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 defaultThemeVersion="124226"/>
  <bookViews>
    <workbookView xWindow="225" yWindow="495" windowWidth="17925" windowHeight="9810" tabRatio="763"/>
  </bookViews>
  <sheets>
    <sheet name="T-1" sheetId="134" r:id="rId1"/>
    <sheet name="T-2" sheetId="3" r:id="rId2"/>
    <sheet name="T-3" sheetId="5" r:id="rId3"/>
    <sheet name="T-4" sheetId="29" r:id="rId4"/>
    <sheet name="T-5" sheetId="30" r:id="rId5"/>
    <sheet name="T-6" sheetId="86" r:id="rId6"/>
    <sheet name="T-7" sheetId="89" r:id="rId7"/>
    <sheet name="T-8" sheetId="14" r:id="rId8"/>
    <sheet name="T-9" sheetId="16" r:id="rId9"/>
    <sheet name="T-10.1" sheetId="92" r:id="rId10"/>
    <sheet name="T-10.2" sheetId="138" r:id="rId11"/>
    <sheet name="T-10.3" sheetId="135" r:id="rId12"/>
    <sheet name="T-10.3.1" sheetId="169" r:id="rId13"/>
    <sheet name="T-10.3.2" sheetId="197" r:id="rId14"/>
    <sheet name="T-11" sheetId="95" r:id="rId15"/>
    <sheet name="T-12" sheetId="98" r:id="rId16"/>
    <sheet name="QACheck" sheetId="196" state="hidden" r:id="rId17"/>
    <sheet name="VERBS Calc" sheetId="194" state="hidden" r:id="rId18"/>
    <sheet name="WECCPEAK Calc" sheetId="193" state="hidden" r:id="rId19"/>
    <sheet name="FPT" sheetId="165" state="hidden" r:id="rId20"/>
  </sheets>
  <externalReferences>
    <externalReference r:id="rId21"/>
    <externalReference r:id="rId22"/>
  </externalReferences>
  <definedNames>
    <definedName name="_AtRisk_FitDataRange_FIT_18F24_C6218" localSheetId="12" hidden="1">#REF!</definedName>
    <definedName name="_AtRisk_FitDataRange_FIT_18F24_C6218" hidden="1">#REF!</definedName>
    <definedName name="_AtRisk_FitDataRange_FIT_25FFF_61EF8" localSheetId="12" hidden="1">#REF!</definedName>
    <definedName name="_AtRisk_FitDataRange_FIT_25FFF_61EF8" hidden="1">#REF!</definedName>
    <definedName name="_AtRisk_FitDataRange_FIT_545C_9EE4E" localSheetId="12" hidden="1">#REF!</definedName>
    <definedName name="_AtRisk_FitDataRange_FIT_545C_9EE4E" hidden="1">#REF!</definedName>
    <definedName name="_AtRisk_FitDataRange_FIT_8BB92_BCCEE" localSheetId="12" hidden="1">#REF!</definedName>
    <definedName name="_AtRisk_FitDataRange_FIT_8BB92_BCCEE" hidden="1">#REF!</definedName>
    <definedName name="_AtRisk_FitDataRange_FIT_90501_EC131" localSheetId="12" hidden="1">#REF!</definedName>
    <definedName name="_AtRisk_FitDataRange_FIT_90501_EC131" hidden="1">#REF!</definedName>
    <definedName name="_AtRisk_FitDataRange_FIT_CF45D_6635C" localSheetId="12" hidden="1">#REF!</definedName>
    <definedName name="_AtRisk_FitDataRange_FIT_CF45D_6635C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528</definedName>
    <definedName name="_AtRisk_SimSetting_SimName001" hidden="1">0.005</definedName>
    <definedName name="_AtRisk_SimSetting_SimName002" hidden="1">0.015</definedName>
    <definedName name="_AtRisk_SimSetting_SimName003" hidden="1">"2.3% Load Growth"</definedName>
    <definedName name="_AtRisk_SimSetting_SimName004" hidden="1">"3.5% Load Growth"</definedName>
    <definedName name="_AtRisk_SimSetting_SimNameCount" hidden="1">4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fred" localSheetId="12" hidden="1">#REF!</definedName>
    <definedName name="fred" hidden="1">#REF!</definedName>
    <definedName name="Pal_Workbook_GUID" localSheetId="0" hidden="1">"NZB5PAS3VDH1XTTTDGSSF8GM"</definedName>
    <definedName name="Pal_Workbook_GUID" localSheetId="10" hidden="1">"NZB5PAS3VDH1XTTTDGSSF8GM"</definedName>
    <definedName name="Pal_Workbook_GUID" localSheetId="11" hidden="1">"NZB5PAS3VDH1XTTTDGSSF8GM"</definedName>
    <definedName name="Pal_Workbook_GUID" localSheetId="12" hidden="1">"NZB5PAS3VDH1XTTTDGSSF8GM"</definedName>
    <definedName name="Pal_Workbook_GUID" hidden="1">"FJM6T85A6CQYU9FNDC67VR17"</definedName>
    <definedName name="_xlnm.Print_Area" localSheetId="0">'T-1'!$A$1:$J$34</definedName>
    <definedName name="_xlnm.Print_Area" localSheetId="9">'T-10.1'!$A$1:$J$77</definedName>
    <definedName name="_xlnm.Print_Area" localSheetId="10">'T-10.2'!$A$1:$G$18</definedName>
    <definedName name="_xlnm.Print_Area" localSheetId="11">'T-10.3'!$A$1:$F$47</definedName>
    <definedName name="_xlnm.Print_Area" localSheetId="12">'T-10.3.1'!$A$1:$H$14</definedName>
    <definedName name="_xlnm.Print_Area" localSheetId="13">'T-10.3.2'!$B$3:$I$9</definedName>
    <definedName name="_xlnm.Print_Area" localSheetId="14">'T-11'!$B$1:$H$68</definedName>
    <definedName name="_xlnm.Print_Area" localSheetId="15">'T-12'!$A$1:$I$96</definedName>
    <definedName name="_xlnm.Print_Area" localSheetId="1">'T-2'!$A$1:$K$131</definedName>
    <definedName name="_xlnm.Print_Area" localSheetId="2">'T-3'!$A$1:$I$45</definedName>
    <definedName name="_xlnm.Print_Area" localSheetId="3">'T-4'!$A$1:$P$78</definedName>
    <definedName name="_xlnm.Print_Area" localSheetId="4">'T-5'!$A$1:$P$51</definedName>
    <definedName name="_xlnm.Print_Area" localSheetId="5">'T-6'!$A$1:$G$46</definedName>
    <definedName name="_xlnm.Print_Area" localSheetId="6">'T-7'!$A$1:$G$71</definedName>
    <definedName name="_xlnm.Print_Area" localSheetId="7">'T-8'!$A$1:$F$58</definedName>
    <definedName name="_xlnm.Print_Area" localSheetId="8">'T-9'!$A$1:$G$13</definedName>
    <definedName name="_xlnm.Print_Titles" localSheetId="9">'T-10.1'!$1:$5</definedName>
    <definedName name="_xlnm.Print_Titles" localSheetId="14">'T-11'!$1:$4</definedName>
    <definedName name="_xlnm.Print_Titles" localSheetId="15">'T-12'!$1:$6</definedName>
    <definedName name="_xlnm.Print_Titles" localSheetId="1">'T-2'!$1:$2</definedName>
    <definedName name="_xlnm.Print_Titles" localSheetId="2">'T-3'!$1:$7</definedName>
    <definedName name="_xlnm.Print_Titles" localSheetId="3">'T-4'!$1:$5</definedName>
    <definedName name="_xlnm.Print_Titles" localSheetId="4">'T-5'!$1:$5</definedName>
    <definedName name="_xlnm.Print_Titles" localSheetId="5">'T-6'!$1:$5</definedName>
    <definedName name="_xlnm.Print_Titles" localSheetId="6">'T-7'!$1:$4</definedName>
    <definedName name="_xlnm.Print_Titles" localSheetId="7">'T-8'!$1:$6</definedName>
    <definedName name="Q1_Text">'[1]Define Source'!$B$3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TRUE</definedName>
    <definedName name="RiskStandardRecalc" hidden="1">1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  <definedName name="solver_adj" localSheetId="6" hidden="1">'T-7'!$D$7</definedName>
    <definedName name="solver_cvg" localSheetId="6" hidden="1">0.0001</definedName>
    <definedName name="solver_drv" localSheetId="6" hidden="1">2</definedName>
    <definedName name="solver_eng" localSheetId="6" hidden="1">1</definedName>
    <definedName name="solver_est" localSheetId="6" hidden="1">1</definedName>
    <definedName name="solver_itr" localSheetId="6" hidden="1">2147483647</definedName>
    <definedName name="solver_mip" localSheetId="6" hidden="1">2147483647</definedName>
    <definedName name="solver_mni" localSheetId="6" hidden="1">30</definedName>
    <definedName name="solver_mrt" localSheetId="6" hidden="1">0.075</definedName>
    <definedName name="solver_msl" localSheetId="6" hidden="1">2</definedName>
    <definedName name="solver_neg" localSheetId="6" hidden="1">1</definedName>
    <definedName name="solver_nod" localSheetId="6" hidden="1">2147483647</definedName>
    <definedName name="solver_num" localSheetId="6" hidden="1">0</definedName>
    <definedName name="solver_nwt" localSheetId="6" hidden="1">1</definedName>
    <definedName name="solver_opt" localSheetId="6" hidden="1">'T-7'!$H$7</definedName>
    <definedName name="solver_pre" localSheetId="6" hidden="1">0.000001</definedName>
    <definedName name="solver_rbv" localSheetId="6" hidden="1">2</definedName>
    <definedName name="solver_rlx" localSheetId="6" hidden="1">2</definedName>
    <definedName name="solver_rsd" localSheetId="6" hidden="1">0</definedName>
    <definedName name="solver_scl" localSheetId="6" hidden="1">2</definedName>
    <definedName name="solver_sho" localSheetId="6" hidden="1">2</definedName>
    <definedName name="solver_ssz" localSheetId="6" hidden="1">100</definedName>
    <definedName name="solver_tim" localSheetId="6" hidden="1">2147483647</definedName>
    <definedName name="solver_tol" localSheetId="6" hidden="1">0.01</definedName>
    <definedName name="solver_typ" localSheetId="6" hidden="1">2</definedName>
    <definedName name="solver_val" localSheetId="6" hidden="1">0</definedName>
    <definedName name="solver_ver" localSheetId="6" hidden="1">3</definedName>
  </definedNames>
  <calcPr calcId="145621"/>
  <pivotCaches>
    <pivotCache cacheId="0" r:id="rId23"/>
    <pivotCache cacheId="1" r:id="rId24"/>
    <pivotCache cacheId="2" r:id="rId25"/>
  </pivotCaches>
</workbook>
</file>

<file path=xl/calcChain.xml><?xml version="1.0" encoding="utf-8"?>
<calcChain xmlns="http://schemas.openxmlformats.org/spreadsheetml/2006/main">
  <c r="E47" i="135" l="1"/>
  <c r="E46" i="135"/>
  <c r="E45" i="135"/>
  <c r="E44" i="135"/>
  <c r="D9" i="197"/>
  <c r="G9" i="197" s="1"/>
  <c r="I9" i="197" s="1"/>
  <c r="J9" i="197" s="1"/>
  <c r="D8" i="197"/>
  <c r="G8" i="197" s="1"/>
  <c r="I8" i="197" s="1"/>
  <c r="J8" i="197" s="1"/>
  <c r="I7" i="197"/>
  <c r="G7" i="197"/>
  <c r="A49" i="98" l="1"/>
  <c r="A50" i="98"/>
  <c r="A51" i="98" s="1"/>
  <c r="A52" i="98" s="1"/>
  <c r="A53" i="98" s="1"/>
  <c r="A54" i="98" s="1"/>
  <c r="A55" i="98" s="1"/>
  <c r="A56" i="98" s="1"/>
  <c r="A57" i="98" s="1"/>
  <c r="A58" i="98" s="1"/>
  <c r="A59" i="98" s="1"/>
  <c r="A60" i="98" s="1"/>
  <c r="A61" i="98" s="1"/>
  <c r="A62" i="98" s="1"/>
  <c r="A63" i="98" s="1"/>
  <c r="A64" i="98" s="1"/>
  <c r="A65" i="98" s="1"/>
  <c r="A66" i="98" s="1"/>
  <c r="A67" i="98" s="1"/>
  <c r="A68" i="98" s="1"/>
  <c r="A69" i="98" s="1"/>
  <c r="A70" i="98" s="1"/>
  <c r="A71" i="98" s="1"/>
  <c r="A72" i="98" s="1"/>
  <c r="A73" i="98" s="1"/>
  <c r="A74" i="98" s="1"/>
  <c r="A75" i="98" s="1"/>
  <c r="A76" i="98" s="1"/>
  <c r="A77" i="98" s="1"/>
  <c r="A78" i="98" s="1"/>
  <c r="A79" i="98" s="1"/>
  <c r="A80" i="98" s="1"/>
  <c r="A81" i="98" s="1"/>
  <c r="A82" i="98" s="1"/>
  <c r="A83" i="98" s="1"/>
  <c r="A84" i="98" s="1"/>
  <c r="A85" i="98" s="1"/>
  <c r="A86" i="98" s="1"/>
  <c r="A87" i="98" s="1"/>
  <c r="A88" i="98" s="1"/>
  <c r="A89" i="98" s="1"/>
  <c r="A90" i="98" s="1"/>
  <c r="A91" i="98" s="1"/>
  <c r="A92" i="98" s="1"/>
  <c r="A93" i="98" s="1"/>
  <c r="A94" i="98" s="1"/>
  <c r="A95" i="98" s="1"/>
  <c r="A96" i="98" s="1"/>
  <c r="H46" i="98" l="1"/>
  <c r="F47" i="98"/>
  <c r="G47" i="98"/>
  <c r="H47" i="98" s="1"/>
  <c r="H48" i="98"/>
  <c r="E49" i="98"/>
  <c r="E48" i="98"/>
  <c r="H49" i="98"/>
  <c r="G33" i="30" l="1"/>
  <c r="C54" i="14" l="1"/>
  <c r="C58" i="14"/>
  <c r="C55" i="14" l="1"/>
  <c r="C41" i="14"/>
  <c r="E55" i="14"/>
  <c r="E57" i="14" s="1"/>
  <c r="E41" i="14"/>
  <c r="C53" i="14"/>
  <c r="C39" i="14"/>
  <c r="C52" i="14"/>
  <c r="C38" i="14"/>
  <c r="A15" i="5"/>
  <c r="A9" i="5"/>
  <c r="A10" i="5" s="1"/>
  <c r="A11" i="5" s="1"/>
  <c r="A16" i="5" l="1"/>
  <c r="A17" i="5"/>
  <c r="A12" i="5"/>
  <c r="C38" i="5"/>
  <c r="D38" i="5"/>
  <c r="E38" i="5"/>
  <c r="G38" i="5"/>
  <c r="H38" i="5"/>
  <c r="I38" i="5"/>
  <c r="D94" i="98"/>
  <c r="C94" i="98"/>
  <c r="B44" i="95"/>
  <c r="B45" i="95" s="1"/>
  <c r="B46" i="95" s="1"/>
  <c r="B47" i="95" s="1"/>
  <c r="B48" i="95" s="1"/>
  <c r="B49" i="95" s="1"/>
  <c r="B50" i="95" s="1"/>
  <c r="B51" i="95" s="1"/>
  <c r="B52" i="95" s="1"/>
  <c r="B53" i="95" s="1"/>
  <c r="B54" i="95" s="1"/>
  <c r="B55" i="95" s="1"/>
  <c r="B56" i="95" s="1"/>
  <c r="E29" i="14"/>
  <c r="E31" i="14" s="1"/>
  <c r="C29" i="14"/>
  <c r="E94" i="98" l="1"/>
  <c r="A18" i="5"/>
  <c r="A19" i="5"/>
  <c r="A14" i="5"/>
  <c r="A13" i="5"/>
  <c r="D33" i="14"/>
  <c r="F34" i="14" s="1"/>
  <c r="F35" i="14" s="1"/>
  <c r="G45" i="95" s="1"/>
  <c r="H45" i="95" l="1"/>
  <c r="G94" i="98"/>
  <c r="F26" i="5" s="1"/>
  <c r="F94" i="98"/>
  <c r="A20" i="5"/>
  <c r="H94" i="98" l="1"/>
  <c r="I94" i="98" s="1"/>
  <c r="F14" i="5"/>
  <c r="F38" i="5" s="1"/>
  <c r="A21" i="5"/>
  <c r="A22" i="5" l="1"/>
  <c r="A23" i="5" l="1"/>
  <c r="D46" i="98"/>
  <c r="C46" i="98"/>
  <c r="A24" i="5" l="1"/>
  <c r="K58" i="3"/>
  <c r="A25" i="5" l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D61" i="98"/>
  <c r="C61" i="98"/>
  <c r="D59" i="98"/>
  <c r="C59" i="98"/>
  <c r="G11" i="86" l="1"/>
  <c r="D34" i="3" l="1"/>
  <c r="E154" i="3" l="1"/>
  <c r="F154" i="3"/>
  <c r="G154" i="3"/>
  <c r="H154" i="3"/>
  <c r="I154" i="3"/>
  <c r="J154" i="3"/>
  <c r="D154" i="3"/>
  <c r="E152" i="3"/>
  <c r="F152" i="3"/>
  <c r="G152" i="3"/>
  <c r="H152" i="3"/>
  <c r="I152" i="3"/>
  <c r="J152" i="3"/>
  <c r="D152" i="3"/>
  <c r="C152" i="3" l="1"/>
  <c r="J153" i="3" s="1"/>
  <c r="C154" i="3"/>
  <c r="J155" i="3" s="1"/>
  <c r="F24" i="3" l="1"/>
  <c r="G24" i="3" s="1"/>
  <c r="F25" i="3"/>
  <c r="G25" i="3" s="1"/>
  <c r="F26" i="3"/>
  <c r="G26" i="3"/>
  <c r="F27" i="3"/>
  <c r="G27" i="3" s="1"/>
  <c r="F28" i="3"/>
  <c r="G28" i="3"/>
  <c r="F29" i="3"/>
  <c r="G29" i="3" s="1"/>
  <c r="F30" i="3"/>
  <c r="G30" i="3" s="1"/>
  <c r="F31" i="3"/>
  <c r="G31" i="3"/>
  <c r="F32" i="3"/>
  <c r="G32" i="3" s="1"/>
  <c r="F33" i="3"/>
  <c r="G33" i="3" s="1"/>
  <c r="B65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1" i="3"/>
  <c r="B62" i="3"/>
  <c r="B63" i="3"/>
  <c r="B64" i="3"/>
  <c r="D38" i="29" l="1"/>
  <c r="D42" i="29"/>
  <c r="D44" i="29"/>
  <c r="D46" i="29"/>
  <c r="W8" i="193" l="1"/>
  <c r="X8" i="193"/>
  <c r="Y8" i="193"/>
  <c r="Z8" i="193"/>
  <c r="W9" i="193"/>
  <c r="X9" i="193"/>
  <c r="Y9" i="193"/>
  <c r="Z9" i="193"/>
  <c r="W10" i="193"/>
  <c r="X10" i="193"/>
  <c r="Y10" i="193"/>
  <c r="Z10" i="193"/>
  <c r="W11" i="193"/>
  <c r="X11" i="193"/>
  <c r="Y11" i="193"/>
  <c r="Z11" i="193"/>
  <c r="W12" i="193"/>
  <c r="X12" i="193"/>
  <c r="Y12" i="193"/>
  <c r="Z12" i="193"/>
  <c r="W13" i="193"/>
  <c r="X13" i="193"/>
  <c r="Y13" i="193"/>
  <c r="Z13" i="193"/>
  <c r="W14" i="193"/>
  <c r="X14" i="193"/>
  <c r="Y14" i="193"/>
  <c r="Z14" i="193"/>
  <c r="W15" i="193"/>
  <c r="X15" i="193"/>
  <c r="Y15" i="193"/>
  <c r="Z15" i="193"/>
  <c r="W16" i="193"/>
  <c r="X16" i="193"/>
  <c r="Y16" i="193"/>
  <c r="Z16" i="193"/>
  <c r="W17" i="193"/>
  <c r="X17" i="193"/>
  <c r="Y17" i="193"/>
  <c r="Z17" i="193"/>
  <c r="W18" i="193"/>
  <c r="X18" i="193"/>
  <c r="Y18" i="193"/>
  <c r="Z18" i="193"/>
  <c r="W19" i="193"/>
  <c r="X19" i="193"/>
  <c r="Y19" i="193"/>
  <c r="Z19" i="193"/>
  <c r="W20" i="193"/>
  <c r="X20" i="193"/>
  <c r="Y20" i="193"/>
  <c r="Z20" i="193"/>
  <c r="W21" i="193"/>
  <c r="X21" i="193"/>
  <c r="Y21" i="193"/>
  <c r="Z21" i="193"/>
  <c r="W22" i="193"/>
  <c r="X22" i="193"/>
  <c r="Y22" i="193"/>
  <c r="Z22" i="193"/>
  <c r="W23" i="193"/>
  <c r="X23" i="193"/>
  <c r="Y23" i="193"/>
  <c r="Z23" i="193"/>
  <c r="W24" i="193"/>
  <c r="X24" i="193"/>
  <c r="Y24" i="193"/>
  <c r="Z24" i="193"/>
  <c r="W25" i="193"/>
  <c r="X25" i="193"/>
  <c r="Y25" i="193"/>
  <c r="Z25" i="193"/>
  <c r="W26" i="193"/>
  <c r="X26" i="193"/>
  <c r="Y26" i="193"/>
  <c r="Z26" i="193"/>
  <c r="W27" i="193"/>
  <c r="X27" i="193"/>
  <c r="Y27" i="193"/>
  <c r="Z27" i="193"/>
  <c r="W28" i="193"/>
  <c r="X28" i="193"/>
  <c r="Y28" i="193"/>
  <c r="Z28" i="193"/>
  <c r="W29" i="193"/>
  <c r="X29" i="193"/>
  <c r="Y29" i="193"/>
  <c r="Z29" i="193"/>
  <c r="W30" i="193"/>
  <c r="X30" i="193"/>
  <c r="Y30" i="193"/>
  <c r="Z30" i="193"/>
  <c r="W31" i="193"/>
  <c r="X31" i="193"/>
  <c r="Y31" i="193"/>
  <c r="Z31" i="193"/>
  <c r="W32" i="193"/>
  <c r="X32" i="193"/>
  <c r="Y32" i="193"/>
  <c r="Z32" i="193"/>
  <c r="W33" i="193"/>
  <c r="X33" i="193"/>
  <c r="Y33" i="193"/>
  <c r="Z33" i="193"/>
  <c r="W34" i="193"/>
  <c r="X34" i="193"/>
  <c r="Y34" i="193"/>
  <c r="Z34" i="193"/>
  <c r="W35" i="193"/>
  <c r="X35" i="193"/>
  <c r="Y35" i="193"/>
  <c r="Z35" i="193"/>
  <c r="W36" i="193"/>
  <c r="X36" i="193"/>
  <c r="Y36" i="193"/>
  <c r="Z36" i="193"/>
  <c r="W37" i="193"/>
  <c r="X37" i="193"/>
  <c r="Y37" i="193"/>
  <c r="Z37" i="193"/>
  <c r="W38" i="193"/>
  <c r="X38" i="193"/>
  <c r="Y38" i="193"/>
  <c r="Z38" i="193"/>
  <c r="W39" i="193"/>
  <c r="X39" i="193"/>
  <c r="Y39" i="193"/>
  <c r="Z39" i="193"/>
  <c r="W40" i="193"/>
  <c r="X40" i="193"/>
  <c r="Y40" i="193"/>
  <c r="Z40" i="193"/>
  <c r="W41" i="193"/>
  <c r="X41" i="193"/>
  <c r="Y41" i="193"/>
  <c r="Z41" i="193"/>
  <c r="W42" i="193"/>
  <c r="X42" i="193"/>
  <c r="Y42" i="193"/>
  <c r="Z42" i="193"/>
  <c r="W43" i="193"/>
  <c r="X43" i="193"/>
  <c r="Y43" i="193"/>
  <c r="Z43" i="193"/>
  <c r="W44" i="193"/>
  <c r="X44" i="193"/>
  <c r="Y44" i="193"/>
  <c r="Z44" i="193"/>
  <c r="W45" i="193"/>
  <c r="X45" i="193"/>
  <c r="Y45" i="193"/>
  <c r="Z45" i="193"/>
  <c r="W46" i="193"/>
  <c r="X46" i="193"/>
  <c r="Y46" i="193"/>
  <c r="Z46" i="193"/>
  <c r="W47" i="193"/>
  <c r="X47" i="193"/>
  <c r="Y47" i="193"/>
  <c r="Z47" i="193"/>
  <c r="W48" i="193"/>
  <c r="X48" i="193"/>
  <c r="Y48" i="193"/>
  <c r="Z48" i="193"/>
  <c r="W49" i="193"/>
  <c r="X49" i="193"/>
  <c r="Y49" i="193"/>
  <c r="Z49" i="193"/>
  <c r="W50" i="193"/>
  <c r="X50" i="193"/>
  <c r="Y50" i="193"/>
  <c r="Z50" i="193"/>
  <c r="W51" i="193"/>
  <c r="X51" i="193"/>
  <c r="Y51" i="193"/>
  <c r="Z51" i="193"/>
  <c r="W52" i="193"/>
  <c r="X52" i="193"/>
  <c r="Y52" i="193"/>
  <c r="Z52" i="193"/>
  <c r="W53" i="193"/>
  <c r="X53" i="193"/>
  <c r="Y53" i="193"/>
  <c r="Z53" i="193"/>
  <c r="W54" i="193"/>
  <c r="X54" i="193"/>
  <c r="Y54" i="193"/>
  <c r="Z54" i="193"/>
  <c r="W55" i="193"/>
  <c r="X55" i="193"/>
  <c r="Y55" i="193"/>
  <c r="Z55" i="193"/>
  <c r="W56" i="193"/>
  <c r="X56" i="193"/>
  <c r="Y56" i="193"/>
  <c r="Z56" i="193"/>
  <c r="W57" i="193"/>
  <c r="X57" i="193"/>
  <c r="Y57" i="193"/>
  <c r="Z57" i="193"/>
  <c r="W58" i="193"/>
  <c r="X58" i="193"/>
  <c r="Y58" i="193"/>
  <c r="Z58" i="193"/>
  <c r="W59" i="193"/>
  <c r="X59" i="193"/>
  <c r="Y59" i="193"/>
  <c r="Z59" i="193"/>
  <c r="W60" i="193"/>
  <c r="X60" i="193"/>
  <c r="Y60" i="193"/>
  <c r="Z60" i="193"/>
  <c r="W61" i="193"/>
  <c r="X61" i="193"/>
  <c r="Y61" i="193"/>
  <c r="Z61" i="193"/>
  <c r="W62" i="193"/>
  <c r="X62" i="193"/>
  <c r="Y62" i="193"/>
  <c r="Z62" i="193"/>
  <c r="W63" i="193"/>
  <c r="X63" i="193"/>
  <c r="Y63" i="193"/>
  <c r="Z63" i="193"/>
  <c r="W64" i="193"/>
  <c r="X64" i="193"/>
  <c r="Y64" i="193"/>
  <c r="Z64" i="193"/>
  <c r="W65" i="193"/>
  <c r="X65" i="193"/>
  <c r="Y65" i="193"/>
  <c r="Z65" i="193"/>
  <c r="W66" i="193"/>
  <c r="X66" i="193"/>
  <c r="Y66" i="193"/>
  <c r="Z66" i="193"/>
  <c r="W67" i="193"/>
  <c r="X67" i="193"/>
  <c r="Y67" i="193"/>
  <c r="Z67" i="193"/>
  <c r="W68" i="193"/>
  <c r="X68" i="193"/>
  <c r="Y68" i="193"/>
  <c r="Z68" i="193"/>
  <c r="W69" i="193"/>
  <c r="X69" i="193"/>
  <c r="Y69" i="193"/>
  <c r="Z69" i="193"/>
  <c r="W70" i="193"/>
  <c r="X70" i="193"/>
  <c r="Y70" i="193"/>
  <c r="Z70" i="193"/>
  <c r="W71" i="193"/>
  <c r="X71" i="193"/>
  <c r="Y71" i="193"/>
  <c r="Z71" i="193"/>
  <c r="W72" i="193"/>
  <c r="X72" i="193"/>
  <c r="Y72" i="193"/>
  <c r="Z72" i="193"/>
  <c r="W73" i="193"/>
  <c r="X73" i="193"/>
  <c r="Y73" i="193"/>
  <c r="Z73" i="193"/>
  <c r="W74" i="193"/>
  <c r="X74" i="193"/>
  <c r="Y74" i="193"/>
  <c r="Z74" i="193"/>
  <c r="W75" i="193"/>
  <c r="X75" i="193"/>
  <c r="Y75" i="193"/>
  <c r="Z75" i="193"/>
  <c r="W76" i="193"/>
  <c r="X76" i="193"/>
  <c r="Y76" i="193"/>
  <c r="Z76" i="193"/>
  <c r="W77" i="193"/>
  <c r="X77" i="193"/>
  <c r="Y77" i="193"/>
  <c r="Z77" i="193"/>
  <c r="W78" i="193"/>
  <c r="X78" i="193"/>
  <c r="Y78" i="193"/>
  <c r="Z78" i="193"/>
  <c r="W79" i="193"/>
  <c r="X79" i="193"/>
  <c r="Y79" i="193"/>
  <c r="Z79" i="193"/>
  <c r="W80" i="193"/>
  <c r="X80" i="193"/>
  <c r="Y80" i="193"/>
  <c r="Z80" i="193"/>
  <c r="W81" i="193"/>
  <c r="X81" i="193"/>
  <c r="Y81" i="193"/>
  <c r="Z81" i="193"/>
  <c r="W82" i="193"/>
  <c r="X82" i="193"/>
  <c r="Y82" i="193"/>
  <c r="Z82" i="193"/>
  <c r="W83" i="193"/>
  <c r="X83" i="193"/>
  <c r="Y83" i="193"/>
  <c r="Z83" i="193"/>
  <c r="W84" i="193"/>
  <c r="X84" i="193"/>
  <c r="Y84" i="193"/>
  <c r="Z84" i="193"/>
  <c r="W85" i="193"/>
  <c r="X85" i="193"/>
  <c r="Y85" i="193"/>
  <c r="Z85" i="193"/>
  <c r="W86" i="193"/>
  <c r="X86" i="193"/>
  <c r="Y86" i="193"/>
  <c r="Z86" i="193"/>
  <c r="W87" i="193"/>
  <c r="X87" i="193"/>
  <c r="Y87" i="193"/>
  <c r="Z87" i="193"/>
  <c r="W88" i="193"/>
  <c r="X88" i="193"/>
  <c r="Y88" i="193"/>
  <c r="Z88" i="193"/>
  <c r="W89" i="193"/>
  <c r="X89" i="193"/>
  <c r="Y89" i="193"/>
  <c r="Z89" i="193"/>
  <c r="W90" i="193"/>
  <c r="X90" i="193"/>
  <c r="Y90" i="193"/>
  <c r="Z90" i="193"/>
  <c r="Z7" i="193"/>
  <c r="Y7" i="193"/>
  <c r="X7" i="193"/>
  <c r="W7" i="193"/>
  <c r="V1" i="193" l="1"/>
  <c r="U1" i="193"/>
  <c r="T1" i="193"/>
  <c r="S1" i="193"/>
  <c r="S8" i="193"/>
  <c r="T8" i="193"/>
  <c r="U8" i="193"/>
  <c r="V8" i="193"/>
  <c r="S9" i="193"/>
  <c r="T9" i="193"/>
  <c r="U9" i="193"/>
  <c r="V9" i="193"/>
  <c r="S10" i="193"/>
  <c r="T10" i="193"/>
  <c r="U10" i="193"/>
  <c r="V10" i="193"/>
  <c r="S11" i="193"/>
  <c r="T11" i="193"/>
  <c r="U11" i="193"/>
  <c r="V11" i="193"/>
  <c r="S12" i="193"/>
  <c r="T12" i="193"/>
  <c r="U12" i="193"/>
  <c r="V12" i="193"/>
  <c r="S13" i="193"/>
  <c r="T13" i="193"/>
  <c r="U13" i="193"/>
  <c r="V13" i="193"/>
  <c r="S14" i="193"/>
  <c r="T14" i="193"/>
  <c r="U14" i="193"/>
  <c r="V14" i="193"/>
  <c r="S15" i="193"/>
  <c r="T15" i="193"/>
  <c r="U15" i="193"/>
  <c r="V15" i="193"/>
  <c r="S16" i="193"/>
  <c r="T16" i="193"/>
  <c r="U16" i="193"/>
  <c r="V16" i="193"/>
  <c r="S17" i="193"/>
  <c r="T17" i="193"/>
  <c r="U17" i="193"/>
  <c r="V17" i="193"/>
  <c r="S18" i="193"/>
  <c r="T18" i="193"/>
  <c r="U18" i="193"/>
  <c r="V18" i="193"/>
  <c r="S19" i="193"/>
  <c r="T19" i="193"/>
  <c r="U19" i="193"/>
  <c r="V19" i="193"/>
  <c r="S20" i="193"/>
  <c r="T20" i="193"/>
  <c r="U20" i="193"/>
  <c r="V20" i="193"/>
  <c r="S21" i="193"/>
  <c r="T21" i="193"/>
  <c r="U21" i="193"/>
  <c r="V21" i="193"/>
  <c r="S22" i="193"/>
  <c r="T22" i="193"/>
  <c r="U22" i="193"/>
  <c r="V22" i="193"/>
  <c r="S23" i="193"/>
  <c r="T23" i="193"/>
  <c r="U23" i="193"/>
  <c r="V23" i="193"/>
  <c r="S24" i="193"/>
  <c r="T24" i="193"/>
  <c r="U24" i="193"/>
  <c r="V24" i="193"/>
  <c r="S25" i="193"/>
  <c r="T25" i="193"/>
  <c r="U25" i="193"/>
  <c r="V25" i="193"/>
  <c r="S26" i="193"/>
  <c r="T26" i="193"/>
  <c r="U26" i="193"/>
  <c r="V26" i="193"/>
  <c r="S27" i="193"/>
  <c r="T27" i="193"/>
  <c r="U27" i="193"/>
  <c r="V27" i="193"/>
  <c r="S28" i="193"/>
  <c r="T28" i="193"/>
  <c r="U28" i="193"/>
  <c r="V28" i="193"/>
  <c r="S29" i="193"/>
  <c r="T29" i="193"/>
  <c r="U29" i="193"/>
  <c r="V29" i="193"/>
  <c r="S30" i="193"/>
  <c r="T30" i="193"/>
  <c r="U30" i="193"/>
  <c r="V30" i="193"/>
  <c r="S31" i="193"/>
  <c r="T31" i="193"/>
  <c r="U31" i="193"/>
  <c r="V31" i="193"/>
  <c r="S32" i="193"/>
  <c r="T32" i="193"/>
  <c r="U32" i="193"/>
  <c r="V32" i="193"/>
  <c r="S33" i="193"/>
  <c r="T33" i="193"/>
  <c r="U33" i="193"/>
  <c r="V33" i="193"/>
  <c r="S34" i="193"/>
  <c r="T34" i="193"/>
  <c r="U34" i="193"/>
  <c r="V34" i="193"/>
  <c r="S35" i="193"/>
  <c r="T35" i="193"/>
  <c r="U35" i="193"/>
  <c r="V35" i="193"/>
  <c r="S36" i="193"/>
  <c r="T36" i="193"/>
  <c r="U36" i="193"/>
  <c r="V36" i="193"/>
  <c r="S37" i="193"/>
  <c r="T37" i="193"/>
  <c r="U37" i="193"/>
  <c r="V37" i="193"/>
  <c r="S38" i="193"/>
  <c r="T38" i="193"/>
  <c r="U38" i="193"/>
  <c r="V38" i="193"/>
  <c r="S39" i="193"/>
  <c r="T39" i="193"/>
  <c r="U39" i="193"/>
  <c r="V39" i="193"/>
  <c r="S40" i="193"/>
  <c r="T40" i="193"/>
  <c r="U40" i="193"/>
  <c r="V40" i="193"/>
  <c r="S41" i="193"/>
  <c r="T41" i="193"/>
  <c r="U41" i="193"/>
  <c r="V41" i="193"/>
  <c r="S42" i="193"/>
  <c r="T42" i="193"/>
  <c r="U42" i="193"/>
  <c r="V42" i="193"/>
  <c r="S43" i="193"/>
  <c r="T43" i="193"/>
  <c r="U43" i="193"/>
  <c r="V43" i="193"/>
  <c r="S44" i="193"/>
  <c r="T44" i="193"/>
  <c r="U44" i="193"/>
  <c r="V44" i="193"/>
  <c r="S45" i="193"/>
  <c r="T45" i="193"/>
  <c r="U45" i="193"/>
  <c r="V45" i="193"/>
  <c r="S46" i="193"/>
  <c r="T46" i="193"/>
  <c r="U46" i="193"/>
  <c r="V46" i="193"/>
  <c r="S47" i="193"/>
  <c r="T47" i="193"/>
  <c r="U47" i="193"/>
  <c r="V47" i="193"/>
  <c r="S48" i="193"/>
  <c r="T48" i="193"/>
  <c r="U48" i="193"/>
  <c r="V48" i="193"/>
  <c r="S49" i="193"/>
  <c r="T49" i="193"/>
  <c r="U49" i="193"/>
  <c r="V49" i="193"/>
  <c r="S50" i="193"/>
  <c r="T50" i="193"/>
  <c r="U50" i="193"/>
  <c r="V50" i="193"/>
  <c r="S51" i="193"/>
  <c r="T51" i="193"/>
  <c r="U51" i="193"/>
  <c r="V51" i="193"/>
  <c r="S52" i="193"/>
  <c r="T52" i="193"/>
  <c r="U52" i="193"/>
  <c r="V52" i="193"/>
  <c r="S53" i="193"/>
  <c r="T53" i="193"/>
  <c r="U53" i="193"/>
  <c r="V53" i="193"/>
  <c r="S54" i="193"/>
  <c r="T54" i="193"/>
  <c r="U54" i="193"/>
  <c r="V54" i="193"/>
  <c r="S55" i="193"/>
  <c r="T55" i="193"/>
  <c r="U55" i="193"/>
  <c r="V55" i="193"/>
  <c r="S56" i="193"/>
  <c r="T56" i="193"/>
  <c r="U56" i="193"/>
  <c r="V56" i="193"/>
  <c r="S57" i="193"/>
  <c r="T57" i="193"/>
  <c r="U57" i="193"/>
  <c r="V57" i="193"/>
  <c r="S58" i="193"/>
  <c r="T58" i="193"/>
  <c r="U58" i="193"/>
  <c r="V58" i="193"/>
  <c r="S59" i="193"/>
  <c r="T59" i="193"/>
  <c r="U59" i="193"/>
  <c r="V59" i="193"/>
  <c r="S60" i="193"/>
  <c r="T60" i="193"/>
  <c r="U60" i="193"/>
  <c r="V60" i="193"/>
  <c r="S61" i="193"/>
  <c r="T61" i="193"/>
  <c r="U61" i="193"/>
  <c r="V61" i="193"/>
  <c r="S62" i="193"/>
  <c r="T62" i="193"/>
  <c r="U62" i="193"/>
  <c r="V62" i="193"/>
  <c r="S63" i="193"/>
  <c r="T63" i="193"/>
  <c r="U63" i="193"/>
  <c r="V63" i="193"/>
  <c r="S64" i="193"/>
  <c r="T64" i="193"/>
  <c r="U64" i="193"/>
  <c r="V64" i="193"/>
  <c r="S65" i="193"/>
  <c r="T65" i="193"/>
  <c r="U65" i="193"/>
  <c r="V65" i="193"/>
  <c r="S66" i="193"/>
  <c r="T66" i="193"/>
  <c r="U66" i="193"/>
  <c r="V66" i="193"/>
  <c r="S67" i="193"/>
  <c r="T67" i="193"/>
  <c r="U67" i="193"/>
  <c r="V67" i="193"/>
  <c r="S68" i="193"/>
  <c r="T68" i="193"/>
  <c r="U68" i="193"/>
  <c r="V68" i="193"/>
  <c r="S69" i="193"/>
  <c r="T69" i="193"/>
  <c r="U69" i="193"/>
  <c r="V69" i="193"/>
  <c r="S70" i="193"/>
  <c r="T70" i="193"/>
  <c r="U70" i="193"/>
  <c r="V70" i="193"/>
  <c r="S71" i="193"/>
  <c r="T71" i="193"/>
  <c r="U71" i="193"/>
  <c r="V71" i="193"/>
  <c r="S72" i="193"/>
  <c r="T72" i="193"/>
  <c r="U72" i="193"/>
  <c r="V72" i="193"/>
  <c r="S73" i="193"/>
  <c r="T73" i="193"/>
  <c r="U73" i="193"/>
  <c r="V73" i="193"/>
  <c r="S74" i="193"/>
  <c r="T74" i="193"/>
  <c r="U74" i="193"/>
  <c r="V74" i="193"/>
  <c r="S75" i="193"/>
  <c r="T75" i="193"/>
  <c r="U75" i="193"/>
  <c r="V75" i="193"/>
  <c r="S76" i="193"/>
  <c r="T76" i="193"/>
  <c r="U76" i="193"/>
  <c r="V76" i="193"/>
  <c r="S77" i="193"/>
  <c r="T77" i="193"/>
  <c r="U77" i="193"/>
  <c r="V77" i="193"/>
  <c r="S78" i="193"/>
  <c r="T78" i="193"/>
  <c r="U78" i="193"/>
  <c r="V78" i="193"/>
  <c r="S79" i="193"/>
  <c r="T79" i="193"/>
  <c r="U79" i="193"/>
  <c r="V79" i="193"/>
  <c r="S80" i="193"/>
  <c r="T80" i="193"/>
  <c r="U80" i="193"/>
  <c r="V80" i="193"/>
  <c r="S81" i="193"/>
  <c r="T81" i="193"/>
  <c r="U81" i="193"/>
  <c r="V81" i="193"/>
  <c r="S82" i="193"/>
  <c r="T82" i="193"/>
  <c r="U82" i="193"/>
  <c r="V82" i="193"/>
  <c r="S83" i="193"/>
  <c r="T83" i="193"/>
  <c r="U83" i="193"/>
  <c r="V83" i="193"/>
  <c r="S84" i="193"/>
  <c r="T84" i="193"/>
  <c r="U84" i="193"/>
  <c r="V84" i="193"/>
  <c r="S85" i="193"/>
  <c r="T85" i="193"/>
  <c r="U85" i="193"/>
  <c r="V85" i="193"/>
  <c r="S86" i="193"/>
  <c r="T86" i="193"/>
  <c r="U86" i="193"/>
  <c r="V86" i="193"/>
  <c r="S87" i="193"/>
  <c r="T87" i="193"/>
  <c r="U87" i="193"/>
  <c r="V87" i="193"/>
  <c r="S88" i="193"/>
  <c r="T88" i="193"/>
  <c r="U88" i="193"/>
  <c r="V88" i="193"/>
  <c r="S89" i="193"/>
  <c r="T89" i="193"/>
  <c r="U89" i="193"/>
  <c r="V89" i="193"/>
  <c r="S90" i="193"/>
  <c r="T90" i="193"/>
  <c r="U90" i="193"/>
  <c r="V90" i="193"/>
  <c r="V7" i="193"/>
  <c r="U7" i="193"/>
  <c r="T7" i="193"/>
  <c r="S7" i="193"/>
  <c r="V5" i="193"/>
  <c r="U5" i="193"/>
  <c r="T5" i="193"/>
  <c r="S5" i="193"/>
  <c r="O36" i="193" l="1"/>
  <c r="O35" i="193"/>
  <c r="O34" i="193"/>
  <c r="O33" i="193"/>
  <c r="O32" i="193"/>
  <c r="O31" i="193"/>
  <c r="O30" i="193"/>
  <c r="O29" i="193"/>
  <c r="O28" i="193"/>
  <c r="O27" i="193"/>
  <c r="O26" i="193"/>
  <c r="O25" i="193"/>
  <c r="C99" i="194" l="1"/>
  <c r="C98" i="194"/>
  <c r="B99" i="194"/>
  <c r="B98" i="194"/>
  <c r="C93" i="194"/>
  <c r="C92" i="194"/>
  <c r="B93" i="194"/>
  <c r="B92" i="194"/>
  <c r="B87" i="194"/>
  <c r="C87" i="194"/>
  <c r="C86" i="194"/>
  <c r="B86" i="194"/>
  <c r="C82" i="194"/>
  <c r="B82" i="194"/>
  <c r="C81" i="194"/>
  <c r="B81" i="194"/>
  <c r="A55" i="194" l="1"/>
  <c r="A56" i="194"/>
  <c r="A57" i="194"/>
  <c r="A58" i="194"/>
  <c r="A59" i="194"/>
  <c r="A60" i="194"/>
  <c r="A61" i="194"/>
  <c r="A62" i="194"/>
  <c r="A63" i="194"/>
  <c r="A64" i="194"/>
  <c r="A65" i="194"/>
  <c r="A66" i="194"/>
  <c r="A67" i="194"/>
  <c r="A68" i="194"/>
  <c r="A69" i="194"/>
  <c r="A70" i="194"/>
  <c r="A71" i="194"/>
  <c r="A72" i="194"/>
  <c r="A73" i="194"/>
  <c r="A74" i="194"/>
  <c r="A75" i="194"/>
  <c r="A76" i="194"/>
  <c r="A77" i="194"/>
  <c r="A54" i="194"/>
  <c r="W3" i="194" l="1"/>
  <c r="X78" i="194" l="1"/>
  <c r="W78" i="194"/>
  <c r="AV55" i="194"/>
  <c r="AU55" i="194"/>
  <c r="AT55" i="194"/>
  <c r="AS55" i="194"/>
  <c r="AR55" i="194"/>
  <c r="AQ55" i="194"/>
  <c r="AP55" i="194"/>
  <c r="AO55" i="194"/>
  <c r="AN55" i="194"/>
  <c r="AM55" i="194"/>
  <c r="AL55" i="194"/>
  <c r="AK55" i="194"/>
  <c r="AJ55" i="194"/>
  <c r="AI55" i="194"/>
  <c r="AH55" i="194"/>
  <c r="AG55" i="194"/>
  <c r="AF55" i="194"/>
  <c r="AE55" i="194"/>
  <c r="AD55" i="194"/>
  <c r="AC55" i="194"/>
  <c r="AB55" i="194"/>
  <c r="AA55" i="194"/>
  <c r="Z55" i="194"/>
  <c r="Y55" i="194"/>
  <c r="Z48" i="194"/>
  <c r="Y48" i="194"/>
  <c r="Z47" i="194"/>
  <c r="Y47" i="194"/>
  <c r="Z46" i="194"/>
  <c r="Y46" i="194"/>
  <c r="Z60" i="194"/>
  <c r="Y60" i="194"/>
  <c r="Z59" i="194"/>
  <c r="Y59" i="194"/>
  <c r="Z58" i="194"/>
  <c r="Y58" i="194"/>
  <c r="Z57" i="194"/>
  <c r="Y57" i="194"/>
  <c r="Z64" i="194"/>
  <c r="Y64" i="194"/>
  <c r="Z63" i="194"/>
  <c r="Y63" i="194"/>
  <c r="Z62" i="194"/>
  <c r="Y62" i="194"/>
  <c r="Z66" i="194"/>
  <c r="Y66" i="194"/>
  <c r="Z74" i="194"/>
  <c r="Y74" i="194"/>
  <c r="AV72" i="194"/>
  <c r="AU72" i="194"/>
  <c r="AT72" i="194"/>
  <c r="AS72" i="194"/>
  <c r="AR72" i="194"/>
  <c r="AQ72" i="194"/>
  <c r="AP72" i="194"/>
  <c r="AO72" i="194"/>
  <c r="AN72" i="194"/>
  <c r="AM72" i="194"/>
  <c r="AL72" i="194"/>
  <c r="AK72" i="194"/>
  <c r="AJ72" i="194"/>
  <c r="AI72" i="194"/>
  <c r="AH72" i="194"/>
  <c r="AG72" i="194"/>
  <c r="AF72" i="194"/>
  <c r="AE72" i="194"/>
  <c r="AD72" i="194"/>
  <c r="AC72" i="194"/>
  <c r="AB72" i="194"/>
  <c r="AA72" i="194"/>
  <c r="Z72" i="194"/>
  <c r="Y72" i="194"/>
  <c r="AV45" i="194"/>
  <c r="AU45" i="194"/>
  <c r="AT45" i="194"/>
  <c r="AS45" i="194"/>
  <c r="AR45" i="194"/>
  <c r="AQ45" i="194"/>
  <c r="AP45" i="194"/>
  <c r="AO45" i="194"/>
  <c r="AN45" i="194"/>
  <c r="AM45" i="194"/>
  <c r="AL45" i="194"/>
  <c r="AK45" i="194"/>
  <c r="AJ45" i="194"/>
  <c r="AI45" i="194"/>
  <c r="AH45" i="194"/>
  <c r="AG45" i="194"/>
  <c r="AF45" i="194"/>
  <c r="AE45" i="194"/>
  <c r="AD45" i="194"/>
  <c r="AC45" i="194"/>
  <c r="AB45" i="194"/>
  <c r="AA45" i="194"/>
  <c r="Z45" i="194"/>
  <c r="Y45" i="194"/>
  <c r="AV77" i="194"/>
  <c r="AU77" i="194"/>
  <c r="AT77" i="194"/>
  <c r="AS77" i="194"/>
  <c r="AR77" i="194"/>
  <c r="AQ77" i="194"/>
  <c r="AP77" i="194"/>
  <c r="AO77" i="194"/>
  <c r="AN77" i="194"/>
  <c r="AM77" i="194"/>
  <c r="AL77" i="194"/>
  <c r="AK77" i="194"/>
  <c r="AJ77" i="194"/>
  <c r="AI77" i="194"/>
  <c r="AH77" i="194"/>
  <c r="AG77" i="194"/>
  <c r="AF77" i="194"/>
  <c r="AE77" i="194"/>
  <c r="AD77" i="194"/>
  <c r="AC77" i="194"/>
  <c r="AB77" i="194"/>
  <c r="AA77" i="194"/>
  <c r="Z77" i="194"/>
  <c r="Y77" i="194"/>
  <c r="AV76" i="194"/>
  <c r="AU76" i="194"/>
  <c r="AT76" i="194"/>
  <c r="AS76" i="194"/>
  <c r="AR76" i="194"/>
  <c r="AQ76" i="194"/>
  <c r="AP76" i="194"/>
  <c r="AO76" i="194"/>
  <c r="AN76" i="194"/>
  <c r="AM76" i="194"/>
  <c r="AL76" i="194"/>
  <c r="AK76" i="194"/>
  <c r="AJ76" i="194"/>
  <c r="AI76" i="194"/>
  <c r="AH76" i="194"/>
  <c r="AG76" i="194"/>
  <c r="AF76" i="194"/>
  <c r="AE76" i="194"/>
  <c r="AD76" i="194"/>
  <c r="AC76" i="194"/>
  <c r="AB76" i="194"/>
  <c r="AA76" i="194"/>
  <c r="Z76" i="194"/>
  <c r="Y76" i="194"/>
  <c r="AV75" i="194"/>
  <c r="AU75" i="194"/>
  <c r="AT75" i="194"/>
  <c r="AS75" i="194"/>
  <c r="AR75" i="194"/>
  <c r="AQ75" i="194"/>
  <c r="AP75" i="194"/>
  <c r="AO75" i="194"/>
  <c r="AN75" i="194"/>
  <c r="AM75" i="194"/>
  <c r="AL75" i="194"/>
  <c r="AK75" i="194"/>
  <c r="AJ75" i="194"/>
  <c r="AI75" i="194"/>
  <c r="AH75" i="194"/>
  <c r="AG75" i="194"/>
  <c r="AF75" i="194"/>
  <c r="AE75" i="194"/>
  <c r="AD75" i="194"/>
  <c r="AC75" i="194"/>
  <c r="AB75" i="194"/>
  <c r="AA75" i="194"/>
  <c r="Z75" i="194"/>
  <c r="Y75" i="194"/>
  <c r="AV73" i="194"/>
  <c r="AU73" i="194"/>
  <c r="AT73" i="194"/>
  <c r="AS73" i="194"/>
  <c r="AR73" i="194"/>
  <c r="AQ73" i="194"/>
  <c r="AP73" i="194"/>
  <c r="AO73" i="194"/>
  <c r="AN73" i="194"/>
  <c r="AM73" i="194"/>
  <c r="AL73" i="194"/>
  <c r="AK73" i="194"/>
  <c r="AJ73" i="194"/>
  <c r="AI73" i="194"/>
  <c r="AH73" i="194"/>
  <c r="AG73" i="194"/>
  <c r="AF73" i="194"/>
  <c r="AE73" i="194"/>
  <c r="AD73" i="194"/>
  <c r="AC73" i="194"/>
  <c r="AB73" i="194"/>
  <c r="AA73" i="194"/>
  <c r="Z73" i="194"/>
  <c r="Y73" i="194"/>
  <c r="AV71" i="194"/>
  <c r="AU71" i="194"/>
  <c r="AT71" i="194"/>
  <c r="AS71" i="194"/>
  <c r="AR71" i="194"/>
  <c r="AQ71" i="194"/>
  <c r="AP71" i="194"/>
  <c r="AO71" i="194"/>
  <c r="AN71" i="194"/>
  <c r="AM71" i="194"/>
  <c r="AL71" i="194"/>
  <c r="AK71" i="194"/>
  <c r="AJ71" i="194"/>
  <c r="AI71" i="194"/>
  <c r="AH71" i="194"/>
  <c r="AG71" i="194"/>
  <c r="AF71" i="194"/>
  <c r="AE71" i="194"/>
  <c r="AD71" i="194"/>
  <c r="AC71" i="194"/>
  <c r="AB71" i="194"/>
  <c r="AA71" i="194"/>
  <c r="Z71" i="194"/>
  <c r="Y71" i="194"/>
  <c r="AV70" i="194"/>
  <c r="AU70" i="194"/>
  <c r="AT70" i="194"/>
  <c r="AS70" i="194"/>
  <c r="AR70" i="194"/>
  <c r="AQ70" i="194"/>
  <c r="AP70" i="194"/>
  <c r="AO70" i="194"/>
  <c r="AN70" i="194"/>
  <c r="AM70" i="194"/>
  <c r="AL70" i="194"/>
  <c r="AK70" i="194"/>
  <c r="AJ70" i="194"/>
  <c r="AI70" i="194"/>
  <c r="AH70" i="194"/>
  <c r="AG70" i="194"/>
  <c r="AF70" i="194"/>
  <c r="AE70" i="194"/>
  <c r="AD70" i="194"/>
  <c r="AC70" i="194"/>
  <c r="AB70" i="194"/>
  <c r="AA70" i="194"/>
  <c r="Z70" i="194"/>
  <c r="Y70" i="194"/>
  <c r="AV69" i="194"/>
  <c r="AU69" i="194"/>
  <c r="AT69" i="194"/>
  <c r="AS69" i="194"/>
  <c r="AR69" i="194"/>
  <c r="AQ69" i="194"/>
  <c r="AP69" i="194"/>
  <c r="AO69" i="194"/>
  <c r="AN69" i="194"/>
  <c r="AM69" i="194"/>
  <c r="AL69" i="194"/>
  <c r="AK69" i="194"/>
  <c r="AJ69" i="194"/>
  <c r="AI69" i="194"/>
  <c r="AH69" i="194"/>
  <c r="AG69" i="194"/>
  <c r="AF69" i="194"/>
  <c r="AE69" i="194"/>
  <c r="AD69" i="194"/>
  <c r="AC69" i="194"/>
  <c r="AB69" i="194"/>
  <c r="AA69" i="194"/>
  <c r="W69" i="194" s="1"/>
  <c r="Z69" i="194"/>
  <c r="Y69" i="194"/>
  <c r="AV68" i="194"/>
  <c r="AU68" i="194"/>
  <c r="AT68" i="194"/>
  <c r="AS68" i="194"/>
  <c r="AR68" i="194"/>
  <c r="AQ68" i="194"/>
  <c r="AP68" i="194"/>
  <c r="AO68" i="194"/>
  <c r="AN68" i="194"/>
  <c r="AM68" i="194"/>
  <c r="AL68" i="194"/>
  <c r="AK68" i="194"/>
  <c r="AJ68" i="194"/>
  <c r="AI68" i="194"/>
  <c r="AH68" i="194"/>
  <c r="AG68" i="194"/>
  <c r="AF68" i="194"/>
  <c r="AE68" i="194"/>
  <c r="AD68" i="194"/>
  <c r="AC68" i="194"/>
  <c r="AB68" i="194"/>
  <c r="AA68" i="194"/>
  <c r="Z68" i="194"/>
  <c r="Y68" i="194"/>
  <c r="AV67" i="194"/>
  <c r="AU67" i="194"/>
  <c r="AT67" i="194"/>
  <c r="AS67" i="194"/>
  <c r="AR67" i="194"/>
  <c r="AQ67" i="194"/>
  <c r="AP67" i="194"/>
  <c r="AO67" i="194"/>
  <c r="AN67" i="194"/>
  <c r="AM67" i="194"/>
  <c r="AL67" i="194"/>
  <c r="AK67" i="194"/>
  <c r="AJ67" i="194"/>
  <c r="AI67" i="194"/>
  <c r="AH67" i="194"/>
  <c r="AG67" i="194"/>
  <c r="AF67" i="194"/>
  <c r="AE67" i="194"/>
  <c r="AD67" i="194"/>
  <c r="AC67" i="194"/>
  <c r="AB67" i="194"/>
  <c r="AA67" i="194"/>
  <c r="Z67" i="194"/>
  <c r="Y67" i="194"/>
  <c r="AV65" i="194"/>
  <c r="AU65" i="194"/>
  <c r="AT65" i="194"/>
  <c r="AS65" i="194"/>
  <c r="AR65" i="194"/>
  <c r="AQ65" i="194"/>
  <c r="AP65" i="194"/>
  <c r="AO65" i="194"/>
  <c r="AN65" i="194"/>
  <c r="AM65" i="194"/>
  <c r="X65" i="194" s="1"/>
  <c r="AL65" i="194"/>
  <c r="AK65" i="194"/>
  <c r="AJ65" i="194"/>
  <c r="AI65" i="194"/>
  <c r="AH65" i="194"/>
  <c r="AG65" i="194"/>
  <c r="AF65" i="194"/>
  <c r="AE65" i="194"/>
  <c r="AD65" i="194"/>
  <c r="AC65" i="194"/>
  <c r="AB65" i="194"/>
  <c r="AA65" i="194"/>
  <c r="Z65" i="194"/>
  <c r="Y65" i="194"/>
  <c r="AV61" i="194"/>
  <c r="AU61" i="194"/>
  <c r="AT61" i="194"/>
  <c r="AS61" i="194"/>
  <c r="AR61" i="194"/>
  <c r="AQ61" i="194"/>
  <c r="AP61" i="194"/>
  <c r="AO61" i="194"/>
  <c r="AN61" i="194"/>
  <c r="AM61" i="194"/>
  <c r="AL61" i="194"/>
  <c r="AK61" i="194"/>
  <c r="AJ61" i="194"/>
  <c r="AI61" i="194"/>
  <c r="AH61" i="194"/>
  <c r="AG61" i="194"/>
  <c r="AF61" i="194"/>
  <c r="AE61" i="194"/>
  <c r="AD61" i="194"/>
  <c r="AC61" i="194"/>
  <c r="AB61" i="194"/>
  <c r="AA61" i="194"/>
  <c r="Z61" i="194"/>
  <c r="Y61" i="194"/>
  <c r="AV56" i="194"/>
  <c r="AU56" i="194"/>
  <c r="AT56" i="194"/>
  <c r="AS56" i="194"/>
  <c r="AR56" i="194"/>
  <c r="AQ56" i="194"/>
  <c r="AP56" i="194"/>
  <c r="AO56" i="194"/>
  <c r="AN56" i="194"/>
  <c r="AM56" i="194"/>
  <c r="AL56" i="194"/>
  <c r="AK56" i="194"/>
  <c r="AJ56" i="194"/>
  <c r="AI56" i="194"/>
  <c r="AH56" i="194"/>
  <c r="AG56" i="194"/>
  <c r="AF56" i="194"/>
  <c r="AE56" i="194"/>
  <c r="AD56" i="194"/>
  <c r="AC56" i="194"/>
  <c r="AB56" i="194"/>
  <c r="AA56" i="194"/>
  <c r="Z56" i="194"/>
  <c r="Y56" i="194"/>
  <c r="AV54" i="194"/>
  <c r="AU54" i="194"/>
  <c r="AT54" i="194"/>
  <c r="AS54" i="194"/>
  <c r="AR54" i="194"/>
  <c r="AQ54" i="194"/>
  <c r="AP54" i="194"/>
  <c r="AO54" i="194"/>
  <c r="AN54" i="194"/>
  <c r="AM54" i="194"/>
  <c r="AL54" i="194"/>
  <c r="AK54" i="194"/>
  <c r="AJ54" i="194"/>
  <c r="AI54" i="194"/>
  <c r="AH54" i="194"/>
  <c r="AG54" i="194"/>
  <c r="AF54" i="194"/>
  <c r="AE54" i="194"/>
  <c r="AD54" i="194"/>
  <c r="AC54" i="194"/>
  <c r="AB54" i="194"/>
  <c r="AA54" i="194"/>
  <c r="Z54" i="194"/>
  <c r="Y54" i="194"/>
  <c r="AV53" i="194"/>
  <c r="AU53" i="194"/>
  <c r="AT53" i="194"/>
  <c r="AS53" i="194"/>
  <c r="AR53" i="194"/>
  <c r="AQ53" i="194"/>
  <c r="AP53" i="194"/>
  <c r="AO53" i="194"/>
  <c r="AN53" i="194"/>
  <c r="AM53" i="194"/>
  <c r="AL53" i="194"/>
  <c r="AK53" i="194"/>
  <c r="AJ53" i="194"/>
  <c r="AI53" i="194"/>
  <c r="AH53" i="194"/>
  <c r="AG53" i="194"/>
  <c r="AF53" i="194"/>
  <c r="AE53" i="194"/>
  <c r="AD53" i="194"/>
  <c r="AC53" i="194"/>
  <c r="AB53" i="194"/>
  <c r="AA53" i="194"/>
  <c r="Z53" i="194"/>
  <c r="Y53" i="194"/>
  <c r="AV44" i="194"/>
  <c r="AU44" i="194"/>
  <c r="AT44" i="194"/>
  <c r="AS44" i="194"/>
  <c r="AR44" i="194"/>
  <c r="AQ44" i="194"/>
  <c r="AP44" i="194"/>
  <c r="AO44" i="194"/>
  <c r="AN44" i="194"/>
  <c r="AM44" i="194"/>
  <c r="X44" i="194" s="1"/>
  <c r="AL44" i="194"/>
  <c r="AK44" i="194"/>
  <c r="AJ44" i="194"/>
  <c r="AI44" i="194"/>
  <c r="AH44" i="194"/>
  <c r="AG44" i="194"/>
  <c r="AF44" i="194"/>
  <c r="AE44" i="194"/>
  <c r="AD44" i="194"/>
  <c r="AC44" i="194"/>
  <c r="AB44" i="194"/>
  <c r="AA44" i="194"/>
  <c r="Z44" i="194"/>
  <c r="Y44" i="194"/>
  <c r="AV43" i="194"/>
  <c r="AU43" i="194"/>
  <c r="AT43" i="194"/>
  <c r="AS43" i="194"/>
  <c r="AR43" i="194"/>
  <c r="AQ43" i="194"/>
  <c r="AP43" i="194"/>
  <c r="AO43" i="194"/>
  <c r="AN43" i="194"/>
  <c r="AM43" i="194"/>
  <c r="AL43" i="194"/>
  <c r="AK43" i="194"/>
  <c r="AJ43" i="194"/>
  <c r="AI43" i="194"/>
  <c r="AH43" i="194"/>
  <c r="AG43" i="194"/>
  <c r="AF43" i="194"/>
  <c r="AE43" i="194"/>
  <c r="AD43" i="194"/>
  <c r="AC43" i="194"/>
  <c r="AB43" i="194"/>
  <c r="AA43" i="194"/>
  <c r="W43" i="194" s="1"/>
  <c r="Z43" i="194"/>
  <c r="Y43" i="194"/>
  <c r="AV42" i="194"/>
  <c r="AU42" i="194"/>
  <c r="AT42" i="194"/>
  <c r="AS42" i="194"/>
  <c r="AR42" i="194"/>
  <c r="AQ42" i="194"/>
  <c r="AP42" i="194"/>
  <c r="AO42" i="194"/>
  <c r="AN42" i="194"/>
  <c r="AM42" i="194"/>
  <c r="AL42" i="194"/>
  <c r="AK42" i="194"/>
  <c r="AJ42" i="194"/>
  <c r="AI42" i="194"/>
  <c r="AH42" i="194"/>
  <c r="AG42" i="194"/>
  <c r="AF42" i="194"/>
  <c r="AE42" i="194"/>
  <c r="AD42" i="194"/>
  <c r="AC42" i="194"/>
  <c r="AB42" i="194"/>
  <c r="AA42" i="194"/>
  <c r="Z42" i="194"/>
  <c r="Y42" i="194"/>
  <c r="X39" i="194"/>
  <c r="W39" i="194"/>
  <c r="Z35" i="194"/>
  <c r="Y35" i="194"/>
  <c r="W35" i="194" s="1"/>
  <c r="Z27" i="194"/>
  <c r="Y27" i="194"/>
  <c r="Z25" i="194"/>
  <c r="Y25" i="194"/>
  <c r="Z24" i="194"/>
  <c r="Y24" i="194"/>
  <c r="Z23" i="194"/>
  <c r="Y23" i="194"/>
  <c r="Z21" i="194"/>
  <c r="Y21" i="194"/>
  <c r="Z20" i="194"/>
  <c r="Y20" i="194"/>
  <c r="Z19" i="194"/>
  <c r="Y19" i="194"/>
  <c r="Z18" i="194"/>
  <c r="Y18" i="194"/>
  <c r="Z9" i="194"/>
  <c r="Y9" i="194"/>
  <c r="Z8" i="194"/>
  <c r="Y8" i="194"/>
  <c r="Z7" i="194"/>
  <c r="Y7" i="194"/>
  <c r="AV33" i="194"/>
  <c r="AU33" i="194"/>
  <c r="AT33" i="194"/>
  <c r="AS33" i="194"/>
  <c r="AR33" i="194"/>
  <c r="AQ33" i="194"/>
  <c r="AP33" i="194"/>
  <c r="AO33" i="194"/>
  <c r="AN33" i="194"/>
  <c r="AM33" i="194"/>
  <c r="AL33" i="194"/>
  <c r="AK33" i="194"/>
  <c r="AJ33" i="194"/>
  <c r="AI33" i="194"/>
  <c r="AH33" i="194"/>
  <c r="AG33" i="194"/>
  <c r="AF33" i="194"/>
  <c r="AE33" i="194"/>
  <c r="AD33" i="194"/>
  <c r="AC33" i="194"/>
  <c r="AB33" i="194"/>
  <c r="AA33" i="194"/>
  <c r="Z33" i="194"/>
  <c r="Y33" i="194"/>
  <c r="AV32" i="194"/>
  <c r="AU32" i="194"/>
  <c r="AT32" i="194"/>
  <c r="AS32" i="194"/>
  <c r="AR32" i="194"/>
  <c r="AQ32" i="194"/>
  <c r="AP32" i="194"/>
  <c r="AO32" i="194"/>
  <c r="AN32" i="194"/>
  <c r="AM32" i="194"/>
  <c r="AL32" i="194"/>
  <c r="AK32" i="194"/>
  <c r="AJ32" i="194"/>
  <c r="AI32" i="194"/>
  <c r="AH32" i="194"/>
  <c r="AG32" i="194"/>
  <c r="AF32" i="194"/>
  <c r="AE32" i="194"/>
  <c r="AD32" i="194"/>
  <c r="AC32" i="194"/>
  <c r="AB32" i="194"/>
  <c r="AA32" i="194"/>
  <c r="Z32" i="194"/>
  <c r="Y32" i="194"/>
  <c r="AV16" i="194"/>
  <c r="AU16" i="194"/>
  <c r="AT16" i="194"/>
  <c r="AS16" i="194"/>
  <c r="AR16" i="194"/>
  <c r="AQ16" i="194"/>
  <c r="AP16" i="194"/>
  <c r="AO16" i="194"/>
  <c r="AN16" i="194"/>
  <c r="AM16" i="194"/>
  <c r="AL16" i="194"/>
  <c r="AK16" i="194"/>
  <c r="X16" i="194" s="1"/>
  <c r="AJ16" i="194"/>
  <c r="AI16" i="194"/>
  <c r="AH16" i="194"/>
  <c r="AG16" i="194"/>
  <c r="AF16" i="194"/>
  <c r="AE16" i="194"/>
  <c r="AD16" i="194"/>
  <c r="AC16" i="194"/>
  <c r="AB16" i="194"/>
  <c r="AA16" i="194"/>
  <c r="Z16" i="194"/>
  <c r="Y16" i="194"/>
  <c r="AV38" i="194"/>
  <c r="AU38" i="194"/>
  <c r="AT38" i="194"/>
  <c r="AS38" i="194"/>
  <c r="AR38" i="194"/>
  <c r="AQ38" i="194"/>
  <c r="AP38" i="194"/>
  <c r="AO38" i="194"/>
  <c r="AN38" i="194"/>
  <c r="AM38" i="194"/>
  <c r="AL38" i="194"/>
  <c r="AK38" i="194"/>
  <c r="AJ38" i="194"/>
  <c r="AI38" i="194"/>
  <c r="AH38" i="194"/>
  <c r="AG38" i="194"/>
  <c r="AF38" i="194"/>
  <c r="AE38" i="194"/>
  <c r="AD38" i="194"/>
  <c r="AC38" i="194"/>
  <c r="AB38" i="194"/>
  <c r="AA38" i="194"/>
  <c r="Z38" i="194"/>
  <c r="Y38" i="194"/>
  <c r="AV37" i="194"/>
  <c r="AU37" i="194"/>
  <c r="AT37" i="194"/>
  <c r="AS37" i="194"/>
  <c r="AR37" i="194"/>
  <c r="AQ37" i="194"/>
  <c r="AP37" i="194"/>
  <c r="AO37" i="194"/>
  <c r="AN37" i="194"/>
  <c r="AM37" i="194"/>
  <c r="AL37" i="194"/>
  <c r="AK37" i="194"/>
  <c r="AJ37" i="194"/>
  <c r="AI37" i="194"/>
  <c r="AH37" i="194"/>
  <c r="AG37" i="194"/>
  <c r="AF37" i="194"/>
  <c r="AE37" i="194"/>
  <c r="AD37" i="194"/>
  <c r="AC37" i="194"/>
  <c r="AB37" i="194"/>
  <c r="AA37" i="194"/>
  <c r="Z37" i="194"/>
  <c r="Y37" i="194"/>
  <c r="AV36" i="194"/>
  <c r="AU36" i="194"/>
  <c r="AT36" i="194"/>
  <c r="AS36" i="194"/>
  <c r="AR36" i="194"/>
  <c r="AQ36" i="194"/>
  <c r="AP36" i="194"/>
  <c r="AO36" i="194"/>
  <c r="AN36" i="194"/>
  <c r="AM36" i="194"/>
  <c r="AL36" i="194"/>
  <c r="AK36" i="194"/>
  <c r="AJ36" i="194"/>
  <c r="AI36" i="194"/>
  <c r="AH36" i="194"/>
  <c r="AG36" i="194"/>
  <c r="AF36" i="194"/>
  <c r="AE36" i="194"/>
  <c r="AD36" i="194"/>
  <c r="AC36" i="194"/>
  <c r="AB36" i="194"/>
  <c r="AA36" i="194"/>
  <c r="Z36" i="194"/>
  <c r="Y36" i="194"/>
  <c r="Y6" i="194"/>
  <c r="AV34" i="194"/>
  <c r="AU34" i="194"/>
  <c r="AT34" i="194"/>
  <c r="AS34" i="194"/>
  <c r="AR34" i="194"/>
  <c r="AQ34" i="194"/>
  <c r="AP34" i="194"/>
  <c r="AO34" i="194"/>
  <c r="AN34" i="194"/>
  <c r="AM34" i="194"/>
  <c r="AL34" i="194"/>
  <c r="AK34" i="194"/>
  <c r="AJ34" i="194"/>
  <c r="AI34" i="194"/>
  <c r="AH34" i="194"/>
  <c r="AG34" i="194"/>
  <c r="AF34" i="194"/>
  <c r="AE34" i="194"/>
  <c r="AD34" i="194"/>
  <c r="AC34" i="194"/>
  <c r="AB34" i="194"/>
  <c r="AA34" i="194"/>
  <c r="Z34" i="194"/>
  <c r="Y34" i="194"/>
  <c r="AV31" i="194"/>
  <c r="AU31" i="194"/>
  <c r="AT31" i="194"/>
  <c r="AS31" i="194"/>
  <c r="AR31" i="194"/>
  <c r="AQ31" i="194"/>
  <c r="AP31" i="194"/>
  <c r="AO31" i="194"/>
  <c r="AN31" i="194"/>
  <c r="AM31" i="194"/>
  <c r="AL31" i="194"/>
  <c r="AK31" i="194"/>
  <c r="AJ31" i="194"/>
  <c r="AI31" i="194"/>
  <c r="AH31" i="194"/>
  <c r="AG31" i="194"/>
  <c r="AF31" i="194"/>
  <c r="AE31" i="194"/>
  <c r="AD31" i="194"/>
  <c r="AC31" i="194"/>
  <c r="AB31" i="194"/>
  <c r="AA31" i="194"/>
  <c r="Z31" i="194"/>
  <c r="Y31" i="194"/>
  <c r="AV30" i="194"/>
  <c r="AU30" i="194"/>
  <c r="AT30" i="194"/>
  <c r="AS30" i="194"/>
  <c r="AR30" i="194"/>
  <c r="AQ30" i="194"/>
  <c r="AP30" i="194"/>
  <c r="AO30" i="194"/>
  <c r="AN30" i="194"/>
  <c r="AM30" i="194"/>
  <c r="AL30" i="194"/>
  <c r="AK30" i="194"/>
  <c r="AJ30" i="194"/>
  <c r="AI30" i="194"/>
  <c r="AH30" i="194"/>
  <c r="AG30" i="194"/>
  <c r="AF30" i="194"/>
  <c r="AE30" i="194"/>
  <c r="AD30" i="194"/>
  <c r="AC30" i="194"/>
  <c r="AB30" i="194"/>
  <c r="AA30" i="194"/>
  <c r="Z30" i="194"/>
  <c r="Y30" i="194"/>
  <c r="AV29" i="194"/>
  <c r="AU29" i="194"/>
  <c r="AT29" i="194"/>
  <c r="AS29" i="194"/>
  <c r="AR29" i="194"/>
  <c r="AQ29" i="194"/>
  <c r="AP29" i="194"/>
  <c r="AO29" i="194"/>
  <c r="AN29" i="194"/>
  <c r="AM29" i="194"/>
  <c r="AL29" i="194"/>
  <c r="AK29" i="194"/>
  <c r="AJ29" i="194"/>
  <c r="AI29" i="194"/>
  <c r="AH29" i="194"/>
  <c r="AG29" i="194"/>
  <c r="AF29" i="194"/>
  <c r="AE29" i="194"/>
  <c r="AD29" i="194"/>
  <c r="AC29" i="194"/>
  <c r="AB29" i="194"/>
  <c r="AA29" i="194"/>
  <c r="Z29" i="194"/>
  <c r="Y29" i="194"/>
  <c r="AV28" i="194"/>
  <c r="AU28" i="194"/>
  <c r="AT28" i="194"/>
  <c r="AS28" i="194"/>
  <c r="AR28" i="194"/>
  <c r="AQ28" i="194"/>
  <c r="AP28" i="194"/>
  <c r="AO28" i="194"/>
  <c r="AN28" i="194"/>
  <c r="AM28" i="194"/>
  <c r="AL28" i="194"/>
  <c r="AK28" i="194"/>
  <c r="AJ28" i="194"/>
  <c r="AI28" i="194"/>
  <c r="AH28" i="194"/>
  <c r="AG28" i="194"/>
  <c r="AF28" i="194"/>
  <c r="AE28" i="194"/>
  <c r="AD28" i="194"/>
  <c r="AC28" i="194"/>
  <c r="AB28" i="194"/>
  <c r="AA28" i="194"/>
  <c r="Z28" i="194"/>
  <c r="Y28" i="194"/>
  <c r="AV26" i="194"/>
  <c r="AU26" i="194"/>
  <c r="AT26" i="194"/>
  <c r="AS26" i="194"/>
  <c r="AR26" i="194"/>
  <c r="AQ26" i="194"/>
  <c r="AP26" i="194"/>
  <c r="AO26" i="194"/>
  <c r="AN26" i="194"/>
  <c r="AM26" i="194"/>
  <c r="AL26" i="194"/>
  <c r="AK26" i="194"/>
  <c r="AJ26" i="194"/>
  <c r="AI26" i="194"/>
  <c r="AH26" i="194"/>
  <c r="AG26" i="194"/>
  <c r="AF26" i="194"/>
  <c r="AE26" i="194"/>
  <c r="AD26" i="194"/>
  <c r="AC26" i="194"/>
  <c r="AB26" i="194"/>
  <c r="AA26" i="194"/>
  <c r="Z26" i="194"/>
  <c r="Y26" i="194"/>
  <c r="AV22" i="194"/>
  <c r="AU22" i="194"/>
  <c r="AT22" i="194"/>
  <c r="AS22" i="194"/>
  <c r="AR22" i="194"/>
  <c r="AQ22" i="194"/>
  <c r="AP22" i="194"/>
  <c r="AO22" i="194"/>
  <c r="AN22" i="194"/>
  <c r="AM22" i="194"/>
  <c r="AL22" i="194"/>
  <c r="AK22" i="194"/>
  <c r="AJ22" i="194"/>
  <c r="AI22" i="194"/>
  <c r="AH22" i="194"/>
  <c r="AG22" i="194"/>
  <c r="AF22" i="194"/>
  <c r="AE22" i="194"/>
  <c r="AD22" i="194"/>
  <c r="AC22" i="194"/>
  <c r="AB22" i="194"/>
  <c r="AA22" i="194"/>
  <c r="Z22" i="194"/>
  <c r="Y22" i="194"/>
  <c r="AV17" i="194"/>
  <c r="AU17" i="194"/>
  <c r="AT17" i="194"/>
  <c r="AS17" i="194"/>
  <c r="AR17" i="194"/>
  <c r="AQ17" i="194"/>
  <c r="AP17" i="194"/>
  <c r="AO17" i="194"/>
  <c r="AN17" i="194"/>
  <c r="AM17" i="194"/>
  <c r="AL17" i="194"/>
  <c r="AK17" i="194"/>
  <c r="AJ17" i="194"/>
  <c r="AI17" i="194"/>
  <c r="AH17" i="194"/>
  <c r="AG17" i="194"/>
  <c r="AF17" i="194"/>
  <c r="AE17" i="194"/>
  <c r="AD17" i="194"/>
  <c r="AC17" i="194"/>
  <c r="AB17" i="194"/>
  <c r="AA17" i="194"/>
  <c r="Z17" i="194"/>
  <c r="Y17" i="194"/>
  <c r="AV15" i="194"/>
  <c r="AU15" i="194"/>
  <c r="AT15" i="194"/>
  <c r="AS15" i="194"/>
  <c r="AR15" i="194"/>
  <c r="AQ15" i="194"/>
  <c r="AP15" i="194"/>
  <c r="AO15" i="194"/>
  <c r="AN15" i="194"/>
  <c r="AM15" i="194"/>
  <c r="AL15" i="194"/>
  <c r="AK15" i="194"/>
  <c r="AJ15" i="194"/>
  <c r="AI15" i="194"/>
  <c r="AH15" i="194"/>
  <c r="AG15" i="194"/>
  <c r="AF15" i="194"/>
  <c r="AE15" i="194"/>
  <c r="AD15" i="194"/>
  <c r="AC15" i="194"/>
  <c r="AB15" i="194"/>
  <c r="AA15" i="194"/>
  <c r="Z15" i="194"/>
  <c r="Y15" i="194"/>
  <c r="AV14" i="194"/>
  <c r="AU14" i="194"/>
  <c r="AT14" i="194"/>
  <c r="AS14" i="194"/>
  <c r="AR14" i="194"/>
  <c r="AQ14" i="194"/>
  <c r="AP14" i="194"/>
  <c r="AO14" i="194"/>
  <c r="AN14" i="194"/>
  <c r="AM14" i="194"/>
  <c r="AL14" i="194"/>
  <c r="AK14" i="194"/>
  <c r="AJ14" i="194"/>
  <c r="AI14" i="194"/>
  <c r="AH14" i="194"/>
  <c r="AG14" i="194"/>
  <c r="AF14" i="194"/>
  <c r="AE14" i="194"/>
  <c r="AD14" i="194"/>
  <c r="AC14" i="194"/>
  <c r="AB14" i="194"/>
  <c r="AA14" i="194"/>
  <c r="Z14" i="194"/>
  <c r="Y14" i="194"/>
  <c r="AV5" i="194"/>
  <c r="AU5" i="194"/>
  <c r="AT5" i="194"/>
  <c r="AS5" i="194"/>
  <c r="AR5" i="194"/>
  <c r="AQ5" i="194"/>
  <c r="AP5" i="194"/>
  <c r="AO5" i="194"/>
  <c r="AN5" i="194"/>
  <c r="AM5" i="194"/>
  <c r="AL5" i="194"/>
  <c r="AK5" i="194"/>
  <c r="AJ5" i="194"/>
  <c r="AI5" i="194"/>
  <c r="AH5" i="194"/>
  <c r="AG5" i="194"/>
  <c r="AF5" i="194"/>
  <c r="AE5" i="194"/>
  <c r="AD5" i="194"/>
  <c r="AC5" i="194"/>
  <c r="AB5" i="194"/>
  <c r="AA5" i="194"/>
  <c r="Z5" i="194"/>
  <c r="Y5" i="194"/>
  <c r="AV4" i="194"/>
  <c r="AU4" i="194"/>
  <c r="AT4" i="194"/>
  <c r="AS4" i="194"/>
  <c r="AR4" i="194"/>
  <c r="AQ4" i="194"/>
  <c r="AP4" i="194"/>
  <c r="AO4" i="194"/>
  <c r="AN4" i="194"/>
  <c r="AM4" i="194"/>
  <c r="AL4" i="194"/>
  <c r="AK4" i="194"/>
  <c r="AJ4" i="194"/>
  <c r="AI4" i="194"/>
  <c r="AH4" i="194"/>
  <c r="AG4" i="194"/>
  <c r="AF4" i="194"/>
  <c r="AE4" i="194"/>
  <c r="AD4" i="194"/>
  <c r="AC4" i="194"/>
  <c r="AB4" i="194"/>
  <c r="AA4" i="194"/>
  <c r="Z4" i="194"/>
  <c r="Y4" i="194"/>
  <c r="AV3" i="194"/>
  <c r="AU3" i="194"/>
  <c r="AT3" i="194"/>
  <c r="AS3" i="194"/>
  <c r="AR3" i="194"/>
  <c r="AQ3" i="194"/>
  <c r="AP3" i="194"/>
  <c r="AO3" i="194"/>
  <c r="AN3" i="194"/>
  <c r="AM3" i="194"/>
  <c r="AL3" i="194"/>
  <c r="AK3" i="194"/>
  <c r="AJ3" i="194"/>
  <c r="AI3" i="194"/>
  <c r="AH3" i="194"/>
  <c r="AG3" i="194"/>
  <c r="AF3" i="194"/>
  <c r="AE3" i="194"/>
  <c r="AD3" i="194"/>
  <c r="AC3" i="194"/>
  <c r="AB3" i="194"/>
  <c r="AA3" i="194"/>
  <c r="Z3" i="194"/>
  <c r="Y3" i="194"/>
  <c r="AV6" i="194"/>
  <c r="AU6" i="194"/>
  <c r="AT6" i="194"/>
  <c r="AS6" i="194"/>
  <c r="AR6" i="194"/>
  <c r="AQ6" i="194"/>
  <c r="AP6" i="194"/>
  <c r="AO6" i="194"/>
  <c r="AN6" i="194"/>
  <c r="AM6" i="194"/>
  <c r="AL6" i="194"/>
  <c r="AK6" i="194"/>
  <c r="AJ6" i="194"/>
  <c r="AI6" i="194"/>
  <c r="AH6" i="194"/>
  <c r="AG6" i="194"/>
  <c r="AF6" i="194"/>
  <c r="AE6" i="194"/>
  <c r="AD6" i="194"/>
  <c r="AC6" i="194"/>
  <c r="AB6" i="194"/>
  <c r="AA6" i="194"/>
  <c r="Z6" i="194"/>
  <c r="X4" i="194"/>
  <c r="W4" i="194"/>
  <c r="X77" i="194"/>
  <c r="W77" i="194"/>
  <c r="W76" i="194"/>
  <c r="W75" i="194"/>
  <c r="X75" i="194"/>
  <c r="X74" i="194"/>
  <c r="W74" i="194"/>
  <c r="W73" i="194"/>
  <c r="X73" i="194"/>
  <c r="W72" i="194"/>
  <c r="X71" i="194"/>
  <c r="W67" i="194"/>
  <c r="W66" i="194"/>
  <c r="X66" i="194"/>
  <c r="W65" i="194"/>
  <c r="X64" i="194"/>
  <c r="W63" i="194"/>
  <c r="X63" i="194"/>
  <c r="X62" i="194"/>
  <c r="W61" i="194"/>
  <c r="W60" i="194"/>
  <c r="X60" i="194"/>
  <c r="W59" i="194"/>
  <c r="X59" i="194"/>
  <c r="W58" i="194"/>
  <c r="X58" i="194"/>
  <c r="W57" i="194"/>
  <c r="X57" i="194"/>
  <c r="W56" i="194"/>
  <c r="W55" i="194"/>
  <c r="X55" i="194"/>
  <c r="X54" i="194"/>
  <c r="W54" i="194"/>
  <c r="X52" i="194"/>
  <c r="W52" i="194"/>
  <c r="X51" i="194"/>
  <c r="W51" i="194"/>
  <c r="X50" i="194"/>
  <c r="W50" i="194"/>
  <c r="X49" i="194"/>
  <c r="W49" i="194"/>
  <c r="W48" i="194"/>
  <c r="X48" i="194"/>
  <c r="W47" i="194"/>
  <c r="X47" i="194"/>
  <c r="W46" i="194"/>
  <c r="X46" i="194"/>
  <c r="X45" i="194"/>
  <c r="W45" i="194"/>
  <c r="W42" i="194"/>
  <c r="V77" i="194"/>
  <c r="V76" i="194"/>
  <c r="V75" i="194"/>
  <c r="V74" i="194"/>
  <c r="V73" i="194"/>
  <c r="V72" i="194"/>
  <c r="V71" i="194"/>
  <c r="V70" i="194"/>
  <c r="V69" i="194"/>
  <c r="V68" i="194"/>
  <c r="V67" i="194"/>
  <c r="V66" i="194"/>
  <c r="V65" i="194"/>
  <c r="V64" i="194"/>
  <c r="V63" i="194"/>
  <c r="V62" i="194"/>
  <c r="V61" i="194"/>
  <c r="V60" i="194"/>
  <c r="V59" i="194"/>
  <c r="V58" i="194"/>
  <c r="V57" i="194"/>
  <c r="V56" i="194"/>
  <c r="V55" i="194"/>
  <c r="V54" i="194"/>
  <c r="V53" i="194"/>
  <c r="V52" i="194"/>
  <c r="V51" i="194"/>
  <c r="V50" i="194"/>
  <c r="V49" i="194"/>
  <c r="V48" i="194"/>
  <c r="V47" i="194"/>
  <c r="V46" i="194"/>
  <c r="V45" i="194"/>
  <c r="V44" i="194"/>
  <c r="V43" i="194"/>
  <c r="V42" i="194"/>
  <c r="AV78" i="194"/>
  <c r="AU78" i="194"/>
  <c r="AT78" i="194"/>
  <c r="AS78" i="194"/>
  <c r="AR78" i="194"/>
  <c r="AQ78" i="194"/>
  <c r="AP78" i="194"/>
  <c r="AO78" i="194"/>
  <c r="AN78" i="194"/>
  <c r="AM78" i="194"/>
  <c r="AL78" i="194"/>
  <c r="AK78" i="194"/>
  <c r="AJ78" i="194"/>
  <c r="AI78" i="194"/>
  <c r="AH78" i="194"/>
  <c r="AG78" i="194"/>
  <c r="AF78" i="194"/>
  <c r="AE78" i="194"/>
  <c r="AD78" i="194"/>
  <c r="AC78" i="194"/>
  <c r="AB78" i="194"/>
  <c r="AA78" i="194"/>
  <c r="Z78" i="194"/>
  <c r="Y78" i="194"/>
  <c r="V4" i="194"/>
  <c r="V5" i="194"/>
  <c r="V6" i="194"/>
  <c r="V7" i="194"/>
  <c r="V8" i="194"/>
  <c r="V9" i="194"/>
  <c r="V10" i="194"/>
  <c r="V11" i="194"/>
  <c r="V12" i="194"/>
  <c r="V13" i="194"/>
  <c r="V14" i="194"/>
  <c r="V15" i="194"/>
  <c r="V16" i="194"/>
  <c r="V17" i="194"/>
  <c r="V18" i="194"/>
  <c r="V19" i="194"/>
  <c r="V20" i="194"/>
  <c r="V21" i="194"/>
  <c r="V22" i="194"/>
  <c r="V23" i="194"/>
  <c r="V24" i="194"/>
  <c r="V25" i="194"/>
  <c r="V26" i="194"/>
  <c r="V27" i="194"/>
  <c r="V28" i="194"/>
  <c r="V29" i="194"/>
  <c r="V30" i="194"/>
  <c r="V31" i="194"/>
  <c r="V32" i="194"/>
  <c r="V33" i="194"/>
  <c r="V34" i="194"/>
  <c r="V35" i="194"/>
  <c r="V36" i="194"/>
  <c r="V37" i="194"/>
  <c r="V38" i="194"/>
  <c r="V3" i="194"/>
  <c r="X7" i="194"/>
  <c r="X8" i="194"/>
  <c r="X9" i="194"/>
  <c r="W10" i="194"/>
  <c r="X10" i="194"/>
  <c r="W11" i="194"/>
  <c r="X11" i="194"/>
  <c r="W12" i="194"/>
  <c r="X12" i="194"/>
  <c r="W13" i="194"/>
  <c r="X13" i="194"/>
  <c r="X18" i="194"/>
  <c r="X19" i="194"/>
  <c r="X20" i="194"/>
  <c r="X21" i="194"/>
  <c r="X23" i="194"/>
  <c r="X24" i="194"/>
  <c r="X25" i="194"/>
  <c r="X27" i="194"/>
  <c r="X35" i="194"/>
  <c r="W33" i="194"/>
  <c r="X32" i="194"/>
  <c r="W32" i="194"/>
  <c r="W16" i="194"/>
  <c r="W27" i="194"/>
  <c r="W24" i="194"/>
  <c r="W21" i="194"/>
  <c r="W19" i="194"/>
  <c r="W9" i="194"/>
  <c r="W8" i="194"/>
  <c r="W7" i="194"/>
  <c r="X42" i="194" l="1"/>
  <c r="X43" i="194"/>
  <c r="W53" i="194"/>
  <c r="X53" i="194"/>
  <c r="X56" i="194"/>
  <c r="X67" i="194"/>
  <c r="W68" i="194"/>
  <c r="X68" i="194"/>
  <c r="X69" i="194"/>
  <c r="W44" i="194"/>
  <c r="W62" i="194"/>
  <c r="W64" i="194"/>
  <c r="W70" i="194"/>
  <c r="X70" i="194"/>
  <c r="W71" i="194"/>
  <c r="X76" i="194"/>
  <c r="X72" i="194"/>
  <c r="X61" i="194"/>
  <c r="W14" i="194"/>
  <c r="X14" i="194"/>
  <c r="W6" i="194"/>
  <c r="X6" i="194"/>
  <c r="W15" i="194"/>
  <c r="X15" i="194"/>
  <c r="W17" i="194"/>
  <c r="X17" i="194"/>
  <c r="W22" i="194"/>
  <c r="X22" i="194"/>
  <c r="W26" i="194"/>
  <c r="X26" i="194"/>
  <c r="W28" i="194"/>
  <c r="X28" i="194"/>
  <c r="W29" i="194"/>
  <c r="X29" i="194"/>
  <c r="W30" i="194"/>
  <c r="X30" i="194"/>
  <c r="W31" i="194"/>
  <c r="X31" i="194"/>
  <c r="W34" i="194"/>
  <c r="X34" i="194"/>
  <c r="W36" i="194"/>
  <c r="X36" i="194"/>
  <c r="W37" i="194"/>
  <c r="X37" i="194"/>
  <c r="W5" i="194"/>
  <c r="X5" i="194"/>
  <c r="X38" i="194"/>
  <c r="W38" i="194"/>
  <c r="W18" i="194"/>
  <c r="W20" i="194"/>
  <c r="W23" i="194"/>
  <c r="W25" i="194"/>
  <c r="X33" i="194"/>
  <c r="X3" i="194"/>
  <c r="G4" i="194"/>
  <c r="G5" i="194"/>
  <c r="G6" i="194"/>
  <c r="G7" i="194"/>
  <c r="G8" i="194"/>
  <c r="G9" i="194"/>
  <c r="G10" i="194"/>
  <c r="G11" i="194"/>
  <c r="G12" i="194"/>
  <c r="G13" i="194"/>
  <c r="G14" i="194"/>
  <c r="G15" i="194"/>
  <c r="G16" i="194"/>
  <c r="G17" i="194"/>
  <c r="G18" i="194"/>
  <c r="G19" i="194"/>
  <c r="G20" i="194"/>
  <c r="G21" i="194"/>
  <c r="G22" i="194"/>
  <c r="G23" i="194"/>
  <c r="G25" i="194"/>
  <c r="G26" i="194"/>
  <c r="G3" i="194"/>
  <c r="M36" i="194"/>
  <c r="C7" i="193" l="1"/>
  <c r="C8" i="193"/>
  <c r="C9" i="193"/>
  <c r="C10" i="193"/>
  <c r="C11" i="193"/>
  <c r="C12" i="193"/>
  <c r="C13" i="193"/>
  <c r="C14" i="193"/>
  <c r="C15" i="193"/>
  <c r="C16" i="193"/>
  <c r="C17" i="193"/>
  <c r="C18" i="193"/>
  <c r="C19" i="193"/>
  <c r="C20" i="193"/>
  <c r="C21" i="193"/>
  <c r="C22" i="193"/>
  <c r="C23" i="193"/>
  <c r="C24" i="193"/>
  <c r="C25" i="193"/>
  <c r="C26" i="193"/>
  <c r="C27" i="193"/>
  <c r="C28" i="193"/>
  <c r="C29" i="193"/>
  <c r="C30" i="193"/>
  <c r="C31" i="193"/>
  <c r="C32" i="193"/>
  <c r="C33" i="193"/>
  <c r="C34" i="193"/>
  <c r="C35" i="193"/>
  <c r="C36" i="193"/>
  <c r="C37" i="193"/>
  <c r="C38" i="193"/>
  <c r="C39" i="193"/>
  <c r="C40" i="193"/>
  <c r="C41" i="193"/>
  <c r="C42" i="193"/>
  <c r="C43" i="193"/>
  <c r="C44" i="193"/>
  <c r="C45" i="193"/>
  <c r="C46" i="193"/>
  <c r="C47" i="193"/>
  <c r="C48" i="193"/>
  <c r="C49" i="193"/>
  <c r="C50" i="193"/>
  <c r="C51" i="193"/>
  <c r="C52" i="193"/>
  <c r="C53" i="193"/>
  <c r="C54" i="193"/>
  <c r="C55" i="193"/>
  <c r="C56" i="193"/>
  <c r="C57" i="193"/>
  <c r="C58" i="193"/>
  <c r="C59" i="193"/>
  <c r="C60" i="193"/>
  <c r="C61" i="193"/>
  <c r="C62" i="193"/>
  <c r="C63" i="193"/>
  <c r="C64" i="193"/>
  <c r="C65" i="193"/>
  <c r="C66" i="193"/>
  <c r="C67" i="193"/>
  <c r="C68" i="193"/>
  <c r="C69" i="193"/>
  <c r="C70" i="193"/>
  <c r="C71" i="193"/>
  <c r="C72" i="193"/>
  <c r="C73" i="193"/>
  <c r="C74" i="193"/>
  <c r="C75" i="193"/>
  <c r="C76" i="193"/>
  <c r="C77" i="193"/>
  <c r="C78" i="193"/>
  <c r="C79" i="193"/>
  <c r="C80" i="193"/>
  <c r="C81" i="193"/>
  <c r="C82" i="193"/>
  <c r="C83" i="193"/>
  <c r="C84" i="193"/>
  <c r="C85" i="193"/>
  <c r="C86" i="193"/>
  <c r="C87" i="193"/>
  <c r="C88" i="193"/>
  <c r="C89" i="193"/>
  <c r="C6" i="193"/>
  <c r="AH7" i="165" l="1"/>
  <c r="A6" i="3"/>
  <c r="A7" i="3" s="1"/>
  <c r="A8" i="3" l="1"/>
  <c r="A9" i="3" l="1"/>
  <c r="A10" i="3" s="1"/>
  <c r="A11" i="3" l="1"/>
  <c r="D57" i="98"/>
  <c r="C57" i="98"/>
  <c r="A12" i="3" l="1"/>
  <c r="A13" i="3" s="1"/>
  <c r="F11" i="138"/>
  <c r="A14" i="3" l="1"/>
  <c r="A15" i="3" s="1"/>
  <c r="A16" i="3" s="1"/>
  <c r="D51" i="98"/>
  <c r="C51" i="98"/>
  <c r="E51" i="98" s="1"/>
  <c r="D50" i="98"/>
  <c r="C50" i="98"/>
  <c r="E50" i="98" l="1"/>
  <c r="E46" i="98"/>
  <c r="F47" i="135" l="1"/>
  <c r="F45" i="135"/>
  <c r="E42" i="135"/>
  <c r="E41" i="135"/>
  <c r="E38" i="135"/>
  <c r="E33" i="135"/>
  <c r="E26" i="135"/>
  <c r="E11" i="135"/>
  <c r="E5" i="135"/>
  <c r="A22" i="3" l="1"/>
  <c r="A23" i="3" s="1"/>
  <c r="A24" i="3" s="1"/>
  <c r="A25" i="3" s="1"/>
  <c r="A26" i="3" s="1"/>
  <c r="A28" i="3" s="1"/>
  <c r="H51" i="98" l="1"/>
  <c r="H50" i="98"/>
  <c r="A29" i="3"/>
  <c r="A30" i="3" s="1"/>
  <c r="A31" i="3" s="1"/>
  <c r="A32" i="3" s="1"/>
  <c r="A33" i="3" s="1"/>
  <c r="E32" i="134"/>
  <c r="E55" i="165"/>
  <c r="D55" i="165"/>
  <c r="H49" i="165"/>
  <c r="I52" i="165"/>
  <c r="H52" i="165"/>
  <c r="I51" i="165"/>
  <c r="H51" i="165"/>
  <c r="I50" i="165"/>
  <c r="H50" i="165"/>
  <c r="I49" i="165"/>
  <c r="I48" i="165"/>
  <c r="H48" i="165"/>
  <c r="G51" i="165"/>
  <c r="F51" i="165"/>
  <c r="AF34" i="165"/>
  <c r="AE34" i="165"/>
  <c r="AD34" i="165"/>
  <c r="AC34" i="165"/>
  <c r="AB34" i="165"/>
  <c r="AA34" i="165"/>
  <c r="Z34" i="165"/>
  <c r="Y34" i="165"/>
  <c r="X34" i="165"/>
  <c r="W34" i="165"/>
  <c r="V34" i="165"/>
  <c r="U34" i="165"/>
  <c r="T34" i="165"/>
  <c r="S34" i="165"/>
  <c r="R34" i="165"/>
  <c r="Q34" i="165"/>
  <c r="P34" i="165"/>
  <c r="O34" i="165"/>
  <c r="N34" i="165"/>
  <c r="M34" i="165"/>
  <c r="L34" i="165"/>
  <c r="K34" i="165"/>
  <c r="J34" i="165"/>
  <c r="I34" i="165"/>
  <c r="G50" i="165"/>
  <c r="F50" i="165"/>
  <c r="G52" i="165"/>
  <c r="F52" i="165"/>
  <c r="G53" i="165"/>
  <c r="F53" i="165"/>
  <c r="G49" i="165"/>
  <c r="F49" i="165"/>
  <c r="G48" i="165"/>
  <c r="F48" i="165"/>
  <c r="E53" i="165"/>
  <c r="D53" i="165"/>
  <c r="E52" i="165"/>
  <c r="D52" i="165"/>
  <c r="E51" i="165"/>
  <c r="D51" i="165"/>
  <c r="E50" i="165"/>
  <c r="D50" i="165"/>
  <c r="E49" i="165"/>
  <c r="D49" i="165"/>
  <c r="E48" i="165"/>
  <c r="D48" i="165"/>
  <c r="J32" i="165"/>
  <c r="I32" i="165"/>
  <c r="J31" i="165"/>
  <c r="I31" i="165"/>
  <c r="AF28" i="165"/>
  <c r="AE28" i="165"/>
  <c r="AD28" i="165"/>
  <c r="AC28" i="165"/>
  <c r="AB28" i="165"/>
  <c r="AA28" i="165"/>
  <c r="Z28" i="165"/>
  <c r="Y28" i="165"/>
  <c r="X28" i="165"/>
  <c r="W28" i="165"/>
  <c r="V28" i="165"/>
  <c r="U28" i="165"/>
  <c r="T28" i="165"/>
  <c r="S28" i="165"/>
  <c r="R28" i="165"/>
  <c r="Q28" i="165"/>
  <c r="P28" i="165"/>
  <c r="O28" i="165"/>
  <c r="N28" i="165"/>
  <c r="M28" i="165"/>
  <c r="L28" i="165"/>
  <c r="K28" i="165"/>
  <c r="J28" i="165"/>
  <c r="AF27" i="165"/>
  <c r="AE27" i="165"/>
  <c r="AD27" i="165"/>
  <c r="AC27" i="165"/>
  <c r="AB27" i="165"/>
  <c r="AA27" i="165"/>
  <c r="Z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8" i="165"/>
  <c r="I27" i="165"/>
  <c r="AF25" i="165"/>
  <c r="AE25" i="165"/>
  <c r="AD25" i="165"/>
  <c r="AC25" i="165"/>
  <c r="AB25" i="165"/>
  <c r="AA25" i="165"/>
  <c r="Z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AF24" i="165"/>
  <c r="AE24" i="165"/>
  <c r="AD24" i="165"/>
  <c r="AC24" i="165"/>
  <c r="AB24" i="165"/>
  <c r="AA24" i="165"/>
  <c r="Z24" i="165"/>
  <c r="Y24" i="165"/>
  <c r="X24" i="165"/>
  <c r="W24" i="165"/>
  <c r="V24" i="165"/>
  <c r="U24" i="165"/>
  <c r="T24" i="165"/>
  <c r="S24" i="165"/>
  <c r="R24" i="165"/>
  <c r="Q24" i="165"/>
  <c r="P24" i="165"/>
  <c r="O24" i="165"/>
  <c r="N24" i="165"/>
  <c r="M24" i="165"/>
  <c r="L24" i="165"/>
  <c r="K24" i="165"/>
  <c r="J24" i="165"/>
  <c r="I24" i="165"/>
  <c r="AF23" i="165"/>
  <c r="AE23" i="165"/>
  <c r="AD23" i="165"/>
  <c r="AC23" i="165"/>
  <c r="AB23" i="165"/>
  <c r="AA23" i="165"/>
  <c r="Z23" i="165"/>
  <c r="Y23" i="165"/>
  <c r="X23" i="165"/>
  <c r="W23" i="165"/>
  <c r="V23" i="165"/>
  <c r="U23" i="165"/>
  <c r="T23" i="165"/>
  <c r="S23" i="165"/>
  <c r="R23" i="165"/>
  <c r="Q23" i="165"/>
  <c r="P23" i="165"/>
  <c r="O23" i="165"/>
  <c r="N23" i="165"/>
  <c r="M23" i="165"/>
  <c r="L23" i="165"/>
  <c r="K23" i="165"/>
  <c r="J23" i="165"/>
  <c r="I23" i="165"/>
  <c r="AF22" i="165"/>
  <c r="AE22" i="165"/>
  <c r="AD22" i="165"/>
  <c r="AC22" i="165"/>
  <c r="AB22" i="165"/>
  <c r="AA22" i="165"/>
  <c r="Z22" i="165"/>
  <c r="Y22" i="165"/>
  <c r="X22" i="165"/>
  <c r="W22" i="165"/>
  <c r="V22" i="165"/>
  <c r="U22" i="165"/>
  <c r="T22" i="165"/>
  <c r="S22" i="165"/>
  <c r="R22" i="165"/>
  <c r="Q22" i="165"/>
  <c r="P22" i="165"/>
  <c r="O22" i="165"/>
  <c r="N22" i="165"/>
  <c r="M22" i="165"/>
  <c r="L22" i="165"/>
  <c r="K22" i="165"/>
  <c r="J22" i="165"/>
  <c r="I22" i="165"/>
  <c r="AF21" i="165"/>
  <c r="AE21" i="165"/>
  <c r="AD21" i="165"/>
  <c r="AC21" i="165"/>
  <c r="AB21" i="165"/>
  <c r="AA21" i="165"/>
  <c r="Z21" i="165"/>
  <c r="Y21" i="165"/>
  <c r="X21" i="165"/>
  <c r="W21" i="165"/>
  <c r="V21" i="165"/>
  <c r="U21" i="165"/>
  <c r="T21" i="165"/>
  <c r="S21" i="165"/>
  <c r="R21" i="165"/>
  <c r="Q21" i="165"/>
  <c r="P21" i="165"/>
  <c r="O21" i="165"/>
  <c r="N21" i="165"/>
  <c r="M21" i="165"/>
  <c r="L21" i="165"/>
  <c r="K21" i="165"/>
  <c r="J21" i="165"/>
  <c r="I21" i="165"/>
  <c r="AF20" i="165"/>
  <c r="AE20" i="165"/>
  <c r="AD20" i="165"/>
  <c r="AC20" i="165"/>
  <c r="AB20" i="165"/>
  <c r="AA20" i="165"/>
  <c r="Z20" i="165"/>
  <c r="Y20" i="165"/>
  <c r="X20" i="165"/>
  <c r="W20" i="165"/>
  <c r="V20" i="165"/>
  <c r="U20" i="165"/>
  <c r="T20" i="165"/>
  <c r="S20" i="165"/>
  <c r="R20" i="165"/>
  <c r="Q20" i="165"/>
  <c r="P20" i="165"/>
  <c r="O20" i="165"/>
  <c r="N20" i="165"/>
  <c r="M20" i="165"/>
  <c r="L20" i="165"/>
  <c r="K20" i="165"/>
  <c r="J20" i="165"/>
  <c r="I20" i="165"/>
  <c r="AF19" i="165"/>
  <c r="AE19" i="165"/>
  <c r="AD19" i="165"/>
  <c r="AC19" i="165"/>
  <c r="AB19" i="165"/>
  <c r="AA19" i="165"/>
  <c r="Z19" i="165"/>
  <c r="Y19" i="165"/>
  <c r="X19" i="165"/>
  <c r="W19" i="165"/>
  <c r="V19" i="165"/>
  <c r="U19" i="165"/>
  <c r="T19" i="165"/>
  <c r="S19" i="165"/>
  <c r="R19" i="165"/>
  <c r="Q19" i="165"/>
  <c r="P19" i="165"/>
  <c r="O19" i="165"/>
  <c r="N19" i="165"/>
  <c r="M19" i="165"/>
  <c r="L19" i="165"/>
  <c r="K19" i="165"/>
  <c r="J19" i="165"/>
  <c r="I19" i="165"/>
  <c r="AF18" i="165"/>
  <c r="AE18" i="165"/>
  <c r="AD18" i="165"/>
  <c r="AC18" i="165"/>
  <c r="AB18" i="165"/>
  <c r="AA18" i="165"/>
  <c r="Z18" i="165"/>
  <c r="Y18" i="165"/>
  <c r="X18" i="165"/>
  <c r="W18" i="165"/>
  <c r="V18" i="165"/>
  <c r="U18" i="165"/>
  <c r="T18" i="165"/>
  <c r="S18" i="165"/>
  <c r="R18" i="165"/>
  <c r="Q18" i="165"/>
  <c r="P18" i="165"/>
  <c r="O18" i="165"/>
  <c r="N18" i="165"/>
  <c r="M18" i="165"/>
  <c r="L18" i="165"/>
  <c r="K18" i="165"/>
  <c r="J18" i="165"/>
  <c r="I18" i="165"/>
  <c r="AF17" i="165"/>
  <c r="AE17" i="165"/>
  <c r="AD17" i="165"/>
  <c r="AC17" i="165"/>
  <c r="AB17" i="165"/>
  <c r="AA17" i="165"/>
  <c r="Z17" i="165"/>
  <c r="Y17" i="165"/>
  <c r="X17" i="165"/>
  <c r="W17" i="165"/>
  <c r="V17" i="165"/>
  <c r="U17" i="165"/>
  <c r="T17" i="165"/>
  <c r="S17" i="165"/>
  <c r="R17" i="165"/>
  <c r="Q17" i="165"/>
  <c r="P17" i="165"/>
  <c r="O17" i="165"/>
  <c r="N17" i="165"/>
  <c r="M17" i="165"/>
  <c r="L17" i="165"/>
  <c r="K17" i="165"/>
  <c r="J17" i="165"/>
  <c r="I17" i="165"/>
  <c r="AF16" i="165"/>
  <c r="AE16" i="165"/>
  <c r="AD16" i="165"/>
  <c r="AC16" i="165"/>
  <c r="AB16" i="165"/>
  <c r="AA16" i="165"/>
  <c r="Z16" i="165"/>
  <c r="Y16" i="165"/>
  <c r="X16" i="165"/>
  <c r="W16" i="165"/>
  <c r="V16" i="165"/>
  <c r="U16" i="165"/>
  <c r="T16" i="165"/>
  <c r="S16" i="165"/>
  <c r="R16" i="165"/>
  <c r="Q16" i="165"/>
  <c r="P16" i="165"/>
  <c r="O16" i="165"/>
  <c r="N16" i="165"/>
  <c r="M16" i="165"/>
  <c r="L16" i="165"/>
  <c r="K16" i="165"/>
  <c r="J16" i="165"/>
  <c r="I16" i="165"/>
  <c r="AF15" i="165"/>
  <c r="AE15" i="165"/>
  <c r="AD15" i="165"/>
  <c r="AC15" i="165"/>
  <c r="AB15" i="165"/>
  <c r="AA15" i="165"/>
  <c r="Z15" i="165"/>
  <c r="Y15" i="165"/>
  <c r="X15" i="165"/>
  <c r="W15" i="165"/>
  <c r="V15" i="165"/>
  <c r="U15" i="165"/>
  <c r="T15" i="165"/>
  <c r="S15" i="165"/>
  <c r="R15" i="165"/>
  <c r="Q15" i="165"/>
  <c r="P15" i="165"/>
  <c r="O15" i="165"/>
  <c r="N15" i="165"/>
  <c r="M15" i="165"/>
  <c r="L15" i="165"/>
  <c r="K15" i="165"/>
  <c r="J15" i="165"/>
  <c r="I15" i="165"/>
  <c r="AF14" i="165"/>
  <c r="AE14" i="165"/>
  <c r="AD14" i="165"/>
  <c r="AC14" i="165"/>
  <c r="AB14" i="165"/>
  <c r="AA14" i="165"/>
  <c r="Z14" i="165"/>
  <c r="Y14" i="165"/>
  <c r="X14" i="165"/>
  <c r="W14" i="165"/>
  <c r="V14" i="165"/>
  <c r="U14" i="165"/>
  <c r="T14" i="165"/>
  <c r="S14" i="165"/>
  <c r="R14" i="165"/>
  <c r="Q14" i="165"/>
  <c r="P14" i="165"/>
  <c r="O14" i="165"/>
  <c r="N14" i="165"/>
  <c r="M14" i="165"/>
  <c r="L14" i="165"/>
  <c r="K14" i="165"/>
  <c r="J14" i="165"/>
  <c r="I14" i="165"/>
  <c r="AF13" i="165"/>
  <c r="AE13" i="165"/>
  <c r="AD13" i="165"/>
  <c r="AC13" i="165"/>
  <c r="AB13" i="165"/>
  <c r="AA13" i="165"/>
  <c r="Z13" i="165"/>
  <c r="Y13" i="165"/>
  <c r="X13" i="165"/>
  <c r="W13" i="165"/>
  <c r="V13" i="165"/>
  <c r="U13" i="165"/>
  <c r="T13" i="165"/>
  <c r="S13" i="165"/>
  <c r="R13" i="165"/>
  <c r="Q13" i="165"/>
  <c r="P13" i="165"/>
  <c r="O13" i="165"/>
  <c r="N13" i="165"/>
  <c r="M13" i="165"/>
  <c r="L13" i="165"/>
  <c r="K13" i="165"/>
  <c r="J13" i="165"/>
  <c r="I13" i="165"/>
  <c r="AF12" i="165"/>
  <c r="AE12" i="165"/>
  <c r="AD12" i="165"/>
  <c r="AC12" i="165"/>
  <c r="AB12" i="165"/>
  <c r="AA12" i="165"/>
  <c r="Z12" i="165"/>
  <c r="Y12" i="165"/>
  <c r="X12" i="165"/>
  <c r="W12" i="165"/>
  <c r="V12" i="165"/>
  <c r="U12" i="165"/>
  <c r="T12" i="165"/>
  <c r="S12" i="165"/>
  <c r="R12" i="165"/>
  <c r="Q12" i="165"/>
  <c r="P12" i="165"/>
  <c r="O12" i="165"/>
  <c r="N12" i="165"/>
  <c r="M12" i="165"/>
  <c r="L12" i="165"/>
  <c r="K12" i="165"/>
  <c r="J12" i="165"/>
  <c r="I12" i="165"/>
  <c r="AF11" i="165"/>
  <c r="AE11" i="165"/>
  <c r="AD11" i="165"/>
  <c r="AC11" i="165"/>
  <c r="AB11" i="165"/>
  <c r="AA11" i="165"/>
  <c r="Z11" i="165"/>
  <c r="Y11" i="165"/>
  <c r="X11" i="165"/>
  <c r="W11" i="165"/>
  <c r="V11" i="165"/>
  <c r="U11" i="165"/>
  <c r="T11" i="165"/>
  <c r="S11" i="165"/>
  <c r="R11" i="165"/>
  <c r="Q11" i="165"/>
  <c r="P11" i="165"/>
  <c r="O11" i="165"/>
  <c r="N11" i="165"/>
  <c r="M11" i="165"/>
  <c r="L11" i="165"/>
  <c r="K11" i="165"/>
  <c r="J11" i="165"/>
  <c r="I11" i="165"/>
  <c r="AF10" i="165"/>
  <c r="AE10" i="165"/>
  <c r="AD10" i="165"/>
  <c r="AC10" i="165"/>
  <c r="AB10" i="165"/>
  <c r="AA10" i="165"/>
  <c r="Z10" i="165"/>
  <c r="Y10" i="165"/>
  <c r="X10" i="165"/>
  <c r="W10" i="165"/>
  <c r="V10" i="165"/>
  <c r="U10" i="165"/>
  <c r="T10" i="165"/>
  <c r="S10" i="165"/>
  <c r="R10" i="165"/>
  <c r="Q10" i="165"/>
  <c r="P10" i="165"/>
  <c r="O10" i="165"/>
  <c r="N10" i="165"/>
  <c r="M10" i="165"/>
  <c r="L10" i="165"/>
  <c r="K10" i="165"/>
  <c r="J10" i="165"/>
  <c r="I10" i="165"/>
  <c r="AF9" i="165"/>
  <c r="AE9" i="165"/>
  <c r="AD9" i="165"/>
  <c r="AC9" i="165"/>
  <c r="AB9" i="165"/>
  <c r="AA9" i="165"/>
  <c r="Z9" i="165"/>
  <c r="Y9" i="165"/>
  <c r="X9" i="165"/>
  <c r="W9" i="165"/>
  <c r="V9" i="165"/>
  <c r="U9" i="165"/>
  <c r="T9" i="165"/>
  <c r="S9" i="165"/>
  <c r="R9" i="165"/>
  <c r="Q9" i="165"/>
  <c r="P9" i="165"/>
  <c r="O9" i="165"/>
  <c r="N9" i="165"/>
  <c r="M9" i="165"/>
  <c r="L9" i="165"/>
  <c r="K9" i="165"/>
  <c r="J9" i="165"/>
  <c r="I9" i="165"/>
  <c r="AF8" i="165"/>
  <c r="AE8" i="165"/>
  <c r="AD8" i="165"/>
  <c r="AC8" i="165"/>
  <c r="AB8" i="165"/>
  <c r="AA8" i="165"/>
  <c r="Z8" i="165"/>
  <c r="Y8" i="165"/>
  <c r="X8" i="165"/>
  <c r="W8" i="165"/>
  <c r="V8" i="165"/>
  <c r="U8" i="165"/>
  <c r="T8" i="165"/>
  <c r="S8" i="165"/>
  <c r="R8" i="165"/>
  <c r="Q8" i="165"/>
  <c r="P8" i="165"/>
  <c r="O8" i="165"/>
  <c r="N8" i="165"/>
  <c r="M8" i="165"/>
  <c r="L8" i="165"/>
  <c r="K8" i="165"/>
  <c r="J8" i="165"/>
  <c r="I8" i="165"/>
  <c r="AF7" i="165"/>
  <c r="AE7" i="165"/>
  <c r="AD7" i="165"/>
  <c r="AC7" i="165"/>
  <c r="AB7" i="165"/>
  <c r="AA7" i="165"/>
  <c r="Z7" i="165"/>
  <c r="Y7" i="165"/>
  <c r="X7" i="165"/>
  <c r="W7" i="165"/>
  <c r="V7" i="165"/>
  <c r="U7" i="165"/>
  <c r="T7" i="165"/>
  <c r="S7" i="165"/>
  <c r="R7" i="165"/>
  <c r="Q7" i="165"/>
  <c r="P7" i="165"/>
  <c r="O7" i="165"/>
  <c r="N7" i="165"/>
  <c r="M7" i="165"/>
  <c r="L7" i="165"/>
  <c r="K7" i="165"/>
  <c r="J7" i="165"/>
  <c r="I7" i="165"/>
  <c r="AF6" i="165"/>
  <c r="AE6" i="165"/>
  <c r="AD6" i="165"/>
  <c r="AC6" i="165"/>
  <c r="AB6" i="165"/>
  <c r="AA6" i="165"/>
  <c r="Z6" i="165"/>
  <c r="Y6" i="165"/>
  <c r="X6" i="165"/>
  <c r="W6" i="165"/>
  <c r="V6" i="165"/>
  <c r="U6" i="165"/>
  <c r="T6" i="165"/>
  <c r="S6" i="165"/>
  <c r="R6" i="165"/>
  <c r="Q6" i="165"/>
  <c r="P6" i="165"/>
  <c r="O6" i="165"/>
  <c r="N6" i="165"/>
  <c r="M6" i="165"/>
  <c r="L6" i="165"/>
  <c r="K6" i="165"/>
  <c r="J6" i="165"/>
  <c r="I6" i="165"/>
  <c r="AF5" i="165"/>
  <c r="AE5" i="165"/>
  <c r="AD5" i="165"/>
  <c r="AC5" i="165"/>
  <c r="AB5" i="165"/>
  <c r="AA5" i="165"/>
  <c r="Z5" i="165"/>
  <c r="Y5" i="165"/>
  <c r="X5" i="165"/>
  <c r="W5" i="165"/>
  <c r="V5" i="165"/>
  <c r="U5" i="165"/>
  <c r="T5" i="165"/>
  <c r="S5" i="165"/>
  <c r="R5" i="165"/>
  <c r="Q5" i="165"/>
  <c r="P5" i="165"/>
  <c r="O5" i="165"/>
  <c r="N5" i="165"/>
  <c r="M5" i="165"/>
  <c r="L5" i="165"/>
  <c r="K5" i="165"/>
  <c r="J5" i="165"/>
  <c r="I5" i="165"/>
  <c r="AF4" i="165"/>
  <c r="AE4" i="165"/>
  <c r="AD4" i="165"/>
  <c r="AC4" i="165"/>
  <c r="AB4" i="165"/>
  <c r="AA4" i="165"/>
  <c r="Z4" i="165"/>
  <c r="Y4" i="165"/>
  <c r="X4" i="165"/>
  <c r="W4" i="165"/>
  <c r="V4" i="165"/>
  <c r="U4" i="165"/>
  <c r="T4" i="165"/>
  <c r="S4" i="165"/>
  <c r="R4" i="165"/>
  <c r="Q4" i="165"/>
  <c r="P4" i="165"/>
  <c r="O4" i="165"/>
  <c r="N4" i="165"/>
  <c r="M4" i="165"/>
  <c r="L4" i="165"/>
  <c r="K4" i="165"/>
  <c r="J4" i="165"/>
  <c r="I4" i="165"/>
  <c r="AF3" i="165"/>
  <c r="AE3" i="165"/>
  <c r="AD3" i="165"/>
  <c r="AC3" i="165"/>
  <c r="AB3" i="165"/>
  <c r="AA3" i="165"/>
  <c r="Z3" i="165"/>
  <c r="Y3" i="165"/>
  <c r="X3" i="165"/>
  <c r="W3" i="165"/>
  <c r="V3" i="165"/>
  <c r="U3" i="165"/>
  <c r="T3" i="165"/>
  <c r="S3" i="165"/>
  <c r="R3" i="165"/>
  <c r="Q3" i="165"/>
  <c r="P3" i="165"/>
  <c r="O3" i="165"/>
  <c r="N3" i="165"/>
  <c r="M3" i="165"/>
  <c r="L3" i="165"/>
  <c r="K3" i="165"/>
  <c r="J3" i="165"/>
  <c r="I3" i="165"/>
  <c r="A34" i="3" l="1"/>
  <c r="F25" i="86" l="1"/>
  <c r="D47" i="29" l="1"/>
  <c r="D48" i="29"/>
  <c r="D51" i="29"/>
  <c r="F28" i="135" l="1"/>
  <c r="H68" i="95"/>
  <c r="H67" i="95"/>
  <c r="H66" i="95"/>
  <c r="H65" i="95"/>
  <c r="H52" i="95"/>
  <c r="H51" i="95"/>
  <c r="F46" i="135"/>
  <c r="F44" i="135"/>
  <c r="F42" i="135"/>
  <c r="F41" i="135"/>
  <c r="F5" i="135"/>
  <c r="P10" i="29" l="1"/>
  <c r="C10" i="98" s="1"/>
  <c r="A8" i="98" l="1"/>
  <c r="A9" i="98" s="1"/>
  <c r="A10" i="98" s="1"/>
  <c r="A11" i="98" s="1"/>
  <c r="A12" i="98" s="1"/>
  <c r="A13" i="98" s="1"/>
  <c r="A14" i="98" s="1"/>
  <c r="A15" i="98" s="1"/>
  <c r="H21" i="30"/>
  <c r="H20" i="30"/>
  <c r="H19" i="30"/>
  <c r="H41" i="30"/>
  <c r="E49" i="95"/>
  <c r="D87" i="98" l="1"/>
  <c r="G87" i="98" s="1"/>
  <c r="C87" i="98"/>
  <c r="F87" i="98" s="1"/>
  <c r="C86" i="98"/>
  <c r="H87" i="98" l="1"/>
  <c r="E87" i="98"/>
  <c r="I87" i="98" s="1"/>
  <c r="G26" i="134"/>
  <c r="G160" i="3" s="1"/>
  <c r="D26" i="134"/>
  <c r="D145" i="3" s="1"/>
  <c r="E26" i="134"/>
  <c r="E145" i="3" s="1"/>
  <c r="H26" i="134"/>
  <c r="H160" i="3" s="1"/>
  <c r="I26" i="134"/>
  <c r="G145" i="3" s="1"/>
  <c r="F26" i="134"/>
  <c r="H145" i="3" s="1"/>
  <c r="J26" i="134"/>
  <c r="D9" i="92"/>
  <c r="D13" i="92" s="1"/>
  <c r="E9" i="92"/>
  <c r="E13" i="92" s="1"/>
  <c r="E33" i="134"/>
  <c r="E9" i="5"/>
  <c r="E21" i="5"/>
  <c r="F21" i="5"/>
  <c r="G9" i="5"/>
  <c r="G21" i="5"/>
  <c r="H9" i="5"/>
  <c r="H21" i="5"/>
  <c r="I21" i="5"/>
  <c r="I50" i="5"/>
  <c r="C50" i="5"/>
  <c r="D50" i="5"/>
  <c r="E50" i="5"/>
  <c r="G50" i="5"/>
  <c r="H50" i="5"/>
  <c r="I56" i="5"/>
  <c r="C56" i="5"/>
  <c r="D56" i="5"/>
  <c r="E56" i="5"/>
  <c r="G56" i="5"/>
  <c r="I52" i="5"/>
  <c r="C52" i="5"/>
  <c r="D52" i="5"/>
  <c r="E52" i="5"/>
  <c r="G52" i="5"/>
  <c r="H52" i="5"/>
  <c r="I58" i="5"/>
  <c r="C58" i="5"/>
  <c r="D58" i="5"/>
  <c r="E58" i="5"/>
  <c r="G58" i="5"/>
  <c r="D43" i="30"/>
  <c r="E43" i="30"/>
  <c r="P43" i="30" s="1"/>
  <c r="F43" i="30"/>
  <c r="G43" i="30"/>
  <c r="H43" i="30"/>
  <c r="I43" i="30"/>
  <c r="J43" i="30"/>
  <c r="K43" i="30"/>
  <c r="L43" i="30"/>
  <c r="M43" i="30"/>
  <c r="N43" i="30"/>
  <c r="O43" i="30"/>
  <c r="C12" i="98"/>
  <c r="C14" i="98" s="1"/>
  <c r="J27" i="86"/>
  <c r="D60" i="3"/>
  <c r="F7" i="3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C34" i="3"/>
  <c r="C153" i="3"/>
  <c r="C155" i="3"/>
  <c r="C164" i="3"/>
  <c r="C167" i="3"/>
  <c r="C170" i="3"/>
  <c r="F171" i="3" s="1"/>
  <c r="G58" i="3" s="1"/>
  <c r="A16" i="98"/>
  <c r="A17" i="98" s="1"/>
  <c r="A18" i="98" s="1"/>
  <c r="A19" i="98" s="1"/>
  <c r="A20" i="98" s="1"/>
  <c r="A21" i="98" s="1"/>
  <c r="A22" i="98" s="1"/>
  <c r="A23" i="98" s="1"/>
  <c r="A24" i="98" s="1"/>
  <c r="A25" i="98" s="1"/>
  <c r="A26" i="98" s="1"/>
  <c r="A27" i="98" s="1"/>
  <c r="A28" i="98" s="1"/>
  <c r="A29" i="98" s="1"/>
  <c r="A30" i="98" s="1"/>
  <c r="A31" i="98" s="1"/>
  <c r="A32" i="98" s="1"/>
  <c r="A33" i="98" s="1"/>
  <c r="A34" i="98" s="1"/>
  <c r="A35" i="98" s="1"/>
  <c r="A36" i="98" s="1"/>
  <c r="A37" i="98" s="1"/>
  <c r="A38" i="98" s="1"/>
  <c r="A39" i="98" s="1"/>
  <c r="A40" i="98" s="1"/>
  <c r="A41" i="98" s="1"/>
  <c r="A42" i="98" s="1"/>
  <c r="A43" i="98" s="1"/>
  <c r="A44" i="98" s="1"/>
  <c r="A45" i="98" s="1"/>
  <c r="A46" i="98" s="1"/>
  <c r="A47" i="98" s="1"/>
  <c r="A48" i="98" s="1"/>
  <c r="I46" i="98"/>
  <c r="I50" i="98"/>
  <c r="I52" i="98"/>
  <c r="E59" i="98"/>
  <c r="E61" i="98"/>
  <c r="B65" i="98"/>
  <c r="C65" i="98"/>
  <c r="F65" i="98" s="1"/>
  <c r="D65" i="98"/>
  <c r="G65" i="98" s="1"/>
  <c r="B66" i="98"/>
  <c r="C66" i="98"/>
  <c r="F66" i="98" s="1"/>
  <c r="D66" i="98"/>
  <c r="B67" i="98"/>
  <c r="C67" i="98"/>
  <c r="F67" i="98" s="1"/>
  <c r="D67" i="98"/>
  <c r="G67" i="98" s="1"/>
  <c r="B68" i="98"/>
  <c r="C68" i="98"/>
  <c r="F68" i="98" s="1"/>
  <c r="D68" i="98"/>
  <c r="G68" i="98" s="1"/>
  <c r="B69" i="98"/>
  <c r="C69" i="98"/>
  <c r="F69" i="98" s="1"/>
  <c r="D69" i="98"/>
  <c r="B70" i="98"/>
  <c r="C70" i="98"/>
  <c r="D70" i="98"/>
  <c r="G70" i="98" s="1"/>
  <c r="B71" i="98"/>
  <c r="C71" i="98"/>
  <c r="F71" i="98" s="1"/>
  <c r="D71" i="98"/>
  <c r="E71" i="98" s="1"/>
  <c r="B72" i="98"/>
  <c r="C72" i="98"/>
  <c r="F72" i="98" s="1"/>
  <c r="D72" i="98"/>
  <c r="G72" i="98" s="1"/>
  <c r="B73" i="98"/>
  <c r="C73" i="98"/>
  <c r="F73" i="98" s="1"/>
  <c r="D73" i="98"/>
  <c r="G73" i="98" s="1"/>
  <c r="B74" i="98"/>
  <c r="C74" i="98"/>
  <c r="F74" i="98" s="1"/>
  <c r="D74" i="98"/>
  <c r="G74" i="98" s="1"/>
  <c r="B75" i="98"/>
  <c r="C75" i="98"/>
  <c r="D75" i="98"/>
  <c r="G75" i="98" s="1"/>
  <c r="B76" i="98"/>
  <c r="C76" i="98"/>
  <c r="F76" i="98" s="1"/>
  <c r="D76" i="98"/>
  <c r="G76" i="98" s="1"/>
  <c r="B77" i="98"/>
  <c r="C77" i="98"/>
  <c r="F77" i="98" s="1"/>
  <c r="D77" i="98"/>
  <c r="G77" i="98" s="1"/>
  <c r="B78" i="98"/>
  <c r="C78" i="98"/>
  <c r="F78" i="98" s="1"/>
  <c r="D78" i="98"/>
  <c r="G78" i="98" s="1"/>
  <c r="B79" i="98"/>
  <c r="C79" i="98"/>
  <c r="F79" i="98" s="1"/>
  <c r="D79" i="98"/>
  <c r="G79" i="98" s="1"/>
  <c r="B80" i="98"/>
  <c r="C80" i="98"/>
  <c r="F80" i="98" s="1"/>
  <c r="D80" i="98"/>
  <c r="G80" i="98" s="1"/>
  <c r="B81" i="98"/>
  <c r="C81" i="98"/>
  <c r="F81" i="98" s="1"/>
  <c r="D81" i="98"/>
  <c r="G81" i="98" s="1"/>
  <c r="B82" i="98"/>
  <c r="C82" i="98"/>
  <c r="F82" i="98" s="1"/>
  <c r="D82" i="98"/>
  <c r="G82" i="98" s="1"/>
  <c r="B83" i="98"/>
  <c r="C83" i="98"/>
  <c r="F83" i="98" s="1"/>
  <c r="D83" i="98"/>
  <c r="G83" i="98" s="1"/>
  <c r="B84" i="98"/>
  <c r="C84" i="98"/>
  <c r="F84" i="98" s="1"/>
  <c r="D84" i="98"/>
  <c r="G84" i="98" s="1"/>
  <c r="B85" i="98"/>
  <c r="C85" i="98"/>
  <c r="F85" i="98" s="1"/>
  <c r="D85" i="98"/>
  <c r="G85" i="98" s="1"/>
  <c r="B86" i="98"/>
  <c r="D86" i="98"/>
  <c r="G86" i="98" s="1"/>
  <c r="B88" i="98"/>
  <c r="C88" i="98"/>
  <c r="F88" i="98" s="1"/>
  <c r="D88" i="98"/>
  <c r="G88" i="98" s="1"/>
  <c r="B89" i="98"/>
  <c r="C89" i="98"/>
  <c r="F89" i="98" s="1"/>
  <c r="D89" i="98"/>
  <c r="G89" i="98" s="1"/>
  <c r="B90" i="98"/>
  <c r="C90" i="98"/>
  <c r="F90" i="98" s="1"/>
  <c r="D90" i="98"/>
  <c r="G90" i="98" s="1"/>
  <c r="B91" i="98"/>
  <c r="C91" i="98"/>
  <c r="F91" i="98" s="1"/>
  <c r="D91" i="98"/>
  <c r="G91" i="98" s="1"/>
  <c r="B92" i="98"/>
  <c r="C92" i="98"/>
  <c r="F92" i="98" s="1"/>
  <c r="D92" i="98"/>
  <c r="G92" i="98" s="1"/>
  <c r="B6" i="95"/>
  <c r="B7" i="95" s="1"/>
  <c r="B8" i="95" s="1"/>
  <c r="B9" i="95" s="1"/>
  <c r="B10" i="95" s="1"/>
  <c r="B11" i="95" s="1"/>
  <c r="B12" i="95" s="1"/>
  <c r="B13" i="95" s="1"/>
  <c r="B14" i="95" s="1"/>
  <c r="B15" i="95" s="1"/>
  <c r="B16" i="95" s="1"/>
  <c r="B17" i="95" s="1"/>
  <c r="B18" i="95" s="1"/>
  <c r="B19" i="95" s="1"/>
  <c r="B20" i="95" s="1"/>
  <c r="B21" i="95" s="1"/>
  <c r="B22" i="95" s="1"/>
  <c r="B23" i="95" s="1"/>
  <c r="B24" i="95" s="1"/>
  <c r="E16" i="95"/>
  <c r="G16" i="95"/>
  <c r="H16" i="95" s="1"/>
  <c r="E17" i="95"/>
  <c r="G17" i="95"/>
  <c r="H17" i="95" s="1"/>
  <c r="E18" i="95"/>
  <c r="G18" i="95"/>
  <c r="H18" i="95" s="1"/>
  <c r="E19" i="95"/>
  <c r="G19" i="95"/>
  <c r="H19" i="95" s="1"/>
  <c r="E20" i="95"/>
  <c r="G20" i="95"/>
  <c r="H20" i="95" s="1"/>
  <c r="E21" i="95"/>
  <c r="G21" i="95"/>
  <c r="H21" i="95" s="1"/>
  <c r="E22" i="95"/>
  <c r="G22" i="95"/>
  <c r="H22" i="95" s="1"/>
  <c r="E23" i="95"/>
  <c r="G23" i="95"/>
  <c r="H23" i="95" s="1"/>
  <c r="E24" i="95"/>
  <c r="G65" i="95"/>
  <c r="G66" i="95"/>
  <c r="G67" i="95"/>
  <c r="G68" i="95"/>
  <c r="A5" i="135"/>
  <c r="A6" i="135" s="1"/>
  <c r="A7" i="135" s="1"/>
  <c r="A8" i="135" s="1"/>
  <c r="A9" i="135" s="1"/>
  <c r="A10" i="135" s="1"/>
  <c r="A11" i="135" s="1"/>
  <c r="A12" i="135" s="1"/>
  <c r="A13" i="135" s="1"/>
  <c r="A14" i="135" s="1"/>
  <c r="A15" i="135" s="1"/>
  <c r="A16" i="135" s="1"/>
  <c r="A17" i="135" s="1"/>
  <c r="A18" i="135" s="1"/>
  <c r="A19" i="135" s="1"/>
  <c r="A20" i="135" s="1"/>
  <c r="A21" i="135" s="1"/>
  <c r="A22" i="135" s="1"/>
  <c r="A23" i="135" s="1"/>
  <c r="A24" i="135" s="1"/>
  <c r="A25" i="135" s="1"/>
  <c r="A26" i="135" s="1"/>
  <c r="A27" i="135" s="1"/>
  <c r="D11" i="135"/>
  <c r="D16" i="135"/>
  <c r="D21" i="135"/>
  <c r="D26" i="135"/>
  <c r="D33" i="135"/>
  <c r="F33" i="135" s="1"/>
  <c r="D38" i="135"/>
  <c r="F38" i="135"/>
  <c r="A9" i="138"/>
  <c r="A10" i="138" s="1"/>
  <c r="A11" i="138" s="1"/>
  <c r="F17" i="138"/>
  <c r="A7" i="92"/>
  <c r="A8" i="92" s="1"/>
  <c r="A9" i="92" s="1"/>
  <c r="A10" i="92" s="1"/>
  <c r="A11" i="92" s="1"/>
  <c r="A12" i="92" s="1"/>
  <c r="A13" i="92" s="1"/>
  <c r="A14" i="92" s="1"/>
  <c r="A15" i="92" s="1"/>
  <c r="A16" i="92" s="1"/>
  <c r="A17" i="92" s="1"/>
  <c r="A18" i="92" s="1"/>
  <c r="F7" i="92"/>
  <c r="F8" i="92"/>
  <c r="F10" i="92"/>
  <c r="F11" i="92"/>
  <c r="F12" i="92"/>
  <c r="D15" i="92"/>
  <c r="E15" i="92"/>
  <c r="D16" i="92"/>
  <c r="E16" i="92"/>
  <c r="F76" i="92"/>
  <c r="E140" i="3" s="1"/>
  <c r="A9" i="16"/>
  <c r="A10" i="16" s="1"/>
  <c r="F11" i="16"/>
  <c r="A7" i="14"/>
  <c r="A6" i="89"/>
  <c r="A7" i="89" s="1"/>
  <c r="A7" i="86"/>
  <c r="G12" i="86"/>
  <c r="A6" i="30"/>
  <c r="A7" i="30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P8" i="30"/>
  <c r="P9" i="30"/>
  <c r="C20" i="98" s="1"/>
  <c r="P10" i="30"/>
  <c r="D11" i="30"/>
  <c r="E11" i="30"/>
  <c r="F11" i="30"/>
  <c r="F24" i="30" s="1"/>
  <c r="G11" i="30"/>
  <c r="H11" i="30"/>
  <c r="I11" i="30"/>
  <c r="J11" i="30"/>
  <c r="J14" i="30" s="1"/>
  <c r="K11" i="30"/>
  <c r="L11" i="30"/>
  <c r="M11" i="30"/>
  <c r="N11" i="30"/>
  <c r="O11" i="30"/>
  <c r="D12" i="30"/>
  <c r="E12" i="30"/>
  <c r="F12" i="30"/>
  <c r="P12" i="30" s="1"/>
  <c r="G12" i="30"/>
  <c r="H12" i="30"/>
  <c r="I12" i="30"/>
  <c r="J12" i="30"/>
  <c r="K12" i="30"/>
  <c r="L12" i="30"/>
  <c r="M12" i="30"/>
  <c r="N12" i="30"/>
  <c r="N25" i="30" s="1"/>
  <c r="O12" i="30"/>
  <c r="D13" i="30"/>
  <c r="E13" i="30"/>
  <c r="F13" i="30"/>
  <c r="F26" i="30" s="1"/>
  <c r="G13" i="30"/>
  <c r="H13" i="30"/>
  <c r="I13" i="30"/>
  <c r="J13" i="30"/>
  <c r="K13" i="30"/>
  <c r="L13" i="30"/>
  <c r="M13" i="30"/>
  <c r="N13" i="30"/>
  <c r="O13" i="30"/>
  <c r="P16" i="30"/>
  <c r="P17" i="30"/>
  <c r="P18" i="30"/>
  <c r="D19" i="30"/>
  <c r="E19" i="30"/>
  <c r="F19" i="30"/>
  <c r="G19" i="30"/>
  <c r="I19" i="30"/>
  <c r="J19" i="30"/>
  <c r="K19" i="30"/>
  <c r="L19" i="30"/>
  <c r="M19" i="30"/>
  <c r="N19" i="30"/>
  <c r="O19" i="30"/>
  <c r="D20" i="30"/>
  <c r="E20" i="30"/>
  <c r="F20" i="30"/>
  <c r="G20" i="30"/>
  <c r="I20" i="30"/>
  <c r="I25" i="30" s="1"/>
  <c r="J20" i="30"/>
  <c r="K20" i="30"/>
  <c r="L20" i="30"/>
  <c r="M20" i="30"/>
  <c r="N20" i="30"/>
  <c r="O20" i="30"/>
  <c r="O25" i="30" s="1"/>
  <c r="D21" i="30"/>
  <c r="E21" i="30"/>
  <c r="F21" i="30"/>
  <c r="G21" i="30"/>
  <c r="I21" i="30"/>
  <c r="J21" i="30"/>
  <c r="K21" i="30"/>
  <c r="L21" i="30"/>
  <c r="M21" i="30"/>
  <c r="N21" i="30"/>
  <c r="O21" i="30"/>
  <c r="O26" i="30" s="1"/>
  <c r="P30" i="30"/>
  <c r="P31" i="30"/>
  <c r="P32" i="30"/>
  <c r="D33" i="30"/>
  <c r="D36" i="30" s="1"/>
  <c r="E33" i="30"/>
  <c r="F33" i="30"/>
  <c r="H33" i="30"/>
  <c r="I33" i="30"/>
  <c r="J33" i="30"/>
  <c r="K33" i="30"/>
  <c r="L33" i="30"/>
  <c r="M33" i="30"/>
  <c r="N33" i="30"/>
  <c r="O33" i="30"/>
  <c r="D34" i="30"/>
  <c r="E34" i="30"/>
  <c r="F34" i="30"/>
  <c r="G34" i="30"/>
  <c r="H34" i="30"/>
  <c r="I34" i="30"/>
  <c r="J34" i="30"/>
  <c r="K34" i="30"/>
  <c r="L34" i="30"/>
  <c r="M34" i="30"/>
  <c r="N34" i="30"/>
  <c r="O34" i="30"/>
  <c r="D35" i="30"/>
  <c r="E35" i="30"/>
  <c r="E48" i="30" s="1"/>
  <c r="F35" i="30"/>
  <c r="G35" i="30"/>
  <c r="G48" i="30" s="1"/>
  <c r="H35" i="30"/>
  <c r="I35" i="30"/>
  <c r="J35" i="30"/>
  <c r="K35" i="30"/>
  <c r="K48" i="30" s="1"/>
  <c r="L35" i="30"/>
  <c r="L48" i="30" s="1"/>
  <c r="M35" i="30"/>
  <c r="N35" i="30"/>
  <c r="O35" i="30"/>
  <c r="O48" i="30" s="1"/>
  <c r="P38" i="30"/>
  <c r="P39" i="30"/>
  <c r="D34" i="98" s="1"/>
  <c r="P40" i="30"/>
  <c r="D41" i="30"/>
  <c r="E41" i="30"/>
  <c r="F41" i="30"/>
  <c r="G41" i="30"/>
  <c r="I41" i="30"/>
  <c r="J41" i="30"/>
  <c r="K41" i="30"/>
  <c r="L41" i="30"/>
  <c r="L46" i="30" s="1"/>
  <c r="M41" i="30"/>
  <c r="N41" i="30"/>
  <c r="O41" i="30"/>
  <c r="D42" i="30"/>
  <c r="E42" i="30"/>
  <c r="F42" i="30"/>
  <c r="G42" i="30"/>
  <c r="H42" i="30"/>
  <c r="I42" i="30"/>
  <c r="J42" i="30"/>
  <c r="K42" i="30"/>
  <c r="L42" i="30"/>
  <c r="M42" i="30"/>
  <c r="N42" i="30"/>
  <c r="O42" i="30"/>
  <c r="O47" i="30" s="1"/>
  <c r="A7" i="29"/>
  <c r="A8" i="29" s="1"/>
  <c r="P8" i="29"/>
  <c r="P9" i="29"/>
  <c r="P11" i="29"/>
  <c r="P12" i="29"/>
  <c r="D13" i="29"/>
  <c r="E13" i="29"/>
  <c r="E25" i="29" s="1"/>
  <c r="F13" i="29"/>
  <c r="F25" i="29" s="1"/>
  <c r="G13" i="29"/>
  <c r="G25" i="29" s="1"/>
  <c r="H13" i="29"/>
  <c r="H25" i="29" s="1"/>
  <c r="I13" i="29"/>
  <c r="I25" i="29" s="1"/>
  <c r="J13" i="29"/>
  <c r="J25" i="29" s="1"/>
  <c r="K13" i="29"/>
  <c r="K25" i="29" s="1"/>
  <c r="L13" i="29"/>
  <c r="L25" i="29" s="1"/>
  <c r="M13" i="29"/>
  <c r="M25" i="29" s="1"/>
  <c r="N13" i="29"/>
  <c r="N25" i="29" s="1"/>
  <c r="O13" i="29"/>
  <c r="O25" i="29" s="1"/>
  <c r="D14" i="29"/>
  <c r="E14" i="29"/>
  <c r="E50" i="29" s="1"/>
  <c r="F14" i="29"/>
  <c r="G14" i="29"/>
  <c r="H14" i="29"/>
  <c r="I14" i="29"/>
  <c r="J14" i="29"/>
  <c r="K14" i="29"/>
  <c r="L14" i="29"/>
  <c r="M14" i="29"/>
  <c r="N14" i="29"/>
  <c r="O14" i="29"/>
  <c r="P15" i="29"/>
  <c r="P16" i="29"/>
  <c r="P18" i="29"/>
  <c r="D19" i="29"/>
  <c r="E19" i="29"/>
  <c r="F19" i="29"/>
  <c r="G19" i="29"/>
  <c r="H19" i="29"/>
  <c r="I19" i="29"/>
  <c r="J19" i="29"/>
  <c r="K19" i="29"/>
  <c r="L19" i="29"/>
  <c r="M19" i="29"/>
  <c r="N19" i="29"/>
  <c r="O19" i="29"/>
  <c r="P22" i="29"/>
  <c r="D23" i="29"/>
  <c r="E23" i="29"/>
  <c r="F23" i="29"/>
  <c r="G23" i="29"/>
  <c r="H23" i="29"/>
  <c r="I23" i="29"/>
  <c r="J23" i="29"/>
  <c r="K23" i="29"/>
  <c r="L23" i="29"/>
  <c r="M23" i="29"/>
  <c r="N23" i="29"/>
  <c r="O23" i="29"/>
  <c r="P27" i="29"/>
  <c r="P28" i="29"/>
  <c r="P29" i="29"/>
  <c r="D10" i="98" s="1"/>
  <c r="P30" i="29"/>
  <c r="P31" i="29"/>
  <c r="D32" i="29"/>
  <c r="E32" i="29"/>
  <c r="E44" i="29" s="1"/>
  <c r="F32" i="29"/>
  <c r="G32" i="29"/>
  <c r="G44" i="29"/>
  <c r="H32" i="29"/>
  <c r="H44" i="29" s="1"/>
  <c r="I32" i="29"/>
  <c r="I44" i="29" s="1"/>
  <c r="J32" i="29"/>
  <c r="J44" i="29" s="1"/>
  <c r="K32" i="29"/>
  <c r="K44" i="29" s="1"/>
  <c r="L32" i="29"/>
  <c r="L44" i="29" s="1"/>
  <c r="M32" i="29"/>
  <c r="N32" i="29"/>
  <c r="N44" i="29" s="1"/>
  <c r="O32" i="29"/>
  <c r="O44" i="29" s="1"/>
  <c r="D33" i="29"/>
  <c r="E33" i="29"/>
  <c r="F33" i="29"/>
  <c r="F50" i="29" s="1"/>
  <c r="G33" i="29"/>
  <c r="G50" i="29" s="1"/>
  <c r="H33" i="29"/>
  <c r="I33" i="29"/>
  <c r="J33" i="29"/>
  <c r="J50" i="29" s="1"/>
  <c r="K33" i="29"/>
  <c r="K50" i="29" s="1"/>
  <c r="L33" i="29"/>
  <c r="M33" i="29"/>
  <c r="N33" i="29"/>
  <c r="O33" i="29"/>
  <c r="P34" i="29"/>
  <c r="P35" i="29"/>
  <c r="P37" i="29"/>
  <c r="D16" i="98" s="1"/>
  <c r="D42" i="98" s="1"/>
  <c r="E38" i="29"/>
  <c r="E54" i="29" s="1"/>
  <c r="F38" i="29"/>
  <c r="G38" i="29"/>
  <c r="H38" i="29"/>
  <c r="I38" i="29"/>
  <c r="I54" i="29" s="1"/>
  <c r="J38" i="29"/>
  <c r="K38" i="29"/>
  <c r="L38" i="29"/>
  <c r="M38" i="29"/>
  <c r="N38" i="29"/>
  <c r="N54" i="29" s="1"/>
  <c r="O38" i="29"/>
  <c r="O54" i="29" s="1"/>
  <c r="P41" i="29"/>
  <c r="P57" i="29" s="1"/>
  <c r="E42" i="29"/>
  <c r="F42" i="29"/>
  <c r="G42" i="29"/>
  <c r="H42" i="29"/>
  <c r="I42" i="29"/>
  <c r="J42" i="29"/>
  <c r="K42" i="29"/>
  <c r="L42" i="29"/>
  <c r="M42" i="29"/>
  <c r="N42" i="29"/>
  <c r="N58" i="29" s="1"/>
  <c r="O42" i="29"/>
  <c r="E46" i="29"/>
  <c r="F46" i="29"/>
  <c r="G46" i="29"/>
  <c r="H46" i="29"/>
  <c r="I46" i="29"/>
  <c r="J46" i="29"/>
  <c r="K46" i="29"/>
  <c r="L46" i="29"/>
  <c r="M46" i="29"/>
  <c r="N46" i="29"/>
  <c r="O46" i="29"/>
  <c r="E47" i="29"/>
  <c r="F47" i="29"/>
  <c r="G47" i="29"/>
  <c r="H47" i="29"/>
  <c r="I47" i="29"/>
  <c r="J47" i="29"/>
  <c r="K47" i="29"/>
  <c r="L47" i="29"/>
  <c r="M47" i="29"/>
  <c r="N47" i="29"/>
  <c r="O47" i="29"/>
  <c r="E48" i="29"/>
  <c r="F48" i="29"/>
  <c r="G48" i="29"/>
  <c r="H48" i="29"/>
  <c r="I48" i="29"/>
  <c r="J48" i="29"/>
  <c r="K48" i="29"/>
  <c r="L48" i="29"/>
  <c r="M48" i="29"/>
  <c r="N48" i="29"/>
  <c r="O48" i="29"/>
  <c r="E49" i="29"/>
  <c r="L49" i="29"/>
  <c r="E51" i="29"/>
  <c r="F51" i="29"/>
  <c r="G51" i="29"/>
  <c r="H51" i="29"/>
  <c r="I51" i="29"/>
  <c r="J51" i="29"/>
  <c r="K51" i="29"/>
  <c r="L51" i="29"/>
  <c r="M51" i="29"/>
  <c r="N51" i="29"/>
  <c r="O51" i="29"/>
  <c r="P51" i="29"/>
  <c r="D53" i="29"/>
  <c r="E53" i="29"/>
  <c r="F53" i="29"/>
  <c r="G53" i="29"/>
  <c r="H53" i="29"/>
  <c r="I53" i="29"/>
  <c r="J53" i="29"/>
  <c r="K53" i="29"/>
  <c r="L53" i="29"/>
  <c r="M53" i="29"/>
  <c r="N53" i="29"/>
  <c r="O53" i="29"/>
  <c r="D57" i="29"/>
  <c r="E57" i="29"/>
  <c r="F57" i="29"/>
  <c r="G57" i="29"/>
  <c r="H57" i="29"/>
  <c r="I57" i="29"/>
  <c r="J57" i="29"/>
  <c r="K57" i="29"/>
  <c r="L57" i="29"/>
  <c r="M57" i="29"/>
  <c r="N57" i="29"/>
  <c r="O57" i="29"/>
  <c r="P63" i="29"/>
  <c r="P64" i="29"/>
  <c r="D65" i="29"/>
  <c r="E65" i="29"/>
  <c r="F65" i="29"/>
  <c r="G65" i="29"/>
  <c r="H65" i="29"/>
  <c r="I65" i="29"/>
  <c r="J65" i="29"/>
  <c r="K65" i="29"/>
  <c r="L65" i="29"/>
  <c r="M65" i="29"/>
  <c r="N65" i="29"/>
  <c r="O65" i="29"/>
  <c r="P67" i="29"/>
  <c r="P68" i="29"/>
  <c r="D69" i="29"/>
  <c r="E69" i="29"/>
  <c r="F69" i="29"/>
  <c r="G69" i="29"/>
  <c r="H69" i="29"/>
  <c r="I69" i="29"/>
  <c r="J69" i="29"/>
  <c r="K69" i="29"/>
  <c r="L69" i="29"/>
  <c r="L71" i="29" s="1"/>
  <c r="M69" i="29"/>
  <c r="N69" i="29"/>
  <c r="O69" i="29"/>
  <c r="H71" i="29"/>
  <c r="I71" i="29"/>
  <c r="P74" i="29"/>
  <c r="C29" i="98" s="1"/>
  <c r="P76" i="29"/>
  <c r="D29" i="98" s="1"/>
  <c r="E77" i="29"/>
  <c r="F77" i="29"/>
  <c r="G77" i="29"/>
  <c r="H77" i="29"/>
  <c r="I77" i="29"/>
  <c r="J77" i="29"/>
  <c r="K77" i="29"/>
  <c r="L77" i="29"/>
  <c r="M77" i="29"/>
  <c r="N77" i="29"/>
  <c r="O77" i="29"/>
  <c r="P77" i="29"/>
  <c r="G27" i="92" s="1"/>
  <c r="A8" i="5"/>
  <c r="C35" i="5"/>
  <c r="D35" i="5"/>
  <c r="E35" i="5"/>
  <c r="F35" i="5"/>
  <c r="G35" i="5"/>
  <c r="H35" i="5"/>
  <c r="I35" i="5"/>
  <c r="C36" i="5"/>
  <c r="D36" i="5"/>
  <c r="E36" i="5"/>
  <c r="F36" i="5"/>
  <c r="G36" i="5"/>
  <c r="H36" i="5"/>
  <c r="I36" i="5"/>
  <c r="L14" i="193" s="1"/>
  <c r="C37" i="5"/>
  <c r="D37" i="5"/>
  <c r="E37" i="5"/>
  <c r="G37" i="5"/>
  <c r="H37" i="5"/>
  <c r="I37" i="5"/>
  <c r="C39" i="5"/>
  <c r="D39" i="5"/>
  <c r="D62" i="89" s="1"/>
  <c r="E39" i="5"/>
  <c r="F39" i="5"/>
  <c r="G39" i="5"/>
  <c r="H39" i="5"/>
  <c r="I39" i="5"/>
  <c r="C40" i="5"/>
  <c r="D40" i="5"/>
  <c r="D63" i="89" s="1"/>
  <c r="E40" i="5"/>
  <c r="F40" i="5"/>
  <c r="G40" i="5"/>
  <c r="H40" i="5"/>
  <c r="I40" i="5"/>
  <c r="F6" i="3"/>
  <c r="E34" i="3"/>
  <c r="D38" i="3"/>
  <c r="K39" i="3"/>
  <c r="K40" i="3"/>
  <c r="K41" i="3"/>
  <c r="K42" i="3"/>
  <c r="D43" i="3"/>
  <c r="D44" i="3"/>
  <c r="D45" i="3"/>
  <c r="D46" i="3"/>
  <c r="D47" i="3"/>
  <c r="D48" i="3"/>
  <c r="D49" i="3"/>
  <c r="D59" i="3"/>
  <c r="D61" i="3"/>
  <c r="D63" i="3"/>
  <c r="D64" i="3"/>
  <c r="D65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3" i="3"/>
  <c r="B94" i="3"/>
  <c r="B95" i="3"/>
  <c r="B96" i="3"/>
  <c r="B97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6" i="3"/>
  <c r="B127" i="3"/>
  <c r="B128" i="3"/>
  <c r="B129" i="3"/>
  <c r="B130" i="3"/>
  <c r="D153" i="3"/>
  <c r="E40" i="3" s="1"/>
  <c r="E153" i="3"/>
  <c r="F39" i="3" s="1"/>
  <c r="F153" i="3"/>
  <c r="G39" i="3" s="1"/>
  <c r="G153" i="3"/>
  <c r="H39" i="3" s="1"/>
  <c r="H153" i="3"/>
  <c r="I40" i="3" s="1"/>
  <c r="F155" i="3"/>
  <c r="G41" i="3" s="1"/>
  <c r="D155" i="3"/>
  <c r="E41" i="3" s="1"/>
  <c r="E155" i="3"/>
  <c r="F41" i="3" s="1"/>
  <c r="H155" i="3"/>
  <c r="D165" i="3"/>
  <c r="H165" i="3"/>
  <c r="I165" i="3"/>
  <c r="H168" i="3"/>
  <c r="A7" i="134"/>
  <c r="A8" i="134"/>
  <c r="C8" i="134"/>
  <c r="G9" i="134" s="1"/>
  <c r="C10" i="134"/>
  <c r="C11" i="134"/>
  <c r="C12" i="134"/>
  <c r="C13" i="134"/>
  <c r="C14" i="134"/>
  <c r="C21" i="5"/>
  <c r="C17" i="134"/>
  <c r="E18" i="134" s="1"/>
  <c r="C19" i="134"/>
  <c r="C20" i="134"/>
  <c r="C21" i="134"/>
  <c r="C22" i="134"/>
  <c r="C23" i="134"/>
  <c r="I160" i="3"/>
  <c r="B28" i="134"/>
  <c r="D28" i="134"/>
  <c r="E28" i="134"/>
  <c r="F28" i="134"/>
  <c r="G28" i="134"/>
  <c r="H28" i="134"/>
  <c r="I28" i="134"/>
  <c r="J28" i="134"/>
  <c r="B29" i="134"/>
  <c r="D29" i="134"/>
  <c r="E29" i="134"/>
  <c r="F29" i="134"/>
  <c r="G29" i="134"/>
  <c r="H29" i="134"/>
  <c r="I29" i="134"/>
  <c r="J29" i="134"/>
  <c r="B30" i="134"/>
  <c r="D30" i="134"/>
  <c r="E30" i="134"/>
  <c r="F30" i="134"/>
  <c r="G30" i="134"/>
  <c r="H30" i="134"/>
  <c r="I30" i="134"/>
  <c r="J30" i="134"/>
  <c r="B31" i="134"/>
  <c r="D31" i="134"/>
  <c r="E31" i="134"/>
  <c r="F31" i="134"/>
  <c r="G31" i="134"/>
  <c r="H31" i="134"/>
  <c r="I31" i="134"/>
  <c r="J31" i="134"/>
  <c r="B32" i="134"/>
  <c r="D32" i="134"/>
  <c r="F32" i="134"/>
  <c r="G32" i="134"/>
  <c r="H32" i="134"/>
  <c r="I32" i="134"/>
  <c r="J32" i="134"/>
  <c r="G165" i="3"/>
  <c r="I155" i="3"/>
  <c r="J42" i="3" s="1"/>
  <c r="F165" i="3"/>
  <c r="E165" i="3"/>
  <c r="G155" i="3"/>
  <c r="H41" i="3" s="1"/>
  <c r="I153" i="3"/>
  <c r="J40" i="3" s="1"/>
  <c r="H9" i="134"/>
  <c r="J9" i="134"/>
  <c r="E160" i="3"/>
  <c r="A9" i="134"/>
  <c r="A10" i="134"/>
  <c r="A11" i="16"/>
  <c r="D11" i="16"/>
  <c r="E57" i="98"/>
  <c r="F71" i="29"/>
  <c r="E58" i="29"/>
  <c r="L50" i="29"/>
  <c r="F86" i="98"/>
  <c r="G40" i="3"/>
  <c r="F75" i="98"/>
  <c r="L22" i="30"/>
  <c r="F22" i="30"/>
  <c r="G25" i="30"/>
  <c r="J48" i="30"/>
  <c r="D48" i="30"/>
  <c r="J25" i="30"/>
  <c r="J22" i="30"/>
  <c r="M25" i="30"/>
  <c r="M22" i="30"/>
  <c r="J47" i="30"/>
  <c r="D47" i="30"/>
  <c r="D22" i="30"/>
  <c r="G26" i="30"/>
  <c r="M24" i="30"/>
  <c r="G24" i="30"/>
  <c r="O14" i="30"/>
  <c r="I14" i="30"/>
  <c r="M14" i="30"/>
  <c r="G14" i="30"/>
  <c r="D24" i="30"/>
  <c r="G22" i="30"/>
  <c r="K14" i="30"/>
  <c r="K22" i="30"/>
  <c r="D26" i="30"/>
  <c r="D14" i="30"/>
  <c r="J46" i="30"/>
  <c r="M26" i="30"/>
  <c r="A8" i="14"/>
  <c r="A9" i="14" s="1"/>
  <c r="E46" i="30"/>
  <c r="H26" i="30"/>
  <c r="E22" i="30"/>
  <c r="H14" i="30"/>
  <c r="H24" i="30"/>
  <c r="D33" i="98"/>
  <c r="L25" i="30"/>
  <c r="F25" i="30"/>
  <c r="L24" i="30"/>
  <c r="N48" i="30"/>
  <c r="H48" i="30"/>
  <c r="N47" i="30"/>
  <c r="N46" i="30"/>
  <c r="N26" i="30"/>
  <c r="H25" i="30"/>
  <c r="E25" i="30"/>
  <c r="D25" i="30"/>
  <c r="K24" i="30"/>
  <c r="E24" i="30"/>
  <c r="N22" i="30"/>
  <c r="H22" i="30"/>
  <c r="K26" i="30"/>
  <c r="E14" i="30"/>
  <c r="D21" i="98"/>
  <c r="P21" i="30"/>
  <c r="P20" i="30"/>
  <c r="O22" i="30"/>
  <c r="L14" i="30"/>
  <c r="F48" i="30"/>
  <c r="F47" i="30"/>
  <c r="D20" i="98"/>
  <c r="I24" i="30"/>
  <c r="I26" i="30"/>
  <c r="H46" i="30"/>
  <c r="L26" i="30"/>
  <c r="H47" i="30"/>
  <c r="P19" i="30"/>
  <c r="H44" i="30"/>
  <c r="E26" i="30"/>
  <c r="E27" i="30" s="1"/>
  <c r="K25" i="30"/>
  <c r="L44" i="30"/>
  <c r="J36" i="30"/>
  <c r="O36" i="30"/>
  <c r="J44" i="30"/>
  <c r="N36" i="30"/>
  <c r="H36" i="30"/>
  <c r="N44" i="30"/>
  <c r="L36" i="30"/>
  <c r="G46" i="30"/>
  <c r="A10" i="14"/>
  <c r="C15" i="14" s="1"/>
  <c r="G58" i="29"/>
  <c r="H54" i="29"/>
  <c r="K58" i="29"/>
  <c r="C16" i="98"/>
  <c r="C42" i="98" s="1"/>
  <c r="O58" i="29"/>
  <c r="A8" i="89"/>
  <c r="C42" i="89" s="1"/>
  <c r="C8" i="89"/>
  <c r="L47" i="30"/>
  <c r="P53" i="29"/>
  <c r="E13" i="89" s="1"/>
  <c r="G64" i="92" s="1"/>
  <c r="L54" i="29"/>
  <c r="F54" i="29"/>
  <c r="P38" i="29"/>
  <c r="D15" i="98" s="1"/>
  <c r="A12" i="138"/>
  <c r="A13" i="138" s="1"/>
  <c r="A14" i="138" s="1"/>
  <c r="D12" i="138"/>
  <c r="D11" i="138"/>
  <c r="M44" i="29"/>
  <c r="M49" i="29"/>
  <c r="D9" i="5"/>
  <c r="F9" i="5"/>
  <c r="J145" i="3"/>
  <c r="J160" i="3"/>
  <c r="F15" i="92"/>
  <c r="G71" i="98" l="1"/>
  <c r="E83" i="98"/>
  <c r="F44" i="30"/>
  <c r="E44" i="30"/>
  <c r="F46" i="30"/>
  <c r="O44" i="30"/>
  <c r="K44" i="30"/>
  <c r="G44" i="30"/>
  <c r="E36" i="30"/>
  <c r="M36" i="30"/>
  <c r="J49" i="30"/>
  <c r="M47" i="30"/>
  <c r="E47" i="30"/>
  <c r="D46" i="30"/>
  <c r="G36" i="30"/>
  <c r="K36" i="30"/>
  <c r="P33" i="30"/>
  <c r="P35" i="30"/>
  <c r="K46" i="30"/>
  <c r="F36" i="30"/>
  <c r="G47" i="30"/>
  <c r="G49" i="30" s="1"/>
  <c r="C34" i="98"/>
  <c r="J26" i="30"/>
  <c r="N24" i="30"/>
  <c r="J24" i="30"/>
  <c r="N14" i="30"/>
  <c r="P13" i="30"/>
  <c r="P14" i="30" s="1"/>
  <c r="P11" i="30"/>
  <c r="F14" i="30"/>
  <c r="A11" i="14"/>
  <c r="D17" i="98"/>
  <c r="E81" i="98"/>
  <c r="J41" i="3"/>
  <c r="E92" i="98"/>
  <c r="E72" i="98"/>
  <c r="I72" i="98" s="1"/>
  <c r="E80" i="98"/>
  <c r="E65" i="98"/>
  <c r="I65" i="98" s="1"/>
  <c r="E42" i="3"/>
  <c r="A28" i="135"/>
  <c r="A29" i="135" s="1"/>
  <c r="A30" i="135" s="1"/>
  <c r="A31" i="135" s="1"/>
  <c r="A32" i="135" s="1"/>
  <c r="A33" i="135" s="1"/>
  <c r="A34" i="135" s="1"/>
  <c r="A35" i="135" s="1"/>
  <c r="A36" i="135" s="1"/>
  <c r="A37" i="135" s="1"/>
  <c r="A38" i="135" s="1"/>
  <c r="I18" i="134"/>
  <c r="F18" i="134"/>
  <c r="F145" i="3"/>
  <c r="J50" i="5"/>
  <c r="H51" i="5" s="1"/>
  <c r="E29" i="98"/>
  <c r="B25" i="95"/>
  <c r="B26" i="95" s="1"/>
  <c r="B27" i="95" s="1"/>
  <c r="B28" i="95" s="1"/>
  <c r="B29" i="95" s="1"/>
  <c r="B30" i="95" s="1"/>
  <c r="I145" i="3"/>
  <c r="D160" i="3"/>
  <c r="F40" i="3"/>
  <c r="H85" i="98"/>
  <c r="C168" i="3"/>
  <c r="J168" i="3"/>
  <c r="E90" i="98"/>
  <c r="I90" i="98" s="1"/>
  <c r="J39" i="3"/>
  <c r="H104" i="3" s="1"/>
  <c r="F42" i="3"/>
  <c r="D107" i="3" s="1"/>
  <c r="G168" i="3"/>
  <c r="C165" i="3"/>
  <c r="J165" i="3"/>
  <c r="E79" i="98"/>
  <c r="F168" i="3"/>
  <c r="E67" i="98"/>
  <c r="E168" i="3"/>
  <c r="I168" i="3"/>
  <c r="D168" i="3"/>
  <c r="H73" i="98"/>
  <c r="H72" i="98"/>
  <c r="H65" i="98"/>
  <c r="F16" i="92"/>
  <c r="E14" i="138"/>
  <c r="G18" i="138" s="1"/>
  <c r="G56" i="95" s="1"/>
  <c r="E8" i="138"/>
  <c r="G12" i="138" s="1"/>
  <c r="G54" i="95" s="1"/>
  <c r="L13" i="193"/>
  <c r="F3" i="193"/>
  <c r="G3" i="193"/>
  <c r="M50" i="29"/>
  <c r="J33" i="134"/>
  <c r="D33" i="134"/>
  <c r="D9" i="134"/>
  <c r="J56" i="5"/>
  <c r="D57" i="5" s="1"/>
  <c r="E171" i="3"/>
  <c r="F58" i="3" s="1"/>
  <c r="D90" i="3" s="1"/>
  <c r="I171" i="3"/>
  <c r="J58" i="3" s="1"/>
  <c r="H171" i="3"/>
  <c r="I58" i="3" s="1"/>
  <c r="C171" i="3"/>
  <c r="G171" i="3"/>
  <c r="H58" i="3" s="1"/>
  <c r="F90" i="3" s="1"/>
  <c r="D171" i="3"/>
  <c r="E58" i="3" s="1"/>
  <c r="I42" i="3"/>
  <c r="G74" i="3" s="1"/>
  <c r="I41" i="3"/>
  <c r="E123" i="3"/>
  <c r="H42" i="3"/>
  <c r="F74" i="3" s="1"/>
  <c r="G42" i="3"/>
  <c r="I39" i="3"/>
  <c r="G71" i="3" s="1"/>
  <c r="E39" i="3"/>
  <c r="C104" i="3" s="1"/>
  <c r="H40" i="3"/>
  <c r="P47" i="29"/>
  <c r="K47" i="30"/>
  <c r="K49" i="30" s="1"/>
  <c r="H86" i="98"/>
  <c r="E69" i="98"/>
  <c r="H76" i="98"/>
  <c r="E73" i="98"/>
  <c r="I73" i="98" s="1"/>
  <c r="E77" i="98"/>
  <c r="G69" i="98"/>
  <c r="H68" i="98"/>
  <c r="E82" i="98"/>
  <c r="E85" i="98"/>
  <c r="E84" i="98"/>
  <c r="H83" i="98"/>
  <c r="I83" i="98" s="1"/>
  <c r="E75" i="98"/>
  <c r="E74" i="98"/>
  <c r="I112" i="3"/>
  <c r="E112" i="3"/>
  <c r="H112" i="3"/>
  <c r="D112" i="3"/>
  <c r="G112" i="3"/>
  <c r="C112" i="3"/>
  <c r="F112" i="3"/>
  <c r="I108" i="3"/>
  <c r="E108" i="3"/>
  <c r="H108" i="3"/>
  <c r="D108" i="3"/>
  <c r="G108" i="3"/>
  <c r="C108" i="3"/>
  <c r="F108" i="3"/>
  <c r="I105" i="3"/>
  <c r="E105" i="3"/>
  <c r="H105" i="3"/>
  <c r="D105" i="3"/>
  <c r="G105" i="3"/>
  <c r="C105" i="3"/>
  <c r="F105" i="3"/>
  <c r="I78" i="3"/>
  <c r="E78" i="3"/>
  <c r="H78" i="3"/>
  <c r="D78" i="3"/>
  <c r="G78" i="3"/>
  <c r="C78" i="3"/>
  <c r="F78" i="3"/>
  <c r="I74" i="3"/>
  <c r="E74" i="3"/>
  <c r="H74" i="3"/>
  <c r="D74" i="3"/>
  <c r="C74" i="3"/>
  <c r="I71" i="3"/>
  <c r="E71" i="3"/>
  <c r="D71" i="3"/>
  <c r="F71" i="3"/>
  <c r="H111" i="3"/>
  <c r="D111" i="3"/>
  <c r="G111" i="3"/>
  <c r="C111" i="3"/>
  <c r="F111" i="3"/>
  <c r="I111" i="3"/>
  <c r="E111" i="3"/>
  <c r="H107" i="3"/>
  <c r="C107" i="3"/>
  <c r="I107" i="3"/>
  <c r="E107" i="3"/>
  <c r="D104" i="3"/>
  <c r="F104" i="3"/>
  <c r="I104" i="3"/>
  <c r="E104" i="3"/>
  <c r="H77" i="3"/>
  <c r="D77" i="3"/>
  <c r="G77" i="3"/>
  <c r="C77" i="3"/>
  <c r="F77" i="3"/>
  <c r="I77" i="3"/>
  <c r="E77" i="3"/>
  <c r="H73" i="3"/>
  <c r="D73" i="3"/>
  <c r="G73" i="3"/>
  <c r="C73" i="3"/>
  <c r="F73" i="3"/>
  <c r="I73" i="3"/>
  <c r="E73" i="3"/>
  <c r="H70" i="3"/>
  <c r="D70" i="3"/>
  <c r="G70" i="3"/>
  <c r="C70" i="3"/>
  <c r="F70" i="3"/>
  <c r="I70" i="3"/>
  <c r="E70" i="3"/>
  <c r="G110" i="3"/>
  <c r="C110" i="3"/>
  <c r="F110" i="3"/>
  <c r="I110" i="3"/>
  <c r="E110" i="3"/>
  <c r="H110" i="3"/>
  <c r="D110" i="3"/>
  <c r="C106" i="3"/>
  <c r="F106" i="3"/>
  <c r="I106" i="3"/>
  <c r="E106" i="3"/>
  <c r="H106" i="3"/>
  <c r="D106" i="3"/>
  <c r="G103" i="3"/>
  <c r="C103" i="3"/>
  <c r="F103" i="3"/>
  <c r="I103" i="3"/>
  <c r="E103" i="3"/>
  <c r="H103" i="3"/>
  <c r="D103" i="3"/>
  <c r="G76" i="3"/>
  <c r="C76" i="3"/>
  <c r="F76" i="3"/>
  <c r="I76" i="3"/>
  <c r="E76" i="3"/>
  <c r="H76" i="3"/>
  <c r="D76" i="3"/>
  <c r="F109" i="3"/>
  <c r="I109" i="3"/>
  <c r="E109" i="3"/>
  <c r="H109" i="3"/>
  <c r="D109" i="3"/>
  <c r="G109" i="3"/>
  <c r="C109" i="3"/>
  <c r="F79" i="3"/>
  <c r="I79" i="3"/>
  <c r="E79" i="3"/>
  <c r="H79" i="3"/>
  <c r="D79" i="3"/>
  <c r="G79" i="3"/>
  <c r="C79" i="3"/>
  <c r="F75" i="3"/>
  <c r="I75" i="3"/>
  <c r="E75" i="3"/>
  <c r="H75" i="3"/>
  <c r="D75" i="3"/>
  <c r="G75" i="3"/>
  <c r="C75" i="3"/>
  <c r="F72" i="3"/>
  <c r="I72" i="3"/>
  <c r="E72" i="3"/>
  <c r="H72" i="3"/>
  <c r="D72" i="3"/>
  <c r="G72" i="3"/>
  <c r="C72" i="3"/>
  <c r="C33" i="98"/>
  <c r="E33" i="98" s="1"/>
  <c r="M48" i="30"/>
  <c r="I48" i="30"/>
  <c r="P34" i="30"/>
  <c r="P36" i="30" s="1"/>
  <c r="I36" i="30"/>
  <c r="I47" i="30"/>
  <c r="P41" i="30"/>
  <c r="D41" i="98"/>
  <c r="M46" i="30"/>
  <c r="N49" i="30"/>
  <c r="J27" i="30"/>
  <c r="I22" i="30"/>
  <c r="L27" i="30"/>
  <c r="C21" i="98"/>
  <c r="E21" i="98" s="1"/>
  <c r="D27" i="30"/>
  <c r="N50" i="29"/>
  <c r="D50" i="29"/>
  <c r="D25" i="29"/>
  <c r="D60" i="29" s="1"/>
  <c r="D49" i="29"/>
  <c r="F11" i="135"/>
  <c r="F80" i="3"/>
  <c r="I80" i="3"/>
  <c r="E80" i="3"/>
  <c r="H80" i="3"/>
  <c r="D80" i="3"/>
  <c r="G80" i="3"/>
  <c r="C80" i="3"/>
  <c r="I113" i="3"/>
  <c r="E113" i="3"/>
  <c r="H113" i="3"/>
  <c r="D113" i="3"/>
  <c r="G113" i="3"/>
  <c r="C113" i="3"/>
  <c r="F113" i="3"/>
  <c r="I130" i="3"/>
  <c r="E130" i="3"/>
  <c r="H129" i="3"/>
  <c r="D129" i="3"/>
  <c r="G128" i="3"/>
  <c r="C128" i="3"/>
  <c r="F126" i="3"/>
  <c r="I125" i="3"/>
  <c r="E125" i="3"/>
  <c r="H124" i="3"/>
  <c r="D124" i="3"/>
  <c r="G123" i="3"/>
  <c r="C123" i="3"/>
  <c r="F114" i="3"/>
  <c r="F97" i="3"/>
  <c r="I96" i="3"/>
  <c r="E96" i="3"/>
  <c r="H95" i="3"/>
  <c r="D95" i="3"/>
  <c r="G93" i="3"/>
  <c r="C93" i="3"/>
  <c r="F92" i="3"/>
  <c r="I91" i="3"/>
  <c r="E91" i="3"/>
  <c r="G81" i="3"/>
  <c r="C81" i="3"/>
  <c r="H130" i="3"/>
  <c r="D130" i="3"/>
  <c r="G129" i="3"/>
  <c r="C129" i="3"/>
  <c r="F128" i="3"/>
  <c r="I126" i="3"/>
  <c r="E126" i="3"/>
  <c r="H125" i="3"/>
  <c r="D125" i="3"/>
  <c r="G124" i="3"/>
  <c r="C124" i="3"/>
  <c r="I114" i="3"/>
  <c r="E114" i="3"/>
  <c r="I97" i="3"/>
  <c r="E97" i="3"/>
  <c r="H96" i="3"/>
  <c r="D96" i="3"/>
  <c r="G95" i="3"/>
  <c r="C95" i="3"/>
  <c r="F93" i="3"/>
  <c r="I92" i="3"/>
  <c r="E92" i="3"/>
  <c r="H91" i="3"/>
  <c r="D91" i="3"/>
  <c r="G90" i="3"/>
  <c r="C90" i="3"/>
  <c r="F81" i="3"/>
  <c r="G130" i="3"/>
  <c r="C130" i="3"/>
  <c r="F129" i="3"/>
  <c r="I128" i="3"/>
  <c r="E128" i="3"/>
  <c r="H126" i="3"/>
  <c r="D126" i="3"/>
  <c r="G125" i="3"/>
  <c r="C125" i="3"/>
  <c r="F124" i="3"/>
  <c r="I123" i="3"/>
  <c r="H114" i="3"/>
  <c r="D114" i="3"/>
  <c r="H97" i="3"/>
  <c r="D97" i="3"/>
  <c r="G96" i="3"/>
  <c r="C96" i="3"/>
  <c r="F95" i="3"/>
  <c r="I93" i="3"/>
  <c r="E93" i="3"/>
  <c r="H92" i="3"/>
  <c r="D92" i="3"/>
  <c r="G91" i="3"/>
  <c r="C91" i="3"/>
  <c r="I81" i="3"/>
  <c r="E81" i="3"/>
  <c r="F130" i="3"/>
  <c r="I129" i="3"/>
  <c r="E129" i="3"/>
  <c r="H128" i="3"/>
  <c r="D128" i="3"/>
  <c r="G126" i="3"/>
  <c r="C126" i="3"/>
  <c r="F125" i="3"/>
  <c r="I124" i="3"/>
  <c r="E124" i="3"/>
  <c r="G114" i="3"/>
  <c r="C114" i="3"/>
  <c r="G97" i="3"/>
  <c r="C97" i="3"/>
  <c r="F96" i="3"/>
  <c r="I95" i="3"/>
  <c r="E95" i="3"/>
  <c r="H93" i="3"/>
  <c r="D93" i="3"/>
  <c r="G92" i="3"/>
  <c r="C92" i="3"/>
  <c r="F91" i="3"/>
  <c r="I90" i="3"/>
  <c r="H81" i="3"/>
  <c r="D81" i="3"/>
  <c r="A8" i="86"/>
  <c r="A9" i="86" s="1"/>
  <c r="A10" i="86" s="1"/>
  <c r="C11" i="86" s="1"/>
  <c r="H33" i="134"/>
  <c r="E33" i="5"/>
  <c r="I9" i="5"/>
  <c r="I33" i="5" s="1"/>
  <c r="C9" i="5"/>
  <c r="C33" i="5" s="1"/>
  <c r="D21" i="5"/>
  <c r="D33" i="5" s="1"/>
  <c r="F33" i="5"/>
  <c r="I33" i="134"/>
  <c r="G33" i="134"/>
  <c r="C32" i="134"/>
  <c r="C30" i="134"/>
  <c r="C29" i="134"/>
  <c r="C28" i="134"/>
  <c r="H88" i="98"/>
  <c r="H90" i="98"/>
  <c r="H75" i="98"/>
  <c r="H91" i="98"/>
  <c r="H82" i="98"/>
  <c r="H79" i="98"/>
  <c r="H77" i="98"/>
  <c r="H74" i="98"/>
  <c r="E66" i="98"/>
  <c r="E54" i="95"/>
  <c r="H18" i="134"/>
  <c r="F160" i="3"/>
  <c r="C26" i="134"/>
  <c r="E27" i="134" s="1"/>
  <c r="J52" i="5"/>
  <c r="C31" i="134"/>
  <c r="G18" i="134"/>
  <c r="J18" i="134"/>
  <c r="D18" i="134"/>
  <c r="E9" i="134"/>
  <c r="I44" i="30"/>
  <c r="D49" i="30"/>
  <c r="M44" i="30"/>
  <c r="E34" i="98"/>
  <c r="P42" i="30"/>
  <c r="D44" i="30"/>
  <c r="I46" i="30"/>
  <c r="I49" i="30" s="1"/>
  <c r="O24" i="30"/>
  <c r="P24" i="30" s="1"/>
  <c r="E19" i="89" s="1"/>
  <c r="E26" i="89" s="1"/>
  <c r="G25" i="92"/>
  <c r="G39" i="92" s="1"/>
  <c r="E16" i="89"/>
  <c r="P42" i="29"/>
  <c r="K54" i="29"/>
  <c r="O71" i="29"/>
  <c r="P24" i="29"/>
  <c r="P19" i="29"/>
  <c r="C15" i="98" s="1"/>
  <c r="E15" i="98" s="1"/>
  <c r="D30" i="98"/>
  <c r="G71" i="29"/>
  <c r="M71" i="29"/>
  <c r="J71" i="29"/>
  <c r="P14" i="29"/>
  <c r="C19" i="98" s="1"/>
  <c r="C30" i="98"/>
  <c r="P43" i="29"/>
  <c r="F49" i="29"/>
  <c r="H58" i="29"/>
  <c r="K60" i="29"/>
  <c r="P46" i="29"/>
  <c r="D7" i="86" s="1"/>
  <c r="L60" i="29"/>
  <c r="F26" i="135"/>
  <c r="F13" i="92"/>
  <c r="D140" i="3" s="1"/>
  <c r="C140" i="3" s="1"/>
  <c r="F9" i="92"/>
  <c r="G33" i="5"/>
  <c r="C24" i="134"/>
  <c r="G101" i="98" s="1"/>
  <c r="H33" i="5"/>
  <c r="J58" i="5"/>
  <c r="F9" i="134"/>
  <c r="I9" i="134"/>
  <c r="G51" i="5"/>
  <c r="E71" i="29"/>
  <c r="P69" i="29"/>
  <c r="K71" i="29"/>
  <c r="N71" i="29"/>
  <c r="P65" i="29"/>
  <c r="F44" i="29"/>
  <c r="F60" i="29" s="1"/>
  <c r="K49" i="29"/>
  <c r="O50" i="29"/>
  <c r="H50" i="29"/>
  <c r="P33" i="29"/>
  <c r="D19" i="98" s="1"/>
  <c r="I50" i="29"/>
  <c r="P13" i="29"/>
  <c r="C18" i="98" s="1"/>
  <c r="P23" i="29"/>
  <c r="L58" i="29"/>
  <c r="F58" i="29"/>
  <c r="P20" i="29"/>
  <c r="I58" i="29"/>
  <c r="P39" i="29"/>
  <c r="J58" i="29"/>
  <c r="D58" i="29"/>
  <c r="M58" i="29"/>
  <c r="M54" i="29"/>
  <c r="P54" i="29"/>
  <c r="E14" i="89" s="1"/>
  <c r="E65" i="89" s="1"/>
  <c r="N60" i="29"/>
  <c r="J54" i="29"/>
  <c r="E42" i="98"/>
  <c r="G54" i="29"/>
  <c r="O60" i="29"/>
  <c r="G60" i="29"/>
  <c r="E16" i="98"/>
  <c r="M60" i="29"/>
  <c r="E10" i="98"/>
  <c r="D14" i="98"/>
  <c r="E14" i="98" s="1"/>
  <c r="H60" i="29"/>
  <c r="H89" i="98"/>
  <c r="E88" i="98"/>
  <c r="I88" i="98" s="1"/>
  <c r="E86" i="98"/>
  <c r="E91" i="98"/>
  <c r="H78" i="98"/>
  <c r="F34" i="3"/>
  <c r="G34" i="3" s="1"/>
  <c r="E76" i="98"/>
  <c r="E49" i="30"/>
  <c r="O27" i="30"/>
  <c r="L49" i="30"/>
  <c r="P25" i="30"/>
  <c r="E20" i="89" s="1"/>
  <c r="E27" i="89" s="1"/>
  <c r="A25" i="30"/>
  <c r="C19" i="89"/>
  <c r="F49" i="30"/>
  <c r="H27" i="30"/>
  <c r="P22" i="30"/>
  <c r="G27" i="30"/>
  <c r="H81" i="98"/>
  <c r="H92" i="98"/>
  <c r="I92" i="98" s="1"/>
  <c r="E70" i="98"/>
  <c r="H67" i="98"/>
  <c r="I67" i="98" s="1"/>
  <c r="E78" i="98"/>
  <c r="H84" i="98"/>
  <c r="I84" i="98" s="1"/>
  <c r="I49" i="98"/>
  <c r="E68" i="98"/>
  <c r="I68" i="98" s="1"/>
  <c r="G66" i="98"/>
  <c r="H66" i="98" s="1"/>
  <c r="E89" i="98"/>
  <c r="E20" i="98"/>
  <c r="C19" i="92"/>
  <c r="A19" i="92"/>
  <c r="A15" i="138"/>
  <c r="P26" i="30"/>
  <c r="E21" i="89" s="1"/>
  <c r="E28" i="89" s="1"/>
  <c r="C59" i="89"/>
  <c r="F27" i="30"/>
  <c r="I27" i="30"/>
  <c r="M27" i="30"/>
  <c r="K27" i="30"/>
  <c r="N27" i="30"/>
  <c r="C49" i="89"/>
  <c r="A9" i="89"/>
  <c r="A10" i="89" s="1"/>
  <c r="H49" i="30"/>
  <c r="D40" i="3"/>
  <c r="D12" i="16"/>
  <c r="A12" i="16"/>
  <c r="H80" i="98"/>
  <c r="H69" i="98"/>
  <c r="I69" i="98" s="1"/>
  <c r="A11" i="134"/>
  <c r="H123" i="3"/>
  <c r="A11" i="86"/>
  <c r="C27" i="86" s="1"/>
  <c r="A9" i="29"/>
  <c r="I60" i="29"/>
  <c r="D71" i="29"/>
  <c r="I49" i="29"/>
  <c r="D9" i="98"/>
  <c r="C10" i="86"/>
  <c r="H71" i="98"/>
  <c r="I71" i="98" s="1"/>
  <c r="O49" i="29"/>
  <c r="H49" i="29"/>
  <c r="P48" i="29"/>
  <c r="D54" i="29"/>
  <c r="E60" i="29"/>
  <c r="O46" i="30"/>
  <c r="N49" i="29"/>
  <c r="G49" i="29"/>
  <c r="D8" i="98"/>
  <c r="J60" i="29"/>
  <c r="F70" i="98"/>
  <c r="I51" i="98"/>
  <c r="P32" i="29"/>
  <c r="J49" i="29"/>
  <c r="F33" i="134"/>
  <c r="C15" i="134"/>
  <c r="F101" i="98" s="1"/>
  <c r="I76" i="98" l="1"/>
  <c r="D52" i="14"/>
  <c r="D38" i="14"/>
  <c r="P44" i="30"/>
  <c r="P48" i="30"/>
  <c r="E13" i="14" s="1"/>
  <c r="E18" i="14" s="1"/>
  <c r="P47" i="30"/>
  <c r="E12" i="14" s="1"/>
  <c r="E17" i="14" s="1"/>
  <c r="M49" i="30"/>
  <c r="C16" i="14"/>
  <c r="A12" i="14"/>
  <c r="F51" i="5"/>
  <c r="I75" i="98"/>
  <c r="C41" i="98"/>
  <c r="E41" i="98" s="1"/>
  <c r="I81" i="98"/>
  <c r="I85" i="98"/>
  <c r="D41" i="3"/>
  <c r="I80" i="98"/>
  <c r="I77" i="98"/>
  <c r="D123" i="3"/>
  <c r="C160" i="3"/>
  <c r="A13" i="14"/>
  <c r="I51" i="5"/>
  <c r="D51" i="5"/>
  <c r="E51" i="5"/>
  <c r="C51" i="5"/>
  <c r="H54" i="95"/>
  <c r="A39" i="135"/>
  <c r="A40" i="135" s="1"/>
  <c r="A41" i="135" s="1"/>
  <c r="A42" i="135" s="1"/>
  <c r="A43" i="135" s="1"/>
  <c r="A44" i="135" s="1"/>
  <c r="A45" i="135" s="1"/>
  <c r="A46" i="135" s="1"/>
  <c r="C145" i="3"/>
  <c r="E146" i="3" s="1"/>
  <c r="C19" i="86"/>
  <c r="B31" i="95"/>
  <c r="B32" i="95" s="1"/>
  <c r="B33" i="95" s="1"/>
  <c r="B34" i="95" s="1"/>
  <c r="B35" i="95" s="1"/>
  <c r="B36" i="95" s="1"/>
  <c r="B37" i="95" s="1"/>
  <c r="B38" i="95" s="1"/>
  <c r="B39" i="95" s="1"/>
  <c r="B40" i="95" s="1"/>
  <c r="B41" i="95" s="1"/>
  <c r="I86" i="98"/>
  <c r="G107" i="3"/>
  <c r="I79" i="98"/>
  <c r="F107" i="3"/>
  <c r="G104" i="3"/>
  <c r="H71" i="3"/>
  <c r="I82" i="98"/>
  <c r="E90" i="3"/>
  <c r="D39" i="3"/>
  <c r="F59" i="98"/>
  <c r="G76" i="193"/>
  <c r="G60" i="193"/>
  <c r="G44" i="193"/>
  <c r="G28" i="193"/>
  <c r="G83" i="193"/>
  <c r="G67" i="193"/>
  <c r="G51" i="193"/>
  <c r="G68" i="193"/>
  <c r="G75" i="193"/>
  <c r="G86" i="193"/>
  <c r="G66" i="193"/>
  <c r="G54" i="193"/>
  <c r="G34" i="193"/>
  <c r="G22" i="193"/>
  <c r="G85" i="193"/>
  <c r="G73" i="193"/>
  <c r="G53" i="193"/>
  <c r="G41" i="193"/>
  <c r="G21" i="193"/>
  <c r="G9" i="193"/>
  <c r="G80" i="193"/>
  <c r="G56" i="193"/>
  <c r="G87" i="193"/>
  <c r="G63" i="193"/>
  <c r="G35" i="193"/>
  <c r="G23" i="193"/>
  <c r="G84" i="193"/>
  <c r="G20" i="193"/>
  <c r="G74" i="193"/>
  <c r="G62" i="193"/>
  <c r="G42" i="193"/>
  <c r="G30" i="193"/>
  <c r="G10" i="193"/>
  <c r="G81" i="193"/>
  <c r="G61" i="193"/>
  <c r="G49" i="193"/>
  <c r="G29" i="193"/>
  <c r="G17" i="193"/>
  <c r="G8" i="193"/>
  <c r="G72" i="193"/>
  <c r="G32" i="193"/>
  <c r="G79" i="193"/>
  <c r="G43" i="193"/>
  <c r="G31" i="193"/>
  <c r="G11" i="193"/>
  <c r="G36" i="193"/>
  <c r="G82" i="193"/>
  <c r="G70" i="193"/>
  <c r="G50" i="193"/>
  <c r="G38" i="193"/>
  <c r="G18" i="193"/>
  <c r="G89" i="193"/>
  <c r="G69" i="193"/>
  <c r="G57" i="193"/>
  <c r="G37" i="193"/>
  <c r="G25" i="193"/>
  <c r="G16" i="193"/>
  <c r="G88" i="193"/>
  <c r="G48" i="193"/>
  <c r="G24" i="193"/>
  <c r="G55" i="193"/>
  <c r="G39" i="193"/>
  <c r="G19" i="193"/>
  <c r="G7" i="193"/>
  <c r="G26" i="193"/>
  <c r="G65" i="193"/>
  <c r="G64" i="193"/>
  <c r="G47" i="193"/>
  <c r="G59" i="193"/>
  <c r="G58" i="193"/>
  <c r="G14" i="193"/>
  <c r="G13" i="193"/>
  <c r="G40" i="193"/>
  <c r="G52" i="193"/>
  <c r="G6" i="193"/>
  <c r="G46" i="193"/>
  <c r="G45" i="193"/>
  <c r="G12" i="193"/>
  <c r="G27" i="193"/>
  <c r="G78" i="193"/>
  <c r="G77" i="193"/>
  <c r="G33" i="193"/>
  <c r="G71" i="193"/>
  <c r="G15" i="193"/>
  <c r="E3" i="193"/>
  <c r="E6" i="193" s="1"/>
  <c r="D3" i="193"/>
  <c r="F86" i="193"/>
  <c r="I86" i="193" s="1"/>
  <c r="F78" i="193"/>
  <c r="I78" i="193" s="1"/>
  <c r="F70" i="193"/>
  <c r="I70" i="193" s="1"/>
  <c r="F62" i="193"/>
  <c r="I62" i="193" s="1"/>
  <c r="F54" i="193"/>
  <c r="I54" i="193" s="1"/>
  <c r="F46" i="193"/>
  <c r="I46" i="193" s="1"/>
  <c r="F38" i="193"/>
  <c r="I38" i="193" s="1"/>
  <c r="F30" i="193"/>
  <c r="I30" i="193" s="1"/>
  <c r="F22" i="193"/>
  <c r="I22" i="193" s="1"/>
  <c r="F14" i="193"/>
  <c r="I14" i="193" s="1"/>
  <c r="F89" i="193"/>
  <c r="I89" i="193" s="1"/>
  <c r="F81" i="193"/>
  <c r="I81" i="193" s="1"/>
  <c r="F73" i="193"/>
  <c r="I73" i="193" s="1"/>
  <c r="F65" i="193"/>
  <c r="I65" i="193" s="1"/>
  <c r="F57" i="193"/>
  <c r="I57" i="193" s="1"/>
  <c r="F49" i="193"/>
  <c r="I49" i="193" s="1"/>
  <c r="F41" i="193"/>
  <c r="I41" i="193" s="1"/>
  <c r="F33" i="193"/>
  <c r="I33" i="193" s="1"/>
  <c r="F25" i="193"/>
  <c r="I25" i="193" s="1"/>
  <c r="F17" i="193"/>
  <c r="I17" i="193" s="1"/>
  <c r="F9" i="193"/>
  <c r="I9" i="193" s="1"/>
  <c r="F12" i="193"/>
  <c r="I12" i="193" s="1"/>
  <c r="F88" i="193"/>
  <c r="I88" i="193" s="1"/>
  <c r="F72" i="193"/>
  <c r="I72" i="193" s="1"/>
  <c r="F56" i="193"/>
  <c r="I56" i="193" s="1"/>
  <c r="F40" i="193"/>
  <c r="I40" i="193" s="1"/>
  <c r="F24" i="193"/>
  <c r="I24" i="193" s="1"/>
  <c r="F79" i="193"/>
  <c r="I79" i="193" s="1"/>
  <c r="F63" i="193"/>
  <c r="I63" i="193" s="1"/>
  <c r="F47" i="193"/>
  <c r="I47" i="193" s="1"/>
  <c r="F39" i="193"/>
  <c r="I39" i="193" s="1"/>
  <c r="F31" i="193"/>
  <c r="I31" i="193" s="1"/>
  <c r="F23" i="193"/>
  <c r="I23" i="193" s="1"/>
  <c r="F15" i="193"/>
  <c r="I15" i="193" s="1"/>
  <c r="F7" i="193"/>
  <c r="I7" i="193" s="1"/>
  <c r="F84" i="193"/>
  <c r="I84" i="193" s="1"/>
  <c r="F44" i="193"/>
  <c r="I44" i="193" s="1"/>
  <c r="F20" i="193"/>
  <c r="I20" i="193" s="1"/>
  <c r="F51" i="193"/>
  <c r="I51" i="193" s="1"/>
  <c r="F74" i="193"/>
  <c r="I74" i="193" s="1"/>
  <c r="F42" i="193"/>
  <c r="I42" i="193" s="1"/>
  <c r="F10" i="193"/>
  <c r="I10" i="193" s="1"/>
  <c r="F61" i="193"/>
  <c r="I61" i="193" s="1"/>
  <c r="F29" i="193"/>
  <c r="I29" i="193" s="1"/>
  <c r="F8" i="193"/>
  <c r="I8" i="193" s="1"/>
  <c r="F32" i="193"/>
  <c r="I32" i="193" s="1"/>
  <c r="F43" i="193"/>
  <c r="I43" i="193" s="1"/>
  <c r="F11" i="193"/>
  <c r="I11" i="193" s="1"/>
  <c r="F60" i="193"/>
  <c r="I60" i="193" s="1"/>
  <c r="F36" i="193"/>
  <c r="I36" i="193" s="1"/>
  <c r="F67" i="193"/>
  <c r="I67" i="193" s="1"/>
  <c r="F6" i="193"/>
  <c r="I6" i="193" s="1"/>
  <c r="F82" i="193"/>
  <c r="I82" i="193" s="1"/>
  <c r="F50" i="193"/>
  <c r="I50" i="193" s="1"/>
  <c r="F18" i="193"/>
  <c r="I18" i="193" s="1"/>
  <c r="F69" i="193"/>
  <c r="I69" i="193" s="1"/>
  <c r="F37" i="193"/>
  <c r="I37" i="193" s="1"/>
  <c r="F16" i="193"/>
  <c r="I16" i="193" s="1"/>
  <c r="F48" i="193"/>
  <c r="I48" i="193" s="1"/>
  <c r="F55" i="193"/>
  <c r="I55" i="193" s="1"/>
  <c r="F19" i="193"/>
  <c r="I19" i="193" s="1"/>
  <c r="F76" i="193"/>
  <c r="I76" i="193" s="1"/>
  <c r="F52" i="193"/>
  <c r="I52" i="193" s="1"/>
  <c r="F83" i="193"/>
  <c r="I83" i="193" s="1"/>
  <c r="F59" i="193"/>
  <c r="I59" i="193" s="1"/>
  <c r="F58" i="193"/>
  <c r="I58" i="193" s="1"/>
  <c r="F26" i="193"/>
  <c r="I26" i="193" s="1"/>
  <c r="F77" i="193"/>
  <c r="I77" i="193" s="1"/>
  <c r="F45" i="193"/>
  <c r="I45" i="193" s="1"/>
  <c r="F13" i="193"/>
  <c r="I13" i="193" s="1"/>
  <c r="F64" i="193"/>
  <c r="I64" i="193" s="1"/>
  <c r="F71" i="193"/>
  <c r="I71" i="193" s="1"/>
  <c r="F27" i="193"/>
  <c r="I27" i="193" s="1"/>
  <c r="F75" i="193"/>
  <c r="I75" i="193" s="1"/>
  <c r="F66" i="193"/>
  <c r="I66" i="193" s="1"/>
  <c r="F21" i="193"/>
  <c r="I21" i="193" s="1"/>
  <c r="F68" i="193"/>
  <c r="I68" i="193" s="1"/>
  <c r="F53" i="193"/>
  <c r="I53" i="193" s="1"/>
  <c r="F35" i="193"/>
  <c r="I35" i="193" s="1"/>
  <c r="F85" i="193"/>
  <c r="I85" i="193" s="1"/>
  <c r="F87" i="193"/>
  <c r="I87" i="193" s="1"/>
  <c r="F28" i="193"/>
  <c r="I28" i="193" s="1"/>
  <c r="F34" i="193"/>
  <c r="I34" i="193" s="1"/>
  <c r="F80" i="193"/>
  <c r="I80" i="193" s="1"/>
  <c r="H27" i="134"/>
  <c r="F57" i="5"/>
  <c r="G57" i="5"/>
  <c r="I57" i="5"/>
  <c r="H57" i="5"/>
  <c r="C57" i="5"/>
  <c r="E57" i="5"/>
  <c r="C71" i="3"/>
  <c r="F123" i="3"/>
  <c r="G106" i="3"/>
  <c r="D42" i="3"/>
  <c r="H90" i="3"/>
  <c r="P25" i="29"/>
  <c r="I91" i="98"/>
  <c r="I78" i="98"/>
  <c r="I74" i="98"/>
  <c r="E30" i="98"/>
  <c r="C22" i="98"/>
  <c r="P50" i="29"/>
  <c r="G24" i="92" s="1"/>
  <c r="E19" i="98"/>
  <c r="I48" i="98"/>
  <c r="C47" i="98"/>
  <c r="D47" i="98"/>
  <c r="H101" i="98"/>
  <c r="F146" i="3"/>
  <c r="J27" i="134"/>
  <c r="G27" i="134"/>
  <c r="F27" i="134"/>
  <c r="D27" i="134"/>
  <c r="I27" i="134"/>
  <c r="C33" i="134"/>
  <c r="C141" i="3" s="1"/>
  <c r="H142" i="3" s="1"/>
  <c r="I89" i="98"/>
  <c r="I66" i="98"/>
  <c r="E161" i="3"/>
  <c r="F161" i="3"/>
  <c r="J161" i="3"/>
  <c r="G161" i="3"/>
  <c r="H161" i="3"/>
  <c r="I161" i="3"/>
  <c r="D161" i="3"/>
  <c r="F53" i="5"/>
  <c r="H53" i="5"/>
  <c r="E53" i="5"/>
  <c r="I53" i="5"/>
  <c r="C53" i="5"/>
  <c r="G53" i="5"/>
  <c r="D53" i="5"/>
  <c r="G146" i="3"/>
  <c r="I146" i="3"/>
  <c r="D146" i="3"/>
  <c r="H146" i="3"/>
  <c r="G59" i="98"/>
  <c r="P46" i="30"/>
  <c r="P49" i="30" s="1"/>
  <c r="P58" i="29"/>
  <c r="E17" i="89" s="1"/>
  <c r="E37" i="89" s="1"/>
  <c r="P55" i="29"/>
  <c r="E15" i="89" s="1"/>
  <c r="C17" i="98"/>
  <c r="A10" i="29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C7" i="86" s="1"/>
  <c r="P44" i="29"/>
  <c r="P60" i="29" s="1"/>
  <c r="H56" i="95"/>
  <c r="F61" i="98"/>
  <c r="G61" i="98"/>
  <c r="C59" i="5"/>
  <c r="H59" i="5"/>
  <c r="D59" i="5"/>
  <c r="F59" i="5"/>
  <c r="E59" i="5"/>
  <c r="I59" i="5"/>
  <c r="G59" i="5"/>
  <c r="E17" i="98"/>
  <c r="D32" i="98"/>
  <c r="D31" i="98"/>
  <c r="C31" i="98"/>
  <c r="C32" i="98"/>
  <c r="P71" i="29"/>
  <c r="E11" i="89"/>
  <c r="P59" i="29"/>
  <c r="E18" i="89" s="1"/>
  <c r="G28" i="92"/>
  <c r="C20" i="89"/>
  <c r="A26" i="30"/>
  <c r="G23" i="92"/>
  <c r="E10" i="89"/>
  <c r="A12" i="86"/>
  <c r="A13" i="86" s="1"/>
  <c r="A14" i="86" s="1"/>
  <c r="A15" i="86" s="1"/>
  <c r="C16" i="86" s="1"/>
  <c r="A16" i="138"/>
  <c r="A17" i="138" s="1"/>
  <c r="P27" i="30"/>
  <c r="E43" i="14"/>
  <c r="A13" i="16"/>
  <c r="D13" i="16"/>
  <c r="A12" i="134"/>
  <c r="C23" i="89"/>
  <c r="C31" i="89"/>
  <c r="A11" i="89"/>
  <c r="D58" i="3"/>
  <c r="P49" i="29"/>
  <c r="E12" i="89" s="1"/>
  <c r="D18" i="98"/>
  <c r="D44" i="98"/>
  <c r="D13" i="98"/>
  <c r="D25" i="98" s="1"/>
  <c r="O49" i="30"/>
  <c r="A20" i="92"/>
  <c r="A21" i="92" s="1"/>
  <c r="A13" i="134"/>
  <c r="H70" i="98"/>
  <c r="I70" i="98" s="1"/>
  <c r="E47" i="98" l="1"/>
  <c r="I47" i="98" s="1"/>
  <c r="G30" i="92"/>
  <c r="C17" i="14"/>
  <c r="B42" i="95"/>
  <c r="B43" i="95" s="1"/>
  <c r="B57" i="95" s="1"/>
  <c r="B58" i="95" s="1"/>
  <c r="B59" i="95" s="1"/>
  <c r="B60" i="95" s="1"/>
  <c r="C18" i="14"/>
  <c r="C30" i="92"/>
  <c r="A14" i="14"/>
  <c r="H59" i="98"/>
  <c r="I59" i="98" s="1"/>
  <c r="D86" i="193"/>
  <c r="H86" i="193" s="1"/>
  <c r="D70" i="193"/>
  <c r="H70" i="193" s="1"/>
  <c r="E54" i="193"/>
  <c r="E46" i="193"/>
  <c r="E38" i="193"/>
  <c r="E30" i="193"/>
  <c r="E22" i="193"/>
  <c r="E14" i="193"/>
  <c r="D89" i="193"/>
  <c r="H89" i="193" s="1"/>
  <c r="D81" i="193"/>
  <c r="H81" i="193" s="1"/>
  <c r="D73" i="193"/>
  <c r="H73" i="193" s="1"/>
  <c r="E65" i="193"/>
  <c r="E57" i="193"/>
  <c r="E49" i="193"/>
  <c r="E41" i="193"/>
  <c r="E33" i="193"/>
  <c r="E25" i="193"/>
  <c r="E17" i="193"/>
  <c r="E9" i="193"/>
  <c r="E82" i="193"/>
  <c r="D66" i="193"/>
  <c r="H66" i="193" s="1"/>
  <c r="E88" i="193"/>
  <c r="E80" i="193"/>
  <c r="E72" i="193"/>
  <c r="E64" i="193"/>
  <c r="E56" i="193"/>
  <c r="E48" i="193"/>
  <c r="E40" i="193"/>
  <c r="E32" i="193"/>
  <c r="E24" i="193"/>
  <c r="E16" i="193"/>
  <c r="E8" i="193"/>
  <c r="D79" i="193"/>
  <c r="H79" i="193" s="1"/>
  <c r="E71" i="193"/>
  <c r="D63" i="193"/>
  <c r="H63" i="193" s="1"/>
  <c r="D55" i="193"/>
  <c r="H55" i="193" s="1"/>
  <c r="D47" i="193"/>
  <c r="H47" i="193" s="1"/>
  <c r="D39" i="193"/>
  <c r="H39" i="193" s="1"/>
  <c r="D31" i="193"/>
  <c r="H31" i="193" s="1"/>
  <c r="D23" i="193"/>
  <c r="H23" i="193" s="1"/>
  <c r="D15" i="193"/>
  <c r="H15" i="193" s="1"/>
  <c r="D7" i="193"/>
  <c r="H7" i="193" s="1"/>
  <c r="E84" i="193"/>
  <c r="E87" i="193"/>
  <c r="E70" i="193"/>
  <c r="E50" i="193"/>
  <c r="D42" i="193"/>
  <c r="H42" i="193" s="1"/>
  <c r="D30" i="193"/>
  <c r="H30" i="193" s="1"/>
  <c r="E18" i="193"/>
  <c r="D10" i="193"/>
  <c r="H10" i="193" s="1"/>
  <c r="E81" i="193"/>
  <c r="E69" i="193"/>
  <c r="D61" i="193"/>
  <c r="H61" i="193" s="1"/>
  <c r="D49" i="193"/>
  <c r="H49" i="193" s="1"/>
  <c r="E37" i="193"/>
  <c r="D29" i="193"/>
  <c r="H29" i="193" s="1"/>
  <c r="D17" i="193"/>
  <c r="H17" i="193" s="1"/>
  <c r="D6" i="193"/>
  <c r="H6" i="193" s="1"/>
  <c r="E66" i="193"/>
  <c r="D84" i="193"/>
  <c r="H84" i="193" s="1"/>
  <c r="E76" i="193"/>
  <c r="D64" i="193"/>
  <c r="H64" i="193" s="1"/>
  <c r="D52" i="193"/>
  <c r="H52" i="193" s="1"/>
  <c r="E44" i="193"/>
  <c r="D32" i="193"/>
  <c r="H32" i="193" s="1"/>
  <c r="D20" i="193"/>
  <c r="H20" i="193" s="1"/>
  <c r="E12" i="193"/>
  <c r="E79" i="193"/>
  <c r="E67" i="193"/>
  <c r="D59" i="193"/>
  <c r="H59" i="193" s="1"/>
  <c r="E47" i="193"/>
  <c r="E35" i="193"/>
  <c r="D27" i="193"/>
  <c r="H27" i="193" s="1"/>
  <c r="E15" i="193"/>
  <c r="E86" i="193"/>
  <c r="E62" i="193"/>
  <c r="D50" i="193"/>
  <c r="H50" i="193" s="1"/>
  <c r="D38" i="193"/>
  <c r="H38" i="193" s="1"/>
  <c r="E26" i="193"/>
  <c r="D18" i="193"/>
  <c r="H18" i="193" s="1"/>
  <c r="E89" i="193"/>
  <c r="D77" i="193"/>
  <c r="H77" i="193" s="1"/>
  <c r="D69" i="193"/>
  <c r="H69" i="193" s="1"/>
  <c r="D57" i="193"/>
  <c r="H57" i="193" s="1"/>
  <c r="E45" i="193"/>
  <c r="D37" i="193"/>
  <c r="H37" i="193" s="1"/>
  <c r="D25" i="193"/>
  <c r="H25" i="193" s="1"/>
  <c r="E13" i="193"/>
  <c r="D82" i="193"/>
  <c r="H82" i="193" s="1"/>
  <c r="E58" i="193"/>
  <c r="D72" i="193"/>
  <c r="H72" i="193" s="1"/>
  <c r="D60" i="193"/>
  <c r="H60" i="193" s="1"/>
  <c r="E52" i="193"/>
  <c r="D40" i="193"/>
  <c r="H40" i="193" s="1"/>
  <c r="D28" i="193"/>
  <c r="H28" i="193" s="1"/>
  <c r="E20" i="193"/>
  <c r="D8" i="193"/>
  <c r="H8" i="193" s="1"/>
  <c r="D75" i="193"/>
  <c r="H75" i="193" s="1"/>
  <c r="D67" i="193"/>
  <c r="H67" i="193" s="1"/>
  <c r="E55" i="193"/>
  <c r="E43" i="193"/>
  <c r="D35" i="193"/>
  <c r="H35" i="193" s="1"/>
  <c r="E23" i="193"/>
  <c r="E11" i="193"/>
  <c r="D78" i="193"/>
  <c r="H78" i="193" s="1"/>
  <c r="D62" i="193"/>
  <c r="H62" i="193" s="1"/>
  <c r="D46" i="193"/>
  <c r="H46" i="193" s="1"/>
  <c r="E34" i="193"/>
  <c r="D26" i="193"/>
  <c r="H26" i="193" s="1"/>
  <c r="D14" i="193"/>
  <c r="H14" i="193" s="1"/>
  <c r="D85" i="193"/>
  <c r="H85" i="193" s="1"/>
  <c r="E77" i="193"/>
  <c r="D65" i="193"/>
  <c r="H65" i="193" s="1"/>
  <c r="E53" i="193"/>
  <c r="D45" i="193"/>
  <c r="H45" i="193" s="1"/>
  <c r="D33" i="193"/>
  <c r="H33" i="193" s="1"/>
  <c r="E21" i="193"/>
  <c r="D13" i="193"/>
  <c r="H13" i="193" s="1"/>
  <c r="D87" i="193"/>
  <c r="H87" i="193" s="1"/>
  <c r="D34" i="193"/>
  <c r="H34" i="193" s="1"/>
  <c r="E73" i="193"/>
  <c r="E29" i="193"/>
  <c r="E74" i="193"/>
  <c r="D76" i="193"/>
  <c r="H76" i="193" s="1"/>
  <c r="D56" i="193"/>
  <c r="H56" i="193" s="1"/>
  <c r="E36" i="193"/>
  <c r="D12" i="193"/>
  <c r="H12" i="193" s="1"/>
  <c r="D71" i="193"/>
  <c r="H71" i="193" s="1"/>
  <c r="D51" i="193"/>
  <c r="H51" i="193" s="1"/>
  <c r="E27" i="193"/>
  <c r="E7" i="193"/>
  <c r="E78" i="193"/>
  <c r="D22" i="193"/>
  <c r="H22" i="193" s="1"/>
  <c r="E61" i="193"/>
  <c r="D21" i="193"/>
  <c r="H21" i="193" s="1"/>
  <c r="D58" i="193"/>
  <c r="H58" i="193" s="1"/>
  <c r="D68" i="193"/>
  <c r="H68" i="193" s="1"/>
  <c r="D48" i="193"/>
  <c r="H48" i="193" s="1"/>
  <c r="E28" i="193"/>
  <c r="E83" i="193"/>
  <c r="E63" i="193"/>
  <c r="D43" i="193"/>
  <c r="H43" i="193" s="1"/>
  <c r="E19" i="193"/>
  <c r="D54" i="193"/>
  <c r="H54" i="193" s="1"/>
  <c r="E10" i="193"/>
  <c r="D53" i="193"/>
  <c r="H53" i="193" s="1"/>
  <c r="D9" i="193"/>
  <c r="H9" i="193" s="1"/>
  <c r="D88" i="193"/>
  <c r="H88" i="193" s="1"/>
  <c r="E68" i="193"/>
  <c r="D44" i="193"/>
  <c r="H44" i="193" s="1"/>
  <c r="D24" i="193"/>
  <c r="H24" i="193" s="1"/>
  <c r="D83" i="193"/>
  <c r="H83" i="193" s="1"/>
  <c r="E59" i="193"/>
  <c r="E39" i="193"/>
  <c r="D19" i="193"/>
  <c r="H19" i="193" s="1"/>
  <c r="E42" i="193"/>
  <c r="E85" i="193"/>
  <c r="D41" i="193"/>
  <c r="H41" i="193" s="1"/>
  <c r="D74" i="193"/>
  <c r="H74" i="193" s="1"/>
  <c r="D80" i="193"/>
  <c r="H80" i="193" s="1"/>
  <c r="E60" i="193"/>
  <c r="D36" i="193"/>
  <c r="H36" i="193" s="1"/>
  <c r="D16" i="193"/>
  <c r="H16" i="193" s="1"/>
  <c r="E75" i="193"/>
  <c r="E51" i="193"/>
  <c r="E31" i="193"/>
  <c r="D11" i="193"/>
  <c r="H11" i="193" s="1"/>
  <c r="G9" i="98"/>
  <c r="F9" i="98"/>
  <c r="C161" i="3"/>
  <c r="J142" i="3"/>
  <c r="D142" i="3"/>
  <c r="F142" i="3"/>
  <c r="C142" i="3"/>
  <c r="I142" i="3"/>
  <c r="G142" i="3"/>
  <c r="C146" i="3"/>
  <c r="E142" i="3"/>
  <c r="E11" i="14"/>
  <c r="E16" i="14" s="1"/>
  <c r="G29" i="92" s="1"/>
  <c r="E24" i="89"/>
  <c r="A47" i="29"/>
  <c r="A48" i="29" s="1"/>
  <c r="C10" i="89" s="1"/>
  <c r="H24" i="95"/>
  <c r="H61" i="98"/>
  <c r="I61" i="98" s="1"/>
  <c r="D17" i="138"/>
  <c r="D37" i="98"/>
  <c r="D40" i="98"/>
  <c r="D43" i="98" s="1"/>
  <c r="D45" i="98" s="1"/>
  <c r="D35" i="98"/>
  <c r="D36" i="98"/>
  <c r="G26" i="92"/>
  <c r="E10" i="14"/>
  <c r="E15" i="14" s="1"/>
  <c r="C36" i="98"/>
  <c r="C35" i="98"/>
  <c r="E31" i="98"/>
  <c r="E32" i="98"/>
  <c r="C40" i="98"/>
  <c r="C37" i="98"/>
  <c r="A27" i="30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C21" i="89"/>
  <c r="C21" i="92"/>
  <c r="G33" i="92"/>
  <c r="C44" i="92"/>
  <c r="A22" i="92"/>
  <c r="A23" i="92" s="1"/>
  <c r="C61" i="92"/>
  <c r="C51" i="92"/>
  <c r="A18" i="138"/>
  <c r="E56" i="95" s="1"/>
  <c r="D18" i="138"/>
  <c r="A47" i="135"/>
  <c r="D23" i="98"/>
  <c r="D27" i="98" s="1"/>
  <c r="C25" i="89"/>
  <c r="A12" i="89"/>
  <c r="E18" i="98"/>
  <c r="D22" i="98"/>
  <c r="A14" i="134"/>
  <c r="A16" i="86"/>
  <c r="E13" i="95" s="1"/>
  <c r="E25" i="89"/>
  <c r="E34" i="89"/>
  <c r="C23" i="92"/>
  <c r="A49" i="29"/>
  <c r="E31" i="89"/>
  <c r="E23" i="89"/>
  <c r="B61" i="95" l="1"/>
  <c r="B62" i="95" s="1"/>
  <c r="B63" i="95" s="1"/>
  <c r="B64" i="95" s="1"/>
  <c r="B65" i="95" s="1"/>
  <c r="B66" i="95" s="1"/>
  <c r="B67" i="95" s="1"/>
  <c r="B68" i="95" s="1"/>
  <c r="C15" i="86"/>
  <c r="C12" i="86"/>
  <c r="A15" i="14"/>
  <c r="J147" i="3"/>
  <c r="D147" i="3" s="1"/>
  <c r="E52" i="3" s="1"/>
  <c r="D54" i="98"/>
  <c r="D55" i="98" s="1"/>
  <c r="E19" i="14"/>
  <c r="G36" i="92"/>
  <c r="G54" i="92" s="1"/>
  <c r="E29" i="89"/>
  <c r="E35" i="89" s="1"/>
  <c r="F36" i="89" s="1"/>
  <c r="F50" i="89" s="1"/>
  <c r="C38" i="98"/>
  <c r="E22" i="98"/>
  <c r="E37" i="98"/>
  <c r="D38" i="98"/>
  <c r="E35" i="98"/>
  <c r="E36" i="98"/>
  <c r="C43" i="98"/>
  <c r="E40" i="98"/>
  <c r="G31" i="92"/>
  <c r="G40" i="92" s="1"/>
  <c r="H41" i="92" s="1"/>
  <c r="H62" i="92" s="1"/>
  <c r="A47" i="30"/>
  <c r="C11" i="14"/>
  <c r="A13" i="89"/>
  <c r="C33" i="92"/>
  <c r="A24" i="92"/>
  <c r="E45" i="89"/>
  <c r="E52" i="89"/>
  <c r="G47" i="92"/>
  <c r="E8" i="95"/>
  <c r="E11" i="95"/>
  <c r="A17" i="86"/>
  <c r="E10" i="95"/>
  <c r="E7" i="95"/>
  <c r="E12" i="95"/>
  <c r="E9" i="95"/>
  <c r="E6" i="95"/>
  <c r="C17" i="86"/>
  <c r="C12" i="89"/>
  <c r="A50" i="29"/>
  <c r="A15" i="134"/>
  <c r="A16" i="14" l="1"/>
  <c r="K51" i="3"/>
  <c r="I83" i="3" s="1"/>
  <c r="E147" i="3"/>
  <c r="F62" i="3" s="1"/>
  <c r="D94" i="3" s="1"/>
  <c r="G147" i="3"/>
  <c r="H62" i="3" s="1"/>
  <c r="F127" i="3" s="1"/>
  <c r="K50" i="3"/>
  <c r="I115" i="3" s="1"/>
  <c r="K52" i="3"/>
  <c r="I84" i="3" s="1"/>
  <c r="I147" i="3"/>
  <c r="J50" i="3" s="1"/>
  <c r="H82" i="3" s="1"/>
  <c r="E51" i="3"/>
  <c r="C116" i="3" s="1"/>
  <c r="K54" i="3"/>
  <c r="I119" i="3" s="1"/>
  <c r="F147" i="3"/>
  <c r="G53" i="3" s="1"/>
  <c r="E85" i="3" s="1"/>
  <c r="K55" i="3"/>
  <c r="I87" i="3" s="1"/>
  <c r="H147" i="3"/>
  <c r="I56" i="3" s="1"/>
  <c r="G88" i="3" s="1"/>
  <c r="K57" i="3"/>
  <c r="E62" i="3"/>
  <c r="C94" i="3" s="1"/>
  <c r="K56" i="3"/>
  <c r="I88" i="3" s="1"/>
  <c r="K53" i="3"/>
  <c r="I118" i="3" s="1"/>
  <c r="K62" i="3"/>
  <c r="I94" i="3" s="1"/>
  <c r="E55" i="3"/>
  <c r="C87" i="3" s="1"/>
  <c r="E53" i="3"/>
  <c r="C118" i="3" s="1"/>
  <c r="E54" i="3"/>
  <c r="C119" i="3" s="1"/>
  <c r="E57" i="3"/>
  <c r="C122" i="3" s="1"/>
  <c r="E56" i="3"/>
  <c r="C88" i="3" s="1"/>
  <c r="C84" i="3"/>
  <c r="C117" i="3"/>
  <c r="E50" i="3"/>
  <c r="C82" i="3" s="1"/>
  <c r="E38" i="89"/>
  <c r="F39" i="89" s="1"/>
  <c r="F60" i="89" s="1"/>
  <c r="E32" i="89"/>
  <c r="F33" i="89" s="1"/>
  <c r="F43" i="89" s="1"/>
  <c r="E14" i="95"/>
  <c r="C26" i="86"/>
  <c r="D62" i="98"/>
  <c r="F52" i="3"/>
  <c r="D117" i="3" s="1"/>
  <c r="H115" i="3"/>
  <c r="E43" i="98"/>
  <c r="E38" i="98"/>
  <c r="G37" i="92"/>
  <c r="H38" i="92" s="1"/>
  <c r="H52" i="92" s="1"/>
  <c r="G34" i="92"/>
  <c r="H35" i="92" s="1"/>
  <c r="H45" i="92" s="1"/>
  <c r="C12" i="14"/>
  <c r="A48" i="30"/>
  <c r="A18" i="86"/>
  <c r="C18" i="86"/>
  <c r="A17" i="134"/>
  <c r="A16" i="134"/>
  <c r="A19" i="134" s="1"/>
  <c r="A20" i="134" s="1"/>
  <c r="A25" i="92"/>
  <c r="A14" i="89"/>
  <c r="C65" i="89" s="1"/>
  <c r="A18" i="134"/>
  <c r="C11" i="89"/>
  <c r="C24" i="92"/>
  <c r="A51" i="29"/>
  <c r="A52" i="29" s="1"/>
  <c r="A53" i="29" s="1"/>
  <c r="I120" i="3" l="1"/>
  <c r="A17" i="14"/>
  <c r="I117" i="3"/>
  <c r="F57" i="3"/>
  <c r="D89" i="3" s="1"/>
  <c r="I116" i="3"/>
  <c r="E118" i="3"/>
  <c r="C127" i="3"/>
  <c r="J55" i="3"/>
  <c r="H87" i="3" s="1"/>
  <c r="J52" i="3"/>
  <c r="H84" i="3" s="1"/>
  <c r="J53" i="3"/>
  <c r="H85" i="3" s="1"/>
  <c r="C120" i="3"/>
  <c r="C85" i="3"/>
  <c r="F54" i="3"/>
  <c r="D119" i="3" s="1"/>
  <c r="J62" i="3"/>
  <c r="H127" i="3" s="1"/>
  <c r="I121" i="3"/>
  <c r="G51" i="3"/>
  <c r="E83" i="3" s="1"/>
  <c r="H57" i="3"/>
  <c r="F89" i="3" s="1"/>
  <c r="C83" i="3"/>
  <c r="H55" i="3"/>
  <c r="F87" i="3" s="1"/>
  <c r="I50" i="3"/>
  <c r="G115" i="3" s="1"/>
  <c r="I82" i="3"/>
  <c r="G121" i="3"/>
  <c r="I51" i="3"/>
  <c r="G83" i="3" s="1"/>
  <c r="I57" i="3"/>
  <c r="G122" i="3" s="1"/>
  <c r="F94" i="3"/>
  <c r="I62" i="3"/>
  <c r="G127" i="3" s="1"/>
  <c r="H56" i="3"/>
  <c r="F121" i="3" s="1"/>
  <c r="F53" i="3"/>
  <c r="D118" i="3" s="1"/>
  <c r="D127" i="3"/>
  <c r="I53" i="3"/>
  <c r="G85" i="3" s="1"/>
  <c r="F56" i="3"/>
  <c r="D88" i="3" s="1"/>
  <c r="F50" i="3"/>
  <c r="D115" i="3" s="1"/>
  <c r="J56" i="3"/>
  <c r="H121" i="3" s="1"/>
  <c r="J57" i="3"/>
  <c r="H122" i="3" s="1"/>
  <c r="H54" i="3"/>
  <c r="F119" i="3" s="1"/>
  <c r="I85" i="3"/>
  <c r="C86" i="3"/>
  <c r="H50" i="3"/>
  <c r="F115" i="3" s="1"/>
  <c r="F55" i="3"/>
  <c r="D120" i="3" s="1"/>
  <c r="F51" i="3"/>
  <c r="D83" i="3" s="1"/>
  <c r="J51" i="3"/>
  <c r="H116" i="3" s="1"/>
  <c r="C89" i="3"/>
  <c r="I86" i="3"/>
  <c r="I55" i="3"/>
  <c r="G87" i="3" s="1"/>
  <c r="I54" i="3"/>
  <c r="G119" i="3" s="1"/>
  <c r="H51" i="3"/>
  <c r="F116" i="3" s="1"/>
  <c r="H53" i="3"/>
  <c r="F85" i="3" s="1"/>
  <c r="I52" i="3"/>
  <c r="G117" i="3" s="1"/>
  <c r="H52" i="3"/>
  <c r="F117" i="3" s="1"/>
  <c r="J54" i="3"/>
  <c r="H86" i="3" s="1"/>
  <c r="G55" i="3"/>
  <c r="E120" i="3" s="1"/>
  <c r="G56" i="3"/>
  <c r="E88" i="3" s="1"/>
  <c r="I127" i="3"/>
  <c r="G52" i="3"/>
  <c r="E84" i="3" s="1"/>
  <c r="G50" i="3"/>
  <c r="E82" i="3" s="1"/>
  <c r="G62" i="3"/>
  <c r="E94" i="3" s="1"/>
  <c r="G54" i="3"/>
  <c r="E119" i="3" s="1"/>
  <c r="G57" i="3"/>
  <c r="E89" i="3" s="1"/>
  <c r="I89" i="3"/>
  <c r="I122" i="3"/>
  <c r="C121" i="3"/>
  <c r="D63" i="98"/>
  <c r="C115" i="3"/>
  <c r="D122" i="3"/>
  <c r="D86" i="3"/>
  <c r="H118" i="3"/>
  <c r="D84" i="3"/>
  <c r="E116" i="3"/>
  <c r="C13" i="14"/>
  <c r="A49" i="30"/>
  <c r="A19" i="86"/>
  <c r="A26" i="92"/>
  <c r="C64" i="92"/>
  <c r="C39" i="92"/>
  <c r="A22" i="134"/>
  <c r="A23" i="134" s="1"/>
  <c r="A24" i="134" s="1"/>
  <c r="A25" i="134" s="1"/>
  <c r="A26" i="134" s="1"/>
  <c r="A27" i="134" s="1"/>
  <c r="A28" i="134" s="1"/>
  <c r="A29" i="134" s="1"/>
  <c r="A30" i="134" s="1"/>
  <c r="A31" i="134" s="1"/>
  <c r="A32" i="134" s="1"/>
  <c r="A33" i="134" s="1"/>
  <c r="A15" i="89"/>
  <c r="A16" i="89" s="1"/>
  <c r="A17" i="89" s="1"/>
  <c r="C13" i="89"/>
  <c r="A54" i="29"/>
  <c r="A21" i="134"/>
  <c r="A18" i="14" l="1"/>
  <c r="C29" i="92"/>
  <c r="D121" i="3"/>
  <c r="H120" i="3"/>
  <c r="H117" i="3"/>
  <c r="H94" i="3"/>
  <c r="F122" i="3"/>
  <c r="F82" i="3"/>
  <c r="G118" i="3"/>
  <c r="C98" i="3"/>
  <c r="C10" i="5" s="1"/>
  <c r="G94" i="3"/>
  <c r="H89" i="3"/>
  <c r="G86" i="3"/>
  <c r="F88" i="3"/>
  <c r="D87" i="3"/>
  <c r="F120" i="3"/>
  <c r="G116" i="3"/>
  <c r="F86" i="3"/>
  <c r="G82" i="3"/>
  <c r="E122" i="3"/>
  <c r="D85" i="3"/>
  <c r="E121" i="3"/>
  <c r="G89" i="3"/>
  <c r="D51" i="3"/>
  <c r="I131" i="3"/>
  <c r="I22" i="5" s="1"/>
  <c r="E14" i="92" s="1"/>
  <c r="D55" i="3"/>
  <c r="D56" i="3"/>
  <c r="D116" i="3"/>
  <c r="D131" i="3" s="1"/>
  <c r="D22" i="5" s="1"/>
  <c r="H83" i="3"/>
  <c r="D82" i="3"/>
  <c r="I98" i="3"/>
  <c r="I10" i="5" s="1"/>
  <c r="D14" i="92" s="1"/>
  <c r="E86" i="3"/>
  <c r="H88" i="3"/>
  <c r="D54" i="3"/>
  <c r="F84" i="3"/>
  <c r="D62" i="3"/>
  <c r="G84" i="3"/>
  <c r="G120" i="3"/>
  <c r="E127" i="3"/>
  <c r="D50" i="3"/>
  <c r="F118" i="3"/>
  <c r="F83" i="3"/>
  <c r="D53" i="3"/>
  <c r="E87" i="3"/>
  <c r="H119" i="3"/>
  <c r="D52" i="3"/>
  <c r="E115" i="3"/>
  <c r="E117" i="3"/>
  <c r="D57" i="3"/>
  <c r="C131" i="3"/>
  <c r="C22" i="5" s="1"/>
  <c r="C14" i="89"/>
  <c r="A55" i="29"/>
  <c r="A27" i="92"/>
  <c r="A28" i="92" s="1"/>
  <c r="A29" i="92" s="1"/>
  <c r="A30" i="92" s="1"/>
  <c r="A18" i="89"/>
  <c r="A19" i="89" s="1"/>
  <c r="C37" i="89"/>
  <c r="C24" i="89"/>
  <c r="A20" i="86"/>
  <c r="C20" i="86"/>
  <c r="H131" i="3" l="1"/>
  <c r="F22" i="5" s="1"/>
  <c r="F131" i="3"/>
  <c r="H22" i="5" s="1"/>
  <c r="C19" i="14"/>
  <c r="A19" i="14"/>
  <c r="G131" i="3"/>
  <c r="E22" i="5" s="1"/>
  <c r="F14" i="92"/>
  <c r="F98" i="3"/>
  <c r="H10" i="5" s="1"/>
  <c r="H34" i="5" s="1"/>
  <c r="G98" i="3"/>
  <c r="E10" i="5" s="1"/>
  <c r="E98" i="3"/>
  <c r="G10" i="5" s="1"/>
  <c r="H98" i="3"/>
  <c r="I34" i="5"/>
  <c r="D98" i="3"/>
  <c r="D10" i="5" s="1"/>
  <c r="D34" i="5" s="1"/>
  <c r="C34" i="5"/>
  <c r="E131" i="3"/>
  <c r="G22" i="5" s="1"/>
  <c r="C36" i="92"/>
  <c r="A31" i="92"/>
  <c r="C31" i="92"/>
  <c r="A38" i="3"/>
  <c r="A39" i="3" s="1"/>
  <c r="A40" i="3" s="1"/>
  <c r="C21" i="86"/>
  <c r="C22" i="86"/>
  <c r="A21" i="86"/>
  <c r="C15" i="89"/>
  <c r="A56" i="29"/>
  <c r="A57" i="29" s="1"/>
  <c r="A20" i="89"/>
  <c r="C26" i="89"/>
  <c r="D53" i="14" l="1"/>
  <c r="D54" i="14" s="1"/>
  <c r="F58" i="14" s="1"/>
  <c r="G47" i="95" s="1"/>
  <c r="H47" i="95" s="1"/>
  <c r="D39" i="14"/>
  <c r="D40" i="14" s="1"/>
  <c r="A20" i="14"/>
  <c r="A21" i="14" s="1"/>
  <c r="C21" i="14"/>
  <c r="F10" i="5"/>
  <c r="F44" i="14"/>
  <c r="E49" i="14" s="1"/>
  <c r="E34" i="5"/>
  <c r="G34" i="5"/>
  <c r="A58" i="29"/>
  <c r="C17" i="89" s="1"/>
  <c r="C25" i="92"/>
  <c r="A135" i="3"/>
  <c r="A41" i="3"/>
  <c r="A42" i="3" s="1"/>
  <c r="A43" i="3" s="1"/>
  <c r="A44" i="3" s="1"/>
  <c r="A45" i="3" s="1"/>
  <c r="A46" i="3" s="1"/>
  <c r="A47" i="3" s="1"/>
  <c r="A48" i="3" s="1"/>
  <c r="A53" i="3" s="1"/>
  <c r="A54" i="3" s="1"/>
  <c r="A55" i="3" s="1"/>
  <c r="A56" i="3" s="1"/>
  <c r="A57" i="3" s="1"/>
  <c r="A58" i="3" s="1"/>
  <c r="A21" i="89"/>
  <c r="C27" i="89"/>
  <c r="A32" i="92"/>
  <c r="A33" i="92" s="1"/>
  <c r="C37" i="92"/>
  <c r="C40" i="92"/>
  <c r="C34" i="92"/>
  <c r="A59" i="29"/>
  <c r="A22" i="86"/>
  <c r="A23" i="86" s="1"/>
  <c r="A24" i="86" s="1"/>
  <c r="A25" i="86" s="1"/>
  <c r="C23" i="86"/>
  <c r="A22" i="14" l="1"/>
  <c r="C25" i="14"/>
  <c r="C22" i="14"/>
  <c r="C23" i="14"/>
  <c r="C24" i="14"/>
  <c r="F48" i="14"/>
  <c r="G43" i="95" s="1"/>
  <c r="H43" i="95" s="1"/>
  <c r="F46" i="14"/>
  <c r="G41" i="95" s="1"/>
  <c r="H41" i="95" s="1"/>
  <c r="F47" i="14"/>
  <c r="G42" i="95" s="1"/>
  <c r="H42" i="95" s="1"/>
  <c r="F45" i="14"/>
  <c r="G40" i="95" s="1"/>
  <c r="F34" i="5"/>
  <c r="A59" i="3"/>
  <c r="A60" i="3" s="1"/>
  <c r="A61" i="3" s="1"/>
  <c r="A62" i="3" s="1"/>
  <c r="A63" i="3" s="1"/>
  <c r="A64" i="3" s="1"/>
  <c r="A65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26" i="86"/>
  <c r="A60" i="29"/>
  <c r="A61" i="29" s="1"/>
  <c r="A62" i="29" s="1"/>
  <c r="A63" i="29" s="1"/>
  <c r="A64" i="29" s="1"/>
  <c r="A65" i="29" s="1"/>
  <c r="A66" i="29" s="1"/>
  <c r="A67" i="29" s="1"/>
  <c r="A68" i="29" s="1"/>
  <c r="A69" i="29" s="1"/>
  <c r="A70" i="29" s="1"/>
  <c r="A71" i="29" s="1"/>
  <c r="C18" i="89"/>
  <c r="A22" i="89"/>
  <c r="A23" i="89" s="1"/>
  <c r="C28" i="89"/>
  <c r="A34" i="92"/>
  <c r="A35" i="92" s="1"/>
  <c r="C47" i="92"/>
  <c r="A23" i="14" l="1"/>
  <c r="E35" i="95"/>
  <c r="G29" i="98"/>
  <c r="H40" i="95"/>
  <c r="F29" i="98"/>
  <c r="F13" i="5"/>
  <c r="F25" i="5"/>
  <c r="F29" i="5" s="1"/>
  <c r="A81" i="3"/>
  <c r="A82" i="3" s="1"/>
  <c r="A27" i="86"/>
  <c r="C28" i="86"/>
  <c r="C32" i="86"/>
  <c r="C35" i="92"/>
  <c r="A36" i="92"/>
  <c r="C45" i="92"/>
  <c r="A72" i="29"/>
  <c r="A73" i="29" s="1"/>
  <c r="A74" i="29" s="1"/>
  <c r="A75" i="29" s="1"/>
  <c r="A76" i="29" s="1"/>
  <c r="C10" i="14"/>
  <c r="C26" i="92"/>
  <c r="A24" i="89"/>
  <c r="A25" i="89" s="1"/>
  <c r="A26" i="89" s="1"/>
  <c r="C28" i="92" l="1"/>
  <c r="A24" i="14"/>
  <c r="E36" i="95"/>
  <c r="H29" i="5"/>
  <c r="H30" i="5" s="1"/>
  <c r="G29" i="5"/>
  <c r="I29" i="5"/>
  <c r="C29" i="5"/>
  <c r="D29" i="5"/>
  <c r="E29" i="5"/>
  <c r="F37" i="5"/>
  <c r="F17" i="5"/>
  <c r="H29" i="98"/>
  <c r="I29" i="98" s="1"/>
  <c r="A83" i="3"/>
  <c r="A84" i="3" s="1"/>
  <c r="A85" i="3" s="1"/>
  <c r="A86" i="3" s="1"/>
  <c r="A28" i="86"/>
  <c r="A29" i="86" s="1"/>
  <c r="C33" i="86"/>
  <c r="A77" i="29"/>
  <c r="C27" i="92" s="1"/>
  <c r="C54" i="92"/>
  <c r="A37" i="92"/>
  <c r="A38" i="92" s="1"/>
  <c r="A27" i="89"/>
  <c r="A28" i="89" s="1"/>
  <c r="C34" i="89" s="1"/>
  <c r="A25" i="14" l="1"/>
  <c r="E37" i="95"/>
  <c r="E17" i="92"/>
  <c r="H31" i="5"/>
  <c r="F30" i="5"/>
  <c r="F31" i="5" s="1"/>
  <c r="E30" i="5"/>
  <c r="E31" i="5" s="1"/>
  <c r="G30" i="5"/>
  <c r="G31" i="5" s="1"/>
  <c r="C30" i="5"/>
  <c r="C31" i="5" s="1"/>
  <c r="G93" i="98" s="1"/>
  <c r="D30" i="5"/>
  <c r="D31" i="5" s="1"/>
  <c r="I30" i="5"/>
  <c r="E18" i="92" s="1"/>
  <c r="F41" i="5"/>
  <c r="H17" i="5"/>
  <c r="D17" i="5"/>
  <c r="E17" i="5"/>
  <c r="E41" i="5" s="1"/>
  <c r="I17" i="5"/>
  <c r="G17" i="5"/>
  <c r="G41" i="5" s="1"/>
  <c r="C17" i="5"/>
  <c r="C41" i="5" s="1"/>
  <c r="A87" i="3"/>
  <c r="A30" i="86"/>
  <c r="C31" i="86"/>
  <c r="C35" i="86"/>
  <c r="C38" i="92"/>
  <c r="A29" i="89"/>
  <c r="C29" i="89"/>
  <c r="A39" i="92"/>
  <c r="C52" i="92"/>
  <c r="A26" i="14" l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E38" i="95"/>
  <c r="E19" i="92"/>
  <c r="I31" i="5"/>
  <c r="D41" i="5"/>
  <c r="H41" i="5"/>
  <c r="H18" i="5"/>
  <c r="H19" i="5" s="1"/>
  <c r="G95" i="98"/>
  <c r="D93" i="98"/>
  <c r="D95" i="98" s="1"/>
  <c r="D96" i="98" s="1"/>
  <c r="D17" i="92"/>
  <c r="F17" i="92" s="1"/>
  <c r="I41" i="5"/>
  <c r="A88" i="3"/>
  <c r="A89" i="3" s="1"/>
  <c r="A31" i="86"/>
  <c r="A32" i="86" s="1"/>
  <c r="C36" i="86"/>
  <c r="A40" i="92"/>
  <c r="A41" i="92" s="1"/>
  <c r="C35" i="89"/>
  <c r="C38" i="89"/>
  <c r="C32" i="89"/>
  <c r="A30" i="89"/>
  <c r="A31" i="89" s="1"/>
  <c r="C31" i="14" l="1"/>
  <c r="A37" i="14"/>
  <c r="A38" i="14" s="1"/>
  <c r="A39" i="14" s="1"/>
  <c r="A40" i="14" s="1"/>
  <c r="A41" i="14" s="1"/>
  <c r="A42" i="14" s="1"/>
  <c r="A43" i="14" s="1"/>
  <c r="A44" i="14" s="1"/>
  <c r="C34" i="14"/>
  <c r="E45" i="95"/>
  <c r="H42" i="5"/>
  <c r="H43" i="5" s="1"/>
  <c r="C18" i="5"/>
  <c r="F18" i="5"/>
  <c r="G18" i="5"/>
  <c r="D18" i="5"/>
  <c r="I18" i="5"/>
  <c r="E18" i="5"/>
  <c r="A90" i="3"/>
  <c r="A33" i="86"/>
  <c r="C34" i="86"/>
  <c r="C39" i="86"/>
  <c r="C41" i="92"/>
  <c r="C45" i="89"/>
  <c r="A32" i="89"/>
  <c r="A33" i="89" s="1"/>
  <c r="A42" i="92"/>
  <c r="A43" i="92" s="1"/>
  <c r="A44" i="92" s="1"/>
  <c r="C62" i="92"/>
  <c r="C33" i="89" l="1"/>
  <c r="A45" i="14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C48" i="14"/>
  <c r="G42" i="5"/>
  <c r="G43" i="5" s="1"/>
  <c r="E8" i="16" s="1"/>
  <c r="G12" i="16" s="1"/>
  <c r="G13" i="16" s="1"/>
  <c r="G19" i="5"/>
  <c r="E19" i="5"/>
  <c r="E42" i="5"/>
  <c r="E43" i="5" s="1"/>
  <c r="D8" i="14" s="1"/>
  <c r="F21" i="14" s="1"/>
  <c r="F42" i="5"/>
  <c r="F43" i="5" s="1"/>
  <c r="F19" i="5"/>
  <c r="I19" i="5"/>
  <c r="D18" i="92"/>
  <c r="I42" i="5"/>
  <c r="I43" i="5" s="1"/>
  <c r="C19" i="5"/>
  <c r="F93" i="98" s="1"/>
  <c r="F95" i="98" s="1"/>
  <c r="C42" i="5"/>
  <c r="C43" i="5" s="1"/>
  <c r="D42" i="5"/>
  <c r="D43" i="5" s="1"/>
  <c r="D6" i="89" s="1"/>
  <c r="D8" i="89" s="1"/>
  <c r="D19" i="5"/>
  <c r="C33" i="14"/>
  <c r="A91" i="3"/>
  <c r="A92" i="3" s="1"/>
  <c r="A93" i="3" s="1"/>
  <c r="A94" i="3" s="1"/>
  <c r="A95" i="3" s="1"/>
  <c r="A96" i="3" s="1"/>
  <c r="A97" i="3" s="1"/>
  <c r="A98" i="3" s="1"/>
  <c r="A34" i="86"/>
  <c r="C40" i="86"/>
  <c r="A45" i="92"/>
  <c r="A46" i="92" s="1"/>
  <c r="A34" i="89"/>
  <c r="C43" i="89"/>
  <c r="C36" i="89" l="1"/>
  <c r="C57" i="14"/>
  <c r="C40" i="14"/>
  <c r="D59" i="89"/>
  <c r="D61" i="89" s="1"/>
  <c r="D64" i="89" s="1"/>
  <c r="G66" i="89" s="1"/>
  <c r="D42" i="89"/>
  <c r="D44" i="89" s="1"/>
  <c r="G46" i="89" s="1"/>
  <c r="G47" i="89" s="1"/>
  <c r="D49" i="89"/>
  <c r="D51" i="89" s="1"/>
  <c r="G53" i="89" s="1"/>
  <c r="D19" i="92"/>
  <c r="F19" i="92" s="1"/>
  <c r="F21" i="92" s="1"/>
  <c r="F18" i="92"/>
  <c r="F25" i="14"/>
  <c r="G38" i="95" s="1"/>
  <c r="H38" i="95" s="1"/>
  <c r="F23" i="14"/>
  <c r="G36" i="95" s="1"/>
  <c r="F22" i="14"/>
  <c r="G35" i="95" s="1"/>
  <c r="F24" i="14"/>
  <c r="G37" i="95" s="1"/>
  <c r="H37" i="95" s="1"/>
  <c r="C93" i="98"/>
  <c r="H93" i="98"/>
  <c r="H95" i="98" s="1"/>
  <c r="F57" i="98"/>
  <c r="G49" i="95"/>
  <c r="G57" i="98"/>
  <c r="A103" i="3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35" i="86"/>
  <c r="C52" i="89"/>
  <c r="A35" i="89"/>
  <c r="A36" i="89" s="1"/>
  <c r="C46" i="92"/>
  <c r="A47" i="92"/>
  <c r="A48" i="92" s="1"/>
  <c r="F31" i="98" l="1"/>
  <c r="G31" i="98"/>
  <c r="H35" i="95"/>
  <c r="F44" i="92"/>
  <c r="F46" i="92" s="1"/>
  <c r="I48" i="92" s="1"/>
  <c r="I49" i="92" s="1"/>
  <c r="F51" i="92"/>
  <c r="F53" i="92" s="1"/>
  <c r="I55" i="92" s="1"/>
  <c r="F61" i="92"/>
  <c r="F63" i="92" s="1"/>
  <c r="I65" i="92" s="1"/>
  <c r="I66" i="92" s="1"/>
  <c r="H36" i="95"/>
  <c r="G33" i="98"/>
  <c r="F33" i="98"/>
  <c r="G57" i="89"/>
  <c r="G33" i="95" s="1"/>
  <c r="H33" i="95" s="1"/>
  <c r="G55" i="89"/>
  <c r="G31" i="95" s="1"/>
  <c r="D70" i="89"/>
  <c r="G56" i="89"/>
  <c r="G32" i="95" s="1"/>
  <c r="H32" i="95" s="1"/>
  <c r="G54" i="89"/>
  <c r="G30" i="95" s="1"/>
  <c r="H49" i="95"/>
  <c r="E93" i="98"/>
  <c r="C95" i="98"/>
  <c r="H57" i="98"/>
  <c r="I57" i="98" s="1"/>
  <c r="D69" i="89"/>
  <c r="G67" i="89"/>
  <c r="G28" i="95" s="1"/>
  <c r="A123" i="3"/>
  <c r="C35" i="14"/>
  <c r="A124" i="3"/>
  <c r="A125" i="3" s="1"/>
  <c r="A126" i="3" s="1"/>
  <c r="A127" i="3" s="1"/>
  <c r="A128" i="3" s="1"/>
  <c r="A129" i="3" s="1"/>
  <c r="A130" i="3" s="1"/>
  <c r="A131" i="3" s="1"/>
  <c r="A36" i="86"/>
  <c r="C37" i="86"/>
  <c r="C42" i="86"/>
  <c r="C48" i="92"/>
  <c r="A49" i="92"/>
  <c r="A50" i="92" s="1"/>
  <c r="A51" i="92" s="1"/>
  <c r="C49" i="92"/>
  <c r="A37" i="89"/>
  <c r="C50" i="89"/>
  <c r="D71" i="89" l="1"/>
  <c r="H33" i="98"/>
  <c r="I33" i="98" s="1"/>
  <c r="H31" i="98"/>
  <c r="F36" i="98"/>
  <c r="H31" i="95"/>
  <c r="G20" i="98"/>
  <c r="F20" i="98"/>
  <c r="G18" i="98"/>
  <c r="H30" i="95"/>
  <c r="G19" i="86"/>
  <c r="F18" i="98"/>
  <c r="G58" i="95"/>
  <c r="I69" i="92"/>
  <c r="H28" i="95"/>
  <c r="F15" i="98"/>
  <c r="G15" i="98"/>
  <c r="I93" i="98"/>
  <c r="E95" i="98"/>
  <c r="I95" i="98" s="1"/>
  <c r="I59" i="92"/>
  <c r="I71" i="92"/>
  <c r="I57" i="92"/>
  <c r="I56" i="92"/>
  <c r="I58" i="92"/>
  <c r="G36" i="98"/>
  <c r="A37" i="86"/>
  <c r="C43" i="86"/>
  <c r="A38" i="89"/>
  <c r="A39" i="89" s="1"/>
  <c r="A52" i="92"/>
  <c r="A53" i="92" s="1"/>
  <c r="I75" i="92" l="1"/>
  <c r="G63" i="95"/>
  <c r="H63" i="95" s="1"/>
  <c r="I72" i="92"/>
  <c r="G26" i="95" s="1"/>
  <c r="G60" i="95"/>
  <c r="H15" i="98"/>
  <c r="H18" i="98"/>
  <c r="H20" i="98"/>
  <c r="I20" i="98" s="1"/>
  <c r="G61" i="95"/>
  <c r="I73" i="92"/>
  <c r="G16" i="98"/>
  <c r="G42" i="98" s="1"/>
  <c r="F16" i="98"/>
  <c r="H58" i="95"/>
  <c r="H36" i="98"/>
  <c r="I74" i="92"/>
  <c r="G62" i="95"/>
  <c r="H62" i="95" s="1"/>
  <c r="I31" i="98"/>
  <c r="C44" i="14"/>
  <c r="C43" i="14"/>
  <c r="A38" i="86"/>
  <c r="C38" i="86"/>
  <c r="A40" i="89"/>
  <c r="A41" i="89" s="1"/>
  <c r="A42" i="89" s="1"/>
  <c r="C60" i="89"/>
  <c r="C39" i="89"/>
  <c r="A54" i="92"/>
  <c r="A55" i="92" s="1"/>
  <c r="H9" i="98"/>
  <c r="C53" i="92"/>
  <c r="I36" i="98" l="1"/>
  <c r="I15" i="98"/>
  <c r="H60" i="95"/>
  <c r="F32" i="98"/>
  <c r="G30" i="98"/>
  <c r="G32" i="98"/>
  <c r="F30" i="98"/>
  <c r="G19" i="98"/>
  <c r="F19" i="98"/>
  <c r="G15" i="86"/>
  <c r="F17" i="98"/>
  <c r="F42" i="98"/>
  <c r="H42" i="98" s="1"/>
  <c r="I42" i="98" s="1"/>
  <c r="H16" i="98"/>
  <c r="I16" i="98" s="1"/>
  <c r="I18" i="98"/>
  <c r="G10" i="98"/>
  <c r="H26" i="95"/>
  <c r="F10" i="98"/>
  <c r="H61" i="95"/>
  <c r="F21" i="98"/>
  <c r="G34" i="98"/>
  <c r="F34" i="98"/>
  <c r="G21" i="98"/>
  <c r="G17" i="98"/>
  <c r="E40" i="95"/>
  <c r="C47" i="14"/>
  <c r="C46" i="14"/>
  <c r="C45" i="14"/>
  <c r="C49" i="14"/>
  <c r="A39" i="86"/>
  <c r="C7" i="89"/>
  <c r="C59" i="92"/>
  <c r="C58" i="92"/>
  <c r="C57" i="92"/>
  <c r="C55" i="92"/>
  <c r="A56" i="92"/>
  <c r="C56" i="92"/>
  <c r="C71" i="92"/>
  <c r="A43" i="89"/>
  <c r="A44" i="89" s="1"/>
  <c r="H34" i="98" l="1"/>
  <c r="I34" i="98" s="1"/>
  <c r="G41" i="98"/>
  <c r="H10" i="98"/>
  <c r="I10" i="98" s="1"/>
  <c r="G35" i="98"/>
  <c r="H17" i="98"/>
  <c r="I17" i="98" s="1"/>
  <c r="F41" i="98"/>
  <c r="H21" i="98"/>
  <c r="I21" i="98" s="1"/>
  <c r="F16" i="86"/>
  <c r="F20" i="86"/>
  <c r="F37" i="98"/>
  <c r="H30" i="98"/>
  <c r="I30" i="98" s="1"/>
  <c r="H32" i="98"/>
  <c r="F35" i="98"/>
  <c r="F40" i="98"/>
  <c r="H19" i="98"/>
  <c r="F22" i="98"/>
  <c r="G40" i="98"/>
  <c r="G22" i="98"/>
  <c r="G37" i="98"/>
  <c r="G38" i="98" s="1"/>
  <c r="E42" i="95"/>
  <c r="E41" i="95"/>
  <c r="E43" i="95"/>
  <c r="A40" i="86"/>
  <c r="A41" i="86" s="1"/>
  <c r="C44" i="89"/>
  <c r="A45" i="89"/>
  <c r="A46" i="89" s="1"/>
  <c r="A57" i="92"/>
  <c r="C72" i="92"/>
  <c r="G43" i="98" l="1"/>
  <c r="H41" i="98"/>
  <c r="I41" i="98" s="1"/>
  <c r="I32" i="98"/>
  <c r="H35" i="98"/>
  <c r="I35" i="98" s="1"/>
  <c r="G17" i="86"/>
  <c r="G10" i="95"/>
  <c r="H10" i="95" s="1"/>
  <c r="G12" i="95"/>
  <c r="H12" i="95" s="1"/>
  <c r="G11" i="95"/>
  <c r="H11" i="95" s="1"/>
  <c r="G6" i="95"/>
  <c r="H6" i="95" s="1"/>
  <c r="G7" i="95"/>
  <c r="H7" i="95" s="1"/>
  <c r="G8" i="95"/>
  <c r="H8" i="95" s="1"/>
  <c r="G13" i="95"/>
  <c r="H13" i="95" s="1"/>
  <c r="G9" i="95"/>
  <c r="H9" i="95" s="1"/>
  <c r="I19" i="98"/>
  <c r="H22" i="98"/>
  <c r="I22" i="98" s="1"/>
  <c r="H37" i="98"/>
  <c r="F38" i="98"/>
  <c r="H40" i="98"/>
  <c r="F43" i="98"/>
  <c r="F22" i="86"/>
  <c r="C11" i="98"/>
  <c r="A42" i="86"/>
  <c r="C41" i="86"/>
  <c r="A58" i="92"/>
  <c r="C73" i="92"/>
  <c r="C46" i="89"/>
  <c r="A47" i="89"/>
  <c r="A48" i="89" s="1"/>
  <c r="A49" i="89" s="1"/>
  <c r="C47" i="89"/>
  <c r="H43" i="98" l="1"/>
  <c r="I43" i="98" s="1"/>
  <c r="I40" i="98"/>
  <c r="F14" i="98"/>
  <c r="G14" i="98"/>
  <c r="I37" i="98"/>
  <c r="H38" i="98"/>
  <c r="I38" i="98" s="1"/>
  <c r="E47" i="95"/>
  <c r="A43" i="86"/>
  <c r="A44" i="86" s="1"/>
  <c r="A59" i="92"/>
  <c r="C74" i="92"/>
  <c r="A50" i="89"/>
  <c r="A51" i="89" s="1"/>
  <c r="H14" i="98" l="1"/>
  <c r="I14" i="98" s="1"/>
  <c r="A45" i="86"/>
  <c r="C20" i="92" s="1"/>
  <c r="C45" i="86"/>
  <c r="C44" i="86"/>
  <c r="A52" i="89"/>
  <c r="A53" i="89" s="1"/>
  <c r="C51" i="89"/>
  <c r="A60" i="92"/>
  <c r="A61" i="92" s="1"/>
  <c r="C75" i="92"/>
  <c r="C57" i="89" l="1"/>
  <c r="C56" i="89"/>
  <c r="C55" i="89"/>
  <c r="C53" i="89"/>
  <c r="A62" i="92"/>
  <c r="A63" i="92" s="1"/>
  <c r="C54" i="89"/>
  <c r="A54" i="89"/>
  <c r="C70" i="89"/>
  <c r="C63" i="92" l="1"/>
  <c r="E30" i="95"/>
  <c r="A55" i="89"/>
  <c r="A64" i="92"/>
  <c r="A65" i="92" s="1"/>
  <c r="C65" i="92"/>
  <c r="A66" i="92" l="1"/>
  <c r="C66" i="92"/>
  <c r="E31" i="95"/>
  <c r="A56" i="89"/>
  <c r="E32" i="95" l="1"/>
  <c r="A57" i="89"/>
  <c r="A67" i="92"/>
  <c r="A68" i="92" s="1"/>
  <c r="A69" i="92" s="1"/>
  <c r="A70" i="92" s="1"/>
  <c r="A71" i="92" s="1"/>
  <c r="A72" i="92" s="1"/>
  <c r="C69" i="92"/>
  <c r="A73" i="92" l="1"/>
  <c r="E58" i="95"/>
  <c r="E60" i="95"/>
  <c r="A58" i="89"/>
  <c r="A59" i="89" s="1"/>
  <c r="E33" i="95"/>
  <c r="A60" i="89" l="1"/>
  <c r="A61" i="89" s="1"/>
  <c r="A74" i="92"/>
  <c r="E61" i="95"/>
  <c r="C61" i="89" l="1"/>
  <c r="A75" i="92"/>
  <c r="E62" i="95"/>
  <c r="A62" i="89"/>
  <c r="A63" i="89" s="1"/>
  <c r="A64" i="89" s="1"/>
  <c r="A65" i="89" l="1"/>
  <c r="A66" i="89" s="1"/>
  <c r="C64" i="89"/>
  <c r="A76" i="92"/>
  <c r="E63" i="95"/>
  <c r="E68" i="95" l="1"/>
  <c r="E67" i="95"/>
  <c r="E66" i="95"/>
  <c r="E65" i="95"/>
  <c r="E26" i="95"/>
  <c r="A67" i="89"/>
  <c r="C67" i="89"/>
  <c r="C69" i="89"/>
  <c r="C66" i="89"/>
  <c r="A68" i="89" l="1"/>
  <c r="A69" i="89" s="1"/>
  <c r="E28" i="95"/>
  <c r="A70" i="89" l="1"/>
  <c r="A71" i="89" s="1"/>
  <c r="C71" i="89" l="1"/>
  <c r="I53" i="98" l="1"/>
  <c r="C9" i="98" l="1"/>
  <c r="E9" i="98" s="1"/>
  <c r="I9" i="98" s="1"/>
  <c r="C8" i="98"/>
  <c r="E8" i="98" s="1"/>
  <c r="E10" i="86"/>
  <c r="C44" i="98" l="1"/>
  <c r="E44" i="98" s="1"/>
  <c r="E45" i="98" s="1"/>
  <c r="C13" i="98"/>
  <c r="E13" i="98" s="1"/>
  <c r="E30" i="86"/>
  <c r="E26" i="86"/>
  <c r="E27" i="86"/>
  <c r="C23" i="98" l="1"/>
  <c r="E23" i="98" s="1"/>
  <c r="C45" i="98"/>
  <c r="C25" i="98"/>
  <c r="E25" i="98" s="1"/>
  <c r="E54" i="98"/>
  <c r="E33" i="86"/>
  <c r="E40" i="86" s="1"/>
  <c r="E29" i="86"/>
  <c r="G14" i="95"/>
  <c r="E18" i="86"/>
  <c r="E36" i="86"/>
  <c r="E43" i="86" s="1"/>
  <c r="C54" i="98" l="1"/>
  <c r="C55" i="98" s="1"/>
  <c r="C27" i="98"/>
  <c r="E55" i="98"/>
  <c r="E32" i="86"/>
  <c r="E34" i="86" s="1"/>
  <c r="E28" i="86"/>
  <c r="E21" i="86"/>
  <c r="E23" i="86" s="1"/>
  <c r="E27" i="98"/>
  <c r="G8" i="98"/>
  <c r="H14" i="95"/>
  <c r="F8" i="98"/>
  <c r="E31" i="86"/>
  <c r="E35" i="86"/>
  <c r="E37" i="86" s="1"/>
  <c r="C62" i="98" l="1"/>
  <c r="C63" i="98" s="1"/>
  <c r="E62" i="98"/>
  <c r="E26" i="98"/>
  <c r="E38" i="86"/>
  <c r="G13" i="98"/>
  <c r="G23" i="98" s="1"/>
  <c r="G44" i="98"/>
  <c r="F13" i="98"/>
  <c r="F25" i="98" s="1"/>
  <c r="F44" i="98"/>
  <c r="H8" i="98"/>
  <c r="I8" i="98" s="1"/>
  <c r="E24" i="98"/>
  <c r="E42" i="86"/>
  <c r="E44" i="86" s="1"/>
  <c r="E39" i="86"/>
  <c r="E41" i="86" s="1"/>
  <c r="C96" i="98" l="1"/>
  <c r="G45" i="98"/>
  <c r="E45" i="86"/>
  <c r="F23" i="98"/>
  <c r="H13" i="98"/>
  <c r="I13" i="98" s="1"/>
  <c r="E63" i="98"/>
  <c r="E96" i="98"/>
  <c r="F45" i="98"/>
  <c r="H44" i="98"/>
  <c r="G25" i="98"/>
  <c r="H25" i="98" s="1"/>
  <c r="F54" i="98" l="1"/>
  <c r="F55" i="98" s="1"/>
  <c r="G54" i="98"/>
  <c r="G55" i="98" s="1"/>
  <c r="I25" i="98"/>
  <c r="G27" i="98"/>
  <c r="H45" i="98"/>
  <c r="I44" i="98"/>
  <c r="F27" i="98"/>
  <c r="H23" i="98"/>
  <c r="F62" i="98" l="1"/>
  <c r="F96" i="98" s="1"/>
  <c r="G62" i="98"/>
  <c r="G63" i="98" s="1"/>
  <c r="H54" i="98"/>
  <c r="I45" i="98"/>
  <c r="G96" i="98"/>
  <c r="G102" i="98" s="1"/>
  <c r="F63" i="98"/>
  <c r="F102" i="98"/>
  <c r="H27" i="98"/>
  <c r="I23" i="98"/>
  <c r="I27" i="98" l="1"/>
  <c r="H26" i="98"/>
  <c r="H102" i="98"/>
  <c r="E105" i="98" s="1"/>
  <c r="H24" i="98"/>
  <c r="H55" i="98"/>
  <c r="I54" i="98"/>
  <c r="H62" i="98" l="1"/>
  <c r="H96" i="98" s="1"/>
  <c r="I96" i="98" s="1"/>
  <c r="I55" i="98"/>
  <c r="I62" i="98" l="1"/>
  <c r="H63" i="98"/>
  <c r="I63" i="98" s="1"/>
  <c r="D8" i="138" l="1"/>
  <c r="C62" i="89" l="1"/>
  <c r="C63" i="89" l="1"/>
  <c r="D8" i="16" l="1"/>
  <c r="C6" i="89"/>
  <c r="C8" i="14"/>
  <c r="C16" i="92" l="1"/>
  <c r="C18" i="92"/>
  <c r="C15" i="92"/>
  <c r="C17" i="92"/>
  <c r="C14" i="92"/>
</calcChain>
</file>

<file path=xl/connections.xml><?xml version="1.0" encoding="utf-8"?>
<connections xmlns="http://schemas.openxmlformats.org/spreadsheetml/2006/main">
  <connection id="1" name="2016 Q111" description="Pulls the 2016 Q1 forecast from the TRFA" type="1" refreshedVersion="4" savePassword="1" background="1" saveData="1">
    <dbPr connection="DRIVER=SQL Server Native Client 10.0;SERVER=HSQ0422;UID=REM8114;Trusted_Connection=Yes;APP=Microsoft Office 2010;WSID=CDB257839WIN7;Network=DBMSSOCN;" command="SELECT  _x000d__x000a_            fc.Forecast_Nm,_x000d__x000a_                mth.Fiscal_Year_Nbr,_x000d__x000a_            mth.Fiscal_Month_Nbr,_x000d__x000a_            fpr.Product_Cd,_x000d__x000a_            grp.Product_Group_Nm,_x000d__x000a_            cat.Product_Category_Nm,_x000d__x000a_            co.Company_Peoplesoft_Nbr,_x000d__x000a_        Sum(Round(frm.Revenue_Amt,2)) _x000d__x000a_FROM  RevForecast.dbo.Forecast_Revenue_Month frm_x000d__x000a_join RevForecast.dbo.Company co_x000d__x000a_       on co.Company_Id = frm.Company_Id_x000d__x000a_JOIN RevForecast.dbo.Forecast fc_x000d__x000a_            ON fc.Forecast_Id = frm.Forecast_Id_x000d__x000a_JOIN RevForecast.dbo.Product fpr_x000d__x000a_            ON fpr.Product_Id = frm.Product_Id_x000d__x000a_JOIN RevForecast.dbo.Product_Category cat_x000d__x000a_            ON cat.Product_Category_Id = fpr.Product_Category_Id_x000d__x000a_JOIN RevForecast.dbo.Product_Group grp_x000d__x000a_            ON grp.Product_Group_Id = cat.Product_Group_Id_x000d__x000a_JOIN RevForecast.dbo.Fiscal_Month mth_x000d__x000a_            ON mth.Fiscal_Month_Id = frm.Fiscal_Month_Id_x000d__x000a_WHERE      _x000d__x000a_            fc.Forecast_Nm IN ('RC_INIT_PROP18_16RATES')_x000d__x000a_GROUP By_x000d__x000a_    fc.Forecast_Nm,_x000d__x000a_    co.Company_Peoplesoft_Nbr,_x000d__x000a_    mth.Fiscal_Year_Nbr,_x000d__x000a_    grp.Product_Group_Nm, _x000d__x000a_    cat.Product_Category_Nm, _x000d__x000a_    fpr.Product_Cd,_x000d__x000a_    mth.Fiscal_Month_Nbr_x000d__x000a_"/>
  </connection>
  <connection id="2" odcFile="C:\Users\HHS2529\Documents\My Data Sources\HSA2047 EPM Revenue.odc" keepAlive="1" name="HSA2047 EPM Revenue" type="5" refreshedVersion="4" background="1" saveData="1">
    <dbPr connection="Provider=MSOLAP.4;Integrated Security=SSPI;Persist Security Info=True;Initial Catalog=EPM;Data Source=HSA2047;MDX Compatibility=1;Safety Options=2;MDX Missing Member Mode=Error" command="Revenue" commandType="1"/>
    <olapPr sendLocale="1" rowDrillCount="5000"/>
  </connection>
  <connection id="3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  <connection id="4" odcFile="W:\ODBC_DSN\RevForecastHSQ0422.dsn" name="RevForecastHSQ0422" type="1" refreshedVersion="4">
    <dbPr connection="DRIVER=SQL Server Native Client 10.0;SERVER=HSQ0422;UID=DLC5315;Trusted_Connection=Yes;APP=Microsoft Office 2010;WSID=PIHT321;DATABASE=RevForecast;Network=DBMSSOCN;" command="SELECT * FROM &quot;dbo&quot;.&quot;Company&quot;"/>
  </connection>
  <connection id="5" odcFile="W:\ODBC_DSN\RevForecastHSQ0422.dsn" name="RevForecastHSQ04221" type="1" refreshedVersion="4">
    <dbPr connection="DRIVER=SQL Server Native Client 10.0;SERVER=HSQ0422;UID=DLC5315;Trusted_Connection=Yes;APP=Microsoft Office 2010;WSID=PIHT321;DATABASE=RevForecast;Network=DBMSSOCN;" command="SELECT * FROM &quot;dbo&quot;.&quot;Product&quot;"/>
  </connection>
  <connection id="6" odcFile="W:\ODBC_DSN\RevForecastHSQ0422.dsn" name="RevForecastHSQ04222" type="1" refreshedVersion="4">
    <dbPr connection="DRIVER=SQL Server Native Client 10.0;SERVER=HSQ0422;UID=DLC5315;Trusted_Connection=Yes;APP=Microsoft Office 2010;WSID=CDB257742WIN7;DATABASE=RevForecast;Network=DBMSSOCN;" command="SELECT * FROM &quot;dbo&quot;.&quot;NT_Product&quot;"/>
  </connection>
  <connection id="7" odcFile="W:\ODBC_DSN\RevForecastHSQ0422.dsn" name="RevForecastHSQ04223" type="1" refreshedVersion="0" background="1">
    <dbPr connection="DRIVER=SQL Server Native Client 10.0;SERVER=HSQ0422;UID=DLC5315;Trusted_Connection=Yes;APP=Microsoft Office 2010;WSID=CDB257742WIN7;DATABASE=RevForecast;Network=DBMSSOCN;" command="SELECT * FROM &quot;dbo&quot;.&quot;Load_Forecast&quot;"/>
  </connection>
</connections>
</file>

<file path=xl/sharedStrings.xml><?xml version="1.0" encoding="utf-8"?>
<sst xmlns="http://schemas.openxmlformats.org/spreadsheetml/2006/main" count="2257" uniqueCount="990">
  <si>
    <t>(A)</t>
  </si>
  <si>
    <t>(B)</t>
  </si>
  <si>
    <t>(C)</t>
  </si>
  <si>
    <t>(D)</t>
  </si>
  <si>
    <t>(E)</t>
  </si>
  <si>
    <t>(F)</t>
  </si>
  <si>
    <t>(G)</t>
  </si>
  <si>
    <t>(H)</t>
  </si>
  <si>
    <t>Generation</t>
  </si>
  <si>
    <t xml:space="preserve"> </t>
  </si>
  <si>
    <t>Delivery</t>
  </si>
  <si>
    <t>Intertie</t>
  </si>
  <si>
    <t>Ancillary</t>
  </si>
  <si>
    <t>Total</t>
  </si>
  <si>
    <t>Integration</t>
  </si>
  <si>
    <t>Network</t>
  </si>
  <si>
    <t>Utility</t>
  </si>
  <si>
    <t>Industry</t>
  </si>
  <si>
    <t>Southern</t>
  </si>
  <si>
    <t>Eastern</t>
  </si>
  <si>
    <t>Services</t>
  </si>
  <si>
    <t>Operations &amp; Maintenance</t>
  </si>
  <si>
    <t>Depreciation</t>
  </si>
  <si>
    <t>($000)</t>
  </si>
  <si>
    <t>Transmission Revenue Credit</t>
  </si>
  <si>
    <t>Power Factor Penalty Charge</t>
  </si>
  <si>
    <t>Basis</t>
  </si>
  <si>
    <t>Industrial</t>
  </si>
  <si>
    <t>southern</t>
  </si>
  <si>
    <t>net plant</t>
  </si>
  <si>
    <t>industry</t>
  </si>
  <si>
    <t>network</t>
  </si>
  <si>
    <t>direct</t>
  </si>
  <si>
    <t>Unadjusted Costs (Table 1)</t>
  </si>
  <si>
    <t>Revenue Credits (Table 2)</t>
  </si>
  <si>
    <t>1/</t>
  </si>
  <si>
    <t>$/kW-mo</t>
  </si>
  <si>
    <t>Growth</t>
  </si>
  <si>
    <t>Source</t>
  </si>
  <si>
    <t>Network Rates</t>
  </si>
  <si>
    <t>Generation Supplied Reactive</t>
  </si>
  <si>
    <t>(I)</t>
  </si>
  <si>
    <t>(J)</t>
  </si>
  <si>
    <t>(K)</t>
  </si>
  <si>
    <t>Sales</t>
  </si>
  <si>
    <t>Annual</t>
  </si>
  <si>
    <t>Monthly</t>
  </si>
  <si>
    <t>Hourly</t>
  </si>
  <si>
    <t>Energy Imbalance</t>
  </si>
  <si>
    <t>Southern Intertie</t>
  </si>
  <si>
    <t>Total Sales, SCD</t>
  </si>
  <si>
    <t>(L)</t>
  </si>
  <si>
    <t>Integration of Resources (IR)</t>
  </si>
  <si>
    <t>Montana Intertie</t>
  </si>
  <si>
    <t>Units</t>
  </si>
  <si>
    <t xml:space="preserve">Costs </t>
  </si>
  <si>
    <t>Rates</t>
  </si>
  <si>
    <t>Rate Development Costs</t>
  </si>
  <si>
    <t>Daily Block1 (day 1 through 5)</t>
  </si>
  <si>
    <t>Daily Block2 (day 6 and beyond)</t>
  </si>
  <si>
    <t xml:space="preserve">Intertie Costs </t>
  </si>
  <si>
    <t>Southern Intertie Sales</t>
  </si>
  <si>
    <t>aMW</t>
  </si>
  <si>
    <t>$/kW-yr</t>
  </si>
  <si>
    <t>$/kW-day</t>
  </si>
  <si>
    <t>M-G Distance</t>
  </si>
  <si>
    <t>$/kW-mi-yr</t>
  </si>
  <si>
    <t>M-G Miscellaneous Facilities</t>
  </si>
  <si>
    <t>M-G Terminal</t>
  </si>
  <si>
    <t>M-G Interconnection Terminal</t>
  </si>
  <si>
    <t>S-S Transformation</t>
  </si>
  <si>
    <t>S-S Interconnection Terminal</t>
  </si>
  <si>
    <t>S-S Intermediate Terminal</t>
  </si>
  <si>
    <t>S-S Distance</t>
  </si>
  <si>
    <t>Demand</t>
  </si>
  <si>
    <t>Daily Block 1 (day 1 thru 5)</t>
  </si>
  <si>
    <t>Daily Block 2 (day 6 and beyond)</t>
  </si>
  <si>
    <t>mills/kWh</t>
  </si>
  <si>
    <t>Utility Delivery</t>
  </si>
  <si>
    <t>Demand -- Lagging</t>
  </si>
  <si>
    <t>$/kVAr-mo</t>
  </si>
  <si>
    <t>Demand -- Leading</t>
  </si>
  <si>
    <t>Regulation and Frequency Response</t>
  </si>
  <si>
    <t>(M)</t>
  </si>
  <si>
    <t>Transmission Rate Schedule</t>
  </si>
  <si>
    <t>MWs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</si>
  <si>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</si>
  <si>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</si>
  <si>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</si>
  <si>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</si>
  <si>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</si>
  <si>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</si>
  <si>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</si>
  <si>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</si>
  <si>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</si>
  <si>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</si>
  <si>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</si>
  <si>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</si>
  <si>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Point to Point (PTP)</t>
  </si>
  <si>
    <t xml:space="preserve">Subtotal Network </t>
  </si>
  <si>
    <t>Short-term Product</t>
  </si>
  <si>
    <t>Oct.</t>
  </si>
  <si>
    <t>Nov.</t>
  </si>
  <si>
    <t>Dec.</t>
  </si>
  <si>
    <t>Jan.</t>
  </si>
  <si>
    <t>Feb.</t>
  </si>
  <si>
    <t>Mar.</t>
  </si>
  <si>
    <t>Apr.</t>
  </si>
  <si>
    <t>Jun.</t>
  </si>
  <si>
    <t>Jul.</t>
  </si>
  <si>
    <t>Aug.</t>
  </si>
  <si>
    <t>Sep.</t>
  </si>
  <si>
    <t>Monthly/Weekly/Daily Block1</t>
  </si>
  <si>
    <t>Monthly/Weekly/Daily Block2</t>
  </si>
  <si>
    <t>MW-days</t>
  </si>
  <si>
    <t>Planned Net Revenues</t>
  </si>
  <si>
    <t>MWh</t>
  </si>
  <si>
    <t>Montana Intertie (IM)</t>
  </si>
  <si>
    <t>UFT Fixed Dollar Amount</t>
  </si>
  <si>
    <t>UFT Variable Service Amt</t>
  </si>
  <si>
    <t>O&amp;M Non-Federal Facility</t>
  </si>
  <si>
    <t>O&amp;M Federal Facility</t>
  </si>
  <si>
    <t>PTP Reservation Fee</t>
  </si>
  <si>
    <t>SINT AC Non Federal O&amp;M</t>
  </si>
  <si>
    <t>SINT AC Non Fed Replacements</t>
  </si>
  <si>
    <t>DSI Delivery Charge</t>
  </si>
  <si>
    <t>PCS Wireless Leases</t>
  </si>
  <si>
    <t>PCS Construction</t>
  </si>
  <si>
    <t>Fiber Leases</t>
  </si>
  <si>
    <t>Fiber Operations &amp; Maintenance</t>
  </si>
  <si>
    <t>Land Use/Lease/Sale</t>
  </si>
  <si>
    <t>Misc Leases</t>
  </si>
  <si>
    <t>Right-Of-Way Lease</t>
  </si>
  <si>
    <t>COE/BOR Project Revenue</t>
  </si>
  <si>
    <t>Transmission Share of IPP</t>
  </si>
  <si>
    <t>Generation Integration BBL</t>
  </si>
  <si>
    <t>Use of Communication Equipmt</t>
  </si>
  <si>
    <t>Amort NonFed PNW AC Intertie</t>
  </si>
  <si>
    <t>Net Interest Expense</t>
  </si>
  <si>
    <t>Annual Average for Rate Period</t>
  </si>
  <si>
    <t>Net plant from Table 1</t>
  </si>
  <si>
    <t>Allocation calculations:</t>
  </si>
  <si>
    <t>AS</t>
  </si>
  <si>
    <t>PTP SDD</t>
  </si>
  <si>
    <t>IS CONFIRMED</t>
  </si>
  <si>
    <t>UFT</t>
  </si>
  <si>
    <t>GI</t>
  </si>
  <si>
    <t>DSI</t>
  </si>
  <si>
    <t>Days in Month</t>
  </si>
  <si>
    <t>Rate Period</t>
  </si>
  <si>
    <t>Revenues</t>
  </si>
  <si>
    <t>Transmission Acquisition &amp; Ancillary Services</t>
  </si>
  <si>
    <t>Total Transmission Revenue Requirement</t>
  </si>
  <si>
    <t>Direct O&amp;M</t>
  </si>
  <si>
    <t>Overheads</t>
  </si>
  <si>
    <t>Total O&amp;M</t>
  </si>
  <si>
    <t>IR</t>
  </si>
  <si>
    <t>NT_Base</t>
  </si>
  <si>
    <t>PTP, Long-term</t>
  </si>
  <si>
    <t>PTP, Short-term</t>
  </si>
  <si>
    <t>UtilDeliv</t>
  </si>
  <si>
    <t>Percent Change</t>
  </si>
  <si>
    <t>Eastern Intertie adjustment</t>
  </si>
  <si>
    <t>FCRTS Investment Base (Net Plant)</t>
  </si>
  <si>
    <t>Percent of Total</t>
  </si>
  <si>
    <t>Percent</t>
  </si>
  <si>
    <t>Allocation for Fiber, Land/ROW, Misc Leases based on Net Plant</t>
  </si>
  <si>
    <t>2.B1-2</t>
  </si>
  <si>
    <t>2.B4-5</t>
  </si>
  <si>
    <t>Percent of total</t>
  </si>
  <si>
    <t>Network Average for Rate Period</t>
  </si>
  <si>
    <t>Rev Rqmt</t>
  </si>
  <si>
    <t>Revenue Credits</t>
  </si>
  <si>
    <t>No Rqmt</t>
  </si>
  <si>
    <t>Eastern Intertie Adjustment</t>
  </si>
  <si>
    <t>(MW)</t>
  </si>
  <si>
    <t>Rate</t>
  </si>
  <si>
    <t>Operating Reserves - Spinning</t>
  </si>
  <si>
    <t>Operating Reserves - Supplemental</t>
  </si>
  <si>
    <t>Service</t>
  </si>
  <si>
    <t>Industry Delivery Adjustment</t>
  </si>
  <si>
    <t>IM Tx Revenues</t>
  </si>
  <si>
    <t>Subtotal Network Transmission Revenues</t>
  </si>
  <si>
    <t>Total Network Sale Revenues</t>
  </si>
  <si>
    <t>Subtotal Network Ancillary Revenues</t>
  </si>
  <si>
    <t>NT Ancillary Revenues</t>
  </si>
  <si>
    <t>Intertie Sale Revenues</t>
  </si>
  <si>
    <t>IS, Long-term</t>
  </si>
  <si>
    <t>IS, Short-term</t>
  </si>
  <si>
    <t>IM, Long-term</t>
  </si>
  <si>
    <t>IS LT Ancillary Revenues</t>
  </si>
  <si>
    <t>IS ST Ancillary Revenues</t>
  </si>
  <si>
    <t>Total Intertie Sale Revenues</t>
  </si>
  <si>
    <t>Ancillary Revenues</t>
  </si>
  <si>
    <t>Long-term Scheduling, Control and Dispatch</t>
  </si>
  <si>
    <t>Short-term Scheduling, Control and Dispatch</t>
  </si>
  <si>
    <t>Change</t>
  </si>
  <si>
    <t xml:space="preserve">Average </t>
  </si>
  <si>
    <t>IM LT Ancillary Revenues</t>
  </si>
  <si>
    <t>Subtotal NT Sale Revenues</t>
  </si>
  <si>
    <t>Subtotal PTP Sale Revenues</t>
  </si>
  <si>
    <t>Subtotal IS Sale Revenues</t>
  </si>
  <si>
    <t>Subtotal Intertie Transmission Revenues</t>
  </si>
  <si>
    <t>Subtotal Intertie Ancillary Revenues</t>
  </si>
  <si>
    <t>IM Sales</t>
  </si>
  <si>
    <t>IM Revenue</t>
  </si>
  <si>
    <t>Other Revenues</t>
  </si>
  <si>
    <t>General Transmission Rates Subtotal</t>
  </si>
  <si>
    <t>Generation Imbalance</t>
  </si>
  <si>
    <t>Total Ancillary Revenues</t>
  </si>
  <si>
    <t>Subtotal less SCD</t>
  </si>
  <si>
    <t>Other Revenues Subtotal</t>
  </si>
  <si>
    <t>Total Revenue</t>
  </si>
  <si>
    <t>Average over Rate Period</t>
  </si>
  <si>
    <t>FPT &amp; IR SCD</t>
  </si>
  <si>
    <t>NT Scheduling, Control and Dispatch</t>
  </si>
  <si>
    <t>Subtotal SCD Costs</t>
  </si>
  <si>
    <t>Subtotal less Generation Input Ancillaries</t>
  </si>
  <si>
    <t xml:space="preserve">- </t>
  </si>
  <si>
    <t>Eastern Intertie</t>
  </si>
  <si>
    <t>CF Reservation Fee</t>
  </si>
  <si>
    <t>2.B</t>
  </si>
  <si>
    <t>Annual peak</t>
  </si>
  <si>
    <t>1/ Values based on market and streamflow estimates combined with historical trends</t>
  </si>
  <si>
    <t>Network Short-term</t>
  </si>
  <si>
    <t>Net SCD Costs</t>
  </si>
  <si>
    <t>FPT 1&amp;3 Transmission Portion</t>
  </si>
  <si>
    <t>IR Transmission Portion</t>
  </si>
  <si>
    <t>Point to Point (PTP) w/o SDD</t>
  </si>
  <si>
    <t>a_cp</t>
  </si>
  <si>
    <t>m_cp</t>
  </si>
  <si>
    <t>NT SDD EXPECTATION</t>
  </si>
  <si>
    <t>UFT (per study document)</t>
  </si>
  <si>
    <t>Network Load Service</t>
  </si>
  <si>
    <t>Point to Point (PTP) with SDD</t>
  </si>
  <si>
    <t>O&amp;M (per study document)</t>
  </si>
  <si>
    <t>IE Rate Calculation</t>
  </si>
  <si>
    <t>$000/Yr</t>
  </si>
  <si>
    <t>m_cd</t>
  </si>
  <si>
    <t>MegaWatts (MW)</t>
  </si>
  <si>
    <t>$000/yr</t>
  </si>
  <si>
    <t>Average FPT Rate (Revenue/Sales)</t>
  </si>
  <si>
    <t>PTP reduction (credit) from SDD</t>
  </si>
  <si>
    <t>Total SDD credit</t>
  </si>
  <si>
    <t>Table 1</t>
  </si>
  <si>
    <t>Transmission Revenue Requirements</t>
  </si>
  <si>
    <t>Table 2</t>
  </si>
  <si>
    <t>Credit Segmentation Factors</t>
  </si>
  <si>
    <t>Table 3</t>
  </si>
  <si>
    <t>Segmented Revenue Requirement Adjustments</t>
  </si>
  <si>
    <t>($000/yr)</t>
  </si>
  <si>
    <t>Table 4</t>
  </si>
  <si>
    <t>Southern Intertie Average for Rate Period</t>
  </si>
  <si>
    <t>Subtotal Southern Intertie (IS)</t>
  </si>
  <si>
    <t>Long-term Transmission Sales</t>
  </si>
  <si>
    <t>(MegaWatts)</t>
  </si>
  <si>
    <t>Network (PTP only short-term)</t>
  </si>
  <si>
    <t>Subtotal Rate Period</t>
  </si>
  <si>
    <t>Short-term Transmission Sales</t>
  </si>
  <si>
    <t>Table 6</t>
  </si>
  <si>
    <t>Transmission percent of total</t>
  </si>
  <si>
    <t>Ancillary service percent of total</t>
  </si>
  <si>
    <t>Transmission revenues from current rates</t>
  </si>
  <si>
    <t>Current unit cost</t>
  </si>
  <si>
    <t>Network transmission</t>
  </si>
  <si>
    <t>Formula Power Transmission (FPT) sales</t>
  </si>
  <si>
    <t>Average FPT revenues</t>
  </si>
  <si>
    <t>FPT portion of Scheduling Control &amp; Dispatch</t>
  </si>
  <si>
    <t>FPT portion of Generation Supplied Reactive</t>
  </si>
  <si>
    <t>Table 7</t>
  </si>
  <si>
    <t>Segmented Network costs</t>
  </si>
  <si>
    <t>Table 5</t>
  </si>
  <si>
    <t>Total cost allocation sales</t>
  </si>
  <si>
    <t>Network costs</t>
  </si>
  <si>
    <t>Net costs</t>
  </si>
  <si>
    <t>Network sales (IR, PTP, NT)</t>
  </si>
  <si>
    <t>Point to point (PTP) w/o SDD</t>
  </si>
  <si>
    <t>Point to point (PTP) with SDD</t>
  </si>
  <si>
    <t>Daily block 1 (day 1 through 5)</t>
  </si>
  <si>
    <t>Daily block 2 (day 6 and beyond)</t>
  </si>
  <si>
    <t>Sales used for cost allocation</t>
  </si>
  <si>
    <t>Short distance discount forecast</t>
  </si>
  <si>
    <t>NT reduction (credit) from SDD</t>
  </si>
  <si>
    <t>Annual ($/kW-yr)</t>
  </si>
  <si>
    <t>Monthly ($/kW-mo)</t>
  </si>
  <si>
    <t>Daily block1 ($/kW-day)</t>
  </si>
  <si>
    <t>Daily block2 ($/kW-day)</t>
  </si>
  <si>
    <t>Hourly (mills/kWh)</t>
  </si>
  <si>
    <t>IS rate calculation</t>
  </si>
  <si>
    <t>Calculation of Intertie Rates</t>
  </si>
  <si>
    <t>IM rate calculation</t>
  </si>
  <si>
    <t>Long-term agreements</t>
  </si>
  <si>
    <t>Short-term daily block 1</t>
  </si>
  <si>
    <t>Short-term daily block 2</t>
  </si>
  <si>
    <t>Table 8</t>
  </si>
  <si>
    <t>Annual Costs</t>
  </si>
  <si>
    <t>Table 9</t>
  </si>
  <si>
    <t>Calculation of Utility Delivery Rate</t>
  </si>
  <si>
    <t>Calculation of Ancillary Service Rates</t>
  </si>
  <si>
    <t>Planned net revenue</t>
  </si>
  <si>
    <t>Financing costs</t>
  </si>
  <si>
    <t>Total segmented SCD</t>
  </si>
  <si>
    <t>FPT revenue for SCD</t>
  </si>
  <si>
    <t>Scheduling, System Control &amp; Dispatch</t>
  </si>
  <si>
    <t>/1 See Generation Inputs Study for details about rates associated with Generation Inputs</t>
  </si>
  <si>
    <t>Table 11</t>
  </si>
  <si>
    <t>Table 12</t>
  </si>
  <si>
    <t>(N)</t>
  </si>
  <si>
    <t>(O)</t>
  </si>
  <si>
    <t>Hourly rate (mills/kWh)</t>
  </si>
  <si>
    <t>Total SCD Revenue</t>
  </si>
  <si>
    <t>Subtotal SCD Rate</t>
  </si>
  <si>
    <t>IS Reservation Fee</t>
  </si>
  <si>
    <t>Failure to Comply Penalty</t>
  </si>
  <si>
    <t>FPS Real Power Losses</t>
  </si>
  <si>
    <t>Transmission Processing Fee</t>
  </si>
  <si>
    <t>TGT Sales</t>
  </si>
  <si>
    <t>Eastern Intertie Costs</t>
  </si>
  <si>
    <t>Montana Intertie Agreement</t>
  </si>
  <si>
    <t>Total Sales</t>
  </si>
  <si>
    <t>BPA Annual Share of Costs</t>
  </si>
  <si>
    <t>O&amp;M</t>
  </si>
  <si>
    <t>2.B57</t>
  </si>
  <si>
    <t>COE/BOR</t>
  </si>
  <si>
    <t>Annual peak (1 CP)</t>
  </si>
  <si>
    <t>Sales Forecast</t>
  </si>
  <si>
    <t>SCD</t>
  </si>
  <si>
    <t>GSR</t>
  </si>
  <si>
    <t>RFR</t>
  </si>
  <si>
    <t>WI</t>
  </si>
  <si>
    <t>OR-Spin</t>
  </si>
  <si>
    <t>OR-Supp</t>
  </si>
  <si>
    <t>EI</t>
  </si>
  <si>
    <t>Average Ancillary Rev Reqmt (T10)</t>
  </si>
  <si>
    <t>Total Average Rev Rqmt (T1)</t>
  </si>
  <si>
    <t>Ancillary Percent of Total Reqmt</t>
  </si>
  <si>
    <t>*** only SCD/GSR apply for Net Plant</t>
  </si>
  <si>
    <t>Net Plant</t>
  </si>
  <si>
    <t>GenInteg</t>
  </si>
  <si>
    <t>Util Del</t>
  </si>
  <si>
    <t>DSI Del</t>
  </si>
  <si>
    <t>IS</t>
  </si>
  <si>
    <t>Percent of total excluding AS</t>
  </si>
  <si>
    <t>Allocation (SCD and GSR only)</t>
  </si>
  <si>
    <t>O&amp;M and COE/BOR</t>
  </si>
  <si>
    <t>Annual Noncoincidental Peak (1NCP)</t>
  </si>
  <si>
    <t>NT Coincident with Transmission Peak (CP):</t>
  </si>
  <si>
    <t>NT Coincident with Customer Peak (NCP):</t>
  </si>
  <si>
    <t>Montana Intertie Average for Rate Period</t>
  </si>
  <si>
    <t>Townsend Garrison Transmision is assigned 100% to the Eastern Intertie</t>
  </si>
  <si>
    <t>For an explanation of this change, see memo to the record at http://internal.bpa.gov/sites/BPARateCase/transmission/Shared%20Documents/Memos%20To%20The%20Record/TGT%20Revenues%20Allocation%20Memo.doc</t>
  </si>
  <si>
    <t>Average FY14-15</t>
  </si>
  <si>
    <t>Less: FPT transmission revenues</t>
  </si>
  <si>
    <t>2/</t>
  </si>
  <si>
    <t>m_cd = Monthly Contract Demand (average), i.e. MW-days divided by days in month, MWh divided by hours in month</t>
  </si>
  <si>
    <t>Network Transmission (NT) (Including SDD)</t>
  </si>
  <si>
    <t>Sales allocation percentages:</t>
  </si>
  <si>
    <t>IR Percentage</t>
  </si>
  <si>
    <t>NT Load</t>
  </si>
  <si>
    <t>NT Percentage</t>
  </si>
  <si>
    <t>PTP Percentage</t>
  </si>
  <si>
    <t>Total segment costs</t>
  </si>
  <si>
    <t>PTP cost allocation percentage</t>
  </si>
  <si>
    <t>PTP annual rate ($/kW-yr)</t>
  </si>
  <si>
    <t>IR cost allocation percentage</t>
  </si>
  <si>
    <t>IR annual rate ($/kW-yr)</t>
  </si>
  <si>
    <t>NT cost allocation percentage</t>
  </si>
  <si>
    <t>Allocated PTP costs</t>
  </si>
  <si>
    <t>Allocated IR costs</t>
  </si>
  <si>
    <t>Allocated NT costs</t>
  </si>
  <si>
    <t>Total NT costs</t>
  </si>
  <si>
    <t>NT annual rate ($/kW-yr)</t>
  </si>
  <si>
    <t>IR rate calculation:</t>
  </si>
  <si>
    <t>NT rate calculation:</t>
  </si>
  <si>
    <t>PTP rate calculation:</t>
  </si>
  <si>
    <t>Application of Revenue Requirements to Products:</t>
  </si>
  <si>
    <t>NT Billing Factor (= NT 12 CP Average Peak load)</t>
  </si>
  <si>
    <t>Network Integration w/o SDD (12 NCP Average peak)</t>
  </si>
  <si>
    <t>Table 4, line 58 (O)</t>
  </si>
  <si>
    <t>NT Firm Redispatch Credit 1/</t>
  </si>
  <si>
    <t>Eastern Intertie Adjustment 2/</t>
  </si>
  <si>
    <t>Industry Delivery Adjustment 2/</t>
  </si>
  <si>
    <t>Utility Delivery Charge (Full Recovery)</t>
  </si>
  <si>
    <t>Percentage</t>
  </si>
  <si>
    <t>m_ncp</t>
  </si>
  <si>
    <t>a_ncp</t>
  </si>
  <si>
    <t>m_cd = Monthly Contract Demand;  m_cp = Monthly Coincidental Peak;  a_cp = Annual Coincidental Peak; m_ncp = Monthly Non-Coincidental Peak; a_ncp = Annual Non-Coincidental Peak</t>
  </si>
  <si>
    <t>Sales Used for Cost Allocation</t>
  </si>
  <si>
    <t>IR sales</t>
  </si>
  <si>
    <t>PTP percentage</t>
  </si>
  <si>
    <t>IR percentage</t>
  </si>
  <si>
    <t>NT sales</t>
  </si>
  <si>
    <t>NT percentage</t>
  </si>
  <si>
    <t>Application of Revenue Requirements to Sales Products:</t>
  </si>
  <si>
    <t>IR rate caclulation:</t>
  </si>
  <si>
    <t>IR Billing factor</t>
  </si>
  <si>
    <t>IR annual rate ($/kW-year)</t>
  </si>
  <si>
    <t>IR monthly rate ($/kW-month)</t>
  </si>
  <si>
    <t>PTP Billing factor</t>
  </si>
  <si>
    <t>PTP annual rate ($/kW-year)</t>
  </si>
  <si>
    <t>PTP monthly rate ($/kW-month)</t>
  </si>
  <si>
    <t>Daily block 1</t>
  </si>
  <si>
    <t>Daily block 2</t>
  </si>
  <si>
    <t>NT Federal Redispatch Credit 1/</t>
  </si>
  <si>
    <t>NT Nonfederal Redispatch Credit 1/</t>
  </si>
  <si>
    <t xml:space="preserve">NT Redispatch Credit adjustments are for NT Redispatch costs that are 100% assignable to NT Service.  </t>
  </si>
  <si>
    <t>NT federal redispatch costs</t>
  </si>
  <si>
    <t>NT non-federal redispatch costs</t>
  </si>
  <si>
    <t>PTP LT Ancillary Revenues</t>
  </si>
  <si>
    <t>PTP ST Ancillary Revenues</t>
  </si>
  <si>
    <t>NT Billing factor</t>
  </si>
  <si>
    <t>NT annual rate ($/kW-year)</t>
  </si>
  <si>
    <t>For NT customers</t>
  </si>
  <si>
    <t>NT monthly rate ($/kW-month)</t>
  </si>
  <si>
    <t>For PTP customers:</t>
  </si>
  <si>
    <t>Revenue forecast</t>
  </si>
  <si>
    <t>IS EXPECTATION</t>
  </si>
  <si>
    <t>Calculation of Formula Power Transmission Rates</t>
  </si>
  <si>
    <t>Transmission revenues:</t>
  </si>
  <si>
    <t>Unit cost</t>
  </si>
  <si>
    <t>FPT revenues</t>
  </si>
  <si>
    <t>IR contract demand</t>
  </si>
  <si>
    <t>PTP contract demand</t>
  </si>
  <si>
    <t>PTP Billing factor (= PTP contract demand)</t>
  </si>
  <si>
    <t>IR Billing Factor (= IR contract demand)</t>
  </si>
  <si>
    <t>PTP contract demand w/o SDD</t>
  </si>
  <si>
    <t>Source for FY 2014-2015 rates</t>
  </si>
  <si>
    <t>Current PTP/IR rate plus Ancillary Services</t>
  </si>
  <si>
    <t>Rate increase (PTP/IR rate + Ancillary)</t>
  </si>
  <si>
    <t>PTP/IR rate</t>
  </si>
  <si>
    <t>Services/1</t>
  </si>
  <si>
    <t>Calculation of PTP, IR, and NT Rates</t>
  </si>
  <si>
    <t>PTP (Network + Interties) sales</t>
  </si>
  <si>
    <t>PTP (Network + Interties) rate calculation:</t>
  </si>
  <si>
    <t>For PTP customers</t>
  </si>
  <si>
    <t>For NT customers:</t>
  </si>
  <si>
    <t>Average FY16-17</t>
  </si>
  <si>
    <t>FY 2016-2017 Rates</t>
  </si>
  <si>
    <t>PTP to Which SCD Charges Do Not Apply</t>
  </si>
  <si>
    <t>IE</t>
  </si>
  <si>
    <t>Rate eliminated</t>
  </si>
  <si>
    <t>Network Sales Revenues</t>
  </si>
  <si>
    <t>Current</t>
  </si>
  <si>
    <t>Proposed</t>
  </si>
  <si>
    <t>Rate For Wind Committed to 30/60 Scheduling:</t>
  </si>
  <si>
    <t>Regulation</t>
  </si>
  <si>
    <t>Following</t>
  </si>
  <si>
    <t>Imbalance</t>
  </si>
  <si>
    <t>Rate For Wind Committed to 40/15 Scheduling:</t>
  </si>
  <si>
    <t>Rate For Wind Committed to 30/30 Scheduling:</t>
  </si>
  <si>
    <t>N/A</t>
  </si>
  <si>
    <t>Rate For Wind Committed to 30/15 Scheduling:</t>
  </si>
  <si>
    <t>Rate For Wind With Uncommitted Scheduling:</t>
  </si>
  <si>
    <t>Rate For Solar:</t>
  </si>
  <si>
    <t>Spinning reserves</t>
  </si>
  <si>
    <t>Default rate</t>
  </si>
  <si>
    <t>Supplemental reserves</t>
  </si>
  <si>
    <t>A</t>
  </si>
  <si>
    <t>B</t>
  </si>
  <si>
    <t>C</t>
  </si>
  <si>
    <t xml:space="preserve">Generation Inputs </t>
  </si>
  <si>
    <t>Operating Reserve Total</t>
  </si>
  <si>
    <t xml:space="preserve">Generation Inputs Total </t>
  </si>
  <si>
    <t>Mills per kilowatthour</t>
  </si>
  <si>
    <t>Hourly Rate</t>
  </si>
  <si>
    <t xml:space="preserve">Forecast </t>
  </si>
  <si>
    <t>Calculation of WECC/Peak Charge</t>
  </si>
  <si>
    <t>WECC</t>
  </si>
  <si>
    <t>WECC Rate</t>
  </si>
  <si>
    <t>PTP</t>
  </si>
  <si>
    <t>WECC Charge</t>
  </si>
  <si>
    <t>Peak Charge</t>
  </si>
  <si>
    <t>Peak Costs</t>
  </si>
  <si>
    <t>WECC Costs 1/…………………..</t>
  </si>
  <si>
    <t>Peak Costs 1/ ………………………</t>
  </si>
  <si>
    <t>WECC Charge - 16</t>
  </si>
  <si>
    <t>Peak Charge - 16</t>
  </si>
  <si>
    <t>Peak</t>
  </si>
  <si>
    <t>Peak Rate</t>
  </si>
  <si>
    <t>WECC Costs</t>
  </si>
  <si>
    <t>Average Annual Network Transmission Revenues</t>
  </si>
  <si>
    <t>Average Annual SCD Revenues</t>
  </si>
  <si>
    <t>BP-14 Rates Model, Table 9, line 14</t>
  </si>
  <si>
    <t>Table 4, Line 22 (O) * Line12 * 12</t>
  </si>
  <si>
    <t>Formula Power Transmission -- 1 Year</t>
  </si>
  <si>
    <t>Formula Power Transmission -- 3 Year</t>
  </si>
  <si>
    <t>IR Contracts</t>
  </si>
  <si>
    <t>NT load (12NCP average peak)</t>
  </si>
  <si>
    <t>Total cost allocation sales -- Reserved capacity contracts</t>
  </si>
  <si>
    <t>FPT 1</t>
  </si>
  <si>
    <t>FPT 3</t>
  </si>
  <si>
    <t>BP-16 Transmission Ratio from table 6</t>
  </si>
  <si>
    <t>/1 Ancillary Service costs include Scheduling, System Control, and Dispatch (SCD) and Gen Inputs costs.</t>
  </si>
  <si>
    <t>Annual Rate</t>
  </si>
  <si>
    <t>Monthly Rate</t>
  </si>
  <si>
    <t>Eastern Intertie, Industry Delivery, and Utility Delivery adjustments (cost - revenue) segmented on Table 1 net plant percentages.</t>
  </si>
  <si>
    <t>PCS Operations &amp; Maintenance</t>
  </si>
  <si>
    <t>AC RAS Load Tripping</t>
  </si>
  <si>
    <t>3rd AC RAS Generation Dropping</t>
  </si>
  <si>
    <t>Network Integration w/o SDD (12 CP average peak)</t>
  </si>
  <si>
    <t>Network Integration with SDD (12CP average peak)</t>
  </si>
  <si>
    <t>Network Integration with SDD (12 NCP Average peak)</t>
  </si>
  <si>
    <t>PTP Contracts (with SDD)</t>
  </si>
  <si>
    <t>mills/kW-mo</t>
  </si>
  <si>
    <t>Table 10.1</t>
  </si>
  <si>
    <t>Table 10.2</t>
  </si>
  <si>
    <t>FY 
2016-2017 Rates</t>
  </si>
  <si>
    <t>Intertie Daily (Blocks 1 &amp; 2)</t>
  </si>
  <si>
    <t>Intertie Hourly</t>
  </si>
  <si>
    <t>FY 2018:</t>
  </si>
  <si>
    <t>FY 2018 Revenue</t>
  </si>
  <si>
    <t>Subtotal FY 2018</t>
  </si>
  <si>
    <t>FY 2018</t>
  </si>
  <si>
    <t>FY 2018 except Eastern Intertie</t>
  </si>
  <si>
    <t>FY 2018 except EI and Industry</t>
  </si>
  <si>
    <t>FY 2018 1/</t>
  </si>
  <si>
    <t>FPT1 Revenues, FY2018</t>
  </si>
  <si>
    <t>FPT3 Revenues, FY2018</t>
  </si>
  <si>
    <t>Total FY2018 Revenues</t>
  </si>
  <si>
    <t>Network transmission portion of FY2018 FPT1 Revenue</t>
  </si>
  <si>
    <t>Network transmission portion of FY2018 FPT3 Revenue</t>
  </si>
  <si>
    <t>Total Network Transmission portion of FY2018 FPT Revenue</t>
  </si>
  <si>
    <t>SCD Portion of of FY2018 FPT1 revenue</t>
  </si>
  <si>
    <t>SCD Portion of of FY2018 FPT3 revenue</t>
  </si>
  <si>
    <t>Total SCD Porton of FY2018 FPT Revenue</t>
  </si>
  <si>
    <t>FY 2019:</t>
  </si>
  <si>
    <t>FY 2019 Revenue</t>
  </si>
  <si>
    <t>Subtotal FY 2019</t>
  </si>
  <si>
    <t>FY 2019</t>
  </si>
  <si>
    <t>Avg 18/19</t>
  </si>
  <si>
    <t>Average FY 2018 and FY 2019</t>
  </si>
  <si>
    <t>FY 2019 except Eastern Intertie</t>
  </si>
  <si>
    <t>FY 2019 except EI and Industry</t>
  </si>
  <si>
    <t>FY 2019 1/</t>
  </si>
  <si>
    <t>FY18 FPT Revenues /1</t>
  </si>
  <si>
    <t>FY19 FPT Revenues /1</t>
  </si>
  <si>
    <t>FY 2018-2019 PTP/IR rate plus Ancillary Services</t>
  </si>
  <si>
    <t>FPT1 Revenues, FY2019</t>
  </si>
  <si>
    <t>FPT3 Revenues, FY2019</t>
  </si>
  <si>
    <t>Total FY2019 Revenues</t>
  </si>
  <si>
    <t>Network transmission portion of FY2019 FPT1 Revenue</t>
  </si>
  <si>
    <t>Network transmission portion of FY2019 FPT3 Revenue</t>
  </si>
  <si>
    <t>Total Network Transmission portion of FY2019 FPT Revenue</t>
  </si>
  <si>
    <t>SCD Portion of of FY2019 FPT1 revenue</t>
  </si>
  <si>
    <t>SCD Portion of of FY2019 FPT3 revenue</t>
  </si>
  <si>
    <t>Total SCD Porton of FY2019 FPT Revenue</t>
  </si>
  <si>
    <t>FY 2018/2019</t>
  </si>
  <si>
    <t>FY18 Billing Factor</t>
  </si>
  <si>
    <t>FY19 Billing Factor</t>
  </si>
  <si>
    <t>FY 
2018-2019 Rates</t>
  </si>
  <si>
    <t>Summary of FY 2016-2017 and FY 2018-2019 Rates</t>
  </si>
  <si>
    <t>FY 2018-2019  Rates</t>
  </si>
  <si>
    <t>FY 2018-2019 Rates</t>
  </si>
  <si>
    <t>FYs 18&amp;19</t>
  </si>
  <si>
    <t>VERBS-18</t>
  </si>
  <si>
    <t>DERBS-18</t>
  </si>
  <si>
    <t>OR-18</t>
  </si>
  <si>
    <t>RFR-18</t>
  </si>
  <si>
    <t>FPT.1-18</t>
  </si>
  <si>
    <t>IR-18</t>
  </si>
  <si>
    <t>NT-18</t>
  </si>
  <si>
    <t>PTP-18</t>
  </si>
  <si>
    <t>IS-18</t>
  </si>
  <si>
    <t>IM-18</t>
  </si>
  <si>
    <t>IE-18</t>
  </si>
  <si>
    <t>UD-18</t>
  </si>
  <si>
    <t>SCD-18</t>
  </si>
  <si>
    <t>GSR-18</t>
  </si>
  <si>
    <t>BP-18 Transmission Ratio from table 6</t>
  </si>
  <si>
    <t>BP-16 Transmission percent of FY2018 FPT3 Revenues</t>
  </si>
  <si>
    <t>/1 Based on revenue forecast of FPT contracts active in the FY2018-19 time frame</t>
  </si>
  <si>
    <t>Assuming FPT3 rate stays constant</t>
  </si>
  <si>
    <t>PS_Number</t>
  </si>
  <si>
    <t>Company</t>
  </si>
  <si>
    <t>OR</t>
  </si>
  <si>
    <t>Avista</t>
  </si>
  <si>
    <t>Douglas</t>
  </si>
  <si>
    <t>Energy Northwest</t>
  </si>
  <si>
    <t>PAC</t>
  </si>
  <si>
    <t>Puget</t>
  </si>
  <si>
    <t>Product</t>
  </si>
  <si>
    <t>VERBS BASE FOLLOWING RES</t>
  </si>
  <si>
    <t>VERBS BASE REGULATING RES</t>
  </si>
  <si>
    <t>VERBS IMB COMM SCHED 30/15</t>
  </si>
  <si>
    <t>VERBS IMB COMM SCHED 30/60</t>
  </si>
  <si>
    <t>VERBS IMB UNCOMM SCHED</t>
  </si>
  <si>
    <t>FY 2017</t>
  </si>
  <si>
    <t>11768</t>
  </si>
  <si>
    <t>Big Horn Wind Project LLC</t>
  </si>
  <si>
    <t>11929</t>
  </si>
  <si>
    <t>10890</t>
  </si>
  <si>
    <t>10158</t>
  </si>
  <si>
    <t>10169</t>
  </si>
  <si>
    <t>11021</t>
  </si>
  <si>
    <t>11921</t>
  </si>
  <si>
    <t>12051</t>
  </si>
  <si>
    <t>10302</t>
  </si>
  <si>
    <t>12053</t>
  </si>
  <si>
    <t>11875</t>
  </si>
  <si>
    <t>Pebble Springs Wind LLC</t>
  </si>
  <si>
    <t>10314</t>
  </si>
  <si>
    <t>10325</t>
  </si>
  <si>
    <t>10874</t>
  </si>
  <si>
    <t>12052</t>
  </si>
  <si>
    <t>10361</t>
  </si>
  <si>
    <t>11877</t>
  </si>
  <si>
    <t>11868</t>
  </si>
  <si>
    <t>11673</t>
  </si>
  <si>
    <t>Willow Creek Energy LLC</t>
  </si>
  <si>
    <t>11873</t>
  </si>
  <si>
    <t>11949</t>
  </si>
  <si>
    <t>NETWORK</t>
  </si>
  <si>
    <t>FORMULA POWER TRANSMISSION</t>
  </si>
  <si>
    <t>INTEGRATION OF RESOURCES</t>
  </si>
  <si>
    <t>NETWORK INTEGRATION</t>
  </si>
  <si>
    <t>POINT-TO-POINT LONG TERM</t>
  </si>
  <si>
    <t>INTERTIE</t>
  </si>
  <si>
    <t>MONTANA INTERTIE LONG TERM</t>
  </si>
  <si>
    <t>SOUTHERN INTERTIE LONG TERM</t>
  </si>
  <si>
    <t>ANCILLARY SERVICES</t>
  </si>
  <si>
    <t>DISPATCHABLE RES BALANCING</t>
  </si>
  <si>
    <t>OPERATING RESERVE-SPIN &amp; SUPP</t>
  </si>
  <si>
    <t>REGULATION &amp; FREQ RESPONSE</t>
  </si>
  <si>
    <t>SCHED, SYS CTRL &amp; DISPATCH</t>
  </si>
  <si>
    <t>VARIABLE RES BALANCING</t>
  </si>
  <si>
    <t>DELIVERY</t>
  </si>
  <si>
    <t>UTILITY DELIVERY</t>
  </si>
  <si>
    <t>OTHER REVENUES &amp; CREDITS</t>
  </si>
  <si>
    <t>OTHER REVENUE SOURCES</t>
  </si>
  <si>
    <t>PEAK ASSESSMENT</t>
  </si>
  <si>
    <t>WECC ASSESSMENT</t>
  </si>
  <si>
    <t>NT SERVICE CHARGE</t>
  </si>
  <si>
    <t>VERBS INT DEV OPT OUT FEE</t>
  </si>
  <si>
    <t>FY</t>
  </si>
  <si>
    <t>FM</t>
  </si>
  <si>
    <t>PROD CATEGORY</t>
  </si>
  <si>
    <t>64301</t>
  </si>
  <si>
    <t>65331</t>
  </si>
  <si>
    <t>64001</t>
  </si>
  <si>
    <t>65901</t>
  </si>
  <si>
    <t>65348</t>
  </si>
  <si>
    <t>68180</t>
  </si>
  <si>
    <t>65702</t>
  </si>
  <si>
    <t>66301</t>
  </si>
  <si>
    <t>66360</t>
  </si>
  <si>
    <t>65345</t>
  </si>
  <si>
    <t>65346</t>
  </si>
  <si>
    <t>68144</t>
  </si>
  <si>
    <t>65320</t>
  </si>
  <si>
    <t>65347</t>
  </si>
  <si>
    <t>64201</t>
  </si>
  <si>
    <t>68143</t>
  </si>
  <si>
    <t>66371</t>
  </si>
  <si>
    <t>67401</t>
  </si>
  <si>
    <t>64401</t>
  </si>
  <si>
    <t>65321</t>
  </si>
  <si>
    <t>65394</t>
  </si>
  <si>
    <t>65501</t>
  </si>
  <si>
    <t>65328</t>
  </si>
  <si>
    <t>65325</t>
  </si>
  <si>
    <t>65706</t>
  </si>
  <si>
    <t>65300</t>
  </si>
  <si>
    <t>65506</t>
  </si>
  <si>
    <t>65301</t>
  </si>
  <si>
    <t>66001</t>
  </si>
  <si>
    <t>66370</t>
  </si>
  <si>
    <t>65570</t>
  </si>
  <si>
    <t>65571</t>
  </si>
  <si>
    <t>FPT 1Yr Long Term Firm</t>
  </si>
  <si>
    <t>WNP-3 Settlement Tx Charge</t>
  </si>
  <si>
    <t>FPT 3Yr Long Term Firm</t>
  </si>
  <si>
    <t>Sum of Revenue</t>
  </si>
  <si>
    <t>(All)</t>
  </si>
  <si>
    <t>PROD NAME</t>
  </si>
  <si>
    <t>PROD NUM</t>
  </si>
  <si>
    <t>FY18</t>
  </si>
  <si>
    <t>FY19</t>
  </si>
  <si>
    <t>FY18/19</t>
  </si>
  <si>
    <t>Contract</t>
  </si>
  <si>
    <t>ARef</t>
  </si>
  <si>
    <t>Start</t>
  </si>
  <si>
    <t>Stop</t>
  </si>
  <si>
    <t>DE-MS79-85BP92186</t>
  </si>
  <si>
    <t>453495</t>
  </si>
  <si>
    <t>DE-MS79-80BP90066</t>
  </si>
  <si>
    <t>DE-MS79-95BP94151</t>
  </si>
  <si>
    <t>422176</t>
  </si>
  <si>
    <t>DE-MS79-85BP92185</t>
  </si>
  <si>
    <t>422177</t>
  </si>
  <si>
    <t>14-03-14612</t>
  </si>
  <si>
    <t>1801204/5</t>
  </si>
  <si>
    <t>DE-MS79-94BP94280</t>
  </si>
  <si>
    <t>422032</t>
  </si>
  <si>
    <t>DE-MS79-94BP94333</t>
  </si>
  <si>
    <t>1801200</t>
  </si>
  <si>
    <t>1801201</t>
  </si>
  <si>
    <t>1801202</t>
  </si>
  <si>
    <t>1801203</t>
  </si>
  <si>
    <t>1801397</t>
  </si>
  <si>
    <t>1801398</t>
  </si>
  <si>
    <t>Annual Average for FY 2018-2019 Revenue Forecast</t>
  </si>
  <si>
    <t xml:space="preserve">Regulating Reserve </t>
  </si>
  <si>
    <t>Balancing Reserve Capacity for VERBS wind, VERBS solar and DERBS</t>
  </si>
  <si>
    <t xml:space="preserve">Operating Reserve - Spinning </t>
  </si>
  <si>
    <t xml:space="preserve">Operating Reserve - Supplemental </t>
  </si>
  <si>
    <t xml:space="preserve">Synchronous Condensing </t>
  </si>
  <si>
    <t xml:space="preserve">Generation Dropping </t>
  </si>
  <si>
    <t xml:space="preserve">Redispatch </t>
  </si>
  <si>
    <t>Segmentation of COE/Reclamation Network and Delivery Facilities</t>
  </si>
  <si>
    <t xml:space="preserve">Station Service </t>
  </si>
  <si>
    <t>10181</t>
  </si>
  <si>
    <t>11105</t>
  </si>
  <si>
    <t>11640</t>
  </si>
  <si>
    <t>11648</t>
  </si>
  <si>
    <t>11712</t>
  </si>
  <si>
    <t>11735</t>
  </si>
  <si>
    <t>11860</t>
  </si>
  <si>
    <t>11955</t>
  </si>
  <si>
    <t>Condon Wind Power LLC</t>
  </si>
  <si>
    <t>Klondike Wind Power III LLC</t>
  </si>
  <si>
    <t>Hay Canyon Wind LLC</t>
  </si>
  <si>
    <t>Klondike Wind Power III A LLC</t>
  </si>
  <si>
    <t>Windy Flats Partners LLC</t>
  </si>
  <si>
    <t>Horseshoe Bend Wind LLC</t>
  </si>
  <si>
    <t>South Hurlburt Wind LLC</t>
  </si>
  <si>
    <t>North Hurlburt Wind LLC</t>
  </si>
  <si>
    <t>FPT 1YR LONG TERM FIRM</t>
  </si>
  <si>
    <t>IM LONG TERM FIRM</t>
  </si>
  <si>
    <t>IR CONTRACT</t>
  </si>
  <si>
    <t>IS LONG TERM FIRM</t>
  </si>
  <si>
    <t>DERBS-INCREMENTAL RESERVES</t>
  </si>
  <si>
    <t>DERBS-DECREMENTAL RESERVES</t>
  </si>
  <si>
    <t>SOLAR REGULATION RESERVES</t>
  </si>
  <si>
    <t>SOLAR FOLLOWING RESERVES</t>
  </si>
  <si>
    <t>REG &amp; FREQUENCY RESPONSE</t>
  </si>
  <si>
    <t>WIND BALANCING SS-IMBALANCE</t>
  </si>
  <si>
    <t>PTP LONG TERM FIRM</t>
  </si>
  <si>
    <t>PTP SHORT DISTANCE DISCOUNT</t>
  </si>
  <si>
    <t>PTP LTF CANADIAN ENTITLEMENT</t>
  </si>
  <si>
    <t>PTP LTF CONDITIONAL FIRM</t>
  </si>
  <si>
    <t>NT SHORT DISTANCE DISCOUNT</t>
  </si>
  <si>
    <t>SPINNING RESERVE REQUIREMENT</t>
  </si>
  <si>
    <t>SUPP RESERVE REQUIREMENT</t>
  </si>
  <si>
    <t>SCD PTP LONG TERM FIRM</t>
  </si>
  <si>
    <t>SCD NT LONG TERM FIRM</t>
  </si>
  <si>
    <t>SCD LONG TERM FIRM_PBL CEA</t>
  </si>
  <si>
    <t>SCD PTP CF LONG-TERM FIRM</t>
  </si>
  <si>
    <t>UTILITY DELIVERY CHARGE</t>
  </si>
  <si>
    <t>WNP-3 SETTLEMENT TX CHARGE</t>
  </si>
  <si>
    <t>Balancing Reseves (VERBS Wind, VERBS Solar, DERBS)</t>
  </si>
  <si>
    <t>Revenue at FY 2016-2017 and FY 2018-2019 Rates</t>
  </si>
  <si>
    <t>Demand MW</t>
  </si>
  <si>
    <t>Table 4, Line 23 (O) * Line6 * 12</t>
  </si>
  <si>
    <t xml:space="preserve">FPT.3-18 </t>
  </si>
  <si>
    <t>Rev Req Check Met?</t>
  </si>
  <si>
    <t>Annual Average for FY 2018-2019 Forecast Quantity (MW)</t>
  </si>
  <si>
    <t>CustomerId</t>
  </si>
  <si>
    <t>PRC</t>
  </si>
  <si>
    <t>PS</t>
  </si>
  <si>
    <t>Contract_Number</t>
  </si>
  <si>
    <t>Code</t>
  </si>
  <si>
    <t>Cust</t>
  </si>
  <si>
    <t>Prod</t>
  </si>
  <si>
    <t>FY 18 Rev</t>
  </si>
  <si>
    <t>FY 19 Rev</t>
  </si>
  <si>
    <t>FY 18 Demand</t>
  </si>
  <si>
    <t>FY 19 Demand</t>
  </si>
  <si>
    <t>WNP-3</t>
  </si>
  <si>
    <t xml:space="preserve">18 Rate </t>
  </si>
  <si>
    <t>19 Rate</t>
  </si>
  <si>
    <t>Row Labels</t>
  </si>
  <si>
    <t>Grand Total</t>
  </si>
  <si>
    <t>PRODUCT GROUP</t>
  </si>
  <si>
    <t>PRODUCT CATEGORY</t>
  </si>
  <si>
    <t>DERBS INC</t>
  </si>
  <si>
    <t>DERBS DEC</t>
  </si>
  <si>
    <t>Wind 30/15</t>
  </si>
  <si>
    <t>Wind 30/60</t>
  </si>
  <si>
    <t>Wind Uncommitted</t>
  </si>
  <si>
    <t>Wind CSGI</t>
  </si>
  <si>
    <t>Solar 15 Minutes</t>
  </si>
  <si>
    <t>Solar Hourly</t>
  </si>
  <si>
    <t>OR Spin Default</t>
  </si>
  <si>
    <t>OR Supp Default</t>
  </si>
  <si>
    <t>MW</t>
  </si>
  <si>
    <t>CSGI</t>
  </si>
  <si>
    <t>30/15</t>
  </si>
  <si>
    <t>30/60</t>
  </si>
  <si>
    <t>Solar</t>
  </si>
  <si>
    <t>Include Gen Inputs</t>
  </si>
  <si>
    <t>PEAK</t>
  </si>
  <si>
    <t>Revenue Requirement</t>
  </si>
  <si>
    <t>Revenue less Revenue Requirement</t>
  </si>
  <si>
    <t>Revenue Recovery Test</t>
  </si>
  <si>
    <t>note: set gen inputs flag to 1 include gen inputs</t>
  </si>
  <si>
    <t>or, 0 to exclude gen inputs</t>
  </si>
  <si>
    <t>1 = include</t>
  </si>
  <si>
    <t>0 = exclude</t>
  </si>
  <si>
    <t>(blank)</t>
  </si>
  <si>
    <t>Column Labels</t>
  </si>
  <si>
    <t>BP-16</t>
  </si>
  <si>
    <t>BP-18</t>
  </si>
  <si>
    <t>(Multiple Items)</t>
  </si>
  <si>
    <t>Table 10.3 - Summary of Current and Proposed Generation Inputs Rates</t>
  </si>
  <si>
    <t>Rate For Wind Committed to Self-Supply (CSGI):</t>
  </si>
  <si>
    <t>Average of Revenue</t>
  </si>
  <si>
    <t>RFR ALLOC</t>
  </si>
  <si>
    <t>Uncommitted</t>
  </si>
  <si>
    <t>Customer (Billing Entity)</t>
  </si>
  <si>
    <t>Resource Type</t>
  </si>
  <si>
    <t>GEN Code</t>
  </si>
  <si>
    <t>VERBS Project Name</t>
  </si>
  <si>
    <t>Installed Capacity                          (MW)</t>
  </si>
  <si>
    <t>Arlington Wind Power Partners LLC</t>
  </si>
  <si>
    <t>Wind</t>
  </si>
  <si>
    <t>ARW</t>
  </si>
  <si>
    <t>Arlington Wind</t>
  </si>
  <si>
    <t>Uncommited</t>
  </si>
  <si>
    <t>BHW</t>
  </si>
  <si>
    <t xml:space="preserve">Big Horn </t>
  </si>
  <si>
    <t>Leave Dec 17</t>
  </si>
  <si>
    <t>BH2</t>
  </si>
  <si>
    <t>Big Horn Phase 2</t>
  </si>
  <si>
    <t>Portland General Electric</t>
  </si>
  <si>
    <t>BCW</t>
  </si>
  <si>
    <t>Biglow Canyon Phase 1 &amp; 2</t>
  </si>
  <si>
    <t>Leave in Oct 17; 30/15</t>
  </si>
  <si>
    <t>Coastal Energy</t>
  </si>
  <si>
    <t>CEW</t>
  </si>
  <si>
    <t>Coastal Wind Energy</t>
  </si>
  <si>
    <t>CWP</t>
  </si>
  <si>
    <t xml:space="preserve">Condon Wind </t>
  </si>
  <si>
    <t>Eurus Energy America Corp</t>
  </si>
  <si>
    <t>ECH</t>
  </si>
  <si>
    <t>Eurus Combine Hills</t>
  </si>
  <si>
    <t>Harvest Wind Project</t>
  </si>
  <si>
    <t>HWP</t>
  </si>
  <si>
    <t>Harvest Wind (West + East)</t>
  </si>
  <si>
    <t>HCW</t>
  </si>
  <si>
    <t>Hay Canyon</t>
  </si>
  <si>
    <t>Puget Sound Energy</t>
  </si>
  <si>
    <t>HRW</t>
  </si>
  <si>
    <t>Hopkins Ridge Wind</t>
  </si>
  <si>
    <t>Leave in Oct 17</t>
  </si>
  <si>
    <t>HBW</t>
  </si>
  <si>
    <t>Horseshoe Bend</t>
  </si>
  <si>
    <t>Iberdrola Renewables</t>
  </si>
  <si>
    <t>JCW</t>
  </si>
  <si>
    <t>Juniper Canyon 1</t>
  </si>
  <si>
    <t>Sagebrush Power Partners</t>
  </si>
  <si>
    <t>KVW</t>
  </si>
  <si>
    <t>Kittitas Valley</t>
  </si>
  <si>
    <t>KN3</t>
  </si>
  <si>
    <t>Klondike III Part 1 &amp; 2</t>
  </si>
  <si>
    <t>K3A</t>
  </si>
  <si>
    <t>Klondike III Part 3A</t>
  </si>
  <si>
    <t>Klondike Wind Power LLC</t>
  </si>
  <si>
    <t>KLN</t>
  </si>
  <si>
    <t>Klondike Phase I</t>
  </si>
  <si>
    <t>Klondike Wind Power II</t>
  </si>
  <si>
    <t>KN2</t>
  </si>
  <si>
    <t>Klondike Phase II</t>
  </si>
  <si>
    <t>LJ2</t>
  </si>
  <si>
    <t>Leaning Juniper 2A &amp; 2B (90 + 110)</t>
  </si>
  <si>
    <t>Southern California Public Power Authority</t>
  </si>
  <si>
    <t>LNW</t>
  </si>
  <si>
    <t>Linden Wind</t>
  </si>
  <si>
    <t>LSW</t>
  </si>
  <si>
    <t>Lower Snake River</t>
  </si>
  <si>
    <t>NCW</t>
  </si>
  <si>
    <t>Nine Canyon I/IA/II Addition</t>
  </si>
  <si>
    <t>NHW</t>
  </si>
  <si>
    <t>North Hurlburt</t>
  </si>
  <si>
    <t>Patu Wind LLC</t>
  </si>
  <si>
    <t>PTW</t>
  </si>
  <si>
    <t>Patu Wind</t>
  </si>
  <si>
    <t>PSW</t>
  </si>
  <si>
    <t>Pebble Springs</t>
  </si>
  <si>
    <t>SHW</t>
  </si>
  <si>
    <t xml:space="preserve">South Hurburt </t>
  </si>
  <si>
    <t>Star Point LLC</t>
  </si>
  <si>
    <t>SPW</t>
  </si>
  <si>
    <t>Star Point</t>
  </si>
  <si>
    <t>FPL Energy Vancycle LLC</t>
  </si>
  <si>
    <t>STL</t>
  </si>
  <si>
    <t>Stateline Wind Project</t>
  </si>
  <si>
    <t>Tuolumne</t>
  </si>
  <si>
    <t>TUW</t>
  </si>
  <si>
    <t xml:space="preserve">Tuolumne </t>
  </si>
  <si>
    <t>ESI Vansycle Partners LP</t>
  </si>
  <si>
    <t>VNC</t>
  </si>
  <si>
    <t>Vansycle Wind Project</t>
  </si>
  <si>
    <t>Wheat Field Wind Power LLC</t>
  </si>
  <si>
    <t>WFW</t>
  </si>
  <si>
    <t>Wheat Field Wind Power</t>
  </si>
  <si>
    <t>White Creek Wind I, LLC</t>
  </si>
  <si>
    <t>WCW</t>
  </si>
  <si>
    <t>White Creek Wind</t>
  </si>
  <si>
    <t>WLC</t>
  </si>
  <si>
    <t>Willow Creek</t>
  </si>
  <si>
    <t>WFD</t>
  </si>
  <si>
    <t>Windy Point Flats Energ/Dooley</t>
  </si>
  <si>
    <t>TRW</t>
  </si>
  <si>
    <t>Tucannon River Wind</t>
  </si>
  <si>
    <t>Golden Hills Wind</t>
  </si>
  <si>
    <t>8/2018 install</t>
  </si>
  <si>
    <t>8/2019 Install</t>
  </si>
  <si>
    <t>Summit Ridge Wind</t>
  </si>
  <si>
    <t>CUST</t>
  </si>
  <si>
    <t>Uncommit</t>
  </si>
  <si>
    <t>PROPOSED RATES</t>
  </si>
  <si>
    <t>CURRENT RATES</t>
  </si>
  <si>
    <t>Total VERBS 30/60</t>
  </si>
  <si>
    <t>Total VERBS 40/15</t>
  </si>
  <si>
    <t>Total VERBS 30/30</t>
  </si>
  <si>
    <t>Total VERBS 30/15</t>
  </si>
  <si>
    <t>Total VERBS CSGI</t>
  </si>
  <si>
    <t>Total VERBS Uncommitted</t>
  </si>
  <si>
    <t>Total VERBS Solar Hourly</t>
  </si>
  <si>
    <t>Total VERBS Solar 15-minute</t>
  </si>
  <si>
    <t>OPERATING RESERVE-SPIN &amp; SUPP Total</t>
  </si>
  <si>
    <t>FORMULA POWER TRANSMISSION Total</t>
  </si>
  <si>
    <t>INTEGRATION OF RESOURCES Total</t>
  </si>
  <si>
    <t>NETWORK INTEGRATION Total</t>
  </si>
  <si>
    <t>POINT-TO-POINT LONG TERM Total</t>
  </si>
  <si>
    <t>MONTANA INTERTIE LONG TERM Total</t>
  </si>
  <si>
    <t>SOUTHERN INTERTIE LONG TERM Total</t>
  </si>
  <si>
    <t>DISPATCHABLE RES BALANCING Total</t>
  </si>
  <si>
    <t>REGULATION &amp; FREQ RESPONSE Total</t>
  </si>
  <si>
    <t>SCHED, SYS CTRL &amp; DISPATCH Total</t>
  </si>
  <si>
    <t>VARIABLE RES BALANCING Total</t>
  </si>
  <si>
    <t>UTILITY DELIVERY Total</t>
  </si>
  <si>
    <t>TRFA</t>
  </si>
  <si>
    <t xml:space="preserve">WECC </t>
  </si>
  <si>
    <t>Period</t>
  </si>
  <si>
    <t>KingEstate</t>
  </si>
  <si>
    <t>Outback</t>
  </si>
  <si>
    <t>Fremont</t>
  </si>
  <si>
    <t>Neon</t>
  </si>
  <si>
    <t>HornRapid</t>
  </si>
  <si>
    <t>King Estate</t>
  </si>
  <si>
    <t xml:space="preserve">PNGC </t>
  </si>
  <si>
    <t>Curr</t>
  </si>
  <si>
    <t>Prop</t>
  </si>
  <si>
    <t>Unk</t>
  </si>
  <si>
    <t>HornRapids</t>
  </si>
  <si>
    <t>Energy NW</t>
  </si>
  <si>
    <t>Month Shape</t>
  </si>
  <si>
    <t>Alloc</t>
  </si>
  <si>
    <t>Rate Study</t>
  </si>
  <si>
    <t xml:space="preserve">Cust </t>
  </si>
  <si>
    <t>OTHER REVENUE SOURCES Total</t>
  </si>
  <si>
    <t>x</t>
  </si>
  <si>
    <t xml:space="preserve">COE/BOR </t>
  </si>
  <si>
    <t>TOP Service Charge</t>
  </si>
  <si>
    <t>Forecast by Product</t>
  </si>
  <si>
    <t>DERBS Forecast - INC</t>
  </si>
  <si>
    <t>DERBS Forecast - DEC</t>
  </si>
  <si>
    <t>WIND - CSGI</t>
  </si>
  <si>
    <t>WIND - 30/15</t>
  </si>
  <si>
    <t>WIND - 30/60</t>
  </si>
  <si>
    <t>WIND - Uncommitted</t>
  </si>
  <si>
    <t>TGT Revenues</t>
  </si>
  <si>
    <t>TGT Rate Calculation</t>
  </si>
  <si>
    <t>Eastern Intertie Revenue Credits</t>
  </si>
  <si>
    <t>TGT-18</t>
  </si>
  <si>
    <t>Townsend to Garrison</t>
  </si>
  <si>
    <t>Segmented Eastern Intertie Costs</t>
  </si>
  <si>
    <t>Adjusted Segmented Eastern Intertie Costs</t>
  </si>
  <si>
    <t>Misc</t>
  </si>
  <si>
    <t xml:space="preserve">         VERBS </t>
  </si>
  <si>
    <t xml:space="preserve">         DERBS</t>
  </si>
  <si>
    <t>D</t>
  </si>
  <si>
    <t>E</t>
  </si>
  <si>
    <t>F</t>
  </si>
  <si>
    <t>G</t>
  </si>
  <si>
    <t>Generation Input</t>
  </si>
  <si>
    <t>% Share</t>
  </si>
  <si>
    <t>Allocated Costs</t>
  </si>
  <si>
    <t xml:space="preserve">Rate Adder (mills/kWh) </t>
  </si>
  <si>
    <t>Attachement 3 Rate (mills/kWh)</t>
  </si>
  <si>
    <t>Rate (mills/kWh)</t>
  </si>
  <si>
    <t>Operating Reserve - Spin</t>
  </si>
  <si>
    <t>Operating Reserve - Supplemental</t>
  </si>
  <si>
    <r>
      <t>Hourly rate</t>
    </r>
    <r>
      <rPr>
        <i/>
        <sz val="12"/>
        <rFont val="Times New Roman"/>
        <family val="1"/>
      </rPr>
      <t xml:space="preserve"> inc</t>
    </r>
  </si>
  <si>
    <r>
      <t xml:space="preserve">Hourly rate </t>
    </r>
    <r>
      <rPr>
        <i/>
        <sz val="12"/>
        <rFont val="Times New Roman"/>
        <family val="1"/>
      </rPr>
      <t>dec</t>
    </r>
  </si>
  <si>
    <t xml:space="preserve">Table 10.3.1 - Generation Inputs Settlement Attachment 3 -  Inter-Business Line Allocations
</t>
  </si>
  <si>
    <r>
      <t xml:space="preserve">Table 10.3.2 - Generation Inputs Adjusted Settlement Rates 
</t>
    </r>
    <r>
      <rPr>
        <b/>
        <sz val="11"/>
        <rFont val="Times New Roman"/>
        <family val="1"/>
      </rPr>
      <t>(See Fredrickson &amp; Fisher, BP-18-E-BPA-18, Attachment 1, section 5d)</t>
    </r>
  </si>
  <si>
    <t>Default Rate (mills/kWh)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</si>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</sst>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"/>
    <numFmt numFmtId="167" formatCode="@*."/>
    <numFmt numFmtId="168" formatCode="0.00000"/>
    <numFmt numFmtId="169" formatCode="0.0000"/>
    <numFmt numFmtId="170" formatCode="#,##0.000"/>
    <numFmt numFmtId="171" formatCode="#,##0.0"/>
    <numFmt numFmtId="172" formatCode="0.000000"/>
    <numFmt numFmtId="173" formatCode="#,##0.0000"/>
    <numFmt numFmtId="174" formatCode="0.0000;;&quot;-&quot;"/>
    <numFmt numFmtId="175" formatCode="#,##0.0000_);\(#,##0.0000\)"/>
    <numFmt numFmtId="176" formatCode="#,###;;&quot;-&quot;"/>
    <numFmt numFmtId="177" formatCode="_(* #,##0.000_);_(* \(#,##0.000\);_(* &quot;-&quot;??_);_(@_)"/>
    <numFmt numFmtId="178" formatCode="_(* #,##0.0000_);_(* \(#,##0.0000\);_(* &quot;-&quot;??_);_(@_)"/>
    <numFmt numFmtId="179" formatCode="_(* #,##0.00000_);_(* \(#,##0.00000\);_(* &quot;-&quot;??_);_(@_)"/>
    <numFmt numFmtId="180" formatCode="0.00%;;&quot;-&quot;"/>
    <numFmt numFmtId="181" formatCode="#,##0.000000"/>
    <numFmt numFmtId="182" formatCode="_(* #,##0.00_);_(* \(#,##0.00\);_(* &quot;-&quot;_);_(@_)"/>
    <numFmt numFmtId="183" formatCode="_(* #,##0.0_);_(* \(#,##0.0\);_(* &quot;-&quot;??_);_(@_)"/>
    <numFmt numFmtId="184" formatCode="_(&quot;$&quot;* #,##0_);_(&quot;$&quot;* \(#,##0\);_(&quot;$&quot;* &quot;-&quot;??_);_(@_)"/>
    <numFmt numFmtId="185" formatCode="0.0000000"/>
    <numFmt numFmtId="186" formatCode="0.00000000000"/>
    <numFmt numFmtId="187" formatCode="_([$€-2]* #,##0.00_);_([$€-2]* \(#,##0.00\);_([$€-2]* &quot;-&quot;??_)"/>
    <numFmt numFmtId="188" formatCode="m/d/yy;@"/>
    <numFmt numFmtId="189" formatCode="[$-409]mmm\-yy;@"/>
    <numFmt numFmtId="190" formatCode="&quot;$&quot;#,##0"/>
    <numFmt numFmtId="191" formatCode="&quot;$&quot;#,##0.00"/>
    <numFmt numFmtId="192" formatCode="0.0"/>
  </numFmts>
  <fonts count="14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MS Sans Serif"/>
      <family val="2"/>
    </font>
    <font>
      <sz val="8"/>
      <name val="Courier New"/>
      <family val="3"/>
    </font>
    <font>
      <sz val="10"/>
      <name val="MS Sans Serif"/>
      <family val="2"/>
    </font>
    <font>
      <b/>
      <sz val="10"/>
      <name val="MS Sans Serif"/>
      <family val="2"/>
    </font>
    <font>
      <sz val="8"/>
      <name val="Arial"/>
      <family val="2"/>
    </font>
    <font>
      <sz val="11"/>
      <name val="Palatino"/>
      <family val="1"/>
    </font>
    <font>
      <i/>
      <sz val="11"/>
      <name val="Palatino"/>
      <family val="1"/>
    </font>
    <font>
      <u/>
      <sz val="11"/>
      <color indexed="12"/>
      <name val="Palatino"/>
      <family val="1"/>
    </font>
    <font>
      <sz val="12"/>
      <name val="Consolas"/>
      <family val="3"/>
    </font>
    <font>
      <sz val="12"/>
      <color indexed="12"/>
      <name val="Consolas"/>
      <family val="3"/>
    </font>
    <font>
      <b/>
      <sz val="12"/>
      <name val="Consolas"/>
      <family val="3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2"/>
      <color indexed="12"/>
      <name val="Arial"/>
      <family val="2"/>
    </font>
    <font>
      <sz val="12"/>
      <color indexed="23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u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8"/>
      <name val="Arial"/>
      <family val="2"/>
    </font>
    <font>
      <sz val="12"/>
      <color indexed="17"/>
      <name val="Consolas"/>
      <family val="3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7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indexed="17"/>
      <name val="Arial"/>
      <family val="2"/>
    </font>
    <font>
      <i/>
      <sz val="12"/>
      <name val="Times New Roman"/>
      <family val="1"/>
    </font>
    <font>
      <sz val="11"/>
      <name val="Times New Roman"/>
      <family val="1"/>
    </font>
    <font>
      <sz val="9.5"/>
      <name val="Arial"/>
      <family val="2"/>
    </font>
    <font>
      <sz val="9.5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0"/>
      <name val="Times New Roman"/>
      <family val="1"/>
    </font>
    <font>
      <sz val="10"/>
      <name val="Corbe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Comic Sans MS"/>
      <family val="2"/>
    </font>
    <font>
      <sz val="11"/>
      <color theme="1"/>
      <name val="Century Gothic"/>
      <family val="2"/>
    </font>
    <font>
      <sz val="11"/>
      <color indexed="9"/>
      <name val="Calibri"/>
      <family val="2"/>
    </font>
    <font>
      <sz val="10"/>
      <color theme="0"/>
      <name val="Comic Sans MS"/>
      <family val="2"/>
    </font>
    <font>
      <sz val="11"/>
      <color theme="0"/>
      <name val="Century Gothic"/>
      <family val="2"/>
    </font>
    <font>
      <sz val="11"/>
      <color theme="0"/>
      <name val="Calibri"/>
      <family val="2"/>
      <scheme val="minor"/>
    </font>
    <font>
      <sz val="11"/>
      <color indexed="20"/>
      <name val="Calibri"/>
      <family val="2"/>
    </font>
    <font>
      <sz val="10"/>
      <color rgb="FF9C0006"/>
      <name val="Comic Sans MS"/>
      <family val="2"/>
    </font>
    <font>
      <sz val="11"/>
      <color rgb="FF9C0006"/>
      <name val="Century Gothic"/>
      <family val="2"/>
    </font>
    <font>
      <b/>
      <sz val="11"/>
      <color indexed="52"/>
      <name val="Calibri"/>
      <family val="2"/>
    </font>
    <font>
      <b/>
      <sz val="10"/>
      <color rgb="FFFA7D00"/>
      <name val="Comic Sans MS"/>
      <family val="2"/>
    </font>
    <font>
      <b/>
      <sz val="11"/>
      <color rgb="FFFA7D00"/>
      <name val="Century Gothic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Comic Sans MS"/>
      <family val="2"/>
    </font>
    <font>
      <b/>
      <sz val="11"/>
      <color indexed="9"/>
      <name val="Calibri"/>
      <family val="2"/>
    </font>
    <font>
      <b/>
      <sz val="11"/>
      <color theme="0"/>
      <name val="Century Gothic"/>
      <family val="2"/>
    </font>
    <font>
      <sz val="10"/>
      <color theme="1"/>
      <name val="Century Gothic"/>
      <family val="2"/>
    </font>
    <font>
      <i/>
      <sz val="11"/>
      <color indexed="23"/>
      <name val="Calibri"/>
      <family val="2"/>
    </font>
    <font>
      <i/>
      <sz val="10"/>
      <color rgb="FF7F7F7F"/>
      <name val="Comic Sans MS"/>
      <family val="2"/>
    </font>
    <font>
      <i/>
      <sz val="11"/>
      <color rgb="FF7F7F7F"/>
      <name val="Century Gothic"/>
      <family val="2"/>
    </font>
    <font>
      <sz val="10"/>
      <color rgb="FF006100"/>
      <name val="Comic Sans MS"/>
      <family val="2"/>
    </font>
    <font>
      <sz val="11"/>
      <color indexed="17"/>
      <name val="Calibri"/>
      <family val="2"/>
    </font>
    <font>
      <sz val="10"/>
      <color rgb="FF006100"/>
      <name val="Century Gothic"/>
      <family val="2"/>
    </font>
    <font>
      <sz val="11"/>
      <color rgb="FF006100"/>
      <name val="Calibri"/>
      <family val="2"/>
      <scheme val="minor"/>
    </font>
    <font>
      <sz val="11"/>
      <color rgb="FF006100"/>
      <name val="Century Gothic"/>
      <family val="2"/>
    </font>
    <font>
      <b/>
      <sz val="15"/>
      <color indexed="56"/>
      <name val="Calibri"/>
      <family val="2"/>
    </font>
    <font>
      <b/>
      <sz val="15"/>
      <color theme="3"/>
      <name val="Comic Sans MS"/>
      <family val="2"/>
    </font>
    <font>
      <b/>
      <sz val="15"/>
      <color theme="3"/>
      <name val="Century Gothic"/>
      <family val="2"/>
    </font>
    <font>
      <b/>
      <sz val="13"/>
      <color indexed="56"/>
      <name val="Calibri"/>
      <family val="2"/>
    </font>
    <font>
      <b/>
      <sz val="13"/>
      <color theme="3"/>
      <name val="Comic Sans MS"/>
      <family val="2"/>
    </font>
    <font>
      <b/>
      <sz val="13"/>
      <color theme="3"/>
      <name val="Century Gothic"/>
      <family val="2"/>
    </font>
    <font>
      <b/>
      <sz val="11"/>
      <color indexed="56"/>
      <name val="Calibri"/>
      <family val="2"/>
    </font>
    <font>
      <b/>
      <sz val="11"/>
      <color theme="3"/>
      <name val="Comic Sans MS"/>
      <family val="2"/>
    </font>
    <font>
      <b/>
      <sz val="11"/>
      <color theme="3"/>
      <name val="Century Gothic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omic Sans MS"/>
      <family val="2"/>
    </font>
    <font>
      <sz val="11"/>
      <color indexed="62"/>
      <name val="Calibri"/>
      <family val="2"/>
    </font>
    <font>
      <sz val="11"/>
      <color rgb="FF3F3F76"/>
      <name val="Century Gothic"/>
      <family val="2"/>
    </font>
    <font>
      <sz val="11"/>
      <color indexed="52"/>
      <name val="Calibri"/>
      <family val="2"/>
    </font>
    <font>
      <sz val="10"/>
      <color rgb="FFFA7D00"/>
      <name val="Comic Sans MS"/>
      <family val="2"/>
    </font>
    <font>
      <sz val="11"/>
      <color rgb="FFFA7D00"/>
      <name val="Century Gothic"/>
      <family val="2"/>
    </font>
    <font>
      <sz val="11"/>
      <color indexed="60"/>
      <name val="Calibri"/>
      <family val="2"/>
    </font>
    <font>
      <sz val="10"/>
      <color rgb="FF9C6500"/>
      <name val="Comic Sans MS"/>
      <family val="2"/>
    </font>
    <font>
      <sz val="11"/>
      <color rgb="FF9C6500"/>
      <name val="Century Gothic"/>
      <family val="2"/>
    </font>
    <font>
      <b/>
      <sz val="11"/>
      <color indexed="63"/>
      <name val="Calibri"/>
      <family val="2"/>
    </font>
    <font>
      <b/>
      <sz val="10"/>
      <color rgb="FF3F3F3F"/>
      <name val="Comic Sans MS"/>
      <family val="2"/>
    </font>
    <font>
      <b/>
      <sz val="11"/>
      <color rgb="FF3F3F3F"/>
      <name val="Century Gothic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Comic Sans MS"/>
      <family val="2"/>
    </font>
    <font>
      <b/>
      <sz val="11"/>
      <color theme="1"/>
      <name val="Century Gothic"/>
      <family val="2"/>
    </font>
    <font>
      <sz val="9"/>
      <color indexed="20"/>
      <name val="Times New Roman"/>
      <family val="1"/>
    </font>
    <font>
      <sz val="11"/>
      <color indexed="10"/>
      <name val="Calibri"/>
      <family val="2"/>
    </font>
    <font>
      <sz val="10"/>
      <color rgb="FFFF0000"/>
      <name val="Comic Sans MS"/>
      <family val="2"/>
    </font>
    <font>
      <sz val="11"/>
      <color rgb="FFFF0000"/>
      <name val="Century Gothic"/>
      <family val="2"/>
    </font>
    <font>
      <sz val="6"/>
      <name val="Palatino"/>
      <family val="1"/>
    </font>
    <font>
      <sz val="6"/>
      <name val="Arial"/>
      <family val="2"/>
    </font>
    <font>
      <b/>
      <sz val="10"/>
      <color theme="1"/>
      <name val="Arial"/>
      <family val="2"/>
    </font>
    <font>
      <sz val="10"/>
      <color rgb="FF00B050"/>
      <name val="Arial"/>
      <family val="2"/>
    </font>
    <font>
      <b/>
      <sz val="10"/>
      <color indexed="8"/>
      <name val="Arial"/>
      <family val="2"/>
    </font>
    <font>
      <b/>
      <sz val="9"/>
      <color indexed="9"/>
      <name val="Arial"/>
      <family val="2"/>
    </font>
    <font>
      <sz val="14"/>
      <name val="Arial"/>
      <family val="2"/>
    </font>
    <font>
      <b/>
      <sz val="12"/>
      <color theme="0"/>
      <name val="Times New Roman"/>
      <family val="1"/>
    </font>
    <font>
      <sz val="10"/>
      <color rgb="FFFF0000"/>
      <name val="Arial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orbe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8" tint="-0.249977111117893"/>
      <name val="Calibri"/>
      <family val="2"/>
    </font>
    <font>
      <sz val="10"/>
      <color rgb="FFFF0000"/>
      <name val="Comic Sans MS"/>
      <family val="4"/>
    </font>
    <font>
      <sz val="10"/>
      <color theme="8" tint="-0.249977111117893"/>
      <name val="Arial"/>
      <family val="2"/>
    </font>
    <font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4"/>
      <color rgb="FF0070C0"/>
      <name val="Arial"/>
      <family val="2"/>
    </font>
    <font>
      <sz val="10"/>
      <color rgb="FF006100"/>
      <name val="Calibri"/>
      <family val="2"/>
    </font>
    <font>
      <sz val="10"/>
      <color indexed="20"/>
      <name val="Arial"/>
      <family val="2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9.5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0"/>
      <name val="Times New Roman"/>
      <family val="1"/>
    </font>
  </fonts>
  <fills count="7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27">
    <xf numFmtId="0" fontId="0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31" fillId="0" borderId="0"/>
    <xf numFmtId="0" fontId="31" fillId="0" borderId="0"/>
    <xf numFmtId="0" fontId="4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31" fillId="0" borderId="0"/>
    <xf numFmtId="171" fontId="31" fillId="0" borderId="0"/>
    <xf numFmtId="171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31" fillId="0" borderId="0"/>
    <xf numFmtId="0" fontId="31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31" fillId="0" borderId="0"/>
    <xf numFmtId="0" fontId="42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1">
      <alignment horizontal="center"/>
    </xf>
    <xf numFmtId="3" fontId="9" fillId="0" borderId="0" applyFont="0" applyFill="0" applyBorder="0" applyAlignment="0" applyProtection="0"/>
    <xf numFmtId="0" fontId="9" fillId="2" borderId="0" applyNumberFormat="0" applyFont="0" applyBorder="0" applyAlignment="0" applyProtection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6" fillId="0" borderId="0"/>
    <xf numFmtId="0" fontId="48" fillId="40" borderId="0" applyNumberFormat="0" applyBorder="0" applyAlignment="0" applyProtection="0"/>
    <xf numFmtId="0" fontId="49" fillId="17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50" fillId="17" borderId="0" applyNumberFormat="0" applyBorder="0" applyAlignment="0" applyProtection="0"/>
    <xf numFmtId="0" fontId="48" fillId="41" borderId="0" applyNumberFormat="0" applyBorder="0" applyAlignment="0" applyProtection="0"/>
    <xf numFmtId="0" fontId="49" fillId="2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50" fillId="21" borderId="0" applyNumberFormat="0" applyBorder="0" applyAlignment="0" applyProtection="0"/>
    <xf numFmtId="0" fontId="48" fillId="42" borderId="0" applyNumberFormat="0" applyBorder="0" applyAlignment="0" applyProtection="0"/>
    <xf numFmtId="0" fontId="49" fillId="25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0" fillId="25" borderId="0" applyNumberFormat="0" applyBorder="0" applyAlignment="0" applyProtection="0"/>
    <xf numFmtId="0" fontId="48" fillId="43" borderId="0" applyNumberFormat="0" applyBorder="0" applyAlignment="0" applyProtection="0"/>
    <xf numFmtId="0" fontId="49" fillId="29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50" fillId="29" borderId="0" applyNumberFormat="0" applyBorder="0" applyAlignment="0" applyProtection="0"/>
    <xf numFmtId="0" fontId="48" fillId="44" borderId="0" applyNumberFormat="0" applyBorder="0" applyAlignment="0" applyProtection="0"/>
    <xf numFmtId="0" fontId="49" fillId="3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50" fillId="33" borderId="0" applyNumberFormat="0" applyBorder="0" applyAlignment="0" applyProtection="0"/>
    <xf numFmtId="0" fontId="48" fillId="45" borderId="0" applyNumberFormat="0" applyBorder="0" applyAlignment="0" applyProtection="0"/>
    <xf numFmtId="0" fontId="49" fillId="37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0" fillId="37" borderId="0" applyNumberFormat="0" applyBorder="0" applyAlignment="0" applyProtection="0"/>
    <xf numFmtId="0" fontId="48" fillId="46" borderId="0" applyNumberFormat="0" applyBorder="0" applyAlignment="0" applyProtection="0"/>
    <xf numFmtId="0" fontId="49" fillId="18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0" fillId="18" borderId="0" applyNumberFormat="0" applyBorder="0" applyAlignment="0" applyProtection="0"/>
    <xf numFmtId="0" fontId="48" fillId="47" borderId="0" applyNumberFormat="0" applyBorder="0" applyAlignment="0" applyProtection="0"/>
    <xf numFmtId="0" fontId="49" fillId="2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0" fillId="22" borderId="0" applyNumberFormat="0" applyBorder="0" applyAlignment="0" applyProtection="0"/>
    <xf numFmtId="0" fontId="48" fillId="48" borderId="0" applyNumberFormat="0" applyBorder="0" applyAlignment="0" applyProtection="0"/>
    <xf numFmtId="0" fontId="49" fillId="26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0" fillId="26" borderId="0" applyNumberFormat="0" applyBorder="0" applyAlignment="0" applyProtection="0"/>
    <xf numFmtId="0" fontId="48" fillId="43" borderId="0" applyNumberFormat="0" applyBorder="0" applyAlignment="0" applyProtection="0"/>
    <xf numFmtId="0" fontId="49" fillId="3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50" fillId="30" borderId="0" applyNumberFormat="0" applyBorder="0" applyAlignment="0" applyProtection="0"/>
    <xf numFmtId="0" fontId="48" fillId="46" borderId="0" applyNumberFormat="0" applyBorder="0" applyAlignment="0" applyProtection="0"/>
    <xf numFmtId="0" fontId="49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0" fillId="34" borderId="0" applyNumberFormat="0" applyBorder="0" applyAlignment="0" applyProtection="0"/>
    <xf numFmtId="0" fontId="48" fillId="49" borderId="0" applyNumberFormat="0" applyBorder="0" applyAlignment="0" applyProtection="0"/>
    <xf numFmtId="0" fontId="49" fillId="3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0" fillId="38" borderId="0" applyNumberFormat="0" applyBorder="0" applyAlignment="0" applyProtection="0"/>
    <xf numFmtId="0" fontId="51" fillId="50" borderId="0" applyNumberFormat="0" applyBorder="0" applyAlignment="0" applyProtection="0"/>
    <xf numFmtId="0" fontId="52" fillId="1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3" fillId="19" borderId="0" applyNumberFormat="0" applyBorder="0" applyAlignment="0" applyProtection="0"/>
    <xf numFmtId="0" fontId="51" fillId="47" borderId="0" applyNumberFormat="0" applyBorder="0" applyAlignment="0" applyProtection="0"/>
    <xf numFmtId="0" fontId="52" fillId="23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3" fillId="23" borderId="0" applyNumberFormat="0" applyBorder="0" applyAlignment="0" applyProtection="0"/>
    <xf numFmtId="0" fontId="51" fillId="48" borderId="0" applyNumberFormat="0" applyBorder="0" applyAlignment="0" applyProtection="0"/>
    <xf numFmtId="0" fontId="52" fillId="2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3" fillId="27" borderId="0" applyNumberFormat="0" applyBorder="0" applyAlignment="0" applyProtection="0"/>
    <xf numFmtId="0" fontId="51" fillId="51" borderId="0" applyNumberFormat="0" applyBorder="0" applyAlignment="0" applyProtection="0"/>
    <xf numFmtId="0" fontId="52" fillId="3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3" fillId="31" borderId="0" applyNumberFormat="0" applyBorder="0" applyAlignment="0" applyProtection="0"/>
    <xf numFmtId="0" fontId="51" fillId="52" borderId="0" applyNumberFormat="0" applyBorder="0" applyAlignment="0" applyProtection="0"/>
    <xf numFmtId="0" fontId="52" fillId="35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3" fillId="35" borderId="0" applyNumberFormat="0" applyBorder="0" applyAlignment="0" applyProtection="0"/>
    <xf numFmtId="0" fontId="51" fillId="53" borderId="0" applyNumberFormat="0" applyBorder="0" applyAlignment="0" applyProtection="0"/>
    <xf numFmtId="0" fontId="52" fillId="3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3" fillId="39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3" fillId="16" borderId="0" applyNumberFormat="0" applyBorder="0" applyAlignment="0" applyProtection="0"/>
    <xf numFmtId="0" fontId="51" fillId="55" borderId="0" applyNumberFormat="0" applyBorder="0" applyAlignment="0" applyProtection="0"/>
    <xf numFmtId="0" fontId="52" fillId="20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3" fillId="20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3" fillId="24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3" fillId="28" borderId="0" applyNumberFormat="0" applyBorder="0" applyAlignment="0" applyProtection="0"/>
    <xf numFmtId="0" fontId="51" fillId="52" borderId="0" applyNumberFormat="0" applyBorder="0" applyAlignment="0" applyProtection="0"/>
    <xf numFmtId="0" fontId="52" fillId="3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3" fillId="32" borderId="0" applyNumberFormat="0" applyBorder="0" applyAlignment="0" applyProtection="0"/>
    <xf numFmtId="0" fontId="54" fillId="36" borderId="0" applyNumberFormat="0" applyBorder="0" applyAlignment="0" applyProtection="0"/>
    <xf numFmtId="0" fontId="52" fillId="36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3" fillId="36" borderId="0" applyNumberFormat="0" applyBorder="0" applyAlignment="0" applyProtection="0"/>
    <xf numFmtId="0" fontId="55" fillId="41" borderId="0" applyNumberFormat="0" applyBorder="0" applyAlignment="0" applyProtection="0"/>
    <xf numFmtId="0" fontId="56" fillId="1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10" borderId="0" applyNumberFormat="0" applyBorder="0" applyAlignment="0" applyProtection="0"/>
    <xf numFmtId="0" fontId="58" fillId="58" borderId="19" applyNumberFormat="0" applyAlignment="0" applyProtection="0"/>
    <xf numFmtId="0" fontId="59" fillId="13" borderId="13" applyNumberFormat="0" applyAlignment="0" applyProtection="0"/>
    <xf numFmtId="0" fontId="58" fillId="58" borderId="19" applyNumberFormat="0" applyAlignment="0" applyProtection="0"/>
    <xf numFmtId="0" fontId="58" fillId="58" borderId="19" applyNumberFormat="0" applyAlignment="0" applyProtection="0"/>
    <xf numFmtId="0" fontId="60" fillId="13" borderId="13" applyNumberFormat="0" applyAlignment="0" applyProtection="0"/>
    <xf numFmtId="0" fontId="61" fillId="14" borderId="16" applyNumberFormat="0" applyAlignment="0" applyProtection="0"/>
    <xf numFmtId="0" fontId="62" fillId="14" borderId="16" applyNumberFormat="0" applyAlignment="0" applyProtection="0"/>
    <xf numFmtId="0" fontId="63" fillId="59" borderId="20" applyNumberFormat="0" applyAlignment="0" applyProtection="0"/>
    <xf numFmtId="0" fontId="63" fillId="59" borderId="20" applyNumberFormat="0" applyAlignment="0" applyProtection="0"/>
    <xf numFmtId="0" fontId="63" fillId="59" borderId="20" applyNumberFormat="0" applyAlignment="0" applyProtection="0"/>
    <xf numFmtId="0" fontId="61" fillId="14" borderId="16" applyNumberFormat="0" applyAlignment="0" applyProtection="0"/>
    <xf numFmtId="0" fontId="64" fillId="14" borderId="1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0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1" fillId="9" borderId="0" applyNumberFormat="0" applyBorder="0" applyAlignment="0" applyProtection="0"/>
    <xf numFmtId="0" fontId="70" fillId="42" borderId="0" applyNumberFormat="0" applyBorder="0" applyAlignment="0" applyProtection="0"/>
    <xf numFmtId="0" fontId="72" fillId="9" borderId="0" applyNumberFormat="0" applyBorder="0" applyAlignment="0" applyProtection="0"/>
    <xf numFmtId="0" fontId="73" fillId="9" borderId="0" applyNumberFormat="0" applyBorder="0" applyAlignment="0" applyProtection="0"/>
    <xf numFmtId="0" fontId="74" fillId="0" borderId="21" applyNumberFormat="0" applyFill="0" applyAlignment="0" applyProtection="0"/>
    <xf numFmtId="0" fontId="75" fillId="0" borderId="10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6" fillId="0" borderId="10" applyNumberFormat="0" applyFill="0" applyAlignment="0" applyProtection="0"/>
    <xf numFmtId="0" fontId="77" fillId="0" borderId="22" applyNumberFormat="0" applyFill="0" applyAlignment="0" applyProtection="0"/>
    <xf numFmtId="0" fontId="78" fillId="0" borderId="11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9" fillId="0" borderId="11" applyNumberFormat="0" applyFill="0" applyAlignment="0" applyProtection="0"/>
    <xf numFmtId="0" fontId="80" fillId="0" borderId="23" applyNumberFormat="0" applyFill="0" applyAlignment="0" applyProtection="0"/>
    <xf numFmtId="0" fontId="81" fillId="0" borderId="12" applyNumberFormat="0" applyFill="0" applyAlignment="0" applyProtection="0"/>
    <xf numFmtId="0" fontId="80" fillId="0" borderId="23" applyNumberFormat="0" applyFill="0" applyAlignment="0" applyProtection="0"/>
    <xf numFmtId="0" fontId="80" fillId="0" borderId="23" applyNumberFormat="0" applyFill="0" applyAlignment="0" applyProtection="0"/>
    <xf numFmtId="0" fontId="82" fillId="0" borderId="12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12" borderId="13" applyNumberFormat="0" applyAlignment="0" applyProtection="0"/>
    <xf numFmtId="0" fontId="85" fillId="12" borderId="13" applyNumberFormat="0" applyAlignment="0" applyProtection="0"/>
    <xf numFmtId="0" fontId="86" fillId="45" borderId="19" applyNumberFormat="0" applyAlignment="0" applyProtection="0"/>
    <xf numFmtId="0" fontId="86" fillId="45" borderId="19" applyNumberFormat="0" applyAlignment="0" applyProtection="0"/>
    <xf numFmtId="0" fontId="86" fillId="45" borderId="19" applyNumberFormat="0" applyAlignment="0" applyProtection="0"/>
    <xf numFmtId="0" fontId="84" fillId="12" borderId="13" applyNumberFormat="0" applyAlignment="0" applyProtection="0"/>
    <xf numFmtId="0" fontId="87" fillId="12" borderId="13" applyNumberFormat="0" applyAlignment="0" applyProtection="0"/>
    <xf numFmtId="0" fontId="88" fillId="0" borderId="24" applyNumberFormat="0" applyFill="0" applyAlignment="0" applyProtection="0"/>
    <xf numFmtId="0" fontId="89" fillId="0" borderId="15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90" fillId="0" borderId="15" applyNumberFormat="0" applyFill="0" applyAlignment="0" applyProtection="0"/>
    <xf numFmtId="0" fontId="91" fillId="60" borderId="0" applyNumberFormat="0" applyBorder="0" applyAlignment="0" applyProtection="0"/>
    <xf numFmtId="0" fontId="92" fillId="11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93" fillId="11" borderId="0" applyNumberFormat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>
      <alignment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6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5" fillId="0" borderId="0"/>
    <xf numFmtId="0" fontId="6" fillId="61" borderId="25" applyNumberFormat="0" applyFont="0" applyAlignment="0" applyProtection="0"/>
    <xf numFmtId="0" fontId="49" fillId="15" borderId="17" applyNumberFormat="0" applyFont="0" applyAlignment="0" applyProtection="0"/>
    <xf numFmtId="0" fontId="6" fillId="61" borderId="25" applyNumberFormat="0" applyFont="0" applyAlignment="0" applyProtection="0"/>
    <xf numFmtId="0" fontId="6" fillId="61" borderId="25" applyNumberFormat="0" applyFont="0" applyAlignment="0" applyProtection="0"/>
    <xf numFmtId="0" fontId="5" fillId="15" borderId="17" applyNumberFormat="0" applyFont="0" applyAlignment="0" applyProtection="0"/>
    <xf numFmtId="0" fontId="5" fillId="15" borderId="17" applyNumberFormat="0" applyFont="0" applyAlignment="0" applyProtection="0"/>
    <xf numFmtId="0" fontId="6" fillId="61" borderId="25" applyNumberFormat="0" applyFont="0" applyAlignment="0" applyProtection="0"/>
    <xf numFmtId="0" fontId="50" fillId="15" borderId="17" applyNumberFormat="0" applyFont="0" applyAlignment="0" applyProtection="0"/>
    <xf numFmtId="0" fontId="94" fillId="58" borderId="26" applyNumberFormat="0" applyAlignment="0" applyProtection="0"/>
    <xf numFmtId="0" fontId="95" fillId="13" borderId="14" applyNumberFormat="0" applyAlignment="0" applyProtection="0"/>
    <xf numFmtId="0" fontId="94" fillId="58" borderId="26" applyNumberFormat="0" applyAlignment="0" applyProtection="0"/>
    <xf numFmtId="0" fontId="94" fillId="58" borderId="26" applyNumberFormat="0" applyAlignment="0" applyProtection="0"/>
    <xf numFmtId="0" fontId="96" fillId="13" borderId="14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27" applyNumberFormat="0" applyFill="0" applyAlignment="0" applyProtection="0"/>
    <xf numFmtId="0" fontId="99" fillId="0" borderId="18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100" fillId="0" borderId="18" applyNumberFormat="0" applyFill="0" applyAlignment="0" applyProtection="0"/>
    <xf numFmtId="0" fontId="101" fillId="0" borderId="0">
      <alignment horizontal="center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10" borderId="0" applyNumberFormat="0" applyBorder="0" applyAlignment="0" applyProtection="0"/>
    <xf numFmtId="0" fontId="115" fillId="11" borderId="0" applyNumberFormat="0" applyBorder="0" applyAlignment="0" applyProtection="0"/>
    <xf numFmtId="0" fontId="54" fillId="20" borderId="0" applyNumberFormat="0" applyBorder="0" applyAlignment="0" applyProtection="0"/>
    <xf numFmtId="0" fontId="72" fillId="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7" applyNumberFormat="0" applyFont="0" applyAlignment="0" applyProtection="0"/>
    <xf numFmtId="0" fontId="2" fillId="15" borderId="1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7" applyNumberFormat="0" applyFont="0" applyAlignment="0" applyProtection="0"/>
    <xf numFmtId="0" fontId="1" fillId="15" borderId="17" applyNumberFormat="0" applyFont="0" applyAlignment="0" applyProtection="0"/>
    <xf numFmtId="0" fontId="1" fillId="15" borderId="17" applyNumberFormat="0" applyFont="0" applyAlignment="0" applyProtection="0"/>
    <xf numFmtId="0" fontId="1" fillId="15" borderId="1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9" fillId="9" borderId="0" applyNumberFormat="0" applyBorder="0" applyAlignment="0" applyProtection="0"/>
    <xf numFmtId="0" fontId="6" fillId="0" borderId="0"/>
    <xf numFmtId="0" fontId="130" fillId="41" borderId="0" applyNumberFormat="0" applyBorder="0" applyAlignment="0" applyProtection="0"/>
    <xf numFmtId="0" fontId="6" fillId="0" borderId="0"/>
    <xf numFmtId="0" fontId="129" fillId="9" borderId="0" applyNumberFormat="0" applyBorder="0" applyAlignment="0" applyProtection="0"/>
    <xf numFmtId="0" fontId="1" fillId="0" borderId="0"/>
    <xf numFmtId="0" fontId="55" fillId="41" borderId="0" applyNumberFormat="0" applyBorder="0" applyAlignment="0" applyProtection="0"/>
    <xf numFmtId="44" fontId="65" fillId="0" borderId="0" applyFont="0" applyFill="0" applyBorder="0" applyAlignment="0" applyProtection="0"/>
    <xf numFmtId="0" fontId="69" fillId="9" borderId="0" applyNumberFormat="0" applyBorder="0" applyAlignment="0" applyProtection="0"/>
    <xf numFmtId="0" fontId="71" fillId="9" borderId="0" applyNumberFormat="0" applyBorder="0" applyAlignment="0" applyProtection="0"/>
    <xf numFmtId="0" fontId="65" fillId="0" borderId="0"/>
  </cellStyleXfs>
  <cellXfs count="959">
    <xf numFmtId="0" fontId="0" fillId="0" borderId="0" xfId="0"/>
    <xf numFmtId="0" fontId="12" fillId="3" borderId="0" xfId="54" applyFont="1" applyFill="1"/>
    <xf numFmtId="0" fontId="14" fillId="3" borderId="0" xfId="8" applyFont="1" applyFill="1"/>
    <xf numFmtId="0" fontId="7" fillId="3" borderId="0" xfId="8" applyFill="1"/>
    <xf numFmtId="0" fontId="19" fillId="3" borderId="0" xfId="58" applyFont="1" applyFill="1"/>
    <xf numFmtId="0" fontId="19" fillId="3" borderId="0" xfId="51" applyFont="1" applyFill="1" applyBorder="1"/>
    <xf numFmtId="1" fontId="19" fillId="3" borderId="0" xfId="58" applyNumberFormat="1" applyFont="1" applyFill="1"/>
    <xf numFmtId="0" fontId="18" fillId="3" borderId="0" xfId="58" applyFont="1" applyFill="1" applyAlignment="1"/>
    <xf numFmtId="0" fontId="23" fillId="3" borderId="0" xfId="58" applyFont="1" applyFill="1"/>
    <xf numFmtId="0" fontId="19" fillId="3" borderId="0" xfId="0" applyFont="1" applyFill="1"/>
    <xf numFmtId="41" fontId="19" fillId="3" borderId="0" xfId="0" applyNumberFormat="1" applyFont="1" applyFill="1"/>
    <xf numFmtId="2" fontId="18" fillId="3" borderId="0" xfId="0" applyNumberFormat="1" applyFont="1" applyFill="1"/>
    <xf numFmtId="0" fontId="18" fillId="3" borderId="0" xfId="0" applyFont="1" applyFill="1"/>
    <xf numFmtId="2" fontId="19" fillId="3" borderId="0" xfId="0" applyNumberFormat="1" applyFont="1" applyFill="1" applyAlignment="1">
      <alignment horizontal="center"/>
    </xf>
    <xf numFmtId="2" fontId="19" fillId="3" borderId="0" xfId="0" applyNumberFormat="1" applyFont="1" applyFill="1"/>
    <xf numFmtId="3" fontId="19" fillId="3" borderId="0" xfId="0" applyNumberFormat="1" applyFont="1" applyFill="1"/>
    <xf numFmtId="1" fontId="18" fillId="3" borderId="0" xfId="52" applyNumberFormat="1" applyFont="1" applyFill="1"/>
    <xf numFmtId="1" fontId="19" fillId="3" borderId="0" xfId="52" applyNumberFormat="1" applyFont="1" applyFill="1" applyBorder="1"/>
    <xf numFmtId="1" fontId="19" fillId="3" borderId="0" xfId="52" applyNumberFormat="1" applyFont="1" applyFill="1"/>
    <xf numFmtId="171" fontId="19" fillId="3" borderId="0" xfId="46" applyFont="1" applyFill="1"/>
    <xf numFmtId="0" fontId="19" fillId="3" borderId="0" xfId="52" applyFont="1" applyFill="1"/>
    <xf numFmtId="171" fontId="18" fillId="3" borderId="0" xfId="46" applyFont="1" applyFill="1"/>
    <xf numFmtId="171" fontId="19" fillId="3" borderId="0" xfId="46" applyFont="1" applyFill="1" applyAlignment="1">
      <alignment horizontal="center"/>
    </xf>
    <xf numFmtId="0" fontId="18" fillId="3" borderId="0" xfId="52" applyFont="1" applyFill="1" applyAlignment="1">
      <alignment horizontal="center"/>
    </xf>
    <xf numFmtId="0" fontId="18" fillId="3" borderId="0" xfId="52" applyFont="1" applyFill="1" applyBorder="1"/>
    <xf numFmtId="2" fontId="19" fillId="3" borderId="0" xfId="52" applyNumberFormat="1" applyFont="1" applyFill="1"/>
    <xf numFmtId="167" fontId="19" fillId="3" borderId="0" xfId="64" applyNumberFormat="1" applyFont="1" applyFill="1"/>
    <xf numFmtId="1" fontId="19" fillId="3" borderId="0" xfId="52" applyNumberFormat="1" applyFont="1" applyFill="1" applyBorder="1" applyAlignment="1">
      <alignment horizontal="center"/>
    </xf>
    <xf numFmtId="1" fontId="19" fillId="3" borderId="0" xfId="52" applyNumberFormat="1" applyFont="1" applyFill="1" applyAlignment="1">
      <alignment horizontal="center"/>
    </xf>
    <xf numFmtId="171" fontId="19" fillId="3" borderId="0" xfId="45" applyFont="1" applyFill="1"/>
    <xf numFmtId="0" fontId="18" fillId="3" borderId="0" xfId="64" applyFont="1" applyFill="1" applyAlignment="1">
      <alignment horizontal="center"/>
    </xf>
    <xf numFmtId="1" fontId="18" fillId="3" borderId="0" xfId="52" applyNumberFormat="1" applyFont="1" applyFill="1" applyBorder="1" applyAlignment="1">
      <alignment horizontal="center"/>
    </xf>
    <xf numFmtId="0" fontId="19" fillId="3" borderId="0" xfId="60" applyFont="1" applyFill="1"/>
    <xf numFmtId="167" fontId="19" fillId="3" borderId="0" xfId="52" applyNumberFormat="1" applyFont="1" applyFill="1"/>
    <xf numFmtId="0" fontId="19" fillId="3" borderId="0" xfId="52" applyNumberFormat="1" applyFont="1" applyFill="1"/>
    <xf numFmtId="0" fontId="19" fillId="3" borderId="0" xfId="52" applyNumberFormat="1" applyFont="1" applyFill="1" applyBorder="1"/>
    <xf numFmtId="0" fontId="19" fillId="3" borderId="0" xfId="52" applyNumberFormat="1" applyFont="1" applyFill="1" applyBorder="1" applyAlignment="1"/>
    <xf numFmtId="0" fontId="19" fillId="3" borderId="0" xfId="44" applyNumberFormat="1" applyFont="1" applyFill="1" applyBorder="1"/>
    <xf numFmtId="3" fontId="19" fillId="3" borderId="0" xfId="60" applyNumberFormat="1" applyFont="1" applyFill="1" applyBorder="1"/>
    <xf numFmtId="0" fontId="19" fillId="3" borderId="0" xfId="60" applyFont="1" applyFill="1" applyBorder="1"/>
    <xf numFmtId="0" fontId="19" fillId="3" borderId="0" xfId="52" applyFont="1" applyFill="1" applyBorder="1"/>
    <xf numFmtId="0" fontId="19" fillId="3" borderId="0" xfId="64" applyFont="1" applyFill="1" applyBorder="1"/>
    <xf numFmtId="3" fontId="19" fillId="3" borderId="0" xfId="52" applyNumberFormat="1" applyFont="1" applyFill="1" applyBorder="1"/>
    <xf numFmtId="167" fontId="19" fillId="3" borderId="0" xfId="52" applyNumberFormat="1" applyFont="1" applyFill="1" applyBorder="1"/>
    <xf numFmtId="1" fontId="18" fillId="3" borderId="0" xfId="52" applyNumberFormat="1" applyFont="1" applyFill="1" applyBorder="1"/>
    <xf numFmtId="1" fontId="19" fillId="3" borderId="0" xfId="52" applyNumberFormat="1" applyFont="1" applyFill="1" applyBorder="1" applyAlignment="1"/>
    <xf numFmtId="1" fontId="19" fillId="3" borderId="0" xfId="52" applyNumberFormat="1" applyFont="1" applyFill="1" applyAlignment="1"/>
    <xf numFmtId="0" fontId="18" fillId="3" borderId="0" xfId="64" applyFont="1" applyFill="1"/>
    <xf numFmtId="0" fontId="19" fillId="3" borderId="0" xfId="64" applyFont="1" applyFill="1"/>
    <xf numFmtId="2" fontId="19" fillId="3" borderId="0" xfId="64" applyNumberFormat="1" applyFont="1" applyFill="1"/>
    <xf numFmtId="1" fontId="19" fillId="3" borderId="0" xfId="64" applyNumberFormat="1" applyFont="1" applyFill="1"/>
    <xf numFmtId="1" fontId="19" fillId="3" borderId="0" xfId="64" applyNumberFormat="1" applyFont="1" applyFill="1" applyAlignment="1"/>
    <xf numFmtId="1" fontId="19" fillId="3" borderId="0" xfId="64" applyNumberFormat="1" applyFont="1" applyFill="1" applyAlignment="1">
      <alignment horizontal="center"/>
    </xf>
    <xf numFmtId="1" fontId="18" fillId="3" borderId="0" xfId="64" applyNumberFormat="1" applyFont="1" applyFill="1" applyBorder="1" applyAlignment="1">
      <alignment horizontal="center"/>
    </xf>
    <xf numFmtId="1" fontId="18" fillId="3" borderId="0" xfId="64" applyNumberFormat="1" applyFont="1" applyFill="1" applyBorder="1" applyAlignment="1">
      <alignment horizontal="right"/>
    </xf>
    <xf numFmtId="0" fontId="18" fillId="3" borderId="0" xfId="64" applyFont="1" applyFill="1" applyBorder="1" applyAlignment="1">
      <alignment horizontal="right"/>
    </xf>
    <xf numFmtId="3" fontId="18" fillId="3" borderId="0" xfId="64" applyNumberFormat="1" applyFont="1" applyFill="1"/>
    <xf numFmtId="3" fontId="19" fillId="3" borderId="0" xfId="64" applyNumberFormat="1" applyFont="1" applyFill="1"/>
    <xf numFmtId="0" fontId="19" fillId="3" borderId="0" xfId="64" applyNumberFormat="1" applyFont="1" applyFill="1"/>
    <xf numFmtId="9" fontId="18" fillId="3" borderId="0" xfId="66" applyFont="1" applyFill="1"/>
    <xf numFmtId="3" fontId="19" fillId="3" borderId="0" xfId="64" applyNumberFormat="1" applyFont="1" applyFill="1" applyBorder="1"/>
    <xf numFmtId="3" fontId="21" fillId="3" borderId="0" xfId="64" applyNumberFormat="1" applyFont="1" applyFill="1" applyBorder="1"/>
    <xf numFmtId="3" fontId="18" fillId="3" borderId="0" xfId="64" applyNumberFormat="1" applyFont="1" applyFill="1" applyBorder="1"/>
    <xf numFmtId="3" fontId="24" fillId="3" borderId="0" xfId="64" applyNumberFormat="1" applyFont="1" applyFill="1" applyBorder="1"/>
    <xf numFmtId="0" fontId="18" fillId="3" borderId="0" xfId="52" applyFont="1" applyFill="1"/>
    <xf numFmtId="0" fontId="18" fillId="3" borderId="0" xfId="52" applyNumberFormat="1" applyFont="1" applyFill="1"/>
    <xf numFmtId="1" fontId="22" fillId="3" borderId="0" xfId="52" applyNumberFormat="1" applyFont="1" applyFill="1" applyBorder="1"/>
    <xf numFmtId="0" fontId="18" fillId="3" borderId="0" xfId="52" applyNumberFormat="1" applyFont="1" applyFill="1" applyAlignment="1">
      <alignment horizontal="left"/>
    </xf>
    <xf numFmtId="1" fontId="25" fillId="3" borderId="0" xfId="52" applyNumberFormat="1" applyFont="1" applyFill="1" applyBorder="1"/>
    <xf numFmtId="1" fontId="26" fillId="3" borderId="0" xfId="52" applyNumberFormat="1" applyFont="1" applyFill="1" applyBorder="1"/>
    <xf numFmtId="164" fontId="24" fillId="3" borderId="0" xfId="1" applyNumberFormat="1" applyFont="1" applyFill="1" applyBorder="1"/>
    <xf numFmtId="164" fontId="27" fillId="3" borderId="0" xfId="1" applyNumberFormat="1" applyFont="1" applyFill="1" applyBorder="1"/>
    <xf numFmtId="10" fontId="19" fillId="3" borderId="0" xfId="1" applyNumberFormat="1" applyFont="1" applyFill="1" applyBorder="1"/>
    <xf numFmtId="0" fontId="19" fillId="3" borderId="0" xfId="58" applyFont="1" applyFill="1" applyAlignment="1">
      <alignment vertical="top"/>
    </xf>
    <xf numFmtId="171" fontId="19" fillId="3" borderId="0" xfId="47" applyFont="1" applyFill="1" applyAlignment="1">
      <alignment vertical="center"/>
    </xf>
    <xf numFmtId="0" fontId="17" fillId="3" borderId="0" xfId="0" applyFont="1" applyFill="1" applyAlignment="1">
      <alignment horizontal="center"/>
    </xf>
    <xf numFmtId="41" fontId="15" fillId="3" borderId="0" xfId="0" applyNumberFormat="1" applyFont="1" applyFill="1"/>
    <xf numFmtId="164" fontId="29" fillId="3" borderId="0" xfId="1" applyNumberFormat="1" applyFont="1" applyFill="1"/>
    <xf numFmtId="0" fontId="30" fillId="3" borderId="0" xfId="58" applyFont="1" applyFill="1"/>
    <xf numFmtId="0" fontId="31" fillId="3" borderId="0" xfId="58" applyFont="1" applyFill="1"/>
    <xf numFmtId="1" fontId="31" fillId="3" borderId="0" xfId="58" applyNumberFormat="1" applyFont="1" applyFill="1"/>
    <xf numFmtId="0" fontId="30" fillId="3" borderId="2" xfId="58" applyFont="1" applyFill="1" applyBorder="1" applyAlignment="1">
      <alignment horizontal="center"/>
    </xf>
    <xf numFmtId="167" fontId="31" fillId="3" borderId="0" xfId="58" applyNumberFormat="1" applyFont="1" applyFill="1"/>
    <xf numFmtId="0" fontId="30" fillId="3" borderId="0" xfId="58" applyFont="1" applyFill="1" applyAlignment="1">
      <alignment horizontal="center"/>
    </xf>
    <xf numFmtId="1" fontId="30" fillId="3" borderId="2" xfId="58" applyNumberFormat="1" applyFont="1" applyFill="1" applyBorder="1" applyAlignment="1">
      <alignment horizontal="center"/>
    </xf>
    <xf numFmtId="1" fontId="30" fillId="3" borderId="0" xfId="58" applyNumberFormat="1" applyFont="1" applyFill="1"/>
    <xf numFmtId="0" fontId="31" fillId="3" borderId="0" xfId="58" applyFont="1" applyFill="1" applyAlignment="1">
      <alignment horizontal="left"/>
    </xf>
    <xf numFmtId="164" fontId="31" fillId="3" borderId="0" xfId="58" applyNumberFormat="1" applyFont="1" applyFill="1" applyAlignment="1">
      <alignment horizontal="right"/>
    </xf>
    <xf numFmtId="164" fontId="32" fillId="3" borderId="0" xfId="1" applyNumberFormat="1" applyFont="1" applyFill="1"/>
    <xf numFmtId="10" fontId="31" fillId="3" borderId="0" xfId="58" applyNumberFormat="1" applyFont="1" applyFill="1" applyAlignment="1">
      <alignment horizontal="right"/>
    </xf>
    <xf numFmtId="10" fontId="31" fillId="3" borderId="0" xfId="66" applyNumberFormat="1" applyFont="1" applyFill="1"/>
    <xf numFmtId="167" fontId="31" fillId="3" borderId="0" xfId="58" applyNumberFormat="1" applyFont="1" applyFill="1" applyAlignment="1">
      <alignment horizontal="left" indent="1"/>
    </xf>
    <xf numFmtId="10" fontId="31" fillId="3" borderId="0" xfId="58" applyNumberFormat="1" applyFont="1" applyFill="1"/>
    <xf numFmtId="0" fontId="19" fillId="3" borderId="0" xfId="52" applyNumberFormat="1" applyFont="1" applyFill="1" applyAlignment="1">
      <alignment horizontal="center"/>
    </xf>
    <xf numFmtId="171" fontId="33" fillId="3" borderId="0" xfId="46" applyFont="1" applyFill="1"/>
    <xf numFmtId="2" fontId="33" fillId="3" borderId="0" xfId="52" applyNumberFormat="1" applyFont="1" applyFill="1" applyBorder="1"/>
    <xf numFmtId="181" fontId="33" fillId="3" borderId="0" xfId="46" applyNumberFormat="1" applyFont="1" applyFill="1"/>
    <xf numFmtId="171" fontId="34" fillId="3" borderId="0" xfId="46" applyFont="1" applyFill="1"/>
    <xf numFmtId="175" fontId="33" fillId="3" borderId="0" xfId="46" applyNumberFormat="1" applyFont="1" applyFill="1"/>
    <xf numFmtId="1" fontId="30" fillId="3" borderId="0" xfId="58" applyNumberFormat="1" applyFont="1" applyFill="1" applyAlignment="1">
      <alignment horizontal="center"/>
    </xf>
    <xf numFmtId="165" fontId="30" fillId="3" borderId="0" xfId="66" applyNumberFormat="1" applyFont="1" applyFill="1"/>
    <xf numFmtId="1" fontId="30" fillId="3" borderId="0" xfId="58" applyNumberFormat="1" applyFont="1" applyFill="1" applyBorder="1" applyAlignment="1">
      <alignment horizontal="left"/>
    </xf>
    <xf numFmtId="164" fontId="35" fillId="3" borderId="0" xfId="66" applyNumberFormat="1" applyFont="1" applyFill="1" applyBorder="1"/>
    <xf numFmtId="1" fontId="30" fillId="3" borderId="0" xfId="58" applyNumberFormat="1" applyFont="1" applyFill="1" applyAlignment="1">
      <alignment horizontal="left"/>
    </xf>
    <xf numFmtId="41" fontId="35" fillId="3" borderId="0" xfId="1" applyNumberFormat="1" applyFont="1" applyFill="1" applyAlignment="1">
      <alignment horizontal="right"/>
    </xf>
    <xf numFmtId="0" fontId="31" fillId="3" borderId="0" xfId="58" applyFont="1" applyFill="1" applyBorder="1"/>
    <xf numFmtId="1" fontId="30" fillId="3" borderId="0" xfId="58" applyNumberFormat="1" applyFont="1" applyFill="1" applyAlignment="1">
      <alignment horizontal="left" indent="1"/>
    </xf>
    <xf numFmtId="10" fontId="31" fillId="3" borderId="0" xfId="66" applyNumberFormat="1" applyFont="1" applyFill="1" applyBorder="1"/>
    <xf numFmtId="10" fontId="30" fillId="3" borderId="0" xfId="66" applyNumberFormat="1" applyFont="1" applyFill="1" applyBorder="1"/>
    <xf numFmtId="1" fontId="31" fillId="3" borderId="0" xfId="58" applyNumberFormat="1" applyFont="1" applyFill="1" applyAlignment="1">
      <alignment horizontal="left" indent="2"/>
    </xf>
    <xf numFmtId="1" fontId="31" fillId="3" borderId="0" xfId="58" applyNumberFormat="1" applyFont="1" applyFill="1" applyAlignment="1">
      <alignment horizontal="left"/>
    </xf>
    <xf numFmtId="178" fontId="30" fillId="3" borderId="0" xfId="1" applyNumberFormat="1" applyFont="1" applyFill="1"/>
    <xf numFmtId="0" fontId="33" fillId="3" borderId="0" xfId="58" applyFont="1" applyFill="1"/>
    <xf numFmtId="3" fontId="33" fillId="3" borderId="0" xfId="60" applyNumberFormat="1" applyFont="1" applyFill="1" applyBorder="1"/>
    <xf numFmtId="172" fontId="33" fillId="3" borderId="0" xfId="60" applyNumberFormat="1" applyFont="1" applyFill="1" applyBorder="1"/>
    <xf numFmtId="0" fontId="33" fillId="3" borderId="0" xfId="0" applyFont="1" applyFill="1" applyAlignment="1"/>
    <xf numFmtId="0" fontId="33" fillId="3" borderId="0" xfId="0" applyFont="1" applyFill="1" applyAlignment="1">
      <alignment wrapText="1"/>
    </xf>
    <xf numFmtId="0" fontId="33" fillId="3" borderId="0" xfId="0" applyFont="1" applyFill="1"/>
    <xf numFmtId="0" fontId="33" fillId="3" borderId="0" xfId="54" applyFont="1" applyFill="1"/>
    <xf numFmtId="0" fontId="33" fillId="3" borderId="0" xfId="52" applyFont="1" applyFill="1"/>
    <xf numFmtId="1" fontId="33" fillId="3" borderId="0" xfId="52" applyNumberFormat="1" applyFont="1" applyFill="1" applyBorder="1"/>
    <xf numFmtId="3" fontId="33" fillId="3" borderId="0" xfId="54" applyNumberFormat="1" applyFont="1" applyFill="1"/>
    <xf numFmtId="0" fontId="36" fillId="3" borderId="0" xfId="54" applyFont="1" applyFill="1"/>
    <xf numFmtId="164" fontId="19" fillId="3" borderId="0" xfId="1" applyNumberFormat="1" applyFont="1" applyFill="1"/>
    <xf numFmtId="0" fontId="33" fillId="3" borderId="0" xfId="58" applyFont="1" applyFill="1" applyAlignment="1">
      <alignment vertical="top"/>
    </xf>
    <xf numFmtId="0" fontId="33" fillId="3" borderId="0" xfId="51" applyFont="1" applyFill="1" applyBorder="1"/>
    <xf numFmtId="0" fontId="37" fillId="3" borderId="0" xfId="54" applyFont="1" applyFill="1"/>
    <xf numFmtId="0" fontId="34" fillId="3" borderId="0" xfId="64" applyFont="1" applyFill="1" applyAlignment="1">
      <alignment horizontal="center"/>
    </xf>
    <xf numFmtId="1" fontId="34" fillId="3" borderId="0" xfId="52" applyNumberFormat="1" applyFont="1" applyFill="1" applyBorder="1" applyAlignment="1">
      <alignment horizontal="center"/>
    </xf>
    <xf numFmtId="0" fontId="33" fillId="3" borderId="0" xfId="60" applyFont="1" applyFill="1"/>
    <xf numFmtId="43" fontId="19" fillId="3" borderId="0" xfId="1" applyFont="1" applyFill="1" applyBorder="1"/>
    <xf numFmtId="1" fontId="19" fillId="3" borderId="0" xfId="64" applyNumberFormat="1" applyFont="1" applyFill="1" applyBorder="1"/>
    <xf numFmtId="0" fontId="19" fillId="3" borderId="0" xfId="64" applyNumberFormat="1" applyFont="1" applyFill="1" applyBorder="1"/>
    <xf numFmtId="1" fontId="19" fillId="3" borderId="0" xfId="64" applyNumberFormat="1" applyFont="1" applyFill="1" applyBorder="1" applyAlignment="1">
      <alignment horizontal="center"/>
    </xf>
    <xf numFmtId="2" fontId="19" fillId="3" borderId="0" xfId="64" applyNumberFormat="1" applyFont="1" applyFill="1" applyBorder="1"/>
    <xf numFmtId="0" fontId="18" fillId="3" borderId="0" xfId="64" applyFont="1" applyFill="1" applyBorder="1"/>
    <xf numFmtId="0" fontId="18" fillId="3" borderId="0" xfId="64" applyNumberFormat="1" applyFont="1" applyFill="1" applyBorder="1"/>
    <xf numFmtId="0" fontId="19" fillId="3" borderId="0" xfId="64" applyNumberFormat="1" applyFont="1" applyFill="1" applyBorder="1" applyAlignment="1">
      <alignment horizontal="left" indent="1"/>
    </xf>
    <xf numFmtId="0" fontId="18" fillId="3" borderId="0" xfId="64" applyNumberFormat="1" applyFont="1" applyFill="1" applyBorder="1" applyAlignment="1">
      <alignment horizontal="left" indent="1"/>
    </xf>
    <xf numFmtId="0" fontId="18" fillId="3" borderId="0" xfId="64" applyNumberFormat="1" applyFont="1" applyFill="1" applyBorder="1" applyAlignment="1">
      <alignment horizontal="left"/>
    </xf>
    <xf numFmtId="0" fontId="19" fillId="3" borderId="0" xfId="64" applyFont="1" applyFill="1" applyBorder="1" applyAlignment="1">
      <alignment horizontal="right"/>
    </xf>
    <xf numFmtId="164" fontId="19" fillId="3" borderId="0" xfId="1" applyNumberFormat="1" applyFont="1" applyFill="1" applyBorder="1"/>
    <xf numFmtId="164" fontId="18" fillId="3" borderId="0" xfId="1" applyNumberFormat="1" applyFont="1" applyFill="1" applyBorder="1"/>
    <xf numFmtId="1" fontId="18" fillId="3" borderId="0" xfId="64" applyNumberFormat="1" applyFont="1" applyFill="1" applyBorder="1"/>
    <xf numFmtId="164" fontId="19" fillId="3" borderId="0" xfId="64" applyNumberFormat="1" applyFont="1" applyFill="1" applyBorder="1"/>
    <xf numFmtId="1" fontId="19" fillId="3" borderId="0" xfId="64" applyNumberFormat="1" applyFont="1" applyFill="1" applyBorder="1" applyAlignment="1"/>
    <xf numFmtId="1" fontId="21" fillId="3" borderId="0" xfId="64" applyNumberFormat="1" applyFont="1" applyFill="1" applyBorder="1" applyAlignment="1">
      <alignment horizontal="center"/>
    </xf>
    <xf numFmtId="0" fontId="21" fillId="3" borderId="0" xfId="64" applyFont="1" applyFill="1" applyBorder="1" applyAlignment="1">
      <alignment horizontal="center"/>
    </xf>
    <xf numFmtId="0" fontId="19" fillId="3" borderId="0" xfId="0" applyFont="1" applyFill="1" applyBorder="1"/>
    <xf numFmtId="167" fontId="19" fillId="3" borderId="0" xfId="64" applyNumberFormat="1" applyFont="1" applyFill="1" applyBorder="1" applyAlignment="1">
      <alignment horizontal="left"/>
    </xf>
    <xf numFmtId="167" fontId="19" fillId="3" borderId="0" xfId="64" applyNumberFormat="1" applyFont="1" applyFill="1" applyBorder="1" applyAlignment="1"/>
    <xf numFmtId="167" fontId="19" fillId="3" borderId="0" xfId="64" applyNumberFormat="1" applyFont="1" applyFill="1" applyBorder="1" applyAlignment="1">
      <alignment horizontal="left" indent="1"/>
    </xf>
    <xf numFmtId="10" fontId="19" fillId="3" borderId="0" xfId="66" applyNumberFormat="1" applyFont="1" applyFill="1" applyBorder="1"/>
    <xf numFmtId="2" fontId="19" fillId="3" borderId="0" xfId="52" applyNumberFormat="1" applyFont="1" applyFill="1" applyBorder="1"/>
    <xf numFmtId="4" fontId="19" fillId="3" borderId="0" xfId="60" applyNumberFormat="1" applyFont="1" applyFill="1" applyBorder="1"/>
    <xf numFmtId="41" fontId="33" fillId="3" borderId="0" xfId="52" applyNumberFormat="1" applyFont="1" applyFill="1"/>
    <xf numFmtId="182" fontId="33" fillId="3" borderId="0" xfId="52" applyNumberFormat="1" applyFont="1" applyFill="1"/>
    <xf numFmtId="4" fontId="33" fillId="3" borderId="0" xfId="46" applyNumberFormat="1" applyFont="1" applyFill="1"/>
    <xf numFmtId="168" fontId="19" fillId="3" borderId="0" xfId="52" applyNumberFormat="1" applyFont="1" applyFill="1" applyBorder="1"/>
    <xf numFmtId="177" fontId="19" fillId="3" borderId="0" xfId="1" applyNumberFormat="1" applyFont="1" applyFill="1" applyBorder="1"/>
    <xf numFmtId="171" fontId="19" fillId="3" borderId="0" xfId="45" applyFont="1" applyFill="1" applyBorder="1"/>
    <xf numFmtId="4" fontId="12" fillId="3" borderId="0" xfId="54" applyNumberFormat="1" applyFont="1" applyFill="1"/>
    <xf numFmtId="43" fontId="33" fillId="3" borderId="0" xfId="1" applyFont="1" applyFill="1" applyBorder="1"/>
    <xf numFmtId="3" fontId="19" fillId="3" borderId="0" xfId="52" applyNumberFormat="1" applyFont="1" applyFill="1"/>
    <xf numFmtId="0" fontId="33" fillId="3" borderId="0" xfId="64" applyFont="1" applyFill="1"/>
    <xf numFmtId="166" fontId="19" fillId="3" borderId="0" xfId="52" applyNumberFormat="1" applyFont="1" applyFill="1" applyBorder="1"/>
    <xf numFmtId="2" fontId="21" fillId="6" borderId="0" xfId="0" applyNumberFormat="1" applyFont="1" applyFill="1"/>
    <xf numFmtId="41" fontId="15" fillId="3" borderId="0" xfId="0" applyNumberFormat="1" applyFont="1" applyFill="1" applyBorder="1"/>
    <xf numFmtId="41" fontId="19" fillId="3" borderId="0" xfId="0" applyNumberFormat="1" applyFont="1" applyFill="1" applyBorder="1"/>
    <xf numFmtId="0" fontId="39" fillId="3" borderId="0" xfId="0" applyFont="1" applyFill="1"/>
    <xf numFmtId="0" fontId="39" fillId="3" borderId="0" xfId="64" applyFont="1" applyFill="1"/>
    <xf numFmtId="0" fontId="38" fillId="3" borderId="0" xfId="64" applyFont="1" applyFill="1"/>
    <xf numFmtId="3" fontId="39" fillId="3" borderId="0" xfId="0" applyNumberFormat="1" applyFont="1" applyFill="1"/>
    <xf numFmtId="0" fontId="39" fillId="3" borderId="0" xfId="58" applyFont="1" applyFill="1"/>
    <xf numFmtId="0" fontId="39" fillId="3" borderId="0" xfId="54" applyFont="1" applyFill="1"/>
    <xf numFmtId="1" fontId="39" fillId="3" borderId="0" xfId="54" applyNumberFormat="1" applyFont="1" applyFill="1"/>
    <xf numFmtId="41" fontId="33" fillId="3" borderId="0" xfId="0" applyNumberFormat="1" applyFont="1" applyFill="1" applyBorder="1"/>
    <xf numFmtId="164" fontId="33" fillId="3" borderId="0" xfId="1" applyNumberFormat="1" applyFont="1" applyFill="1" applyBorder="1"/>
    <xf numFmtId="0" fontId="34" fillId="3" borderId="0" xfId="0" applyFont="1" applyFill="1" applyAlignment="1">
      <alignment horizontal="center"/>
    </xf>
    <xf numFmtId="3" fontId="33" fillId="3" borderId="0" xfId="0" applyNumberFormat="1" applyFont="1" applyFill="1"/>
    <xf numFmtId="3" fontId="33" fillId="3" borderId="0" xfId="0" applyNumberFormat="1" applyFont="1" applyFill="1" applyBorder="1" applyAlignment="1">
      <alignment horizontal="left" indent="1"/>
    </xf>
    <xf numFmtId="3" fontId="34" fillId="3" borderId="0" xfId="0" applyNumberFormat="1" applyFont="1" applyFill="1" applyBorder="1" applyAlignment="1">
      <alignment horizontal="center"/>
    </xf>
    <xf numFmtId="3" fontId="33" fillId="3" borderId="0" xfId="0" applyNumberFormat="1" applyFont="1" applyFill="1" applyBorder="1"/>
    <xf numFmtId="173" fontId="33" fillId="3" borderId="0" xfId="0" applyNumberFormat="1" applyFont="1" applyFill="1" applyBorder="1"/>
    <xf numFmtId="170" fontId="33" fillId="3" borderId="0" xfId="0" applyNumberFormat="1" applyFont="1" applyFill="1" applyBorder="1"/>
    <xf numFmtId="165" fontId="33" fillId="3" borderId="0" xfId="66" applyNumberFormat="1" applyFont="1" applyFill="1" applyBorder="1"/>
    <xf numFmtId="175" fontId="33" fillId="3" borderId="0" xfId="0" applyNumberFormat="1" applyFont="1" applyFill="1"/>
    <xf numFmtId="170" fontId="33" fillId="3" borderId="0" xfId="0" applyNumberFormat="1" applyFont="1" applyFill="1"/>
    <xf numFmtId="0" fontId="12" fillId="3" borderId="0" xfId="55" applyFont="1" applyFill="1"/>
    <xf numFmtId="3" fontId="12" fillId="3" borderId="0" xfId="55" applyNumberFormat="1" applyFont="1" applyFill="1" applyAlignment="1"/>
    <xf numFmtId="3" fontId="12" fillId="3" borderId="0" xfId="55" applyNumberFormat="1" applyFont="1" applyFill="1" applyAlignment="1">
      <alignment vertical="top"/>
    </xf>
    <xf numFmtId="179" fontId="19" fillId="3" borderId="0" xfId="1" applyNumberFormat="1" applyFont="1" applyFill="1"/>
    <xf numFmtId="0" fontId="13" fillId="3" borderId="0" xfId="55" applyFont="1" applyFill="1"/>
    <xf numFmtId="0" fontId="12" fillId="3" borderId="0" xfId="55" applyFont="1" applyFill="1" applyAlignment="1">
      <alignment vertical="top"/>
    </xf>
    <xf numFmtId="3" fontId="12" fillId="3" borderId="0" xfId="55" applyNumberFormat="1" applyFont="1" applyFill="1"/>
    <xf numFmtId="0" fontId="12" fillId="3" borderId="0" xfId="55" applyFont="1" applyFill="1" applyAlignment="1"/>
    <xf numFmtId="2" fontId="37" fillId="0" borderId="0" xfId="55" applyNumberFormat="1" applyFont="1" applyFill="1" applyAlignment="1">
      <alignment horizontal="center"/>
    </xf>
    <xf numFmtId="171" fontId="12" fillId="3" borderId="0" xfId="49" applyFont="1" applyFill="1"/>
    <xf numFmtId="2" fontId="12" fillId="3" borderId="0" xfId="55" applyNumberFormat="1" applyFont="1" applyFill="1" applyAlignment="1">
      <alignment horizontal="center"/>
    </xf>
    <xf numFmtId="1" fontId="12" fillId="3" borderId="0" xfId="55" applyNumberFormat="1" applyFont="1" applyFill="1" applyAlignment="1">
      <alignment horizontal="right"/>
    </xf>
    <xf numFmtId="1" fontId="12" fillId="3" borderId="0" xfId="55" applyNumberFormat="1" applyFont="1" applyFill="1"/>
    <xf numFmtId="43" fontId="12" fillId="3" borderId="0" xfId="2" applyFont="1" applyFill="1"/>
    <xf numFmtId="165" fontId="12" fillId="3" borderId="0" xfId="67" applyNumberFormat="1" applyFont="1" applyFill="1"/>
    <xf numFmtId="43" fontId="12" fillId="3" borderId="0" xfId="2" applyFont="1" applyFill="1" applyAlignment="1">
      <alignment horizontal="right"/>
    </xf>
    <xf numFmtId="181" fontId="19" fillId="3" borderId="0" xfId="52" applyNumberFormat="1" applyFont="1" applyFill="1"/>
    <xf numFmtId="171" fontId="19" fillId="3" borderId="0" xfId="48" applyFont="1" applyFill="1"/>
    <xf numFmtId="2" fontId="19" fillId="3" borderId="0" xfId="48" applyNumberFormat="1" applyFont="1" applyFill="1" applyAlignment="1">
      <alignment horizontal="center"/>
    </xf>
    <xf numFmtId="171" fontId="19" fillId="3" borderId="0" xfId="48" applyFont="1" applyFill="1" applyAlignment="1">
      <alignment horizontal="center"/>
    </xf>
    <xf numFmtId="164" fontId="33" fillId="3" borderId="0" xfId="1" applyNumberFormat="1" applyFont="1" applyFill="1"/>
    <xf numFmtId="0" fontId="0" fillId="7" borderId="0" xfId="0" applyFill="1"/>
    <xf numFmtId="0" fontId="31" fillId="7" borderId="0" xfId="0" applyFont="1" applyFill="1"/>
    <xf numFmtId="164" fontId="31" fillId="7" borderId="0" xfId="6" applyNumberFormat="1" applyFont="1" applyFill="1"/>
    <xf numFmtId="4" fontId="33" fillId="3" borderId="0" xfId="57" applyNumberFormat="1" applyFont="1" applyFill="1"/>
    <xf numFmtId="0" fontId="34" fillId="3" borderId="0" xfId="52" applyFont="1" applyFill="1" applyBorder="1"/>
    <xf numFmtId="0" fontId="34" fillId="3" borderId="0" xfId="52" applyFont="1" applyFill="1" applyAlignment="1">
      <alignment horizontal="center"/>
    </xf>
    <xf numFmtId="0" fontId="12" fillId="3" borderId="0" xfId="57" applyFont="1" applyFill="1"/>
    <xf numFmtId="0" fontId="33" fillId="3" borderId="0" xfId="57" applyFont="1" applyFill="1"/>
    <xf numFmtId="185" fontId="19" fillId="3" borderId="0" xfId="52" applyNumberFormat="1" applyFont="1" applyFill="1"/>
    <xf numFmtId="4" fontId="39" fillId="3" borderId="0" xfId="64" applyNumberFormat="1" applyFont="1" applyFill="1"/>
    <xf numFmtId="183" fontId="33" fillId="3" borderId="0" xfId="1" applyNumberFormat="1" applyFont="1" applyFill="1"/>
    <xf numFmtId="43" fontId="33" fillId="3" borderId="0" xfId="1" applyNumberFormat="1" applyFont="1" applyFill="1" applyBorder="1"/>
    <xf numFmtId="170" fontId="34" fillId="3" borderId="0" xfId="46" applyNumberFormat="1" applyFont="1" applyFill="1"/>
    <xf numFmtId="3" fontId="12" fillId="3" borderId="0" xfId="54" applyNumberFormat="1" applyFont="1" applyFill="1"/>
    <xf numFmtId="0" fontId="33" fillId="3" borderId="0" xfId="0" applyFont="1" applyFill="1" applyBorder="1"/>
    <xf numFmtId="0" fontId="19" fillId="5" borderId="0" xfId="52" applyFont="1" applyFill="1"/>
    <xf numFmtId="0" fontId="46" fillId="0" borderId="0" xfId="0" applyFont="1"/>
    <xf numFmtId="0" fontId="46" fillId="0" borderId="0" xfId="0" applyFont="1" applyAlignment="1">
      <alignment horizontal="center"/>
    </xf>
    <xf numFmtId="3" fontId="46" fillId="0" borderId="0" xfId="0" applyNumberFormat="1" applyFont="1" applyAlignment="1">
      <alignment horizontal="center"/>
    </xf>
    <xf numFmtId="0" fontId="12" fillId="3" borderId="0" xfId="54" applyFont="1" applyFill="1" applyAlignment="1">
      <alignment vertical="center"/>
    </xf>
    <xf numFmtId="1" fontId="18" fillId="3" borderId="0" xfId="52" applyNumberFormat="1" applyFont="1" applyFill="1" applyAlignment="1">
      <alignment vertical="center"/>
    </xf>
    <xf numFmtId="171" fontId="33" fillId="3" borderId="0" xfId="47" applyFont="1" applyFill="1" applyAlignment="1">
      <alignment vertical="center"/>
    </xf>
    <xf numFmtId="2" fontId="19" fillId="3" borderId="0" xfId="47" applyNumberFormat="1" applyFont="1" applyFill="1" applyAlignment="1">
      <alignment horizontal="center" vertical="center"/>
    </xf>
    <xf numFmtId="171" fontId="19" fillId="3" borderId="0" xfId="47" applyFont="1" applyFill="1" applyAlignment="1">
      <alignment horizontal="center" vertical="center"/>
    </xf>
    <xf numFmtId="1" fontId="19" fillId="3" borderId="0" xfId="52" applyNumberFormat="1" applyFont="1" applyFill="1" applyAlignment="1">
      <alignment vertical="center"/>
    </xf>
    <xf numFmtId="0" fontId="105" fillId="3" borderId="0" xfId="54" applyFont="1" applyFill="1" applyAlignment="1">
      <alignment vertical="center"/>
    </xf>
    <xf numFmtId="171" fontId="106" fillId="3" borderId="0" xfId="47" applyFont="1" applyFill="1" applyAlignment="1">
      <alignment vertical="center"/>
    </xf>
    <xf numFmtId="0" fontId="46" fillId="3" borderId="0" xfId="54" applyFont="1" applyFill="1" applyAlignment="1">
      <alignment vertical="center"/>
    </xf>
    <xf numFmtId="171" fontId="46" fillId="3" borderId="0" xfId="47" applyFont="1" applyFill="1" applyAlignment="1">
      <alignment vertical="center"/>
    </xf>
    <xf numFmtId="181" fontId="46" fillId="3" borderId="0" xfId="47" applyNumberFormat="1" applyFont="1" applyFill="1" applyAlignment="1">
      <alignment vertical="center"/>
    </xf>
    <xf numFmtId="4" fontId="46" fillId="3" borderId="0" xfId="47" applyNumberFormat="1" applyFont="1" applyFill="1" applyAlignment="1">
      <alignment vertical="center"/>
    </xf>
    <xf numFmtId="179" fontId="46" fillId="3" borderId="0" xfId="1" applyNumberFormat="1" applyFont="1" applyFill="1" applyAlignment="1">
      <alignment vertical="center"/>
    </xf>
    <xf numFmtId="166" fontId="46" fillId="3" borderId="0" xfId="54" applyNumberFormat="1" applyFont="1" applyFill="1" applyAlignment="1">
      <alignment vertical="center"/>
    </xf>
    <xf numFmtId="166" fontId="46" fillId="3" borderId="0" xfId="47" applyNumberFormat="1" applyFont="1" applyFill="1" applyAlignment="1">
      <alignment vertical="center"/>
    </xf>
    <xf numFmtId="0" fontId="0" fillId="0" borderId="0" xfId="0" applyAlignment="1">
      <alignment horizontal="left"/>
    </xf>
    <xf numFmtId="0" fontId="106" fillId="3" borderId="0" xfId="47" applyNumberFormat="1" applyFont="1" applyFill="1" applyAlignment="1">
      <alignment vertical="center"/>
    </xf>
    <xf numFmtId="165" fontId="33" fillId="3" borderId="0" xfId="66" applyNumberFormat="1" applyFont="1" applyFill="1"/>
    <xf numFmtId="165" fontId="33" fillId="3" borderId="0" xfId="66" applyNumberFormat="1" applyFont="1" applyFill="1" applyAlignment="1">
      <alignment wrapText="1"/>
    </xf>
    <xf numFmtId="3" fontId="34" fillId="3" borderId="0" xfId="0" applyNumberFormat="1" applyFont="1" applyFill="1"/>
    <xf numFmtId="165" fontId="34" fillId="3" borderId="0" xfId="66" applyNumberFormat="1" applyFont="1" applyFill="1"/>
    <xf numFmtId="3" fontId="33" fillId="3" borderId="0" xfId="52" applyNumberFormat="1" applyFont="1" applyFill="1"/>
    <xf numFmtId="0" fontId="19" fillId="3" borderId="0" xfId="64" applyFont="1" applyFill="1" applyBorder="1" applyAlignment="1">
      <alignment horizontal="center"/>
    </xf>
    <xf numFmtId="0" fontId="18" fillId="3" borderId="0" xfId="64" applyFont="1" applyFill="1" applyBorder="1" applyAlignment="1">
      <alignment horizontal="center"/>
    </xf>
    <xf numFmtId="3" fontId="21" fillId="3" borderId="0" xfId="64" applyNumberFormat="1" applyFont="1" applyFill="1" applyBorder="1" applyAlignment="1">
      <alignment horizontal="center"/>
    </xf>
    <xf numFmtId="3" fontId="19" fillId="3" borderId="0" xfId="64" applyNumberFormat="1" applyFont="1" applyFill="1" applyBorder="1" applyAlignment="1">
      <alignment horizontal="center"/>
    </xf>
    <xf numFmtId="0" fontId="19" fillId="3" borderId="0" xfId="64" applyFont="1" applyFill="1" applyAlignment="1">
      <alignment horizontal="center"/>
    </xf>
    <xf numFmtId="0" fontId="15" fillId="7" borderId="0" xfId="58" quotePrefix="1" applyNumberFormat="1" applyFont="1" applyFill="1" applyAlignment="1">
      <alignment horizontal="center" vertical="center"/>
    </xf>
    <xf numFmtId="0" fontId="18" fillId="7" borderId="0" xfId="52" applyNumberFormat="1" applyFont="1" applyFill="1" applyAlignment="1">
      <alignment vertical="center"/>
    </xf>
    <xf numFmtId="1" fontId="19" fillId="7" borderId="0" xfId="52" applyNumberFormat="1" applyFont="1" applyFill="1" applyAlignment="1">
      <alignment horizontal="center" vertical="center"/>
    </xf>
    <xf numFmtId="1" fontId="24" fillId="7" borderId="0" xfId="52" applyNumberFormat="1" applyFont="1" applyFill="1" applyBorder="1" applyAlignment="1">
      <alignment horizontal="center" vertical="center"/>
    </xf>
    <xf numFmtId="4" fontId="16" fillId="7" borderId="0" xfId="60" applyNumberFormat="1" applyFont="1" applyFill="1" applyBorder="1" applyAlignment="1">
      <alignment horizontal="center" vertical="center"/>
    </xf>
    <xf numFmtId="165" fontId="15" fillId="7" borderId="0" xfId="61" applyNumberFormat="1" applyFont="1" applyFill="1" applyBorder="1" applyAlignment="1">
      <alignment horizontal="center" vertical="center"/>
    </xf>
    <xf numFmtId="171" fontId="19" fillId="7" borderId="0" xfId="47" applyFont="1" applyFill="1" applyAlignment="1">
      <alignment vertical="center"/>
    </xf>
    <xf numFmtId="4" fontId="28" fillId="7" borderId="0" xfId="60" applyNumberFormat="1" applyFont="1" applyFill="1" applyBorder="1" applyAlignment="1">
      <alignment horizontal="center" vertical="center"/>
    </xf>
    <xf numFmtId="165" fontId="15" fillId="7" borderId="0" xfId="60" applyNumberFormat="1" applyFont="1" applyFill="1" applyBorder="1" applyAlignment="1">
      <alignment horizontal="center" vertical="center"/>
    </xf>
    <xf numFmtId="0" fontId="19" fillId="7" borderId="0" xfId="64" applyNumberFormat="1" applyFont="1" applyFill="1" applyAlignment="1">
      <alignment horizontal="left" vertical="center"/>
    </xf>
    <xf numFmtId="2" fontId="19" fillId="7" borderId="0" xfId="47" applyNumberFormat="1" applyFont="1" applyFill="1" applyAlignment="1">
      <alignment horizontal="center" vertical="center"/>
    </xf>
    <xf numFmtId="171" fontId="19" fillId="7" borderId="0" xfId="47" applyFont="1" applyFill="1" applyAlignment="1">
      <alignment horizontal="center" vertical="center"/>
    </xf>
    <xf numFmtId="1" fontId="19" fillId="7" borderId="0" xfId="52" applyNumberFormat="1" applyFont="1" applyFill="1" applyBorder="1" applyAlignment="1">
      <alignment vertical="center"/>
    </xf>
    <xf numFmtId="171" fontId="18" fillId="7" borderId="0" xfId="47" applyFont="1" applyFill="1" applyAlignment="1">
      <alignment vertical="center"/>
    </xf>
    <xf numFmtId="4" fontId="19" fillId="7" borderId="0" xfId="47" applyNumberFormat="1" applyFont="1" applyFill="1" applyAlignment="1">
      <alignment horizontal="center" vertical="center"/>
    </xf>
    <xf numFmtId="1" fontId="19" fillId="7" borderId="0" xfId="52" applyNumberFormat="1" applyFont="1" applyFill="1" applyAlignment="1">
      <alignment vertical="center"/>
    </xf>
    <xf numFmtId="0" fontId="19" fillId="3" borderId="0" xfId="0" applyFont="1" applyFill="1" applyAlignment="1">
      <alignment horizontal="right"/>
    </xf>
    <xf numFmtId="3" fontId="34" fillId="3" borderId="0" xfId="0" applyNumberFormat="1" applyFont="1" applyFill="1" applyBorder="1" applyAlignment="1">
      <alignment horizontal="center"/>
    </xf>
    <xf numFmtId="0" fontId="107" fillId="65" borderId="29" xfId="0" applyFont="1" applyFill="1" applyBorder="1"/>
    <xf numFmtId="0" fontId="107" fillId="65" borderId="29" xfId="0" applyFont="1" applyFill="1" applyBorder="1" applyAlignment="1">
      <alignment horizontal="left"/>
    </xf>
    <xf numFmtId="0" fontId="107" fillId="0" borderId="29" xfId="0" applyFont="1" applyBorder="1"/>
    <xf numFmtId="0" fontId="107" fillId="0" borderId="0" xfId="0" applyFont="1" applyAlignment="1">
      <alignment horizontal="left"/>
    </xf>
    <xf numFmtId="0" fontId="107" fillId="0" borderId="0" xfId="0" applyFont="1"/>
    <xf numFmtId="14" fontId="0" fillId="0" borderId="0" xfId="0" applyNumberFormat="1" applyAlignment="1">
      <alignment horizontal="left"/>
    </xf>
    <xf numFmtId="0" fontId="107" fillId="0" borderId="0" xfId="0" applyFont="1" applyBorder="1"/>
    <xf numFmtId="0" fontId="107" fillId="65" borderId="29" xfId="0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14" fontId="107" fillId="65" borderId="29" xfId="0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88" fontId="107" fillId="0" borderId="0" xfId="0" applyNumberFormat="1" applyFont="1" applyAlignment="1">
      <alignment horizontal="center"/>
    </xf>
    <xf numFmtId="0" fontId="94" fillId="58" borderId="26" xfId="359"/>
    <xf numFmtId="188" fontId="107" fillId="8" borderId="0" xfId="0" applyNumberFormat="1" applyFont="1" applyFill="1" applyAlignment="1">
      <alignment horizontal="center"/>
    </xf>
    <xf numFmtId="14" fontId="0" fillId="8" borderId="0" xfId="0" applyNumberFormat="1" applyFill="1" applyAlignment="1">
      <alignment horizontal="center"/>
    </xf>
    <xf numFmtId="4" fontId="0" fillId="8" borderId="0" xfId="0" applyNumberFormat="1" applyFill="1" applyAlignment="1">
      <alignment horizontal="center"/>
    </xf>
    <xf numFmtId="4" fontId="46" fillId="0" borderId="0" xfId="0" applyNumberFormat="1" applyFont="1" applyAlignment="1">
      <alignment horizontal="center"/>
    </xf>
    <xf numFmtId="0" fontId="94" fillId="8" borderId="26" xfId="359" applyFill="1"/>
    <xf numFmtId="0" fontId="0" fillId="8" borderId="0" xfId="0" applyFill="1"/>
    <xf numFmtId="14" fontId="46" fillId="0" borderId="0" xfId="0" applyNumberFormat="1" applyFont="1"/>
    <xf numFmtId="14" fontId="46" fillId="64" borderId="0" xfId="0" applyNumberFormat="1" applyFont="1" applyFill="1" applyAlignment="1">
      <alignment horizontal="center"/>
    </xf>
    <xf numFmtId="14" fontId="46" fillId="66" borderId="0" xfId="0" applyNumberFormat="1" applyFont="1" applyFill="1" applyAlignment="1">
      <alignment horizontal="center"/>
    </xf>
    <xf numFmtId="14" fontId="108" fillId="0" borderId="0" xfId="0" applyNumberFormat="1" applyFont="1" applyAlignment="1">
      <alignment horizontal="center"/>
    </xf>
    <xf numFmtId="0" fontId="109" fillId="0" borderId="34" xfId="0" applyFont="1" applyBorder="1" applyAlignment="1">
      <alignment horizontal="left"/>
    </xf>
    <xf numFmtId="0" fontId="30" fillId="5" borderId="34" xfId="0" applyFont="1" applyFill="1" applyBorder="1" applyAlignment="1">
      <alignment horizontal="center"/>
    </xf>
    <xf numFmtId="0" fontId="109" fillId="0" borderId="34" xfId="0" applyFont="1" applyBorder="1" applyAlignment="1">
      <alignment horizontal="center"/>
    </xf>
    <xf numFmtId="189" fontId="110" fillId="67" borderId="35" xfId="0" applyNumberFormat="1" applyFont="1" applyFill="1" applyBorder="1" applyAlignment="1">
      <alignment horizontal="center"/>
    </xf>
    <xf numFmtId="189" fontId="110" fillId="67" borderId="36" xfId="0" applyNumberFormat="1" applyFont="1" applyFill="1" applyBorder="1" applyAlignment="1">
      <alignment horizontal="center"/>
    </xf>
    <xf numFmtId="0" fontId="30" fillId="0" borderId="34" xfId="0" applyFont="1" applyBorder="1"/>
    <xf numFmtId="0" fontId="0" fillId="0" borderId="34" xfId="0" applyBorder="1"/>
    <xf numFmtId="3" fontId="0" fillId="0" borderId="35" xfId="0" applyNumberFormat="1" applyBorder="1" applyAlignment="1">
      <alignment horizontal="center"/>
    </xf>
    <xf numFmtId="3" fontId="0" fillId="0" borderId="36" xfId="0" applyNumberFormat="1" applyBorder="1" applyAlignment="1">
      <alignment horizontal="center"/>
    </xf>
    <xf numFmtId="0" fontId="0" fillId="0" borderId="37" xfId="0" applyBorder="1"/>
    <xf numFmtId="0" fontId="6" fillId="5" borderId="37" xfId="0" applyFont="1" applyFill="1" applyBorder="1" applyAlignment="1">
      <alignment horizontal="center"/>
    </xf>
    <xf numFmtId="0" fontId="30" fillId="0" borderId="38" xfId="0" applyFont="1" applyBorder="1"/>
    <xf numFmtId="0" fontId="30" fillId="5" borderId="38" xfId="0" applyFont="1" applyFill="1" applyBorder="1" applyAlignment="1">
      <alignment horizontal="center"/>
    </xf>
    <xf numFmtId="0" fontId="0" fillId="0" borderId="38" xfId="0" applyBorder="1"/>
    <xf numFmtId="3" fontId="0" fillId="0" borderId="39" xfId="0" applyNumberFormat="1" applyBorder="1" applyAlignment="1">
      <alignment horizontal="center"/>
    </xf>
    <xf numFmtId="3" fontId="0" fillId="0" borderId="40" xfId="0" applyNumberFormat="1" applyBorder="1" applyAlignment="1">
      <alignment horizontal="center"/>
    </xf>
    <xf numFmtId="0" fontId="30" fillId="0" borderId="6" xfId="0" applyFont="1" applyBorder="1" applyAlignment="1">
      <alignment horizontal="left"/>
    </xf>
    <xf numFmtId="14" fontId="30" fillId="0" borderId="6" xfId="0" applyNumberFormat="1" applyFont="1" applyBorder="1" applyAlignment="1">
      <alignment horizontal="left"/>
    </xf>
    <xf numFmtId="14" fontId="30" fillId="0" borderId="6" xfId="0" applyNumberFormat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3" fontId="0" fillId="0" borderId="6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2" fontId="0" fillId="0" borderId="6" xfId="0" applyNumberFormat="1" applyBorder="1" applyAlignment="1">
      <alignment horizontal="left"/>
    </xf>
    <xf numFmtId="44" fontId="0" fillId="0" borderId="6" xfId="77" applyFont="1" applyBorder="1" applyAlignment="1">
      <alignment horizontal="center"/>
    </xf>
    <xf numFmtId="190" fontId="30" fillId="0" borderId="0" xfId="0" applyNumberFormat="1" applyFont="1"/>
    <xf numFmtId="0" fontId="111" fillId="0" borderId="0" xfId="305" applyFont="1" applyFill="1" applyBorder="1" applyAlignment="1">
      <alignment vertical="center"/>
    </xf>
    <xf numFmtId="0" fontId="20" fillId="0" borderId="0" xfId="305" applyFont="1" applyFill="1" applyBorder="1" applyAlignment="1">
      <alignment vertical="center"/>
    </xf>
    <xf numFmtId="0" fontId="20" fillId="0" borderId="0" xfId="305" applyFont="1" applyFill="1" applyAlignment="1">
      <alignment horizontal="center" vertical="center"/>
    </xf>
    <xf numFmtId="0" fontId="111" fillId="0" borderId="0" xfId="305" applyFont="1" applyFill="1" applyAlignment="1">
      <alignment vertical="center"/>
    </xf>
    <xf numFmtId="191" fontId="111" fillId="0" borderId="0" xfId="305" applyNumberFormat="1" applyFont="1" applyFill="1" applyAlignment="1">
      <alignment vertical="center"/>
    </xf>
    <xf numFmtId="4" fontId="19" fillId="3" borderId="0" xfId="48" applyNumberFormat="1" applyFont="1" applyFill="1"/>
    <xf numFmtId="171" fontId="19" fillId="3" borderId="0" xfId="48" applyFont="1" applyFill="1" applyAlignment="1">
      <alignment horizontal="right"/>
    </xf>
    <xf numFmtId="3" fontId="33" fillId="3" borderId="0" xfId="54" applyNumberFormat="1" applyFont="1" applyFill="1" applyAlignment="1">
      <alignment horizontal="center"/>
    </xf>
    <xf numFmtId="3" fontId="33" fillId="3" borderId="0" xfId="0" applyNumberFormat="1" applyFont="1" applyFill="1" applyAlignment="1">
      <alignment horizontal="center"/>
    </xf>
    <xf numFmtId="3" fontId="33" fillId="3" borderId="0" xfId="0" applyNumberFormat="1" applyFont="1" applyFill="1" applyBorder="1" applyAlignment="1">
      <alignment horizontal="center"/>
    </xf>
    <xf numFmtId="3" fontId="34" fillId="3" borderId="0" xfId="0" applyNumberFormat="1" applyFont="1" applyFill="1" applyAlignment="1">
      <alignment horizontal="center"/>
    </xf>
    <xf numFmtId="3" fontId="19" fillId="3" borderId="0" xfId="0" applyNumberFormat="1" applyFont="1" applyFill="1" applyAlignment="1">
      <alignment horizontal="center"/>
    </xf>
    <xf numFmtId="3" fontId="33" fillId="3" borderId="0" xfId="0" quotePrefix="1" applyNumberFormat="1" applyFont="1" applyFill="1" applyAlignment="1">
      <alignment horizontal="center"/>
    </xf>
    <xf numFmtId="0" fontId="33" fillId="3" borderId="0" xfId="0" applyFont="1" applyFill="1" applyAlignment="1">
      <alignment horizontal="center" wrapText="1"/>
    </xf>
    <xf numFmtId="164" fontId="33" fillId="3" borderId="0" xfId="1" applyNumberFormat="1" applyFont="1" applyFill="1" applyAlignment="1">
      <alignment horizontal="center"/>
    </xf>
    <xf numFmtId="170" fontId="33" fillId="3" borderId="0" xfId="0" applyNumberFormat="1" applyFont="1" applyFill="1" applyAlignment="1">
      <alignment horizontal="center"/>
    </xf>
    <xf numFmtId="0" fontId="6" fillId="7" borderId="0" xfId="0" applyFont="1" applyFill="1"/>
    <xf numFmtId="0" fontId="0" fillId="7" borderId="0" xfId="0" applyFill="1" applyAlignment="1">
      <alignment horizontal="left"/>
    </xf>
    <xf numFmtId="1" fontId="0" fillId="7" borderId="0" xfId="1" applyNumberFormat="1" applyFont="1" applyFill="1" applyAlignment="1">
      <alignment horizontal="left"/>
    </xf>
    <xf numFmtId="1" fontId="6" fillId="7" borderId="0" xfId="1" applyNumberFormat="1" applyFont="1" applyFill="1" applyAlignment="1">
      <alignment horizontal="left"/>
    </xf>
    <xf numFmtId="3" fontId="46" fillId="3" borderId="0" xfId="0" applyNumberFormat="1" applyFont="1" applyFill="1" applyAlignment="1">
      <alignment horizontal="left"/>
    </xf>
    <xf numFmtId="3" fontId="46" fillId="3" borderId="0" xfId="0" applyNumberFormat="1" applyFont="1" applyFill="1"/>
    <xf numFmtId="170" fontId="46" fillId="3" borderId="0" xfId="0" applyNumberFormat="1" applyFont="1" applyFill="1" applyAlignment="1">
      <alignment horizontal="left"/>
    </xf>
    <xf numFmtId="3" fontId="46" fillId="3" borderId="0" xfId="0" applyNumberFormat="1" applyFont="1" applyFill="1" applyAlignment="1">
      <alignment horizontal="center"/>
    </xf>
    <xf numFmtId="41" fontId="19" fillId="5" borderId="28" xfId="0" applyNumberFormat="1" applyFont="1" applyFill="1" applyBorder="1"/>
    <xf numFmtId="0" fontId="19" fillId="5" borderId="28" xfId="0" applyFont="1" applyFill="1" applyBorder="1"/>
    <xf numFmtId="0" fontId="19" fillId="5" borderId="43" xfId="0" applyFont="1" applyFill="1" applyBorder="1"/>
    <xf numFmtId="41" fontId="19" fillId="5" borderId="0" xfId="0" applyNumberFormat="1" applyFont="1" applyFill="1" applyBorder="1"/>
    <xf numFmtId="41" fontId="19" fillId="5" borderId="0" xfId="0" applyNumberFormat="1" applyFont="1" applyFill="1" applyBorder="1" applyAlignment="1">
      <alignment horizontal="right"/>
    </xf>
    <xf numFmtId="0" fontId="19" fillId="5" borderId="0" xfId="0" applyFont="1" applyFill="1" applyBorder="1"/>
    <xf numFmtId="0" fontId="19" fillId="5" borderId="45" xfId="0" applyFont="1" applyFill="1" applyBorder="1"/>
    <xf numFmtId="3" fontId="19" fillId="5" borderId="1" xfId="0" applyNumberFormat="1" applyFont="1" applyFill="1" applyBorder="1"/>
    <xf numFmtId="41" fontId="19" fillId="5" borderId="1" xfId="0" applyNumberFormat="1" applyFont="1" applyFill="1" applyBorder="1" applyAlignment="1">
      <alignment horizontal="center"/>
    </xf>
    <xf numFmtId="0" fontId="18" fillId="5" borderId="41" xfId="0" applyFont="1" applyFill="1" applyBorder="1"/>
    <xf numFmtId="10" fontId="19" fillId="5" borderId="28" xfId="67" applyNumberFormat="1" applyFont="1" applyFill="1" applyBorder="1"/>
    <xf numFmtId="10" fontId="19" fillId="5" borderId="42" xfId="67" applyNumberFormat="1" applyFont="1" applyFill="1" applyBorder="1"/>
    <xf numFmtId="3" fontId="19" fillId="5" borderId="0" xfId="0" applyNumberFormat="1" applyFont="1" applyFill="1" applyBorder="1"/>
    <xf numFmtId="3" fontId="19" fillId="5" borderId="44" xfId="0" applyNumberFormat="1" applyFont="1" applyFill="1" applyBorder="1"/>
    <xf numFmtId="0" fontId="19" fillId="5" borderId="44" xfId="0" applyFont="1" applyFill="1" applyBorder="1"/>
    <xf numFmtId="41" fontId="19" fillId="5" borderId="1" xfId="0" applyNumberFormat="1" applyFont="1" applyFill="1" applyBorder="1"/>
    <xf numFmtId="41" fontId="19" fillId="5" borderId="46" xfId="0" applyNumberFormat="1" applyFont="1" applyFill="1" applyBorder="1"/>
    <xf numFmtId="164" fontId="112" fillId="68" borderId="0" xfId="1" applyNumberFormat="1" applyFont="1" applyFill="1" applyAlignment="1">
      <alignment vertical="center"/>
    </xf>
    <xf numFmtId="1" fontId="112" fillId="68" borderId="0" xfId="1" applyNumberFormat="1" applyFont="1" applyFill="1" applyAlignment="1">
      <alignment horizontal="center" vertical="center"/>
    </xf>
    <xf numFmtId="164" fontId="12" fillId="3" borderId="0" xfId="1" applyNumberFormat="1" applyFont="1" applyFill="1"/>
    <xf numFmtId="164" fontId="18" fillId="3" borderId="0" xfId="1" applyNumberFormat="1" applyFont="1" applyFill="1" applyAlignment="1">
      <alignment horizontal="center"/>
    </xf>
    <xf numFmtId="164" fontId="6" fillId="3" borderId="0" xfId="1" applyNumberFormat="1" applyFont="1" applyFill="1" applyBorder="1"/>
    <xf numFmtId="164" fontId="6" fillId="3" borderId="0" xfId="1" applyNumberFormat="1" applyFont="1" applyFill="1"/>
    <xf numFmtId="14" fontId="0" fillId="69" borderId="0" xfId="0" applyNumberFormat="1" applyFill="1" applyAlignment="1">
      <alignment horizontal="center"/>
    </xf>
    <xf numFmtId="0" fontId="33" fillId="7" borderId="0" xfId="52" applyFont="1" applyFill="1"/>
    <xf numFmtId="182" fontId="33" fillId="7" borderId="0" xfId="52" applyNumberFormat="1" applyFont="1" applyFill="1"/>
    <xf numFmtId="0" fontId="44" fillId="7" borderId="0" xfId="52" applyFont="1" applyFill="1"/>
    <xf numFmtId="169" fontId="33" fillId="7" borderId="0" xfId="52" applyNumberFormat="1" applyFont="1" applyFill="1"/>
    <xf numFmtId="0" fontId="19" fillId="7" borderId="0" xfId="0" applyFont="1" applyFill="1"/>
    <xf numFmtId="0" fontId="0" fillId="0" borderId="0" xfId="0" applyAlignment="1">
      <alignment horizontal="center"/>
    </xf>
    <xf numFmtId="0" fontId="116" fillId="0" borderId="29" xfId="0" applyFont="1" applyBorder="1"/>
    <xf numFmtId="0" fontId="0" fillId="0" borderId="0" xfId="0" pivotButton="1"/>
    <xf numFmtId="0" fontId="0" fillId="0" borderId="0" xfId="0" applyNumberFormat="1"/>
    <xf numFmtId="164" fontId="0" fillId="0" borderId="0" xfId="1" applyNumberFormat="1" applyFont="1"/>
    <xf numFmtId="0" fontId="6" fillId="0" borderId="0" xfId="0" applyFont="1"/>
    <xf numFmtId="0" fontId="30" fillId="0" borderId="0" xfId="0" applyFont="1"/>
    <xf numFmtId="0" fontId="6" fillId="0" borderId="0" xfId="0" applyFont="1" applyAlignment="1">
      <alignment horizontal="center"/>
    </xf>
    <xf numFmtId="17" fontId="0" fillId="0" borderId="0" xfId="0" applyNumberFormat="1"/>
    <xf numFmtId="2" fontId="117" fillId="5" borderId="48" xfId="0" applyNumberFormat="1" applyFont="1" applyFill="1" applyBorder="1" applyAlignment="1">
      <alignment horizontal="left" wrapText="1"/>
    </xf>
    <xf numFmtId="192" fontId="117" fillId="5" borderId="48" xfId="0" applyNumberFormat="1" applyFont="1" applyFill="1" applyBorder="1" applyAlignment="1">
      <alignment horizontal="center" wrapText="1"/>
    </xf>
    <xf numFmtId="2" fontId="117" fillId="5" borderId="48" xfId="0" applyNumberFormat="1" applyFont="1" applyFill="1" applyBorder="1" applyAlignment="1">
      <alignment horizontal="center" wrapText="1"/>
    </xf>
    <xf numFmtId="166" fontId="118" fillId="5" borderId="48" xfId="0" applyNumberFormat="1" applyFont="1" applyFill="1" applyBorder="1" applyAlignment="1">
      <alignment horizontal="left" wrapText="1"/>
    </xf>
    <xf numFmtId="3" fontId="117" fillId="5" borderId="48" xfId="1" applyNumberFormat="1" applyFont="1" applyFill="1" applyBorder="1" applyAlignment="1">
      <alignment horizontal="left" wrapText="1"/>
    </xf>
    <xf numFmtId="0" fontId="119" fillId="5" borderId="6" xfId="0" applyFont="1" applyFill="1" applyBorder="1" applyAlignment="1">
      <alignment horizontal="left"/>
    </xf>
    <xf numFmtId="166" fontId="119" fillId="5" borderId="6" xfId="0" applyNumberFormat="1" applyFont="1" applyFill="1" applyBorder="1" applyAlignment="1">
      <alignment horizontal="center" wrapText="1"/>
    </xf>
    <xf numFmtId="0" fontId="119" fillId="69" borderId="6" xfId="0" applyFont="1" applyFill="1" applyBorder="1" applyAlignment="1">
      <alignment horizontal="left" wrapText="1"/>
    </xf>
    <xf numFmtId="166" fontId="120" fillId="5" borderId="6" xfId="0" applyNumberFormat="1" applyFont="1" applyFill="1" applyBorder="1" applyAlignment="1">
      <alignment horizontal="center" wrapText="1"/>
    </xf>
    <xf numFmtId="49" fontId="119" fillId="0" borderId="6" xfId="0" applyNumberFormat="1" applyFont="1" applyFill="1" applyBorder="1" applyAlignment="1"/>
    <xf numFmtId="0" fontId="119" fillId="5" borderId="6" xfId="0" applyFont="1" applyFill="1" applyBorder="1" applyAlignment="1">
      <alignment horizontal="left" wrapText="1"/>
    </xf>
    <xf numFmtId="38" fontId="119" fillId="5" borderId="6" xfId="0" quotePrefix="1" applyNumberFormat="1" applyFont="1" applyFill="1" applyBorder="1" applyAlignment="1">
      <alignment horizontal="left" wrapText="1"/>
    </xf>
    <xf numFmtId="49" fontId="119" fillId="70" borderId="6" xfId="0" applyNumberFormat="1" applyFont="1" applyFill="1" applyBorder="1" applyAlignment="1"/>
    <xf numFmtId="49" fontId="119" fillId="72" borderId="6" xfId="0" applyNumberFormat="1" applyFont="1" applyFill="1" applyBorder="1" applyAlignment="1"/>
    <xf numFmtId="0" fontId="119" fillId="0" borderId="6" xfId="0" applyFont="1" applyFill="1" applyBorder="1" applyAlignment="1">
      <alignment wrapText="1"/>
    </xf>
    <xf numFmtId="49" fontId="119" fillId="73" borderId="6" xfId="0" applyNumberFormat="1" applyFont="1" applyFill="1" applyBorder="1" applyAlignment="1"/>
    <xf numFmtId="49" fontId="119" fillId="0" borderId="6" xfId="0" applyNumberFormat="1" applyFont="1" applyFill="1" applyBorder="1" applyAlignment="1">
      <alignment wrapText="1"/>
    </xf>
    <xf numFmtId="0" fontId="119" fillId="5" borderId="49" xfId="0" applyFont="1" applyFill="1" applyBorder="1" applyAlignment="1">
      <alignment horizontal="left" wrapText="1"/>
    </xf>
    <xf numFmtId="166" fontId="120" fillId="5" borderId="49" xfId="0" applyNumberFormat="1" applyFont="1" applyFill="1" applyBorder="1" applyAlignment="1">
      <alignment horizontal="center" wrapText="1"/>
    </xf>
    <xf numFmtId="49" fontId="119" fillId="0" borderId="49" xfId="0" applyNumberFormat="1" applyFont="1" applyFill="1" applyBorder="1" applyAlignment="1"/>
    <xf numFmtId="0" fontId="30" fillId="0" borderId="0" xfId="0" applyFont="1" applyAlignment="1">
      <alignment horizontal="center"/>
    </xf>
    <xf numFmtId="166" fontId="0" fillId="0" borderId="0" xfId="0" applyNumberFormat="1"/>
    <xf numFmtId="14" fontId="0" fillId="0" borderId="0" xfId="0" applyNumberFormat="1"/>
    <xf numFmtId="0" fontId="0" fillId="71" borderId="0" xfId="0" applyFill="1" applyAlignment="1">
      <alignment horizontal="center"/>
    </xf>
    <xf numFmtId="0" fontId="103" fillId="10" borderId="6" xfId="388" applyFill="1" applyBorder="1" applyAlignment="1">
      <alignment horizontal="left"/>
    </xf>
    <xf numFmtId="0" fontId="115" fillId="11" borderId="6" xfId="395" applyBorder="1" applyAlignment="1">
      <alignment horizontal="left"/>
    </xf>
    <xf numFmtId="0" fontId="121" fillId="0" borderId="0" xfId="0" applyFont="1"/>
    <xf numFmtId="166" fontId="121" fillId="0" borderId="0" xfId="0" applyNumberFormat="1" applyFont="1"/>
    <xf numFmtId="0" fontId="122" fillId="0" borderId="0" xfId="0" applyFont="1"/>
    <xf numFmtId="166" fontId="122" fillId="0" borderId="0" xfId="0" applyNumberFormat="1" applyFont="1"/>
    <xf numFmtId="0" fontId="123" fillId="0" borderId="0" xfId="0" applyFont="1"/>
    <xf numFmtId="0" fontId="0" fillId="0" borderId="0" xfId="0" pivotButton="1" applyFont="1" applyAlignment="1">
      <alignment horizontal="left"/>
    </xf>
    <xf numFmtId="164" fontId="108" fillId="0" borderId="0" xfId="1" applyNumberFormat="1" applyFont="1"/>
    <xf numFmtId="0" fontId="0" fillId="0" borderId="50" xfId="0" pivotButton="1" applyBorder="1"/>
    <xf numFmtId="0" fontId="0" fillId="0" borderId="51" xfId="0" applyBorder="1"/>
    <xf numFmtId="0" fontId="122" fillId="0" borderId="51" xfId="0" applyFont="1" applyBorder="1"/>
    <xf numFmtId="0" fontId="121" fillId="0" borderId="51" xfId="0" applyFont="1" applyBorder="1"/>
    <xf numFmtId="0" fontId="123" fillId="0" borderId="51" xfId="0" applyFont="1" applyBorder="1"/>
    <xf numFmtId="0" fontId="0" fillId="0" borderId="52" xfId="0" applyBorder="1"/>
    <xf numFmtId="164" fontId="113" fillId="0" borderId="0" xfId="1" applyNumberFormat="1" applyFont="1"/>
    <xf numFmtId="164" fontId="124" fillId="0" borderId="0" xfId="1" applyNumberFormat="1" applyFont="1"/>
    <xf numFmtId="164" fontId="125" fillId="0" borderId="0" xfId="1" applyNumberFormat="1" applyFont="1"/>
    <xf numFmtId="164" fontId="30" fillId="0" borderId="0" xfId="0" applyNumberFormat="1" applyFont="1"/>
    <xf numFmtId="0" fontId="0" fillId="0" borderId="47" xfId="0" applyBorder="1"/>
    <xf numFmtId="0" fontId="122" fillId="0" borderId="47" xfId="0" applyFont="1" applyBorder="1"/>
    <xf numFmtId="0" fontId="121" fillId="0" borderId="47" xfId="0" applyFont="1" applyBorder="1"/>
    <xf numFmtId="3" fontId="0" fillId="0" borderId="0" xfId="0" applyNumberFormat="1" applyAlignment="1">
      <alignment horizontal="center"/>
    </xf>
    <xf numFmtId="0" fontId="126" fillId="0" borderId="0" xfId="0" pivotButton="1" applyFont="1"/>
    <xf numFmtId="0" fontId="126" fillId="0" borderId="0" xfId="0" applyFont="1"/>
    <xf numFmtId="0" fontId="12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6" fillId="62" borderId="0" xfId="0" applyFont="1" applyFill="1"/>
    <xf numFmtId="3" fontId="0" fillId="7" borderId="0" xfId="0" applyNumberFormat="1" applyFill="1"/>
    <xf numFmtId="0" fontId="0" fillId="0" borderId="0" xfId="0" applyFont="1" applyAlignment="1">
      <alignment horizontal="left"/>
    </xf>
    <xf numFmtId="0" fontId="51" fillId="54" borderId="0" xfId="173" applyAlignment="1">
      <alignment horizontal="left"/>
    </xf>
    <xf numFmtId="0" fontId="54" fillId="20" borderId="0" xfId="396" applyAlignment="1">
      <alignment horizontal="left"/>
    </xf>
    <xf numFmtId="0" fontId="0" fillId="0" borderId="0" xfId="0" applyAlignment="1">
      <alignment horizontal="center"/>
    </xf>
    <xf numFmtId="165" fontId="0" fillId="0" borderId="0" xfId="66" applyNumberFormat="1" applyFont="1"/>
    <xf numFmtId="10" fontId="0" fillId="0" borderId="0" xfId="66" applyNumberFormat="1" applyFont="1"/>
    <xf numFmtId="1" fontId="0" fillId="0" borderId="0" xfId="0" applyNumberFormat="1" applyAlignment="1">
      <alignment horizontal="center"/>
    </xf>
    <xf numFmtId="164" fontId="0" fillId="7" borderId="0" xfId="1" applyNumberFormat="1" applyFont="1" applyFill="1"/>
    <xf numFmtId="0" fontId="6" fillId="7" borderId="0" xfId="0" applyFont="1" applyFill="1" applyAlignment="1">
      <alignment horizontal="right"/>
    </xf>
    <xf numFmtId="164" fontId="0" fillId="7" borderId="0" xfId="1" applyNumberFormat="1" applyFont="1" applyFill="1" applyAlignment="1">
      <alignment horizontal="right"/>
    </xf>
    <xf numFmtId="0" fontId="30" fillId="0" borderId="0" xfId="0" applyFont="1" applyAlignment="1">
      <alignment horizontal="left"/>
    </xf>
    <xf numFmtId="0" fontId="127" fillId="65" borderId="29" xfId="0" applyFont="1" applyFill="1" applyBorder="1"/>
    <xf numFmtId="0" fontId="6" fillId="0" borderId="0" xfId="0" applyFont="1" applyAlignment="1">
      <alignment horizontal="left"/>
    </xf>
    <xf numFmtId="0" fontId="114" fillId="10" borderId="0" xfId="394"/>
    <xf numFmtId="0" fontId="72" fillId="9" borderId="0" xfId="397"/>
    <xf numFmtId="164" fontId="114" fillId="10" borderId="0" xfId="394" applyNumberFormat="1"/>
    <xf numFmtId="164" fontId="0" fillId="0" borderId="0" xfId="0" applyNumberFormat="1"/>
    <xf numFmtId="164" fontId="72" fillId="9" borderId="0" xfId="397" applyNumberFormat="1"/>
    <xf numFmtId="167" fontId="6" fillId="3" borderId="0" xfId="58" applyNumberFormat="1" applyFont="1" applyFill="1"/>
    <xf numFmtId="164" fontId="33" fillId="3" borderId="0" xfId="58" applyNumberFormat="1" applyFont="1" applyFill="1"/>
    <xf numFmtId="43" fontId="128" fillId="0" borderId="0" xfId="1" applyFont="1" applyFill="1" applyAlignment="1">
      <alignment vertical="center"/>
    </xf>
    <xf numFmtId="0" fontId="111" fillId="0" borderId="0" xfId="305" applyFont="1" applyFill="1" applyAlignment="1">
      <alignment horizontal="right" vertical="center"/>
    </xf>
    <xf numFmtId="0" fontId="20" fillId="0" borderId="0" xfId="305" applyFont="1" applyFill="1" applyAlignment="1">
      <alignment horizontal="right" vertical="center"/>
    </xf>
    <xf numFmtId="0" fontId="1" fillId="0" borderId="0" xfId="494"/>
    <xf numFmtId="191" fontId="111" fillId="0" borderId="0" xfId="305" applyNumberFormat="1" applyFont="1" applyFill="1" applyBorder="1" applyAlignment="1">
      <alignment vertical="center"/>
    </xf>
    <xf numFmtId="0" fontId="111" fillId="0" borderId="0" xfId="305" applyFont="1" applyFill="1" applyBorder="1" applyAlignment="1">
      <alignment vertical="center"/>
    </xf>
    <xf numFmtId="191" fontId="20" fillId="0" borderId="0" xfId="305" applyNumberFormat="1" applyFont="1" applyFill="1" applyBorder="1" applyAlignment="1">
      <alignment horizontal="center" vertical="center"/>
    </xf>
    <xf numFmtId="0" fontId="20" fillId="0" borderId="0" xfId="305" applyFont="1" applyFill="1" applyBorder="1" applyAlignment="1">
      <alignment vertical="center"/>
    </xf>
    <xf numFmtId="191" fontId="20" fillId="0" borderId="0" xfId="392" applyNumberFormat="1" applyFont="1" applyFill="1" applyBorder="1" applyAlignment="1">
      <alignment vertical="center"/>
    </xf>
    <xf numFmtId="191" fontId="20" fillId="0" borderId="0" xfId="305" applyNumberFormat="1" applyFont="1" applyFill="1" applyBorder="1" applyAlignment="1">
      <alignment vertical="center"/>
    </xf>
    <xf numFmtId="0" fontId="20" fillId="0" borderId="0" xfId="305" applyFont="1" applyFill="1" applyBorder="1" applyAlignment="1">
      <alignment vertical="center" wrapText="1"/>
    </xf>
    <xf numFmtId="43" fontId="111" fillId="0" borderId="0" xfId="305" applyNumberFormat="1" applyFont="1" applyFill="1" applyBorder="1" applyAlignment="1">
      <alignment vertical="center"/>
    </xf>
    <xf numFmtId="43" fontId="128" fillId="0" borderId="0" xfId="495" applyFont="1" applyFill="1" applyBorder="1" applyAlignment="1">
      <alignment vertical="center"/>
    </xf>
    <xf numFmtId="0" fontId="111" fillId="0" borderId="0" xfId="305" applyFont="1" applyFill="1" applyBorder="1" applyAlignment="1">
      <alignment horizontal="right" vertical="center"/>
    </xf>
    <xf numFmtId="164" fontId="111" fillId="0" borderId="0" xfId="495" quotePrefix="1" applyNumberFormat="1" applyFont="1" applyFill="1" applyBorder="1" applyAlignment="1">
      <alignment horizontal="right" vertical="center"/>
    </xf>
    <xf numFmtId="184" fontId="20" fillId="0" borderId="0" xfId="392" applyNumberFormat="1" applyFont="1" applyFill="1" applyBorder="1" applyAlignment="1">
      <alignment vertical="center"/>
    </xf>
    <xf numFmtId="164" fontId="111" fillId="0" borderId="0" xfId="495" applyNumberFormat="1" applyFont="1" applyFill="1" applyBorder="1" applyAlignment="1">
      <alignment vertical="center"/>
    </xf>
    <xf numFmtId="0" fontId="20" fillId="0" borderId="0" xfId="305" applyFont="1" applyFill="1" applyBorder="1" applyAlignment="1">
      <alignment horizontal="left" vertical="center" wrapText="1"/>
    </xf>
    <xf numFmtId="0" fontId="20" fillId="0" borderId="0" xfId="305" applyFont="1" applyFill="1" applyBorder="1" applyAlignment="1">
      <alignment horizontal="center" vertical="center"/>
    </xf>
    <xf numFmtId="0" fontId="20" fillId="0" borderId="0" xfId="305" applyFont="1" applyFill="1" applyBorder="1" applyAlignment="1">
      <alignment horizontal="center" vertical="center" wrapText="1"/>
    </xf>
    <xf numFmtId="0" fontId="20" fillId="0" borderId="0" xfId="305" applyFont="1" applyFill="1" applyBorder="1" applyAlignment="1">
      <alignment horizontal="right" vertical="center"/>
    </xf>
    <xf numFmtId="44" fontId="111" fillId="0" borderId="0" xfId="392" applyFont="1" applyFill="1" applyBorder="1" applyAlignment="1">
      <alignment vertical="center"/>
    </xf>
    <xf numFmtId="2" fontId="37" fillId="4" borderId="0" xfId="55" applyNumberFormat="1" applyFont="1" applyFill="1" applyAlignment="1">
      <alignment horizontal="center"/>
    </xf>
    <xf numFmtId="1" fontId="132" fillId="4" borderId="0" xfId="55" applyNumberFormat="1" applyFont="1" applyFill="1" applyAlignment="1">
      <alignment horizontal="center"/>
    </xf>
    <xf numFmtId="2" fontId="37" fillId="4" borderId="0" xfId="55" quotePrefix="1" applyNumberFormat="1" applyFont="1" applyFill="1" applyAlignment="1">
      <alignment horizontal="center"/>
    </xf>
    <xf numFmtId="2" fontId="37" fillId="4" borderId="0" xfId="55" quotePrefix="1" applyNumberFormat="1" applyFont="1" applyFill="1" applyAlignment="1">
      <alignment horizontal="right"/>
    </xf>
    <xf numFmtId="3" fontId="132" fillId="4" borderId="0" xfId="55" applyNumberFormat="1" applyFont="1" applyFill="1" applyAlignment="1">
      <alignment horizontal="center"/>
    </xf>
    <xf numFmtId="3" fontId="132" fillId="4" borderId="0" xfId="55" applyNumberFormat="1" applyFont="1" applyFill="1"/>
    <xf numFmtId="3" fontId="132" fillId="4" borderId="0" xfId="55" applyNumberFormat="1" applyFont="1" applyFill="1" applyAlignment="1">
      <alignment horizontal="centerContinuous"/>
    </xf>
    <xf numFmtId="1" fontId="37" fillId="4" borderId="0" xfId="55" applyNumberFormat="1" applyFont="1" applyFill="1" applyAlignment="1">
      <alignment horizontal="right"/>
    </xf>
    <xf numFmtId="0" fontId="132" fillId="4" borderId="2" xfId="55" applyFont="1" applyFill="1" applyBorder="1" applyAlignment="1">
      <alignment horizontal="center"/>
    </xf>
    <xf numFmtId="1" fontId="132" fillId="4" borderId="2" xfId="55" applyNumberFormat="1" applyFont="1" applyFill="1" applyBorder="1" applyAlignment="1">
      <alignment horizontal="center"/>
    </xf>
    <xf numFmtId="1" fontId="37" fillId="4" borderId="0" xfId="55" applyNumberFormat="1" applyFont="1" applyFill="1" applyAlignment="1">
      <alignment horizontal="center"/>
    </xf>
    <xf numFmtId="0" fontId="132" fillId="4" borderId="0" xfId="55" applyNumberFormat="1" applyFont="1" applyFill="1" applyBorder="1"/>
    <xf numFmtId="0" fontId="132" fillId="4" borderId="0" xfId="55" applyFont="1" applyFill="1" applyBorder="1" applyAlignment="1">
      <alignment horizontal="center"/>
    </xf>
    <xf numFmtId="1" fontId="132" fillId="4" borderId="0" xfId="55" applyNumberFormat="1" applyFont="1" applyFill="1" applyBorder="1" applyAlignment="1">
      <alignment horizontal="center"/>
    </xf>
    <xf numFmtId="0" fontId="37" fillId="4" borderId="0" xfId="55" applyFont="1" applyFill="1" applyAlignment="1">
      <alignment horizontal="center"/>
    </xf>
    <xf numFmtId="0" fontId="37" fillId="4" borderId="0" xfId="55" applyNumberFormat="1" applyFont="1" applyFill="1"/>
    <xf numFmtId="176" fontId="37" fillId="4" borderId="0" xfId="55" applyNumberFormat="1" applyFont="1" applyFill="1" applyBorder="1"/>
    <xf numFmtId="0" fontId="37" fillId="4" borderId="0" xfId="55" applyNumberFormat="1" applyFont="1" applyFill="1" applyAlignment="1">
      <alignment horizontal="left" vertical="top" indent="1"/>
    </xf>
    <xf numFmtId="176" fontId="37" fillId="4" borderId="2" xfId="55" applyNumberFormat="1" applyFont="1" applyFill="1" applyBorder="1" applyAlignment="1">
      <alignment horizontal="right" vertical="top"/>
    </xf>
    <xf numFmtId="165" fontId="37" fillId="4" borderId="0" xfId="55" applyNumberFormat="1" applyFont="1" applyFill="1" applyAlignment="1">
      <alignment vertical="top"/>
    </xf>
    <xf numFmtId="164" fontId="37" fillId="4" borderId="0" xfId="2" applyNumberFormat="1" applyFont="1" applyFill="1" applyBorder="1"/>
    <xf numFmtId="164" fontId="37" fillId="4" borderId="2" xfId="2" applyNumberFormat="1" applyFont="1" applyFill="1" applyBorder="1"/>
    <xf numFmtId="0" fontId="132" fillId="4" borderId="0" xfId="55" applyNumberFormat="1" applyFont="1" applyFill="1" applyAlignment="1">
      <alignment horizontal="left"/>
    </xf>
    <xf numFmtId="164" fontId="132" fillId="4" borderId="0" xfId="2" applyNumberFormat="1" applyFont="1" applyFill="1"/>
    <xf numFmtId="0" fontId="132" fillId="4" borderId="0" xfId="55" applyNumberFormat="1" applyFont="1" applyFill="1" applyBorder="1" applyAlignment="1"/>
    <xf numFmtId="176" fontId="37" fillId="4" borderId="0" xfId="55" applyNumberFormat="1" applyFont="1" applyFill="1" applyAlignment="1"/>
    <xf numFmtId="176" fontId="37" fillId="4" borderId="0" xfId="55" applyNumberFormat="1" applyFont="1" applyFill="1" applyAlignment="1">
      <alignment horizontal="right" vertical="top"/>
    </xf>
    <xf numFmtId="164" fontId="37" fillId="4" borderId="3" xfId="2" applyNumberFormat="1" applyFont="1" applyFill="1" applyBorder="1"/>
    <xf numFmtId="164" fontId="37" fillId="4" borderId="0" xfId="2" applyNumberFormat="1" applyFont="1" applyFill="1"/>
    <xf numFmtId="165" fontId="37" fillId="4" borderId="2" xfId="55" applyNumberFormat="1" applyFont="1" applyFill="1" applyBorder="1" applyAlignment="1">
      <alignment vertical="top"/>
    </xf>
    <xf numFmtId="2" fontId="37" fillId="0" borderId="0" xfId="55" quotePrefix="1" applyNumberFormat="1" applyFont="1" applyFill="1" applyAlignment="1">
      <alignment horizontal="left"/>
    </xf>
    <xf numFmtId="176" fontId="37" fillId="5" borderId="0" xfId="55" applyNumberFormat="1" applyFont="1" applyFill="1" applyBorder="1"/>
    <xf numFmtId="164" fontId="37" fillId="5" borderId="3" xfId="2" applyNumberFormat="1" applyFont="1" applyFill="1" applyBorder="1"/>
    <xf numFmtId="164" fontId="37" fillId="5" borderId="0" xfId="2" applyNumberFormat="1" applyFont="1" applyFill="1"/>
    <xf numFmtId="164" fontId="37" fillId="5" borderId="2" xfId="2" applyNumberFormat="1" applyFont="1" applyFill="1" applyBorder="1"/>
    <xf numFmtId="0" fontId="33" fillId="4" borderId="0" xfId="58" applyFont="1" applyFill="1"/>
    <xf numFmtId="166" fontId="34" fillId="4" borderId="0" xfId="63" applyNumberFormat="1" applyFont="1" applyFill="1" applyAlignment="1">
      <alignment horizontal="center"/>
    </xf>
    <xf numFmtId="172" fontId="34" fillId="4" borderId="0" xfId="51" applyNumberFormat="1" applyFont="1" applyFill="1" applyBorder="1" applyAlignment="1">
      <alignment horizontal="center"/>
    </xf>
    <xf numFmtId="1" fontId="33" fillId="4" borderId="0" xfId="58" applyNumberFormat="1" applyFont="1" applyFill="1"/>
    <xf numFmtId="0" fontId="34" fillId="4" borderId="0" xfId="58" applyNumberFormat="1" applyFont="1" applyFill="1"/>
    <xf numFmtId="0" fontId="34" fillId="4" borderId="2" xfId="58" applyFont="1" applyFill="1" applyBorder="1" applyAlignment="1">
      <alignment horizontal="center"/>
    </xf>
    <xf numFmtId="1" fontId="34" fillId="4" borderId="2" xfId="58" applyNumberFormat="1" applyFont="1" applyFill="1" applyBorder="1" applyAlignment="1">
      <alignment horizontal="center"/>
    </xf>
    <xf numFmtId="0" fontId="33" fillId="4" borderId="0" xfId="58" applyFont="1" applyFill="1" applyAlignment="1">
      <alignment horizontal="center"/>
    </xf>
    <xf numFmtId="1" fontId="33" fillId="4" borderId="0" xfId="58" applyNumberFormat="1" applyFont="1" applyFill="1" applyAlignment="1">
      <alignment vertical="top"/>
    </xf>
    <xf numFmtId="0" fontId="33" fillId="4" borderId="0" xfId="58" applyNumberFormat="1" applyFont="1" applyFill="1" applyAlignment="1">
      <alignment vertical="top"/>
    </xf>
    <xf numFmtId="1" fontId="33" fillId="4" borderId="0" xfId="58" quotePrefix="1" applyNumberFormat="1" applyFont="1" applyFill="1" applyBorder="1" applyAlignment="1">
      <alignment horizontal="center" vertical="top"/>
    </xf>
    <xf numFmtId="0" fontId="33" fillId="4" borderId="0" xfId="58" applyFont="1" applyFill="1" applyAlignment="1">
      <alignment vertical="top"/>
    </xf>
    <xf numFmtId="1" fontId="33" fillId="4" borderId="0" xfId="58" quotePrefix="1" applyNumberFormat="1" applyFont="1" applyFill="1" applyAlignment="1">
      <alignment horizontal="center"/>
    </xf>
    <xf numFmtId="164" fontId="33" fillId="4" borderId="0" xfId="58" applyNumberFormat="1" applyFont="1" applyFill="1"/>
    <xf numFmtId="165" fontId="33" fillId="4" borderId="0" xfId="58" quotePrefix="1" applyNumberFormat="1" applyFont="1" applyFill="1" applyAlignment="1">
      <alignment horizontal="right"/>
    </xf>
    <xf numFmtId="166" fontId="33" fillId="4" borderId="0" xfId="58" applyNumberFormat="1" applyFont="1" applyFill="1"/>
    <xf numFmtId="165" fontId="33" fillId="4" borderId="0" xfId="58" applyNumberFormat="1" applyFont="1" applyFill="1" applyAlignment="1">
      <alignment horizontal="right"/>
    </xf>
    <xf numFmtId="164" fontId="33" fillId="5" borderId="0" xfId="58" applyNumberFormat="1" applyFont="1" applyFill="1"/>
    <xf numFmtId="164" fontId="33" fillId="4" borderId="2" xfId="58" applyNumberFormat="1" applyFont="1" applyFill="1" applyBorder="1"/>
    <xf numFmtId="165" fontId="33" fillId="4" borderId="2" xfId="58" applyNumberFormat="1" applyFont="1" applyFill="1" applyBorder="1" applyAlignment="1">
      <alignment horizontal="right"/>
    </xf>
    <xf numFmtId="0" fontId="34" fillId="4" borderId="0" xfId="58" applyNumberFormat="1" applyFont="1" applyFill="1" applyAlignment="1">
      <alignment horizontal="left" indent="1"/>
    </xf>
    <xf numFmtId="164" fontId="34" fillId="4" borderId="0" xfId="1" applyNumberFormat="1" applyFont="1" applyFill="1"/>
    <xf numFmtId="165" fontId="33" fillId="4" borderId="0" xfId="58" applyNumberFormat="1" applyFont="1" applyFill="1"/>
    <xf numFmtId="1" fontId="33" fillId="4" borderId="0" xfId="51" applyNumberFormat="1" applyFont="1" applyFill="1" applyBorder="1" applyAlignment="1">
      <alignment horizontal="center"/>
    </xf>
    <xf numFmtId="0" fontId="34" fillId="4" borderId="0" xfId="63" applyNumberFormat="1" applyFont="1" applyFill="1" applyAlignment="1">
      <alignment horizontal="center"/>
    </xf>
    <xf numFmtId="0" fontId="34" fillId="4" borderId="0" xfId="50" applyNumberFormat="1" applyFont="1" applyFill="1" applyBorder="1"/>
    <xf numFmtId="0" fontId="33" fillId="4" borderId="0" xfId="51" applyFont="1" applyFill="1" applyBorder="1"/>
    <xf numFmtId="1" fontId="33" fillId="4" borderId="0" xfId="51" applyNumberFormat="1" applyFont="1" applyFill="1" applyBorder="1"/>
    <xf numFmtId="172" fontId="33" fillId="4" borderId="0" xfId="51" applyNumberFormat="1" applyFont="1" applyFill="1" applyBorder="1"/>
    <xf numFmtId="0" fontId="34" fillId="4" borderId="0" xfId="51" applyFont="1" applyFill="1" applyBorder="1" applyAlignment="1">
      <alignment horizontal="center"/>
    </xf>
    <xf numFmtId="0" fontId="33" fillId="4" borderId="0" xfId="51" applyNumberFormat="1" applyFont="1" applyFill="1" applyBorder="1"/>
    <xf numFmtId="172" fontId="34" fillId="4" borderId="2" xfId="51" applyNumberFormat="1" applyFont="1" applyFill="1" applyBorder="1" applyAlignment="1">
      <alignment horizontal="left"/>
    </xf>
    <xf numFmtId="1" fontId="34" fillId="4" borderId="2" xfId="51" applyNumberFormat="1" applyFont="1" applyFill="1" applyBorder="1" applyAlignment="1">
      <alignment horizontal="center"/>
    </xf>
    <xf numFmtId="172" fontId="34" fillId="4" borderId="2" xfId="51" applyNumberFormat="1" applyFont="1" applyFill="1" applyBorder="1" applyAlignment="1">
      <alignment horizontal="center"/>
    </xf>
    <xf numFmtId="172" fontId="34" fillId="4" borderId="2" xfId="51" applyNumberFormat="1" applyFont="1" applyFill="1" applyBorder="1" applyAlignment="1"/>
    <xf numFmtId="0" fontId="33" fillId="4" borderId="0" xfId="58" applyNumberFormat="1" applyFont="1" applyFill="1" applyAlignment="1">
      <alignment horizontal="left"/>
    </xf>
    <xf numFmtId="180" fontId="33" fillId="4" borderId="0" xfId="51" applyNumberFormat="1" applyFont="1" applyFill="1" applyBorder="1" applyAlignment="1">
      <alignment horizontal="center"/>
    </xf>
    <xf numFmtId="0" fontId="34" fillId="4" borderId="0" xfId="51" applyNumberFormat="1" applyFont="1" applyFill="1" applyBorder="1"/>
    <xf numFmtId="3" fontId="34" fillId="4" borderId="0" xfId="51" applyNumberFormat="1" applyFont="1" applyFill="1" applyBorder="1" applyAlignment="1">
      <alignment horizontal="center"/>
    </xf>
    <xf numFmtId="3" fontId="33" fillId="4" borderId="0" xfId="51" applyNumberFormat="1" applyFont="1" applyFill="1" applyBorder="1" applyAlignment="1">
      <alignment horizontal="center"/>
    </xf>
    <xf numFmtId="0" fontId="34" fillId="4" borderId="0" xfId="51" applyFont="1" applyFill="1" applyBorder="1"/>
    <xf numFmtId="3" fontId="34" fillId="4" borderId="2" xfId="51" applyNumberFormat="1" applyFont="1" applyFill="1" applyBorder="1" applyAlignment="1">
      <alignment horizontal="center"/>
    </xf>
    <xf numFmtId="3" fontId="33" fillId="4" borderId="0" xfId="58" quotePrefix="1" applyNumberFormat="1" applyFont="1" applyFill="1" applyBorder="1" applyAlignment="1">
      <alignment horizontal="center" vertical="top"/>
    </xf>
    <xf numFmtId="3" fontId="33" fillId="4" borderId="0" xfId="1" applyNumberFormat="1" applyFont="1" applyFill="1" applyAlignment="1">
      <alignment horizontal="center"/>
    </xf>
    <xf numFmtId="164" fontId="33" fillId="4" borderId="0" xfId="1" applyNumberFormat="1" applyFont="1" applyFill="1"/>
    <xf numFmtId="164" fontId="33" fillId="4" borderId="0" xfId="1" applyNumberFormat="1" applyFont="1" applyFill="1" applyBorder="1"/>
    <xf numFmtId="3" fontId="34" fillId="4" borderId="0" xfId="1" applyNumberFormat="1" applyFont="1" applyFill="1" applyBorder="1" applyAlignment="1">
      <alignment horizontal="center"/>
    </xf>
    <xf numFmtId="164" fontId="34" fillId="4" borderId="0" xfId="1" applyNumberFormat="1" applyFont="1" applyFill="1" applyBorder="1"/>
    <xf numFmtId="3" fontId="34" fillId="4" borderId="0" xfId="63" applyNumberFormat="1" applyFont="1" applyFill="1" applyAlignment="1">
      <alignment horizontal="center"/>
    </xf>
    <xf numFmtId="164" fontId="34" fillId="4" borderId="0" xfId="58" applyNumberFormat="1" applyFont="1" applyFill="1"/>
    <xf numFmtId="164" fontId="33" fillId="5" borderId="0" xfId="1" applyNumberFormat="1" applyFont="1" applyFill="1" applyBorder="1"/>
    <xf numFmtId="164" fontId="34" fillId="5" borderId="0" xfId="58" applyNumberFormat="1" applyFont="1" applyFill="1"/>
    <xf numFmtId="164" fontId="34" fillId="5" borderId="0" xfId="1" applyNumberFormat="1" applyFont="1" applyFill="1" applyBorder="1"/>
    <xf numFmtId="3" fontId="33" fillId="5" borderId="0" xfId="58" applyNumberFormat="1" applyFont="1" applyFill="1"/>
    <xf numFmtId="164" fontId="33" fillId="5" borderId="2" xfId="58" applyNumberFormat="1" applyFont="1" applyFill="1" applyBorder="1"/>
    <xf numFmtId="174" fontId="33" fillId="4" borderId="0" xfId="51" applyNumberFormat="1" applyFont="1" applyFill="1" applyBorder="1" applyAlignment="1">
      <alignment horizontal="center"/>
    </xf>
    <xf numFmtId="1" fontId="34" fillId="4" borderId="0" xfId="51" applyNumberFormat="1" applyFont="1" applyFill="1" applyBorder="1"/>
    <xf numFmtId="1" fontId="33" fillId="4" borderId="0" xfId="52" applyNumberFormat="1" applyFont="1" applyFill="1"/>
    <xf numFmtId="1" fontId="34" fillId="4" borderId="0" xfId="52" applyNumberFormat="1" applyFont="1" applyFill="1" applyAlignment="1">
      <alignment horizontal="center"/>
    </xf>
    <xf numFmtId="0" fontId="34" fillId="4" borderId="0" xfId="64" applyFont="1" applyFill="1" applyAlignment="1">
      <alignment horizontal="center"/>
    </xf>
    <xf numFmtId="0" fontId="33" fillId="4" borderId="0" xfId="52" applyNumberFormat="1" applyFont="1" applyFill="1"/>
    <xf numFmtId="0" fontId="33" fillId="4" borderId="0" xfId="64" applyFont="1" applyFill="1"/>
    <xf numFmtId="0" fontId="33" fillId="4" borderId="0" xfId="60" applyFont="1" applyFill="1"/>
    <xf numFmtId="0" fontId="34" fillId="4" borderId="0" xfId="52" applyNumberFormat="1" applyFont="1" applyFill="1" applyBorder="1"/>
    <xf numFmtId="1" fontId="34" fillId="4" borderId="0" xfId="52" applyNumberFormat="1" applyFont="1" applyFill="1" applyBorder="1" applyAlignment="1">
      <alignment horizontal="center"/>
    </xf>
    <xf numFmtId="1" fontId="34" fillId="4" borderId="2" xfId="52" applyNumberFormat="1" applyFont="1" applyFill="1" applyBorder="1" applyAlignment="1">
      <alignment horizontal="center"/>
    </xf>
    <xf numFmtId="1" fontId="33" fillId="4" borderId="0" xfId="54" applyNumberFormat="1" applyFont="1" applyFill="1" applyAlignment="1">
      <alignment horizontal="center" vertical="top"/>
    </xf>
    <xf numFmtId="167" fontId="33" fillId="4" borderId="0" xfId="52" applyNumberFormat="1" applyFont="1" applyFill="1" applyAlignment="1">
      <alignment horizontal="left" indent="1"/>
    </xf>
    <xf numFmtId="3" fontId="33" fillId="4" borderId="0" xfId="52" applyNumberFormat="1" applyFont="1" applyFill="1" applyBorder="1"/>
    <xf numFmtId="3" fontId="33" fillId="4" borderId="2" xfId="52" applyNumberFormat="1" applyFont="1" applyFill="1" applyBorder="1"/>
    <xf numFmtId="0" fontId="34" fillId="4" borderId="0" xfId="52" applyNumberFormat="1" applyFont="1" applyFill="1" applyAlignment="1">
      <alignment horizontal="left" indent="2"/>
    </xf>
    <xf numFmtId="3" fontId="34" fillId="4" borderId="0" xfId="60" applyNumberFormat="1" applyFont="1" applyFill="1" applyBorder="1"/>
    <xf numFmtId="1" fontId="33" fillId="4" borderId="0" xfId="52" applyNumberFormat="1" applyFont="1" applyFill="1" applyBorder="1"/>
    <xf numFmtId="3" fontId="33" fillId="4" borderId="0" xfId="60" applyNumberFormat="1" applyFont="1" applyFill="1" applyBorder="1"/>
    <xf numFmtId="3" fontId="33" fillId="4" borderId="2" xfId="60" applyNumberFormat="1" applyFont="1" applyFill="1" applyBorder="1"/>
    <xf numFmtId="1" fontId="33" fillId="4" borderId="0" xfId="52" applyNumberFormat="1" applyFont="1" applyFill="1" applyAlignment="1">
      <alignment horizontal="center"/>
    </xf>
    <xf numFmtId="1" fontId="45" fillId="4" borderId="0" xfId="64" applyNumberFormat="1" applyFont="1" applyFill="1"/>
    <xf numFmtId="1" fontId="133" fillId="4" borderId="0" xfId="52" applyNumberFormat="1" applyFont="1" applyFill="1" applyAlignment="1">
      <alignment horizontal="center"/>
    </xf>
    <xf numFmtId="0" fontId="133" fillId="4" borderId="0" xfId="64" applyFont="1" applyFill="1" applyAlignment="1">
      <alignment horizontal="center"/>
    </xf>
    <xf numFmtId="0" fontId="133" fillId="4" borderId="2" xfId="64" applyNumberFormat="1" applyFont="1" applyFill="1" applyBorder="1"/>
    <xf numFmtId="1" fontId="133" fillId="4" borderId="2" xfId="64" applyNumberFormat="1" applyFont="1" applyFill="1" applyBorder="1" applyAlignment="1">
      <alignment horizontal="center"/>
    </xf>
    <xf numFmtId="0" fontId="45" fillId="4" borderId="0" xfId="58" quotePrefix="1" applyNumberFormat="1" applyFont="1" applyFill="1" applyAlignment="1">
      <alignment horizontal="center"/>
    </xf>
    <xf numFmtId="0" fontId="133" fillId="4" borderId="0" xfId="64" applyNumberFormat="1" applyFont="1" applyFill="1" applyAlignment="1">
      <alignment horizontal="left"/>
    </xf>
    <xf numFmtId="1" fontId="133" fillId="4" borderId="0" xfId="64" applyNumberFormat="1" applyFont="1" applyFill="1" applyBorder="1" applyAlignment="1">
      <alignment horizontal="center"/>
    </xf>
    <xf numFmtId="1" fontId="133" fillId="4" borderId="0" xfId="64" applyNumberFormat="1" applyFont="1" applyFill="1" applyBorder="1" applyAlignment="1">
      <alignment horizontal="right"/>
    </xf>
    <xf numFmtId="0" fontId="133" fillId="4" borderId="0" xfId="64" applyFont="1" applyFill="1" applyBorder="1" applyAlignment="1">
      <alignment horizontal="right"/>
    </xf>
    <xf numFmtId="0" fontId="45" fillId="4" borderId="0" xfId="64" applyFont="1" applyFill="1"/>
    <xf numFmtId="0" fontId="133" fillId="4" borderId="0" xfId="64" applyFont="1" applyFill="1"/>
    <xf numFmtId="0" fontId="133" fillId="4" borderId="0" xfId="64" applyNumberFormat="1" applyFont="1" applyFill="1" applyAlignment="1">
      <alignment horizontal="left" indent="1"/>
    </xf>
    <xf numFmtId="1" fontId="45" fillId="4" borderId="0" xfId="64" applyNumberFormat="1" applyFont="1" applyFill="1" applyAlignment="1">
      <alignment horizontal="center"/>
    </xf>
    <xf numFmtId="0" fontId="45" fillId="4" borderId="0" xfId="64" applyNumberFormat="1" applyFont="1" applyFill="1" applyAlignment="1">
      <alignment horizontal="left" indent="2"/>
    </xf>
    <xf numFmtId="3" fontId="45" fillId="5" borderId="0" xfId="64" applyNumberFormat="1" applyFont="1" applyFill="1"/>
    <xf numFmtId="3" fontId="133" fillId="5" borderId="0" xfId="64" applyNumberFormat="1" applyFont="1" applyFill="1"/>
    <xf numFmtId="0" fontId="45" fillId="4" borderId="0" xfId="64" applyNumberFormat="1" applyFont="1" applyFill="1" applyAlignment="1">
      <alignment horizontal="left" indent="3"/>
    </xf>
    <xf numFmtId="3" fontId="45" fillId="5" borderId="2" xfId="64" applyNumberFormat="1" applyFont="1" applyFill="1" applyBorder="1"/>
    <xf numFmtId="3" fontId="133" fillId="4" borderId="0" xfId="64" applyNumberFormat="1" applyFont="1" applyFill="1" applyBorder="1"/>
    <xf numFmtId="3" fontId="45" fillId="5" borderId="0" xfId="64" applyNumberFormat="1" applyFont="1" applyFill="1" applyBorder="1"/>
    <xf numFmtId="3" fontId="133" fillId="5" borderId="0" xfId="64" applyNumberFormat="1" applyFont="1" applyFill="1" applyBorder="1"/>
    <xf numFmtId="0" fontId="133" fillId="4" borderId="0" xfId="64" applyNumberFormat="1" applyFont="1" applyFill="1" applyAlignment="1">
      <alignment horizontal="left" indent="2"/>
    </xf>
    <xf numFmtId="3" fontId="133" fillId="5" borderId="3" xfId="64" applyNumberFormat="1" applyFont="1" applyFill="1" applyBorder="1"/>
    <xf numFmtId="3" fontId="133" fillId="4" borderId="3" xfId="64" applyNumberFormat="1" applyFont="1" applyFill="1" applyBorder="1"/>
    <xf numFmtId="1" fontId="133" fillId="5" borderId="0" xfId="64" applyNumberFormat="1" applyFont="1" applyFill="1" applyBorder="1" applyAlignment="1">
      <alignment horizontal="right"/>
    </xf>
    <xf numFmtId="0" fontId="133" fillId="5" borderId="0" xfId="64" applyFont="1" applyFill="1" applyBorder="1" applyAlignment="1">
      <alignment horizontal="right"/>
    </xf>
    <xf numFmtId="0" fontId="45" fillId="5" borderId="0" xfId="64" applyFont="1" applyFill="1"/>
    <xf numFmtId="3" fontId="133" fillId="4" borderId="0" xfId="64" applyNumberFormat="1" applyFont="1" applyFill="1"/>
    <xf numFmtId="0" fontId="133" fillId="4" borderId="0" xfId="64" applyNumberFormat="1" applyFont="1" applyFill="1"/>
    <xf numFmtId="3" fontId="133" fillId="4" borderId="2" xfId="64" applyNumberFormat="1" applyFont="1" applyFill="1" applyBorder="1"/>
    <xf numFmtId="3" fontId="45" fillId="4" borderId="0" xfId="64" applyNumberFormat="1" applyFont="1" applyFill="1"/>
    <xf numFmtId="2" fontId="45" fillId="4" borderId="0" xfId="58" quotePrefix="1" applyNumberFormat="1" applyFont="1" applyFill="1" applyAlignment="1">
      <alignment horizontal="center"/>
    </xf>
    <xf numFmtId="0" fontId="33" fillId="4" borderId="0" xfId="58" quotePrefix="1" applyNumberFormat="1" applyFont="1" applyFill="1" applyAlignment="1">
      <alignment horizontal="center"/>
    </xf>
    <xf numFmtId="0" fontId="33" fillId="4" borderId="0" xfId="64" applyNumberFormat="1" applyFont="1" applyFill="1" applyAlignment="1">
      <alignment horizontal="left" indent="2"/>
    </xf>
    <xf numFmtId="2" fontId="45" fillId="4" borderId="0" xfId="64" applyNumberFormat="1" applyFont="1" applyFill="1"/>
    <xf numFmtId="1" fontId="133" fillId="4" borderId="2" xfId="64" applyNumberFormat="1" applyFont="1" applyFill="1" applyBorder="1" applyAlignment="1">
      <alignment horizontal="left"/>
    </xf>
    <xf numFmtId="17" fontId="133" fillId="4" borderId="2" xfId="64" applyNumberFormat="1" applyFont="1" applyFill="1" applyBorder="1" applyAlignment="1">
      <alignment horizontal="center"/>
    </xf>
    <xf numFmtId="0" fontId="39" fillId="4" borderId="0" xfId="58" quotePrefix="1" applyNumberFormat="1" applyFont="1" applyFill="1" applyAlignment="1">
      <alignment horizontal="center"/>
    </xf>
    <xf numFmtId="0" fontId="39" fillId="4" borderId="0" xfId="64" applyNumberFormat="1" applyFont="1" applyFill="1" applyAlignment="1">
      <alignment horizontal="left" indent="1"/>
    </xf>
    <xf numFmtId="1" fontId="39" fillId="4" borderId="0" xfId="64" applyNumberFormat="1" applyFont="1" applyFill="1" applyAlignment="1">
      <alignment horizontal="center"/>
    </xf>
    <xf numFmtId="0" fontId="39" fillId="4" borderId="0" xfId="64" applyFont="1" applyFill="1"/>
    <xf numFmtId="0" fontId="134" fillId="4" borderId="0" xfId="64" applyNumberFormat="1" applyFont="1" applyFill="1"/>
    <xf numFmtId="1" fontId="134" fillId="4" borderId="0" xfId="64" applyNumberFormat="1" applyFont="1" applyFill="1" applyBorder="1" applyAlignment="1">
      <alignment horizontal="center"/>
    </xf>
    <xf numFmtId="1" fontId="39" fillId="4" borderId="0" xfId="64" applyNumberFormat="1" applyFont="1" applyFill="1" applyBorder="1" applyAlignment="1">
      <alignment horizontal="center"/>
    </xf>
    <xf numFmtId="0" fontId="134" fillId="4" borderId="0" xfId="64" applyFont="1" applyFill="1" applyBorder="1" applyAlignment="1">
      <alignment horizontal="center"/>
    </xf>
    <xf numFmtId="0" fontId="39" fillId="4" borderId="0" xfId="64" applyFont="1" applyFill="1" applyAlignment="1">
      <alignment horizontal="center"/>
    </xf>
    <xf numFmtId="0" fontId="134" fillId="4" borderId="0" xfId="64" applyNumberFormat="1" applyFont="1" applyFill="1" applyAlignment="1">
      <alignment horizontal="left" indent="1"/>
    </xf>
    <xf numFmtId="3" fontId="134" fillId="4" borderId="0" xfId="64" applyNumberFormat="1" applyFont="1" applyFill="1"/>
    <xf numFmtId="3" fontId="39" fillId="5" borderId="0" xfId="64" applyNumberFormat="1" applyFont="1" applyFill="1" applyAlignment="1">
      <alignment horizontal="center"/>
    </xf>
    <xf numFmtId="3" fontId="39" fillId="5" borderId="2" xfId="64" applyNumberFormat="1" applyFont="1" applyFill="1" applyBorder="1" applyAlignment="1">
      <alignment horizontal="center"/>
    </xf>
    <xf numFmtId="3" fontId="134" fillId="4" borderId="2" xfId="64" applyNumberFormat="1" applyFont="1" applyFill="1" applyBorder="1"/>
    <xf numFmtId="0" fontId="134" fillId="4" borderId="0" xfId="64" applyNumberFormat="1" applyFont="1" applyFill="1" applyAlignment="1">
      <alignment horizontal="left" indent="2"/>
    </xf>
    <xf numFmtId="3" fontId="134" fillId="5" borderId="0" xfId="64" applyNumberFormat="1" applyFont="1" applyFill="1" applyAlignment="1">
      <alignment horizontal="center"/>
    </xf>
    <xf numFmtId="1" fontId="134" fillId="5" borderId="0" xfId="64" applyNumberFormat="1" applyFont="1" applyFill="1" applyBorder="1" applyAlignment="1">
      <alignment horizontal="center"/>
    </xf>
    <xf numFmtId="0" fontId="134" fillId="5" borderId="0" xfId="64" applyFont="1" applyFill="1" applyBorder="1" applyAlignment="1">
      <alignment horizontal="center"/>
    </xf>
    <xf numFmtId="0" fontId="39" fillId="5" borderId="0" xfId="64" applyFont="1" applyFill="1" applyAlignment="1">
      <alignment horizontal="center"/>
    </xf>
    <xf numFmtId="1" fontId="134" fillId="5" borderId="0" xfId="64" applyNumberFormat="1" applyFont="1" applyFill="1" applyAlignment="1">
      <alignment horizontal="center"/>
    </xf>
    <xf numFmtId="1" fontId="134" fillId="4" borderId="0" xfId="64" applyNumberFormat="1" applyFont="1" applyFill="1"/>
    <xf numFmtId="1" fontId="39" fillId="5" borderId="0" xfId="64" applyNumberFormat="1" applyFont="1" applyFill="1" applyBorder="1" applyAlignment="1">
      <alignment horizontal="center"/>
    </xf>
    <xf numFmtId="3" fontId="39" fillId="4" borderId="0" xfId="64" applyNumberFormat="1" applyFont="1" applyFill="1" applyAlignment="1">
      <alignment horizontal="center"/>
    </xf>
    <xf numFmtId="1" fontId="134" fillId="4" borderId="0" xfId="64" applyNumberFormat="1" applyFont="1" applyFill="1" applyAlignment="1">
      <alignment horizontal="center"/>
    </xf>
    <xf numFmtId="2" fontId="39" fillId="4" borderId="0" xfId="58" quotePrefix="1" applyNumberFormat="1" applyFont="1" applyFill="1" applyAlignment="1">
      <alignment horizontal="center"/>
    </xf>
    <xf numFmtId="1" fontId="39" fillId="4" borderId="0" xfId="64" applyNumberFormat="1" applyFont="1" applyFill="1"/>
    <xf numFmtId="2" fontId="39" fillId="4" borderId="0" xfId="64" quotePrefix="1" applyNumberFormat="1" applyFont="1" applyFill="1" applyAlignment="1">
      <alignment horizontal="center"/>
    </xf>
    <xf numFmtId="1" fontId="39" fillId="5" borderId="0" xfId="64" applyNumberFormat="1" applyFont="1" applyFill="1" applyAlignment="1">
      <alignment horizontal="center"/>
    </xf>
    <xf numFmtId="2" fontId="33" fillId="4" borderId="0" xfId="52" applyNumberFormat="1" applyFont="1" applyFill="1"/>
    <xf numFmtId="1" fontId="34" fillId="4" borderId="0" xfId="52" applyNumberFormat="1" applyFont="1" applyFill="1"/>
    <xf numFmtId="1" fontId="33" fillId="4" borderId="0" xfId="52" applyNumberFormat="1" applyFont="1" applyFill="1" applyBorder="1" applyAlignment="1">
      <alignment horizontal="center"/>
    </xf>
    <xf numFmtId="1" fontId="33" fillId="4" borderId="0" xfId="52" quotePrefix="1" applyNumberFormat="1" applyFont="1" applyFill="1" applyBorder="1" applyAlignment="1">
      <alignment horizontal="center"/>
    </xf>
    <xf numFmtId="0" fontId="34" fillId="4" borderId="0" xfId="52" applyNumberFormat="1" applyFont="1" applyFill="1"/>
    <xf numFmtId="3" fontId="33" fillId="4" borderId="0" xfId="60" applyNumberFormat="1" applyFont="1" applyFill="1" applyBorder="1" applyAlignment="1">
      <alignment horizontal="center"/>
    </xf>
    <xf numFmtId="0" fontId="33" fillId="4" borderId="0" xfId="64" applyNumberFormat="1" applyFont="1" applyFill="1" applyAlignment="1">
      <alignment horizontal="left" indent="1"/>
    </xf>
    <xf numFmtId="0" fontId="33" fillId="4" borderId="0" xfId="52" applyFont="1" applyFill="1"/>
    <xf numFmtId="41" fontId="33" fillId="5" borderId="0" xfId="60" applyNumberFormat="1" applyFont="1" applyFill="1" applyBorder="1"/>
    <xf numFmtId="41" fontId="33" fillId="4" borderId="0" xfId="60" applyNumberFormat="1" applyFont="1" applyFill="1" applyBorder="1"/>
    <xf numFmtId="41" fontId="34" fillId="4" borderId="0" xfId="60" applyNumberFormat="1" applyFont="1" applyFill="1" applyBorder="1"/>
    <xf numFmtId="165" fontId="33" fillId="4" borderId="0" xfId="52" applyNumberFormat="1" applyFont="1" applyFill="1" applyAlignment="1">
      <alignment horizontal="center"/>
    </xf>
    <xf numFmtId="41" fontId="34" fillId="4" borderId="0" xfId="60" applyNumberFormat="1" applyFont="1" applyFill="1" applyBorder="1" applyAlignment="1">
      <alignment horizontal="center"/>
    </xf>
    <xf numFmtId="166" fontId="34" fillId="4" borderId="0" xfId="52" applyNumberFormat="1" applyFont="1" applyFill="1" applyBorder="1" applyAlignment="1">
      <alignment horizontal="right" indent="1"/>
    </xf>
    <xf numFmtId="9" fontId="33" fillId="4" borderId="0" xfId="60" applyNumberFormat="1" applyFont="1" applyFill="1" applyBorder="1" applyAlignment="1">
      <alignment horizontal="center"/>
    </xf>
    <xf numFmtId="165" fontId="33" fillId="4" borderId="0" xfId="60" applyNumberFormat="1" applyFont="1" applyFill="1" applyBorder="1" applyAlignment="1">
      <alignment horizontal="left"/>
    </xf>
    <xf numFmtId="37" fontId="34" fillId="4" borderId="0" xfId="60" applyNumberFormat="1" applyFont="1" applyFill="1" applyBorder="1"/>
    <xf numFmtId="165" fontId="33" fillId="4" borderId="0" xfId="52" applyNumberFormat="1" applyFont="1" applyFill="1" applyBorder="1" applyAlignment="1">
      <alignment horizontal="center"/>
    </xf>
    <xf numFmtId="165" fontId="33" fillId="4" borderId="0" xfId="60" applyNumberFormat="1" applyFont="1" applyFill="1" applyBorder="1" applyAlignment="1">
      <alignment horizontal="center"/>
    </xf>
    <xf numFmtId="9" fontId="33" fillId="4" borderId="0" xfId="52" applyNumberFormat="1" applyFont="1" applyFill="1" applyBorder="1" applyAlignment="1">
      <alignment horizontal="center"/>
    </xf>
    <xf numFmtId="37" fontId="33" fillId="4" borderId="0" xfId="60" applyNumberFormat="1" applyFont="1" applyFill="1" applyBorder="1"/>
    <xf numFmtId="37" fontId="33" fillId="4" borderId="2" xfId="60" applyNumberFormat="1" applyFont="1" applyFill="1" applyBorder="1"/>
    <xf numFmtId="2" fontId="33" fillId="4" borderId="0" xfId="52" quotePrefix="1" applyNumberFormat="1" applyFont="1" applyFill="1" applyAlignment="1">
      <alignment horizontal="center"/>
    </xf>
    <xf numFmtId="1" fontId="33" fillId="4" borderId="0" xfId="52" quotePrefix="1" applyNumberFormat="1" applyFont="1" applyFill="1"/>
    <xf numFmtId="41" fontId="33" fillId="5" borderId="2" xfId="60" applyNumberFormat="1" applyFont="1" applyFill="1" applyBorder="1"/>
    <xf numFmtId="166" fontId="33" fillId="4" borderId="0" xfId="52" applyNumberFormat="1" applyFont="1" applyFill="1" applyBorder="1" applyAlignment="1">
      <alignment horizontal="right" indent="1"/>
    </xf>
    <xf numFmtId="0" fontId="34" fillId="4" borderId="0" xfId="64" quotePrefix="1" applyFont="1" applyFill="1" applyAlignment="1">
      <alignment horizontal="center"/>
    </xf>
    <xf numFmtId="1" fontId="34" fillId="4" borderId="2" xfId="52" applyNumberFormat="1" applyFont="1" applyFill="1" applyBorder="1"/>
    <xf numFmtId="3" fontId="34" fillId="4" borderId="3" xfId="60" applyNumberFormat="1" applyFont="1" applyFill="1" applyBorder="1"/>
    <xf numFmtId="170" fontId="33" fillId="4" borderId="0" xfId="60" applyNumberFormat="1" applyFont="1" applyFill="1" applyBorder="1" applyAlignment="1">
      <alignment horizontal="right"/>
    </xf>
    <xf numFmtId="170" fontId="33" fillId="4" borderId="0" xfId="60" applyNumberFormat="1" applyFont="1" applyFill="1" applyBorder="1"/>
    <xf numFmtId="4" fontId="33" fillId="4" borderId="0" xfId="60" applyNumberFormat="1" applyFont="1" applyFill="1" applyBorder="1" applyAlignment="1">
      <alignment horizontal="right"/>
    </xf>
    <xf numFmtId="170" fontId="33" fillId="4" borderId="0" xfId="60" applyNumberFormat="1" applyFont="1" applyFill="1" applyBorder="1" applyAlignment="1">
      <alignment horizontal="center"/>
    </xf>
    <xf numFmtId="170" fontId="33" fillId="4" borderId="0" xfId="60" quotePrefix="1" applyNumberFormat="1" applyFont="1" applyFill="1" applyBorder="1" applyAlignment="1">
      <alignment horizontal="center"/>
    </xf>
    <xf numFmtId="0" fontId="33" fillId="4" borderId="0" xfId="64" applyNumberFormat="1" applyFont="1" applyFill="1" applyAlignment="1">
      <alignment horizontal="left"/>
    </xf>
    <xf numFmtId="3" fontId="34" fillId="4" borderId="2" xfId="60" applyNumberFormat="1" applyFont="1" applyFill="1" applyBorder="1"/>
    <xf numFmtId="10" fontId="34" fillId="4" borderId="0" xfId="66" applyNumberFormat="1" applyFont="1" applyFill="1" applyBorder="1"/>
    <xf numFmtId="4" fontId="33" fillId="4" borderId="0" xfId="60" applyNumberFormat="1" applyFont="1" applyFill="1" applyBorder="1"/>
    <xf numFmtId="166" fontId="33" fillId="4" borderId="0" xfId="52" applyNumberFormat="1" applyFont="1" applyFill="1"/>
    <xf numFmtId="10" fontId="33" fillId="4" borderId="0" xfId="66" applyNumberFormat="1" applyFont="1" applyFill="1" applyBorder="1"/>
    <xf numFmtId="170" fontId="34" fillId="4" borderId="0" xfId="60" applyNumberFormat="1" applyFont="1" applyFill="1" applyBorder="1"/>
    <xf numFmtId="4" fontId="34" fillId="4" borderId="0" xfId="60" applyNumberFormat="1" applyFont="1" applyFill="1" applyBorder="1"/>
    <xf numFmtId="164" fontId="33" fillId="4" borderId="2" xfId="1" applyNumberFormat="1" applyFont="1" applyFill="1" applyBorder="1"/>
    <xf numFmtId="43" fontId="33" fillId="4" borderId="0" xfId="1" applyFont="1" applyFill="1"/>
    <xf numFmtId="177" fontId="33" fillId="4" borderId="0" xfId="1" applyNumberFormat="1" applyFont="1" applyFill="1"/>
    <xf numFmtId="3" fontId="33" fillId="4" borderId="0" xfId="60" applyNumberFormat="1" applyFont="1" applyFill="1" applyBorder="1" applyAlignment="1">
      <alignment horizontal="right"/>
    </xf>
    <xf numFmtId="3" fontId="34" fillId="4" borderId="3" xfId="60" applyNumberFormat="1" applyFont="1" applyFill="1" applyBorder="1" applyAlignment="1">
      <alignment horizontal="right"/>
    </xf>
    <xf numFmtId="3" fontId="33" fillId="5" borderId="0" xfId="60" applyNumberFormat="1" applyFont="1" applyFill="1" applyBorder="1"/>
    <xf numFmtId="2" fontId="131" fillId="4" borderId="0" xfId="54" applyNumberFormat="1" applyFont="1" applyFill="1" applyAlignment="1">
      <alignment horizontal="center" vertical="center"/>
    </xf>
    <xf numFmtId="1" fontId="33" fillId="4" borderId="0" xfId="54" applyNumberFormat="1" applyFont="1" applyFill="1" applyAlignment="1">
      <alignment horizontal="center"/>
    </xf>
    <xf numFmtId="41" fontId="33" fillId="4" borderId="0" xfId="52" applyNumberFormat="1" applyFont="1" applyFill="1"/>
    <xf numFmtId="3" fontId="33" fillId="4" borderId="0" xfId="60" quotePrefix="1" applyNumberFormat="1" applyFont="1" applyFill="1" applyBorder="1" applyAlignment="1">
      <alignment horizontal="center"/>
    </xf>
    <xf numFmtId="170" fontId="33" fillId="5" borderId="0" xfId="60" quotePrefix="1" applyNumberFormat="1" applyFont="1" applyFill="1" applyBorder="1" applyAlignment="1">
      <alignment horizontal="center"/>
    </xf>
    <xf numFmtId="0" fontId="33" fillId="5" borderId="0" xfId="52" applyFont="1" applyFill="1"/>
    <xf numFmtId="164" fontId="33" fillId="5" borderId="2" xfId="60" applyNumberFormat="1" applyFont="1" applyFill="1" applyBorder="1"/>
    <xf numFmtId="1" fontId="33" fillId="5" borderId="0" xfId="52" applyNumberFormat="1" applyFont="1" applyFill="1" applyAlignment="1">
      <alignment horizontal="center"/>
    </xf>
    <xf numFmtId="41" fontId="34" fillId="5" borderId="0" xfId="60" applyNumberFormat="1" applyFont="1" applyFill="1" applyBorder="1"/>
    <xf numFmtId="1" fontId="33" fillId="5" borderId="0" xfId="52" applyNumberFormat="1" applyFont="1" applyFill="1" applyBorder="1"/>
    <xf numFmtId="3" fontId="33" fillId="5" borderId="0" xfId="60" applyNumberFormat="1" applyFont="1" applyFill="1" applyBorder="1" applyAlignment="1">
      <alignment horizontal="center"/>
    </xf>
    <xf numFmtId="2" fontId="33" fillId="5" borderId="0" xfId="52" applyNumberFormat="1" applyFont="1" applyFill="1" applyBorder="1"/>
    <xf numFmtId="166" fontId="34" fillId="5" borderId="0" xfId="52" applyNumberFormat="1" applyFont="1" applyFill="1" applyBorder="1"/>
    <xf numFmtId="1" fontId="33" fillId="5" borderId="0" xfId="52" applyNumberFormat="1" applyFont="1" applyFill="1" applyBorder="1" applyAlignment="1">
      <alignment horizontal="center"/>
    </xf>
    <xf numFmtId="2" fontId="34" fillId="5" borderId="0" xfId="52" applyNumberFormat="1" applyFont="1" applyFill="1"/>
    <xf numFmtId="0" fontId="33" fillId="4" borderId="0" xfId="52" applyNumberFormat="1" applyFont="1" applyFill="1" applyBorder="1" applyAlignment="1">
      <alignment horizontal="left" indent="1"/>
    </xf>
    <xf numFmtId="0" fontId="34" fillId="5" borderId="0" xfId="52" applyNumberFormat="1" applyFont="1" applyFill="1"/>
    <xf numFmtId="0" fontId="33" fillId="5" borderId="0" xfId="64" applyNumberFormat="1" applyFont="1" applyFill="1" applyAlignment="1">
      <alignment horizontal="left" indent="1"/>
    </xf>
    <xf numFmtId="0" fontId="33" fillId="5" borderId="0" xfId="52" applyNumberFormat="1" applyFont="1" applyFill="1" applyBorder="1" applyAlignment="1">
      <alignment horizontal="left" indent="2"/>
    </xf>
    <xf numFmtId="41" fontId="33" fillId="5" borderId="3" xfId="52" applyNumberFormat="1" applyFont="1" applyFill="1" applyBorder="1"/>
    <xf numFmtId="0" fontId="33" fillId="5" borderId="0" xfId="52" applyNumberFormat="1" applyFont="1" applyFill="1" applyBorder="1" applyAlignment="1">
      <alignment horizontal="left" indent="1"/>
    </xf>
    <xf numFmtId="41" fontId="33" fillId="5" borderId="0" xfId="52" applyNumberFormat="1" applyFont="1" applyFill="1" applyBorder="1"/>
    <xf numFmtId="41" fontId="34" fillId="5" borderId="0" xfId="52" applyNumberFormat="1" applyFont="1" applyFill="1"/>
    <xf numFmtId="0" fontId="33" fillId="4" borderId="0" xfId="52" applyNumberFormat="1" applyFont="1" applyFill="1" applyBorder="1" applyAlignment="1">
      <alignment horizontal="left" indent="2"/>
    </xf>
    <xf numFmtId="41" fontId="33" fillId="4" borderId="3" xfId="52" applyNumberFormat="1" applyFont="1" applyFill="1" applyBorder="1"/>
    <xf numFmtId="2" fontId="34" fillId="4" borderId="0" xfId="52" applyNumberFormat="1" applyFont="1" applyFill="1" applyBorder="1"/>
    <xf numFmtId="41" fontId="33" fillId="5" borderId="0" xfId="52" applyNumberFormat="1" applyFont="1" applyFill="1"/>
    <xf numFmtId="41" fontId="34" fillId="5" borderId="2" xfId="60" applyNumberFormat="1" applyFont="1" applyFill="1" applyBorder="1"/>
    <xf numFmtId="171" fontId="34" fillId="4" borderId="3" xfId="60" applyNumberFormat="1" applyFont="1" applyFill="1" applyBorder="1"/>
    <xf numFmtId="2" fontId="33" fillId="4" borderId="0" xfId="52" applyNumberFormat="1" applyFont="1" applyFill="1" applyBorder="1"/>
    <xf numFmtId="2" fontId="33" fillId="4" borderId="0" xfId="52" applyNumberFormat="1" applyFont="1" applyFill="1" applyBorder="1" applyAlignment="1">
      <alignment horizontal="right" indent="1"/>
    </xf>
    <xf numFmtId="1" fontId="34" fillId="4" borderId="0" xfId="58" applyNumberFormat="1" applyFont="1" applyFill="1" applyAlignment="1">
      <alignment horizontal="center"/>
    </xf>
    <xf numFmtId="171" fontId="33" fillId="4" borderId="0" xfId="46" applyFont="1" applyFill="1" applyAlignment="1">
      <alignment horizontal="center"/>
    </xf>
    <xf numFmtId="171" fontId="33" fillId="4" borderId="0" xfId="46" applyFont="1" applyFill="1"/>
    <xf numFmtId="1" fontId="33" fillId="4" borderId="0" xfId="58" applyNumberFormat="1" applyFont="1" applyFill="1" applyAlignment="1">
      <alignment horizontal="center"/>
    </xf>
    <xf numFmtId="0" fontId="34" fillId="4" borderId="0" xfId="46" applyNumberFormat="1" applyFont="1" applyFill="1"/>
    <xf numFmtId="0" fontId="33" fillId="4" borderId="0" xfId="58" applyNumberFormat="1" applyFont="1" applyFill="1" applyAlignment="1">
      <alignment horizontal="left" indent="2"/>
    </xf>
    <xf numFmtId="3" fontId="33" fillId="4" borderId="0" xfId="54" applyNumberFormat="1" applyFont="1" applyFill="1"/>
    <xf numFmtId="3" fontId="33" fillId="4" borderId="2" xfId="54" applyNumberFormat="1" applyFont="1" applyFill="1" applyBorder="1"/>
    <xf numFmtId="0" fontId="33" fillId="4" borderId="0" xfId="58" applyNumberFormat="1" applyFont="1" applyFill="1" applyAlignment="1">
      <alignment horizontal="left" indent="1"/>
    </xf>
    <xf numFmtId="3" fontId="33" fillId="4" borderId="0" xfId="54" quotePrefix="1" applyNumberFormat="1" applyFont="1" applyFill="1" applyAlignment="1">
      <alignment horizontal="centerContinuous"/>
    </xf>
    <xf numFmtId="3" fontId="34" fillId="4" borderId="0" xfId="54" applyNumberFormat="1" applyFont="1" applyFill="1"/>
    <xf numFmtId="3" fontId="33" fillId="4" borderId="0" xfId="54" quotePrefix="1" applyNumberFormat="1" applyFont="1" applyFill="1" applyAlignment="1">
      <alignment horizontal="center"/>
    </xf>
    <xf numFmtId="3" fontId="33" fillId="4" borderId="0" xfId="54" applyNumberFormat="1" applyFont="1" applyFill="1" applyBorder="1"/>
    <xf numFmtId="3" fontId="33" fillId="4" borderId="3" xfId="54" applyNumberFormat="1" applyFont="1" applyFill="1" applyBorder="1"/>
    <xf numFmtId="3" fontId="34" fillId="4" borderId="3" xfId="54" applyNumberFormat="1" applyFont="1" applyFill="1" applyBorder="1"/>
    <xf numFmtId="171" fontId="135" fillId="4" borderId="0" xfId="46" applyFont="1" applyFill="1" applyAlignment="1">
      <alignment horizontal="center"/>
    </xf>
    <xf numFmtId="1" fontId="33" fillId="4" borderId="0" xfId="58" applyNumberFormat="1" applyFont="1" applyFill="1" applyBorder="1" applyAlignment="1">
      <alignment horizontal="centerContinuous"/>
    </xf>
    <xf numFmtId="171" fontId="33" fillId="4" borderId="0" xfId="46" applyFont="1" applyFill="1" applyBorder="1" applyAlignment="1">
      <alignment horizontal="centerContinuous"/>
    </xf>
    <xf numFmtId="3" fontId="33" fillId="4" borderId="0" xfId="46" applyNumberFormat="1" applyFont="1" applyFill="1"/>
    <xf numFmtId="0" fontId="33" fillId="4" borderId="0" xfId="54" applyNumberFormat="1" applyFont="1" applyFill="1" applyAlignment="1">
      <alignment horizontal="left" indent="1"/>
    </xf>
    <xf numFmtId="171" fontId="33" fillId="4" borderId="0" xfId="46" applyFont="1" applyFill="1" applyAlignment="1">
      <alignment horizontal="centerContinuous"/>
    </xf>
    <xf numFmtId="10" fontId="33" fillId="4" borderId="0" xfId="1" applyNumberFormat="1" applyFont="1" applyFill="1" applyAlignment="1">
      <alignment horizontal="right" indent="1"/>
    </xf>
    <xf numFmtId="179" fontId="33" fillId="4" borderId="0" xfId="1" applyNumberFormat="1" applyFont="1" applyFill="1"/>
    <xf numFmtId="10" fontId="33" fillId="4" borderId="0" xfId="46" applyNumberFormat="1" applyFont="1" applyFill="1" applyAlignment="1">
      <alignment horizontal="right" indent="1"/>
    </xf>
    <xf numFmtId="0" fontId="33" fillId="5" borderId="0" xfId="58" quotePrefix="1" applyNumberFormat="1" applyFont="1" applyFill="1" applyAlignment="1">
      <alignment horizontal="center"/>
    </xf>
    <xf numFmtId="1" fontId="33" fillId="5" borderId="0" xfId="52" applyNumberFormat="1" applyFont="1" applyFill="1"/>
    <xf numFmtId="0" fontId="33" fillId="4" borderId="0" xfId="54" applyNumberFormat="1" applyFont="1" applyFill="1" applyAlignment="1">
      <alignment horizontal="left" indent="2"/>
    </xf>
    <xf numFmtId="3" fontId="34" fillId="4" borderId="0" xfId="54" applyNumberFormat="1" applyFont="1" applyFill="1" applyAlignment="1">
      <alignment horizontal="centerContinuous"/>
    </xf>
    <xf numFmtId="171" fontId="34" fillId="4" borderId="0" xfId="46" applyFont="1" applyFill="1" applyAlignment="1">
      <alignment horizontal="centerContinuous"/>
    </xf>
    <xf numFmtId="3" fontId="34" fillId="4" borderId="3" xfId="54" applyNumberFormat="1" applyFont="1" applyFill="1" applyBorder="1" applyAlignment="1">
      <alignment horizontal="right" indent="1"/>
    </xf>
    <xf numFmtId="3" fontId="34" fillId="4" borderId="0" xfId="54" applyNumberFormat="1" applyFont="1" applyFill="1" applyBorder="1" applyAlignment="1">
      <alignment horizontal="right" indent="1"/>
    </xf>
    <xf numFmtId="171" fontId="34" fillId="4" borderId="0" xfId="46" applyFont="1" applyFill="1"/>
    <xf numFmtId="10" fontId="34" fillId="4" borderId="0" xfId="66" applyNumberFormat="1" applyFont="1" applyFill="1" applyBorder="1" applyAlignment="1">
      <alignment horizontal="right" indent="1"/>
    </xf>
    <xf numFmtId="171" fontId="34" fillId="4" borderId="0" xfId="46" applyFont="1" applyFill="1" applyBorder="1" applyAlignment="1">
      <alignment horizontal="centerContinuous"/>
    </xf>
    <xf numFmtId="3" fontId="34" fillId="4" borderId="0" xfId="54" applyNumberFormat="1" applyFont="1" applyFill="1" applyBorder="1"/>
    <xf numFmtId="4" fontId="34" fillId="4" borderId="0" xfId="46" applyNumberFormat="1" applyFont="1" applyFill="1"/>
    <xf numFmtId="170" fontId="34" fillId="4" borderId="0" xfId="46" applyNumberFormat="1" applyFont="1" applyFill="1"/>
    <xf numFmtId="3" fontId="33" fillId="4" borderId="0" xfId="54" applyNumberFormat="1" applyFont="1" applyFill="1" applyAlignment="1">
      <alignment horizontal="center"/>
    </xf>
    <xf numFmtId="3" fontId="33" fillId="4" borderId="0" xfId="60" quotePrefix="1" applyNumberFormat="1" applyFont="1" applyFill="1" applyBorder="1" applyAlignment="1">
      <alignment horizontal="left" indent="1"/>
    </xf>
    <xf numFmtId="0" fontId="33" fillId="4" borderId="0" xfId="46" quotePrefix="1" applyNumberFormat="1" applyFont="1" applyFill="1"/>
    <xf numFmtId="3" fontId="33" fillId="5" borderId="0" xfId="54" applyNumberFormat="1" applyFont="1" applyFill="1"/>
    <xf numFmtId="3" fontId="33" fillId="5" borderId="2" xfId="54" applyNumberFormat="1" applyFont="1" applyFill="1" applyBorder="1"/>
    <xf numFmtId="3" fontId="33" fillId="4" borderId="0" xfId="54" applyNumberFormat="1" applyFont="1" applyFill="1" applyAlignment="1">
      <alignment horizontal="right" indent="1"/>
    </xf>
    <xf numFmtId="3" fontId="33" fillId="5" borderId="0" xfId="54" quotePrefix="1" applyNumberFormat="1" applyFont="1" applyFill="1" applyAlignment="1">
      <alignment horizontal="center"/>
    </xf>
    <xf numFmtId="3" fontId="33" fillId="5" borderId="0" xfId="54" applyNumberFormat="1" applyFont="1" applyFill="1" applyAlignment="1">
      <alignment horizontal="right" indent="1"/>
    </xf>
    <xf numFmtId="3" fontId="33" fillId="4" borderId="2" xfId="54" applyNumberFormat="1" applyFont="1" applyFill="1" applyBorder="1" applyAlignment="1">
      <alignment horizontal="right" indent="1"/>
    </xf>
    <xf numFmtId="3" fontId="33" fillId="4" borderId="0" xfId="54" applyNumberFormat="1" applyFont="1" applyFill="1" applyBorder="1" applyAlignment="1">
      <alignment horizontal="right" indent="1"/>
    </xf>
    <xf numFmtId="10" fontId="33" fillId="4" borderId="0" xfId="66" applyNumberFormat="1" applyFont="1" applyFill="1" applyBorder="1" applyAlignment="1">
      <alignment horizontal="right" indent="1"/>
    </xf>
    <xf numFmtId="2" fontId="131" fillId="4" borderId="0" xfId="57" applyNumberFormat="1" applyFont="1" applyFill="1" applyAlignment="1">
      <alignment horizontal="center" vertical="center"/>
    </xf>
    <xf numFmtId="0" fontId="33" fillId="4" borderId="0" xfId="59" quotePrefix="1" applyNumberFormat="1" applyFont="1" applyFill="1" applyAlignment="1">
      <alignment horizontal="center"/>
    </xf>
    <xf numFmtId="3" fontId="33" fillId="4" borderId="0" xfId="62" applyNumberFormat="1" applyFont="1" applyFill="1" applyBorder="1" applyAlignment="1">
      <alignment horizontal="center"/>
    </xf>
    <xf numFmtId="186" fontId="33" fillId="4" borderId="0" xfId="52" applyNumberFormat="1" applyFont="1" applyFill="1" applyBorder="1"/>
    <xf numFmtId="3" fontId="34" fillId="4" borderId="3" xfId="62" applyNumberFormat="1" applyFont="1" applyFill="1" applyBorder="1"/>
    <xf numFmtId="2" fontId="34" fillId="4" borderId="0" xfId="52" applyNumberFormat="1" applyFont="1" applyFill="1" applyBorder="1" applyAlignment="1">
      <alignment horizontal="right" indent="1"/>
    </xf>
    <xf numFmtId="3" fontId="33" fillId="5" borderId="0" xfId="62" applyNumberFormat="1" applyFont="1" applyFill="1" applyBorder="1"/>
    <xf numFmtId="3" fontId="33" fillId="4" borderId="0" xfId="62" applyNumberFormat="1" applyFont="1" applyFill="1" applyBorder="1"/>
    <xf numFmtId="2" fontId="33" fillId="5" borderId="0" xfId="48" applyNumberFormat="1" applyFont="1" applyFill="1" applyAlignment="1">
      <alignment horizontal="center"/>
    </xf>
    <xf numFmtId="1" fontId="34" fillId="5" borderId="0" xfId="53" applyNumberFormat="1" applyFont="1" applyFill="1" applyAlignment="1">
      <alignment horizontal="center"/>
    </xf>
    <xf numFmtId="0" fontId="34" fillId="5" borderId="2" xfId="48" applyNumberFormat="1" applyFont="1" applyFill="1" applyBorder="1"/>
    <xf numFmtId="1" fontId="34" fillId="5" borderId="2" xfId="53" applyNumberFormat="1" applyFont="1" applyFill="1" applyBorder="1" applyAlignment="1">
      <alignment horizontal="center"/>
    </xf>
    <xf numFmtId="1" fontId="34" fillId="5" borderId="2" xfId="53" applyNumberFormat="1" applyFont="1" applyFill="1" applyBorder="1" applyAlignment="1">
      <alignment horizontal="center" wrapText="1"/>
    </xf>
    <xf numFmtId="0" fontId="33" fillId="5" borderId="0" xfId="53" quotePrefix="1" applyNumberFormat="1" applyFont="1" applyFill="1" applyAlignment="1">
      <alignment horizontal="center"/>
    </xf>
    <xf numFmtId="0" fontId="34" fillId="5" borderId="0" xfId="53" applyNumberFormat="1" applyFont="1" applyFill="1"/>
    <xf numFmtId="171" fontId="33" fillId="5" borderId="0" xfId="48" applyFont="1" applyFill="1" applyAlignment="1">
      <alignment horizontal="center"/>
    </xf>
    <xf numFmtId="171" fontId="33" fillId="5" borderId="0" xfId="48" applyFont="1" applyFill="1" applyAlignment="1">
      <alignment horizontal="right"/>
    </xf>
    <xf numFmtId="4" fontId="33" fillId="5" borderId="0" xfId="61" applyNumberFormat="1" applyFont="1" applyFill="1" applyBorder="1"/>
    <xf numFmtId="171" fontId="33" fillId="5" borderId="0" xfId="48" applyFont="1" applyFill="1"/>
    <xf numFmtId="0" fontId="33" fillId="5" borderId="0" xfId="65" applyNumberFormat="1" applyFont="1" applyFill="1" applyAlignment="1">
      <alignment horizontal="left" indent="1"/>
    </xf>
    <xf numFmtId="1" fontId="33" fillId="5" borderId="0" xfId="53" applyNumberFormat="1" applyFont="1" applyFill="1" applyAlignment="1">
      <alignment horizontal="center"/>
    </xf>
    <xf numFmtId="165" fontId="33" fillId="5" borderId="0" xfId="61" applyNumberFormat="1" applyFont="1" applyFill="1" applyBorder="1"/>
    <xf numFmtId="0" fontId="34" fillId="5" borderId="0" xfId="65" applyNumberFormat="1" applyFont="1" applyFill="1" applyAlignment="1">
      <alignment horizontal="left" indent="2"/>
    </xf>
    <xf numFmtId="4" fontId="33" fillId="5" borderId="0" xfId="61" applyNumberFormat="1" applyFont="1" applyFill="1" applyBorder="1" applyAlignment="1">
      <alignment horizontal="right"/>
    </xf>
    <xf numFmtId="165" fontId="33" fillId="5" borderId="0" xfId="61" applyNumberFormat="1" applyFont="1" applyFill="1" applyBorder="1" applyAlignment="1">
      <alignment horizontal="right"/>
    </xf>
    <xf numFmtId="0" fontId="33" fillId="5" borderId="0" xfId="56" applyNumberFormat="1" applyFont="1" applyFill="1" applyAlignment="1">
      <alignment horizontal="left" indent="3"/>
    </xf>
    <xf numFmtId="191" fontId="136" fillId="0" borderId="0" xfId="305" applyNumberFormat="1" applyFont="1" applyFill="1" applyBorder="1" applyAlignment="1">
      <alignment vertical="center"/>
    </xf>
    <xf numFmtId="0" fontId="136" fillId="0" borderId="0" xfId="305" applyFont="1" applyFill="1" applyBorder="1" applyAlignment="1">
      <alignment vertical="center"/>
    </xf>
    <xf numFmtId="0" fontId="131" fillId="0" borderId="0" xfId="305" applyFont="1" applyFill="1" applyBorder="1" applyAlignment="1">
      <alignment vertical="center"/>
    </xf>
    <xf numFmtId="0" fontId="131" fillId="0" borderId="0" xfId="305" applyFont="1" applyFill="1" applyBorder="1" applyAlignment="1">
      <alignment horizontal="left" vertical="center" wrapText="1"/>
    </xf>
    <xf numFmtId="164" fontId="136" fillId="0" borderId="0" xfId="495" applyNumberFormat="1" applyFont="1" applyFill="1" applyBorder="1" applyAlignment="1">
      <alignment vertical="center"/>
    </xf>
    <xf numFmtId="184" fontId="131" fillId="0" borderId="0" xfId="392" applyNumberFormat="1" applyFont="1" applyFill="1" applyBorder="1" applyAlignment="1">
      <alignment vertical="center"/>
    </xf>
    <xf numFmtId="191" fontId="131" fillId="0" borderId="0" xfId="392" applyNumberFormat="1" applyFont="1" applyFill="1" applyBorder="1" applyAlignment="1">
      <alignment vertical="center"/>
    </xf>
    <xf numFmtId="43" fontId="131" fillId="0" borderId="0" xfId="495" applyFont="1" applyFill="1" applyBorder="1" applyAlignment="1">
      <alignment vertical="center"/>
    </xf>
    <xf numFmtId="0" fontId="137" fillId="0" borderId="6" xfId="494" applyFont="1" applyBorder="1"/>
    <xf numFmtId="0" fontId="138" fillId="0" borderId="6" xfId="494" applyFont="1" applyBorder="1" applyAlignment="1">
      <alignment horizontal="center"/>
    </xf>
    <xf numFmtId="0" fontId="137" fillId="0" borderId="6" xfId="494" applyFont="1" applyBorder="1" applyAlignment="1">
      <alignment horizontal="center" vertical="center"/>
    </xf>
    <xf numFmtId="0" fontId="37" fillId="0" borderId="6" xfId="305" applyFont="1" applyFill="1" applyBorder="1" applyAlignment="1">
      <alignment horizontal="center" vertical="center" wrapText="1"/>
    </xf>
    <xf numFmtId="0" fontId="137" fillId="0" borderId="6" xfId="494" applyFont="1" applyBorder="1" applyAlignment="1">
      <alignment horizontal="center" vertical="center" wrapText="1"/>
    </xf>
    <xf numFmtId="0" fontId="137" fillId="0" borderId="6" xfId="494" applyFont="1" applyFill="1" applyBorder="1" applyAlignment="1">
      <alignment horizontal="center" vertical="center" wrapText="1"/>
    </xf>
    <xf numFmtId="2" fontId="137" fillId="0" borderId="6" xfId="494" applyNumberFormat="1" applyFont="1" applyBorder="1" applyAlignment="1">
      <alignment horizontal="center"/>
    </xf>
    <xf numFmtId="10" fontId="137" fillId="0" borderId="6" xfId="497" applyNumberFormat="1" applyFont="1" applyBorder="1" applyAlignment="1">
      <alignment horizontal="center"/>
    </xf>
    <xf numFmtId="184" fontId="137" fillId="0" borderId="6" xfId="496" applyNumberFormat="1" applyFont="1" applyBorder="1"/>
    <xf numFmtId="44" fontId="137" fillId="0" borderId="6" xfId="496" applyNumberFormat="1" applyFont="1" applyBorder="1"/>
    <xf numFmtId="44" fontId="137" fillId="0" borderId="6" xfId="496" applyFont="1" applyBorder="1" applyAlignment="1">
      <alignment horizontal="center"/>
    </xf>
    <xf numFmtId="2" fontId="33" fillId="4" borderId="0" xfId="47" applyNumberFormat="1" applyFont="1" applyFill="1" applyAlignment="1">
      <alignment horizontal="center" vertical="center"/>
    </xf>
    <xf numFmtId="1" fontId="34" fillId="4" borderId="0" xfId="52" applyNumberFormat="1" applyFont="1" applyFill="1" applyAlignment="1">
      <alignment horizontal="center" vertical="center"/>
    </xf>
    <xf numFmtId="171" fontId="34" fillId="4" borderId="2" xfId="47" applyFont="1" applyFill="1" applyBorder="1" applyAlignment="1">
      <alignment vertical="center"/>
    </xf>
    <xf numFmtId="1" fontId="34" fillId="4" borderId="2" xfId="52" applyNumberFormat="1" applyFont="1" applyFill="1" applyBorder="1" applyAlignment="1">
      <alignment horizontal="center" vertical="center"/>
    </xf>
    <xf numFmtId="1" fontId="34" fillId="4" borderId="2" xfId="52" applyNumberFormat="1" applyFont="1" applyFill="1" applyBorder="1" applyAlignment="1">
      <alignment horizontal="center" vertical="center" wrapText="1"/>
    </xf>
    <xf numFmtId="0" fontId="33" fillId="4" borderId="0" xfId="58" quotePrefix="1" applyNumberFormat="1" applyFont="1" applyFill="1" applyAlignment="1">
      <alignment horizontal="center" vertical="center"/>
    </xf>
    <xf numFmtId="0" fontId="34" fillId="4" borderId="0" xfId="52" applyNumberFormat="1" applyFont="1" applyFill="1" applyAlignment="1">
      <alignment vertical="center"/>
    </xf>
    <xf numFmtId="171" fontId="33" fillId="4" borderId="0" xfId="47" applyFont="1" applyFill="1" applyAlignment="1">
      <alignment horizontal="center" vertical="center"/>
    </xf>
    <xf numFmtId="0" fontId="33" fillId="4" borderId="0" xfId="64" applyNumberFormat="1" applyFont="1" applyFill="1" applyAlignment="1">
      <alignment horizontal="left" vertical="center"/>
    </xf>
    <xf numFmtId="1" fontId="33" fillId="4" borderId="0" xfId="52" applyNumberFormat="1" applyFont="1" applyFill="1" applyAlignment="1">
      <alignment horizontal="center" vertical="center"/>
    </xf>
    <xf numFmtId="165" fontId="33" fillId="4" borderId="0" xfId="61" applyNumberFormat="1" applyFont="1" applyFill="1" applyBorder="1" applyAlignment="1">
      <alignment horizontal="center" vertical="center"/>
    </xf>
    <xf numFmtId="165" fontId="33" fillId="4" borderId="0" xfId="60" applyNumberFormat="1" applyFont="1" applyFill="1" applyBorder="1" applyAlignment="1">
      <alignment horizontal="center" vertical="center"/>
    </xf>
    <xf numFmtId="170" fontId="33" fillId="4" borderId="0" xfId="60" applyNumberFormat="1" applyFont="1" applyFill="1" applyBorder="1" applyAlignment="1">
      <alignment horizontal="center" vertical="center"/>
    </xf>
    <xf numFmtId="3" fontId="33" fillId="4" borderId="0" xfId="60" applyNumberFormat="1" applyFont="1" applyFill="1" applyBorder="1" applyAlignment="1">
      <alignment horizontal="center" vertical="center"/>
    </xf>
    <xf numFmtId="1" fontId="33" fillId="4" borderId="0" xfId="52" applyNumberFormat="1" applyFont="1" applyFill="1" applyAlignment="1">
      <alignment vertical="center"/>
    </xf>
    <xf numFmtId="0" fontId="33" fillId="4" borderId="0" xfId="52" applyFont="1" applyFill="1" applyAlignment="1">
      <alignment horizontal="center" vertical="center"/>
    </xf>
    <xf numFmtId="0" fontId="34" fillId="5" borderId="0" xfId="52" applyNumberFormat="1" applyFont="1" applyFill="1" applyAlignment="1">
      <alignment vertical="center"/>
    </xf>
    <xf numFmtId="1" fontId="33" fillId="5" borderId="0" xfId="52" applyNumberFormat="1" applyFont="1" applyFill="1" applyAlignment="1">
      <alignment horizontal="center" vertical="center"/>
    </xf>
    <xf numFmtId="170" fontId="33" fillId="5" borderId="0" xfId="60" applyNumberFormat="1" applyFont="1" applyFill="1" applyBorder="1" applyAlignment="1">
      <alignment horizontal="center" vertical="center"/>
    </xf>
    <xf numFmtId="171" fontId="33" fillId="5" borderId="0" xfId="47" applyFont="1" applyFill="1" applyAlignment="1">
      <alignment horizontal="center" vertical="center"/>
    </xf>
    <xf numFmtId="0" fontId="33" fillId="5" borderId="0" xfId="64" applyNumberFormat="1" applyFont="1" applyFill="1" applyAlignment="1">
      <alignment horizontal="left" vertical="center"/>
    </xf>
    <xf numFmtId="165" fontId="33" fillId="5" borderId="0" xfId="61" applyNumberFormat="1" applyFont="1" applyFill="1" applyBorder="1" applyAlignment="1">
      <alignment horizontal="center" vertical="center"/>
    </xf>
    <xf numFmtId="4" fontId="33" fillId="4" borderId="0" xfId="60" applyNumberFormat="1" applyFont="1" applyFill="1" applyBorder="1" applyAlignment="1">
      <alignment horizontal="center" vertical="center"/>
    </xf>
    <xf numFmtId="3" fontId="33" fillId="4" borderId="0" xfId="62" applyNumberFormat="1" applyFont="1" applyFill="1" applyBorder="1" applyAlignment="1">
      <alignment horizontal="center" vertical="center"/>
    </xf>
    <xf numFmtId="4" fontId="33" fillId="4" borderId="0" xfId="62" applyNumberFormat="1" applyFont="1" applyFill="1" applyBorder="1" applyAlignment="1">
      <alignment horizontal="center" vertical="center"/>
    </xf>
    <xf numFmtId="165" fontId="33" fillId="4" borderId="0" xfId="62" applyNumberFormat="1" applyFont="1" applyFill="1" applyBorder="1" applyAlignment="1">
      <alignment horizontal="center" vertical="center"/>
    </xf>
    <xf numFmtId="1" fontId="33" fillId="4" borderId="0" xfId="52" applyNumberFormat="1" applyFont="1" applyFill="1" applyBorder="1" applyAlignment="1">
      <alignment horizontal="center" vertical="center"/>
    </xf>
    <xf numFmtId="173" fontId="33" fillId="4" borderId="0" xfId="60" applyNumberFormat="1" applyFont="1" applyFill="1" applyBorder="1" applyAlignment="1">
      <alignment horizontal="center" vertical="center"/>
    </xf>
    <xf numFmtId="170" fontId="33" fillId="4" borderId="0" xfId="60" quotePrefix="1" applyNumberFormat="1" applyFont="1" applyFill="1" applyBorder="1" applyAlignment="1">
      <alignment horizontal="center" vertical="center"/>
    </xf>
    <xf numFmtId="170" fontId="33" fillId="4" borderId="0" xfId="60" quotePrefix="1" applyNumberFormat="1" applyFont="1" applyFill="1" applyBorder="1" applyAlignment="1">
      <alignment horizontal="center" vertical="center" wrapText="1"/>
    </xf>
    <xf numFmtId="0" fontId="33" fillId="5" borderId="0" xfId="52" quotePrefix="1" applyFont="1" applyFill="1" applyAlignment="1">
      <alignment horizontal="center" vertical="center"/>
    </xf>
    <xf numFmtId="3" fontId="33" fillId="5" borderId="0" xfId="60" applyNumberFormat="1" applyFont="1" applyFill="1" applyBorder="1" applyAlignment="1">
      <alignment horizontal="center" vertical="center"/>
    </xf>
    <xf numFmtId="4" fontId="33" fillId="5" borderId="0" xfId="60" applyNumberFormat="1" applyFont="1" applyFill="1" applyBorder="1" applyAlignment="1">
      <alignment horizontal="center" vertical="center"/>
    </xf>
    <xf numFmtId="0" fontId="33" fillId="4" borderId="0" xfId="52" quotePrefix="1" applyFont="1" applyFill="1" applyAlignment="1">
      <alignment horizontal="center" vertical="center"/>
    </xf>
    <xf numFmtId="170" fontId="33" fillId="4" borderId="0" xfId="62" applyNumberFormat="1" applyFont="1" applyFill="1" applyBorder="1" applyAlignment="1">
      <alignment horizontal="center" vertical="center"/>
    </xf>
    <xf numFmtId="2" fontId="33" fillId="4" borderId="0" xfId="0" applyNumberFormat="1" applyFont="1" applyFill="1"/>
    <xf numFmtId="0" fontId="34" fillId="4" borderId="0" xfId="0" applyFont="1" applyFill="1" applyAlignment="1">
      <alignment horizontal="center"/>
    </xf>
    <xf numFmtId="0" fontId="33" fillId="4" borderId="0" xfId="0" applyFont="1" applyFill="1"/>
    <xf numFmtId="2" fontId="34" fillId="4" borderId="0" xfId="0" applyNumberFormat="1" applyFont="1" applyFill="1"/>
    <xf numFmtId="0" fontId="34" fillId="4" borderId="2" xfId="0" applyFont="1" applyFill="1" applyBorder="1"/>
    <xf numFmtId="0" fontId="34" fillId="4" borderId="2" xfId="0" applyFont="1" applyFill="1" applyBorder="1" applyAlignment="1">
      <alignment horizontal="center"/>
    </xf>
    <xf numFmtId="165" fontId="34" fillId="4" borderId="0" xfId="0" applyNumberFormat="1" applyFont="1" applyFill="1" applyAlignment="1">
      <alignment horizontal="right" indent="1"/>
    </xf>
    <xf numFmtId="41" fontId="33" fillId="4" borderId="0" xfId="0" applyNumberFormat="1" applyFont="1" applyFill="1"/>
    <xf numFmtId="165" fontId="33" fillId="4" borderId="0" xfId="0" applyNumberFormat="1" applyFont="1" applyFill="1" applyAlignment="1">
      <alignment horizontal="right" indent="1"/>
    </xf>
    <xf numFmtId="0" fontId="33" fillId="0" borderId="0" xfId="0" applyFont="1" applyFill="1"/>
    <xf numFmtId="41" fontId="33" fillId="4" borderId="2" xfId="0" applyNumberFormat="1" applyFont="1" applyFill="1" applyBorder="1"/>
    <xf numFmtId="41" fontId="34" fillId="4" borderId="0" xfId="0" applyNumberFormat="1" applyFont="1" applyFill="1"/>
    <xf numFmtId="41" fontId="33" fillId="4" borderId="0" xfId="0" applyNumberFormat="1" applyFont="1" applyFill="1" applyBorder="1"/>
    <xf numFmtId="41" fontId="34" fillId="4" borderId="3" xfId="0" applyNumberFormat="1" applyFont="1" applyFill="1" applyBorder="1"/>
    <xf numFmtId="0" fontId="33" fillId="4" borderId="0" xfId="58" applyNumberFormat="1" applyFont="1" applyFill="1" applyAlignment="1">
      <alignment horizontal="left" indent="3"/>
    </xf>
    <xf numFmtId="165" fontId="33" fillId="4" borderId="0" xfId="0" applyNumberFormat="1" applyFont="1" applyFill="1"/>
    <xf numFmtId="0" fontId="33" fillId="4" borderId="2" xfId="0" applyFont="1" applyFill="1" applyBorder="1"/>
    <xf numFmtId="165" fontId="33" fillId="4" borderId="2" xfId="0" applyNumberFormat="1" applyFont="1" applyFill="1" applyBorder="1"/>
    <xf numFmtId="0" fontId="34" fillId="4" borderId="0" xfId="0" applyFont="1" applyFill="1"/>
    <xf numFmtId="0" fontId="33" fillId="5" borderId="0" xfId="58" applyNumberFormat="1" applyFont="1" applyFill="1" applyAlignment="1">
      <alignment horizontal="left" indent="1"/>
    </xf>
    <xf numFmtId="165" fontId="33" fillId="5" borderId="0" xfId="0" applyNumberFormat="1" applyFont="1" applyFill="1" applyAlignment="1">
      <alignment horizontal="right" indent="1"/>
    </xf>
    <xf numFmtId="0" fontId="34" fillId="5" borderId="0" xfId="58" applyNumberFormat="1" applyFont="1" applyFill="1" applyAlignment="1">
      <alignment horizontal="left" indent="1"/>
    </xf>
    <xf numFmtId="165" fontId="34" fillId="5" borderId="0" xfId="0" applyNumberFormat="1" applyFont="1" applyFill="1" applyAlignment="1">
      <alignment horizontal="right" indent="1"/>
    </xf>
    <xf numFmtId="41" fontId="34" fillId="4" borderId="0" xfId="0" applyNumberFormat="1" applyFont="1" applyFill="1" applyBorder="1"/>
    <xf numFmtId="41" fontId="33" fillId="4" borderId="4" xfId="0" applyNumberFormat="1" applyFont="1" applyFill="1" applyBorder="1"/>
    <xf numFmtId="0" fontId="33" fillId="4" borderId="0" xfId="59" applyNumberFormat="1" applyFont="1" applyFill="1" applyAlignment="1">
      <alignment horizontal="left"/>
    </xf>
    <xf numFmtId="0" fontId="34" fillId="4" borderId="0" xfId="58" applyNumberFormat="1" applyFont="1" applyFill="1" applyAlignment="1">
      <alignment horizontal="left"/>
    </xf>
    <xf numFmtId="0" fontId="139" fillId="63" borderId="0" xfId="58" applyNumberFormat="1" applyFont="1" applyFill="1" applyAlignment="1">
      <alignment horizontal="left" indent="1"/>
    </xf>
    <xf numFmtId="41" fontId="139" fillId="63" borderId="0" xfId="0" applyNumberFormat="1" applyFont="1" applyFill="1"/>
    <xf numFmtId="165" fontId="139" fillId="63" borderId="0" xfId="0" applyNumberFormat="1" applyFont="1" applyFill="1" applyAlignment="1">
      <alignment horizontal="right" indent="1"/>
    </xf>
    <xf numFmtId="41" fontId="33" fillId="5" borderId="2" xfId="0" applyNumberFormat="1" applyFont="1" applyFill="1" applyBorder="1"/>
    <xf numFmtId="165" fontId="33" fillId="5" borderId="2" xfId="0" applyNumberFormat="1" applyFont="1" applyFill="1" applyBorder="1" applyAlignment="1">
      <alignment horizontal="right" indent="1"/>
    </xf>
    <xf numFmtId="41" fontId="34" fillId="5" borderId="0" xfId="0" applyNumberFormat="1" applyFont="1" applyFill="1"/>
    <xf numFmtId="0" fontId="112" fillId="63" borderId="0" xfId="58" applyNumberFormat="1" applyFont="1" applyFill="1" applyAlignment="1">
      <alignment horizontal="left"/>
    </xf>
    <xf numFmtId="41" fontId="112" fillId="63" borderId="0" xfId="0" applyNumberFormat="1" applyFont="1" applyFill="1"/>
    <xf numFmtId="165" fontId="112" fillId="63" borderId="0" xfId="0" applyNumberFormat="1" applyFont="1" applyFill="1" applyAlignment="1">
      <alignment horizontal="right" indent="1"/>
    </xf>
    <xf numFmtId="165" fontId="33" fillId="4" borderId="0" xfId="66" applyNumberFormat="1" applyFont="1" applyFill="1" applyAlignment="1">
      <alignment horizontal="left"/>
    </xf>
    <xf numFmtId="41" fontId="33" fillId="4" borderId="0" xfId="0" applyNumberFormat="1" applyFont="1" applyFill="1" applyAlignment="1">
      <alignment horizontal="center"/>
    </xf>
    <xf numFmtId="41" fontId="33" fillId="5" borderId="0" xfId="0" applyNumberFormat="1" applyFont="1" applyFill="1" applyBorder="1"/>
    <xf numFmtId="41" fontId="34" fillId="5" borderId="0" xfId="0" applyNumberFormat="1" applyFont="1" applyFill="1" applyBorder="1"/>
    <xf numFmtId="0" fontId="33" fillId="5" borderId="0" xfId="58" applyNumberFormat="1" applyFont="1" applyFill="1" applyAlignment="1">
      <alignment horizontal="left"/>
    </xf>
    <xf numFmtId="164" fontId="33" fillId="5" borderId="2" xfId="0" applyNumberFormat="1" applyFont="1" applyFill="1" applyBorder="1"/>
    <xf numFmtId="0" fontId="34" fillId="0" borderId="5" xfId="305" applyFont="1" applyFill="1" applyBorder="1" applyAlignment="1">
      <alignment vertical="center"/>
    </xf>
    <xf numFmtId="0" fontId="34" fillId="0" borderId="6" xfId="305" applyFont="1" applyFill="1" applyBorder="1" applyAlignment="1">
      <alignment horizontal="center" vertical="center"/>
    </xf>
    <xf numFmtId="0" fontId="34" fillId="0" borderId="7" xfId="305" applyFont="1" applyFill="1" applyBorder="1" applyAlignment="1">
      <alignment horizontal="center" vertical="center"/>
    </xf>
    <xf numFmtId="191" fontId="34" fillId="0" borderId="7" xfId="305" applyNumberFormat="1" applyFont="1" applyFill="1" applyBorder="1" applyAlignment="1">
      <alignment horizontal="center" vertical="center"/>
    </xf>
    <xf numFmtId="0" fontId="34" fillId="0" borderId="0" xfId="305" applyFont="1" applyFill="1" applyBorder="1" applyAlignment="1">
      <alignment vertical="center"/>
    </xf>
    <xf numFmtId="0" fontId="33" fillId="0" borderId="0" xfId="305" applyFont="1" applyFill="1" applyBorder="1" applyAlignment="1">
      <alignment vertical="center"/>
    </xf>
    <xf numFmtId="0" fontId="34" fillId="0" borderId="6" xfId="305" applyFont="1" applyFill="1" applyBorder="1" applyAlignment="1">
      <alignment horizontal="center" wrapText="1"/>
    </xf>
    <xf numFmtId="0" fontId="34" fillId="0" borderId="7" xfId="305" applyFont="1" applyFill="1" applyBorder="1" applyAlignment="1">
      <alignment horizontal="center" wrapText="1"/>
    </xf>
    <xf numFmtId="191" fontId="34" fillId="0" borderId="7" xfId="305" applyNumberFormat="1" applyFont="1" applyFill="1" applyBorder="1" applyAlignment="1">
      <alignment horizontal="center" wrapText="1"/>
    </xf>
    <xf numFmtId="0" fontId="34" fillId="0" borderId="5" xfId="305" applyFont="1" applyFill="1" applyBorder="1" applyAlignment="1">
      <alignment horizontal="center" vertical="center"/>
    </xf>
    <xf numFmtId="0" fontId="34" fillId="0" borderId="6" xfId="305" applyFont="1" applyFill="1" applyBorder="1" applyAlignment="1">
      <alignment horizontal="left" vertical="center" wrapText="1"/>
    </xf>
    <xf numFmtId="164" fontId="33" fillId="0" borderId="6" xfId="1" applyNumberFormat="1" applyFont="1" applyFill="1" applyBorder="1" applyAlignment="1">
      <alignment vertical="center"/>
    </xf>
    <xf numFmtId="184" fontId="34" fillId="0" borderId="7" xfId="392" applyNumberFormat="1" applyFont="1" applyFill="1" applyBorder="1" applyAlignment="1">
      <alignment vertical="center"/>
    </xf>
    <xf numFmtId="191" fontId="34" fillId="0" borderId="7" xfId="392" applyNumberFormat="1" applyFont="1" applyFill="1" applyBorder="1" applyAlignment="1">
      <alignment vertical="center"/>
    </xf>
    <xf numFmtId="0" fontId="34" fillId="0" borderId="6" xfId="305" applyFont="1" applyFill="1" applyBorder="1" applyAlignment="1">
      <alignment vertical="center"/>
    </xf>
    <xf numFmtId="191" fontId="34" fillId="0" borderId="6" xfId="305" applyNumberFormat="1" applyFont="1" applyFill="1" applyBorder="1" applyAlignment="1">
      <alignment vertical="center"/>
    </xf>
    <xf numFmtId="183" fontId="33" fillId="0" borderId="6" xfId="1" applyNumberFormat="1" applyFont="1" applyFill="1" applyBorder="1" applyAlignment="1">
      <alignment vertical="center"/>
    </xf>
    <xf numFmtId="0" fontId="34" fillId="0" borderId="6" xfId="305" applyFont="1" applyFill="1" applyBorder="1" applyAlignment="1">
      <alignment vertical="center" wrapText="1"/>
    </xf>
    <xf numFmtId="44" fontId="33" fillId="0" borderId="6" xfId="392" applyFont="1" applyFill="1" applyBorder="1" applyAlignment="1">
      <alignment vertical="center"/>
    </xf>
    <xf numFmtId="164" fontId="33" fillId="0" borderId="6" xfId="1" quotePrefix="1" applyNumberFormat="1" applyFont="1" applyFill="1" applyBorder="1" applyAlignment="1">
      <alignment horizontal="right" vertical="center"/>
    </xf>
    <xf numFmtId="0" fontId="34" fillId="0" borderId="33" xfId="305" applyFont="1" applyFill="1" applyBorder="1" applyAlignment="1">
      <alignment horizontal="center" vertical="center"/>
    </xf>
    <xf numFmtId="0" fontId="34" fillId="0" borderId="8" xfId="305" applyFont="1" applyFill="1" applyBorder="1" applyAlignment="1">
      <alignment horizontal="left" vertical="center" wrapText="1"/>
    </xf>
    <xf numFmtId="44" fontId="33" fillId="0" borderId="8" xfId="392" applyFont="1" applyFill="1" applyBorder="1" applyAlignment="1">
      <alignment vertical="center"/>
    </xf>
    <xf numFmtId="184" fontId="34" fillId="0" borderId="9" xfId="392" applyNumberFormat="1" applyFont="1" applyFill="1" applyBorder="1" applyAlignment="1">
      <alignment vertical="center"/>
    </xf>
    <xf numFmtId="191" fontId="34" fillId="0" borderId="9" xfId="392" applyNumberFormat="1" applyFont="1" applyFill="1" applyBorder="1" applyAlignment="1">
      <alignment vertical="center"/>
    </xf>
    <xf numFmtId="2" fontId="131" fillId="4" borderId="0" xfId="55" applyNumberFormat="1" applyFont="1" applyFill="1" applyAlignment="1">
      <alignment horizontal="center" vertical="center"/>
    </xf>
    <xf numFmtId="2" fontId="33" fillId="4" borderId="0" xfId="55" quotePrefix="1" applyNumberFormat="1" applyFont="1" applyFill="1" applyAlignment="1">
      <alignment horizontal="center" vertical="top"/>
    </xf>
    <xf numFmtId="2" fontId="33" fillId="4" borderId="0" xfId="55" applyNumberFormat="1" applyFont="1" applyFill="1" applyAlignment="1">
      <alignment horizontal="center" vertical="top"/>
    </xf>
    <xf numFmtId="3" fontId="132" fillId="4" borderId="0" xfId="55" applyNumberFormat="1" applyFont="1" applyFill="1" applyBorder="1" applyAlignment="1">
      <alignment horizontal="center"/>
    </xf>
    <xf numFmtId="0" fontId="30" fillId="3" borderId="0" xfId="58" applyFont="1" applyFill="1" applyAlignment="1">
      <alignment wrapText="1"/>
    </xf>
    <xf numFmtId="0" fontId="0" fillId="0" borderId="0" xfId="0" applyAlignment="1">
      <alignment wrapText="1"/>
    </xf>
    <xf numFmtId="3" fontId="34" fillId="4" borderId="0" xfId="51" applyNumberFormat="1" applyFont="1" applyFill="1" applyBorder="1" applyAlignment="1">
      <alignment horizontal="center"/>
    </xf>
    <xf numFmtId="3" fontId="45" fillId="0" borderId="0" xfId="0" applyNumberFormat="1" applyFont="1" applyAlignment="1">
      <alignment horizontal="center"/>
    </xf>
    <xf numFmtId="2" fontId="131" fillId="4" borderId="0" xfId="54" applyNumberFormat="1" applyFont="1" applyFill="1" applyAlignment="1">
      <alignment horizontal="center" vertical="center"/>
    </xf>
    <xf numFmtId="172" fontId="34" fillId="4" borderId="0" xfId="51" applyNumberFormat="1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2" fontId="33" fillId="4" borderId="0" xfId="54" quotePrefix="1" applyNumberFormat="1" applyFont="1" applyFill="1" applyAlignment="1">
      <alignment horizontal="center" vertical="top"/>
    </xf>
    <xf numFmtId="1" fontId="34" fillId="4" borderId="0" xfId="52" applyNumberFormat="1" applyFont="1" applyFill="1" applyBorder="1" applyAlignment="1">
      <alignment horizontal="center"/>
    </xf>
    <xf numFmtId="2" fontId="45" fillId="4" borderId="0" xfId="54" quotePrefix="1" applyNumberFormat="1" applyFont="1" applyFill="1" applyAlignment="1">
      <alignment horizontal="center" vertical="top"/>
    </xf>
    <xf numFmtId="2" fontId="133" fillId="4" borderId="0" xfId="54" applyNumberFormat="1" applyFont="1" applyFill="1" applyAlignment="1">
      <alignment horizontal="center" vertical="center"/>
    </xf>
    <xf numFmtId="0" fontId="45" fillId="4" borderId="0" xfId="64" applyNumberFormat="1" applyFont="1" applyFill="1" applyAlignment="1">
      <alignment wrapText="1"/>
    </xf>
    <xf numFmtId="0" fontId="45" fillId="0" borderId="0" xfId="0" applyFont="1" applyAlignment="1">
      <alignment wrapText="1"/>
    </xf>
    <xf numFmtId="2" fontId="131" fillId="4" borderId="0" xfId="57" applyNumberFormat="1" applyFont="1" applyFill="1" applyAlignment="1">
      <alignment horizontal="center" vertical="center"/>
    </xf>
    <xf numFmtId="2" fontId="131" fillId="5" borderId="0" xfId="48" applyNumberFormat="1" applyFont="1" applyFill="1" applyAlignment="1">
      <alignment horizontal="center" vertical="center"/>
    </xf>
    <xf numFmtId="0" fontId="131" fillId="0" borderId="30" xfId="305" applyFont="1" applyFill="1" applyBorder="1" applyAlignment="1">
      <alignment horizontal="center" vertical="center" wrapText="1"/>
    </xf>
    <xf numFmtId="0" fontId="131" fillId="0" borderId="31" xfId="305" applyFont="1" applyFill="1" applyBorder="1" applyAlignment="1">
      <alignment horizontal="center" vertical="center" wrapText="1"/>
    </xf>
    <xf numFmtId="0" fontId="131" fillId="0" borderId="32" xfId="305" applyFont="1" applyFill="1" applyBorder="1" applyAlignment="1">
      <alignment horizontal="center" vertical="center" wrapText="1"/>
    </xf>
    <xf numFmtId="0" fontId="131" fillId="0" borderId="0" xfId="305" applyFont="1" applyFill="1" applyBorder="1" applyAlignment="1">
      <alignment horizontal="center" wrapText="1"/>
    </xf>
    <xf numFmtId="3" fontId="34" fillId="3" borderId="0" xfId="0" applyNumberFormat="1" applyFont="1" applyFill="1" applyBorder="1" applyAlignment="1">
      <alignment horizontal="center"/>
    </xf>
    <xf numFmtId="0" fontId="34" fillId="4" borderId="2" xfId="0" applyFont="1" applyFill="1" applyBorder="1" applyAlignment="1">
      <alignment horizontal="center"/>
    </xf>
    <xf numFmtId="0" fontId="34" fillId="4" borderId="0" xfId="0" applyFont="1" applyFill="1" applyAlignment="1">
      <alignment horizontal="center"/>
    </xf>
    <xf numFmtId="0" fontId="114" fillId="10" borderId="0" xfId="394" applyAlignment="1">
      <alignment horizontal="center"/>
    </xf>
    <xf numFmtId="0" fontId="72" fillId="9" borderId="0" xfId="397" applyAlignment="1">
      <alignment horizontal="center"/>
    </xf>
    <xf numFmtId="0" fontId="6" fillId="0" borderId="0" xfId="0" applyFont="1" applyAlignment="1">
      <alignment horizontal="center"/>
    </xf>
  </cellXfs>
  <cellStyles count="627">
    <cellStyle name="20% - Accent1 2" xfId="80"/>
    <cellStyle name="20% - Accent1 2 2" xfId="81"/>
    <cellStyle name="20% - Accent1 2 3" xfId="82"/>
    <cellStyle name="20% - Accent1 3" xfId="83"/>
    <cellStyle name="20% - Accent1 4" xfId="84"/>
    <cellStyle name="20% - Accent2 2" xfId="85"/>
    <cellStyle name="20% - Accent2 2 2" xfId="86"/>
    <cellStyle name="20% - Accent2 2 3" xfId="87"/>
    <cellStyle name="20% - Accent2 3" xfId="88"/>
    <cellStyle name="20% - Accent2 4" xfId="89"/>
    <cellStyle name="20% - Accent3 2" xfId="90"/>
    <cellStyle name="20% - Accent3 2 2" xfId="91"/>
    <cellStyle name="20% - Accent3 2 3" xfId="92"/>
    <cellStyle name="20% - Accent3 3" xfId="93"/>
    <cellStyle name="20% - Accent3 4" xfId="94"/>
    <cellStyle name="20% - Accent4 2" xfId="95"/>
    <cellStyle name="20% - Accent4 2 2" xfId="96"/>
    <cellStyle name="20% - Accent4 2 3" xfId="97"/>
    <cellStyle name="20% - Accent4 3" xfId="98"/>
    <cellStyle name="20% - Accent4 4" xfId="99"/>
    <cellStyle name="20% - Accent5 2" xfId="100"/>
    <cellStyle name="20% - Accent5 2 2" xfId="101"/>
    <cellStyle name="20% - Accent5 2 3" xfId="102"/>
    <cellStyle name="20% - Accent5 3" xfId="103"/>
    <cellStyle name="20% - Accent5 4" xfId="104"/>
    <cellStyle name="20% - Accent6 2" xfId="105"/>
    <cellStyle name="20% - Accent6 2 2" xfId="106"/>
    <cellStyle name="20% - Accent6 2 3" xfId="107"/>
    <cellStyle name="20% - Accent6 3" xfId="108"/>
    <cellStyle name="20% - Accent6 4" xfId="109"/>
    <cellStyle name="40% - Accent1 2" xfId="110"/>
    <cellStyle name="40% - Accent1 2 2" xfId="111"/>
    <cellStyle name="40% - Accent1 2 3" xfId="112"/>
    <cellStyle name="40% - Accent1 3" xfId="113"/>
    <cellStyle name="40% - Accent1 4" xfId="114"/>
    <cellStyle name="40% - Accent2 2" xfId="115"/>
    <cellStyle name="40% - Accent2 2 2" xfId="116"/>
    <cellStyle name="40% - Accent2 2 3" xfId="117"/>
    <cellStyle name="40% - Accent2 3" xfId="118"/>
    <cellStyle name="40% - Accent2 4" xfId="119"/>
    <cellStyle name="40% - Accent3 2" xfId="120"/>
    <cellStyle name="40% - Accent3 2 2" xfId="121"/>
    <cellStyle name="40% - Accent3 2 3" xfId="122"/>
    <cellStyle name="40% - Accent3 3" xfId="123"/>
    <cellStyle name="40% - Accent3 4" xfId="124"/>
    <cellStyle name="40% - Accent4 2" xfId="125"/>
    <cellStyle name="40% - Accent4 2 2" xfId="126"/>
    <cellStyle name="40% - Accent4 2 3" xfId="127"/>
    <cellStyle name="40% - Accent4 3" xfId="128"/>
    <cellStyle name="40% - Accent4 4" xfId="129"/>
    <cellStyle name="40% - Accent5 2" xfId="130"/>
    <cellStyle name="40% - Accent5 2 2" xfId="131"/>
    <cellStyle name="40% - Accent5 2 3" xfId="132"/>
    <cellStyle name="40% - Accent5 3" xfId="133"/>
    <cellStyle name="40% - Accent5 4" xfId="134"/>
    <cellStyle name="40% - Accent6 2" xfId="135"/>
    <cellStyle name="40% - Accent6 2 2" xfId="136"/>
    <cellStyle name="40% - Accent6 2 3" xfId="137"/>
    <cellStyle name="40% - Accent6 3" xfId="138"/>
    <cellStyle name="40% - Accent6 4" xfId="139"/>
    <cellStyle name="60% - Accent1 2" xfId="140"/>
    <cellStyle name="60% - Accent1 2 2" xfId="141"/>
    <cellStyle name="60% - Accent1 2 3" xfId="142"/>
    <cellStyle name="60% - Accent1 3" xfId="143"/>
    <cellStyle name="60% - Accent1 4" xfId="144"/>
    <cellStyle name="60% - Accent2 2" xfId="145"/>
    <cellStyle name="60% - Accent2 2 2" xfId="146"/>
    <cellStyle name="60% - Accent2 2 3" xfId="147"/>
    <cellStyle name="60% - Accent2 3" xfId="148"/>
    <cellStyle name="60% - Accent2 4" xfId="149"/>
    <cellStyle name="60% - Accent3 2" xfId="150"/>
    <cellStyle name="60% - Accent3 2 2" xfId="151"/>
    <cellStyle name="60% - Accent3 2 3" xfId="152"/>
    <cellStyle name="60% - Accent3 3" xfId="153"/>
    <cellStyle name="60% - Accent3 4" xfId="154"/>
    <cellStyle name="60% - Accent4 2" xfId="155"/>
    <cellStyle name="60% - Accent4 2 2" xfId="156"/>
    <cellStyle name="60% - Accent4 2 3" xfId="157"/>
    <cellStyle name="60% - Accent4 3" xfId="158"/>
    <cellStyle name="60% - Accent4 4" xfId="159"/>
    <cellStyle name="60% - Accent5 2" xfId="160"/>
    <cellStyle name="60% - Accent5 2 2" xfId="161"/>
    <cellStyle name="60% - Accent5 2 3" xfId="162"/>
    <cellStyle name="60% - Accent5 3" xfId="163"/>
    <cellStyle name="60% - Accent5 4" xfId="164"/>
    <cellStyle name="60% - Accent6 2" xfId="165"/>
    <cellStyle name="60% - Accent6 2 2" xfId="166"/>
    <cellStyle name="60% - Accent6 2 3" xfId="167"/>
    <cellStyle name="60% - Accent6 3" xfId="168"/>
    <cellStyle name="60% - Accent6 4" xfId="169"/>
    <cellStyle name="Accent1 2" xfId="170"/>
    <cellStyle name="Accent1 2 2" xfId="171"/>
    <cellStyle name="Accent1 2 3" xfId="172"/>
    <cellStyle name="Accent1 2 4" xfId="173"/>
    <cellStyle name="Accent1 3" xfId="174"/>
    <cellStyle name="Accent1 4" xfId="175"/>
    <cellStyle name="Accent2" xfId="396" builtinId="33"/>
    <cellStyle name="Accent2 2" xfId="176"/>
    <cellStyle name="Accent2 2 2" xfId="177"/>
    <cellStyle name="Accent2 2 3" xfId="178"/>
    <cellStyle name="Accent2 3" xfId="179"/>
    <cellStyle name="Accent2 4" xfId="180"/>
    <cellStyle name="Accent3 2" xfId="181"/>
    <cellStyle name="Accent3 2 2" xfId="182"/>
    <cellStyle name="Accent3 2 3" xfId="183"/>
    <cellStyle name="Accent3 2 4" xfId="184"/>
    <cellStyle name="Accent3 3" xfId="185"/>
    <cellStyle name="Accent3 4" xfId="186"/>
    <cellStyle name="Accent4 2" xfId="187"/>
    <cellStyle name="Accent4 2 2" xfId="188"/>
    <cellStyle name="Accent4 2 3" xfId="189"/>
    <cellStyle name="Accent4 2 4" xfId="190"/>
    <cellStyle name="Accent4 3" xfId="191"/>
    <cellStyle name="Accent4 4" xfId="192"/>
    <cellStyle name="Accent5 2" xfId="193"/>
    <cellStyle name="Accent5 2 2" xfId="194"/>
    <cellStyle name="Accent5 2 3" xfId="195"/>
    <cellStyle name="Accent5 3" xfId="196"/>
    <cellStyle name="Accent5 4" xfId="197"/>
    <cellStyle name="Accent6 2" xfId="198"/>
    <cellStyle name="Accent6 2 2" xfId="199"/>
    <cellStyle name="Accent6 2 3" xfId="200"/>
    <cellStyle name="Accent6 2 4" xfId="201"/>
    <cellStyle name="Accent6 3" xfId="202"/>
    <cellStyle name="Accent6 4" xfId="203"/>
    <cellStyle name="Bad" xfId="394" builtinId="27"/>
    <cellStyle name="Bad 2" xfId="204"/>
    <cellStyle name="Bad 2 2" xfId="205"/>
    <cellStyle name="Bad 2 3" xfId="206"/>
    <cellStyle name="Bad 2 4" xfId="622"/>
    <cellStyle name="Bad 2 5" xfId="618"/>
    <cellStyle name="Bad 3" xfId="207"/>
    <cellStyle name="Bad 4" xfId="208"/>
    <cellStyle name="Calculation 2" xfId="209"/>
    <cellStyle name="Calculation 2 2" xfId="210"/>
    <cellStyle name="Calculation 2 3" xfId="211"/>
    <cellStyle name="Calculation 3" xfId="212"/>
    <cellStyle name="Calculation 4" xfId="213"/>
    <cellStyle name="Check Cell 2" xfId="214"/>
    <cellStyle name="Check Cell 2 2" xfId="215"/>
    <cellStyle name="Check Cell 2 3" xfId="216"/>
    <cellStyle name="Check Cell 2 4" xfId="217"/>
    <cellStyle name="Check Cell 3" xfId="218"/>
    <cellStyle name="Check Cell 4" xfId="219"/>
    <cellStyle name="Check Cell 5" xfId="220"/>
    <cellStyle name="Comma" xfId="1" builtinId="3"/>
    <cellStyle name="Comma 10" xfId="399"/>
    <cellStyle name="Comma 10 2" xfId="493"/>
    <cellStyle name="Comma 10 2 2" xfId="499"/>
    <cellStyle name="Comma 10 2 2 2" xfId="393"/>
    <cellStyle name="Comma 10 3" xfId="498"/>
    <cellStyle name="Comma 11" xfId="495"/>
    <cellStyle name="Comma 2" xfId="2"/>
    <cellStyle name="Comma 2 2" xfId="3"/>
    <cellStyle name="Comma 2 2 2" xfId="221"/>
    <cellStyle name="Comma 2 2 2 2" xfId="437"/>
    <cellStyle name="Comma 2 2 2 2 2" xfId="501"/>
    <cellStyle name="Comma 2 2 2 3" xfId="500"/>
    <cellStyle name="Comma 2 2 3" xfId="222"/>
    <cellStyle name="Comma 2 2 3 2" xfId="438"/>
    <cellStyle name="Comma 2 2 3 2 2" xfId="503"/>
    <cellStyle name="Comma 2 2 3 3" xfId="502"/>
    <cellStyle name="Comma 2 2 4" xfId="400"/>
    <cellStyle name="Comma 2 3" xfId="76"/>
    <cellStyle name="Comma 2 4" xfId="223"/>
    <cellStyle name="Comma 3" xfId="4"/>
    <cellStyle name="Comma 3 2" xfId="224"/>
    <cellStyle name="Comma 3 2 2" xfId="225"/>
    <cellStyle name="Comma 3 2 2 2" xfId="226"/>
    <cellStyle name="Comma 3 2 2 2 2" xfId="441"/>
    <cellStyle name="Comma 3 2 2 2 2 2" xfId="507"/>
    <cellStyle name="Comma 3 2 2 2 3" xfId="506"/>
    <cellStyle name="Comma 3 2 2 3" xfId="440"/>
    <cellStyle name="Comma 3 2 2 3 2" xfId="508"/>
    <cellStyle name="Comma 3 2 2 4" xfId="505"/>
    <cellStyle name="Comma 3 2 3" xfId="227"/>
    <cellStyle name="Comma 3 2 3 2" xfId="442"/>
    <cellStyle name="Comma 3 2 3 2 2" xfId="510"/>
    <cellStyle name="Comma 3 2 3 3" xfId="509"/>
    <cellStyle name="Comma 3 2 4" xfId="439"/>
    <cellStyle name="Comma 3 2 4 2" xfId="511"/>
    <cellStyle name="Comma 3 2 5" xfId="504"/>
    <cellStyle name="Comma 3 3" xfId="228"/>
    <cellStyle name="Comma 3 3 2" xfId="229"/>
    <cellStyle name="Comma 3 3 2 2" xfId="444"/>
    <cellStyle name="Comma 3 3 2 2 2" xfId="514"/>
    <cellStyle name="Comma 3 3 2 3" xfId="513"/>
    <cellStyle name="Comma 3 3 3" xfId="443"/>
    <cellStyle name="Comma 3 3 3 2" xfId="515"/>
    <cellStyle name="Comma 3 3 4" xfId="512"/>
    <cellStyle name="Comma 3 4" xfId="230"/>
    <cellStyle name="Comma 3 4 2" xfId="231"/>
    <cellStyle name="Comma 3 4 2 2" xfId="445"/>
    <cellStyle name="Comma 3 4 2 2 2" xfId="517"/>
    <cellStyle name="Comma 3 4 2 3" xfId="516"/>
    <cellStyle name="Comma 3 4 3" xfId="232"/>
    <cellStyle name="Comma 3 5" xfId="233"/>
    <cellStyle name="Comma 3 5 2" xfId="446"/>
    <cellStyle name="Comma 3 5 2 2" xfId="519"/>
    <cellStyle name="Comma 3 5 3" xfId="518"/>
    <cellStyle name="Comma 3 6" xfId="234"/>
    <cellStyle name="Comma 3 6 2" xfId="447"/>
    <cellStyle name="Comma 3 6 2 2" xfId="521"/>
    <cellStyle name="Comma 3 6 3" xfId="520"/>
    <cellStyle name="Comma 4" xfId="5"/>
    <cellStyle name="Comma 4 2" xfId="235"/>
    <cellStyle name="Comma 4 2 2" xfId="448"/>
    <cellStyle name="Comma 4 2 2 2" xfId="523"/>
    <cellStyle name="Comma 4 2 3" xfId="522"/>
    <cellStyle name="Comma 4 3" xfId="236"/>
    <cellStyle name="Comma 4 4" xfId="237"/>
    <cellStyle name="Comma 4 4 2" xfId="449"/>
    <cellStyle name="Comma 4 4 2 2" xfId="525"/>
    <cellStyle name="Comma 4 4 3" xfId="524"/>
    <cellStyle name="Comma 4 5" xfId="238"/>
    <cellStyle name="Comma 4 5 2" xfId="450"/>
    <cellStyle name="Comma 4 5 2 2" xfId="527"/>
    <cellStyle name="Comma 4 5 3" xfId="526"/>
    <cellStyle name="Comma 4 6" xfId="401"/>
    <cellStyle name="Comma 5" xfId="6"/>
    <cellStyle name="Comma 5 2" xfId="239"/>
    <cellStyle name="Comma 6" xfId="240"/>
    <cellStyle name="Comma 7" xfId="241"/>
    <cellStyle name="Comma 8" xfId="242"/>
    <cellStyle name="Comma 8 2" xfId="451"/>
    <cellStyle name="Comma 8 2 2" xfId="529"/>
    <cellStyle name="Comma 8 3" xfId="528"/>
    <cellStyle name="Comma 9" xfId="243"/>
    <cellStyle name="Currency" xfId="77" builtinId="4"/>
    <cellStyle name="Currency 2" xfId="7"/>
    <cellStyle name="Currency 2 2" xfId="392"/>
    <cellStyle name="Currency 3" xfId="244"/>
    <cellStyle name="Currency 3 2" xfId="245"/>
    <cellStyle name="Currency 3 3" xfId="246"/>
    <cellStyle name="Currency 3 4" xfId="623"/>
    <cellStyle name="Currency 4" xfId="247"/>
    <cellStyle name="Currency 4 2" xfId="248"/>
    <cellStyle name="Currency 5" xfId="249"/>
    <cellStyle name="Currency 6" xfId="250"/>
    <cellStyle name="Currency 6 2" xfId="452"/>
    <cellStyle name="Currency 6 2 2" xfId="531"/>
    <cellStyle name="Currency 6 3" xfId="530"/>
    <cellStyle name="Currency 7" xfId="251"/>
    <cellStyle name="Currency 8" xfId="496"/>
    <cellStyle name="Euro" xfId="252"/>
    <cellStyle name="Explanatory Text 2" xfId="253"/>
    <cellStyle name="Explanatory Text 2 2" xfId="254"/>
    <cellStyle name="Explanatory Text 2 3" xfId="255"/>
    <cellStyle name="Explanatory Text 3" xfId="256"/>
    <cellStyle name="Explanatory Text 4" xfId="257"/>
    <cellStyle name="Good" xfId="397" builtinId="26"/>
    <cellStyle name="Good 2" xfId="258"/>
    <cellStyle name="Good 2 2" xfId="259"/>
    <cellStyle name="Good 2 3" xfId="260"/>
    <cellStyle name="Good 2 4" xfId="261"/>
    <cellStyle name="Good 2 5" xfId="624"/>
    <cellStyle name="Good 2 6" xfId="620"/>
    <cellStyle name="Good 3" xfId="262"/>
    <cellStyle name="Good 3 2" xfId="263"/>
    <cellStyle name="Good 3 3" xfId="625"/>
    <cellStyle name="Good 3 4" xfId="616"/>
    <cellStyle name="Good 4" xfId="264"/>
    <cellStyle name="Good 5" xfId="265"/>
    <cellStyle name="Heading 1 2" xfId="266"/>
    <cellStyle name="Heading 1 2 2" xfId="267"/>
    <cellStyle name="Heading 1 2 3" xfId="268"/>
    <cellStyle name="Heading 1 3" xfId="269"/>
    <cellStyle name="Heading 1 4" xfId="270"/>
    <cellStyle name="Heading 2 2" xfId="271"/>
    <cellStyle name="Heading 2 2 2" xfId="272"/>
    <cellStyle name="Heading 2 2 3" xfId="273"/>
    <cellStyle name="Heading 2 3" xfId="274"/>
    <cellStyle name="Heading 2 4" xfId="275"/>
    <cellStyle name="Heading 3 2" xfId="276"/>
    <cellStyle name="Heading 3 2 2" xfId="277"/>
    <cellStyle name="Heading 3 2 3" xfId="278"/>
    <cellStyle name="Heading 3 3" xfId="279"/>
    <cellStyle name="Heading 3 4" xfId="280"/>
    <cellStyle name="Heading 4 2" xfId="281"/>
    <cellStyle name="Heading 4 2 2" xfId="282"/>
    <cellStyle name="Heading 4 2 3" xfId="283"/>
    <cellStyle name="Heading 4 3" xfId="284"/>
    <cellStyle name="Heading 4 4" xfId="285"/>
    <cellStyle name="Hyperlink" xfId="8" builtinId="8"/>
    <cellStyle name="Hyperlink 2" xfId="286"/>
    <cellStyle name="Hyperlink 3" xfId="287"/>
    <cellStyle name="Input 2" xfId="288"/>
    <cellStyle name="Input 2 2" xfId="289"/>
    <cellStyle name="Input 2 3" xfId="290"/>
    <cellStyle name="Input 2 4" xfId="291"/>
    <cellStyle name="Input 3" xfId="292"/>
    <cellStyle name="Input 4" xfId="293"/>
    <cellStyle name="Input 5" xfId="294"/>
    <cellStyle name="Linked Cell 2" xfId="295"/>
    <cellStyle name="Linked Cell 2 2" xfId="296"/>
    <cellStyle name="Linked Cell 2 3" xfId="297"/>
    <cellStyle name="Linked Cell 3" xfId="298"/>
    <cellStyle name="Linked Cell 4" xfId="299"/>
    <cellStyle name="Neutral" xfId="395" builtinId="28"/>
    <cellStyle name="Neutral 2" xfId="300"/>
    <cellStyle name="Neutral 2 2" xfId="301"/>
    <cellStyle name="Neutral 2 3" xfId="302"/>
    <cellStyle name="Neutral 3" xfId="303"/>
    <cellStyle name="Neutral 4" xfId="304"/>
    <cellStyle name="Normal" xfId="0" builtinId="0"/>
    <cellStyle name="Normal 10" xfId="9"/>
    <cellStyle name="Normal 10 2" xfId="305"/>
    <cellStyle name="Normal 11" xfId="306"/>
    <cellStyle name="Normal 11 2" xfId="453"/>
    <cellStyle name="Normal 11 2 2" xfId="533"/>
    <cellStyle name="Normal 11 3" xfId="532"/>
    <cellStyle name="Normal 12" xfId="10"/>
    <cellStyle name="Normal 12 2" xfId="402"/>
    <cellStyle name="Normal 13" xfId="307"/>
    <cellStyle name="Normal 14" xfId="308"/>
    <cellStyle name="Normal 15" xfId="309"/>
    <cellStyle name="Normal 16" xfId="310"/>
    <cellStyle name="Normal 16 2" xfId="454"/>
    <cellStyle name="Normal 16 2 2" xfId="535"/>
    <cellStyle name="Normal 16 3" xfId="534"/>
    <cellStyle name="Normal 17" xfId="311"/>
    <cellStyle name="Normal 18" xfId="398"/>
    <cellStyle name="Normal 18 2" xfId="492"/>
    <cellStyle name="Normal 18 2 2" xfId="537"/>
    <cellStyle name="Normal 18 3" xfId="536"/>
    <cellStyle name="Normal 19" xfId="494"/>
    <cellStyle name="Normal 2" xfId="11"/>
    <cellStyle name="Normal 2 2" xfId="75"/>
    <cellStyle name="Normal 2 2 2" xfId="436"/>
    <cellStyle name="Normal 2 2 2 2" xfId="540"/>
    <cellStyle name="Normal 2 2 3" xfId="621"/>
    <cellStyle name="Normal 2 2 4" xfId="617"/>
    <cellStyle name="Normal 2 2 5" xfId="539"/>
    <cellStyle name="Normal 2 3" xfId="79"/>
    <cellStyle name="Normal 2 4" xfId="403"/>
    <cellStyle name="Normal 2 4 2" xfId="541"/>
    <cellStyle name="Normal 2 5" xfId="538"/>
    <cellStyle name="Normal 279" xfId="12"/>
    <cellStyle name="Normal 279 2" xfId="404"/>
    <cellStyle name="Normal 3" xfId="74"/>
    <cellStyle name="Normal 3 2" xfId="312"/>
    <cellStyle name="Normal 3 2 2" xfId="313"/>
    <cellStyle name="Normal 3 2 2 2" xfId="314"/>
    <cellStyle name="Normal 3 2 2 2 2" xfId="457"/>
    <cellStyle name="Normal 3 2 2 2 2 2" xfId="545"/>
    <cellStyle name="Normal 3 2 2 2 3" xfId="544"/>
    <cellStyle name="Normal 3 2 2 3" xfId="315"/>
    <cellStyle name="Normal 3 2 2 3 2" xfId="458"/>
    <cellStyle name="Normal 3 2 2 3 2 2" xfId="547"/>
    <cellStyle name="Normal 3 2 2 3 3" xfId="546"/>
    <cellStyle name="Normal 3 2 2 4" xfId="456"/>
    <cellStyle name="Normal 3 2 2 4 2" xfId="548"/>
    <cellStyle name="Normal 3 2 2 5" xfId="543"/>
    <cellStyle name="Normal 3 2 3" xfId="316"/>
    <cellStyle name="Normal 3 2 3 2" xfId="459"/>
    <cellStyle name="Normal 3 2 3 2 2" xfId="550"/>
    <cellStyle name="Normal 3 2 3 3" xfId="549"/>
    <cellStyle name="Normal 3 2 4" xfId="317"/>
    <cellStyle name="Normal 3 2 4 2" xfId="460"/>
    <cellStyle name="Normal 3 2 4 2 2" xfId="552"/>
    <cellStyle name="Normal 3 2 4 3" xfId="551"/>
    <cellStyle name="Normal 3 2 5" xfId="455"/>
    <cellStyle name="Normal 3 2 5 2" xfId="553"/>
    <cellStyle name="Normal 3 2 6" xfId="542"/>
    <cellStyle name="Normal 3 3" xfId="318"/>
    <cellStyle name="Normal 3 3 2" xfId="319"/>
    <cellStyle name="Normal 3 3 3" xfId="320"/>
    <cellStyle name="Normal 3 3 3 2" xfId="461"/>
    <cellStyle name="Normal 3 3 3 2 2" xfId="555"/>
    <cellStyle name="Normal 3 3 3 3" xfId="554"/>
    <cellStyle name="Normal 3 3 4" xfId="321"/>
    <cellStyle name="Normal 3 3 4 2" xfId="462"/>
    <cellStyle name="Normal 3 3 4 2 2" xfId="557"/>
    <cellStyle name="Normal 3 3 4 3" xfId="556"/>
    <cellStyle name="Normal 3 4" xfId="322"/>
    <cellStyle name="Normal 3 4 2" xfId="323"/>
    <cellStyle name="Normal 3 5" xfId="324"/>
    <cellStyle name="Normal 3 5 2" xfId="463"/>
    <cellStyle name="Normal 3 5 2 2" xfId="559"/>
    <cellStyle name="Normal 3 5 3" xfId="558"/>
    <cellStyle name="Normal 310" xfId="13"/>
    <cellStyle name="Normal 310 2" xfId="405"/>
    <cellStyle name="Normal 311" xfId="14"/>
    <cellStyle name="Normal 311 2" xfId="406"/>
    <cellStyle name="Normal 312" xfId="15"/>
    <cellStyle name="Normal 312 2" xfId="407"/>
    <cellStyle name="Normal 313" xfId="16"/>
    <cellStyle name="Normal 313 2" xfId="408"/>
    <cellStyle name="Normal 314" xfId="17"/>
    <cellStyle name="Normal 314 2" xfId="409"/>
    <cellStyle name="Normal 315" xfId="18"/>
    <cellStyle name="Normal 315 2" xfId="410"/>
    <cellStyle name="Normal 316" xfId="19"/>
    <cellStyle name="Normal 316 2" xfId="411"/>
    <cellStyle name="Normal 317" xfId="20"/>
    <cellStyle name="Normal 317 2" xfId="412"/>
    <cellStyle name="Normal 318" xfId="21"/>
    <cellStyle name="Normal 318 2" xfId="413"/>
    <cellStyle name="Normal 319" xfId="22"/>
    <cellStyle name="Normal 319 2" xfId="414"/>
    <cellStyle name="Normal 320" xfId="23"/>
    <cellStyle name="Normal 320 2" xfId="415"/>
    <cellStyle name="Normal 321" xfId="24"/>
    <cellStyle name="Normal 321 2" xfId="416"/>
    <cellStyle name="Normal 322" xfId="25"/>
    <cellStyle name="Normal 322 2" xfId="417"/>
    <cellStyle name="Normal 323" xfId="26"/>
    <cellStyle name="Normal 323 2" xfId="418"/>
    <cellStyle name="Normal 325" xfId="27"/>
    <cellStyle name="Normal 325 2" xfId="419"/>
    <cellStyle name="Normal 326" xfId="28"/>
    <cellStyle name="Normal 326 2" xfId="420"/>
    <cellStyle name="Normal 327" xfId="29"/>
    <cellStyle name="Normal 327 2" xfId="421"/>
    <cellStyle name="Normal 328" xfId="30"/>
    <cellStyle name="Normal 328 2" xfId="422"/>
    <cellStyle name="Normal 329" xfId="31"/>
    <cellStyle name="Normal 329 2" xfId="423"/>
    <cellStyle name="Normal 330" xfId="32"/>
    <cellStyle name="Normal 330 2" xfId="424"/>
    <cellStyle name="Normal 331" xfId="33"/>
    <cellStyle name="Normal 331 2" xfId="425"/>
    <cellStyle name="Normal 332" xfId="34"/>
    <cellStyle name="Normal 332 2" xfId="426"/>
    <cellStyle name="Normal 333" xfId="35"/>
    <cellStyle name="Normal 333 2" xfId="427"/>
    <cellStyle name="Normal 334" xfId="36"/>
    <cellStyle name="Normal 334 2" xfId="428"/>
    <cellStyle name="Normal 336" xfId="37"/>
    <cellStyle name="Normal 336 2" xfId="429"/>
    <cellStyle name="Normal 337" xfId="38"/>
    <cellStyle name="Normal 337 2" xfId="430"/>
    <cellStyle name="Normal 338" xfId="39"/>
    <cellStyle name="Normal 338 2" xfId="431"/>
    <cellStyle name="Normal 339" xfId="40"/>
    <cellStyle name="Normal 339 2" xfId="432"/>
    <cellStyle name="Normal 340" xfId="41"/>
    <cellStyle name="Normal 340 2" xfId="433"/>
    <cellStyle name="Normal 341" xfId="42"/>
    <cellStyle name="Normal 341 2" xfId="434"/>
    <cellStyle name="Normal 343" xfId="43"/>
    <cellStyle name="Normal 343 2" xfId="435"/>
    <cellStyle name="Normal 4" xfId="78"/>
    <cellStyle name="Normal 4 2" xfId="325"/>
    <cellStyle name="Normal 4 2 2" xfId="326"/>
    <cellStyle name="Normal 4 2 2 2" xfId="327"/>
    <cellStyle name="Normal 4 2 2 2 2" xfId="466"/>
    <cellStyle name="Normal 4 2 2 2 2 2" xfId="563"/>
    <cellStyle name="Normal 4 2 2 2 3" xfId="562"/>
    <cellStyle name="Normal 4 2 2 3" xfId="465"/>
    <cellStyle name="Normal 4 2 2 3 2" xfId="564"/>
    <cellStyle name="Normal 4 2 2 4" xfId="561"/>
    <cellStyle name="Normal 4 2 3" xfId="328"/>
    <cellStyle name="Normal 4 2 3 2" xfId="467"/>
    <cellStyle name="Normal 4 2 3 2 2" xfId="566"/>
    <cellStyle name="Normal 4 2 3 3" xfId="565"/>
    <cellStyle name="Normal 4 2 4" xfId="464"/>
    <cellStyle name="Normal 4 2 4 2" xfId="567"/>
    <cellStyle name="Normal 4 2 5" xfId="560"/>
    <cellStyle name="Normal 4 3" xfId="329"/>
    <cellStyle name="Normal 4 3 2" xfId="330"/>
    <cellStyle name="Normal 4 3 2 2" xfId="469"/>
    <cellStyle name="Normal 4 3 2 2 2" xfId="570"/>
    <cellStyle name="Normal 4 3 2 3" xfId="569"/>
    <cellStyle name="Normal 4 3 3" xfId="468"/>
    <cellStyle name="Normal 4 3 3 2" xfId="571"/>
    <cellStyle name="Normal 4 3 4" xfId="568"/>
    <cellStyle name="Normal 4 4" xfId="331"/>
    <cellStyle name="Normal 4 4 2" xfId="470"/>
    <cellStyle name="Normal 4 4 2 2" xfId="573"/>
    <cellStyle name="Normal 4 4 3" xfId="572"/>
    <cellStyle name="Normal 5" xfId="332"/>
    <cellStyle name="Normal 5 2" xfId="333"/>
    <cellStyle name="Normal 5 2 2" xfId="334"/>
    <cellStyle name="Normal 5 2 2 2" xfId="471"/>
    <cellStyle name="Normal 5 2 2 2 2" xfId="575"/>
    <cellStyle name="Normal 5 2 2 3" xfId="574"/>
    <cellStyle name="Normal 5 2 3" xfId="335"/>
    <cellStyle name="Normal 5 2 3 2" xfId="472"/>
    <cellStyle name="Normal 5 2 3 2 2" xfId="577"/>
    <cellStyle name="Normal 5 2 3 3" xfId="576"/>
    <cellStyle name="Normal 5 3" xfId="336"/>
    <cellStyle name="Normal 5 3 2" xfId="473"/>
    <cellStyle name="Normal 5 3 2 2" xfId="579"/>
    <cellStyle name="Normal 5 3 3" xfId="578"/>
    <cellStyle name="Normal 5 4" xfId="337"/>
    <cellStyle name="Normal 5 5" xfId="338"/>
    <cellStyle name="Normal 5 5 2" xfId="474"/>
    <cellStyle name="Normal 5 5 2 2" xfId="581"/>
    <cellStyle name="Normal 5 5 3" xfId="580"/>
    <cellStyle name="Normal 5 6" xfId="339"/>
    <cellStyle name="Normal 5 6 2" xfId="475"/>
    <cellStyle name="Normal 5 6 2 2" xfId="583"/>
    <cellStyle name="Normal 5 6 3" xfId="582"/>
    <cellStyle name="Normal 5 7" xfId="626"/>
    <cellStyle name="Normal 5 8" xfId="619"/>
    <cellStyle name="Normal 6" xfId="340"/>
    <cellStyle name="Normal 6 2" xfId="341"/>
    <cellStyle name="Normal 6 2 2" xfId="342"/>
    <cellStyle name="Normal 6 2 2 2" xfId="476"/>
    <cellStyle name="Normal 6 2 2 2 2" xfId="585"/>
    <cellStyle name="Normal 6 2 2 3" xfId="584"/>
    <cellStyle name="Normal 6 3" xfId="343"/>
    <cellStyle name="Normal 6 3 2" xfId="477"/>
    <cellStyle name="Normal 6 3 2 2" xfId="587"/>
    <cellStyle name="Normal 6 3 3" xfId="586"/>
    <cellStyle name="Normal 7" xfId="344"/>
    <cellStyle name="Normal 7 2" xfId="345"/>
    <cellStyle name="Normal 7 2 2" xfId="479"/>
    <cellStyle name="Normal 7 2 2 2" xfId="590"/>
    <cellStyle name="Normal 7 2 3" xfId="589"/>
    <cellStyle name="Normal 7 3" xfId="346"/>
    <cellStyle name="Normal 7 4" xfId="478"/>
    <cellStyle name="Normal 7 4 2" xfId="591"/>
    <cellStyle name="Normal 7 5" xfId="588"/>
    <cellStyle name="Normal 8" xfId="347"/>
    <cellStyle name="Normal 8 2" xfId="348"/>
    <cellStyle name="Normal 9" xfId="349"/>
    <cellStyle name="Normal 9 2" xfId="350"/>
    <cellStyle name="Normal 9 2 2" xfId="480"/>
    <cellStyle name="Normal 9 2 2 2" xfId="593"/>
    <cellStyle name="Normal 9 2 3" xfId="592"/>
    <cellStyle name="Normal_Book11" xfId="44"/>
    <cellStyle name="Normal_Book13" xfId="45"/>
    <cellStyle name="Normal_Book14" xfId="46"/>
    <cellStyle name="Normal_Book16" xfId="47"/>
    <cellStyle name="Normal_Book16 2" xfId="48"/>
    <cellStyle name="Normal_Book3 2" xfId="49"/>
    <cellStyle name="Normal_Book4" xfId="50"/>
    <cellStyle name="Normal_CRDTPCT" xfId="51"/>
    <cellStyle name="Normal_RATECOST" xfId="52"/>
    <cellStyle name="Normal_RATECOST 2" xfId="53"/>
    <cellStyle name="Normal_Table 1" xfId="54"/>
    <cellStyle name="Normal_Table 1 2" xfId="55"/>
    <cellStyle name="Normal_Table 1 3" xfId="56"/>
    <cellStyle name="Normal_Table 1 4" xfId="57"/>
    <cellStyle name="Normal_Table 2a" xfId="58"/>
    <cellStyle name="Normal_Table 2a 3" xfId="59"/>
    <cellStyle name="Normal_Table 3" xfId="60"/>
    <cellStyle name="Normal_Table 3 3" xfId="61"/>
    <cellStyle name="Normal_Table 3 4" xfId="62"/>
    <cellStyle name="Normal_TIE_RATE" xfId="63"/>
    <cellStyle name="Normal_TRDS96" xfId="64"/>
    <cellStyle name="Normal_TRDS96 2" xfId="65"/>
    <cellStyle name="Note 2" xfId="351"/>
    <cellStyle name="Note 2 2" xfId="352"/>
    <cellStyle name="Note 2 3" xfId="353"/>
    <cellStyle name="Note 3" xfId="354"/>
    <cellStyle name="Note 4" xfId="355"/>
    <cellStyle name="Note 4 2" xfId="356"/>
    <cellStyle name="Note 4 2 2" xfId="482"/>
    <cellStyle name="Note 4 2 2 2" xfId="596"/>
    <cellStyle name="Note 4 2 3" xfId="595"/>
    <cellStyle name="Note 4 3" xfId="481"/>
    <cellStyle name="Note 4 3 2" xfId="597"/>
    <cellStyle name="Note 4 4" xfId="594"/>
    <cellStyle name="Note 5" xfId="357"/>
    <cellStyle name="Note 6" xfId="358"/>
    <cellStyle name="Output 2" xfId="359"/>
    <cellStyle name="Output 2 2" xfId="360"/>
    <cellStyle name="Output 2 3" xfId="361"/>
    <cellStyle name="Output 3" xfId="362"/>
    <cellStyle name="Output 4" xfId="363"/>
    <cellStyle name="Percent" xfId="66" builtinId="5"/>
    <cellStyle name="Percent 2" xfId="67"/>
    <cellStyle name="Percent 2 2" xfId="364"/>
    <cellStyle name="Percent 2 2 2" xfId="365"/>
    <cellStyle name="Percent 2 2 2 2" xfId="366"/>
    <cellStyle name="Percent 2 2 2 2 2" xfId="485"/>
    <cellStyle name="Percent 2 2 2 2 2 2" xfId="601"/>
    <cellStyle name="Percent 2 2 2 2 3" xfId="600"/>
    <cellStyle name="Percent 2 2 2 3" xfId="367"/>
    <cellStyle name="Percent 2 2 2 3 2" xfId="486"/>
    <cellStyle name="Percent 2 2 2 3 2 2" xfId="603"/>
    <cellStyle name="Percent 2 2 2 3 3" xfId="602"/>
    <cellStyle name="Percent 2 2 2 4" xfId="484"/>
    <cellStyle name="Percent 2 2 2 4 2" xfId="604"/>
    <cellStyle name="Percent 2 2 2 5" xfId="599"/>
    <cellStyle name="Percent 2 2 3" xfId="368"/>
    <cellStyle name="Percent 2 2 3 2" xfId="487"/>
    <cellStyle name="Percent 2 2 3 2 2" xfId="606"/>
    <cellStyle name="Percent 2 2 3 3" xfId="605"/>
    <cellStyle name="Percent 2 2 4" xfId="369"/>
    <cellStyle name="Percent 2 2 4 2" xfId="488"/>
    <cellStyle name="Percent 2 2 4 2 2" xfId="608"/>
    <cellStyle name="Percent 2 2 4 3" xfId="607"/>
    <cellStyle name="Percent 2 2 5" xfId="483"/>
    <cellStyle name="Percent 2 2 5 2" xfId="609"/>
    <cellStyle name="Percent 2 2 6" xfId="598"/>
    <cellStyle name="Percent 2 3" xfId="370"/>
    <cellStyle name="Percent 2 3 2" xfId="489"/>
    <cellStyle name="Percent 2 3 2 2" xfId="611"/>
    <cellStyle name="Percent 2 3 3" xfId="610"/>
    <cellStyle name="Percent 2 4" xfId="371"/>
    <cellStyle name="Percent 2 5" xfId="372"/>
    <cellStyle name="Percent 2 6" xfId="373"/>
    <cellStyle name="Percent 3" xfId="374"/>
    <cellStyle name="Percent 4" xfId="375"/>
    <cellStyle name="Percent 5" xfId="376"/>
    <cellStyle name="Percent 6" xfId="377"/>
    <cellStyle name="Percent 6 2" xfId="490"/>
    <cellStyle name="Percent 6 2 2" xfId="613"/>
    <cellStyle name="Percent 6 3" xfId="612"/>
    <cellStyle name="Percent 7" xfId="378"/>
    <cellStyle name="Percent 7 2" xfId="491"/>
    <cellStyle name="Percent 7 2 2" xfId="615"/>
    <cellStyle name="Percent 7 3" xfId="614"/>
    <cellStyle name="Percent 8" xfId="497"/>
    <cellStyle name="PSChar" xfId="68"/>
    <cellStyle name="PSDate" xfId="69"/>
    <cellStyle name="PSDec" xfId="70"/>
    <cellStyle name="PSHeading" xfId="71"/>
    <cellStyle name="PSInt" xfId="72"/>
    <cellStyle name="PSSpacer" xfId="73"/>
    <cellStyle name="Title 2" xfId="379"/>
    <cellStyle name="Title 3" xfId="380"/>
    <cellStyle name="Total 2" xfId="381"/>
    <cellStyle name="Total 2 2" xfId="382"/>
    <cellStyle name="Total 2 3" xfId="383"/>
    <cellStyle name="Total 3" xfId="384"/>
    <cellStyle name="Total 4" xfId="385"/>
    <cellStyle name="v" xfId="386"/>
    <cellStyle name="Warning Text 2" xfId="387"/>
    <cellStyle name="Warning Text 2 2" xfId="388"/>
    <cellStyle name="Warning Text 2 3" xfId="389"/>
    <cellStyle name="Warning Text 3" xfId="390"/>
    <cellStyle name="Warning Text 4" xfId="391"/>
  </cellStyles>
  <dxfs count="142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8" tint="-0.249977111117893"/>
      </font>
    </dxf>
    <dxf>
      <font>
        <color theme="8" tint="-0.249977111117893"/>
      </font>
    </dxf>
    <dxf>
      <font>
        <color theme="8" tint="-0.249977111117893"/>
      </font>
    </dxf>
    <dxf>
      <font>
        <color theme="8" tint="-0.249977111117893"/>
      </font>
    </dxf>
    <dxf>
      <font>
        <color theme="8" tint="-0.249977111117893"/>
      </font>
    </dxf>
    <dxf>
      <font>
        <color theme="8" tint="-0.249977111117893"/>
      </font>
    </dxf>
    <dxf>
      <font>
        <color theme="8" tint="-0.249977111117893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8" tint="-0.249977111117893"/>
      </font>
    </dxf>
    <dxf>
      <font>
        <color theme="8" tint="-0.249977111117893"/>
      </font>
    </dxf>
    <dxf>
      <font>
        <color theme="8" tint="-0.249977111117893"/>
      </font>
    </dxf>
    <dxf>
      <font>
        <color theme="8" tint="-0.249977111117893"/>
      </font>
    </dxf>
    <dxf>
      <font>
        <color theme="8" tint="-0.249977111117893"/>
      </font>
    </dxf>
    <dxf>
      <font>
        <color theme="8" tint="-0.249977111117893"/>
      </font>
    </dxf>
    <dxf>
      <font>
        <color theme="8" tint="-0.249977111117893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omic Sans MS"/>
        <scheme val="none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alignment horizontal="center" readingOrder="0"/>
    </dxf>
    <dxf>
      <font>
        <name val="Calibri"/>
        <scheme val="minor"/>
      </font>
    </dxf>
    <dxf>
      <fill>
        <patternFill patternType="solid">
          <bgColor theme="0" tint="-0.249977111117893"/>
        </patternFill>
      </fill>
    </dxf>
    <dxf>
      <numFmt numFmtId="3" formatCode="#,##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3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2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connections" Target="connections.xml"/><Relationship Id="rId30" Type="http://schemas.microsoft.com/office/2007/relationships/customDataProps" Target="customData/itemProps1.xml"/><Relationship Id="rId35" Type="http://schemas.openxmlformats.org/officeDocument/2006/relationships/customXml" Target="../customXml/item4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paweb/sites/tsrevfst/2008SOY/Working%20Documents/Compare%202008%20Actuals%20to%20SO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rl9124\AppData\Local\Microsoft\Windows\Temporary%20Internet%20Files\Content.Outlook\EIB9OHID\Copy%20of%20Gen_Inputs_RateAdder%20(5)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Combined Data"/>
      <sheetName val="Define Source"/>
    </sheetNames>
    <sheetDataSet>
      <sheetData sheetId="0" refreshError="1"/>
      <sheetData sheetId="1" refreshError="1"/>
      <sheetData sheetId="2">
        <row r="3">
          <cell r="B3" t="str">
            <v>2008 SOY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3"/>
      <sheetName val="New Table"/>
    </sheetNames>
    <sheetDataSet>
      <sheetData sheetId="0">
        <row r="6">
          <cell r="C6">
            <v>227.2</v>
          </cell>
        </row>
        <row r="7">
          <cell r="C7">
            <v>227.2</v>
          </cell>
        </row>
      </sheetData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sites/RateCase/BP-18/Transmission/Final%20Proposal/Rates%20Analysis/BP-18%20Rates%20Model%20-%20Final%20Proposal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sites/RateCase/BP-18/Transmission/Final%20Proposal/Rates%20Analysis/BP-18%20Rates%20Model%20-%20Final%20Proposal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LC" refreshedDate="42677.565671643519" createdVersion="4" refreshedVersion="4" minRefreshableVersion="3" recordCount="60358">
  <cacheSource type="worksheet">
    <worksheetSource ref="A1:H60359" sheet="TRFA_Forecast" r:id="rId2"/>
  </cacheSource>
  <cacheFields count="8">
    <cacheField name="Product_Cd" numFmtId="0">
      <sharedItems count="91">
        <s v="66001"/>
        <s v="66303"/>
        <s v="66321"/>
        <s v="67702"/>
        <s v="67703"/>
        <s v="65503"/>
        <s v="65509"/>
        <s v="65521"/>
        <s v="68199"/>
        <s v="67753"/>
        <s v="67724"/>
        <s v="67725"/>
        <s v="65702"/>
        <s v="65283"/>
        <s v="65285"/>
        <s v="65286"/>
        <s v="65287"/>
        <s v="65288"/>
        <s v="67403"/>
        <s v="65901"/>
        <s v="65331"/>
        <s v="66360"/>
        <s v="65280"/>
        <s v="65281"/>
        <s v="65282"/>
        <s v="65284"/>
        <s v="66301"/>
        <s v="65501"/>
        <s v="65130"/>
        <s v="68151"/>
        <s v="64901"/>
        <s v="64810"/>
        <s v="67752"/>
        <s v="65289"/>
        <s v="65290"/>
        <s v="65291"/>
        <s v="67401"/>
        <s v="66370"/>
        <s v="64401"/>
        <s v="65570"/>
        <s v="68132"/>
        <s v="64409"/>
        <s v="64421"/>
        <s v="66309"/>
        <s v="68143"/>
        <s v="68144"/>
        <s v="68125"/>
        <s v="65706"/>
        <s v="68180"/>
        <s v="67713"/>
        <s v="65902"/>
        <s v="64403"/>
        <s v="67711"/>
        <s v="65380"/>
        <s v="65381"/>
        <s v="65382"/>
        <s v="65384"/>
        <s v="65385"/>
        <s v="65386"/>
        <s v="65388"/>
        <s v="65389"/>
        <s v="65390"/>
        <s v="65391"/>
        <s v="65140"/>
        <s v="66371"/>
        <s v="65571"/>
        <s v="65300"/>
        <s v="65301"/>
        <s v="64001"/>
        <s v="65387"/>
        <s v="65383"/>
        <s v="65348"/>
        <s v="65346"/>
        <s v="65347"/>
        <s v="65506"/>
        <s v="64811"/>
        <s v="65320"/>
        <s v="65321"/>
        <s v="68170"/>
        <s v="64201"/>
        <s v="67201"/>
        <s v="65325"/>
        <s v="64301"/>
        <s v="68123"/>
        <s v="67701"/>
        <s v="65394"/>
        <s v="65328"/>
        <s v="65345"/>
        <s v="67754"/>
        <s v="65540"/>
        <s v="68154"/>
      </sharedItems>
    </cacheField>
    <cacheField name="Revenue" numFmtId="3">
      <sharedItems containsSemiMixedTypes="0" containsString="0" containsNumber="1" minValue="-1504060.92" maxValue="6888114"/>
    </cacheField>
    <cacheField name="FY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FM" numFmtId="0">
      <sharedItems containsSemiMixedTypes="0" containsString="0" containsNumber="1" containsInteger="1" minValue="1" maxValue="12" count="12">
        <n v="3"/>
        <n v="6"/>
        <n v="9"/>
        <n v="2"/>
        <n v="1"/>
        <n v="4"/>
        <n v="7"/>
        <n v="12"/>
        <n v="10"/>
        <n v="11"/>
        <n v="5"/>
        <n v="8"/>
      </sharedItems>
    </cacheField>
    <cacheField name="PROD GROUP" numFmtId="0">
      <sharedItems/>
    </cacheField>
    <cacheField name="PROD CATEGORY" numFmtId="0">
      <sharedItems count="34">
        <s v="OPERATING RESERVE-SPIN &amp; SUPP"/>
        <s v="SCHED, SYS CTRL &amp; DISPATCH"/>
        <s v="WIRELESS/PCS - REIMBURSABLE"/>
        <s v="POINT-TO-POINT SHORT TERM"/>
        <s v="MISC SERVICES-LOSS-EXCH-AIR"/>
        <s v="OTHER MISC LEASES"/>
        <s v="REIMBURSABLE - OTHER REVENUE"/>
        <s v="NETWORK INTEGRATION"/>
        <s v="ENERGY &amp; GENERATION IMBALANCE"/>
        <s v="DSI DELIVERY"/>
        <s v="REGULATION &amp; FREQ RESPONSE"/>
        <s v="POINT-TO-POINT LONG TERM"/>
        <s v="OPERATIONS &amp; MAINTENANCE"/>
        <s v="OTHER REVENUE SOURCES"/>
        <s v="TOWNSEND-GARRISON TRANS"/>
        <s v="USE OF FACILITIES"/>
        <s v="LAND LEASES AND SALES"/>
        <s v="UTILITY DELIVERY"/>
        <s v="SOUTHERN INTERTIE LONG TERM"/>
        <s v="GENERATION INTEGRATION"/>
        <s v="SOUTHERN INTERTIE SHORT TERM"/>
        <s v="TRANSMISSION SHARE OF IPP"/>
        <s v="FORMULA POWER TRANSMISSION"/>
        <s v="FIBER - OTHER REIMBURSABLE REV"/>
        <s v="FIBER- OTHER REVENUE"/>
        <s v="DISPATCHABLE RES BALANCING"/>
        <s v="VARIABLE RES BALANCING"/>
        <s v="NFP - DEPR PNW PSW INTERTIE"/>
        <s v="MONTANA INTERTIE LONG TERM"/>
        <s v="AC-PNW PSW INTERTIE"/>
        <s v="INTEGRATION OF RESOURCES"/>
        <s v="REMEDIAL ACTION SCHEME"/>
        <s v="WIRELESS/PCS - OTHER REVENUE"/>
        <s v="RESERVATION FEES"/>
      </sharedItems>
    </cacheField>
    <cacheField name="FORECAST ID" numFmtId="0">
      <sharedItems/>
    </cacheField>
    <cacheField name="CustomerId" numFmtId="0">
      <sharedItems containsSemiMixedTypes="0" containsString="0" containsNumber="1" containsInteger="1" minValue="0" maxValue="13916" count="302">
        <n v="0"/>
        <n v="10005"/>
        <n v="10007"/>
        <n v="10011"/>
        <n v="10015"/>
        <n v="10016"/>
        <n v="10023"/>
        <n v="10024"/>
        <n v="10025"/>
        <n v="10027"/>
        <n v="10033"/>
        <n v="10037"/>
        <n v="10044"/>
        <n v="10047"/>
        <n v="10050"/>
        <n v="10055"/>
        <n v="10057"/>
        <n v="10059"/>
        <n v="10061"/>
        <n v="10062"/>
        <n v="10064"/>
        <n v="10065"/>
        <n v="10003"/>
        <n v="10066"/>
        <n v="10067"/>
        <n v="10068"/>
        <n v="10070"/>
        <n v="10071"/>
        <n v="10072"/>
        <n v="10074"/>
        <n v="10076"/>
        <n v="10078"/>
        <n v="10079"/>
        <n v="10080"/>
        <n v="10081"/>
        <n v="10082"/>
        <n v="10083"/>
        <n v="10086"/>
        <n v="10087"/>
        <n v="10089"/>
        <n v="10091"/>
        <n v="10094"/>
        <n v="10095"/>
        <n v="10097"/>
        <n v="10101"/>
        <n v="10103"/>
        <n v="10104"/>
        <n v="10105"/>
        <n v="10106"/>
        <n v="10109"/>
        <n v="10110"/>
        <n v="10035"/>
        <n v="10111"/>
        <n v="10112"/>
        <n v="10113"/>
        <n v="10116"/>
        <n v="10122"/>
        <n v="10123"/>
        <n v="10135"/>
        <n v="10141"/>
        <n v="10142"/>
        <n v="10144"/>
        <n v="10153"/>
        <n v="10156"/>
        <n v="10157"/>
        <n v="10158"/>
        <n v="10169"/>
        <n v="10170"/>
        <n v="10172"/>
        <n v="10174"/>
        <n v="10177"/>
        <n v="10179"/>
        <n v="10183"/>
        <n v="10186"/>
        <n v="10190"/>
        <n v="10191"/>
        <n v="10192"/>
        <n v="10197"/>
        <n v="10199"/>
        <n v="10202"/>
        <n v="10203"/>
        <n v="10204"/>
        <n v="10205"/>
        <n v="10209"/>
        <n v="10231"/>
        <n v="10234"/>
        <n v="10235"/>
        <n v="10237"/>
        <n v="10241"/>
        <n v="10242"/>
        <n v="10244"/>
        <n v="10246"/>
        <n v="10247"/>
        <n v="10248"/>
        <n v="10255"/>
        <n v="10256"/>
        <n v="10258"/>
        <n v="10259"/>
        <n v="10260"/>
        <n v="10262"/>
        <n v="10264"/>
        <n v="10273"/>
        <n v="10279"/>
        <n v="10284"/>
        <n v="10286"/>
        <n v="10288"/>
        <n v="10289"/>
        <n v="10291"/>
        <n v="10294"/>
        <n v="10298"/>
        <n v="10300"/>
        <n v="10302"/>
        <n v="10304"/>
        <n v="10306"/>
        <n v="10307"/>
        <n v="10312"/>
        <n v="10314"/>
        <n v="10317"/>
        <n v="10325"/>
        <n v="10326"/>
        <n v="10332"/>
        <n v="10333"/>
        <n v="10338"/>
        <n v="10340"/>
        <n v="10341"/>
        <n v="10342"/>
        <n v="10343"/>
        <n v="10349"/>
        <n v="10351"/>
        <n v="10352"/>
        <n v="10354"/>
        <n v="10359"/>
        <n v="10360"/>
        <n v="10361"/>
        <n v="10363"/>
        <n v="10364"/>
        <n v="10369"/>
        <n v="10370"/>
        <n v="10371"/>
        <n v="10376"/>
        <n v="10378"/>
        <n v="10379"/>
        <n v="10381"/>
        <n v="10386"/>
        <n v="10391"/>
        <n v="10406"/>
        <n v="10408"/>
        <n v="10409"/>
        <n v="10426"/>
        <n v="10427"/>
        <n v="10434"/>
        <n v="10436"/>
        <n v="10439"/>
        <n v="10440"/>
        <n v="10442"/>
        <n v="10446"/>
        <n v="10451"/>
        <n v="10473"/>
        <n v="10482"/>
        <n v="10487"/>
        <n v="10502"/>
        <n v="10504"/>
        <n v="10509"/>
        <n v="10576"/>
        <n v="10597"/>
        <n v="10624"/>
        <n v="10660"/>
        <n v="10124"/>
        <n v="10125"/>
        <n v="10126"/>
        <n v="10127"/>
        <n v="10687"/>
        <n v="10706"/>
        <n v="10739"/>
        <n v="10849"/>
        <n v="10874"/>
        <n v="10885"/>
        <n v="10890"/>
        <n v="10150"/>
        <n v="11021"/>
        <n v="11054"/>
        <n v="11110"/>
        <n v="11119"/>
        <n v="11122"/>
        <n v="10182"/>
        <n v="10129"/>
        <n v="10212"/>
        <n v="11144"/>
        <n v="11210"/>
        <n v="11250"/>
        <n v="11371"/>
        <n v="11395"/>
        <n v="11591"/>
        <n v="11673"/>
        <n v="11680"/>
        <n v="11691"/>
        <n v="11694"/>
        <n v="11703"/>
        <n v="10266"/>
        <n v="10219"/>
        <n v="10330"/>
        <n v="10424"/>
        <n v="10425"/>
        <n v="10435"/>
        <n v="10445"/>
        <n v="10457"/>
        <n v="10537"/>
        <n v="11201"/>
        <n v="11756"/>
        <n v="11766"/>
        <n v="11768"/>
        <n v="11822"/>
        <n v="11831"/>
        <n v="11841"/>
        <n v="11868"/>
        <n v="11873"/>
        <n v="11875"/>
        <n v="11877"/>
        <n v="11907"/>
        <n v="11921"/>
        <n v="11929"/>
        <n v="11949"/>
        <n v="11951"/>
        <n v="11967"/>
        <n v="11982"/>
        <n v="12026"/>
        <n v="12051"/>
        <n v="12052"/>
        <n v="12053"/>
        <n v="12054"/>
        <n v="12062"/>
        <n v="12069"/>
        <n v="12072"/>
        <n v="12077"/>
        <n v="12081"/>
        <n v="12086"/>
        <n v="13023"/>
        <n v="13035"/>
        <n v="13095"/>
        <n v="13123"/>
        <n v="13140"/>
        <n v="13144"/>
        <n v="13157"/>
        <n v="13191"/>
        <n v="13227"/>
        <n v="13742"/>
        <n v="13916"/>
        <n v="11770"/>
        <n v="11794"/>
        <n v="10389"/>
        <n v="10411"/>
        <n v="10449"/>
        <n v="10484"/>
        <n v="10486"/>
        <n v="10518"/>
        <n v="10662"/>
        <n v="10723"/>
        <n v="10991"/>
        <n v="10993"/>
        <n v="12028"/>
        <n v="10368"/>
        <n v="11150"/>
        <n v="11310"/>
        <n v="11627"/>
        <n v="11698"/>
        <n v="13129"/>
        <n v="13578"/>
        <n v="10243"/>
        <n v="11884"/>
        <n v="10444"/>
        <n v="13760"/>
        <n v="13880"/>
        <n v="10698"/>
        <n v="10290"/>
        <n v="11539"/>
        <n v="11715"/>
        <n v="11743"/>
        <n v="10355"/>
        <n v="10375"/>
        <n v="10432"/>
        <n v="10532"/>
        <n v="10454"/>
        <n v="10699"/>
        <n v="11681"/>
        <n v="11151"/>
        <n v="13767"/>
        <n v="13740"/>
        <n v="10346"/>
        <n v="10398"/>
        <n v="10401"/>
        <n v="10216"/>
        <n v="11637"/>
        <n v="11848"/>
        <n v="11968"/>
        <n v="12017"/>
        <n v="10693"/>
        <n v="10816"/>
        <n v="10373"/>
        <n v="13303"/>
        <n v="10881"/>
        <n v="11730"/>
        <n v="1167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DLC" refreshedDate="42677.618667129631" createdVersion="4" refreshedVersion="4" minRefreshableVersion="3" recordCount="36">
  <cacheSource type="worksheet">
    <worksheetSource ref="H2:O38" sheet="VERBS Calc"/>
  </cacheSource>
  <cacheFields count="8">
    <cacheField name="CUST" numFmtId="0">
      <sharedItems containsMixedTypes="1" containsNumber="1" containsInteger="1" minValue="0" maxValue="0" count="30">
        <s v="11768"/>
        <s v="11640"/>
        <s v="10314"/>
        <s v="11929"/>
        <s v="10890"/>
        <s v="11021"/>
        <s v="11921"/>
        <s v="11860"/>
        <s v="10325"/>
        <s v="12051"/>
        <s v="10302"/>
        <s v="10874"/>
        <s v="11712"/>
        <s v="11105"/>
        <s v="11648"/>
        <s v="10361"/>
        <s v="10158"/>
        <s v="12053"/>
        <s v="11875"/>
        <s v="11735"/>
        <s v="12052"/>
        <s v="11955"/>
        <s v="10181"/>
        <s v="11877"/>
        <s v="10169"/>
        <s v="11868"/>
        <s v="11673"/>
        <s v="11873"/>
        <s v="11949"/>
        <n v="0"/>
      </sharedItems>
    </cacheField>
    <cacheField name="Customer (Billing Entity)" numFmtId="0">
      <sharedItems containsBlank="1"/>
    </cacheField>
    <cacheField name="Resource Type" numFmtId="0">
      <sharedItems/>
    </cacheField>
    <cacheField name="GEN Code" numFmtId="0">
      <sharedItems containsBlank="1"/>
    </cacheField>
    <cacheField name="VERBS Project Name" numFmtId="0">
      <sharedItems count="36">
        <s v="Arlington Wind"/>
        <s v="Big Horn "/>
        <s v="Big Horn Phase 2"/>
        <s v="Biglow Canyon Phase 1 &amp; 2"/>
        <s v="Coastal Wind Energy"/>
        <s v="Condon Wind "/>
        <s v="Eurus Combine Hills"/>
        <s v="Harvest Wind (West + East)"/>
        <s v="Hay Canyon"/>
        <s v="Hopkins Ridge Wind"/>
        <s v="Horseshoe Bend"/>
        <s v="Juniper Canyon 1"/>
        <s v="Kittitas Valley"/>
        <s v="Klondike III Part 1 &amp; 2"/>
        <s v="Klondike III Part 3A"/>
        <s v="Klondike Phase I"/>
        <s v="Klondike Phase II"/>
        <s v="Leaning Juniper 2A &amp; 2B (90 + 110)"/>
        <s v="Linden Wind"/>
        <s v="Lower Snake River"/>
        <s v="Nine Canyon I/IA/II Addition"/>
        <s v="North Hurlburt"/>
        <s v="Patu Wind"/>
        <s v="Pebble Springs"/>
        <s v="South Hurburt "/>
        <s v="Star Point"/>
        <s v="Stateline Wind Project"/>
        <s v="Tuolumne "/>
        <s v="Vansycle Wind Project"/>
        <s v="Wheat Field Wind Power"/>
        <s v="White Creek Wind"/>
        <s v="Willow Creek"/>
        <s v="Windy Point Flats Energ/Dooley"/>
        <s v="Tucannon River Wind"/>
        <s v="Golden Hills Wind"/>
        <s v="Summit Ridge Wind"/>
      </sharedItems>
    </cacheField>
    <cacheField name="Installed Capacity                          (MW)" numFmtId="166">
      <sharedItems containsSemiMixedTypes="0" containsString="0" containsNumber="1" minValue="6" maxValue="449.69999999999993" count="32">
        <n v="102.9"/>
        <n v="199.5"/>
        <n v="50"/>
        <n v="449.69999999999993"/>
        <n v="6"/>
        <n v="49.8"/>
        <n v="63"/>
        <n v="98.899999999999991"/>
        <n v="100.80000000000001"/>
        <n v="156.6"/>
        <n v="290"/>
        <n v="151.19999999999999"/>
        <n v="223.6"/>
        <n v="76.5"/>
        <n v="24"/>
        <n v="75"/>
        <n v="201.3"/>
        <n v="342.7"/>
        <n v="50.174880000000002"/>
        <n v="265"/>
        <n v="9"/>
        <n v="98.7"/>
        <n v="90.42"/>
        <n v="136.6"/>
        <n v="25.08"/>
        <n v="96.600000000000009"/>
        <n v="204.7"/>
        <n v="72"/>
        <n v="262.2"/>
        <n v="266.79999999999995"/>
        <n v="200"/>
        <n v="100"/>
      </sharedItems>
    </cacheField>
    <cacheField name="BP-16" numFmtId="0">
      <sharedItems containsBlank="1" count="5">
        <s v="Uncommited"/>
        <s v="CSGI"/>
        <s v="30/15"/>
        <s v="30/60"/>
        <m/>
      </sharedItems>
    </cacheField>
    <cacheField name="BP-18" numFmtId="0">
      <sharedItems containsBlank="1" count="7">
        <s v="Uncommited"/>
        <s v="Leave Dec 17"/>
        <s v="Leave in Oct 17; 30/15"/>
        <s v="30/60"/>
        <s v="Leave in Oct 17"/>
        <s v="30/15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Lauren TD" refreshedDate="42905.482386689815" createdVersion="4" refreshedVersion="4" minRefreshableVersion="3" recordCount="1101">
  <cacheSource type="worksheet">
    <worksheetSource ref="L4:X1048576" sheet="CustomerCalc" r:id="rId2"/>
  </cacheSource>
  <cacheFields count="16">
    <cacheField name="PRODUCT GROUP" numFmtId="0">
      <sharedItems containsBlank="1" count="6">
        <s v="NETWORK"/>
        <s v="ANCILLARY SERVICES"/>
        <s v="INTERTIE"/>
        <s v="DELIVERY"/>
        <s v="OTHER REVENUES &amp; CREDITS"/>
        <m/>
      </sharedItems>
    </cacheField>
    <cacheField name="PRODUCT CATEGORY" numFmtId="0">
      <sharedItems containsBlank="1" count="16">
        <s v="FORMULA POWER TRANSMISSION"/>
        <s v="INTEGRATION OF RESOURCES"/>
        <s v="NETWORK INTEGRATION"/>
        <s v="POINT-TO-POINT LONG TERM"/>
        <s v="DISPATCHABLE RES BALANCING"/>
        <s v="MONTANA INTERTIE LONG TERM"/>
        <s v="SOUTHERN INTERTIE LONG TERM"/>
        <s v="SCHED, SYS CTRL &amp; DISPATCH"/>
        <s v="UTILITY DELIVERY"/>
        <s v="VARIABLE RES BALANCING"/>
        <s v="OPERATING RESERVE-SPIN &amp; SUPP"/>
        <s v="OTHER REVENUE SOURCES"/>
        <s v="REGULATION &amp; FREQ RESPONSE"/>
        <m/>
        <s v="WECC ASSESSMENT" u="1"/>
        <s v="PEAK ASSESSMENT" u="1"/>
      </sharedItems>
    </cacheField>
    <cacheField name="PROD NUM" numFmtId="0">
      <sharedItems containsBlank="1" count="33">
        <s v="64001"/>
        <s v="68180"/>
        <s v="64301"/>
        <s v="65702"/>
        <s v="65706"/>
        <s v="65501"/>
        <s v="65506"/>
        <s v="65570"/>
        <s v="65571"/>
        <s v="65300"/>
        <s v="65301"/>
        <s v="64201"/>
        <s v="64401"/>
        <s v="66301"/>
        <s v="66360"/>
        <s v="66370"/>
        <s v="66371"/>
        <s v="67401"/>
        <s v="65320"/>
        <s v="65321"/>
        <s v="65325"/>
        <s v="65328"/>
        <s v="65345"/>
        <s v="65346"/>
        <s v="65347"/>
        <s v="65348"/>
        <s v="65394"/>
        <s v="65901"/>
        <s v="66001"/>
        <s v="68143"/>
        <s v="68144"/>
        <s v="65331"/>
        <m/>
      </sharedItems>
    </cacheField>
    <cacheField name="PROD NAME" numFmtId="0">
      <sharedItems containsBlank="1" count="36">
        <s v="FPT 1YR LONG TERM FIRM"/>
        <s v="WNP-3 SETTLEMENT TX CHARGE"/>
        <s v="IR CONTRACT"/>
        <s v="NT SERVICE CHARGE"/>
        <s v="NT SHORT DISTANCE DISCOUNT"/>
        <s v="PTP LONG TERM FIRM"/>
        <s v="PTP SHORT DISTANCE DISCOUNT"/>
        <s v="PTP LTF CANADIAN ENTITLEMENT"/>
        <s v="PTP LTF CONDITIONAL FIRM"/>
        <s v="DERBS-INCREMENTAL RESERVES"/>
        <s v="DERBS-DECREMENTAL RESERVES"/>
        <s v="IM LONG TERM FIRM"/>
        <s v="IS LONG TERM FIRM"/>
        <s v="SCD PTP LONG TERM FIRM"/>
        <s v="SCD NT LONG TERM FIRM"/>
        <s v="SCD LONG TERM FIRM_PBL CEA"/>
        <s v="SCD PTP CF LONG-TERM FIRM"/>
        <s v="UTILITY DELIVERY CHARGE"/>
        <s v="SOLAR REGULATION RESERVES"/>
        <s v="SOLAR FOLLOWING RESERVES"/>
        <s v="VERBS IMB COMM SCHED 30/60"/>
        <s v="VERBS IMB COMM SCHED 30/15"/>
        <s v="WIND BALANCING SS-IMBALANCE"/>
        <s v="VERBS BASE REGULATING RES"/>
        <s v="VERBS BASE FOLLOWING RES"/>
        <s v="VERBS IMB UNCOMM SCHED"/>
        <s v="VERBS INT DEV OPT OUT FEE"/>
        <s v="SPINNING RESERVE REQUIREMENT"/>
        <s v="SUPP RESERVE REQUIREMENT"/>
        <s v="WECC ASSESSMENT"/>
        <s v="PEAK ASSESSMENT"/>
        <s v="REG &amp; FREQUENCY RESPONSE"/>
        <m/>
        <s v="OTHER REVENUE SOURCES" u="1"/>
        <s v="REGULATION &amp; FREQ RESPONSE" u="1"/>
        <s v="VARIABLE RES BALANCING" u="1"/>
      </sharedItems>
    </cacheField>
    <cacheField name="CUSTNUM" numFmtId="0">
      <sharedItems containsString="0" containsBlank="1" containsNumber="1" containsInteger="1" minValue="0" maxValue="13926" count="206">
        <n v="10135"/>
        <n v="10300"/>
        <n v="10317"/>
        <n v="10016"/>
        <n v="10325"/>
        <n v="10005"/>
        <n v="10015"/>
        <n v="10025"/>
        <n v="10027"/>
        <n v="10044"/>
        <n v="10047"/>
        <n v="10055"/>
        <n v="10057"/>
        <n v="10059"/>
        <n v="10061"/>
        <n v="10062"/>
        <n v="10064"/>
        <n v="10065"/>
        <n v="10066"/>
        <n v="10067"/>
        <n v="10068"/>
        <n v="10070"/>
        <n v="10071"/>
        <n v="10072"/>
        <n v="10074"/>
        <n v="10076"/>
        <n v="10078"/>
        <n v="10079"/>
        <n v="10080"/>
        <n v="10081"/>
        <n v="10082"/>
        <n v="10083"/>
        <n v="10086"/>
        <n v="10087"/>
        <n v="10089"/>
        <n v="10091"/>
        <n v="10094"/>
        <n v="10095"/>
        <n v="10097"/>
        <n v="10101"/>
        <n v="10103"/>
        <n v="10109"/>
        <n v="10111"/>
        <n v="10112"/>
        <n v="10113"/>
        <n v="10116"/>
        <n v="10123"/>
        <n v="10142"/>
        <n v="10144"/>
        <n v="10156"/>
        <n v="10157"/>
        <n v="10158"/>
        <n v="10170"/>
        <n v="10172"/>
        <n v="10174"/>
        <n v="10177"/>
        <n v="10179"/>
        <n v="10186"/>
        <n v="10190"/>
        <n v="10197"/>
        <n v="10202"/>
        <n v="10203"/>
        <n v="10204"/>
        <n v="10209"/>
        <n v="10234"/>
        <n v="10235"/>
        <n v="10237"/>
        <n v="10242"/>
        <n v="10244"/>
        <n v="10246"/>
        <n v="10247"/>
        <n v="10256"/>
        <n v="10258"/>
        <n v="10259"/>
        <n v="10260"/>
        <n v="10273"/>
        <n v="10279"/>
        <n v="10284"/>
        <n v="10288"/>
        <n v="10291"/>
        <n v="10294"/>
        <n v="10298"/>
        <n v="10304"/>
        <n v="10307"/>
        <n v="10312"/>
        <n v="10326"/>
        <n v="10333"/>
        <n v="10338"/>
        <n v="10342"/>
        <n v="10343"/>
        <n v="10352"/>
        <n v="10360"/>
        <n v="10363"/>
        <n v="10369"/>
        <n v="10371"/>
        <n v="10376"/>
        <n v="10378"/>
        <n v="10379"/>
        <n v="10391"/>
        <n v="10406"/>
        <n v="10408"/>
        <n v="10409"/>
        <n v="10426"/>
        <n v="10434"/>
        <n v="10436"/>
        <n v="10440"/>
        <n v="10442"/>
        <n v="10446"/>
        <n v="10451"/>
        <n v="10482"/>
        <n v="10502"/>
        <n v="10597"/>
        <n v="10706"/>
        <n v="11680"/>
        <n v="12026"/>
        <n v="13916"/>
        <n v="0"/>
        <n v="10024"/>
        <n v="10033"/>
        <n v="10037"/>
        <n v="10050"/>
        <n v="10105"/>
        <n v="10122"/>
        <n v="10183"/>
        <n v="10191"/>
        <n v="10199"/>
        <n v="10205"/>
        <n v="10231"/>
        <n v="10241"/>
        <n v="10255"/>
        <n v="10286"/>
        <n v="10302"/>
        <n v="10306"/>
        <n v="10314"/>
        <n v="10341"/>
        <n v="10349"/>
        <n v="10354"/>
        <n v="10361"/>
        <n v="10370"/>
        <n v="10381"/>
        <n v="10386"/>
        <n v="10427"/>
        <n v="10816"/>
        <n v="10874"/>
        <n v="11021"/>
        <n v="11122"/>
        <n v="11703"/>
        <n v="11756"/>
        <n v="11768"/>
        <n v="11822"/>
        <n v="11831"/>
        <n v="11868"/>
        <n v="11875"/>
        <n v="11951"/>
        <n v="12077"/>
        <n v="13140"/>
        <n v="13227"/>
        <n v="13303"/>
        <n v="13742"/>
        <n v="13926"/>
        <n v="10624"/>
        <n v="10660"/>
        <n v="11210"/>
        <n v="11250"/>
        <n v="11371"/>
        <n v="11395"/>
        <n v="11694"/>
        <n v="11841"/>
        <n v="12081"/>
        <n v="13023"/>
        <n v="10264"/>
        <n v="10849"/>
        <n v="10890"/>
        <n v="11673"/>
        <n v="11921"/>
        <n v="11929"/>
        <n v="10169"/>
        <n v="12051"/>
        <n v="12052"/>
        <n v="12053"/>
        <n v="11873"/>
        <n v="11877"/>
        <n v="11949"/>
        <n v="12062"/>
        <n v="10011"/>
        <n v="10351"/>
        <n v="10576"/>
        <n v="10885"/>
        <n v="11110"/>
        <n v="11119"/>
        <n v="11591"/>
        <n v="11766"/>
        <n v="11967"/>
        <n v="11982"/>
        <n v="12054"/>
        <n v="12069"/>
        <n v="12072"/>
        <n v="12086"/>
        <n v="13095"/>
        <n v="13123"/>
        <n v="13157"/>
        <n v="13191"/>
        <n v="10110"/>
        <m/>
        <n v="10230" u="1"/>
        <n v="10007" u="1"/>
      </sharedItems>
    </cacheField>
    <cacheField name="CUST NAME" numFmtId="0">
      <sharedItems containsBlank="1" count="219">
        <s v="Douglas County PUD No 1"/>
        <s v="PacifiCorp"/>
        <s v="Power Resources Cooperative"/>
        <s v="Avista Corporation"/>
        <s v="Puget Sound Energy Inc"/>
        <s v="Alder Mutual Light Company"/>
        <s v="Asotin County PUD No 1"/>
        <s v="Benton Rural Electric Association"/>
        <s v="Big Bend Electric Cooperative Inc"/>
        <s v="Canby Utility Board"/>
        <s v="Central Lincoln PUD"/>
        <s v="City of Albion"/>
        <s v="City of Ashland"/>
        <s v="City of Bandon"/>
        <s v="City of Blaine"/>
        <s v="City of Bonners Ferry"/>
        <s v="City of Burley"/>
        <s v="City of Cascade Locks"/>
        <s v="City Of Centralia"/>
        <s v="City of Cheney"/>
        <s v="City of Chewelah"/>
        <s v="City of Declo"/>
        <s v="City of Drain"/>
        <s v="City of Ellensburg"/>
        <s v="City of Forest Grove"/>
        <s v="City of Heyburn"/>
        <s v="City of McCleary"/>
        <s v="McMinnville Water and Light"/>
        <s v="City of Milton"/>
        <s v="City of Milton-Freewater"/>
        <s v="City of Minidoka"/>
        <s v="City of Monmouth"/>
        <s v="City of Plummer"/>
        <s v="City of Port Angeles"/>
        <s v="City of Richland"/>
        <s v="City of Rupert"/>
        <s v="City of Soda Springs"/>
        <s v="City of Sumas"/>
        <s v="City of Troy Power &amp; Light"/>
        <s v="Clallam County PUD No 1"/>
        <s v="Clark Public Utilities"/>
        <s v="Columbia Basin Electric Cooperative Inc"/>
        <s v="Columbia Power Coop Association"/>
        <s v="Columbia River PUD"/>
        <s v="Columbia Rural Electric Association"/>
        <s v="Consolidated Irrigation District No 19"/>
        <s v="Cowlitz County PUD No 1"/>
        <s v="East End Mutual Electric Company LTD"/>
        <s v="Town of Eatonville"/>
        <s v="Elmhurst Mutual Power &amp; Light Company"/>
        <s v="Emerald PUD"/>
        <s v="Energy Northwest"/>
        <s v="Eugene Water &amp; Electric Board"/>
        <s v="USAF Fairchild"/>
        <s v="Farmers Electric Company LTD"/>
        <s v="Ferry County PUD No 1"/>
        <s v="Flathead Electric Cooperative Inc"/>
        <s v="Glacier Electric Cooperative Inc"/>
        <s v="Grant County PUD No 2"/>
        <s v="Harney Electric Cooperative Inc"/>
        <s v="Hood River Electric Cooperative"/>
        <s v="Idaho County Light &amp; Power Coop Assn Inc"/>
        <s v="Idaho Falls Power (City of Idaho Falls)"/>
        <s v="Inland Power &amp; Light Company"/>
        <s v="Kootenai Electric Cooperative Inc"/>
        <s v="Lakeview Light &amp; Power"/>
        <s v="Lewis County PUD No 1"/>
        <s v="Lost River Electric Cooperative Inc"/>
        <s v="Lower Valley Energy Inc"/>
        <s v="Mason County PUD No 1"/>
        <s v="Mason County PUD No 3"/>
        <s v="Midstate Electric Cooperative Inc"/>
        <s v="Mission Valley Power"/>
        <s v="Missoula Electric Cooperative Inc"/>
        <s v="Modern Electric Water Company"/>
        <s v="Nespelem Valley Electric Cooperative Inc"/>
        <s v="Northern Wasco County PUD"/>
        <s v="Ohop Mutual Light Company"/>
        <s v="Orcas Power &amp; Light Cooperative"/>
        <s v="Oregon Trail Electric Consumers Coop Inc"/>
        <s v="Pacific County PUD No 2"/>
        <s v="Pacific Northwest Generating Cooperative"/>
        <s v="Parkland Light &amp; Water Company"/>
        <s v="Peninsula Light Company"/>
        <s v="Port Townsend Paper Corporation"/>
        <s v="USN Bremerton"/>
        <s v="Ravalli County Electric Cooperative Inc"/>
        <s v="Riverside Electric Company LTD"/>
        <s v="Salem Electric"/>
        <s v="Salmon River Electric Cooperative, Inc."/>
        <s v="Skamania County PUD No 1"/>
        <s v="South Side Electric Inc"/>
        <s v="Springfield Utility Board"/>
        <s v="Surprise Valley Electrification Corp"/>
        <s v="Tanner Electric Cooperative"/>
        <s v="Tillamook County PUD No 1"/>
        <s v="Town of Coulee Dam"/>
        <s v="Town of Steilacoom"/>
        <s v="United Electric Co-Op Inc"/>
        <s v="US DOE Natl Energy Technology Lab"/>
        <s v="USN Everett"/>
        <s v="USN Bangor"/>
        <s v="US Dept of Energy - Richland Operations"/>
        <s v="Vera Water and Power"/>
        <s v="Vigilante Electric Cooperative Inc"/>
        <s v="Wahkiakum County PUD No 1"/>
        <s v="Wasco Electric Cooperative Inc"/>
        <s v="Wells Rural Electric Company Inc"/>
        <s v="Whatcom County PUD No 1"/>
        <s v="Umpqua Indian Utility Cooperative"/>
        <s v="Yakama Power"/>
        <s v="Hermiston Energy Services"/>
        <s v="Port of Seattle (Sea-Tac Intnl Airport)"/>
        <s v="City of Weiser"/>
        <s v="Jefferson County PUD No 1"/>
        <s v="Kittitas Valley Recycling Center"/>
        <s v="Unknown"/>
        <s v="Benton County PUD No 1"/>
        <s v="BPA Power Services"/>
        <s v="Powerex Corp"/>
        <s v="Chelan County PUD No 1"/>
        <s v="Clatskanie PUD"/>
        <s v="Shell Energy North America (US) LP"/>
        <s v="Franklin County PUD No 1"/>
        <s v="Grays Harbor County PUD No 1"/>
        <s v="Hermiston Power LLC"/>
        <s v="Idaho Power Company"/>
        <s v="Klickitat County PUD No 1"/>
        <s v="Los Angeles Department of Water &amp; Power"/>
        <s v="Middle Fork Irrigation District"/>
        <s v="Okanogan County PUD No 1"/>
        <s v="Avangrid Renewables, LLC"/>
        <s v="Pend Oreille County PUD No 1"/>
        <s v="Portland General Electric Company"/>
        <s v="Sacramento Municipal Utility District"/>
        <s v="City of Seattle, City Light Dept"/>
        <s v="Snohomish County PUD No 1"/>
        <s v="Southern California Edison Company"/>
        <s v="Tacoma Power"/>
        <s v="Transalta Energy Marketing (US) Inc"/>
        <s v="Turlock Irrigation District"/>
        <s v="Utah Associated Municipal Power Systems"/>
        <s v="Orion Energy LLC"/>
        <s v="Sagebrush Power Partners, LLC"/>
        <s v="Eurus Combine Hills II LLC"/>
        <s v="Finley Bioenergy LLC"/>
        <s v="L &amp; M Angus Ranch LLC"/>
        <s v="Raft River Energy I LLC"/>
        <s v="Arlington Wind Power Project LLC"/>
        <s v="EDF Renewable Development, Inc."/>
        <s v="PPL EnergyPlus LLC"/>
        <s v="Wheat Field Wind Power Project LLC"/>
        <s v="Patu Wind Farm LLC"/>
        <s v="Outback Solar LLC"/>
        <s v="Kaiser Aluminum Washington LLC"/>
        <s v="JC-Biomethane LLC"/>
        <s v="Port of Tillamook Bay"/>
        <s v="Fremont Solar"/>
        <s v="Shiloh Warm Springs Ranch, LLC"/>
        <s v="Alcoa"/>
        <s v="Weyerhaeuser NR Company"/>
        <s v="Frederickson Power LP"/>
        <s v="Longview Fibre Paper &amp; Packaging Inc"/>
        <s v="University of Oregon"/>
        <s v="Nippon Paper Industries USA LTD"/>
        <s v="Western Generation Agency"/>
        <s v="Grays Harbor Energy LLC"/>
        <s v="Waste Management Renewable Energy LLC"/>
        <s v="Cosmo Specialty Fibers Inc"/>
        <s v="Georgia-Pacific Toledo LLC"/>
        <s v="Morgan Stanley Capital Group Inc"/>
        <s v="Exelon Generation Company LLC"/>
        <s v="Condon Wind Power LLC"/>
        <s v="White Creek Wind I LLC"/>
        <s v="Harvest Wind"/>
        <s v="Coastal Energy Project LLC"/>
        <s v="Esi Vansycle Partners LP"/>
        <s v="Horseshoe Bend Wind LLC"/>
        <s v="South Hurlburt Wind LLC"/>
        <s v="North Hurlburt Wind LLC"/>
        <s v="Willow Creek Energy LLC"/>
        <s v="Tuolumne Wind Project LLC"/>
        <s v="Windy Flats Partners LLC"/>
        <s v="So California Public Power Authority"/>
        <s v="BP Energy Company"/>
        <s v="Sierra Pacific Power Co DBA NV Energy"/>
        <s v="Cargill Power Markets LLC"/>
        <s v="Northpoint Energy Solutions"/>
        <s v="Rainbow Energy Marketing Corporation"/>
        <s v="Tenaska Power Services Co"/>
        <s v="The Energy Authority Inc"/>
        <s v="CP Energy Marketing (US) Inc"/>
        <s v="EDF Trading North America LLC"/>
        <s v="Macquarie Energy LLC"/>
        <s v="Green Energy Today LLC"/>
        <s v="Farm Power Misty Meadow LLC"/>
        <s v="Farm Power Tillamook LLC"/>
        <s v="City of Cove"/>
        <s v="F.H. Stoltze Land and Lumber Co."/>
        <s v="City of Whitefish, Montana"/>
        <s v="RES -  Ag FGO LLC"/>
        <s v="Harbor Paper, LLC"/>
        <s v="Columbia Falls Aluminum Company"/>
        <m/>
        <s v="Big Horn Wind Project LLC" u="1"/>
        <s v="Iberdrola Renewables Inc" u="1"/>
        <e v="#N/A" u="1"/>
        <s v="FPL Energy Power Marketing Inc" u="1"/>
        <s v="Fremont Solar, LLC" u="1"/>
        <s v="Klondike Wind Power II LLC" u="1"/>
        <s v="ALCOA Inc" u="1"/>
        <s v="Kittitas" u="1"/>
        <s v="Pebble Springs Wind LLC" u="1"/>
        <s v="Star Point Wind Project LLC" u="1"/>
        <s v="Orion Energy" u="1"/>
        <s v="Klondike Wind Power  LLC" u="1"/>
        <s v="Klondike Wind Power III LLC" u="1"/>
        <s v="Kittitas County PUD No 1" u="1"/>
        <s v="Hay Canyon Wind LLC" u="1"/>
      </sharedItems>
    </cacheField>
    <cacheField name="CUST CLASS" numFmtId="0">
      <sharedItems containsBlank="1"/>
    </cacheField>
    <cacheField name="2018 Current" numFmtId="0">
      <sharedItems containsString="0" containsBlank="1" containsNumber="1" minValue="-8270568.2399999984" maxValue="78887220"/>
    </cacheField>
    <cacheField name="2019 Current" numFmtId="0">
      <sharedItems containsString="0" containsBlank="1" containsNumber="1" minValue="-8280701.0799999982" maxValue="82657368"/>
    </cacheField>
    <cacheField name="2018 Proposed" numFmtId="0">
      <sharedItems containsString="0" containsBlank="1" containsNumber="1" minValue="-8170588.2344123563" maxValue="77933580"/>
    </cacheField>
    <cacheField name="2019 Proposed" numFmtId="0">
      <sharedItems containsString="0" containsBlank="1" containsNumber="1" minValue="-8180598.5820550686" maxValue="81658151.999999985"/>
    </cacheField>
    <cacheField name="Current Rates Average" numFmtId="0">
      <sharedItems containsString="0" containsBlank="1" containsNumber="1" minValue="-8275634.6599999983" maxValue="80475660.38499999"/>
    </cacheField>
    <cacheField name="Proposed Rates Average" numFmtId="0">
      <sharedItems containsString="0" containsBlank="1" containsNumber="1" minValue="-8175593.4082337124" maxValue="79502818.28497985"/>
    </cacheField>
    <cacheField name="Proposed - Current" numFmtId="0" formula="'Proposed Rates Average'-'Current Rates Average'" databaseField="0"/>
    <cacheField name="% Change" numFmtId="0" formula="('Proposed Rates Average'/'Current Rates Average')-1" databaseField="0"/>
    <cacheField name="Field1" numFmtId="0" formula="'% Change'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358">
  <r>
    <x v="0"/>
    <n v="29247.19"/>
    <x v="0"/>
    <x v="0"/>
    <s v="ANCILLARY SERVICES"/>
    <x v="0"/>
    <s v="FY 2017 SOY"/>
    <x v="0"/>
  </r>
  <r>
    <x v="1"/>
    <n v="64190"/>
    <x v="0"/>
    <x v="1"/>
    <s v="ANCILLARY SERVICES"/>
    <x v="1"/>
    <s v="FY 2017 SOY"/>
    <x v="0"/>
  </r>
  <r>
    <x v="1"/>
    <n v="115850"/>
    <x v="0"/>
    <x v="2"/>
    <s v="ANCILLARY SERVICES"/>
    <x v="1"/>
    <s v="FY 2017 SOY"/>
    <x v="0"/>
  </r>
  <r>
    <x v="2"/>
    <n v="58004.639999999999"/>
    <x v="0"/>
    <x v="3"/>
    <s v="ANCILLARY SERVICES"/>
    <x v="1"/>
    <s v="FY 2017 SOY"/>
    <x v="0"/>
  </r>
  <r>
    <x v="3"/>
    <n v="310000"/>
    <x v="0"/>
    <x v="4"/>
    <s v="FIBER AND PCS"/>
    <x v="2"/>
    <s v="FY 2017 SOY"/>
    <x v="0"/>
  </r>
  <r>
    <x v="4"/>
    <n v="26000"/>
    <x v="0"/>
    <x v="3"/>
    <s v="FIBER AND PCS"/>
    <x v="2"/>
    <s v="FY 2017 SOY"/>
    <x v="0"/>
  </r>
  <r>
    <x v="5"/>
    <n v="5440"/>
    <x v="0"/>
    <x v="4"/>
    <s v="NETWORK"/>
    <x v="3"/>
    <s v="FY 2017 SOY"/>
    <x v="0"/>
  </r>
  <r>
    <x v="5"/>
    <n v="170680"/>
    <x v="0"/>
    <x v="5"/>
    <s v="NETWORK"/>
    <x v="3"/>
    <s v="FY 2017 SOY"/>
    <x v="0"/>
  </r>
  <r>
    <x v="5"/>
    <n v="415820"/>
    <x v="0"/>
    <x v="6"/>
    <s v="NETWORK"/>
    <x v="3"/>
    <s v="FY 2017 SOY"/>
    <x v="0"/>
  </r>
  <r>
    <x v="6"/>
    <n v="43855"/>
    <x v="0"/>
    <x v="4"/>
    <s v="NETWORK"/>
    <x v="3"/>
    <s v="FY 2017 SOY"/>
    <x v="0"/>
  </r>
  <r>
    <x v="7"/>
    <n v="189415.67999999999"/>
    <x v="0"/>
    <x v="4"/>
    <s v="NETWORK"/>
    <x v="3"/>
    <s v="FY 2017 SOY"/>
    <x v="0"/>
  </r>
  <r>
    <x v="7"/>
    <n v="386946.24"/>
    <x v="0"/>
    <x v="5"/>
    <s v="NETWORK"/>
    <x v="3"/>
    <s v="FY 2017 SOY"/>
    <x v="0"/>
  </r>
  <r>
    <x v="8"/>
    <n v="3300"/>
    <x v="0"/>
    <x v="0"/>
    <s v="OTHER REVENUES &amp; CREDITS"/>
    <x v="4"/>
    <s v="FY 2017 SOY"/>
    <x v="0"/>
  </r>
  <r>
    <x v="8"/>
    <n v="3300"/>
    <x v="0"/>
    <x v="1"/>
    <s v="OTHER REVENUES &amp; CREDITS"/>
    <x v="4"/>
    <s v="FY 2017 SOY"/>
    <x v="0"/>
  </r>
  <r>
    <x v="9"/>
    <n v="1740"/>
    <x v="0"/>
    <x v="1"/>
    <s v="OTHER REVENUES &amp; CREDITS"/>
    <x v="5"/>
    <s v="FY 2017 SOY"/>
    <x v="0"/>
  </r>
  <r>
    <x v="9"/>
    <n v="1740"/>
    <x v="0"/>
    <x v="2"/>
    <s v="OTHER REVENUES &amp; CREDITS"/>
    <x v="5"/>
    <s v="FY 2017 SOY"/>
    <x v="0"/>
  </r>
  <r>
    <x v="9"/>
    <n v="1740"/>
    <x v="0"/>
    <x v="7"/>
    <s v="OTHER REVENUES &amp; CREDITS"/>
    <x v="5"/>
    <s v="FY 2017 SOY"/>
    <x v="0"/>
  </r>
  <r>
    <x v="10"/>
    <n v="171606"/>
    <x v="0"/>
    <x v="8"/>
    <s v="REIMBURSABLE"/>
    <x v="6"/>
    <s v="FY 2017 SOY"/>
    <x v="0"/>
  </r>
  <r>
    <x v="11"/>
    <n v="828394"/>
    <x v="0"/>
    <x v="9"/>
    <s v="REIMBURSABLE"/>
    <x v="6"/>
    <s v="FY 2017 SOY"/>
    <x v="0"/>
  </r>
  <r>
    <x v="0"/>
    <n v="61.83"/>
    <x v="0"/>
    <x v="0"/>
    <s v="ANCILLARY SERVICES"/>
    <x v="0"/>
    <s v="FY 2017 SOY"/>
    <x v="1"/>
  </r>
  <r>
    <x v="12"/>
    <n v="1769.7"/>
    <x v="0"/>
    <x v="10"/>
    <s v="NETWORK"/>
    <x v="7"/>
    <s v="FY 2017 SOY"/>
    <x v="1"/>
  </r>
  <r>
    <x v="12"/>
    <n v="747.79"/>
    <x v="0"/>
    <x v="11"/>
    <s v="NETWORK"/>
    <x v="7"/>
    <s v="FY 2017 SOY"/>
    <x v="1"/>
  </r>
  <r>
    <x v="12"/>
    <n v="721.76"/>
    <x v="0"/>
    <x v="9"/>
    <s v="NETWORK"/>
    <x v="7"/>
    <s v="FY 2017 SOY"/>
    <x v="1"/>
  </r>
  <r>
    <x v="13"/>
    <n v="0"/>
    <x v="0"/>
    <x v="4"/>
    <s v="ANCILLARY SERVICES"/>
    <x v="8"/>
    <s v="FY 2017 SOY"/>
    <x v="2"/>
  </r>
  <r>
    <x v="14"/>
    <n v="0"/>
    <x v="0"/>
    <x v="0"/>
    <s v="ANCILLARY SERVICES"/>
    <x v="8"/>
    <s v="FY 2017 SOY"/>
    <x v="2"/>
  </r>
  <r>
    <x v="15"/>
    <n v="-2700.2"/>
    <x v="0"/>
    <x v="3"/>
    <s v="ANCILLARY SERVICES"/>
    <x v="8"/>
    <s v="FY 2017 SOY"/>
    <x v="2"/>
  </r>
  <r>
    <x v="16"/>
    <n v="-448.34"/>
    <x v="0"/>
    <x v="7"/>
    <s v="ANCILLARY SERVICES"/>
    <x v="8"/>
    <s v="FY 2017 SOY"/>
    <x v="2"/>
  </r>
  <r>
    <x v="17"/>
    <n v="0"/>
    <x v="0"/>
    <x v="9"/>
    <s v="ANCILLARY SERVICES"/>
    <x v="8"/>
    <s v="FY 2017 SOY"/>
    <x v="2"/>
  </r>
  <r>
    <x v="0"/>
    <n v="60212.54"/>
    <x v="0"/>
    <x v="4"/>
    <s v="ANCILLARY SERVICES"/>
    <x v="0"/>
    <s v="FY 2017 SOY"/>
    <x v="2"/>
  </r>
  <r>
    <x v="18"/>
    <n v="125530"/>
    <x v="0"/>
    <x v="4"/>
    <s v="DELIVERY"/>
    <x v="9"/>
    <s v="FY 2017 SOY"/>
    <x v="2"/>
  </r>
  <r>
    <x v="18"/>
    <n v="125530"/>
    <x v="0"/>
    <x v="5"/>
    <s v="DELIVERY"/>
    <x v="9"/>
    <s v="FY 2017 SOY"/>
    <x v="2"/>
  </r>
  <r>
    <x v="18"/>
    <n v="125530"/>
    <x v="0"/>
    <x v="6"/>
    <s v="DELIVERY"/>
    <x v="9"/>
    <s v="FY 2017 SOY"/>
    <x v="2"/>
  </r>
  <r>
    <x v="18"/>
    <n v="125530"/>
    <x v="0"/>
    <x v="8"/>
    <s v="DELIVERY"/>
    <x v="9"/>
    <s v="FY 2017 SOY"/>
    <x v="2"/>
  </r>
  <r>
    <x v="19"/>
    <n v="523.21"/>
    <x v="0"/>
    <x v="9"/>
    <s v="ANCILLARY SERVICES"/>
    <x v="0"/>
    <s v="FY 2017 SOY"/>
    <x v="3"/>
  </r>
  <r>
    <x v="19"/>
    <n v="140.19"/>
    <x v="0"/>
    <x v="6"/>
    <s v="ANCILLARY SERVICES"/>
    <x v="0"/>
    <s v="FY 2017 SOY"/>
    <x v="4"/>
  </r>
  <r>
    <x v="19"/>
    <n v="152.19999999999999"/>
    <x v="0"/>
    <x v="8"/>
    <s v="ANCILLARY SERVICES"/>
    <x v="0"/>
    <s v="FY 2017 SOY"/>
    <x v="4"/>
  </r>
  <r>
    <x v="20"/>
    <n v="10.89"/>
    <x v="0"/>
    <x v="9"/>
    <s v="ANCILLARY SERVICES"/>
    <x v="10"/>
    <s v="FY 2017 SOY"/>
    <x v="4"/>
  </r>
  <r>
    <x v="21"/>
    <n v="298.89999999999998"/>
    <x v="0"/>
    <x v="8"/>
    <s v="ANCILLARY SERVICES"/>
    <x v="1"/>
    <s v="FY 2017 SOY"/>
    <x v="4"/>
  </r>
  <r>
    <x v="12"/>
    <n v="503.15"/>
    <x v="0"/>
    <x v="4"/>
    <s v="NETWORK"/>
    <x v="7"/>
    <s v="FY 2017 SOY"/>
    <x v="4"/>
  </r>
  <r>
    <x v="22"/>
    <n v="0"/>
    <x v="0"/>
    <x v="6"/>
    <s v="ANCILLARY SERVICES"/>
    <x v="8"/>
    <s v="FY 2017 SOY"/>
    <x v="5"/>
  </r>
  <r>
    <x v="22"/>
    <n v="0"/>
    <x v="0"/>
    <x v="8"/>
    <s v="ANCILLARY SERVICES"/>
    <x v="8"/>
    <s v="FY 2017 SOY"/>
    <x v="5"/>
  </r>
  <r>
    <x v="23"/>
    <n v="0"/>
    <x v="0"/>
    <x v="8"/>
    <s v="ANCILLARY SERVICES"/>
    <x v="8"/>
    <s v="FY 2017 SOY"/>
    <x v="5"/>
  </r>
  <r>
    <x v="24"/>
    <n v="-5178.6400000000003"/>
    <x v="0"/>
    <x v="2"/>
    <s v="ANCILLARY SERVICES"/>
    <x v="8"/>
    <s v="FY 2017 SOY"/>
    <x v="5"/>
  </r>
  <r>
    <x v="24"/>
    <n v="-3022.88"/>
    <x v="0"/>
    <x v="7"/>
    <s v="ANCILLARY SERVICES"/>
    <x v="8"/>
    <s v="FY 2017 SOY"/>
    <x v="5"/>
  </r>
  <r>
    <x v="13"/>
    <n v="0"/>
    <x v="0"/>
    <x v="7"/>
    <s v="ANCILLARY SERVICES"/>
    <x v="8"/>
    <s v="FY 2017 SOY"/>
    <x v="5"/>
  </r>
  <r>
    <x v="25"/>
    <n v="0"/>
    <x v="0"/>
    <x v="9"/>
    <s v="ANCILLARY SERVICES"/>
    <x v="8"/>
    <s v="FY 2017 SOY"/>
    <x v="5"/>
  </r>
  <r>
    <x v="16"/>
    <n v="-83.32"/>
    <x v="0"/>
    <x v="0"/>
    <s v="ANCILLARY SERVICES"/>
    <x v="8"/>
    <s v="FY 2017 SOY"/>
    <x v="5"/>
  </r>
  <r>
    <x v="16"/>
    <n v="0"/>
    <x v="0"/>
    <x v="1"/>
    <s v="ANCILLARY SERVICES"/>
    <x v="8"/>
    <s v="FY 2017 SOY"/>
    <x v="5"/>
  </r>
  <r>
    <x v="16"/>
    <n v="-21.6"/>
    <x v="0"/>
    <x v="2"/>
    <s v="ANCILLARY SERVICES"/>
    <x v="8"/>
    <s v="FY 2017 SOY"/>
    <x v="5"/>
  </r>
  <r>
    <x v="16"/>
    <n v="-49.04"/>
    <x v="0"/>
    <x v="7"/>
    <s v="ANCILLARY SERVICES"/>
    <x v="8"/>
    <s v="FY 2017 SOY"/>
    <x v="5"/>
  </r>
  <r>
    <x v="19"/>
    <n v="1128.9000000000001"/>
    <x v="0"/>
    <x v="1"/>
    <s v="ANCILLARY SERVICES"/>
    <x v="0"/>
    <s v="FY 2017 SOY"/>
    <x v="5"/>
  </r>
  <r>
    <x v="19"/>
    <n v="1193.26"/>
    <x v="0"/>
    <x v="2"/>
    <s v="ANCILLARY SERVICES"/>
    <x v="0"/>
    <s v="FY 2017 SOY"/>
    <x v="5"/>
  </r>
  <r>
    <x v="19"/>
    <n v="932.48"/>
    <x v="0"/>
    <x v="7"/>
    <s v="ANCILLARY SERVICES"/>
    <x v="0"/>
    <s v="FY 2017 SOY"/>
    <x v="5"/>
  </r>
  <r>
    <x v="20"/>
    <n v="562.46"/>
    <x v="0"/>
    <x v="8"/>
    <s v="ANCILLARY SERVICES"/>
    <x v="10"/>
    <s v="FY 2017 SOY"/>
    <x v="5"/>
  </r>
  <r>
    <x v="26"/>
    <n v="173677"/>
    <x v="0"/>
    <x v="8"/>
    <s v="ANCILLARY SERVICES"/>
    <x v="1"/>
    <s v="FY 2017 SOY"/>
    <x v="5"/>
  </r>
  <r>
    <x v="21"/>
    <n v="28083.3"/>
    <x v="0"/>
    <x v="2"/>
    <s v="ANCILLARY SERVICES"/>
    <x v="1"/>
    <s v="FY 2017 SOY"/>
    <x v="5"/>
  </r>
  <r>
    <x v="21"/>
    <n v="17181.849999999999"/>
    <x v="0"/>
    <x v="7"/>
    <s v="ANCILLARY SERVICES"/>
    <x v="1"/>
    <s v="FY 2017 SOY"/>
    <x v="5"/>
  </r>
  <r>
    <x v="27"/>
    <n v="859153"/>
    <x v="0"/>
    <x v="11"/>
    <s v="NETWORK"/>
    <x v="11"/>
    <s v="FY 2017 SOY"/>
    <x v="5"/>
  </r>
  <r>
    <x v="27"/>
    <n v="859153"/>
    <x v="0"/>
    <x v="9"/>
    <s v="NETWORK"/>
    <x v="11"/>
    <s v="FY 2017 SOY"/>
    <x v="5"/>
  </r>
  <r>
    <x v="28"/>
    <n v="4846"/>
    <x v="0"/>
    <x v="0"/>
    <s v="OTHER REVENUES &amp; CREDITS"/>
    <x v="12"/>
    <s v="FY 2017 SOY"/>
    <x v="5"/>
  </r>
  <r>
    <x v="28"/>
    <n v="4846"/>
    <x v="0"/>
    <x v="1"/>
    <s v="OTHER REVENUES &amp; CREDITS"/>
    <x v="12"/>
    <s v="FY 2017 SOY"/>
    <x v="5"/>
  </r>
  <r>
    <x v="28"/>
    <n v="4846"/>
    <x v="0"/>
    <x v="2"/>
    <s v="OTHER REVENUES &amp; CREDITS"/>
    <x v="12"/>
    <s v="FY 2017 SOY"/>
    <x v="5"/>
  </r>
  <r>
    <x v="28"/>
    <n v="4846"/>
    <x v="0"/>
    <x v="7"/>
    <s v="OTHER REVENUES &amp; CREDITS"/>
    <x v="12"/>
    <s v="FY 2017 SOY"/>
    <x v="5"/>
  </r>
  <r>
    <x v="9"/>
    <n v="12014"/>
    <x v="0"/>
    <x v="10"/>
    <s v="OTHER REVENUES &amp; CREDITS"/>
    <x v="5"/>
    <s v="FY 2017 SOY"/>
    <x v="5"/>
  </r>
  <r>
    <x v="29"/>
    <n v="168"/>
    <x v="0"/>
    <x v="11"/>
    <s v="OTHER REVENUES &amp; CREDITS"/>
    <x v="13"/>
    <s v="FY 2017 SOY"/>
    <x v="5"/>
  </r>
  <r>
    <x v="29"/>
    <n v="168"/>
    <x v="0"/>
    <x v="9"/>
    <s v="OTHER REVENUES &amp; CREDITS"/>
    <x v="13"/>
    <s v="FY 2017 SOY"/>
    <x v="5"/>
  </r>
  <r>
    <x v="30"/>
    <n v="125643"/>
    <x v="0"/>
    <x v="11"/>
    <s v="OTHER REVENUES &amp; CREDITS"/>
    <x v="14"/>
    <s v="FY 2017 SOY"/>
    <x v="5"/>
  </r>
  <r>
    <x v="30"/>
    <n v="125643"/>
    <x v="0"/>
    <x v="9"/>
    <s v="OTHER REVENUES &amp; CREDITS"/>
    <x v="14"/>
    <s v="FY 2017 SOY"/>
    <x v="5"/>
  </r>
  <r>
    <x v="31"/>
    <n v="2030"/>
    <x v="0"/>
    <x v="4"/>
    <s v="OTHER REVENUES &amp; CREDITS"/>
    <x v="15"/>
    <s v="FY 2017 SOY"/>
    <x v="5"/>
  </r>
  <r>
    <x v="31"/>
    <n v="2030"/>
    <x v="0"/>
    <x v="5"/>
    <s v="OTHER REVENUES &amp; CREDITS"/>
    <x v="15"/>
    <s v="FY 2017 SOY"/>
    <x v="5"/>
  </r>
  <r>
    <x v="31"/>
    <n v="2030"/>
    <x v="0"/>
    <x v="6"/>
    <s v="OTHER REVENUES &amp; CREDITS"/>
    <x v="15"/>
    <s v="FY 2017 SOY"/>
    <x v="5"/>
  </r>
  <r>
    <x v="32"/>
    <n v="100"/>
    <x v="0"/>
    <x v="0"/>
    <s v="OTHER REVENUES &amp; CREDITS"/>
    <x v="16"/>
    <s v="FY 2017 SOY"/>
    <x v="6"/>
  </r>
  <r>
    <x v="22"/>
    <n v="0"/>
    <x v="0"/>
    <x v="3"/>
    <s v="ANCILLARY SERVICES"/>
    <x v="8"/>
    <s v="FY 2017 SOY"/>
    <x v="7"/>
  </r>
  <r>
    <x v="22"/>
    <n v="3426.96"/>
    <x v="0"/>
    <x v="10"/>
    <s v="ANCILLARY SERVICES"/>
    <x v="8"/>
    <s v="FY 2017 SOY"/>
    <x v="7"/>
  </r>
  <r>
    <x v="22"/>
    <n v="3532.03"/>
    <x v="0"/>
    <x v="11"/>
    <s v="ANCILLARY SERVICES"/>
    <x v="8"/>
    <s v="FY 2017 SOY"/>
    <x v="7"/>
  </r>
  <r>
    <x v="23"/>
    <n v="0"/>
    <x v="0"/>
    <x v="3"/>
    <s v="ANCILLARY SERVICES"/>
    <x v="8"/>
    <s v="FY 2017 SOY"/>
    <x v="7"/>
  </r>
  <r>
    <x v="23"/>
    <n v="1134.3800000000001"/>
    <x v="0"/>
    <x v="10"/>
    <s v="ANCILLARY SERVICES"/>
    <x v="8"/>
    <s v="FY 2017 SOY"/>
    <x v="7"/>
  </r>
  <r>
    <x v="23"/>
    <n v="0"/>
    <x v="0"/>
    <x v="11"/>
    <s v="ANCILLARY SERVICES"/>
    <x v="8"/>
    <s v="FY 2017 SOY"/>
    <x v="7"/>
  </r>
  <r>
    <x v="23"/>
    <n v="0"/>
    <x v="0"/>
    <x v="9"/>
    <s v="ANCILLARY SERVICES"/>
    <x v="8"/>
    <s v="FY 2017 SOY"/>
    <x v="7"/>
  </r>
  <r>
    <x v="24"/>
    <n v="0"/>
    <x v="0"/>
    <x v="4"/>
    <s v="ANCILLARY SERVICES"/>
    <x v="8"/>
    <s v="FY 2017 SOY"/>
    <x v="7"/>
  </r>
  <r>
    <x v="24"/>
    <n v="0"/>
    <x v="0"/>
    <x v="5"/>
    <s v="ANCILLARY SERVICES"/>
    <x v="8"/>
    <s v="FY 2017 SOY"/>
    <x v="7"/>
  </r>
  <r>
    <x v="24"/>
    <n v="0"/>
    <x v="0"/>
    <x v="6"/>
    <s v="ANCILLARY SERVICES"/>
    <x v="8"/>
    <s v="FY 2017 SOY"/>
    <x v="7"/>
  </r>
  <r>
    <x v="24"/>
    <n v="0"/>
    <x v="0"/>
    <x v="8"/>
    <s v="ANCILLARY SERVICES"/>
    <x v="8"/>
    <s v="FY 2017 SOY"/>
    <x v="7"/>
  </r>
  <r>
    <x v="13"/>
    <n v="0"/>
    <x v="0"/>
    <x v="5"/>
    <s v="ANCILLARY SERVICES"/>
    <x v="8"/>
    <s v="FY 2017 SOY"/>
    <x v="7"/>
  </r>
  <r>
    <x v="13"/>
    <n v="0"/>
    <x v="0"/>
    <x v="6"/>
    <s v="ANCILLARY SERVICES"/>
    <x v="8"/>
    <s v="FY 2017 SOY"/>
    <x v="7"/>
  </r>
  <r>
    <x v="13"/>
    <n v="-2548.9699999999998"/>
    <x v="0"/>
    <x v="8"/>
    <s v="ANCILLARY SERVICES"/>
    <x v="8"/>
    <s v="FY 2017 SOY"/>
    <x v="7"/>
  </r>
  <r>
    <x v="25"/>
    <n v="23127.57"/>
    <x v="0"/>
    <x v="0"/>
    <s v="ANCILLARY SERVICES"/>
    <x v="8"/>
    <s v="FY 2017 SOY"/>
    <x v="7"/>
  </r>
  <r>
    <x v="25"/>
    <n v="12784.63"/>
    <x v="0"/>
    <x v="1"/>
    <s v="ANCILLARY SERVICES"/>
    <x v="8"/>
    <s v="FY 2017 SOY"/>
    <x v="7"/>
  </r>
  <r>
    <x v="25"/>
    <n v="12403.14"/>
    <x v="0"/>
    <x v="2"/>
    <s v="ANCILLARY SERVICES"/>
    <x v="8"/>
    <s v="FY 2017 SOY"/>
    <x v="7"/>
  </r>
  <r>
    <x v="25"/>
    <n v="16455.599999999999"/>
    <x v="0"/>
    <x v="7"/>
    <s v="ANCILLARY SERVICES"/>
    <x v="8"/>
    <s v="FY 2017 SOY"/>
    <x v="7"/>
  </r>
  <r>
    <x v="14"/>
    <n v="9118.83"/>
    <x v="0"/>
    <x v="1"/>
    <s v="ANCILLARY SERVICES"/>
    <x v="8"/>
    <s v="FY 2017 SOY"/>
    <x v="7"/>
  </r>
  <r>
    <x v="14"/>
    <n v="5259.62"/>
    <x v="0"/>
    <x v="2"/>
    <s v="ANCILLARY SERVICES"/>
    <x v="8"/>
    <s v="FY 2017 SOY"/>
    <x v="7"/>
  </r>
  <r>
    <x v="14"/>
    <n v="7550.36"/>
    <x v="0"/>
    <x v="7"/>
    <s v="ANCILLARY SERVICES"/>
    <x v="8"/>
    <s v="FY 2017 SOY"/>
    <x v="7"/>
  </r>
  <r>
    <x v="15"/>
    <n v="-10949.58"/>
    <x v="0"/>
    <x v="10"/>
    <s v="ANCILLARY SERVICES"/>
    <x v="8"/>
    <s v="FY 2017 SOY"/>
    <x v="7"/>
  </r>
  <r>
    <x v="15"/>
    <n v="-9738.42"/>
    <x v="0"/>
    <x v="11"/>
    <s v="ANCILLARY SERVICES"/>
    <x v="8"/>
    <s v="FY 2017 SOY"/>
    <x v="7"/>
  </r>
  <r>
    <x v="15"/>
    <n v="-21261.84"/>
    <x v="0"/>
    <x v="9"/>
    <s v="ANCILLARY SERVICES"/>
    <x v="8"/>
    <s v="FY 2017 SOY"/>
    <x v="7"/>
  </r>
  <r>
    <x v="16"/>
    <n v="-5245.13"/>
    <x v="0"/>
    <x v="4"/>
    <s v="ANCILLARY SERVICES"/>
    <x v="8"/>
    <s v="FY 2017 SOY"/>
    <x v="7"/>
  </r>
  <r>
    <x v="16"/>
    <n v="-3971.2"/>
    <x v="0"/>
    <x v="5"/>
    <s v="ANCILLARY SERVICES"/>
    <x v="8"/>
    <s v="FY 2017 SOY"/>
    <x v="7"/>
  </r>
  <r>
    <x v="17"/>
    <n v="2697.61"/>
    <x v="0"/>
    <x v="0"/>
    <s v="ANCILLARY SERVICES"/>
    <x v="8"/>
    <s v="FY 2017 SOY"/>
    <x v="7"/>
  </r>
  <r>
    <x v="33"/>
    <n v="233.3"/>
    <x v="0"/>
    <x v="0"/>
    <s v="ANCILLARY SERVICES"/>
    <x v="8"/>
    <s v="FY 2017 SOY"/>
    <x v="7"/>
  </r>
  <r>
    <x v="33"/>
    <n v="970.17"/>
    <x v="0"/>
    <x v="1"/>
    <s v="ANCILLARY SERVICES"/>
    <x v="8"/>
    <s v="FY 2017 SOY"/>
    <x v="7"/>
  </r>
  <r>
    <x v="34"/>
    <n v="-95.48"/>
    <x v="0"/>
    <x v="4"/>
    <s v="ANCILLARY SERVICES"/>
    <x v="8"/>
    <s v="FY 2017 SOY"/>
    <x v="7"/>
  </r>
  <r>
    <x v="34"/>
    <n v="-137.32"/>
    <x v="0"/>
    <x v="5"/>
    <s v="ANCILLARY SERVICES"/>
    <x v="8"/>
    <s v="FY 2017 SOY"/>
    <x v="7"/>
  </r>
  <r>
    <x v="34"/>
    <n v="-15.01"/>
    <x v="0"/>
    <x v="6"/>
    <s v="ANCILLARY SERVICES"/>
    <x v="8"/>
    <s v="FY 2017 SOY"/>
    <x v="7"/>
  </r>
  <r>
    <x v="35"/>
    <n v="-115.82"/>
    <x v="0"/>
    <x v="3"/>
    <s v="ANCILLARY SERVICES"/>
    <x v="8"/>
    <s v="FY 2017 SOY"/>
    <x v="7"/>
  </r>
  <r>
    <x v="35"/>
    <n v="0"/>
    <x v="0"/>
    <x v="10"/>
    <s v="ANCILLARY SERVICES"/>
    <x v="8"/>
    <s v="FY 2017 SOY"/>
    <x v="7"/>
  </r>
  <r>
    <x v="35"/>
    <n v="-49.81"/>
    <x v="0"/>
    <x v="11"/>
    <s v="ANCILLARY SERVICES"/>
    <x v="8"/>
    <s v="FY 2017 SOY"/>
    <x v="7"/>
  </r>
  <r>
    <x v="19"/>
    <n v="48096.11"/>
    <x v="0"/>
    <x v="4"/>
    <s v="ANCILLARY SERVICES"/>
    <x v="0"/>
    <s v="FY 2017 SOY"/>
    <x v="7"/>
  </r>
  <r>
    <x v="19"/>
    <n v="57514.65"/>
    <x v="0"/>
    <x v="5"/>
    <s v="ANCILLARY SERVICES"/>
    <x v="0"/>
    <s v="FY 2017 SOY"/>
    <x v="7"/>
  </r>
  <r>
    <x v="0"/>
    <n v="49370.94"/>
    <x v="0"/>
    <x v="6"/>
    <s v="ANCILLARY SERVICES"/>
    <x v="0"/>
    <s v="FY 2017 SOY"/>
    <x v="7"/>
  </r>
  <r>
    <x v="0"/>
    <n v="53600.35"/>
    <x v="0"/>
    <x v="8"/>
    <s v="ANCILLARY SERVICES"/>
    <x v="0"/>
    <s v="FY 2017 SOY"/>
    <x v="7"/>
  </r>
  <r>
    <x v="20"/>
    <n v="12375.27"/>
    <x v="0"/>
    <x v="3"/>
    <s v="ANCILLARY SERVICES"/>
    <x v="10"/>
    <s v="FY 2017 SOY"/>
    <x v="7"/>
  </r>
  <r>
    <x v="20"/>
    <n v="14812.84"/>
    <x v="0"/>
    <x v="10"/>
    <s v="ANCILLARY SERVICES"/>
    <x v="10"/>
    <s v="FY 2017 SOY"/>
    <x v="7"/>
  </r>
  <r>
    <x v="20"/>
    <n v="18786.79"/>
    <x v="0"/>
    <x v="11"/>
    <s v="ANCILLARY SERVICES"/>
    <x v="10"/>
    <s v="FY 2017 SOY"/>
    <x v="7"/>
  </r>
  <r>
    <x v="20"/>
    <n v="24133.72"/>
    <x v="0"/>
    <x v="9"/>
    <s v="ANCILLARY SERVICES"/>
    <x v="10"/>
    <s v="FY 2017 SOY"/>
    <x v="7"/>
  </r>
  <r>
    <x v="26"/>
    <n v="127323"/>
    <x v="0"/>
    <x v="3"/>
    <s v="ANCILLARY SERVICES"/>
    <x v="1"/>
    <s v="FY 2017 SOY"/>
    <x v="7"/>
  </r>
  <r>
    <x v="26"/>
    <n v="127323"/>
    <x v="0"/>
    <x v="10"/>
    <s v="ANCILLARY SERVICES"/>
    <x v="1"/>
    <s v="FY 2017 SOY"/>
    <x v="7"/>
  </r>
  <r>
    <x v="26"/>
    <n v="127323"/>
    <x v="0"/>
    <x v="11"/>
    <s v="ANCILLARY SERVICES"/>
    <x v="1"/>
    <s v="FY 2017 SOY"/>
    <x v="7"/>
  </r>
  <r>
    <x v="26"/>
    <n v="127323"/>
    <x v="0"/>
    <x v="9"/>
    <s v="ANCILLARY SERVICES"/>
    <x v="1"/>
    <s v="FY 2017 SOY"/>
    <x v="7"/>
  </r>
  <r>
    <x v="27"/>
    <n v="629847"/>
    <x v="0"/>
    <x v="0"/>
    <s v="NETWORK"/>
    <x v="11"/>
    <s v="FY 2017 SOY"/>
    <x v="7"/>
  </r>
  <r>
    <x v="27"/>
    <n v="629847"/>
    <x v="0"/>
    <x v="1"/>
    <s v="NETWORK"/>
    <x v="11"/>
    <s v="FY 2017 SOY"/>
    <x v="7"/>
  </r>
  <r>
    <x v="19"/>
    <n v="16805.7"/>
    <x v="0"/>
    <x v="0"/>
    <s v="ANCILLARY SERVICES"/>
    <x v="0"/>
    <s v="FY 2017 SOY"/>
    <x v="8"/>
  </r>
  <r>
    <x v="0"/>
    <n v="15564.8"/>
    <x v="0"/>
    <x v="1"/>
    <s v="ANCILLARY SERVICES"/>
    <x v="0"/>
    <s v="FY 2017 SOY"/>
    <x v="8"/>
  </r>
  <r>
    <x v="0"/>
    <n v="16452.27"/>
    <x v="0"/>
    <x v="2"/>
    <s v="ANCILLARY SERVICES"/>
    <x v="0"/>
    <s v="FY 2017 SOY"/>
    <x v="8"/>
  </r>
  <r>
    <x v="0"/>
    <n v="12856.65"/>
    <x v="0"/>
    <x v="7"/>
    <s v="ANCILLARY SERVICES"/>
    <x v="0"/>
    <s v="FY 2017 SOY"/>
    <x v="8"/>
  </r>
  <r>
    <x v="20"/>
    <n v="5151.37"/>
    <x v="0"/>
    <x v="4"/>
    <s v="ANCILLARY SERVICES"/>
    <x v="10"/>
    <s v="FY 2017 SOY"/>
    <x v="8"/>
  </r>
  <r>
    <x v="20"/>
    <n v="5608.75"/>
    <x v="0"/>
    <x v="5"/>
    <s v="ANCILLARY SERVICES"/>
    <x v="10"/>
    <s v="FY 2017 SOY"/>
    <x v="8"/>
  </r>
  <r>
    <x v="20"/>
    <n v="4902.8500000000004"/>
    <x v="0"/>
    <x v="6"/>
    <s v="ANCILLARY SERVICES"/>
    <x v="10"/>
    <s v="FY 2017 SOY"/>
    <x v="8"/>
  </r>
  <r>
    <x v="20"/>
    <n v="7976.01"/>
    <x v="0"/>
    <x v="8"/>
    <s v="ANCILLARY SERVICES"/>
    <x v="10"/>
    <s v="FY 2017 SOY"/>
    <x v="8"/>
  </r>
  <r>
    <x v="21"/>
    <n v="29646.05"/>
    <x v="0"/>
    <x v="0"/>
    <s v="ANCILLARY SERVICES"/>
    <x v="1"/>
    <s v="FY 2017 SOY"/>
    <x v="8"/>
  </r>
  <r>
    <x v="21"/>
    <n v="23777.25"/>
    <x v="0"/>
    <x v="1"/>
    <s v="ANCILLARY SERVICES"/>
    <x v="1"/>
    <s v="FY 2017 SOY"/>
    <x v="8"/>
  </r>
  <r>
    <x v="21"/>
    <n v="33838.35"/>
    <x v="0"/>
    <x v="2"/>
    <s v="ANCILLARY SERVICES"/>
    <x v="1"/>
    <s v="FY 2017 SOY"/>
    <x v="8"/>
  </r>
  <r>
    <x v="19"/>
    <n v="12675.85"/>
    <x v="0"/>
    <x v="4"/>
    <s v="ANCILLARY SERVICES"/>
    <x v="0"/>
    <s v="FY 2017 SOY"/>
    <x v="9"/>
  </r>
  <r>
    <x v="0"/>
    <n v="13894.96"/>
    <x v="0"/>
    <x v="5"/>
    <s v="ANCILLARY SERVICES"/>
    <x v="0"/>
    <s v="FY 2017 SOY"/>
    <x v="9"/>
  </r>
  <r>
    <x v="0"/>
    <n v="13011.84"/>
    <x v="0"/>
    <x v="6"/>
    <s v="ANCILLARY SERVICES"/>
    <x v="0"/>
    <s v="FY 2017 SOY"/>
    <x v="9"/>
  </r>
  <r>
    <x v="0"/>
    <n v="14126.51"/>
    <x v="0"/>
    <x v="8"/>
    <s v="ANCILLARY SERVICES"/>
    <x v="0"/>
    <s v="FY 2017 SOY"/>
    <x v="9"/>
  </r>
  <r>
    <x v="20"/>
    <n v="2130.2800000000002"/>
    <x v="0"/>
    <x v="3"/>
    <s v="ANCILLARY SERVICES"/>
    <x v="10"/>
    <s v="FY 2017 SOY"/>
    <x v="9"/>
  </r>
  <r>
    <x v="20"/>
    <n v="2006.81"/>
    <x v="0"/>
    <x v="10"/>
    <s v="ANCILLARY SERVICES"/>
    <x v="10"/>
    <s v="FY 2017 SOY"/>
    <x v="9"/>
  </r>
  <r>
    <x v="20"/>
    <n v="5139.67"/>
    <x v="0"/>
    <x v="11"/>
    <s v="ANCILLARY SERVICES"/>
    <x v="10"/>
    <s v="FY 2017 SOY"/>
    <x v="9"/>
  </r>
  <r>
    <x v="21"/>
    <n v="18007.150000000001"/>
    <x v="0"/>
    <x v="4"/>
    <s v="ANCILLARY SERVICES"/>
    <x v="1"/>
    <s v="FY 2017 SOY"/>
    <x v="9"/>
  </r>
  <r>
    <x v="21"/>
    <n v="16375.45"/>
    <x v="0"/>
    <x v="5"/>
    <s v="ANCILLARY SERVICES"/>
    <x v="1"/>
    <s v="FY 2017 SOY"/>
    <x v="9"/>
  </r>
  <r>
    <x v="21"/>
    <n v="22371.65"/>
    <x v="0"/>
    <x v="6"/>
    <s v="ANCILLARY SERVICES"/>
    <x v="1"/>
    <s v="FY 2017 SOY"/>
    <x v="9"/>
  </r>
  <r>
    <x v="36"/>
    <n v="14368.87"/>
    <x v="0"/>
    <x v="3"/>
    <s v="DELIVERY"/>
    <x v="17"/>
    <s v="FY 2017 SOY"/>
    <x v="9"/>
  </r>
  <r>
    <x v="12"/>
    <n v="168976.86"/>
    <x v="0"/>
    <x v="7"/>
    <s v="NETWORK"/>
    <x v="7"/>
    <s v="FY 2017 SOY"/>
    <x v="9"/>
  </r>
  <r>
    <x v="0"/>
    <n v="223243.76"/>
    <x v="0"/>
    <x v="4"/>
    <s v="ANCILLARY SERVICES"/>
    <x v="0"/>
    <s v="FY 2017 SOY"/>
    <x v="10"/>
  </r>
  <r>
    <x v="0"/>
    <n v="266961.03000000003"/>
    <x v="0"/>
    <x v="5"/>
    <s v="ANCILLARY SERVICES"/>
    <x v="0"/>
    <s v="FY 2017 SOY"/>
    <x v="10"/>
  </r>
  <r>
    <x v="26"/>
    <n v="647752"/>
    <x v="0"/>
    <x v="3"/>
    <s v="ANCILLARY SERVICES"/>
    <x v="1"/>
    <s v="FY 2017 SOY"/>
    <x v="10"/>
  </r>
  <r>
    <x v="1"/>
    <n v="700"/>
    <x v="0"/>
    <x v="9"/>
    <s v="ANCILLARY SERVICES"/>
    <x v="1"/>
    <s v="FY 2017 SOY"/>
    <x v="10"/>
  </r>
  <r>
    <x v="2"/>
    <n v="76629.600000000006"/>
    <x v="0"/>
    <x v="4"/>
    <s v="ANCILLARY SERVICES"/>
    <x v="1"/>
    <s v="FY 2017 SOY"/>
    <x v="10"/>
  </r>
  <r>
    <x v="2"/>
    <n v="125008.56"/>
    <x v="0"/>
    <x v="5"/>
    <s v="ANCILLARY SERVICES"/>
    <x v="1"/>
    <s v="FY 2017 SOY"/>
    <x v="10"/>
  </r>
  <r>
    <x v="2"/>
    <n v="166768.56"/>
    <x v="0"/>
    <x v="6"/>
    <s v="ANCILLARY SERVICES"/>
    <x v="1"/>
    <s v="FY 2017 SOY"/>
    <x v="10"/>
  </r>
  <r>
    <x v="37"/>
    <n v="393708"/>
    <x v="0"/>
    <x v="3"/>
    <s v="ANCILLARY SERVICES"/>
    <x v="1"/>
    <s v="FY 2017 SOY"/>
    <x v="10"/>
  </r>
  <r>
    <x v="37"/>
    <n v="393708"/>
    <x v="0"/>
    <x v="10"/>
    <s v="ANCILLARY SERVICES"/>
    <x v="1"/>
    <s v="FY 2017 SOY"/>
    <x v="10"/>
  </r>
  <r>
    <x v="37"/>
    <n v="393708"/>
    <x v="0"/>
    <x v="11"/>
    <s v="ANCILLARY SERVICES"/>
    <x v="1"/>
    <s v="FY 2017 SOY"/>
    <x v="10"/>
  </r>
  <r>
    <x v="37"/>
    <n v="393708"/>
    <x v="0"/>
    <x v="9"/>
    <s v="ANCILLARY SERVICES"/>
    <x v="1"/>
    <s v="FY 2017 SOY"/>
    <x v="10"/>
  </r>
  <r>
    <x v="38"/>
    <n v="1125450"/>
    <x v="0"/>
    <x v="6"/>
    <s v="INTERTIE"/>
    <x v="18"/>
    <s v="FY 2017 SOY"/>
    <x v="10"/>
  </r>
  <r>
    <x v="38"/>
    <n v="1125450"/>
    <x v="0"/>
    <x v="8"/>
    <s v="INTERTIE"/>
    <x v="18"/>
    <s v="FY 2017 SOY"/>
    <x v="10"/>
  </r>
  <r>
    <x v="39"/>
    <n v="1947612"/>
    <x v="0"/>
    <x v="10"/>
    <s v="NETWORK"/>
    <x v="11"/>
    <s v="FY 2017 SOY"/>
    <x v="10"/>
  </r>
  <r>
    <x v="39"/>
    <n v="1947612"/>
    <x v="0"/>
    <x v="11"/>
    <s v="NETWORK"/>
    <x v="11"/>
    <s v="FY 2017 SOY"/>
    <x v="10"/>
  </r>
  <r>
    <x v="39"/>
    <n v="1947612"/>
    <x v="0"/>
    <x v="9"/>
    <s v="NETWORK"/>
    <x v="11"/>
    <s v="FY 2017 SOY"/>
    <x v="10"/>
  </r>
  <r>
    <x v="5"/>
    <n v="167960"/>
    <x v="0"/>
    <x v="0"/>
    <s v="NETWORK"/>
    <x v="3"/>
    <s v="FY 2017 SOY"/>
    <x v="10"/>
  </r>
  <r>
    <x v="5"/>
    <n v="467840"/>
    <x v="0"/>
    <x v="1"/>
    <s v="NETWORK"/>
    <x v="3"/>
    <s v="FY 2017 SOY"/>
    <x v="10"/>
  </r>
  <r>
    <x v="5"/>
    <n v="843540"/>
    <x v="0"/>
    <x v="2"/>
    <s v="NETWORK"/>
    <x v="3"/>
    <s v="FY 2017 SOY"/>
    <x v="10"/>
  </r>
  <r>
    <x v="6"/>
    <n v="262885"/>
    <x v="0"/>
    <x v="0"/>
    <s v="NETWORK"/>
    <x v="3"/>
    <s v="FY 2017 SOY"/>
    <x v="10"/>
  </r>
  <r>
    <x v="6"/>
    <n v="715155"/>
    <x v="0"/>
    <x v="1"/>
    <s v="NETWORK"/>
    <x v="3"/>
    <s v="FY 2017 SOY"/>
    <x v="10"/>
  </r>
  <r>
    <x v="7"/>
    <n v="553866.23999999999"/>
    <x v="0"/>
    <x v="0"/>
    <s v="NETWORK"/>
    <x v="3"/>
    <s v="FY 2017 SOY"/>
    <x v="10"/>
  </r>
  <r>
    <x v="7"/>
    <n v="724176"/>
    <x v="0"/>
    <x v="1"/>
    <s v="NETWORK"/>
    <x v="3"/>
    <s v="FY 2017 SOY"/>
    <x v="10"/>
  </r>
  <r>
    <x v="40"/>
    <n v="1011833"/>
    <x v="0"/>
    <x v="4"/>
    <s v="OTHER REVENUES &amp; CREDITS"/>
    <x v="19"/>
    <s v="FY 2017 SOY"/>
    <x v="10"/>
  </r>
  <r>
    <x v="40"/>
    <n v="1011833"/>
    <x v="0"/>
    <x v="5"/>
    <s v="OTHER REVENUES &amp; CREDITS"/>
    <x v="19"/>
    <s v="FY 2017 SOY"/>
    <x v="10"/>
  </r>
  <r>
    <x v="1"/>
    <n v="0"/>
    <x v="0"/>
    <x v="6"/>
    <s v="ANCILLARY SERVICES"/>
    <x v="1"/>
    <s v="FY 2017 SOY"/>
    <x v="11"/>
  </r>
  <r>
    <x v="1"/>
    <n v="980"/>
    <x v="0"/>
    <x v="8"/>
    <s v="ANCILLARY SERVICES"/>
    <x v="1"/>
    <s v="FY 2017 SOY"/>
    <x v="11"/>
  </r>
  <r>
    <x v="2"/>
    <n v="229.68"/>
    <x v="0"/>
    <x v="0"/>
    <s v="ANCILLARY SERVICES"/>
    <x v="1"/>
    <s v="FY 2017 SOY"/>
    <x v="11"/>
  </r>
  <r>
    <x v="38"/>
    <n v="2503050"/>
    <x v="0"/>
    <x v="0"/>
    <s v="INTERTIE"/>
    <x v="18"/>
    <s v="FY 2017 SOY"/>
    <x v="11"/>
  </r>
  <r>
    <x v="38"/>
    <n v="2503050"/>
    <x v="0"/>
    <x v="1"/>
    <s v="INTERTIE"/>
    <x v="18"/>
    <s v="FY 2017 SOY"/>
    <x v="11"/>
  </r>
  <r>
    <x v="38"/>
    <n v="2503050"/>
    <x v="0"/>
    <x v="2"/>
    <s v="INTERTIE"/>
    <x v="18"/>
    <s v="FY 2017 SOY"/>
    <x v="11"/>
  </r>
  <r>
    <x v="38"/>
    <n v="2503050"/>
    <x v="0"/>
    <x v="7"/>
    <s v="INTERTIE"/>
    <x v="18"/>
    <s v="FY 2017 SOY"/>
    <x v="11"/>
  </r>
  <r>
    <x v="41"/>
    <n v="5000"/>
    <x v="0"/>
    <x v="2"/>
    <s v="INTERTIE"/>
    <x v="20"/>
    <s v="FY 2017 SOY"/>
    <x v="11"/>
  </r>
  <r>
    <x v="41"/>
    <n v="0"/>
    <x v="0"/>
    <x v="7"/>
    <s v="INTERTIE"/>
    <x v="20"/>
    <s v="FY 2017 SOY"/>
    <x v="11"/>
  </r>
  <r>
    <x v="42"/>
    <n v="80907.600000000006"/>
    <x v="0"/>
    <x v="9"/>
    <s v="INTERTIE"/>
    <x v="20"/>
    <s v="FY 2017 SOY"/>
    <x v="11"/>
  </r>
  <r>
    <x v="19"/>
    <n v="2440.5300000000002"/>
    <x v="0"/>
    <x v="6"/>
    <s v="ANCILLARY SERVICES"/>
    <x v="0"/>
    <s v="FY 2017 SOY"/>
    <x v="12"/>
  </r>
  <r>
    <x v="19"/>
    <n v="2649.6"/>
    <x v="0"/>
    <x v="8"/>
    <s v="ANCILLARY SERVICES"/>
    <x v="0"/>
    <s v="FY 2017 SOY"/>
    <x v="12"/>
  </r>
  <r>
    <x v="21"/>
    <n v="13043.45"/>
    <x v="0"/>
    <x v="8"/>
    <s v="ANCILLARY SERVICES"/>
    <x v="1"/>
    <s v="FY 2017 SOY"/>
    <x v="12"/>
  </r>
  <r>
    <x v="12"/>
    <n v="51574.61"/>
    <x v="0"/>
    <x v="4"/>
    <s v="NETWORK"/>
    <x v="7"/>
    <s v="FY 2017 SOY"/>
    <x v="12"/>
  </r>
  <r>
    <x v="12"/>
    <n v="68464.84"/>
    <x v="0"/>
    <x v="5"/>
    <s v="NETWORK"/>
    <x v="7"/>
    <s v="FY 2017 SOY"/>
    <x v="12"/>
  </r>
  <r>
    <x v="19"/>
    <n v="39583.74"/>
    <x v="0"/>
    <x v="5"/>
    <s v="ANCILLARY SERVICES"/>
    <x v="0"/>
    <s v="FY 2017 SOY"/>
    <x v="13"/>
  </r>
  <r>
    <x v="19"/>
    <n v="37067.93"/>
    <x v="0"/>
    <x v="6"/>
    <s v="ANCILLARY SERVICES"/>
    <x v="0"/>
    <s v="FY 2017 SOY"/>
    <x v="13"/>
  </r>
  <r>
    <x v="19"/>
    <n v="40243.39"/>
    <x v="0"/>
    <x v="8"/>
    <s v="ANCILLARY SERVICES"/>
    <x v="0"/>
    <s v="FY 2017 SOY"/>
    <x v="13"/>
  </r>
  <r>
    <x v="20"/>
    <n v="12086.28"/>
    <x v="0"/>
    <x v="11"/>
    <s v="ANCILLARY SERVICES"/>
    <x v="10"/>
    <s v="FY 2017 SOY"/>
    <x v="13"/>
  </r>
  <r>
    <x v="20"/>
    <n v="12092.8"/>
    <x v="0"/>
    <x v="9"/>
    <s v="ANCILLARY SERVICES"/>
    <x v="10"/>
    <s v="FY 2017 SOY"/>
    <x v="13"/>
  </r>
  <r>
    <x v="21"/>
    <n v="61462.8"/>
    <x v="0"/>
    <x v="6"/>
    <s v="ANCILLARY SERVICES"/>
    <x v="1"/>
    <s v="FY 2017 SOY"/>
    <x v="13"/>
  </r>
  <r>
    <x v="21"/>
    <n v="48499.15"/>
    <x v="0"/>
    <x v="8"/>
    <s v="ANCILLARY SERVICES"/>
    <x v="1"/>
    <s v="FY 2017 SOY"/>
    <x v="13"/>
  </r>
  <r>
    <x v="36"/>
    <n v="3347.43"/>
    <x v="0"/>
    <x v="10"/>
    <s v="DELIVERY"/>
    <x v="17"/>
    <s v="FY 2017 SOY"/>
    <x v="13"/>
  </r>
  <r>
    <x v="36"/>
    <n v="1863.25"/>
    <x v="0"/>
    <x v="11"/>
    <s v="DELIVERY"/>
    <x v="17"/>
    <s v="FY 2017 SOY"/>
    <x v="13"/>
  </r>
  <r>
    <x v="36"/>
    <n v="1625.53"/>
    <x v="0"/>
    <x v="9"/>
    <s v="DELIVERY"/>
    <x v="17"/>
    <s v="FY 2017 SOY"/>
    <x v="13"/>
  </r>
  <r>
    <x v="12"/>
    <n v="312950.63"/>
    <x v="0"/>
    <x v="4"/>
    <s v="NETWORK"/>
    <x v="7"/>
    <s v="FY 2017 SOY"/>
    <x v="13"/>
  </r>
  <r>
    <x v="26"/>
    <n v="2408"/>
    <x v="0"/>
    <x v="11"/>
    <s v="ANCILLARY SERVICES"/>
    <x v="1"/>
    <s v="FY 2017 SOY"/>
    <x v="14"/>
  </r>
  <r>
    <x v="19"/>
    <n v="27059.85"/>
    <x v="0"/>
    <x v="4"/>
    <s v="ANCILLARY SERVICES"/>
    <x v="0"/>
    <s v="FY 2017 SOY"/>
    <x v="0"/>
  </r>
  <r>
    <x v="19"/>
    <n v="32358.91"/>
    <x v="0"/>
    <x v="5"/>
    <s v="ANCILLARY SERVICES"/>
    <x v="0"/>
    <s v="FY 2017 SOY"/>
    <x v="0"/>
  </r>
  <r>
    <x v="19"/>
    <n v="30302.29"/>
    <x v="0"/>
    <x v="6"/>
    <s v="ANCILLARY SERVICES"/>
    <x v="0"/>
    <s v="FY 2017 SOY"/>
    <x v="0"/>
  </r>
  <r>
    <x v="19"/>
    <n v="32898.17"/>
    <x v="0"/>
    <x v="8"/>
    <s v="ANCILLARY SERVICES"/>
    <x v="0"/>
    <s v="FY 2017 SOY"/>
    <x v="0"/>
  </r>
  <r>
    <x v="0"/>
    <n v="30156.65"/>
    <x v="0"/>
    <x v="8"/>
    <s v="ANCILLARY SERVICES"/>
    <x v="0"/>
    <s v="FY 2017 SOY"/>
    <x v="0"/>
  </r>
  <r>
    <x v="43"/>
    <n v="21000"/>
    <x v="0"/>
    <x v="3"/>
    <s v="ANCILLARY SERVICES"/>
    <x v="1"/>
    <s v="FY 2017 SOY"/>
    <x v="0"/>
  </r>
  <r>
    <x v="43"/>
    <n v="46700"/>
    <x v="0"/>
    <x v="10"/>
    <s v="ANCILLARY SERVICES"/>
    <x v="1"/>
    <s v="FY 2017 SOY"/>
    <x v="0"/>
  </r>
  <r>
    <x v="2"/>
    <n v="133130.88"/>
    <x v="0"/>
    <x v="2"/>
    <s v="ANCILLARY SERVICES"/>
    <x v="1"/>
    <s v="FY 2017 SOY"/>
    <x v="0"/>
  </r>
  <r>
    <x v="3"/>
    <n v="310000"/>
    <x v="0"/>
    <x v="10"/>
    <s v="FIBER AND PCS"/>
    <x v="2"/>
    <s v="FY 2017 SOY"/>
    <x v="0"/>
  </r>
  <r>
    <x v="3"/>
    <n v="310000"/>
    <x v="0"/>
    <x v="11"/>
    <s v="FIBER AND PCS"/>
    <x v="2"/>
    <s v="FY 2017 SOY"/>
    <x v="0"/>
  </r>
  <r>
    <x v="3"/>
    <n v="310000"/>
    <x v="0"/>
    <x v="9"/>
    <s v="FIBER AND PCS"/>
    <x v="2"/>
    <s v="FY 2017 SOY"/>
    <x v="0"/>
  </r>
  <r>
    <x v="4"/>
    <n v="26000"/>
    <x v="0"/>
    <x v="1"/>
    <s v="FIBER AND PCS"/>
    <x v="2"/>
    <s v="FY 2017 SOY"/>
    <x v="0"/>
  </r>
  <r>
    <x v="4"/>
    <n v="26000"/>
    <x v="0"/>
    <x v="2"/>
    <s v="FIBER AND PCS"/>
    <x v="2"/>
    <s v="FY 2017 SOY"/>
    <x v="0"/>
  </r>
  <r>
    <x v="4"/>
    <n v="26000"/>
    <x v="0"/>
    <x v="7"/>
    <s v="FIBER AND PCS"/>
    <x v="2"/>
    <s v="FY 2017 SOY"/>
    <x v="0"/>
  </r>
  <r>
    <x v="6"/>
    <n v="937615"/>
    <x v="0"/>
    <x v="11"/>
    <s v="NETWORK"/>
    <x v="3"/>
    <s v="FY 2017 SOY"/>
    <x v="0"/>
  </r>
  <r>
    <x v="7"/>
    <n v="683396.16"/>
    <x v="0"/>
    <x v="11"/>
    <s v="NETWORK"/>
    <x v="3"/>
    <s v="FY 2017 SOY"/>
    <x v="0"/>
  </r>
  <r>
    <x v="7"/>
    <n v="26090.880000000001"/>
    <x v="0"/>
    <x v="9"/>
    <s v="NETWORK"/>
    <x v="3"/>
    <s v="FY 2017 SOY"/>
    <x v="0"/>
  </r>
  <r>
    <x v="32"/>
    <n v="3000"/>
    <x v="0"/>
    <x v="4"/>
    <s v="OTHER REVENUES &amp; CREDITS"/>
    <x v="16"/>
    <s v="FY 2017 SOY"/>
    <x v="0"/>
  </r>
  <r>
    <x v="32"/>
    <n v="1500"/>
    <x v="0"/>
    <x v="5"/>
    <s v="OTHER REVENUES &amp; CREDITS"/>
    <x v="16"/>
    <s v="FY 2017 SOY"/>
    <x v="0"/>
  </r>
  <r>
    <x v="32"/>
    <n v="1250"/>
    <x v="0"/>
    <x v="6"/>
    <s v="OTHER REVENUES &amp; CREDITS"/>
    <x v="16"/>
    <s v="FY 2017 SOY"/>
    <x v="0"/>
  </r>
  <r>
    <x v="44"/>
    <n v="227217.25"/>
    <x v="0"/>
    <x v="0"/>
    <s v="OTHER REVENUES &amp; CREDITS"/>
    <x v="13"/>
    <s v="FY 2017 SOY"/>
    <x v="0"/>
  </r>
  <r>
    <x v="44"/>
    <n v="227217.25"/>
    <x v="0"/>
    <x v="1"/>
    <s v="OTHER REVENUES &amp; CREDITS"/>
    <x v="13"/>
    <s v="FY 2017 SOY"/>
    <x v="0"/>
  </r>
  <r>
    <x v="44"/>
    <n v="227217.25"/>
    <x v="0"/>
    <x v="2"/>
    <s v="OTHER REVENUES &amp; CREDITS"/>
    <x v="13"/>
    <s v="FY 2017 SOY"/>
    <x v="0"/>
  </r>
  <r>
    <x v="44"/>
    <n v="227217.25"/>
    <x v="0"/>
    <x v="7"/>
    <s v="OTHER REVENUES &amp; CREDITS"/>
    <x v="13"/>
    <s v="FY 2017 SOY"/>
    <x v="0"/>
  </r>
  <r>
    <x v="45"/>
    <n v="263532.75"/>
    <x v="0"/>
    <x v="0"/>
    <s v="OTHER REVENUES &amp; CREDITS"/>
    <x v="13"/>
    <s v="FY 2017 SOY"/>
    <x v="0"/>
  </r>
  <r>
    <x v="45"/>
    <n v="263532.75"/>
    <x v="0"/>
    <x v="1"/>
    <s v="OTHER REVENUES &amp; CREDITS"/>
    <x v="13"/>
    <s v="FY 2017 SOY"/>
    <x v="0"/>
  </r>
  <r>
    <x v="45"/>
    <n v="263532.75"/>
    <x v="0"/>
    <x v="2"/>
    <s v="OTHER REVENUES &amp; CREDITS"/>
    <x v="13"/>
    <s v="FY 2017 SOY"/>
    <x v="0"/>
  </r>
  <r>
    <x v="46"/>
    <n v="1333"/>
    <x v="0"/>
    <x v="5"/>
    <s v="OTHER REVENUES &amp; CREDITS"/>
    <x v="21"/>
    <s v="FY 2017 SOY"/>
    <x v="0"/>
  </r>
  <r>
    <x v="46"/>
    <n v="26242"/>
    <x v="0"/>
    <x v="6"/>
    <s v="OTHER REVENUES &amp; CREDITS"/>
    <x v="21"/>
    <s v="FY 2017 SOY"/>
    <x v="0"/>
  </r>
  <r>
    <x v="46"/>
    <n v="100583"/>
    <x v="0"/>
    <x v="8"/>
    <s v="OTHER REVENUES &amp; CREDITS"/>
    <x v="21"/>
    <s v="FY 2017 SOY"/>
    <x v="0"/>
  </r>
  <r>
    <x v="10"/>
    <n v="171606"/>
    <x v="0"/>
    <x v="0"/>
    <s v="REIMBURSABLE"/>
    <x v="6"/>
    <s v="FY 2017 SOY"/>
    <x v="0"/>
  </r>
  <r>
    <x v="11"/>
    <n v="828394"/>
    <x v="0"/>
    <x v="4"/>
    <s v="REIMBURSABLE"/>
    <x v="6"/>
    <s v="FY 2017 SOY"/>
    <x v="0"/>
  </r>
  <r>
    <x v="11"/>
    <n v="828394"/>
    <x v="0"/>
    <x v="5"/>
    <s v="REIMBURSABLE"/>
    <x v="6"/>
    <s v="FY 2017 SOY"/>
    <x v="0"/>
  </r>
  <r>
    <x v="19"/>
    <n v="57.21"/>
    <x v="0"/>
    <x v="4"/>
    <s v="ANCILLARY SERVICES"/>
    <x v="0"/>
    <s v="FY 2017 SOY"/>
    <x v="1"/>
  </r>
  <r>
    <x v="19"/>
    <n v="68.41"/>
    <x v="0"/>
    <x v="5"/>
    <s v="ANCILLARY SERVICES"/>
    <x v="0"/>
    <s v="FY 2017 SOY"/>
    <x v="1"/>
  </r>
  <r>
    <x v="19"/>
    <n v="64.06"/>
    <x v="0"/>
    <x v="6"/>
    <s v="ANCILLARY SERVICES"/>
    <x v="0"/>
    <s v="FY 2017 SOY"/>
    <x v="1"/>
  </r>
  <r>
    <x v="19"/>
    <n v="69.55"/>
    <x v="0"/>
    <x v="8"/>
    <s v="ANCILLARY SERVICES"/>
    <x v="0"/>
    <s v="FY 2017 SOY"/>
    <x v="1"/>
  </r>
  <r>
    <x v="0"/>
    <n v="63.76"/>
    <x v="0"/>
    <x v="8"/>
    <s v="ANCILLARY SERVICES"/>
    <x v="0"/>
    <s v="FY 2017 SOY"/>
    <x v="1"/>
  </r>
  <r>
    <x v="21"/>
    <n v="381.15"/>
    <x v="0"/>
    <x v="5"/>
    <s v="ANCILLARY SERVICES"/>
    <x v="1"/>
    <s v="FY 2017 SOY"/>
    <x v="1"/>
  </r>
  <r>
    <x v="21"/>
    <n v="216.65"/>
    <x v="0"/>
    <x v="6"/>
    <s v="ANCILLARY SERVICES"/>
    <x v="1"/>
    <s v="FY 2017 SOY"/>
    <x v="1"/>
  </r>
  <r>
    <x v="21"/>
    <n v="149.80000000000001"/>
    <x v="0"/>
    <x v="8"/>
    <s v="ANCILLARY SERVICES"/>
    <x v="1"/>
    <s v="FY 2017 SOY"/>
    <x v="1"/>
  </r>
  <r>
    <x v="22"/>
    <n v="0"/>
    <x v="0"/>
    <x v="0"/>
    <s v="ANCILLARY SERVICES"/>
    <x v="8"/>
    <s v="FY 2017 SOY"/>
    <x v="2"/>
  </r>
  <r>
    <x v="22"/>
    <n v="9914.06"/>
    <x v="0"/>
    <x v="1"/>
    <s v="ANCILLARY SERVICES"/>
    <x v="8"/>
    <s v="FY 2017 SOY"/>
    <x v="2"/>
  </r>
  <r>
    <x v="22"/>
    <n v="0"/>
    <x v="0"/>
    <x v="2"/>
    <s v="ANCILLARY SERVICES"/>
    <x v="8"/>
    <s v="FY 2017 SOY"/>
    <x v="2"/>
  </r>
  <r>
    <x v="23"/>
    <n v="0"/>
    <x v="0"/>
    <x v="1"/>
    <s v="ANCILLARY SERVICES"/>
    <x v="8"/>
    <s v="FY 2017 SOY"/>
    <x v="2"/>
  </r>
  <r>
    <x v="23"/>
    <n v="0"/>
    <x v="0"/>
    <x v="2"/>
    <s v="ANCILLARY SERVICES"/>
    <x v="8"/>
    <s v="FY 2017 SOY"/>
    <x v="2"/>
  </r>
  <r>
    <x v="23"/>
    <n v="0"/>
    <x v="0"/>
    <x v="7"/>
    <s v="ANCILLARY SERVICES"/>
    <x v="8"/>
    <s v="FY 2017 SOY"/>
    <x v="2"/>
  </r>
  <r>
    <x v="24"/>
    <n v="0"/>
    <x v="0"/>
    <x v="10"/>
    <s v="ANCILLARY SERVICES"/>
    <x v="8"/>
    <s v="FY 2017 SOY"/>
    <x v="2"/>
  </r>
  <r>
    <x v="24"/>
    <n v="0"/>
    <x v="0"/>
    <x v="11"/>
    <s v="ANCILLARY SERVICES"/>
    <x v="8"/>
    <s v="FY 2017 SOY"/>
    <x v="2"/>
  </r>
  <r>
    <x v="24"/>
    <n v="-12690.21"/>
    <x v="0"/>
    <x v="9"/>
    <s v="ANCILLARY SERVICES"/>
    <x v="8"/>
    <s v="FY 2017 SOY"/>
    <x v="2"/>
  </r>
  <r>
    <x v="13"/>
    <n v="0"/>
    <x v="0"/>
    <x v="11"/>
    <s v="ANCILLARY SERVICES"/>
    <x v="8"/>
    <s v="FY 2017 SOY"/>
    <x v="2"/>
  </r>
  <r>
    <x v="13"/>
    <n v="-11344.91"/>
    <x v="0"/>
    <x v="9"/>
    <s v="ANCILLARY SERVICES"/>
    <x v="8"/>
    <s v="FY 2017 SOY"/>
    <x v="2"/>
  </r>
  <r>
    <x v="25"/>
    <n v="671.59"/>
    <x v="0"/>
    <x v="6"/>
    <s v="ANCILLARY SERVICES"/>
    <x v="8"/>
    <s v="FY 2017 SOY"/>
    <x v="2"/>
  </r>
  <r>
    <x v="25"/>
    <n v="0"/>
    <x v="0"/>
    <x v="8"/>
    <s v="ANCILLARY SERVICES"/>
    <x v="8"/>
    <s v="FY 2017 SOY"/>
    <x v="2"/>
  </r>
  <r>
    <x v="14"/>
    <n v="0"/>
    <x v="0"/>
    <x v="8"/>
    <s v="ANCILLARY SERVICES"/>
    <x v="8"/>
    <s v="FY 2017 SOY"/>
    <x v="2"/>
  </r>
  <r>
    <x v="15"/>
    <n v="-6955.24"/>
    <x v="0"/>
    <x v="2"/>
    <s v="ANCILLARY SERVICES"/>
    <x v="8"/>
    <s v="FY 2017 SOY"/>
    <x v="2"/>
  </r>
  <r>
    <x v="15"/>
    <n v="-5973.63"/>
    <x v="0"/>
    <x v="7"/>
    <s v="ANCILLARY SERVICES"/>
    <x v="8"/>
    <s v="FY 2017 SOY"/>
    <x v="2"/>
  </r>
  <r>
    <x v="16"/>
    <n v="-881.36"/>
    <x v="0"/>
    <x v="3"/>
    <s v="ANCILLARY SERVICES"/>
    <x v="8"/>
    <s v="FY 2017 SOY"/>
    <x v="2"/>
  </r>
  <r>
    <x v="16"/>
    <n v="-1030.5899999999999"/>
    <x v="0"/>
    <x v="10"/>
    <s v="ANCILLARY SERVICES"/>
    <x v="8"/>
    <s v="FY 2017 SOY"/>
    <x v="2"/>
  </r>
  <r>
    <x v="17"/>
    <n v="0"/>
    <x v="0"/>
    <x v="4"/>
    <s v="ANCILLARY SERVICES"/>
    <x v="8"/>
    <s v="FY 2017 SOY"/>
    <x v="2"/>
  </r>
  <r>
    <x v="17"/>
    <n v="0"/>
    <x v="0"/>
    <x v="5"/>
    <s v="ANCILLARY SERVICES"/>
    <x v="8"/>
    <s v="FY 2017 SOY"/>
    <x v="2"/>
  </r>
  <r>
    <x v="33"/>
    <n v="0"/>
    <x v="0"/>
    <x v="4"/>
    <s v="ANCILLARY SERVICES"/>
    <x v="8"/>
    <s v="FY 2017 SOY"/>
    <x v="2"/>
  </r>
  <r>
    <x v="33"/>
    <n v="0"/>
    <x v="0"/>
    <x v="5"/>
    <s v="ANCILLARY SERVICES"/>
    <x v="8"/>
    <s v="FY 2017 SOY"/>
    <x v="2"/>
  </r>
  <r>
    <x v="33"/>
    <n v="24.5"/>
    <x v="0"/>
    <x v="6"/>
    <s v="ANCILLARY SERVICES"/>
    <x v="8"/>
    <s v="FY 2017 SOY"/>
    <x v="2"/>
  </r>
  <r>
    <x v="19"/>
    <n v="31906.03"/>
    <x v="0"/>
    <x v="0"/>
    <s v="ANCILLARY SERVICES"/>
    <x v="0"/>
    <s v="FY 2017 SOY"/>
    <x v="0"/>
  </r>
  <r>
    <x v="19"/>
    <n v="32236.54"/>
    <x v="0"/>
    <x v="1"/>
    <s v="ANCILLARY SERVICES"/>
    <x v="0"/>
    <s v="FY 2017 SOY"/>
    <x v="0"/>
  </r>
  <r>
    <x v="1"/>
    <n v="23100"/>
    <x v="0"/>
    <x v="0"/>
    <s v="ANCILLARY SERVICES"/>
    <x v="1"/>
    <s v="FY 2017 SOY"/>
    <x v="0"/>
  </r>
  <r>
    <x v="43"/>
    <n v="35700"/>
    <x v="0"/>
    <x v="0"/>
    <s v="ANCILLARY SERVICES"/>
    <x v="1"/>
    <s v="FY 2017 SOY"/>
    <x v="0"/>
  </r>
  <r>
    <x v="43"/>
    <n v="97250"/>
    <x v="0"/>
    <x v="1"/>
    <s v="ANCILLARY SERVICES"/>
    <x v="1"/>
    <s v="FY 2017 SOY"/>
    <x v="0"/>
  </r>
  <r>
    <x v="43"/>
    <n v="104950"/>
    <x v="0"/>
    <x v="2"/>
    <s v="ANCILLARY SERVICES"/>
    <x v="1"/>
    <s v="FY 2017 SOY"/>
    <x v="0"/>
  </r>
  <r>
    <x v="2"/>
    <n v="64957.68"/>
    <x v="0"/>
    <x v="10"/>
    <s v="ANCILLARY SERVICES"/>
    <x v="1"/>
    <s v="FY 2017 SOY"/>
    <x v="0"/>
  </r>
  <r>
    <x v="2"/>
    <n v="138914.64000000001"/>
    <x v="0"/>
    <x v="11"/>
    <s v="ANCILLARY SERVICES"/>
    <x v="1"/>
    <s v="FY 2017 SOY"/>
    <x v="0"/>
  </r>
  <r>
    <x v="2"/>
    <n v="5303.52"/>
    <x v="0"/>
    <x v="9"/>
    <s v="ANCILLARY SERVICES"/>
    <x v="1"/>
    <s v="FY 2017 SOY"/>
    <x v="0"/>
  </r>
  <r>
    <x v="3"/>
    <n v="310000"/>
    <x v="0"/>
    <x v="5"/>
    <s v="FIBER AND PCS"/>
    <x v="2"/>
    <s v="FY 2017 SOY"/>
    <x v="0"/>
  </r>
  <r>
    <x v="3"/>
    <n v="310000"/>
    <x v="0"/>
    <x v="6"/>
    <s v="FIBER AND PCS"/>
    <x v="2"/>
    <s v="FY 2017 SOY"/>
    <x v="0"/>
  </r>
  <r>
    <x v="3"/>
    <n v="310000"/>
    <x v="0"/>
    <x v="8"/>
    <s v="FIBER AND PCS"/>
    <x v="2"/>
    <s v="FY 2017 SOY"/>
    <x v="0"/>
  </r>
  <r>
    <x v="4"/>
    <n v="26000"/>
    <x v="0"/>
    <x v="10"/>
    <s v="FIBER AND PCS"/>
    <x v="2"/>
    <s v="FY 2017 SOY"/>
    <x v="0"/>
  </r>
  <r>
    <x v="4"/>
    <n v="26000"/>
    <x v="0"/>
    <x v="11"/>
    <s v="FIBER AND PCS"/>
    <x v="2"/>
    <s v="FY 2017 SOY"/>
    <x v="0"/>
  </r>
  <r>
    <x v="4"/>
    <n v="26000"/>
    <x v="0"/>
    <x v="9"/>
    <s v="FIBER AND PCS"/>
    <x v="2"/>
    <s v="FY 2017 SOY"/>
    <x v="0"/>
  </r>
  <r>
    <x v="5"/>
    <n v="60520"/>
    <x v="0"/>
    <x v="8"/>
    <s v="NETWORK"/>
    <x v="3"/>
    <s v="FY 2017 SOY"/>
    <x v="0"/>
  </r>
  <r>
    <x v="6"/>
    <n v="225890"/>
    <x v="0"/>
    <x v="5"/>
    <s v="NETWORK"/>
    <x v="3"/>
    <s v="FY 2017 SOY"/>
    <x v="0"/>
  </r>
  <r>
    <x v="6"/>
    <n v="955990"/>
    <x v="0"/>
    <x v="6"/>
    <s v="NETWORK"/>
    <x v="3"/>
    <s v="FY 2017 SOY"/>
    <x v="0"/>
  </r>
  <r>
    <x v="6"/>
    <n v="211190"/>
    <x v="0"/>
    <x v="8"/>
    <s v="NETWORK"/>
    <x v="3"/>
    <s v="FY 2017 SOY"/>
    <x v="0"/>
  </r>
  <r>
    <x v="7"/>
    <n v="523461.12"/>
    <x v="0"/>
    <x v="6"/>
    <s v="NETWORK"/>
    <x v="3"/>
    <s v="FY 2017 SOY"/>
    <x v="0"/>
  </r>
  <r>
    <x v="7"/>
    <n v="526029.12"/>
    <x v="0"/>
    <x v="8"/>
    <s v="NETWORK"/>
    <x v="3"/>
    <s v="FY 2017 SOY"/>
    <x v="0"/>
  </r>
  <r>
    <x v="32"/>
    <n v="1200"/>
    <x v="0"/>
    <x v="0"/>
    <s v="OTHER REVENUES &amp; CREDITS"/>
    <x v="16"/>
    <s v="FY 2017 SOY"/>
    <x v="0"/>
  </r>
  <r>
    <x v="8"/>
    <n v="3300"/>
    <x v="0"/>
    <x v="2"/>
    <s v="OTHER REVENUES &amp; CREDITS"/>
    <x v="4"/>
    <s v="FY 2017 SOY"/>
    <x v="0"/>
  </r>
  <r>
    <x v="8"/>
    <n v="3300"/>
    <x v="0"/>
    <x v="7"/>
    <s v="OTHER REVENUES &amp; CREDITS"/>
    <x v="4"/>
    <s v="FY 2017 SOY"/>
    <x v="0"/>
  </r>
  <r>
    <x v="44"/>
    <n v="227217.25"/>
    <x v="0"/>
    <x v="3"/>
    <s v="OTHER REVENUES &amp; CREDITS"/>
    <x v="13"/>
    <s v="FY 2017 SOY"/>
    <x v="0"/>
  </r>
  <r>
    <x v="44"/>
    <n v="227217.25"/>
    <x v="0"/>
    <x v="10"/>
    <s v="OTHER REVENUES &amp; CREDITS"/>
    <x v="13"/>
    <s v="FY 2017 SOY"/>
    <x v="0"/>
  </r>
  <r>
    <x v="44"/>
    <n v="227217.25"/>
    <x v="0"/>
    <x v="11"/>
    <s v="OTHER REVENUES &amp; CREDITS"/>
    <x v="13"/>
    <s v="FY 2017 SOY"/>
    <x v="0"/>
  </r>
  <r>
    <x v="45"/>
    <n v="263532.75"/>
    <x v="0"/>
    <x v="3"/>
    <s v="OTHER REVENUES &amp; CREDITS"/>
    <x v="13"/>
    <s v="FY 2017 SOY"/>
    <x v="0"/>
  </r>
  <r>
    <x v="45"/>
    <n v="263532.75"/>
    <x v="0"/>
    <x v="10"/>
    <s v="OTHER REVENUES &amp; CREDITS"/>
    <x v="13"/>
    <s v="FY 2017 SOY"/>
    <x v="0"/>
  </r>
  <r>
    <x v="46"/>
    <n v="1277"/>
    <x v="0"/>
    <x v="0"/>
    <s v="OTHER REVENUES &amp; CREDITS"/>
    <x v="21"/>
    <s v="FY 2017 SOY"/>
    <x v="0"/>
  </r>
  <r>
    <x v="46"/>
    <n v="3235"/>
    <x v="0"/>
    <x v="1"/>
    <s v="OTHER REVENUES &amp; CREDITS"/>
    <x v="21"/>
    <s v="FY 2017 SOY"/>
    <x v="0"/>
  </r>
  <r>
    <x v="46"/>
    <n v="68263"/>
    <x v="0"/>
    <x v="2"/>
    <s v="OTHER REVENUES &amp; CREDITS"/>
    <x v="21"/>
    <s v="FY 2017 SOY"/>
    <x v="0"/>
  </r>
  <r>
    <x v="19"/>
    <n v="67.45"/>
    <x v="0"/>
    <x v="0"/>
    <s v="ANCILLARY SERVICES"/>
    <x v="0"/>
    <s v="FY 2017 SOY"/>
    <x v="1"/>
  </r>
  <r>
    <x v="19"/>
    <n v="68.150000000000006"/>
    <x v="0"/>
    <x v="1"/>
    <s v="ANCILLARY SERVICES"/>
    <x v="0"/>
    <s v="FY 2017 SOY"/>
    <x v="1"/>
  </r>
  <r>
    <x v="21"/>
    <n v="150.85"/>
    <x v="0"/>
    <x v="11"/>
    <s v="ANCILLARY SERVICES"/>
    <x v="1"/>
    <s v="FY 2017 SOY"/>
    <x v="1"/>
  </r>
  <r>
    <x v="21"/>
    <n v="145.6"/>
    <x v="0"/>
    <x v="9"/>
    <s v="ANCILLARY SERVICES"/>
    <x v="1"/>
    <s v="FY 2017 SOY"/>
    <x v="1"/>
  </r>
  <r>
    <x v="22"/>
    <n v="2069.69"/>
    <x v="0"/>
    <x v="6"/>
    <s v="ANCILLARY SERVICES"/>
    <x v="8"/>
    <s v="FY 2017 SOY"/>
    <x v="2"/>
  </r>
  <r>
    <x v="22"/>
    <n v="0"/>
    <x v="0"/>
    <x v="8"/>
    <s v="ANCILLARY SERVICES"/>
    <x v="8"/>
    <s v="FY 2017 SOY"/>
    <x v="2"/>
  </r>
  <r>
    <x v="23"/>
    <n v="0"/>
    <x v="0"/>
    <x v="8"/>
    <s v="ANCILLARY SERVICES"/>
    <x v="8"/>
    <s v="FY 2017 SOY"/>
    <x v="2"/>
  </r>
  <r>
    <x v="24"/>
    <n v="-8431.31"/>
    <x v="0"/>
    <x v="2"/>
    <s v="ANCILLARY SERVICES"/>
    <x v="8"/>
    <s v="FY 2017 SOY"/>
    <x v="2"/>
  </r>
  <r>
    <x v="24"/>
    <n v="-16011.12"/>
    <x v="0"/>
    <x v="7"/>
    <s v="ANCILLARY SERVICES"/>
    <x v="8"/>
    <s v="FY 2017 SOY"/>
    <x v="2"/>
  </r>
  <r>
    <x v="13"/>
    <n v="-14482.64"/>
    <x v="0"/>
    <x v="7"/>
    <s v="ANCILLARY SERVICES"/>
    <x v="8"/>
    <s v="FY 2017 SOY"/>
    <x v="2"/>
  </r>
  <r>
    <x v="25"/>
    <n v="0"/>
    <x v="0"/>
    <x v="9"/>
    <s v="ANCILLARY SERVICES"/>
    <x v="8"/>
    <s v="FY 2017 SOY"/>
    <x v="2"/>
  </r>
  <r>
    <x v="16"/>
    <n v="-596.4"/>
    <x v="0"/>
    <x v="0"/>
    <s v="ANCILLARY SERVICES"/>
    <x v="8"/>
    <s v="FY 2017 SOY"/>
    <x v="2"/>
  </r>
  <r>
    <x v="16"/>
    <n v="-1439.28"/>
    <x v="0"/>
    <x v="1"/>
    <s v="ANCILLARY SERVICES"/>
    <x v="8"/>
    <s v="FY 2017 SOY"/>
    <x v="2"/>
  </r>
  <r>
    <x v="16"/>
    <n v="-1217.28"/>
    <x v="0"/>
    <x v="2"/>
    <s v="ANCILLARY SERVICES"/>
    <x v="8"/>
    <s v="FY 2017 SOY"/>
    <x v="2"/>
  </r>
  <r>
    <x v="17"/>
    <n v="0"/>
    <x v="0"/>
    <x v="3"/>
    <s v="ANCILLARY SERVICES"/>
    <x v="8"/>
    <s v="FY 2017 SOY"/>
    <x v="2"/>
  </r>
  <r>
    <x v="17"/>
    <n v="0"/>
    <x v="0"/>
    <x v="10"/>
    <s v="ANCILLARY SERVICES"/>
    <x v="8"/>
    <s v="FY 2017 SOY"/>
    <x v="2"/>
  </r>
  <r>
    <x v="17"/>
    <n v="0"/>
    <x v="0"/>
    <x v="11"/>
    <s v="ANCILLARY SERVICES"/>
    <x v="8"/>
    <s v="FY 2017 SOY"/>
    <x v="2"/>
  </r>
  <r>
    <x v="33"/>
    <n v="0"/>
    <x v="0"/>
    <x v="3"/>
    <s v="ANCILLARY SERVICES"/>
    <x v="8"/>
    <s v="FY 2017 SOY"/>
    <x v="2"/>
  </r>
  <r>
    <x v="33"/>
    <n v="4478.1000000000004"/>
    <x v="0"/>
    <x v="10"/>
    <s v="ANCILLARY SERVICES"/>
    <x v="8"/>
    <s v="FY 2017 SOY"/>
    <x v="2"/>
  </r>
  <r>
    <x v="33"/>
    <n v="0"/>
    <x v="0"/>
    <x v="11"/>
    <s v="ANCILLARY SERVICES"/>
    <x v="8"/>
    <s v="FY 2017 SOY"/>
    <x v="2"/>
  </r>
  <r>
    <x v="33"/>
    <n v="0"/>
    <x v="0"/>
    <x v="9"/>
    <s v="ANCILLARY SERVICES"/>
    <x v="8"/>
    <s v="FY 2017 SOY"/>
    <x v="2"/>
  </r>
  <r>
    <x v="34"/>
    <n v="-2792.98"/>
    <x v="0"/>
    <x v="0"/>
    <s v="ANCILLARY SERVICES"/>
    <x v="8"/>
    <s v="FY 2017 SOY"/>
    <x v="2"/>
  </r>
  <r>
    <x v="34"/>
    <n v="-567.83000000000004"/>
    <x v="0"/>
    <x v="1"/>
    <s v="ANCILLARY SERVICES"/>
    <x v="8"/>
    <s v="FY 2017 SOY"/>
    <x v="2"/>
  </r>
  <r>
    <x v="34"/>
    <n v="-5455.13"/>
    <x v="0"/>
    <x v="2"/>
    <s v="ANCILLARY SERVICES"/>
    <x v="8"/>
    <s v="FY 2017 SOY"/>
    <x v="2"/>
  </r>
  <r>
    <x v="34"/>
    <n v="-4888.96"/>
    <x v="0"/>
    <x v="7"/>
    <s v="ANCILLARY SERVICES"/>
    <x v="8"/>
    <s v="FY 2017 SOY"/>
    <x v="2"/>
  </r>
  <r>
    <x v="35"/>
    <n v="-650.34"/>
    <x v="0"/>
    <x v="5"/>
    <s v="ANCILLARY SERVICES"/>
    <x v="8"/>
    <s v="FY 2017 SOY"/>
    <x v="2"/>
  </r>
  <r>
    <x v="35"/>
    <n v="0"/>
    <x v="0"/>
    <x v="6"/>
    <s v="ANCILLARY SERVICES"/>
    <x v="8"/>
    <s v="FY 2017 SOY"/>
    <x v="2"/>
  </r>
  <r>
    <x v="35"/>
    <n v="-864.51"/>
    <x v="0"/>
    <x v="8"/>
    <s v="ANCILLARY SERVICES"/>
    <x v="8"/>
    <s v="FY 2017 SOY"/>
    <x v="2"/>
  </r>
  <r>
    <x v="19"/>
    <n v="65686.41"/>
    <x v="0"/>
    <x v="4"/>
    <s v="ANCILLARY SERVICES"/>
    <x v="0"/>
    <s v="FY 2017 SOY"/>
    <x v="2"/>
  </r>
  <r>
    <x v="19"/>
    <n v="78549.62"/>
    <x v="0"/>
    <x v="5"/>
    <s v="ANCILLARY SERVICES"/>
    <x v="0"/>
    <s v="FY 2017 SOY"/>
    <x v="2"/>
  </r>
  <r>
    <x v="0"/>
    <n v="59250.8"/>
    <x v="0"/>
    <x v="7"/>
    <s v="ANCILLARY SERVICES"/>
    <x v="0"/>
    <s v="FY 2017 SOY"/>
    <x v="2"/>
  </r>
  <r>
    <x v="20"/>
    <n v="31104"/>
    <x v="0"/>
    <x v="6"/>
    <s v="ANCILLARY SERVICES"/>
    <x v="10"/>
    <s v="FY 2017 SOY"/>
    <x v="2"/>
  </r>
  <r>
    <x v="26"/>
    <n v="2408"/>
    <x v="0"/>
    <x v="9"/>
    <s v="ANCILLARY SERVICES"/>
    <x v="1"/>
    <s v="FY 2017 SOY"/>
    <x v="14"/>
  </r>
  <r>
    <x v="27"/>
    <n v="11912"/>
    <x v="0"/>
    <x v="0"/>
    <s v="NETWORK"/>
    <x v="11"/>
    <s v="FY 2017 SOY"/>
    <x v="14"/>
  </r>
  <r>
    <x v="27"/>
    <n v="11912"/>
    <x v="0"/>
    <x v="1"/>
    <s v="NETWORK"/>
    <x v="11"/>
    <s v="FY 2017 SOY"/>
    <x v="14"/>
  </r>
  <r>
    <x v="27"/>
    <n v="11912"/>
    <x v="0"/>
    <x v="2"/>
    <s v="NETWORK"/>
    <x v="11"/>
    <s v="FY 2017 SOY"/>
    <x v="14"/>
  </r>
  <r>
    <x v="27"/>
    <n v="11912"/>
    <x v="0"/>
    <x v="7"/>
    <s v="NETWORK"/>
    <x v="11"/>
    <s v="FY 2017 SOY"/>
    <x v="14"/>
  </r>
  <r>
    <x v="28"/>
    <n v="2303"/>
    <x v="0"/>
    <x v="4"/>
    <s v="OTHER REVENUES &amp; CREDITS"/>
    <x v="12"/>
    <s v="FY 2017 SOY"/>
    <x v="14"/>
  </r>
  <r>
    <x v="28"/>
    <n v="2303"/>
    <x v="0"/>
    <x v="5"/>
    <s v="OTHER REVENUES &amp; CREDITS"/>
    <x v="12"/>
    <s v="FY 2017 SOY"/>
    <x v="14"/>
  </r>
  <r>
    <x v="28"/>
    <n v="2303"/>
    <x v="0"/>
    <x v="6"/>
    <s v="OTHER REVENUES &amp; CREDITS"/>
    <x v="12"/>
    <s v="FY 2017 SOY"/>
    <x v="14"/>
  </r>
  <r>
    <x v="31"/>
    <n v="6488"/>
    <x v="0"/>
    <x v="3"/>
    <s v="OTHER REVENUES &amp; CREDITS"/>
    <x v="15"/>
    <s v="FY 2017 SOY"/>
    <x v="14"/>
  </r>
  <r>
    <x v="19"/>
    <n v="44.33"/>
    <x v="0"/>
    <x v="3"/>
    <s v="ANCILLARY SERVICES"/>
    <x v="0"/>
    <s v="FY 2017 SOY"/>
    <x v="15"/>
  </r>
  <r>
    <x v="19"/>
    <n v="45.53"/>
    <x v="0"/>
    <x v="10"/>
    <s v="ANCILLARY SERVICES"/>
    <x v="0"/>
    <s v="FY 2017 SOY"/>
    <x v="15"/>
  </r>
  <r>
    <x v="0"/>
    <n v="41.74"/>
    <x v="0"/>
    <x v="10"/>
    <s v="ANCILLARY SERVICES"/>
    <x v="0"/>
    <s v="FY 2017 SOY"/>
    <x v="15"/>
  </r>
  <r>
    <x v="0"/>
    <n v="46.16"/>
    <x v="0"/>
    <x v="11"/>
    <s v="ANCILLARY SERVICES"/>
    <x v="0"/>
    <s v="FY 2017 SOY"/>
    <x v="15"/>
  </r>
  <r>
    <x v="0"/>
    <n v="42.92"/>
    <x v="0"/>
    <x v="9"/>
    <s v="ANCILLARY SERVICES"/>
    <x v="0"/>
    <s v="FY 2017 SOY"/>
    <x v="15"/>
  </r>
  <r>
    <x v="21"/>
    <n v="217.35"/>
    <x v="0"/>
    <x v="3"/>
    <s v="ANCILLARY SERVICES"/>
    <x v="1"/>
    <s v="FY 2017 SOY"/>
    <x v="15"/>
  </r>
  <r>
    <x v="21"/>
    <n v="240.8"/>
    <x v="0"/>
    <x v="10"/>
    <s v="ANCILLARY SERVICES"/>
    <x v="1"/>
    <s v="FY 2017 SOY"/>
    <x v="15"/>
  </r>
  <r>
    <x v="21"/>
    <n v="121.8"/>
    <x v="0"/>
    <x v="11"/>
    <s v="ANCILLARY SERVICES"/>
    <x v="1"/>
    <s v="FY 2017 SOY"/>
    <x v="15"/>
  </r>
  <r>
    <x v="19"/>
    <n v="2591.5100000000002"/>
    <x v="0"/>
    <x v="0"/>
    <s v="ANCILLARY SERVICES"/>
    <x v="0"/>
    <s v="FY 2017 SOY"/>
    <x v="16"/>
  </r>
  <r>
    <x v="0"/>
    <n v="2375.5500000000002"/>
    <x v="0"/>
    <x v="0"/>
    <s v="ANCILLARY SERVICES"/>
    <x v="0"/>
    <s v="FY 2017 SOY"/>
    <x v="16"/>
  </r>
  <r>
    <x v="0"/>
    <n v="2400.16"/>
    <x v="0"/>
    <x v="1"/>
    <s v="ANCILLARY SERVICES"/>
    <x v="0"/>
    <s v="FY 2017 SOY"/>
    <x v="16"/>
  </r>
  <r>
    <x v="0"/>
    <n v="2537.0100000000002"/>
    <x v="0"/>
    <x v="2"/>
    <s v="ANCILLARY SERVICES"/>
    <x v="0"/>
    <s v="FY 2017 SOY"/>
    <x v="16"/>
  </r>
  <r>
    <x v="0"/>
    <n v="1982.55"/>
    <x v="0"/>
    <x v="7"/>
    <s v="ANCILLARY SERVICES"/>
    <x v="0"/>
    <s v="FY 2017 SOY"/>
    <x v="16"/>
  </r>
  <r>
    <x v="21"/>
    <n v="11531.8"/>
    <x v="0"/>
    <x v="0"/>
    <s v="ANCILLARY SERVICES"/>
    <x v="1"/>
    <s v="FY 2017 SOY"/>
    <x v="16"/>
  </r>
  <r>
    <x v="21"/>
    <n v="9612.4"/>
    <x v="0"/>
    <x v="1"/>
    <s v="ANCILLARY SERVICES"/>
    <x v="1"/>
    <s v="FY 2017 SOY"/>
    <x v="16"/>
  </r>
  <r>
    <x v="36"/>
    <n v="10436.77"/>
    <x v="0"/>
    <x v="4"/>
    <s v="DELIVERY"/>
    <x v="17"/>
    <s v="FY 2017 SOY"/>
    <x v="16"/>
  </r>
  <r>
    <x v="36"/>
    <n v="11953.07"/>
    <x v="0"/>
    <x v="5"/>
    <s v="DELIVERY"/>
    <x v="17"/>
    <s v="FY 2017 SOY"/>
    <x v="16"/>
  </r>
  <r>
    <x v="12"/>
    <n v="60220.12"/>
    <x v="0"/>
    <x v="9"/>
    <s v="NETWORK"/>
    <x v="7"/>
    <s v="FY 2017 SOY"/>
    <x v="16"/>
  </r>
  <r>
    <x v="19"/>
    <n v="1653.94"/>
    <x v="0"/>
    <x v="4"/>
    <s v="ANCILLARY SERVICES"/>
    <x v="0"/>
    <s v="FY 2017 SOY"/>
    <x v="17"/>
  </r>
  <r>
    <x v="0"/>
    <n v="1516.11"/>
    <x v="0"/>
    <x v="4"/>
    <s v="ANCILLARY SERVICES"/>
    <x v="0"/>
    <s v="FY 2017 SOY"/>
    <x v="17"/>
  </r>
  <r>
    <x v="0"/>
    <n v="1813.01"/>
    <x v="0"/>
    <x v="5"/>
    <s v="ANCILLARY SERVICES"/>
    <x v="0"/>
    <s v="FY 2017 SOY"/>
    <x v="17"/>
  </r>
  <r>
    <x v="0"/>
    <n v="1697.78"/>
    <x v="0"/>
    <x v="6"/>
    <s v="ANCILLARY SERVICES"/>
    <x v="0"/>
    <s v="FY 2017 SOY"/>
    <x v="17"/>
  </r>
  <r>
    <x v="0"/>
    <n v="1843.22"/>
    <x v="0"/>
    <x v="8"/>
    <s v="ANCILLARY SERVICES"/>
    <x v="0"/>
    <s v="FY 2017 SOY"/>
    <x v="17"/>
  </r>
  <r>
    <x v="20"/>
    <n v="750.73"/>
    <x v="0"/>
    <x v="3"/>
    <s v="ANCILLARY SERVICES"/>
    <x v="10"/>
    <s v="FY 2017 SOY"/>
    <x v="17"/>
  </r>
  <r>
    <x v="20"/>
    <n v="708.99"/>
    <x v="0"/>
    <x v="10"/>
    <s v="ANCILLARY SERVICES"/>
    <x v="10"/>
    <s v="FY 2017 SOY"/>
    <x v="17"/>
  </r>
  <r>
    <x v="21"/>
    <n v="2990.05"/>
    <x v="0"/>
    <x v="4"/>
    <s v="ANCILLARY SERVICES"/>
    <x v="1"/>
    <s v="FY 2017 SOY"/>
    <x v="17"/>
  </r>
  <r>
    <x v="21"/>
    <n v="4699.1000000000004"/>
    <x v="0"/>
    <x v="5"/>
    <s v="ANCILLARY SERVICES"/>
    <x v="1"/>
    <s v="FY 2017 SOY"/>
    <x v="17"/>
  </r>
  <r>
    <x v="36"/>
    <n v="13414.12"/>
    <x v="0"/>
    <x v="3"/>
    <s v="DELIVERY"/>
    <x v="17"/>
    <s v="FY 2017 SOY"/>
    <x v="17"/>
  </r>
  <r>
    <x v="12"/>
    <n v="10671.99"/>
    <x v="0"/>
    <x v="2"/>
    <s v="NETWORK"/>
    <x v="7"/>
    <s v="FY 2017 SOY"/>
    <x v="17"/>
  </r>
  <r>
    <x v="12"/>
    <n v="10923.56"/>
    <x v="0"/>
    <x v="7"/>
    <s v="NETWORK"/>
    <x v="7"/>
    <s v="FY 2017 SOY"/>
    <x v="17"/>
  </r>
  <r>
    <x v="0"/>
    <n v="928.95"/>
    <x v="0"/>
    <x v="3"/>
    <s v="ANCILLARY SERVICES"/>
    <x v="0"/>
    <s v="FY 2017 SOY"/>
    <x v="18"/>
  </r>
  <r>
    <x v="0"/>
    <n v="954.09"/>
    <x v="0"/>
    <x v="10"/>
    <s v="ANCILLARY SERVICES"/>
    <x v="0"/>
    <s v="FY 2017 SOY"/>
    <x v="18"/>
  </r>
  <r>
    <x v="0"/>
    <n v="1055.1400000000001"/>
    <x v="0"/>
    <x v="11"/>
    <s v="ANCILLARY SERVICES"/>
    <x v="0"/>
    <s v="FY 2017 SOY"/>
    <x v="18"/>
  </r>
  <r>
    <x v="21"/>
    <n v="3848.6"/>
    <x v="0"/>
    <x v="3"/>
    <s v="ANCILLARY SERVICES"/>
    <x v="1"/>
    <s v="FY 2017 SOY"/>
    <x v="18"/>
  </r>
  <r>
    <x v="12"/>
    <n v="15573.36"/>
    <x v="0"/>
    <x v="6"/>
    <s v="NETWORK"/>
    <x v="7"/>
    <s v="FY 2017 SOY"/>
    <x v="18"/>
  </r>
  <r>
    <x v="12"/>
    <n v="14305.08"/>
    <x v="0"/>
    <x v="8"/>
    <s v="NETWORK"/>
    <x v="7"/>
    <s v="FY 2017 SOY"/>
    <x v="18"/>
  </r>
  <r>
    <x v="0"/>
    <n v="1557.11"/>
    <x v="0"/>
    <x v="4"/>
    <s v="ANCILLARY SERVICES"/>
    <x v="0"/>
    <s v="FY 2017 SOY"/>
    <x v="19"/>
  </r>
  <r>
    <x v="0"/>
    <n v="1862.03"/>
    <x v="0"/>
    <x v="5"/>
    <s v="ANCILLARY SERVICES"/>
    <x v="0"/>
    <s v="FY 2017 SOY"/>
    <x v="19"/>
  </r>
  <r>
    <x v="0"/>
    <n v="1743.69"/>
    <x v="0"/>
    <x v="6"/>
    <s v="ANCILLARY SERVICES"/>
    <x v="0"/>
    <s v="FY 2017 SOY"/>
    <x v="19"/>
  </r>
  <r>
    <x v="20"/>
    <n v="797.39"/>
    <x v="0"/>
    <x v="3"/>
    <s v="ANCILLARY SERVICES"/>
    <x v="10"/>
    <s v="FY 2017 SOY"/>
    <x v="19"/>
  </r>
  <r>
    <x v="21"/>
    <n v="3480.75"/>
    <x v="0"/>
    <x v="4"/>
    <s v="ANCILLARY SERVICES"/>
    <x v="1"/>
    <s v="FY 2017 SOY"/>
    <x v="19"/>
  </r>
  <r>
    <x v="12"/>
    <n v="19176.96"/>
    <x v="0"/>
    <x v="1"/>
    <s v="NETWORK"/>
    <x v="7"/>
    <s v="FY 2017 SOY"/>
    <x v="19"/>
  </r>
  <r>
    <x v="12"/>
    <n v="14547.98"/>
    <x v="0"/>
    <x v="2"/>
    <s v="NETWORK"/>
    <x v="7"/>
    <s v="FY 2017 SOY"/>
    <x v="19"/>
  </r>
  <r>
    <x v="12"/>
    <n v="16130.3"/>
    <x v="0"/>
    <x v="7"/>
    <s v="NETWORK"/>
    <x v="7"/>
    <s v="FY 2017 SOY"/>
    <x v="19"/>
  </r>
  <r>
    <x v="47"/>
    <n v="-2082"/>
    <x v="0"/>
    <x v="3"/>
    <s v="NETWORK"/>
    <x v="7"/>
    <s v="FY 2017 SOY"/>
    <x v="19"/>
  </r>
  <r>
    <x v="47"/>
    <n v="-2082"/>
    <x v="0"/>
    <x v="10"/>
    <s v="NETWORK"/>
    <x v="7"/>
    <s v="FY 2017 SOY"/>
    <x v="19"/>
  </r>
  <r>
    <x v="47"/>
    <n v="-2082"/>
    <x v="0"/>
    <x v="11"/>
    <s v="NETWORK"/>
    <x v="7"/>
    <s v="FY 2017 SOY"/>
    <x v="19"/>
  </r>
  <r>
    <x v="47"/>
    <n v="-2082"/>
    <x v="0"/>
    <x v="9"/>
    <s v="NETWORK"/>
    <x v="7"/>
    <s v="FY 2017 SOY"/>
    <x v="19"/>
  </r>
  <r>
    <x v="0"/>
    <n v="1425.61"/>
    <x v="0"/>
    <x v="3"/>
    <s v="ANCILLARY SERVICES"/>
    <x v="0"/>
    <s v="FY 2017 SOY"/>
    <x v="20"/>
  </r>
  <r>
    <x v="0"/>
    <n v="1464.19"/>
    <x v="0"/>
    <x v="10"/>
    <s v="ANCILLARY SERVICES"/>
    <x v="0"/>
    <s v="FY 2017 SOY"/>
    <x v="20"/>
  </r>
  <r>
    <x v="12"/>
    <n v="34040.699999999997"/>
    <x v="0"/>
    <x v="5"/>
    <s v="NETWORK"/>
    <x v="7"/>
    <s v="FY 2017 SOY"/>
    <x v="20"/>
  </r>
  <r>
    <x v="12"/>
    <n v="26288.720000000001"/>
    <x v="0"/>
    <x v="6"/>
    <s v="NETWORK"/>
    <x v="7"/>
    <s v="FY 2017 SOY"/>
    <x v="20"/>
  </r>
  <r>
    <x v="12"/>
    <n v="32890.400000000001"/>
    <x v="0"/>
    <x v="8"/>
    <s v="NETWORK"/>
    <x v="7"/>
    <s v="FY 2017 SOY"/>
    <x v="20"/>
  </r>
  <r>
    <x v="0"/>
    <n v="433"/>
    <x v="0"/>
    <x v="4"/>
    <s v="ANCILLARY SERVICES"/>
    <x v="0"/>
    <s v="FY 2017 SOY"/>
    <x v="21"/>
  </r>
  <r>
    <x v="0"/>
    <n v="517.79999999999995"/>
    <x v="0"/>
    <x v="5"/>
    <s v="ANCILLARY SERVICES"/>
    <x v="0"/>
    <s v="FY 2017 SOY"/>
    <x v="21"/>
  </r>
  <r>
    <x v="12"/>
    <n v="8114.6"/>
    <x v="0"/>
    <x v="0"/>
    <s v="NETWORK"/>
    <x v="7"/>
    <s v="FY 2017 SOY"/>
    <x v="21"/>
  </r>
  <r>
    <x v="12"/>
    <n v="7236.69"/>
    <x v="0"/>
    <x v="1"/>
    <s v="NETWORK"/>
    <x v="7"/>
    <s v="FY 2017 SOY"/>
    <x v="21"/>
  </r>
  <r>
    <x v="12"/>
    <n v="5607.52"/>
    <x v="0"/>
    <x v="2"/>
    <s v="NETWORK"/>
    <x v="7"/>
    <s v="FY 2017 SOY"/>
    <x v="21"/>
  </r>
  <r>
    <x v="19"/>
    <n v="29214.87"/>
    <x v="0"/>
    <x v="10"/>
    <s v="ANCILLARY SERVICES"/>
    <x v="0"/>
    <s v="FY 2017 SOY"/>
    <x v="0"/>
  </r>
  <r>
    <x v="19"/>
    <n v="32309.119999999999"/>
    <x v="0"/>
    <x v="11"/>
    <s v="ANCILLARY SERVICES"/>
    <x v="0"/>
    <s v="FY 2017 SOY"/>
    <x v="0"/>
  </r>
  <r>
    <x v="19"/>
    <n v="30047.06"/>
    <x v="0"/>
    <x v="9"/>
    <s v="ANCILLARY SERVICES"/>
    <x v="0"/>
    <s v="FY 2017 SOY"/>
    <x v="0"/>
  </r>
  <r>
    <x v="1"/>
    <n v="7210"/>
    <x v="0"/>
    <x v="3"/>
    <s v="ANCILLARY SERVICES"/>
    <x v="1"/>
    <s v="FY 2017 SOY"/>
    <x v="0"/>
  </r>
  <r>
    <x v="1"/>
    <n v="32200"/>
    <x v="0"/>
    <x v="10"/>
    <s v="ANCILLARY SERVICES"/>
    <x v="1"/>
    <s v="FY 2017 SOY"/>
    <x v="0"/>
  </r>
  <r>
    <x v="1"/>
    <n v="107590"/>
    <x v="0"/>
    <x v="11"/>
    <s v="ANCILLARY SERVICES"/>
    <x v="1"/>
    <s v="FY 2017 SOY"/>
    <x v="0"/>
  </r>
  <r>
    <x v="1"/>
    <n v="490"/>
    <x v="0"/>
    <x v="9"/>
    <s v="ANCILLARY SERVICES"/>
    <x v="1"/>
    <s v="FY 2017 SOY"/>
    <x v="0"/>
  </r>
  <r>
    <x v="43"/>
    <n v="191350"/>
    <x v="0"/>
    <x v="11"/>
    <s v="ANCILLARY SERVICES"/>
    <x v="1"/>
    <s v="FY 2017 SOY"/>
    <x v="0"/>
  </r>
  <r>
    <x v="3"/>
    <n v="310000"/>
    <x v="0"/>
    <x v="3"/>
    <s v="FIBER AND PCS"/>
    <x v="2"/>
    <s v="FY 2017 SOY"/>
    <x v="0"/>
  </r>
  <r>
    <x v="4"/>
    <n v="26000"/>
    <x v="0"/>
    <x v="0"/>
    <s v="FIBER AND PCS"/>
    <x v="2"/>
    <s v="FY 2017 SOY"/>
    <x v="0"/>
  </r>
  <r>
    <x v="32"/>
    <n v="750"/>
    <x v="0"/>
    <x v="3"/>
    <s v="OTHER REVENUES &amp; CREDITS"/>
    <x v="16"/>
    <s v="FY 2017 SOY"/>
    <x v="0"/>
  </r>
  <r>
    <x v="32"/>
    <n v="1650"/>
    <x v="0"/>
    <x v="10"/>
    <s v="OTHER REVENUES &amp; CREDITS"/>
    <x v="16"/>
    <s v="FY 2017 SOY"/>
    <x v="0"/>
  </r>
  <r>
    <x v="32"/>
    <n v="3000"/>
    <x v="0"/>
    <x v="11"/>
    <s v="OTHER REVENUES &amp; CREDITS"/>
    <x v="16"/>
    <s v="FY 2017 SOY"/>
    <x v="0"/>
  </r>
  <r>
    <x v="32"/>
    <n v="1250"/>
    <x v="0"/>
    <x v="9"/>
    <s v="OTHER REVENUES &amp; CREDITS"/>
    <x v="16"/>
    <s v="FY 2017 SOY"/>
    <x v="0"/>
  </r>
  <r>
    <x v="8"/>
    <n v="3300"/>
    <x v="0"/>
    <x v="4"/>
    <s v="OTHER REVENUES &amp; CREDITS"/>
    <x v="4"/>
    <s v="FY 2017 SOY"/>
    <x v="0"/>
  </r>
  <r>
    <x v="8"/>
    <n v="3300"/>
    <x v="0"/>
    <x v="5"/>
    <s v="OTHER REVENUES &amp; CREDITS"/>
    <x v="4"/>
    <s v="FY 2017 SOY"/>
    <x v="0"/>
  </r>
  <r>
    <x v="8"/>
    <n v="3300"/>
    <x v="0"/>
    <x v="6"/>
    <s v="OTHER REVENUES &amp; CREDITS"/>
    <x v="4"/>
    <s v="FY 2017 SOY"/>
    <x v="0"/>
  </r>
  <r>
    <x v="8"/>
    <n v="3300"/>
    <x v="0"/>
    <x v="8"/>
    <s v="OTHER REVENUES &amp; CREDITS"/>
    <x v="4"/>
    <s v="FY 2017 SOY"/>
    <x v="0"/>
  </r>
  <r>
    <x v="9"/>
    <n v="1740"/>
    <x v="0"/>
    <x v="8"/>
    <s v="OTHER REVENUES &amp; CREDITS"/>
    <x v="5"/>
    <s v="FY 2017 SOY"/>
    <x v="0"/>
  </r>
  <r>
    <x v="46"/>
    <n v="42596"/>
    <x v="0"/>
    <x v="11"/>
    <s v="OTHER REVENUES &amp; CREDITS"/>
    <x v="21"/>
    <s v="FY 2017 SOY"/>
    <x v="0"/>
  </r>
  <r>
    <x v="46"/>
    <n v="91314"/>
    <x v="0"/>
    <x v="9"/>
    <s v="OTHER REVENUES &amp; CREDITS"/>
    <x v="21"/>
    <s v="FY 2017 SOY"/>
    <x v="0"/>
  </r>
  <r>
    <x v="32"/>
    <n v="250"/>
    <x v="0"/>
    <x v="9"/>
    <s v="OTHER REVENUES &amp; CREDITS"/>
    <x v="16"/>
    <s v="FY 2017 SOY"/>
    <x v="22"/>
  </r>
  <r>
    <x v="19"/>
    <n v="61.77"/>
    <x v="0"/>
    <x v="10"/>
    <s v="ANCILLARY SERVICES"/>
    <x v="0"/>
    <s v="FY 2017 SOY"/>
    <x v="1"/>
  </r>
  <r>
    <x v="19"/>
    <n v="68.31"/>
    <x v="0"/>
    <x v="11"/>
    <s v="ANCILLARY SERVICES"/>
    <x v="0"/>
    <s v="FY 2017 SOY"/>
    <x v="1"/>
  </r>
  <r>
    <x v="19"/>
    <n v="63.52"/>
    <x v="0"/>
    <x v="9"/>
    <s v="ANCILLARY SERVICES"/>
    <x v="0"/>
    <s v="FY 2017 SOY"/>
    <x v="1"/>
  </r>
  <r>
    <x v="12"/>
    <n v="631.54"/>
    <x v="0"/>
    <x v="2"/>
    <s v="NETWORK"/>
    <x v="7"/>
    <s v="FY 2017 SOY"/>
    <x v="1"/>
  </r>
  <r>
    <x v="12"/>
    <n v="645.41999999999996"/>
    <x v="0"/>
    <x v="7"/>
    <s v="NETWORK"/>
    <x v="7"/>
    <s v="FY 2017 SOY"/>
    <x v="1"/>
  </r>
  <r>
    <x v="22"/>
    <n v="0"/>
    <x v="0"/>
    <x v="7"/>
    <s v="ANCILLARY SERVICES"/>
    <x v="8"/>
    <s v="FY 2017 SOY"/>
    <x v="2"/>
  </r>
  <r>
    <x v="16"/>
    <n v="-1575.02"/>
    <x v="0"/>
    <x v="11"/>
    <s v="ANCILLARY SERVICES"/>
    <x v="8"/>
    <s v="FY 2017 SOY"/>
    <x v="2"/>
  </r>
  <r>
    <x v="16"/>
    <n v="-265.52"/>
    <x v="0"/>
    <x v="9"/>
    <s v="ANCILLARY SERVICES"/>
    <x v="8"/>
    <s v="FY 2017 SOY"/>
    <x v="2"/>
  </r>
  <r>
    <x v="17"/>
    <n v="92.19"/>
    <x v="0"/>
    <x v="6"/>
    <s v="ANCILLARY SERVICES"/>
    <x v="8"/>
    <s v="FY 2017 SOY"/>
    <x v="2"/>
  </r>
  <r>
    <x v="17"/>
    <n v="0"/>
    <x v="0"/>
    <x v="8"/>
    <s v="ANCILLARY SERVICES"/>
    <x v="8"/>
    <s v="FY 2017 SOY"/>
    <x v="2"/>
  </r>
  <r>
    <x v="33"/>
    <n v="0"/>
    <x v="0"/>
    <x v="8"/>
    <s v="ANCILLARY SERVICES"/>
    <x v="8"/>
    <s v="FY 2017 SOY"/>
    <x v="2"/>
  </r>
  <r>
    <x v="34"/>
    <n v="-280.52"/>
    <x v="0"/>
    <x v="9"/>
    <s v="ANCILLARY SERVICES"/>
    <x v="8"/>
    <s v="FY 2017 SOY"/>
    <x v="2"/>
  </r>
  <r>
    <x v="35"/>
    <n v="0"/>
    <x v="0"/>
    <x v="7"/>
    <s v="ANCILLARY SERVICES"/>
    <x v="8"/>
    <s v="FY 2017 SOY"/>
    <x v="2"/>
  </r>
  <r>
    <x v="19"/>
    <n v="77450.259999999995"/>
    <x v="0"/>
    <x v="0"/>
    <s v="ANCILLARY SERVICES"/>
    <x v="0"/>
    <s v="FY 2017 SOY"/>
    <x v="2"/>
  </r>
  <r>
    <x v="19"/>
    <n v="78252.55"/>
    <x v="0"/>
    <x v="1"/>
    <s v="ANCILLARY SERVICES"/>
    <x v="0"/>
    <s v="FY 2017 SOY"/>
    <x v="2"/>
  </r>
  <r>
    <x v="19"/>
    <n v="82714.320000000007"/>
    <x v="0"/>
    <x v="2"/>
    <s v="ANCILLARY SERVICES"/>
    <x v="0"/>
    <s v="FY 2017 SOY"/>
    <x v="2"/>
  </r>
  <r>
    <x v="19"/>
    <n v="64637.24"/>
    <x v="0"/>
    <x v="7"/>
    <s v="ANCILLARY SERVICES"/>
    <x v="0"/>
    <s v="FY 2017 SOY"/>
    <x v="2"/>
  </r>
  <r>
    <x v="18"/>
    <n v="125530"/>
    <x v="0"/>
    <x v="10"/>
    <s v="DELIVERY"/>
    <x v="9"/>
    <s v="FY 2017 SOY"/>
    <x v="2"/>
  </r>
  <r>
    <x v="18"/>
    <n v="125530"/>
    <x v="0"/>
    <x v="11"/>
    <s v="DELIVERY"/>
    <x v="9"/>
    <s v="FY 2017 SOY"/>
    <x v="2"/>
  </r>
  <r>
    <x v="18"/>
    <n v="125530"/>
    <x v="0"/>
    <x v="9"/>
    <s v="DELIVERY"/>
    <x v="9"/>
    <s v="FY 2017 SOY"/>
    <x v="2"/>
  </r>
  <r>
    <x v="19"/>
    <n v="495.32"/>
    <x v="0"/>
    <x v="3"/>
    <s v="ANCILLARY SERVICES"/>
    <x v="0"/>
    <s v="FY 2017 SOY"/>
    <x v="3"/>
  </r>
  <r>
    <x v="19"/>
    <n v="508.72"/>
    <x v="0"/>
    <x v="10"/>
    <s v="ANCILLARY SERVICES"/>
    <x v="0"/>
    <s v="FY 2017 SOY"/>
    <x v="3"/>
  </r>
  <r>
    <x v="19"/>
    <n v="562.6"/>
    <x v="0"/>
    <x v="11"/>
    <s v="ANCILLARY SERVICES"/>
    <x v="0"/>
    <s v="FY 2017 SOY"/>
    <x v="3"/>
  </r>
  <r>
    <x v="19"/>
    <n v="125.19"/>
    <x v="0"/>
    <x v="4"/>
    <s v="ANCILLARY SERVICES"/>
    <x v="0"/>
    <s v="FY 2017 SOY"/>
    <x v="4"/>
  </r>
  <r>
    <x v="19"/>
    <n v="149.69999999999999"/>
    <x v="0"/>
    <x v="5"/>
    <s v="ANCILLARY SERVICES"/>
    <x v="0"/>
    <s v="FY 2017 SOY"/>
    <x v="4"/>
  </r>
  <r>
    <x v="0"/>
    <n v="112.92"/>
    <x v="0"/>
    <x v="7"/>
    <s v="ANCILLARY SERVICES"/>
    <x v="0"/>
    <s v="FY 2017 SOY"/>
    <x v="4"/>
  </r>
  <r>
    <x v="20"/>
    <n v="2.5099999999999998"/>
    <x v="0"/>
    <x v="6"/>
    <s v="ANCILLARY SERVICES"/>
    <x v="10"/>
    <s v="FY 2017 SOY"/>
    <x v="4"/>
  </r>
  <r>
    <x v="20"/>
    <n v="10.18"/>
    <x v="0"/>
    <x v="8"/>
    <s v="ANCILLARY SERVICES"/>
    <x v="10"/>
    <s v="FY 2017 SOY"/>
    <x v="4"/>
  </r>
  <r>
    <x v="21"/>
    <n v="52.85"/>
    <x v="0"/>
    <x v="1"/>
    <s v="ANCILLARY SERVICES"/>
    <x v="1"/>
    <s v="FY 2017 SOY"/>
    <x v="4"/>
  </r>
  <r>
    <x v="21"/>
    <n v="192.85"/>
    <x v="0"/>
    <x v="2"/>
    <s v="ANCILLARY SERVICES"/>
    <x v="1"/>
    <s v="FY 2017 SOY"/>
    <x v="4"/>
  </r>
  <r>
    <x v="21"/>
    <n v="46.9"/>
    <x v="0"/>
    <x v="7"/>
    <s v="ANCILLARY SERVICES"/>
    <x v="1"/>
    <s v="FY 2017 SOY"/>
    <x v="4"/>
  </r>
  <r>
    <x v="12"/>
    <n v="428.55"/>
    <x v="0"/>
    <x v="3"/>
    <s v="NETWORK"/>
    <x v="7"/>
    <s v="FY 2017 SOY"/>
    <x v="4"/>
  </r>
  <r>
    <x v="12"/>
    <n v="17.350000000000001"/>
    <x v="0"/>
    <x v="10"/>
    <s v="NETWORK"/>
    <x v="7"/>
    <s v="FY 2017 SOY"/>
    <x v="4"/>
  </r>
  <r>
    <x v="22"/>
    <n v="6740.72"/>
    <x v="0"/>
    <x v="0"/>
    <s v="ANCILLARY SERVICES"/>
    <x v="8"/>
    <s v="FY 2017 SOY"/>
    <x v="5"/>
  </r>
  <r>
    <x v="22"/>
    <n v="0"/>
    <x v="0"/>
    <x v="1"/>
    <s v="ANCILLARY SERVICES"/>
    <x v="8"/>
    <s v="FY 2017 SOY"/>
    <x v="5"/>
  </r>
  <r>
    <x v="22"/>
    <n v="0"/>
    <x v="0"/>
    <x v="2"/>
    <s v="ANCILLARY SERVICES"/>
    <x v="8"/>
    <s v="FY 2017 SOY"/>
    <x v="5"/>
  </r>
  <r>
    <x v="22"/>
    <n v="0"/>
    <x v="0"/>
    <x v="7"/>
    <s v="ANCILLARY SERVICES"/>
    <x v="8"/>
    <s v="FY 2017 SOY"/>
    <x v="5"/>
  </r>
  <r>
    <x v="23"/>
    <n v="0"/>
    <x v="0"/>
    <x v="1"/>
    <s v="ANCILLARY SERVICES"/>
    <x v="8"/>
    <s v="FY 2017 SOY"/>
    <x v="5"/>
  </r>
  <r>
    <x v="23"/>
    <n v="0"/>
    <x v="0"/>
    <x v="2"/>
    <s v="ANCILLARY SERVICES"/>
    <x v="8"/>
    <s v="FY 2017 SOY"/>
    <x v="5"/>
  </r>
  <r>
    <x v="23"/>
    <n v="1279.32"/>
    <x v="0"/>
    <x v="7"/>
    <s v="ANCILLARY SERVICES"/>
    <x v="8"/>
    <s v="FY 2017 SOY"/>
    <x v="5"/>
  </r>
  <r>
    <x v="24"/>
    <n v="-7056.36"/>
    <x v="0"/>
    <x v="10"/>
    <s v="ANCILLARY SERVICES"/>
    <x v="8"/>
    <s v="FY 2017 SOY"/>
    <x v="5"/>
  </r>
  <r>
    <x v="24"/>
    <n v="-12738.67"/>
    <x v="0"/>
    <x v="11"/>
    <s v="ANCILLARY SERVICES"/>
    <x v="8"/>
    <s v="FY 2017 SOY"/>
    <x v="5"/>
  </r>
  <r>
    <x v="34"/>
    <n v="-1637.27"/>
    <x v="0"/>
    <x v="3"/>
    <s v="ANCILLARY SERVICES"/>
    <x v="8"/>
    <s v="FY 2017 SOY"/>
    <x v="2"/>
  </r>
  <r>
    <x v="34"/>
    <n v="-2988.95"/>
    <x v="0"/>
    <x v="10"/>
    <s v="ANCILLARY SERVICES"/>
    <x v="8"/>
    <s v="FY 2017 SOY"/>
    <x v="2"/>
  </r>
  <r>
    <x v="34"/>
    <n v="-2282.21"/>
    <x v="0"/>
    <x v="11"/>
    <s v="ANCILLARY SERVICES"/>
    <x v="8"/>
    <s v="FY 2017 SOY"/>
    <x v="2"/>
  </r>
  <r>
    <x v="35"/>
    <n v="0"/>
    <x v="0"/>
    <x v="0"/>
    <s v="ANCILLARY SERVICES"/>
    <x v="8"/>
    <s v="FY 2017 SOY"/>
    <x v="2"/>
  </r>
  <r>
    <x v="35"/>
    <n v="-223.87"/>
    <x v="0"/>
    <x v="1"/>
    <s v="ANCILLARY SERVICES"/>
    <x v="8"/>
    <s v="FY 2017 SOY"/>
    <x v="2"/>
  </r>
  <r>
    <x v="35"/>
    <n v="-103.85"/>
    <x v="0"/>
    <x v="2"/>
    <s v="ANCILLARY SERVICES"/>
    <x v="8"/>
    <s v="FY 2017 SOY"/>
    <x v="2"/>
  </r>
  <r>
    <x v="19"/>
    <n v="69048.92"/>
    <x v="0"/>
    <x v="3"/>
    <s v="ANCILLARY SERVICES"/>
    <x v="0"/>
    <s v="FY 2017 SOY"/>
    <x v="2"/>
  </r>
  <r>
    <x v="19"/>
    <n v="70917.62"/>
    <x v="0"/>
    <x v="10"/>
    <s v="ANCILLARY SERVICES"/>
    <x v="0"/>
    <s v="FY 2017 SOY"/>
    <x v="2"/>
  </r>
  <r>
    <x v="19"/>
    <n v="78428.75"/>
    <x v="0"/>
    <x v="11"/>
    <s v="ANCILLARY SERVICES"/>
    <x v="0"/>
    <s v="FY 2017 SOY"/>
    <x v="2"/>
  </r>
  <r>
    <x v="0"/>
    <n v="71893.02"/>
    <x v="0"/>
    <x v="11"/>
    <s v="ANCILLARY SERVICES"/>
    <x v="0"/>
    <s v="FY 2017 SOY"/>
    <x v="2"/>
  </r>
  <r>
    <x v="0"/>
    <n v="66859.570000000007"/>
    <x v="0"/>
    <x v="9"/>
    <s v="ANCILLARY SERVICES"/>
    <x v="0"/>
    <s v="FY 2017 SOY"/>
    <x v="2"/>
  </r>
  <r>
    <x v="20"/>
    <n v="32140.799999999999"/>
    <x v="0"/>
    <x v="0"/>
    <s v="ANCILLARY SERVICES"/>
    <x v="10"/>
    <s v="FY 2017 SOY"/>
    <x v="2"/>
  </r>
  <r>
    <x v="20"/>
    <n v="32140.799999999999"/>
    <x v="0"/>
    <x v="1"/>
    <s v="ANCILLARY SERVICES"/>
    <x v="10"/>
    <s v="FY 2017 SOY"/>
    <x v="2"/>
  </r>
  <r>
    <x v="20"/>
    <n v="31104"/>
    <x v="0"/>
    <x v="2"/>
    <s v="ANCILLARY SERVICES"/>
    <x v="10"/>
    <s v="FY 2017 SOY"/>
    <x v="2"/>
  </r>
  <r>
    <x v="20"/>
    <n v="31104"/>
    <x v="0"/>
    <x v="7"/>
    <s v="ANCILLARY SERVICES"/>
    <x v="10"/>
    <s v="FY 2017 SOY"/>
    <x v="2"/>
  </r>
  <r>
    <x v="26"/>
    <n v="121303"/>
    <x v="0"/>
    <x v="1"/>
    <s v="ANCILLARY SERVICES"/>
    <x v="1"/>
    <s v="FY 2017 SOY"/>
    <x v="2"/>
  </r>
  <r>
    <x v="26"/>
    <n v="121303"/>
    <x v="0"/>
    <x v="2"/>
    <s v="ANCILLARY SERVICES"/>
    <x v="1"/>
    <s v="FY 2017 SOY"/>
    <x v="2"/>
  </r>
  <r>
    <x v="26"/>
    <n v="121303"/>
    <x v="0"/>
    <x v="7"/>
    <s v="ANCILLARY SERVICES"/>
    <x v="1"/>
    <s v="FY 2017 SOY"/>
    <x v="2"/>
  </r>
  <r>
    <x v="27"/>
    <n v="600067"/>
    <x v="0"/>
    <x v="4"/>
    <s v="NETWORK"/>
    <x v="11"/>
    <s v="FY 2017 SOY"/>
    <x v="2"/>
  </r>
  <r>
    <x v="27"/>
    <n v="600067"/>
    <x v="0"/>
    <x v="5"/>
    <s v="NETWORK"/>
    <x v="11"/>
    <s v="FY 2017 SOY"/>
    <x v="2"/>
  </r>
  <r>
    <x v="27"/>
    <n v="600067"/>
    <x v="0"/>
    <x v="6"/>
    <s v="NETWORK"/>
    <x v="11"/>
    <s v="FY 2017 SOY"/>
    <x v="2"/>
  </r>
  <r>
    <x v="27"/>
    <n v="600067"/>
    <x v="0"/>
    <x v="8"/>
    <s v="NETWORK"/>
    <x v="11"/>
    <s v="FY 2017 SOY"/>
    <x v="2"/>
  </r>
  <r>
    <x v="19"/>
    <n v="471.2"/>
    <x v="0"/>
    <x v="4"/>
    <s v="ANCILLARY SERVICES"/>
    <x v="0"/>
    <s v="FY 2017 SOY"/>
    <x v="3"/>
  </r>
  <r>
    <x v="19"/>
    <n v="563.47"/>
    <x v="0"/>
    <x v="5"/>
    <s v="ANCILLARY SERVICES"/>
    <x v="0"/>
    <s v="FY 2017 SOY"/>
    <x v="3"/>
  </r>
  <r>
    <x v="0"/>
    <n v="516.51"/>
    <x v="0"/>
    <x v="5"/>
    <s v="ANCILLARY SERVICES"/>
    <x v="0"/>
    <s v="FY 2017 SOY"/>
    <x v="3"/>
  </r>
  <r>
    <x v="0"/>
    <n v="483.68"/>
    <x v="0"/>
    <x v="6"/>
    <s v="ANCILLARY SERVICES"/>
    <x v="0"/>
    <s v="FY 2017 SOY"/>
    <x v="3"/>
  </r>
  <r>
    <x v="0"/>
    <n v="525.12"/>
    <x v="0"/>
    <x v="8"/>
    <s v="ANCILLARY SERVICES"/>
    <x v="0"/>
    <s v="FY 2017 SOY"/>
    <x v="3"/>
  </r>
  <r>
    <x v="0"/>
    <n v="135.31"/>
    <x v="0"/>
    <x v="0"/>
    <s v="ANCILLARY SERVICES"/>
    <x v="0"/>
    <s v="FY 2017 SOY"/>
    <x v="4"/>
  </r>
  <r>
    <x v="0"/>
    <n v="136.71"/>
    <x v="0"/>
    <x v="1"/>
    <s v="ANCILLARY SERVICES"/>
    <x v="0"/>
    <s v="FY 2017 SOY"/>
    <x v="4"/>
  </r>
  <r>
    <x v="0"/>
    <n v="144.5"/>
    <x v="0"/>
    <x v="2"/>
    <s v="ANCILLARY SERVICES"/>
    <x v="0"/>
    <s v="FY 2017 SOY"/>
    <x v="4"/>
  </r>
  <r>
    <x v="20"/>
    <n v="2.3199999999999998"/>
    <x v="0"/>
    <x v="4"/>
    <s v="ANCILLARY SERVICES"/>
    <x v="10"/>
    <s v="FY 2017 SOY"/>
    <x v="4"/>
  </r>
  <r>
    <x v="20"/>
    <n v="0.09"/>
    <x v="0"/>
    <x v="5"/>
    <s v="ANCILLARY SERVICES"/>
    <x v="10"/>
    <s v="FY 2017 SOY"/>
    <x v="4"/>
  </r>
  <r>
    <x v="21"/>
    <n v="48.65"/>
    <x v="0"/>
    <x v="0"/>
    <s v="ANCILLARY SERVICES"/>
    <x v="1"/>
    <s v="FY 2017 SOY"/>
    <x v="4"/>
  </r>
  <r>
    <x v="12"/>
    <n v="1013.24"/>
    <x v="0"/>
    <x v="11"/>
    <s v="NETWORK"/>
    <x v="7"/>
    <s v="FY 2017 SOY"/>
    <x v="4"/>
  </r>
  <r>
    <x v="12"/>
    <n v="1722.86"/>
    <x v="0"/>
    <x v="9"/>
    <s v="NETWORK"/>
    <x v="7"/>
    <s v="FY 2017 SOY"/>
    <x v="4"/>
  </r>
  <r>
    <x v="23"/>
    <n v="2888.83"/>
    <x v="0"/>
    <x v="0"/>
    <s v="ANCILLARY SERVICES"/>
    <x v="8"/>
    <s v="FY 2017 SOY"/>
    <x v="5"/>
  </r>
  <r>
    <x v="24"/>
    <n v="-4565.7299999999996"/>
    <x v="0"/>
    <x v="3"/>
    <s v="ANCILLARY SERVICES"/>
    <x v="8"/>
    <s v="FY 2017 SOY"/>
    <x v="5"/>
  </r>
  <r>
    <x v="13"/>
    <n v="-2447.14"/>
    <x v="0"/>
    <x v="3"/>
    <s v="ANCILLARY SERVICES"/>
    <x v="8"/>
    <s v="FY 2017 SOY"/>
    <x v="5"/>
  </r>
  <r>
    <x v="13"/>
    <n v="-338.9"/>
    <x v="0"/>
    <x v="10"/>
    <s v="ANCILLARY SERVICES"/>
    <x v="8"/>
    <s v="FY 2017 SOY"/>
    <x v="5"/>
  </r>
  <r>
    <x v="25"/>
    <n v="15.18"/>
    <x v="0"/>
    <x v="4"/>
    <s v="ANCILLARY SERVICES"/>
    <x v="8"/>
    <s v="FY 2017 SOY"/>
    <x v="5"/>
  </r>
  <r>
    <x v="25"/>
    <n v="32.85"/>
    <x v="0"/>
    <x v="5"/>
    <s v="ANCILLARY SERVICES"/>
    <x v="8"/>
    <s v="FY 2017 SOY"/>
    <x v="5"/>
  </r>
  <r>
    <x v="14"/>
    <n v="0"/>
    <x v="0"/>
    <x v="4"/>
    <s v="ANCILLARY SERVICES"/>
    <x v="8"/>
    <s v="FY 2017 SOY"/>
    <x v="5"/>
  </r>
  <r>
    <x v="14"/>
    <n v="482.62"/>
    <x v="0"/>
    <x v="5"/>
    <s v="ANCILLARY SERVICES"/>
    <x v="8"/>
    <s v="FY 2017 SOY"/>
    <x v="5"/>
  </r>
  <r>
    <x v="14"/>
    <n v="0"/>
    <x v="0"/>
    <x v="6"/>
    <s v="ANCILLARY SERVICES"/>
    <x v="8"/>
    <s v="FY 2017 SOY"/>
    <x v="5"/>
  </r>
  <r>
    <x v="15"/>
    <n v="-266.86"/>
    <x v="0"/>
    <x v="0"/>
    <s v="ANCILLARY SERVICES"/>
    <x v="8"/>
    <s v="FY 2017 SOY"/>
    <x v="5"/>
  </r>
  <r>
    <x v="15"/>
    <n v="-13.09"/>
    <x v="0"/>
    <x v="1"/>
    <s v="ANCILLARY SERVICES"/>
    <x v="8"/>
    <s v="FY 2017 SOY"/>
    <x v="5"/>
  </r>
  <r>
    <x v="0"/>
    <n v="913.11"/>
    <x v="0"/>
    <x v="3"/>
    <s v="ANCILLARY SERVICES"/>
    <x v="0"/>
    <s v="FY 2017 SOY"/>
    <x v="5"/>
  </r>
  <r>
    <x v="0"/>
    <n v="937.82"/>
    <x v="0"/>
    <x v="10"/>
    <s v="ANCILLARY SERVICES"/>
    <x v="0"/>
    <s v="FY 2017 SOY"/>
    <x v="5"/>
  </r>
  <r>
    <x v="0"/>
    <n v="1037.1500000000001"/>
    <x v="0"/>
    <x v="11"/>
    <s v="ANCILLARY SERVICES"/>
    <x v="0"/>
    <s v="FY 2017 SOY"/>
    <x v="5"/>
  </r>
  <r>
    <x v="20"/>
    <n v="767.81"/>
    <x v="0"/>
    <x v="0"/>
    <s v="ANCILLARY SERVICES"/>
    <x v="10"/>
    <s v="FY 2017 SOY"/>
    <x v="5"/>
  </r>
  <r>
    <x v="26"/>
    <n v="173677"/>
    <x v="0"/>
    <x v="0"/>
    <s v="ANCILLARY SERVICES"/>
    <x v="1"/>
    <s v="FY 2017 SOY"/>
    <x v="5"/>
  </r>
  <r>
    <x v="21"/>
    <n v="26703.599999999999"/>
    <x v="0"/>
    <x v="3"/>
    <s v="ANCILLARY SERVICES"/>
    <x v="1"/>
    <s v="FY 2017 SOY"/>
    <x v="5"/>
  </r>
  <r>
    <x v="48"/>
    <n v="78423.48"/>
    <x v="0"/>
    <x v="3"/>
    <s v="NETWORK"/>
    <x v="22"/>
    <s v="FY 2017 SOY"/>
    <x v="5"/>
  </r>
  <r>
    <x v="48"/>
    <n v="78423.48"/>
    <x v="0"/>
    <x v="10"/>
    <s v="NETWORK"/>
    <x v="22"/>
    <s v="FY 2017 SOY"/>
    <x v="5"/>
  </r>
  <r>
    <x v="48"/>
    <n v="78423.48"/>
    <x v="0"/>
    <x v="11"/>
    <s v="NETWORK"/>
    <x v="22"/>
    <s v="FY 2017 SOY"/>
    <x v="5"/>
  </r>
  <r>
    <x v="48"/>
    <n v="78423.48"/>
    <x v="0"/>
    <x v="9"/>
    <s v="NETWORK"/>
    <x v="22"/>
    <s v="FY 2017 SOY"/>
    <x v="5"/>
  </r>
  <r>
    <x v="12"/>
    <n v="99634.11"/>
    <x v="0"/>
    <x v="6"/>
    <s v="NETWORK"/>
    <x v="7"/>
    <s v="FY 2017 SOY"/>
    <x v="5"/>
  </r>
  <r>
    <x v="12"/>
    <n v="141317.49"/>
    <x v="0"/>
    <x v="8"/>
    <s v="NETWORK"/>
    <x v="7"/>
    <s v="FY 2017 SOY"/>
    <x v="5"/>
  </r>
  <r>
    <x v="27"/>
    <n v="859153"/>
    <x v="0"/>
    <x v="4"/>
    <s v="NETWORK"/>
    <x v="11"/>
    <s v="FY 2017 SOY"/>
    <x v="5"/>
  </r>
  <r>
    <x v="29"/>
    <n v="168"/>
    <x v="0"/>
    <x v="4"/>
    <s v="OTHER REVENUES &amp; CREDITS"/>
    <x v="13"/>
    <s v="FY 2017 SOY"/>
    <x v="5"/>
  </r>
  <r>
    <x v="30"/>
    <n v="125643"/>
    <x v="0"/>
    <x v="4"/>
    <s v="OTHER REVENUES &amp; CREDITS"/>
    <x v="14"/>
    <s v="FY 2017 SOY"/>
    <x v="5"/>
  </r>
  <r>
    <x v="16"/>
    <n v="-10334.4"/>
    <x v="0"/>
    <x v="9"/>
    <s v="ANCILLARY SERVICES"/>
    <x v="8"/>
    <s v="FY 2017 SOY"/>
    <x v="7"/>
  </r>
  <r>
    <x v="17"/>
    <n v="1006.48"/>
    <x v="0"/>
    <x v="8"/>
    <s v="ANCILLARY SERVICES"/>
    <x v="8"/>
    <s v="FY 2017 SOY"/>
    <x v="7"/>
  </r>
  <r>
    <x v="34"/>
    <n v="-2224.87"/>
    <x v="0"/>
    <x v="9"/>
    <s v="ANCILLARY SERVICES"/>
    <x v="8"/>
    <s v="FY 2017 SOY"/>
    <x v="7"/>
  </r>
  <r>
    <x v="35"/>
    <n v="-109.56"/>
    <x v="0"/>
    <x v="7"/>
    <s v="ANCILLARY SERVICES"/>
    <x v="8"/>
    <s v="FY 2017 SOY"/>
    <x v="7"/>
  </r>
  <r>
    <x v="20"/>
    <n v="32140.799999999999"/>
    <x v="0"/>
    <x v="8"/>
    <s v="ANCILLARY SERVICES"/>
    <x v="10"/>
    <s v="FY 2017 SOY"/>
    <x v="2"/>
  </r>
  <r>
    <x v="26"/>
    <n v="121303"/>
    <x v="0"/>
    <x v="6"/>
    <s v="ANCILLARY SERVICES"/>
    <x v="1"/>
    <s v="FY 2017 SOY"/>
    <x v="2"/>
  </r>
  <r>
    <x v="26"/>
    <n v="121303"/>
    <x v="0"/>
    <x v="8"/>
    <s v="ANCILLARY SERVICES"/>
    <x v="1"/>
    <s v="FY 2017 SOY"/>
    <x v="2"/>
  </r>
  <r>
    <x v="27"/>
    <n v="600067"/>
    <x v="0"/>
    <x v="0"/>
    <s v="NETWORK"/>
    <x v="11"/>
    <s v="FY 2017 SOY"/>
    <x v="2"/>
  </r>
  <r>
    <x v="27"/>
    <n v="600067"/>
    <x v="0"/>
    <x v="1"/>
    <s v="NETWORK"/>
    <x v="11"/>
    <s v="FY 2017 SOY"/>
    <x v="2"/>
  </r>
  <r>
    <x v="0"/>
    <n v="515.72"/>
    <x v="0"/>
    <x v="11"/>
    <s v="ANCILLARY SERVICES"/>
    <x v="0"/>
    <s v="FY 2017 SOY"/>
    <x v="3"/>
  </r>
  <r>
    <x v="0"/>
    <n v="479.61"/>
    <x v="0"/>
    <x v="9"/>
    <s v="ANCILLARY SERVICES"/>
    <x v="0"/>
    <s v="FY 2017 SOY"/>
    <x v="3"/>
  </r>
  <r>
    <x v="0"/>
    <n v="137.22999999999999"/>
    <x v="0"/>
    <x v="5"/>
    <s v="ANCILLARY SERVICES"/>
    <x v="0"/>
    <s v="FY 2017 SOY"/>
    <x v="4"/>
  </r>
  <r>
    <x v="0"/>
    <n v="128.51"/>
    <x v="0"/>
    <x v="6"/>
    <s v="ANCILLARY SERVICES"/>
    <x v="0"/>
    <s v="FY 2017 SOY"/>
    <x v="4"/>
  </r>
  <r>
    <x v="0"/>
    <n v="139.52000000000001"/>
    <x v="0"/>
    <x v="8"/>
    <s v="ANCILLARY SERVICES"/>
    <x v="0"/>
    <s v="FY 2017 SOY"/>
    <x v="4"/>
  </r>
  <r>
    <x v="20"/>
    <n v="0.26"/>
    <x v="0"/>
    <x v="3"/>
    <s v="ANCILLARY SERVICES"/>
    <x v="10"/>
    <s v="FY 2017 SOY"/>
    <x v="4"/>
  </r>
  <r>
    <x v="20"/>
    <n v="0.08"/>
    <x v="0"/>
    <x v="10"/>
    <s v="ANCILLARY SERVICES"/>
    <x v="10"/>
    <s v="FY 2017 SOY"/>
    <x v="4"/>
  </r>
  <r>
    <x v="20"/>
    <n v="4.91"/>
    <x v="0"/>
    <x v="11"/>
    <s v="ANCILLARY SERVICES"/>
    <x v="10"/>
    <s v="FY 2017 SOY"/>
    <x v="4"/>
  </r>
  <r>
    <x v="21"/>
    <n v="101.5"/>
    <x v="0"/>
    <x v="4"/>
    <s v="ANCILLARY SERVICES"/>
    <x v="1"/>
    <s v="FY 2017 SOY"/>
    <x v="4"/>
  </r>
  <r>
    <x v="21"/>
    <n v="268.10000000000002"/>
    <x v="0"/>
    <x v="5"/>
    <s v="ANCILLARY SERVICES"/>
    <x v="1"/>
    <s v="FY 2017 SOY"/>
    <x v="4"/>
  </r>
  <r>
    <x v="21"/>
    <n v="36.75"/>
    <x v="0"/>
    <x v="6"/>
    <s v="ANCILLARY SERVICES"/>
    <x v="1"/>
    <s v="FY 2017 SOY"/>
    <x v="4"/>
  </r>
  <r>
    <x v="12"/>
    <n v="1329.01"/>
    <x v="0"/>
    <x v="5"/>
    <s v="NETWORK"/>
    <x v="7"/>
    <s v="FY 2017 SOY"/>
    <x v="4"/>
  </r>
  <r>
    <x v="12"/>
    <n v="182.18"/>
    <x v="0"/>
    <x v="6"/>
    <s v="NETWORK"/>
    <x v="7"/>
    <s v="FY 2017 SOY"/>
    <x v="4"/>
  </r>
  <r>
    <x v="12"/>
    <n v="1481.69"/>
    <x v="0"/>
    <x v="8"/>
    <s v="NETWORK"/>
    <x v="7"/>
    <s v="FY 2017 SOY"/>
    <x v="4"/>
  </r>
  <r>
    <x v="22"/>
    <n v="0"/>
    <x v="0"/>
    <x v="4"/>
    <s v="ANCILLARY SERVICES"/>
    <x v="8"/>
    <s v="FY 2017 SOY"/>
    <x v="5"/>
  </r>
  <r>
    <x v="22"/>
    <n v="8526.5"/>
    <x v="0"/>
    <x v="5"/>
    <s v="ANCILLARY SERVICES"/>
    <x v="8"/>
    <s v="FY 2017 SOY"/>
    <x v="5"/>
  </r>
  <r>
    <x v="23"/>
    <n v="0"/>
    <x v="0"/>
    <x v="4"/>
    <s v="ANCILLARY SERVICES"/>
    <x v="8"/>
    <s v="FY 2017 SOY"/>
    <x v="5"/>
  </r>
  <r>
    <x v="23"/>
    <n v="6034.4"/>
    <x v="0"/>
    <x v="5"/>
    <s v="ANCILLARY SERVICES"/>
    <x v="8"/>
    <s v="FY 2017 SOY"/>
    <x v="5"/>
  </r>
  <r>
    <x v="23"/>
    <n v="0"/>
    <x v="0"/>
    <x v="6"/>
    <s v="ANCILLARY SERVICES"/>
    <x v="8"/>
    <s v="FY 2017 SOY"/>
    <x v="5"/>
  </r>
  <r>
    <x v="24"/>
    <n v="0"/>
    <x v="0"/>
    <x v="0"/>
    <s v="ANCILLARY SERVICES"/>
    <x v="8"/>
    <s v="FY 2017 SOY"/>
    <x v="5"/>
  </r>
  <r>
    <x v="24"/>
    <n v="-2257.7199999999998"/>
    <x v="0"/>
    <x v="1"/>
    <s v="ANCILLARY SERVICES"/>
    <x v="8"/>
    <s v="FY 2017 SOY"/>
    <x v="5"/>
  </r>
  <r>
    <x v="13"/>
    <n v="0"/>
    <x v="0"/>
    <x v="0"/>
    <s v="ANCILLARY SERVICES"/>
    <x v="8"/>
    <s v="FY 2017 SOY"/>
    <x v="5"/>
  </r>
  <r>
    <x v="13"/>
    <n v="-1295.02"/>
    <x v="0"/>
    <x v="1"/>
    <s v="ANCILLARY SERVICES"/>
    <x v="8"/>
    <s v="FY 2017 SOY"/>
    <x v="5"/>
  </r>
  <r>
    <x v="13"/>
    <n v="-2224.52"/>
    <x v="0"/>
    <x v="2"/>
    <s v="ANCILLARY SERVICES"/>
    <x v="8"/>
    <s v="FY 2017 SOY"/>
    <x v="5"/>
  </r>
  <r>
    <x v="25"/>
    <n v="29.17"/>
    <x v="0"/>
    <x v="3"/>
    <s v="ANCILLARY SERVICES"/>
    <x v="8"/>
    <s v="FY 2017 SOY"/>
    <x v="5"/>
  </r>
  <r>
    <x v="25"/>
    <n v="0"/>
    <x v="0"/>
    <x v="10"/>
    <s v="ANCILLARY SERVICES"/>
    <x v="8"/>
    <s v="FY 2017 SOY"/>
    <x v="5"/>
  </r>
  <r>
    <x v="25"/>
    <n v="0"/>
    <x v="0"/>
    <x v="11"/>
    <s v="ANCILLARY SERVICES"/>
    <x v="8"/>
    <s v="FY 2017 SOY"/>
    <x v="5"/>
  </r>
  <r>
    <x v="14"/>
    <n v="0.55000000000000004"/>
    <x v="0"/>
    <x v="10"/>
    <s v="ANCILLARY SERVICES"/>
    <x v="8"/>
    <s v="FY 2017 SOY"/>
    <x v="5"/>
  </r>
  <r>
    <x v="14"/>
    <n v="0"/>
    <x v="0"/>
    <x v="11"/>
    <s v="ANCILLARY SERVICES"/>
    <x v="8"/>
    <s v="FY 2017 SOY"/>
    <x v="5"/>
  </r>
  <r>
    <x v="14"/>
    <n v="0"/>
    <x v="0"/>
    <x v="9"/>
    <s v="ANCILLARY SERVICES"/>
    <x v="8"/>
    <s v="FY 2017 SOY"/>
    <x v="5"/>
  </r>
  <r>
    <x v="15"/>
    <n v="0"/>
    <x v="0"/>
    <x v="5"/>
    <s v="ANCILLARY SERVICES"/>
    <x v="8"/>
    <s v="FY 2017 SOY"/>
    <x v="5"/>
  </r>
  <r>
    <x v="15"/>
    <n v="-249.39"/>
    <x v="0"/>
    <x v="6"/>
    <s v="ANCILLARY SERVICES"/>
    <x v="8"/>
    <s v="FY 2017 SOY"/>
    <x v="5"/>
  </r>
  <r>
    <x v="15"/>
    <n v="-25.89"/>
    <x v="0"/>
    <x v="8"/>
    <s v="ANCILLARY SERVICES"/>
    <x v="8"/>
    <s v="FY 2017 SOY"/>
    <x v="5"/>
  </r>
  <r>
    <x v="0"/>
    <n v="1024.21"/>
    <x v="0"/>
    <x v="0"/>
    <s v="ANCILLARY SERVICES"/>
    <x v="0"/>
    <s v="FY 2017 SOY"/>
    <x v="5"/>
  </r>
  <r>
    <x v="0"/>
    <n v="1034.82"/>
    <x v="0"/>
    <x v="1"/>
    <s v="ANCILLARY SERVICES"/>
    <x v="0"/>
    <s v="FY 2017 SOY"/>
    <x v="5"/>
  </r>
  <r>
    <x v="0"/>
    <n v="1093.82"/>
    <x v="0"/>
    <x v="2"/>
    <s v="ANCILLARY SERVICES"/>
    <x v="0"/>
    <s v="FY 2017 SOY"/>
    <x v="5"/>
  </r>
  <r>
    <x v="0"/>
    <n v="854.77"/>
    <x v="0"/>
    <x v="7"/>
    <s v="ANCILLARY SERVICES"/>
    <x v="0"/>
    <s v="FY 2017 SOY"/>
    <x v="5"/>
  </r>
  <r>
    <x v="20"/>
    <n v="508.9"/>
    <x v="0"/>
    <x v="4"/>
    <s v="ANCILLARY SERVICES"/>
    <x v="10"/>
    <s v="FY 2017 SOY"/>
    <x v="5"/>
  </r>
  <r>
    <x v="20"/>
    <n v="749.95"/>
    <x v="0"/>
    <x v="5"/>
    <s v="ANCILLARY SERVICES"/>
    <x v="10"/>
    <s v="FY 2017 SOY"/>
    <x v="5"/>
  </r>
  <r>
    <x v="20"/>
    <n v="501.12"/>
    <x v="0"/>
    <x v="6"/>
    <s v="ANCILLARY SERVICES"/>
    <x v="10"/>
    <s v="FY 2017 SOY"/>
    <x v="5"/>
  </r>
  <r>
    <x v="26"/>
    <n v="173677"/>
    <x v="0"/>
    <x v="4"/>
    <s v="ANCILLARY SERVICES"/>
    <x v="1"/>
    <s v="FY 2017 SOY"/>
    <x v="5"/>
  </r>
  <r>
    <x v="26"/>
    <n v="173677"/>
    <x v="0"/>
    <x v="5"/>
    <s v="ANCILLARY SERVICES"/>
    <x v="1"/>
    <s v="FY 2017 SOY"/>
    <x v="5"/>
  </r>
  <r>
    <x v="26"/>
    <n v="173677"/>
    <x v="0"/>
    <x v="6"/>
    <s v="ANCILLARY SERVICES"/>
    <x v="1"/>
    <s v="FY 2017 SOY"/>
    <x v="5"/>
  </r>
  <r>
    <x v="21"/>
    <n v="28969.85"/>
    <x v="0"/>
    <x v="0"/>
    <s v="ANCILLARY SERVICES"/>
    <x v="1"/>
    <s v="FY 2017 SOY"/>
    <x v="5"/>
  </r>
  <r>
    <x v="21"/>
    <n v="22502.55"/>
    <x v="0"/>
    <x v="1"/>
    <s v="ANCILLARY SERVICES"/>
    <x v="1"/>
    <s v="FY 2017 SOY"/>
    <x v="5"/>
  </r>
  <r>
    <x v="49"/>
    <n v="14550"/>
    <x v="0"/>
    <x v="5"/>
    <s v="FIBER AND PCS"/>
    <x v="23"/>
    <s v="FY 2017 SOY"/>
    <x v="5"/>
  </r>
  <r>
    <x v="48"/>
    <n v="78423.48"/>
    <x v="0"/>
    <x v="1"/>
    <s v="NETWORK"/>
    <x v="22"/>
    <s v="FY 2017 SOY"/>
    <x v="5"/>
  </r>
  <r>
    <x v="48"/>
    <n v="78423.48"/>
    <x v="0"/>
    <x v="2"/>
    <s v="NETWORK"/>
    <x v="22"/>
    <s v="FY 2017 SOY"/>
    <x v="5"/>
  </r>
  <r>
    <x v="48"/>
    <n v="78423.48"/>
    <x v="0"/>
    <x v="7"/>
    <s v="NETWORK"/>
    <x v="22"/>
    <s v="FY 2017 SOY"/>
    <x v="5"/>
  </r>
  <r>
    <x v="12"/>
    <n v="143607.69"/>
    <x v="0"/>
    <x v="0"/>
    <s v="NETWORK"/>
    <x v="7"/>
    <s v="FY 2017 SOY"/>
    <x v="5"/>
  </r>
  <r>
    <x v="12"/>
    <n v="111548.36"/>
    <x v="0"/>
    <x v="1"/>
    <s v="NETWORK"/>
    <x v="7"/>
    <s v="FY 2017 SOY"/>
    <x v="5"/>
  </r>
  <r>
    <x v="12"/>
    <n v="139212.93"/>
    <x v="0"/>
    <x v="2"/>
    <s v="NETWORK"/>
    <x v="7"/>
    <s v="FY 2017 SOY"/>
    <x v="5"/>
  </r>
  <r>
    <x v="12"/>
    <n v="85172.89"/>
    <x v="0"/>
    <x v="7"/>
    <s v="NETWORK"/>
    <x v="7"/>
    <s v="FY 2017 SOY"/>
    <x v="5"/>
  </r>
  <r>
    <x v="30"/>
    <n v="125643"/>
    <x v="0"/>
    <x v="3"/>
    <s v="OTHER REVENUES &amp; CREDITS"/>
    <x v="14"/>
    <s v="FY 2017 SOY"/>
    <x v="5"/>
  </r>
  <r>
    <x v="30"/>
    <n v="125643"/>
    <x v="0"/>
    <x v="10"/>
    <s v="OTHER REVENUES &amp; CREDITS"/>
    <x v="14"/>
    <s v="FY 2017 SOY"/>
    <x v="5"/>
  </r>
  <r>
    <x v="31"/>
    <n v="2030"/>
    <x v="0"/>
    <x v="8"/>
    <s v="OTHER REVENUES &amp; CREDITS"/>
    <x v="15"/>
    <s v="FY 2017 SOY"/>
    <x v="5"/>
  </r>
  <r>
    <x v="13"/>
    <n v="-1245.78"/>
    <x v="0"/>
    <x v="4"/>
    <s v="ANCILLARY SERVICES"/>
    <x v="8"/>
    <s v="FY 2017 SOY"/>
    <x v="7"/>
  </r>
  <r>
    <x v="14"/>
    <n v="12978.14"/>
    <x v="0"/>
    <x v="0"/>
    <s v="ANCILLARY SERVICES"/>
    <x v="8"/>
    <s v="FY 2017 SOY"/>
    <x v="7"/>
  </r>
  <r>
    <x v="15"/>
    <n v="-12162.78"/>
    <x v="0"/>
    <x v="3"/>
    <s v="ANCILLARY SERVICES"/>
    <x v="8"/>
    <s v="FY 2017 SOY"/>
    <x v="7"/>
  </r>
  <r>
    <x v="19"/>
    <n v="53859.199999999997"/>
    <x v="0"/>
    <x v="6"/>
    <s v="ANCILLARY SERVICES"/>
    <x v="0"/>
    <s v="FY 2017 SOY"/>
    <x v="7"/>
  </r>
  <r>
    <x v="12"/>
    <n v="5645.69"/>
    <x v="0"/>
    <x v="7"/>
    <s v="NETWORK"/>
    <x v="7"/>
    <s v="FY 2017 SOY"/>
    <x v="21"/>
  </r>
  <r>
    <x v="0"/>
    <n v="7008.14"/>
    <x v="0"/>
    <x v="0"/>
    <s v="ANCILLARY SERVICES"/>
    <x v="0"/>
    <s v="FY 2017 SOY"/>
    <x v="23"/>
  </r>
  <r>
    <x v="12"/>
    <n v="64295.63"/>
    <x v="0"/>
    <x v="3"/>
    <s v="NETWORK"/>
    <x v="7"/>
    <s v="FY 2017 SOY"/>
    <x v="23"/>
  </r>
  <r>
    <x v="12"/>
    <n v="64370.239999999998"/>
    <x v="0"/>
    <x v="10"/>
    <s v="NETWORK"/>
    <x v="7"/>
    <s v="FY 2017 SOY"/>
    <x v="23"/>
  </r>
  <r>
    <x v="12"/>
    <n v="33058.69"/>
    <x v="0"/>
    <x v="11"/>
    <s v="NETWORK"/>
    <x v="7"/>
    <s v="FY 2017 SOY"/>
    <x v="23"/>
  </r>
  <r>
    <x v="12"/>
    <n v="54853.760000000002"/>
    <x v="0"/>
    <x v="9"/>
    <s v="NETWORK"/>
    <x v="7"/>
    <s v="FY 2017 SOY"/>
    <x v="23"/>
  </r>
  <r>
    <x v="47"/>
    <n v="-5739.38"/>
    <x v="0"/>
    <x v="4"/>
    <s v="NETWORK"/>
    <x v="7"/>
    <s v="FY 2017 SOY"/>
    <x v="23"/>
  </r>
  <r>
    <x v="47"/>
    <n v="-5739.38"/>
    <x v="0"/>
    <x v="5"/>
    <s v="NETWORK"/>
    <x v="7"/>
    <s v="FY 2017 SOY"/>
    <x v="23"/>
  </r>
  <r>
    <x v="47"/>
    <n v="-5739.38"/>
    <x v="0"/>
    <x v="6"/>
    <s v="NETWORK"/>
    <x v="7"/>
    <s v="FY 2017 SOY"/>
    <x v="23"/>
  </r>
  <r>
    <x v="0"/>
    <n v="1614.27"/>
    <x v="0"/>
    <x v="3"/>
    <s v="ANCILLARY SERVICES"/>
    <x v="0"/>
    <s v="FY 2017 SOY"/>
    <x v="24"/>
  </r>
  <r>
    <x v="12"/>
    <n v="36426.33"/>
    <x v="0"/>
    <x v="4"/>
    <s v="NETWORK"/>
    <x v="7"/>
    <s v="FY 2017 SOY"/>
    <x v="24"/>
  </r>
  <r>
    <x v="12"/>
    <n v="46860.62"/>
    <x v="0"/>
    <x v="5"/>
    <s v="NETWORK"/>
    <x v="7"/>
    <s v="FY 2017 SOY"/>
    <x v="24"/>
  </r>
  <r>
    <x v="12"/>
    <n v="36225.07"/>
    <x v="0"/>
    <x v="6"/>
    <s v="NETWORK"/>
    <x v="7"/>
    <s v="FY 2017 SOY"/>
    <x v="24"/>
  </r>
  <r>
    <x v="12"/>
    <n v="38752.959999999999"/>
    <x v="0"/>
    <x v="8"/>
    <s v="NETWORK"/>
    <x v="7"/>
    <s v="FY 2017 SOY"/>
    <x v="24"/>
  </r>
  <r>
    <x v="19"/>
    <n v="275.93"/>
    <x v="0"/>
    <x v="7"/>
    <s v="ANCILLARY SERVICES"/>
    <x v="0"/>
    <s v="FY 2017 SOY"/>
    <x v="25"/>
  </r>
  <r>
    <x v="0"/>
    <n v="257.04000000000002"/>
    <x v="0"/>
    <x v="4"/>
    <s v="ANCILLARY SERVICES"/>
    <x v="0"/>
    <s v="FY 2017 SOY"/>
    <x v="25"/>
  </r>
  <r>
    <x v="12"/>
    <n v="7127.38"/>
    <x v="0"/>
    <x v="0"/>
    <s v="NETWORK"/>
    <x v="7"/>
    <s v="FY 2017 SOY"/>
    <x v="25"/>
  </r>
  <r>
    <x v="12"/>
    <n v="5753.26"/>
    <x v="0"/>
    <x v="1"/>
    <s v="NETWORK"/>
    <x v="7"/>
    <s v="FY 2017 SOY"/>
    <x v="25"/>
  </r>
  <r>
    <x v="12"/>
    <n v="4543.97"/>
    <x v="0"/>
    <x v="2"/>
    <s v="NETWORK"/>
    <x v="7"/>
    <s v="FY 2017 SOY"/>
    <x v="25"/>
  </r>
  <r>
    <x v="19"/>
    <n v="46.3"/>
    <x v="0"/>
    <x v="8"/>
    <s v="ANCILLARY SERVICES"/>
    <x v="0"/>
    <s v="FY 2017 SOY"/>
    <x v="26"/>
  </r>
  <r>
    <x v="12"/>
    <n v="737.38"/>
    <x v="0"/>
    <x v="4"/>
    <s v="NETWORK"/>
    <x v="7"/>
    <s v="FY 2017 SOY"/>
    <x v="26"/>
  </r>
  <r>
    <x v="12"/>
    <n v="1044.47"/>
    <x v="0"/>
    <x v="5"/>
    <s v="NETWORK"/>
    <x v="7"/>
    <s v="FY 2017 SOY"/>
    <x v="26"/>
  </r>
  <r>
    <x v="12"/>
    <n v="751.26"/>
    <x v="0"/>
    <x v="6"/>
    <s v="NETWORK"/>
    <x v="7"/>
    <s v="FY 2017 SOY"/>
    <x v="26"/>
  </r>
  <r>
    <x v="19"/>
    <n v="508.58"/>
    <x v="0"/>
    <x v="2"/>
    <s v="ANCILLARY SERVICES"/>
    <x v="0"/>
    <s v="FY 2017 SOY"/>
    <x v="27"/>
  </r>
  <r>
    <x v="19"/>
    <n v="397.43"/>
    <x v="0"/>
    <x v="7"/>
    <s v="ANCILLARY SERVICES"/>
    <x v="0"/>
    <s v="FY 2017 SOY"/>
    <x v="27"/>
  </r>
  <r>
    <x v="36"/>
    <n v="2503.1799999999998"/>
    <x v="0"/>
    <x v="8"/>
    <s v="DELIVERY"/>
    <x v="17"/>
    <s v="FY 2017 SOY"/>
    <x v="27"/>
  </r>
  <r>
    <x v="12"/>
    <n v="5210.21"/>
    <x v="0"/>
    <x v="0"/>
    <s v="NETWORK"/>
    <x v="7"/>
    <s v="FY 2017 SOY"/>
    <x v="27"/>
  </r>
  <r>
    <x v="12"/>
    <n v="4759.1099999999997"/>
    <x v="0"/>
    <x v="1"/>
    <s v="NETWORK"/>
    <x v="7"/>
    <s v="FY 2017 SOY"/>
    <x v="27"/>
  </r>
  <r>
    <x v="19"/>
    <n v="6104.58"/>
    <x v="0"/>
    <x v="11"/>
    <s v="ANCILLARY SERVICES"/>
    <x v="0"/>
    <s v="FY 2017 SOY"/>
    <x v="28"/>
  </r>
  <r>
    <x v="19"/>
    <n v="5677.18"/>
    <x v="0"/>
    <x v="9"/>
    <s v="ANCILLARY SERVICES"/>
    <x v="0"/>
    <s v="FY 2017 SOY"/>
    <x v="28"/>
  </r>
  <r>
    <x v="12"/>
    <n v="57692.22"/>
    <x v="0"/>
    <x v="3"/>
    <s v="NETWORK"/>
    <x v="7"/>
    <s v="FY 2017 SOY"/>
    <x v="28"/>
  </r>
  <r>
    <x v="12"/>
    <n v="58998.68"/>
    <x v="0"/>
    <x v="10"/>
    <s v="NETWORK"/>
    <x v="7"/>
    <s v="FY 2017 SOY"/>
    <x v="28"/>
  </r>
  <r>
    <x v="32"/>
    <n v="1250"/>
    <x v="0"/>
    <x v="2"/>
    <s v="OTHER REVENUES &amp; CREDITS"/>
    <x v="16"/>
    <s v="FY 2017 SOY"/>
    <x v="28"/>
  </r>
  <r>
    <x v="31"/>
    <n v="70"/>
    <x v="0"/>
    <x v="0"/>
    <s v="OTHER REVENUES &amp; CREDITS"/>
    <x v="15"/>
    <s v="FY 2017 SOY"/>
    <x v="28"/>
  </r>
  <r>
    <x v="31"/>
    <n v="70"/>
    <x v="0"/>
    <x v="1"/>
    <s v="OTHER REVENUES &amp; CREDITS"/>
    <x v="15"/>
    <s v="FY 2017 SOY"/>
    <x v="28"/>
  </r>
  <r>
    <x v="31"/>
    <n v="70"/>
    <x v="0"/>
    <x v="2"/>
    <s v="OTHER REVENUES &amp; CREDITS"/>
    <x v="15"/>
    <s v="FY 2017 SOY"/>
    <x v="28"/>
  </r>
  <r>
    <x v="31"/>
    <n v="70"/>
    <x v="0"/>
    <x v="7"/>
    <s v="OTHER REVENUES &amp; CREDITS"/>
    <x v="15"/>
    <s v="FY 2017 SOY"/>
    <x v="28"/>
  </r>
  <r>
    <x v="19"/>
    <n v="7209.18"/>
    <x v="0"/>
    <x v="1"/>
    <s v="ANCILLARY SERVICES"/>
    <x v="0"/>
    <s v="FY 2017 SOY"/>
    <x v="29"/>
  </r>
  <r>
    <x v="19"/>
    <n v="7620.23"/>
    <x v="0"/>
    <x v="2"/>
    <s v="ANCILLARY SERVICES"/>
    <x v="0"/>
    <s v="FY 2017 SOY"/>
    <x v="29"/>
  </r>
  <r>
    <x v="19"/>
    <n v="5954.84"/>
    <x v="0"/>
    <x v="7"/>
    <s v="ANCILLARY SERVICES"/>
    <x v="0"/>
    <s v="FY 2017 SOY"/>
    <x v="29"/>
  </r>
  <r>
    <x v="21"/>
    <n v="12353.6"/>
    <x v="0"/>
    <x v="7"/>
    <s v="ANCILLARY SERVICES"/>
    <x v="1"/>
    <s v="FY 2017 SOY"/>
    <x v="29"/>
  </r>
  <r>
    <x v="12"/>
    <n v="71006.61"/>
    <x v="0"/>
    <x v="0"/>
    <s v="NETWORK"/>
    <x v="7"/>
    <s v="FY 2017 SOY"/>
    <x v="29"/>
  </r>
  <r>
    <x v="19"/>
    <n v="790.5"/>
    <x v="0"/>
    <x v="5"/>
    <s v="ANCILLARY SERVICES"/>
    <x v="0"/>
    <s v="FY 2017 SOY"/>
    <x v="30"/>
  </r>
  <r>
    <x v="19"/>
    <n v="740.26"/>
    <x v="0"/>
    <x v="6"/>
    <s v="ANCILLARY SERVICES"/>
    <x v="0"/>
    <s v="FY 2017 SOY"/>
    <x v="30"/>
  </r>
  <r>
    <x v="19"/>
    <n v="803.67"/>
    <x v="0"/>
    <x v="8"/>
    <s v="ANCILLARY SERVICES"/>
    <x v="0"/>
    <s v="FY 2017 SOY"/>
    <x v="30"/>
  </r>
  <r>
    <x v="21"/>
    <n v="2475.9"/>
    <x v="0"/>
    <x v="8"/>
    <s v="ANCILLARY SERVICES"/>
    <x v="1"/>
    <s v="FY 2017 SOY"/>
    <x v="30"/>
  </r>
  <r>
    <x v="12"/>
    <n v="11520.4"/>
    <x v="0"/>
    <x v="4"/>
    <s v="NETWORK"/>
    <x v="7"/>
    <s v="FY 2017 SOY"/>
    <x v="30"/>
  </r>
  <r>
    <x v="19"/>
    <n v="795.41"/>
    <x v="0"/>
    <x v="3"/>
    <s v="ANCILLARY SERVICES"/>
    <x v="0"/>
    <s v="FY 2017 SOY"/>
    <x v="31"/>
  </r>
  <r>
    <x v="19"/>
    <n v="816.94"/>
    <x v="0"/>
    <x v="10"/>
    <s v="ANCILLARY SERVICES"/>
    <x v="0"/>
    <s v="FY 2017 SOY"/>
    <x v="31"/>
  </r>
  <r>
    <x v="19"/>
    <n v="903.46"/>
    <x v="0"/>
    <x v="11"/>
    <s v="ANCILLARY SERVICES"/>
    <x v="0"/>
    <s v="FY 2017 SOY"/>
    <x v="31"/>
  </r>
  <r>
    <x v="19"/>
    <n v="840.21"/>
    <x v="0"/>
    <x v="9"/>
    <s v="ANCILLARY SERVICES"/>
    <x v="0"/>
    <s v="FY 2017 SOY"/>
    <x v="31"/>
  </r>
  <r>
    <x v="0"/>
    <n v="770.19"/>
    <x v="0"/>
    <x v="9"/>
    <s v="ANCILLARY SERVICES"/>
    <x v="0"/>
    <s v="FY 2017 SOY"/>
    <x v="31"/>
  </r>
  <r>
    <x v="20"/>
    <n v="236.39"/>
    <x v="0"/>
    <x v="2"/>
    <s v="ANCILLARY SERVICES"/>
    <x v="10"/>
    <s v="FY 2017 SOY"/>
    <x v="31"/>
  </r>
  <r>
    <x v="20"/>
    <n v="234.92"/>
    <x v="0"/>
    <x v="7"/>
    <s v="ANCILLARY SERVICES"/>
    <x v="10"/>
    <s v="FY 2017 SOY"/>
    <x v="31"/>
  </r>
  <r>
    <x v="21"/>
    <n v="1150.45"/>
    <x v="0"/>
    <x v="11"/>
    <s v="ANCILLARY SERVICES"/>
    <x v="1"/>
    <s v="FY 2017 SOY"/>
    <x v="31"/>
  </r>
  <r>
    <x v="21"/>
    <n v="1312.85"/>
    <x v="0"/>
    <x v="9"/>
    <s v="ANCILLARY SERVICES"/>
    <x v="1"/>
    <s v="FY 2017 SOY"/>
    <x v="31"/>
  </r>
  <r>
    <x v="19"/>
    <n v="18425.61"/>
    <x v="0"/>
    <x v="4"/>
    <s v="ANCILLARY SERVICES"/>
    <x v="0"/>
    <s v="FY 2017 SOY"/>
    <x v="32"/>
  </r>
  <r>
    <x v="19"/>
    <n v="22033.85"/>
    <x v="0"/>
    <x v="5"/>
    <s v="ANCILLARY SERVICES"/>
    <x v="0"/>
    <s v="FY 2017 SOY"/>
    <x v="32"/>
  </r>
  <r>
    <x v="19"/>
    <n v="20633.45"/>
    <x v="0"/>
    <x v="6"/>
    <s v="ANCILLARY SERVICES"/>
    <x v="0"/>
    <s v="FY 2017 SOY"/>
    <x v="32"/>
  </r>
  <r>
    <x v="19"/>
    <n v="22401.03"/>
    <x v="0"/>
    <x v="8"/>
    <s v="ANCILLARY SERVICES"/>
    <x v="0"/>
    <s v="FY 2017 SOY"/>
    <x v="32"/>
  </r>
  <r>
    <x v="0"/>
    <n v="20534.28"/>
    <x v="0"/>
    <x v="8"/>
    <s v="ANCILLARY SERVICES"/>
    <x v="0"/>
    <s v="FY 2017 SOY"/>
    <x v="32"/>
  </r>
  <r>
    <x v="20"/>
    <n v="7123.18"/>
    <x v="0"/>
    <x v="11"/>
    <s v="ANCILLARY SERVICES"/>
    <x v="10"/>
    <s v="FY 2017 SOY"/>
    <x v="32"/>
  </r>
  <r>
    <x v="20"/>
    <n v="7391.12"/>
    <x v="0"/>
    <x v="9"/>
    <s v="ANCILLARY SERVICES"/>
    <x v="10"/>
    <s v="FY 2017 SOY"/>
    <x v="32"/>
  </r>
  <r>
    <x v="21"/>
    <n v="39183.9"/>
    <x v="0"/>
    <x v="6"/>
    <s v="ANCILLARY SERVICES"/>
    <x v="1"/>
    <s v="FY 2017 SOY"/>
    <x v="32"/>
  </r>
  <r>
    <x v="21"/>
    <n v="39733.4"/>
    <x v="0"/>
    <x v="8"/>
    <s v="ANCILLARY SERVICES"/>
    <x v="1"/>
    <s v="FY 2017 SOY"/>
    <x v="32"/>
  </r>
  <r>
    <x v="19"/>
    <n v="1772.72"/>
    <x v="0"/>
    <x v="0"/>
    <s v="ANCILLARY SERVICES"/>
    <x v="0"/>
    <s v="FY 2017 SOY"/>
    <x v="33"/>
  </r>
  <r>
    <x v="19"/>
    <n v="1791.09"/>
    <x v="0"/>
    <x v="1"/>
    <s v="ANCILLARY SERVICES"/>
    <x v="0"/>
    <s v="FY 2017 SOY"/>
    <x v="33"/>
  </r>
  <r>
    <x v="24"/>
    <n v="-7305.14"/>
    <x v="0"/>
    <x v="9"/>
    <s v="ANCILLARY SERVICES"/>
    <x v="8"/>
    <s v="FY 2017 SOY"/>
    <x v="5"/>
  </r>
  <r>
    <x v="13"/>
    <n v="-5850.45"/>
    <x v="0"/>
    <x v="11"/>
    <s v="ANCILLARY SERVICES"/>
    <x v="8"/>
    <s v="FY 2017 SOY"/>
    <x v="5"/>
  </r>
  <r>
    <x v="13"/>
    <n v="-3243.34"/>
    <x v="0"/>
    <x v="9"/>
    <s v="ANCILLARY SERVICES"/>
    <x v="8"/>
    <s v="FY 2017 SOY"/>
    <x v="5"/>
  </r>
  <r>
    <x v="25"/>
    <n v="0"/>
    <x v="0"/>
    <x v="6"/>
    <s v="ANCILLARY SERVICES"/>
    <x v="8"/>
    <s v="FY 2017 SOY"/>
    <x v="5"/>
  </r>
  <r>
    <x v="25"/>
    <n v="0"/>
    <x v="0"/>
    <x v="8"/>
    <s v="ANCILLARY SERVICES"/>
    <x v="8"/>
    <s v="FY 2017 SOY"/>
    <x v="5"/>
  </r>
  <r>
    <x v="14"/>
    <n v="0"/>
    <x v="0"/>
    <x v="8"/>
    <s v="ANCILLARY SERVICES"/>
    <x v="8"/>
    <s v="FY 2017 SOY"/>
    <x v="5"/>
  </r>
  <r>
    <x v="15"/>
    <n v="-62.41"/>
    <x v="0"/>
    <x v="2"/>
    <s v="ANCILLARY SERVICES"/>
    <x v="8"/>
    <s v="FY 2017 SOY"/>
    <x v="5"/>
  </r>
  <r>
    <x v="15"/>
    <n v="-261.98"/>
    <x v="0"/>
    <x v="7"/>
    <s v="ANCILLARY SERVICES"/>
    <x v="8"/>
    <s v="FY 2017 SOY"/>
    <x v="5"/>
  </r>
  <r>
    <x v="16"/>
    <n v="-554.24"/>
    <x v="0"/>
    <x v="3"/>
    <s v="ANCILLARY SERVICES"/>
    <x v="8"/>
    <s v="FY 2017 SOY"/>
    <x v="5"/>
  </r>
  <r>
    <x v="16"/>
    <n v="0"/>
    <x v="0"/>
    <x v="10"/>
    <s v="ANCILLARY SERVICES"/>
    <x v="8"/>
    <s v="FY 2017 SOY"/>
    <x v="5"/>
  </r>
  <r>
    <x v="16"/>
    <n v="-24.63"/>
    <x v="0"/>
    <x v="11"/>
    <s v="ANCILLARY SERVICES"/>
    <x v="8"/>
    <s v="FY 2017 SOY"/>
    <x v="5"/>
  </r>
  <r>
    <x v="19"/>
    <n v="1117.32"/>
    <x v="0"/>
    <x v="0"/>
    <s v="ANCILLARY SERVICES"/>
    <x v="0"/>
    <s v="FY 2017 SOY"/>
    <x v="5"/>
  </r>
  <r>
    <x v="0"/>
    <n v="964.54"/>
    <x v="0"/>
    <x v="9"/>
    <s v="ANCILLARY SERVICES"/>
    <x v="0"/>
    <s v="FY 2017 SOY"/>
    <x v="5"/>
  </r>
  <r>
    <x v="20"/>
    <n v="616.03"/>
    <x v="0"/>
    <x v="1"/>
    <s v="ANCILLARY SERVICES"/>
    <x v="10"/>
    <s v="FY 2017 SOY"/>
    <x v="5"/>
  </r>
  <r>
    <x v="20"/>
    <n v="492.48"/>
    <x v="0"/>
    <x v="2"/>
    <s v="ANCILLARY SERVICES"/>
    <x v="10"/>
    <s v="FY 2017 SOY"/>
    <x v="5"/>
  </r>
  <r>
    <x v="20"/>
    <n v="388.8"/>
    <x v="0"/>
    <x v="7"/>
    <s v="ANCILLARY SERVICES"/>
    <x v="10"/>
    <s v="FY 2017 SOY"/>
    <x v="5"/>
  </r>
  <r>
    <x v="26"/>
    <n v="173677"/>
    <x v="0"/>
    <x v="1"/>
    <s v="ANCILLARY SERVICES"/>
    <x v="1"/>
    <s v="FY 2017 SOY"/>
    <x v="5"/>
  </r>
  <r>
    <x v="26"/>
    <n v="173677"/>
    <x v="0"/>
    <x v="2"/>
    <s v="ANCILLARY SERVICES"/>
    <x v="1"/>
    <s v="FY 2017 SOY"/>
    <x v="5"/>
  </r>
  <r>
    <x v="26"/>
    <n v="173677"/>
    <x v="0"/>
    <x v="7"/>
    <s v="ANCILLARY SERVICES"/>
    <x v="1"/>
    <s v="FY 2017 SOY"/>
    <x v="5"/>
  </r>
  <r>
    <x v="21"/>
    <n v="23867.9"/>
    <x v="0"/>
    <x v="10"/>
    <s v="ANCILLARY SERVICES"/>
    <x v="1"/>
    <s v="FY 2017 SOY"/>
    <x v="5"/>
  </r>
  <r>
    <x v="21"/>
    <n v="21750.05"/>
    <x v="0"/>
    <x v="11"/>
    <s v="ANCILLARY SERVICES"/>
    <x v="1"/>
    <s v="FY 2017 SOY"/>
    <x v="5"/>
  </r>
  <r>
    <x v="21"/>
    <n v="23116.1"/>
    <x v="0"/>
    <x v="9"/>
    <s v="ANCILLARY SERVICES"/>
    <x v="1"/>
    <s v="FY 2017 SOY"/>
    <x v="5"/>
  </r>
  <r>
    <x v="48"/>
    <n v="78423.48"/>
    <x v="0"/>
    <x v="4"/>
    <s v="NETWORK"/>
    <x v="22"/>
    <s v="FY 2017 SOY"/>
    <x v="5"/>
  </r>
  <r>
    <x v="48"/>
    <n v="78423.48"/>
    <x v="0"/>
    <x v="5"/>
    <s v="NETWORK"/>
    <x v="22"/>
    <s v="FY 2017 SOY"/>
    <x v="5"/>
  </r>
  <r>
    <x v="48"/>
    <n v="78423.48"/>
    <x v="0"/>
    <x v="6"/>
    <s v="NETWORK"/>
    <x v="22"/>
    <s v="FY 2017 SOY"/>
    <x v="5"/>
  </r>
  <r>
    <x v="12"/>
    <n v="101631.1"/>
    <x v="0"/>
    <x v="4"/>
    <s v="NETWORK"/>
    <x v="7"/>
    <s v="FY 2017 SOY"/>
    <x v="5"/>
  </r>
  <r>
    <x v="12"/>
    <n v="120287.55"/>
    <x v="0"/>
    <x v="5"/>
    <s v="NETWORK"/>
    <x v="7"/>
    <s v="FY 2017 SOY"/>
    <x v="5"/>
  </r>
  <r>
    <x v="27"/>
    <n v="859153"/>
    <x v="0"/>
    <x v="2"/>
    <s v="NETWORK"/>
    <x v="11"/>
    <s v="FY 2017 SOY"/>
    <x v="5"/>
  </r>
  <r>
    <x v="27"/>
    <n v="859153"/>
    <x v="0"/>
    <x v="7"/>
    <s v="NETWORK"/>
    <x v="11"/>
    <s v="FY 2017 SOY"/>
    <x v="5"/>
  </r>
  <r>
    <x v="29"/>
    <n v="168"/>
    <x v="0"/>
    <x v="7"/>
    <s v="OTHER REVENUES &amp; CREDITS"/>
    <x v="13"/>
    <s v="FY 2017 SOY"/>
    <x v="5"/>
  </r>
  <r>
    <x v="22"/>
    <n v="1292.6099999999999"/>
    <x v="0"/>
    <x v="4"/>
    <s v="ANCILLARY SERVICES"/>
    <x v="8"/>
    <s v="FY 2017 SOY"/>
    <x v="7"/>
  </r>
  <r>
    <x v="22"/>
    <n v="10777.05"/>
    <x v="0"/>
    <x v="5"/>
    <s v="ANCILLARY SERVICES"/>
    <x v="8"/>
    <s v="FY 2017 SOY"/>
    <x v="7"/>
  </r>
  <r>
    <x v="23"/>
    <n v="0"/>
    <x v="0"/>
    <x v="4"/>
    <s v="ANCILLARY SERVICES"/>
    <x v="8"/>
    <s v="FY 2017 SOY"/>
    <x v="7"/>
  </r>
  <r>
    <x v="23"/>
    <n v="8521.75"/>
    <x v="0"/>
    <x v="5"/>
    <s v="ANCILLARY SERVICES"/>
    <x v="8"/>
    <s v="FY 2017 SOY"/>
    <x v="7"/>
  </r>
  <r>
    <x v="23"/>
    <n v="1376.8"/>
    <x v="0"/>
    <x v="6"/>
    <s v="ANCILLARY SERVICES"/>
    <x v="8"/>
    <s v="FY 2017 SOY"/>
    <x v="7"/>
  </r>
  <r>
    <x v="24"/>
    <n v="0"/>
    <x v="0"/>
    <x v="0"/>
    <s v="ANCILLARY SERVICES"/>
    <x v="8"/>
    <s v="FY 2017 SOY"/>
    <x v="7"/>
  </r>
  <r>
    <x v="24"/>
    <n v="-326.7"/>
    <x v="0"/>
    <x v="1"/>
    <s v="ANCILLARY SERVICES"/>
    <x v="8"/>
    <s v="FY 2017 SOY"/>
    <x v="7"/>
  </r>
  <r>
    <x v="13"/>
    <n v="0"/>
    <x v="0"/>
    <x v="0"/>
    <s v="ANCILLARY SERVICES"/>
    <x v="8"/>
    <s v="FY 2017 SOY"/>
    <x v="7"/>
  </r>
  <r>
    <x v="13"/>
    <n v="0"/>
    <x v="0"/>
    <x v="1"/>
    <s v="ANCILLARY SERVICES"/>
    <x v="8"/>
    <s v="FY 2017 SOY"/>
    <x v="7"/>
  </r>
  <r>
    <x v="13"/>
    <n v="0"/>
    <x v="0"/>
    <x v="2"/>
    <s v="ANCILLARY SERVICES"/>
    <x v="8"/>
    <s v="FY 2017 SOY"/>
    <x v="7"/>
  </r>
  <r>
    <x v="25"/>
    <n v="16406.900000000001"/>
    <x v="0"/>
    <x v="3"/>
    <s v="ANCILLARY SERVICES"/>
    <x v="8"/>
    <s v="FY 2017 SOY"/>
    <x v="7"/>
  </r>
  <r>
    <x v="25"/>
    <n v="23907.61"/>
    <x v="0"/>
    <x v="10"/>
    <s v="ANCILLARY SERVICES"/>
    <x v="8"/>
    <s v="FY 2017 SOY"/>
    <x v="7"/>
  </r>
  <r>
    <x v="25"/>
    <n v="16198.77"/>
    <x v="0"/>
    <x v="11"/>
    <s v="ANCILLARY SERVICES"/>
    <x v="8"/>
    <s v="FY 2017 SOY"/>
    <x v="7"/>
  </r>
  <r>
    <x v="14"/>
    <n v="9072.93"/>
    <x v="0"/>
    <x v="3"/>
    <s v="ANCILLARY SERVICES"/>
    <x v="8"/>
    <s v="FY 2017 SOY"/>
    <x v="7"/>
  </r>
  <r>
    <x v="14"/>
    <n v="13105.87"/>
    <x v="0"/>
    <x v="10"/>
    <s v="ANCILLARY SERVICES"/>
    <x v="8"/>
    <s v="FY 2017 SOY"/>
    <x v="7"/>
  </r>
  <r>
    <x v="14"/>
    <n v="6445.63"/>
    <x v="0"/>
    <x v="11"/>
    <s v="ANCILLARY SERVICES"/>
    <x v="8"/>
    <s v="FY 2017 SOY"/>
    <x v="7"/>
  </r>
  <r>
    <x v="14"/>
    <n v="11144.8"/>
    <x v="0"/>
    <x v="9"/>
    <s v="ANCILLARY SERVICES"/>
    <x v="8"/>
    <s v="FY 2017 SOY"/>
    <x v="7"/>
  </r>
  <r>
    <x v="15"/>
    <n v="-5644.24"/>
    <x v="0"/>
    <x v="4"/>
    <s v="ANCILLARY SERVICES"/>
    <x v="8"/>
    <s v="FY 2017 SOY"/>
    <x v="7"/>
  </r>
  <r>
    <x v="15"/>
    <n v="-6815.99"/>
    <x v="0"/>
    <x v="5"/>
    <s v="ANCILLARY SERVICES"/>
    <x v="8"/>
    <s v="FY 2017 SOY"/>
    <x v="7"/>
  </r>
  <r>
    <x v="15"/>
    <n v="-6347.77"/>
    <x v="0"/>
    <x v="6"/>
    <s v="ANCILLARY SERVICES"/>
    <x v="8"/>
    <s v="FY 2017 SOY"/>
    <x v="7"/>
  </r>
  <r>
    <x v="15"/>
    <n v="-15075.1"/>
    <x v="0"/>
    <x v="8"/>
    <s v="ANCILLARY SERVICES"/>
    <x v="8"/>
    <s v="FY 2017 SOY"/>
    <x v="7"/>
  </r>
  <r>
    <x v="33"/>
    <n v="263.95999999999998"/>
    <x v="0"/>
    <x v="3"/>
    <s v="ANCILLARY SERVICES"/>
    <x v="8"/>
    <s v="FY 2017 SOY"/>
    <x v="7"/>
  </r>
  <r>
    <x v="34"/>
    <n v="-834.63"/>
    <x v="0"/>
    <x v="0"/>
    <s v="ANCILLARY SERVICES"/>
    <x v="8"/>
    <s v="FY 2017 SOY"/>
    <x v="7"/>
  </r>
  <r>
    <x v="35"/>
    <n v="-9.89"/>
    <x v="0"/>
    <x v="4"/>
    <s v="ANCILLARY SERVICES"/>
    <x v="8"/>
    <s v="FY 2017 SOY"/>
    <x v="7"/>
  </r>
  <r>
    <x v="35"/>
    <n v="-29.79"/>
    <x v="0"/>
    <x v="5"/>
    <s v="ANCILLARY SERVICES"/>
    <x v="8"/>
    <s v="FY 2017 SOY"/>
    <x v="7"/>
  </r>
  <r>
    <x v="0"/>
    <n v="51983.88"/>
    <x v="0"/>
    <x v="0"/>
    <s v="ANCILLARY SERVICES"/>
    <x v="0"/>
    <s v="FY 2017 SOY"/>
    <x v="7"/>
  </r>
  <r>
    <x v="0"/>
    <n v="52522.37"/>
    <x v="0"/>
    <x v="1"/>
    <s v="ANCILLARY SERVICES"/>
    <x v="0"/>
    <s v="FY 2017 SOY"/>
    <x v="7"/>
  </r>
  <r>
    <x v="0"/>
    <n v="55517.07"/>
    <x v="0"/>
    <x v="2"/>
    <s v="ANCILLARY SERVICES"/>
    <x v="0"/>
    <s v="FY 2017 SOY"/>
    <x v="7"/>
  </r>
  <r>
    <x v="20"/>
    <n v="13358.5"/>
    <x v="0"/>
    <x v="4"/>
    <s v="ANCILLARY SERVICES"/>
    <x v="10"/>
    <s v="FY 2017 SOY"/>
    <x v="7"/>
  </r>
  <r>
    <x v="20"/>
    <n v="16996.060000000001"/>
    <x v="0"/>
    <x v="5"/>
    <s v="ANCILLARY SERVICES"/>
    <x v="10"/>
    <s v="FY 2017 SOY"/>
    <x v="7"/>
  </r>
  <r>
    <x v="20"/>
    <n v="15481.83"/>
    <x v="0"/>
    <x v="6"/>
    <s v="ANCILLARY SERVICES"/>
    <x v="10"/>
    <s v="FY 2017 SOY"/>
    <x v="7"/>
  </r>
  <r>
    <x v="26"/>
    <n v="127323"/>
    <x v="0"/>
    <x v="4"/>
    <s v="ANCILLARY SERVICES"/>
    <x v="1"/>
    <s v="FY 2017 SOY"/>
    <x v="7"/>
  </r>
  <r>
    <x v="26"/>
    <n v="127323"/>
    <x v="0"/>
    <x v="5"/>
    <s v="ANCILLARY SERVICES"/>
    <x v="1"/>
    <s v="FY 2017 SOY"/>
    <x v="7"/>
  </r>
  <r>
    <x v="26"/>
    <n v="127323"/>
    <x v="0"/>
    <x v="6"/>
    <s v="ANCILLARY SERVICES"/>
    <x v="1"/>
    <s v="FY 2017 SOY"/>
    <x v="7"/>
  </r>
  <r>
    <x v="19"/>
    <n v="53405.56"/>
    <x v="0"/>
    <x v="9"/>
    <s v="ANCILLARY SERVICES"/>
    <x v="0"/>
    <s v="FY 2017 SOY"/>
    <x v="7"/>
  </r>
  <r>
    <x v="19"/>
    <n v="17328.28"/>
    <x v="0"/>
    <x v="8"/>
    <s v="ANCILLARY SERVICES"/>
    <x v="0"/>
    <s v="FY 2017 SOY"/>
    <x v="8"/>
  </r>
  <r>
    <x v="12"/>
    <n v="126342.7"/>
    <x v="0"/>
    <x v="4"/>
    <s v="NETWORK"/>
    <x v="7"/>
    <s v="FY 2017 SOY"/>
    <x v="8"/>
  </r>
  <r>
    <x v="12"/>
    <n v="152582.84"/>
    <x v="0"/>
    <x v="5"/>
    <s v="NETWORK"/>
    <x v="7"/>
    <s v="FY 2017 SOY"/>
    <x v="8"/>
  </r>
  <r>
    <x v="12"/>
    <n v="132316.31"/>
    <x v="0"/>
    <x v="6"/>
    <s v="NETWORK"/>
    <x v="7"/>
    <s v="FY 2017 SOY"/>
    <x v="8"/>
  </r>
  <r>
    <x v="19"/>
    <n v="15134.81"/>
    <x v="0"/>
    <x v="11"/>
    <s v="ANCILLARY SERVICES"/>
    <x v="0"/>
    <s v="FY 2017 SOY"/>
    <x v="9"/>
  </r>
  <r>
    <x v="19"/>
    <n v="14075.17"/>
    <x v="0"/>
    <x v="9"/>
    <s v="ANCILLARY SERVICES"/>
    <x v="0"/>
    <s v="FY 2017 SOY"/>
    <x v="9"/>
  </r>
  <r>
    <x v="36"/>
    <n v="37060.69"/>
    <x v="0"/>
    <x v="2"/>
    <s v="DELIVERY"/>
    <x v="17"/>
    <s v="FY 2017 SOY"/>
    <x v="9"/>
  </r>
  <r>
    <x v="36"/>
    <n v="27276.7"/>
    <x v="0"/>
    <x v="7"/>
    <s v="DELIVERY"/>
    <x v="17"/>
    <s v="FY 2017 SOY"/>
    <x v="9"/>
  </r>
  <r>
    <x v="12"/>
    <n v="77845.98"/>
    <x v="0"/>
    <x v="3"/>
    <s v="NETWORK"/>
    <x v="7"/>
    <s v="FY 2017 SOY"/>
    <x v="9"/>
  </r>
  <r>
    <x v="12"/>
    <n v="71070.81"/>
    <x v="0"/>
    <x v="10"/>
    <s v="NETWORK"/>
    <x v="7"/>
    <s v="FY 2017 SOY"/>
    <x v="9"/>
  </r>
  <r>
    <x v="19"/>
    <n v="256005.45"/>
    <x v="0"/>
    <x v="3"/>
    <s v="ANCILLARY SERVICES"/>
    <x v="0"/>
    <s v="FY 2017 SOY"/>
    <x v="10"/>
  </r>
  <r>
    <x v="19"/>
    <n v="262933.86"/>
    <x v="0"/>
    <x v="10"/>
    <s v="ANCILLARY SERVICES"/>
    <x v="0"/>
    <s v="FY 2017 SOY"/>
    <x v="10"/>
  </r>
  <r>
    <x v="19"/>
    <n v="290782.07"/>
    <x v="0"/>
    <x v="11"/>
    <s v="ANCILLARY SERVICES"/>
    <x v="0"/>
    <s v="FY 2017 SOY"/>
    <x v="10"/>
  </r>
  <r>
    <x v="19"/>
    <n v="270423.53000000003"/>
    <x v="0"/>
    <x v="9"/>
    <s v="ANCILLARY SERVICES"/>
    <x v="0"/>
    <s v="FY 2017 SOY"/>
    <x v="10"/>
  </r>
  <r>
    <x v="50"/>
    <n v="87773.19"/>
    <x v="0"/>
    <x v="0"/>
    <s v="ANCILLARY SERVICES"/>
    <x v="0"/>
    <s v="FY 2017 SOY"/>
    <x v="10"/>
  </r>
  <r>
    <x v="50"/>
    <n v="48237.36"/>
    <x v="0"/>
    <x v="1"/>
    <s v="ANCILLARY SERVICES"/>
    <x v="0"/>
    <s v="FY 2017 SOY"/>
    <x v="10"/>
  </r>
  <r>
    <x v="50"/>
    <n v="24251.61"/>
    <x v="0"/>
    <x v="2"/>
    <s v="ANCILLARY SERVICES"/>
    <x v="0"/>
    <s v="FY 2017 SOY"/>
    <x v="10"/>
  </r>
  <r>
    <x v="50"/>
    <n v="56806.92"/>
    <x v="0"/>
    <x v="7"/>
    <s v="ANCILLARY SERVICES"/>
    <x v="0"/>
    <s v="FY 2017 SOY"/>
    <x v="10"/>
  </r>
  <r>
    <x v="0"/>
    <n v="247888.24"/>
    <x v="0"/>
    <x v="9"/>
    <s v="ANCILLARY SERVICES"/>
    <x v="0"/>
    <s v="FY 2017 SOY"/>
    <x v="10"/>
  </r>
  <r>
    <x v="26"/>
    <n v="622167"/>
    <x v="0"/>
    <x v="2"/>
    <s v="ANCILLARY SERVICES"/>
    <x v="1"/>
    <s v="FY 2017 SOY"/>
    <x v="10"/>
  </r>
  <r>
    <x v="26"/>
    <n v="622167"/>
    <x v="0"/>
    <x v="7"/>
    <s v="ANCILLARY SERVICES"/>
    <x v="1"/>
    <s v="FY 2017 SOY"/>
    <x v="10"/>
  </r>
  <r>
    <x v="1"/>
    <n v="1750"/>
    <x v="0"/>
    <x v="4"/>
    <s v="ANCILLARY SERVICES"/>
    <x v="1"/>
    <s v="FY 2017 SOY"/>
    <x v="10"/>
  </r>
  <r>
    <x v="1"/>
    <n v="53340"/>
    <x v="0"/>
    <x v="5"/>
    <s v="ANCILLARY SERVICES"/>
    <x v="1"/>
    <s v="FY 2017 SOY"/>
    <x v="10"/>
  </r>
  <r>
    <x v="43"/>
    <n v="13550"/>
    <x v="0"/>
    <x v="4"/>
    <s v="ANCILLARY SERVICES"/>
    <x v="1"/>
    <s v="FY 2017 SOY"/>
    <x v="10"/>
  </r>
  <r>
    <x v="43"/>
    <n v="69650"/>
    <x v="0"/>
    <x v="5"/>
    <s v="ANCILLARY SERVICES"/>
    <x v="1"/>
    <s v="FY 2017 SOY"/>
    <x v="10"/>
  </r>
  <r>
    <x v="43"/>
    <n v="292700"/>
    <x v="0"/>
    <x v="6"/>
    <s v="ANCILLARY SERVICES"/>
    <x v="1"/>
    <s v="FY 2017 SOY"/>
    <x v="10"/>
  </r>
  <r>
    <x v="43"/>
    <n v="65200"/>
    <x v="0"/>
    <x v="8"/>
    <s v="ANCILLARY SERVICES"/>
    <x v="1"/>
    <s v="FY 2017 SOY"/>
    <x v="10"/>
  </r>
  <r>
    <x v="38"/>
    <n v="1230000"/>
    <x v="0"/>
    <x v="0"/>
    <s v="INTERTIE"/>
    <x v="18"/>
    <s v="FY 2017 SOY"/>
    <x v="10"/>
  </r>
  <r>
    <x v="51"/>
    <n v="0"/>
    <x v="0"/>
    <x v="6"/>
    <s v="INTERTIE"/>
    <x v="20"/>
    <s v="FY 2017 SOY"/>
    <x v="10"/>
  </r>
  <r>
    <x v="51"/>
    <n v="2850"/>
    <x v="0"/>
    <x v="8"/>
    <s v="INTERTIE"/>
    <x v="20"/>
    <s v="FY 2017 SOY"/>
    <x v="10"/>
  </r>
  <r>
    <x v="41"/>
    <n v="1800"/>
    <x v="0"/>
    <x v="0"/>
    <s v="INTERTIE"/>
    <x v="20"/>
    <s v="FY 2017 SOY"/>
    <x v="10"/>
  </r>
  <r>
    <x v="41"/>
    <n v="600"/>
    <x v="0"/>
    <x v="1"/>
    <s v="INTERTIE"/>
    <x v="20"/>
    <s v="FY 2017 SOY"/>
    <x v="10"/>
  </r>
  <r>
    <x v="42"/>
    <n v="65234.400000000001"/>
    <x v="0"/>
    <x v="3"/>
    <s v="INTERTIE"/>
    <x v="20"/>
    <s v="FY 2017 SOY"/>
    <x v="10"/>
  </r>
  <r>
    <x v="42"/>
    <n v="6184.56"/>
    <x v="0"/>
    <x v="10"/>
    <s v="INTERTIE"/>
    <x v="20"/>
    <s v="FY 2017 SOY"/>
    <x v="10"/>
  </r>
  <r>
    <x v="42"/>
    <n v="53712.480000000003"/>
    <x v="0"/>
    <x v="11"/>
    <s v="INTERTIE"/>
    <x v="20"/>
    <s v="FY 2017 SOY"/>
    <x v="10"/>
  </r>
  <r>
    <x v="42"/>
    <n v="26602.080000000002"/>
    <x v="0"/>
    <x v="9"/>
    <s v="INTERTIE"/>
    <x v="20"/>
    <s v="FY 2017 SOY"/>
    <x v="10"/>
  </r>
  <r>
    <x v="27"/>
    <n v="1715328"/>
    <x v="0"/>
    <x v="5"/>
    <s v="NETWORK"/>
    <x v="11"/>
    <s v="FY 2017 SOY"/>
    <x v="10"/>
  </r>
  <r>
    <x v="27"/>
    <n v="1715328"/>
    <x v="0"/>
    <x v="6"/>
    <s v="NETWORK"/>
    <x v="11"/>
    <s v="FY 2017 SOY"/>
    <x v="10"/>
  </r>
  <r>
    <x v="27"/>
    <n v="1715328"/>
    <x v="0"/>
    <x v="8"/>
    <s v="NETWORK"/>
    <x v="11"/>
    <s v="FY 2017 SOY"/>
    <x v="10"/>
  </r>
  <r>
    <x v="40"/>
    <n v="1011833"/>
    <x v="0"/>
    <x v="9"/>
    <s v="OTHER REVENUES &amp; CREDITS"/>
    <x v="19"/>
    <s v="FY 2017 SOY"/>
    <x v="10"/>
  </r>
  <r>
    <x v="19"/>
    <n v="24522.53"/>
    <x v="0"/>
    <x v="4"/>
    <s v="ANCILLARY SERVICES"/>
    <x v="0"/>
    <s v="FY 2017 SOY"/>
    <x v="11"/>
  </r>
  <r>
    <x v="19"/>
    <n v="29324.720000000001"/>
    <x v="0"/>
    <x v="5"/>
    <s v="ANCILLARY SERVICES"/>
    <x v="0"/>
    <s v="FY 2017 SOY"/>
    <x v="11"/>
  </r>
  <r>
    <x v="19"/>
    <n v="27460.93"/>
    <x v="0"/>
    <x v="6"/>
    <s v="ANCILLARY SERVICES"/>
    <x v="0"/>
    <s v="FY 2017 SOY"/>
    <x v="11"/>
  </r>
  <r>
    <x v="0"/>
    <n v="25172.52"/>
    <x v="0"/>
    <x v="6"/>
    <s v="ANCILLARY SERVICES"/>
    <x v="0"/>
    <s v="FY 2017 SOY"/>
    <x v="11"/>
  </r>
  <r>
    <x v="0"/>
    <n v="27328.95"/>
    <x v="0"/>
    <x v="8"/>
    <s v="ANCILLARY SERVICES"/>
    <x v="0"/>
    <s v="FY 2017 SOY"/>
    <x v="11"/>
  </r>
  <r>
    <x v="26"/>
    <n v="950257"/>
    <x v="0"/>
    <x v="10"/>
    <s v="ANCILLARY SERVICES"/>
    <x v="1"/>
    <s v="FY 2017 SOY"/>
    <x v="11"/>
  </r>
  <r>
    <x v="26"/>
    <n v="962598"/>
    <x v="0"/>
    <x v="11"/>
    <s v="ANCILLARY SERVICES"/>
    <x v="1"/>
    <s v="FY 2017 SOY"/>
    <x v="11"/>
  </r>
  <r>
    <x v="26"/>
    <n v="962598"/>
    <x v="0"/>
    <x v="9"/>
    <s v="ANCILLARY SERVICES"/>
    <x v="1"/>
    <s v="FY 2017 SOY"/>
    <x v="11"/>
  </r>
  <r>
    <x v="43"/>
    <n v="0"/>
    <x v="0"/>
    <x v="0"/>
    <s v="ANCILLARY SERVICES"/>
    <x v="1"/>
    <s v="FY 2017 SOY"/>
    <x v="11"/>
  </r>
  <r>
    <x v="43"/>
    <n v="2150"/>
    <x v="0"/>
    <x v="1"/>
    <s v="ANCILLARY SERVICES"/>
    <x v="1"/>
    <s v="FY 2017 SOY"/>
    <x v="11"/>
  </r>
  <r>
    <x v="2"/>
    <n v="27728.639999999999"/>
    <x v="0"/>
    <x v="8"/>
    <s v="ANCILLARY SERVICES"/>
    <x v="1"/>
    <s v="FY 2017 SOY"/>
    <x v="11"/>
  </r>
  <r>
    <x v="51"/>
    <n v="0"/>
    <x v="0"/>
    <x v="0"/>
    <s v="INTERTIE"/>
    <x v="20"/>
    <s v="FY 2017 SOY"/>
    <x v="11"/>
  </r>
  <r>
    <x v="51"/>
    <n v="9975"/>
    <x v="0"/>
    <x v="1"/>
    <s v="INTERTIE"/>
    <x v="20"/>
    <s v="FY 2017 SOY"/>
    <x v="11"/>
  </r>
  <r>
    <x v="51"/>
    <n v="5700"/>
    <x v="0"/>
    <x v="2"/>
    <s v="INTERTIE"/>
    <x v="20"/>
    <s v="FY 2017 SOY"/>
    <x v="11"/>
  </r>
  <r>
    <x v="51"/>
    <n v="0"/>
    <x v="0"/>
    <x v="7"/>
    <s v="INTERTIE"/>
    <x v="20"/>
    <s v="FY 2017 SOY"/>
    <x v="11"/>
  </r>
  <r>
    <x v="41"/>
    <n v="0"/>
    <x v="0"/>
    <x v="3"/>
    <s v="INTERTIE"/>
    <x v="20"/>
    <s v="FY 2017 SOY"/>
    <x v="11"/>
  </r>
  <r>
    <x v="42"/>
    <n v="12708"/>
    <x v="0"/>
    <x v="4"/>
    <s v="INTERTIE"/>
    <x v="20"/>
    <s v="FY 2017 SOY"/>
    <x v="11"/>
  </r>
  <r>
    <x v="42"/>
    <n v="55999.92"/>
    <x v="0"/>
    <x v="5"/>
    <s v="INTERTIE"/>
    <x v="20"/>
    <s v="FY 2017 SOY"/>
    <x v="11"/>
  </r>
  <r>
    <x v="42"/>
    <n v="83533.919999999998"/>
    <x v="0"/>
    <x v="6"/>
    <s v="INTERTIE"/>
    <x v="20"/>
    <s v="FY 2017 SOY"/>
    <x v="11"/>
  </r>
  <r>
    <x v="27"/>
    <n v="1670658"/>
    <x v="0"/>
    <x v="0"/>
    <s v="NETWORK"/>
    <x v="11"/>
    <s v="FY 2017 SOY"/>
    <x v="11"/>
  </r>
  <r>
    <x v="27"/>
    <n v="1731707"/>
    <x v="0"/>
    <x v="1"/>
    <s v="NETWORK"/>
    <x v="11"/>
    <s v="FY 2017 SOY"/>
    <x v="11"/>
  </r>
  <r>
    <x v="27"/>
    <n v="1731707"/>
    <x v="0"/>
    <x v="2"/>
    <s v="NETWORK"/>
    <x v="11"/>
    <s v="FY 2017 SOY"/>
    <x v="11"/>
  </r>
  <r>
    <x v="0"/>
    <n v="2355.5500000000002"/>
    <x v="0"/>
    <x v="0"/>
    <s v="ANCILLARY SERVICES"/>
    <x v="0"/>
    <s v="FY 2017 SOY"/>
    <x v="12"/>
  </r>
  <r>
    <x v="0"/>
    <n v="2379.9499999999998"/>
    <x v="0"/>
    <x v="1"/>
    <s v="ANCILLARY SERVICES"/>
    <x v="0"/>
    <s v="FY 2017 SOY"/>
    <x v="12"/>
  </r>
  <r>
    <x v="0"/>
    <n v="2515.65"/>
    <x v="0"/>
    <x v="2"/>
    <s v="ANCILLARY SERVICES"/>
    <x v="0"/>
    <s v="FY 2017 SOY"/>
    <x v="12"/>
  </r>
  <r>
    <x v="21"/>
    <n v="13762.7"/>
    <x v="0"/>
    <x v="0"/>
    <s v="ANCILLARY SERVICES"/>
    <x v="1"/>
    <s v="FY 2017 SOY"/>
    <x v="12"/>
  </r>
  <r>
    <x v="0"/>
    <n v="24804.86"/>
    <x v="0"/>
    <x v="4"/>
    <s v="ANCILLARY SERVICES"/>
    <x v="0"/>
    <s v="FY 2017 SOY"/>
    <x v="0"/>
  </r>
  <r>
    <x v="0"/>
    <n v="29662.34"/>
    <x v="0"/>
    <x v="5"/>
    <s v="ANCILLARY SERVICES"/>
    <x v="0"/>
    <s v="FY 2017 SOY"/>
    <x v="0"/>
  </r>
  <r>
    <x v="0"/>
    <n v="27777.1"/>
    <x v="0"/>
    <x v="6"/>
    <s v="ANCILLARY SERVICES"/>
    <x v="0"/>
    <s v="FY 2017 SOY"/>
    <x v="0"/>
  </r>
  <r>
    <x v="1"/>
    <n v="12460"/>
    <x v="0"/>
    <x v="8"/>
    <s v="ANCILLARY SERVICES"/>
    <x v="1"/>
    <s v="FY 2017 SOY"/>
    <x v="0"/>
  </r>
  <r>
    <x v="5"/>
    <n v="112200"/>
    <x v="0"/>
    <x v="0"/>
    <s v="NETWORK"/>
    <x v="3"/>
    <s v="FY 2017 SOY"/>
    <x v="0"/>
  </r>
  <r>
    <x v="32"/>
    <n v="2400"/>
    <x v="0"/>
    <x v="8"/>
    <s v="OTHER REVENUES &amp; CREDITS"/>
    <x v="16"/>
    <s v="FY 2017 SOY"/>
    <x v="0"/>
  </r>
  <r>
    <x v="8"/>
    <n v="3300"/>
    <x v="0"/>
    <x v="3"/>
    <s v="OTHER REVENUES &amp; CREDITS"/>
    <x v="4"/>
    <s v="FY 2017 SOY"/>
    <x v="0"/>
  </r>
  <r>
    <x v="9"/>
    <n v="1740"/>
    <x v="0"/>
    <x v="3"/>
    <s v="OTHER REVENUES &amp; CREDITS"/>
    <x v="5"/>
    <s v="FY 2017 SOY"/>
    <x v="0"/>
  </r>
  <r>
    <x v="9"/>
    <n v="1740"/>
    <x v="0"/>
    <x v="10"/>
    <s v="OTHER REVENUES &amp; CREDITS"/>
    <x v="5"/>
    <s v="FY 2017 SOY"/>
    <x v="0"/>
  </r>
  <r>
    <x v="9"/>
    <n v="1740"/>
    <x v="0"/>
    <x v="11"/>
    <s v="OTHER REVENUES &amp; CREDITS"/>
    <x v="5"/>
    <s v="FY 2017 SOY"/>
    <x v="0"/>
  </r>
  <r>
    <x v="9"/>
    <n v="1740"/>
    <x v="0"/>
    <x v="9"/>
    <s v="OTHER REVENUES &amp; CREDITS"/>
    <x v="5"/>
    <s v="FY 2017 SOY"/>
    <x v="0"/>
  </r>
  <r>
    <x v="45"/>
    <n v="263532.75"/>
    <x v="0"/>
    <x v="7"/>
    <s v="OTHER REVENUES &amp; CREDITS"/>
    <x v="13"/>
    <s v="FY 2017 SOY"/>
    <x v="0"/>
  </r>
  <r>
    <x v="10"/>
    <n v="171606"/>
    <x v="0"/>
    <x v="1"/>
    <s v="REIMBURSABLE"/>
    <x v="6"/>
    <s v="FY 2017 SOY"/>
    <x v="0"/>
  </r>
  <r>
    <x v="10"/>
    <n v="171606"/>
    <x v="0"/>
    <x v="2"/>
    <s v="REIMBURSABLE"/>
    <x v="6"/>
    <s v="FY 2017 SOY"/>
    <x v="0"/>
  </r>
  <r>
    <x v="10"/>
    <n v="171606"/>
    <x v="0"/>
    <x v="7"/>
    <s v="REIMBURSABLE"/>
    <x v="6"/>
    <s v="FY 2017 SOY"/>
    <x v="0"/>
  </r>
  <r>
    <x v="11"/>
    <n v="828394"/>
    <x v="0"/>
    <x v="6"/>
    <s v="REIMBURSABLE"/>
    <x v="6"/>
    <s v="FY 2017 SOY"/>
    <x v="0"/>
  </r>
  <r>
    <x v="11"/>
    <n v="828394"/>
    <x v="0"/>
    <x v="8"/>
    <s v="REIMBURSABLE"/>
    <x v="6"/>
    <s v="FY 2017 SOY"/>
    <x v="0"/>
  </r>
  <r>
    <x v="0"/>
    <n v="52.44"/>
    <x v="0"/>
    <x v="4"/>
    <s v="ANCILLARY SERVICES"/>
    <x v="0"/>
    <s v="FY 2017 SOY"/>
    <x v="1"/>
  </r>
  <r>
    <x v="0"/>
    <n v="62.71"/>
    <x v="0"/>
    <x v="5"/>
    <s v="ANCILLARY SERVICES"/>
    <x v="0"/>
    <s v="FY 2017 SOY"/>
    <x v="1"/>
  </r>
  <r>
    <x v="0"/>
    <n v="58.73"/>
    <x v="0"/>
    <x v="6"/>
    <s v="ANCILLARY SERVICES"/>
    <x v="0"/>
    <s v="FY 2017 SOY"/>
    <x v="1"/>
  </r>
  <r>
    <x v="21"/>
    <n v="289.10000000000002"/>
    <x v="0"/>
    <x v="4"/>
    <s v="ANCILLARY SERVICES"/>
    <x v="1"/>
    <s v="FY 2017 SOY"/>
    <x v="1"/>
  </r>
  <r>
    <x v="12"/>
    <n v="1433.11"/>
    <x v="0"/>
    <x v="4"/>
    <s v="NETWORK"/>
    <x v="7"/>
    <s v="FY 2017 SOY"/>
    <x v="1"/>
  </r>
  <r>
    <x v="12"/>
    <n v="1889.42"/>
    <x v="0"/>
    <x v="5"/>
    <s v="NETWORK"/>
    <x v="7"/>
    <s v="FY 2017 SOY"/>
    <x v="1"/>
  </r>
  <r>
    <x v="12"/>
    <n v="1073.97"/>
    <x v="0"/>
    <x v="6"/>
    <s v="NETWORK"/>
    <x v="7"/>
    <s v="FY 2017 SOY"/>
    <x v="1"/>
  </r>
  <r>
    <x v="12"/>
    <n v="742.58"/>
    <x v="0"/>
    <x v="8"/>
    <s v="NETWORK"/>
    <x v="7"/>
    <s v="FY 2017 SOY"/>
    <x v="1"/>
  </r>
  <r>
    <x v="23"/>
    <n v="0"/>
    <x v="0"/>
    <x v="0"/>
    <s v="ANCILLARY SERVICES"/>
    <x v="8"/>
    <s v="FY 2017 SOY"/>
    <x v="2"/>
  </r>
  <r>
    <x v="24"/>
    <n v="-781.73"/>
    <x v="0"/>
    <x v="3"/>
    <s v="ANCILLARY SERVICES"/>
    <x v="8"/>
    <s v="FY 2017 SOY"/>
    <x v="2"/>
  </r>
  <r>
    <x v="13"/>
    <n v="-3063.94"/>
    <x v="0"/>
    <x v="3"/>
    <s v="ANCILLARY SERVICES"/>
    <x v="8"/>
    <s v="FY 2017 SOY"/>
    <x v="2"/>
  </r>
  <r>
    <x v="13"/>
    <n v="0"/>
    <x v="0"/>
    <x v="10"/>
    <s v="ANCILLARY SERVICES"/>
    <x v="8"/>
    <s v="FY 2017 SOY"/>
    <x v="2"/>
  </r>
  <r>
    <x v="25"/>
    <n v="8.8000000000000007"/>
    <x v="0"/>
    <x v="4"/>
    <s v="ANCILLARY SERVICES"/>
    <x v="8"/>
    <s v="FY 2017 SOY"/>
    <x v="2"/>
  </r>
  <r>
    <x v="25"/>
    <n v="32.33"/>
    <x v="0"/>
    <x v="5"/>
    <s v="ANCILLARY SERVICES"/>
    <x v="8"/>
    <s v="FY 2017 SOY"/>
    <x v="2"/>
  </r>
  <r>
    <x v="14"/>
    <n v="0"/>
    <x v="0"/>
    <x v="4"/>
    <s v="ANCILLARY SERVICES"/>
    <x v="8"/>
    <s v="FY 2017 SOY"/>
    <x v="2"/>
  </r>
  <r>
    <x v="14"/>
    <n v="18.68"/>
    <x v="0"/>
    <x v="5"/>
    <s v="ANCILLARY SERVICES"/>
    <x v="8"/>
    <s v="FY 2017 SOY"/>
    <x v="2"/>
  </r>
  <r>
    <x v="14"/>
    <n v="327.39999999999998"/>
    <x v="0"/>
    <x v="6"/>
    <s v="ANCILLARY SERVICES"/>
    <x v="8"/>
    <s v="FY 2017 SOY"/>
    <x v="2"/>
  </r>
  <r>
    <x v="15"/>
    <n v="-3922.6"/>
    <x v="0"/>
    <x v="0"/>
    <s v="ANCILLARY SERVICES"/>
    <x v="8"/>
    <s v="FY 2017 SOY"/>
    <x v="2"/>
  </r>
  <r>
    <x v="15"/>
    <n v="-2102.4699999999998"/>
    <x v="0"/>
    <x v="1"/>
    <s v="ANCILLARY SERVICES"/>
    <x v="8"/>
    <s v="FY 2017 SOY"/>
    <x v="2"/>
  </r>
  <r>
    <x v="19"/>
    <n v="72937.710000000006"/>
    <x v="0"/>
    <x v="9"/>
    <s v="ANCILLARY SERVICES"/>
    <x v="0"/>
    <s v="FY 2017 SOY"/>
    <x v="2"/>
  </r>
  <r>
    <x v="0"/>
    <n v="63294.84"/>
    <x v="0"/>
    <x v="3"/>
    <s v="ANCILLARY SERVICES"/>
    <x v="0"/>
    <s v="FY 2017 SOY"/>
    <x v="2"/>
  </r>
  <r>
    <x v="0"/>
    <n v="65007.82"/>
    <x v="0"/>
    <x v="10"/>
    <s v="ANCILLARY SERVICES"/>
    <x v="0"/>
    <s v="FY 2017 SOY"/>
    <x v="2"/>
  </r>
  <r>
    <x v="26"/>
    <n v="121303"/>
    <x v="0"/>
    <x v="0"/>
    <s v="ANCILLARY SERVICES"/>
    <x v="1"/>
    <s v="FY 2017 SOY"/>
    <x v="2"/>
  </r>
  <r>
    <x v="18"/>
    <n v="125530"/>
    <x v="0"/>
    <x v="0"/>
    <s v="DELIVERY"/>
    <x v="9"/>
    <s v="FY 2017 SOY"/>
    <x v="2"/>
  </r>
  <r>
    <x v="18"/>
    <n v="125530"/>
    <x v="0"/>
    <x v="1"/>
    <s v="DELIVERY"/>
    <x v="9"/>
    <s v="FY 2017 SOY"/>
    <x v="2"/>
  </r>
  <r>
    <x v="19"/>
    <n v="527.66"/>
    <x v="0"/>
    <x v="6"/>
    <s v="ANCILLARY SERVICES"/>
    <x v="0"/>
    <s v="FY 2017 SOY"/>
    <x v="3"/>
  </r>
  <r>
    <x v="19"/>
    <n v="572.86"/>
    <x v="0"/>
    <x v="8"/>
    <s v="ANCILLARY SERVICES"/>
    <x v="0"/>
    <s v="FY 2017 SOY"/>
    <x v="3"/>
  </r>
  <r>
    <x v="0"/>
    <n v="431.93"/>
    <x v="0"/>
    <x v="4"/>
    <s v="ANCILLARY SERVICES"/>
    <x v="0"/>
    <s v="FY 2017 SOY"/>
    <x v="3"/>
  </r>
  <r>
    <x v="19"/>
    <n v="147.61000000000001"/>
    <x v="0"/>
    <x v="0"/>
    <s v="ANCILLARY SERVICES"/>
    <x v="0"/>
    <s v="FY 2017 SOY"/>
    <x v="4"/>
  </r>
  <r>
    <x v="19"/>
    <n v="149.13999999999999"/>
    <x v="0"/>
    <x v="1"/>
    <s v="ANCILLARY SERVICES"/>
    <x v="0"/>
    <s v="FY 2017 SOY"/>
    <x v="4"/>
  </r>
  <r>
    <x v="19"/>
    <n v="157.63999999999999"/>
    <x v="0"/>
    <x v="2"/>
    <s v="ANCILLARY SERVICES"/>
    <x v="0"/>
    <s v="FY 2017 SOY"/>
    <x v="4"/>
  </r>
  <r>
    <x v="19"/>
    <n v="123.19"/>
    <x v="0"/>
    <x v="7"/>
    <s v="ANCILLARY SERVICES"/>
    <x v="0"/>
    <s v="FY 2017 SOY"/>
    <x v="4"/>
  </r>
  <r>
    <x v="22"/>
    <n v="0"/>
    <x v="0"/>
    <x v="9"/>
    <s v="ANCILLARY SERVICES"/>
    <x v="8"/>
    <s v="FY 2017 SOY"/>
    <x v="5"/>
  </r>
  <r>
    <x v="16"/>
    <n v="-35.43"/>
    <x v="0"/>
    <x v="6"/>
    <s v="ANCILLARY SERVICES"/>
    <x v="8"/>
    <s v="FY 2017 SOY"/>
    <x v="5"/>
  </r>
  <r>
    <x v="16"/>
    <n v="0"/>
    <x v="0"/>
    <x v="8"/>
    <s v="ANCILLARY SERVICES"/>
    <x v="8"/>
    <s v="FY 2017 SOY"/>
    <x v="5"/>
  </r>
  <r>
    <x v="19"/>
    <n v="996.12"/>
    <x v="0"/>
    <x v="3"/>
    <s v="ANCILLARY SERVICES"/>
    <x v="0"/>
    <s v="FY 2017 SOY"/>
    <x v="5"/>
  </r>
  <r>
    <x v="19"/>
    <n v="1023.08"/>
    <x v="0"/>
    <x v="10"/>
    <s v="ANCILLARY SERVICES"/>
    <x v="0"/>
    <s v="FY 2017 SOY"/>
    <x v="5"/>
  </r>
  <r>
    <x v="19"/>
    <n v="1131.44"/>
    <x v="0"/>
    <x v="11"/>
    <s v="ANCILLARY SERVICES"/>
    <x v="0"/>
    <s v="FY 2017 SOY"/>
    <x v="5"/>
  </r>
  <r>
    <x v="19"/>
    <n v="1052.22"/>
    <x v="0"/>
    <x v="9"/>
    <s v="ANCILLARY SERVICES"/>
    <x v="0"/>
    <s v="FY 2017 SOY"/>
    <x v="5"/>
  </r>
  <r>
    <x v="52"/>
    <n v="65184"/>
    <x v="0"/>
    <x v="5"/>
    <s v="FIBER AND PCS"/>
    <x v="24"/>
    <s v="FY 2017 SOY"/>
    <x v="5"/>
  </r>
  <r>
    <x v="27"/>
    <n v="859153"/>
    <x v="0"/>
    <x v="5"/>
    <s v="NETWORK"/>
    <x v="11"/>
    <s v="FY 2017 SOY"/>
    <x v="5"/>
  </r>
  <r>
    <x v="27"/>
    <n v="859153"/>
    <x v="0"/>
    <x v="6"/>
    <s v="NETWORK"/>
    <x v="11"/>
    <s v="FY 2017 SOY"/>
    <x v="5"/>
  </r>
  <r>
    <x v="27"/>
    <n v="859153"/>
    <x v="0"/>
    <x v="8"/>
    <s v="NETWORK"/>
    <x v="11"/>
    <s v="FY 2017 SOY"/>
    <x v="5"/>
  </r>
  <r>
    <x v="28"/>
    <n v="4846"/>
    <x v="0"/>
    <x v="3"/>
    <s v="OTHER REVENUES &amp; CREDITS"/>
    <x v="12"/>
    <s v="FY 2017 SOY"/>
    <x v="5"/>
  </r>
  <r>
    <x v="28"/>
    <n v="4846"/>
    <x v="0"/>
    <x v="10"/>
    <s v="OTHER REVENUES &amp; CREDITS"/>
    <x v="12"/>
    <s v="FY 2017 SOY"/>
    <x v="5"/>
  </r>
  <r>
    <x v="28"/>
    <n v="4846"/>
    <x v="0"/>
    <x v="11"/>
    <s v="OTHER REVENUES &amp; CREDITS"/>
    <x v="12"/>
    <s v="FY 2017 SOY"/>
    <x v="5"/>
  </r>
  <r>
    <x v="29"/>
    <n v="168"/>
    <x v="0"/>
    <x v="5"/>
    <s v="OTHER REVENUES &amp; CREDITS"/>
    <x v="13"/>
    <s v="FY 2017 SOY"/>
    <x v="5"/>
  </r>
  <r>
    <x v="29"/>
    <n v="168"/>
    <x v="0"/>
    <x v="6"/>
    <s v="OTHER REVENUES &amp; CREDITS"/>
    <x v="13"/>
    <s v="FY 2017 SOY"/>
    <x v="5"/>
  </r>
  <r>
    <x v="19"/>
    <n v="1893.21"/>
    <x v="0"/>
    <x v="2"/>
    <s v="ANCILLARY SERVICES"/>
    <x v="0"/>
    <s v="FY 2017 SOY"/>
    <x v="33"/>
  </r>
  <r>
    <x v="0"/>
    <n v="1735.44"/>
    <x v="0"/>
    <x v="2"/>
    <s v="ANCILLARY SERVICES"/>
    <x v="0"/>
    <s v="FY 2017 SOY"/>
    <x v="33"/>
  </r>
  <r>
    <x v="0"/>
    <n v="1356.17"/>
    <x v="0"/>
    <x v="7"/>
    <s v="ANCILLARY SERVICES"/>
    <x v="0"/>
    <s v="FY 2017 SOY"/>
    <x v="33"/>
  </r>
  <r>
    <x v="20"/>
    <n v="653.36"/>
    <x v="0"/>
    <x v="6"/>
    <s v="ANCILLARY SERVICES"/>
    <x v="10"/>
    <s v="FY 2017 SOY"/>
    <x v="33"/>
  </r>
  <r>
    <x v="20"/>
    <n v="570.41"/>
    <x v="0"/>
    <x v="8"/>
    <s v="ANCILLARY SERVICES"/>
    <x v="10"/>
    <s v="FY 2017 SOY"/>
    <x v="33"/>
  </r>
  <r>
    <x v="21"/>
    <n v="3776.5"/>
    <x v="0"/>
    <x v="1"/>
    <s v="ANCILLARY SERVICES"/>
    <x v="1"/>
    <s v="FY 2017 SOY"/>
    <x v="33"/>
  </r>
  <r>
    <x v="21"/>
    <n v="2486.0500000000002"/>
    <x v="0"/>
    <x v="2"/>
    <s v="ANCILLARY SERVICES"/>
    <x v="1"/>
    <s v="FY 2017 SOY"/>
    <x v="33"/>
  </r>
  <r>
    <x v="21"/>
    <n v="2585.8000000000002"/>
    <x v="0"/>
    <x v="7"/>
    <s v="ANCILLARY SERVICES"/>
    <x v="1"/>
    <s v="FY 2017 SOY"/>
    <x v="33"/>
  </r>
  <r>
    <x v="36"/>
    <n v="11852.84"/>
    <x v="0"/>
    <x v="4"/>
    <s v="DELIVERY"/>
    <x v="17"/>
    <s v="FY 2017 SOY"/>
    <x v="33"/>
  </r>
  <r>
    <x v="36"/>
    <n v="15760.53"/>
    <x v="0"/>
    <x v="5"/>
    <s v="DELIVERY"/>
    <x v="17"/>
    <s v="FY 2017 SOY"/>
    <x v="33"/>
  </r>
  <r>
    <x v="36"/>
    <n v="11991.62"/>
    <x v="0"/>
    <x v="6"/>
    <s v="DELIVERY"/>
    <x v="17"/>
    <s v="FY 2017 SOY"/>
    <x v="33"/>
  </r>
  <r>
    <x v="36"/>
    <n v="9605.3799999999992"/>
    <x v="0"/>
    <x v="8"/>
    <s v="DELIVERY"/>
    <x v="17"/>
    <s v="FY 2017 SOY"/>
    <x v="33"/>
  </r>
  <r>
    <x v="19"/>
    <n v="2844.85"/>
    <x v="0"/>
    <x v="3"/>
    <s v="ANCILLARY SERVICES"/>
    <x v="0"/>
    <s v="FY 2017 SOY"/>
    <x v="34"/>
  </r>
  <r>
    <x v="19"/>
    <n v="2921.84"/>
    <x v="0"/>
    <x v="10"/>
    <s v="ANCILLARY SERVICES"/>
    <x v="0"/>
    <s v="FY 2017 SOY"/>
    <x v="34"/>
  </r>
  <r>
    <x v="19"/>
    <n v="3231.3"/>
    <x v="0"/>
    <x v="11"/>
    <s v="ANCILLARY SERVICES"/>
    <x v="0"/>
    <s v="FY 2017 SOY"/>
    <x v="34"/>
  </r>
  <r>
    <x v="0"/>
    <n v="2962.02"/>
    <x v="0"/>
    <x v="11"/>
    <s v="ANCILLARY SERVICES"/>
    <x v="0"/>
    <s v="FY 2017 SOY"/>
    <x v="34"/>
  </r>
  <r>
    <x v="0"/>
    <n v="2754.64"/>
    <x v="0"/>
    <x v="9"/>
    <s v="ANCILLARY SERVICES"/>
    <x v="0"/>
    <s v="FY 2017 SOY"/>
    <x v="34"/>
  </r>
  <r>
    <x v="20"/>
    <n v="1015.2"/>
    <x v="0"/>
    <x v="1"/>
    <s v="ANCILLARY SERVICES"/>
    <x v="10"/>
    <s v="FY 2017 SOY"/>
    <x v="34"/>
  </r>
  <r>
    <x v="20"/>
    <n v="866.59"/>
    <x v="0"/>
    <x v="2"/>
    <s v="ANCILLARY SERVICES"/>
    <x v="10"/>
    <s v="FY 2017 SOY"/>
    <x v="34"/>
  </r>
  <r>
    <x v="20"/>
    <n v="893.12"/>
    <x v="0"/>
    <x v="7"/>
    <s v="ANCILLARY SERVICES"/>
    <x v="10"/>
    <s v="FY 2017 SOY"/>
    <x v="34"/>
  </r>
  <r>
    <x v="21"/>
    <n v="6681.15"/>
    <x v="0"/>
    <x v="10"/>
    <s v="ANCILLARY SERVICES"/>
    <x v="1"/>
    <s v="FY 2017 SOY"/>
    <x v="34"/>
  </r>
  <r>
    <x v="21"/>
    <n v="3971.8"/>
    <x v="0"/>
    <x v="11"/>
    <s v="ANCILLARY SERVICES"/>
    <x v="1"/>
    <s v="FY 2017 SOY"/>
    <x v="34"/>
  </r>
  <r>
    <x v="21"/>
    <n v="6036.45"/>
    <x v="0"/>
    <x v="9"/>
    <s v="ANCILLARY SERVICES"/>
    <x v="1"/>
    <s v="FY 2017 SOY"/>
    <x v="34"/>
  </r>
  <r>
    <x v="19"/>
    <n v="11.13"/>
    <x v="0"/>
    <x v="4"/>
    <s v="ANCILLARY SERVICES"/>
    <x v="0"/>
    <s v="FY 2017 SOY"/>
    <x v="35"/>
  </r>
  <r>
    <x v="19"/>
    <n v="13.3"/>
    <x v="0"/>
    <x v="5"/>
    <s v="ANCILLARY SERVICES"/>
    <x v="0"/>
    <s v="FY 2017 SOY"/>
    <x v="35"/>
  </r>
  <r>
    <x v="19"/>
    <n v="12.46"/>
    <x v="0"/>
    <x v="6"/>
    <s v="ANCILLARY SERVICES"/>
    <x v="0"/>
    <s v="FY 2017 SOY"/>
    <x v="35"/>
  </r>
  <r>
    <x v="0"/>
    <n v="11.42"/>
    <x v="0"/>
    <x v="6"/>
    <s v="ANCILLARY SERVICES"/>
    <x v="0"/>
    <s v="FY 2017 SOY"/>
    <x v="35"/>
  </r>
  <r>
    <x v="0"/>
    <n v="12.4"/>
    <x v="0"/>
    <x v="8"/>
    <s v="ANCILLARY SERVICES"/>
    <x v="0"/>
    <s v="FY 2017 SOY"/>
    <x v="35"/>
  </r>
  <r>
    <x v="21"/>
    <n v="69.650000000000006"/>
    <x v="0"/>
    <x v="5"/>
    <s v="ANCILLARY SERVICES"/>
    <x v="1"/>
    <s v="FY 2017 SOY"/>
    <x v="35"/>
  </r>
  <r>
    <x v="21"/>
    <n v="41.3"/>
    <x v="0"/>
    <x v="6"/>
    <s v="ANCILLARY SERVICES"/>
    <x v="1"/>
    <s v="FY 2017 SOY"/>
    <x v="35"/>
  </r>
  <r>
    <x v="21"/>
    <n v="29.75"/>
    <x v="0"/>
    <x v="8"/>
    <s v="ANCILLARY SERVICES"/>
    <x v="1"/>
    <s v="FY 2017 SOY"/>
    <x v="35"/>
  </r>
  <r>
    <x v="36"/>
    <n v="215.88"/>
    <x v="0"/>
    <x v="3"/>
    <s v="DELIVERY"/>
    <x v="17"/>
    <s v="FY 2017 SOY"/>
    <x v="35"/>
  </r>
  <r>
    <x v="36"/>
    <n v="217.17"/>
    <x v="0"/>
    <x v="10"/>
    <s v="DELIVERY"/>
    <x v="17"/>
    <s v="FY 2017 SOY"/>
    <x v="35"/>
  </r>
  <r>
    <x v="36"/>
    <n v="118.22"/>
    <x v="0"/>
    <x v="11"/>
    <s v="DELIVERY"/>
    <x v="17"/>
    <s v="FY 2017 SOY"/>
    <x v="35"/>
  </r>
  <r>
    <x v="19"/>
    <n v="2094.79"/>
    <x v="0"/>
    <x v="0"/>
    <s v="ANCILLARY SERVICES"/>
    <x v="0"/>
    <s v="FY 2017 SOY"/>
    <x v="36"/>
  </r>
  <r>
    <x v="19"/>
    <n v="2116.4899999999998"/>
    <x v="0"/>
    <x v="1"/>
    <s v="ANCILLARY SERVICES"/>
    <x v="0"/>
    <s v="FY 2017 SOY"/>
    <x v="36"/>
  </r>
  <r>
    <x v="0"/>
    <n v="1940.12"/>
    <x v="0"/>
    <x v="1"/>
    <s v="ANCILLARY SERVICES"/>
    <x v="0"/>
    <s v="FY 2017 SOY"/>
    <x v="36"/>
  </r>
  <r>
    <x v="0"/>
    <n v="2050.7399999999998"/>
    <x v="0"/>
    <x v="2"/>
    <s v="ANCILLARY SERVICES"/>
    <x v="0"/>
    <s v="FY 2017 SOY"/>
    <x v="36"/>
  </r>
  <r>
    <x v="0"/>
    <n v="1602.55"/>
    <x v="0"/>
    <x v="7"/>
    <s v="ANCILLARY SERVICES"/>
    <x v="0"/>
    <s v="FY 2017 SOY"/>
    <x v="36"/>
  </r>
  <r>
    <x v="20"/>
    <n v="958.06"/>
    <x v="0"/>
    <x v="5"/>
    <s v="ANCILLARY SERVICES"/>
    <x v="10"/>
    <s v="FY 2017 SOY"/>
    <x v="36"/>
  </r>
  <r>
    <x v="20"/>
    <n v="709.69"/>
    <x v="0"/>
    <x v="6"/>
    <s v="ANCILLARY SERVICES"/>
    <x v="10"/>
    <s v="FY 2017 SOY"/>
    <x v="36"/>
  </r>
  <r>
    <x v="20"/>
    <n v="618.71"/>
    <x v="0"/>
    <x v="8"/>
    <s v="ANCILLARY SERVICES"/>
    <x v="10"/>
    <s v="FY 2017 SOY"/>
    <x v="36"/>
  </r>
  <r>
    <x v="21"/>
    <n v="4732.7"/>
    <x v="0"/>
    <x v="0"/>
    <s v="ANCILLARY SERVICES"/>
    <x v="1"/>
    <s v="FY 2017 SOY"/>
    <x v="36"/>
  </r>
  <r>
    <x v="21"/>
    <n v="4165.3500000000004"/>
    <x v="0"/>
    <x v="1"/>
    <s v="ANCILLARY SERVICES"/>
    <x v="1"/>
    <s v="FY 2017 SOY"/>
    <x v="36"/>
  </r>
  <r>
    <x v="21"/>
    <n v="2993.9"/>
    <x v="0"/>
    <x v="2"/>
    <s v="ANCILLARY SERVICES"/>
    <x v="1"/>
    <s v="FY 2017 SOY"/>
    <x v="36"/>
  </r>
  <r>
    <x v="36"/>
    <n v="7135.61"/>
    <x v="0"/>
    <x v="4"/>
    <s v="DELIVERY"/>
    <x v="17"/>
    <s v="FY 2017 SOY"/>
    <x v="36"/>
  </r>
  <r>
    <x v="36"/>
    <n v="9281.56"/>
    <x v="0"/>
    <x v="5"/>
    <s v="DELIVERY"/>
    <x v="17"/>
    <s v="FY 2017 SOY"/>
    <x v="36"/>
  </r>
  <r>
    <x v="36"/>
    <n v="6882.46"/>
    <x v="0"/>
    <x v="6"/>
    <s v="DELIVERY"/>
    <x v="17"/>
    <s v="FY 2017 SOY"/>
    <x v="36"/>
  </r>
  <r>
    <x v="19"/>
    <n v="493.37"/>
    <x v="0"/>
    <x v="0"/>
    <s v="ANCILLARY SERVICES"/>
    <x v="0"/>
    <s v="FY 2017 SOY"/>
    <x v="37"/>
  </r>
  <r>
    <x v="0"/>
    <n v="452.25"/>
    <x v="0"/>
    <x v="0"/>
    <s v="ANCILLARY SERVICES"/>
    <x v="0"/>
    <s v="FY 2017 SOY"/>
    <x v="37"/>
  </r>
  <r>
    <x v="0"/>
    <n v="456.94"/>
    <x v="0"/>
    <x v="1"/>
    <s v="ANCILLARY SERVICES"/>
    <x v="0"/>
    <s v="FY 2017 SOY"/>
    <x v="37"/>
  </r>
  <r>
    <x v="0"/>
    <n v="482.99"/>
    <x v="0"/>
    <x v="2"/>
    <s v="ANCILLARY SERVICES"/>
    <x v="0"/>
    <s v="FY 2017 SOY"/>
    <x v="37"/>
  </r>
  <r>
    <x v="0"/>
    <n v="377.44"/>
    <x v="0"/>
    <x v="7"/>
    <s v="ANCILLARY SERVICES"/>
    <x v="0"/>
    <s v="FY 2017 SOY"/>
    <x v="37"/>
  </r>
  <r>
    <x v="21"/>
    <n v="2180.85"/>
    <x v="0"/>
    <x v="0"/>
    <s v="ANCILLARY SERVICES"/>
    <x v="1"/>
    <s v="FY 2017 SOY"/>
    <x v="37"/>
  </r>
  <r>
    <x v="21"/>
    <n v="1994.3"/>
    <x v="0"/>
    <x v="1"/>
    <s v="ANCILLARY SERVICES"/>
    <x v="1"/>
    <s v="FY 2017 SOY"/>
    <x v="37"/>
  </r>
  <r>
    <x v="19"/>
    <n v="18831.61"/>
    <x v="0"/>
    <x v="3"/>
    <s v="ANCILLARY SERVICES"/>
    <x v="0"/>
    <s v="FY 2017 SOY"/>
    <x v="38"/>
  </r>
  <r>
    <x v="0"/>
    <n v="17262.310000000001"/>
    <x v="0"/>
    <x v="3"/>
    <s v="ANCILLARY SERVICES"/>
    <x v="0"/>
    <s v="FY 2017 SOY"/>
    <x v="38"/>
  </r>
  <r>
    <x v="0"/>
    <n v="17729.490000000002"/>
    <x v="0"/>
    <x v="10"/>
    <s v="ANCILLARY SERVICES"/>
    <x v="0"/>
    <s v="FY 2017 SOY"/>
    <x v="38"/>
  </r>
  <r>
    <x v="0"/>
    <n v="19607.28"/>
    <x v="0"/>
    <x v="11"/>
    <s v="ANCILLARY SERVICES"/>
    <x v="0"/>
    <s v="FY 2017 SOY"/>
    <x v="38"/>
  </r>
  <r>
    <x v="0"/>
    <n v="18234.509999999998"/>
    <x v="0"/>
    <x v="9"/>
    <s v="ANCILLARY SERVICES"/>
    <x v="0"/>
    <s v="FY 2017 SOY"/>
    <x v="38"/>
  </r>
  <r>
    <x v="20"/>
    <n v="6805.64"/>
    <x v="0"/>
    <x v="0"/>
    <s v="ANCILLARY SERVICES"/>
    <x v="10"/>
    <s v="FY 2017 SOY"/>
    <x v="38"/>
  </r>
  <r>
    <x v="20"/>
    <n v="5919.23"/>
    <x v="0"/>
    <x v="1"/>
    <s v="ANCILLARY SERVICES"/>
    <x v="10"/>
    <s v="FY 2017 SOY"/>
    <x v="38"/>
  </r>
  <r>
    <x v="20"/>
    <n v="4600.05"/>
    <x v="0"/>
    <x v="2"/>
    <s v="ANCILLARY SERVICES"/>
    <x v="10"/>
    <s v="FY 2017 SOY"/>
    <x v="38"/>
  </r>
  <r>
    <x v="21"/>
    <n v="28891.45"/>
    <x v="0"/>
    <x v="3"/>
    <s v="ANCILLARY SERVICES"/>
    <x v="1"/>
    <s v="FY 2017 SOY"/>
    <x v="38"/>
  </r>
  <r>
    <x v="21"/>
    <n v="35439.599999999999"/>
    <x v="0"/>
    <x v="10"/>
    <s v="ANCILLARY SERVICES"/>
    <x v="1"/>
    <s v="FY 2017 SOY"/>
    <x v="38"/>
  </r>
  <r>
    <x v="0"/>
    <n v="29550.16"/>
    <x v="0"/>
    <x v="1"/>
    <s v="ANCILLARY SERVICES"/>
    <x v="0"/>
    <s v="FY 2017 SOY"/>
    <x v="0"/>
  </r>
  <r>
    <x v="0"/>
    <n v="31235.03"/>
    <x v="0"/>
    <x v="2"/>
    <s v="ANCILLARY SERVICES"/>
    <x v="0"/>
    <s v="FY 2017 SOY"/>
    <x v="0"/>
  </r>
  <r>
    <x v="0"/>
    <n v="24408.67"/>
    <x v="0"/>
    <x v="7"/>
    <s v="ANCILLARY SERVICES"/>
    <x v="0"/>
    <s v="FY 2017 SOY"/>
    <x v="0"/>
  </r>
  <r>
    <x v="43"/>
    <n v="8950"/>
    <x v="0"/>
    <x v="4"/>
    <s v="ANCILLARY SERVICES"/>
    <x v="1"/>
    <s v="FY 2017 SOY"/>
    <x v="0"/>
  </r>
  <r>
    <x v="2"/>
    <n v="75084.479999999996"/>
    <x v="0"/>
    <x v="0"/>
    <s v="ANCILLARY SERVICES"/>
    <x v="1"/>
    <s v="FY 2017 SOY"/>
    <x v="0"/>
  </r>
  <r>
    <x v="2"/>
    <n v="98156.88"/>
    <x v="0"/>
    <x v="1"/>
    <s v="ANCILLARY SERVICES"/>
    <x v="1"/>
    <s v="FY 2017 SOY"/>
    <x v="0"/>
  </r>
  <r>
    <x v="3"/>
    <n v="310000"/>
    <x v="0"/>
    <x v="2"/>
    <s v="FIBER AND PCS"/>
    <x v="2"/>
    <s v="FY 2017 SOY"/>
    <x v="0"/>
  </r>
  <r>
    <x v="3"/>
    <n v="310000"/>
    <x v="0"/>
    <x v="7"/>
    <s v="FIBER AND PCS"/>
    <x v="2"/>
    <s v="FY 2017 SOY"/>
    <x v="0"/>
  </r>
  <r>
    <x v="4"/>
    <n v="26000"/>
    <x v="0"/>
    <x v="8"/>
    <s v="FIBER AND PCS"/>
    <x v="2"/>
    <s v="FY 2017 SOY"/>
    <x v="0"/>
  </r>
  <r>
    <x v="5"/>
    <n v="35020"/>
    <x v="0"/>
    <x v="3"/>
    <s v="NETWORK"/>
    <x v="3"/>
    <s v="FY 2017 SOY"/>
    <x v="0"/>
  </r>
  <r>
    <x v="5"/>
    <n v="156400"/>
    <x v="0"/>
    <x v="10"/>
    <s v="NETWORK"/>
    <x v="3"/>
    <s v="FY 2017 SOY"/>
    <x v="0"/>
  </r>
  <r>
    <x v="5"/>
    <n v="522580"/>
    <x v="0"/>
    <x v="11"/>
    <s v="NETWORK"/>
    <x v="3"/>
    <s v="FY 2017 SOY"/>
    <x v="0"/>
  </r>
  <r>
    <x v="5"/>
    <n v="2380"/>
    <x v="0"/>
    <x v="9"/>
    <s v="NETWORK"/>
    <x v="3"/>
    <s v="FY 2017 SOY"/>
    <x v="0"/>
  </r>
  <r>
    <x v="6"/>
    <n v="102900"/>
    <x v="0"/>
    <x v="3"/>
    <s v="NETWORK"/>
    <x v="3"/>
    <s v="FY 2017 SOY"/>
    <x v="0"/>
  </r>
  <r>
    <x v="6"/>
    <n v="228830"/>
    <x v="0"/>
    <x v="10"/>
    <s v="NETWORK"/>
    <x v="3"/>
    <s v="FY 2017 SOY"/>
    <x v="0"/>
  </r>
  <r>
    <x v="7"/>
    <n v="285356.15999999997"/>
    <x v="0"/>
    <x v="3"/>
    <s v="NETWORK"/>
    <x v="3"/>
    <s v="FY 2017 SOY"/>
    <x v="0"/>
  </r>
  <r>
    <x v="7"/>
    <n v="319561.92"/>
    <x v="0"/>
    <x v="10"/>
    <s v="NETWORK"/>
    <x v="3"/>
    <s v="FY 2017 SOY"/>
    <x v="0"/>
  </r>
  <r>
    <x v="9"/>
    <n v="1740"/>
    <x v="0"/>
    <x v="0"/>
    <s v="OTHER REVENUES &amp; CREDITS"/>
    <x v="5"/>
    <s v="FY 2017 SOY"/>
    <x v="0"/>
  </r>
  <r>
    <x v="44"/>
    <n v="227217.25"/>
    <x v="0"/>
    <x v="6"/>
    <s v="OTHER REVENUES &amp; CREDITS"/>
    <x v="13"/>
    <s v="FY 2017 SOY"/>
    <x v="0"/>
  </r>
  <r>
    <x v="44"/>
    <n v="227217.25"/>
    <x v="0"/>
    <x v="8"/>
    <s v="OTHER REVENUES &amp; CREDITS"/>
    <x v="13"/>
    <s v="FY 2017 SOY"/>
    <x v="0"/>
  </r>
  <r>
    <x v="45"/>
    <n v="263532.75"/>
    <x v="0"/>
    <x v="5"/>
    <s v="OTHER REVENUES &amp; CREDITS"/>
    <x v="13"/>
    <s v="FY 2017 SOY"/>
    <x v="0"/>
  </r>
  <r>
    <x v="45"/>
    <n v="263532.75"/>
    <x v="0"/>
    <x v="6"/>
    <s v="OTHER REVENUES &amp; CREDITS"/>
    <x v="13"/>
    <s v="FY 2017 SOY"/>
    <x v="0"/>
  </r>
  <r>
    <x v="45"/>
    <n v="263532.75"/>
    <x v="0"/>
    <x v="8"/>
    <s v="OTHER REVENUES &amp; CREDITS"/>
    <x v="13"/>
    <s v="FY 2017 SOY"/>
    <x v="0"/>
  </r>
  <r>
    <x v="46"/>
    <n v="58214"/>
    <x v="0"/>
    <x v="4"/>
    <s v="OTHER REVENUES &amp; CREDITS"/>
    <x v="21"/>
    <s v="FY 2017 SOY"/>
    <x v="0"/>
  </r>
  <r>
    <x v="10"/>
    <n v="171606"/>
    <x v="0"/>
    <x v="4"/>
    <s v="REIMBURSABLE"/>
    <x v="6"/>
    <s v="FY 2017 SOY"/>
    <x v="0"/>
  </r>
  <r>
    <x v="10"/>
    <n v="171606"/>
    <x v="0"/>
    <x v="5"/>
    <s v="REIMBURSABLE"/>
    <x v="6"/>
    <s v="FY 2017 SOY"/>
    <x v="0"/>
  </r>
  <r>
    <x v="10"/>
    <n v="171606"/>
    <x v="0"/>
    <x v="6"/>
    <s v="REIMBURSABLE"/>
    <x v="6"/>
    <s v="FY 2017 SOY"/>
    <x v="0"/>
  </r>
  <r>
    <x v="11"/>
    <n v="828394"/>
    <x v="0"/>
    <x v="3"/>
    <s v="REIMBURSABLE"/>
    <x v="6"/>
    <s v="FY 2017 SOY"/>
    <x v="0"/>
  </r>
  <r>
    <x v="11"/>
    <n v="828394"/>
    <x v="0"/>
    <x v="10"/>
    <s v="REIMBURSABLE"/>
    <x v="6"/>
    <s v="FY 2017 SOY"/>
    <x v="0"/>
  </r>
  <r>
    <x v="11"/>
    <n v="828394"/>
    <x v="0"/>
    <x v="11"/>
    <s v="REIMBURSABLE"/>
    <x v="6"/>
    <s v="FY 2017 SOY"/>
    <x v="0"/>
  </r>
  <r>
    <x v="0"/>
    <n v="62.47"/>
    <x v="0"/>
    <x v="1"/>
    <s v="ANCILLARY SERVICES"/>
    <x v="0"/>
    <s v="FY 2017 SOY"/>
    <x v="1"/>
  </r>
  <r>
    <x v="0"/>
    <n v="66.040000000000006"/>
    <x v="0"/>
    <x v="2"/>
    <s v="ANCILLARY SERVICES"/>
    <x v="0"/>
    <s v="FY 2017 SOY"/>
    <x v="1"/>
  </r>
  <r>
    <x v="0"/>
    <n v="51.6"/>
    <x v="0"/>
    <x v="7"/>
    <s v="ANCILLARY SERVICES"/>
    <x v="0"/>
    <s v="FY 2017 SOY"/>
    <x v="1"/>
  </r>
  <r>
    <x v="21"/>
    <n v="304.5"/>
    <x v="0"/>
    <x v="0"/>
    <s v="ANCILLARY SERVICES"/>
    <x v="1"/>
    <s v="FY 2017 SOY"/>
    <x v="1"/>
  </r>
  <r>
    <x v="21"/>
    <n v="321.3"/>
    <x v="0"/>
    <x v="1"/>
    <s v="ANCILLARY SERVICES"/>
    <x v="1"/>
    <s v="FY 2017 SOY"/>
    <x v="1"/>
  </r>
  <r>
    <x v="21"/>
    <n v="127.4"/>
    <x v="0"/>
    <x v="2"/>
    <s v="ANCILLARY SERVICES"/>
    <x v="1"/>
    <s v="FY 2017 SOY"/>
    <x v="1"/>
  </r>
  <r>
    <x v="12"/>
    <n v="1729.8"/>
    <x v="0"/>
    <x v="3"/>
    <s v="NETWORK"/>
    <x v="7"/>
    <s v="FY 2017 SOY"/>
    <x v="1"/>
  </r>
  <r>
    <x v="22"/>
    <n v="0"/>
    <x v="0"/>
    <x v="3"/>
    <s v="ANCILLARY SERVICES"/>
    <x v="8"/>
    <s v="FY 2017 SOY"/>
    <x v="2"/>
  </r>
  <r>
    <x v="22"/>
    <n v="23430.49"/>
    <x v="0"/>
    <x v="10"/>
    <s v="ANCILLARY SERVICES"/>
    <x v="8"/>
    <s v="FY 2017 SOY"/>
    <x v="2"/>
  </r>
  <r>
    <x v="23"/>
    <n v="0"/>
    <x v="0"/>
    <x v="3"/>
    <s v="ANCILLARY SERVICES"/>
    <x v="8"/>
    <s v="FY 2017 SOY"/>
    <x v="2"/>
  </r>
  <r>
    <x v="23"/>
    <n v="3860.34"/>
    <x v="0"/>
    <x v="10"/>
    <s v="ANCILLARY SERVICES"/>
    <x v="8"/>
    <s v="FY 2017 SOY"/>
    <x v="2"/>
  </r>
  <r>
    <x v="23"/>
    <n v="5676.72"/>
    <x v="0"/>
    <x v="11"/>
    <s v="ANCILLARY SERVICES"/>
    <x v="8"/>
    <s v="FY 2017 SOY"/>
    <x v="2"/>
  </r>
  <r>
    <x v="24"/>
    <n v="0"/>
    <x v="0"/>
    <x v="4"/>
    <s v="ANCILLARY SERVICES"/>
    <x v="8"/>
    <s v="FY 2017 SOY"/>
    <x v="2"/>
  </r>
  <r>
    <x v="24"/>
    <n v="0"/>
    <x v="0"/>
    <x v="5"/>
    <s v="ANCILLARY SERVICES"/>
    <x v="8"/>
    <s v="FY 2017 SOY"/>
    <x v="2"/>
  </r>
  <r>
    <x v="24"/>
    <n v="0"/>
    <x v="0"/>
    <x v="6"/>
    <s v="ANCILLARY SERVICES"/>
    <x v="8"/>
    <s v="FY 2017 SOY"/>
    <x v="2"/>
  </r>
  <r>
    <x v="13"/>
    <n v="0"/>
    <x v="0"/>
    <x v="5"/>
    <s v="ANCILLARY SERVICES"/>
    <x v="8"/>
    <s v="FY 2017 SOY"/>
    <x v="2"/>
  </r>
  <r>
    <x v="13"/>
    <n v="0"/>
    <x v="0"/>
    <x v="6"/>
    <s v="ANCILLARY SERVICES"/>
    <x v="8"/>
    <s v="FY 2017 SOY"/>
    <x v="2"/>
  </r>
  <r>
    <x v="13"/>
    <n v="-19191.68"/>
    <x v="0"/>
    <x v="8"/>
    <s v="ANCILLARY SERVICES"/>
    <x v="8"/>
    <s v="FY 2017 SOY"/>
    <x v="2"/>
  </r>
  <r>
    <x v="25"/>
    <n v="285.54000000000002"/>
    <x v="0"/>
    <x v="0"/>
    <s v="ANCILLARY SERVICES"/>
    <x v="8"/>
    <s v="FY 2017 SOY"/>
    <x v="2"/>
  </r>
  <r>
    <x v="25"/>
    <n v="38.96"/>
    <x v="0"/>
    <x v="1"/>
    <s v="ANCILLARY SERVICES"/>
    <x v="8"/>
    <s v="FY 2017 SOY"/>
    <x v="2"/>
  </r>
  <r>
    <x v="25"/>
    <n v="485.52"/>
    <x v="0"/>
    <x v="2"/>
    <s v="ANCILLARY SERVICES"/>
    <x v="8"/>
    <s v="FY 2017 SOY"/>
    <x v="2"/>
  </r>
  <r>
    <x v="14"/>
    <n v="1.7"/>
    <x v="0"/>
    <x v="1"/>
    <s v="ANCILLARY SERVICES"/>
    <x v="8"/>
    <s v="FY 2017 SOY"/>
    <x v="2"/>
  </r>
  <r>
    <x v="14"/>
    <n v="47.99"/>
    <x v="0"/>
    <x v="2"/>
    <s v="ANCILLARY SERVICES"/>
    <x v="8"/>
    <s v="FY 2017 SOY"/>
    <x v="2"/>
  </r>
  <r>
    <x v="14"/>
    <n v="34.5"/>
    <x v="0"/>
    <x v="7"/>
    <s v="ANCILLARY SERVICES"/>
    <x v="8"/>
    <s v="FY 2017 SOY"/>
    <x v="2"/>
  </r>
  <r>
    <x v="15"/>
    <n v="-3234.77"/>
    <x v="0"/>
    <x v="10"/>
    <s v="ANCILLARY SERVICES"/>
    <x v="8"/>
    <s v="FY 2017 SOY"/>
    <x v="2"/>
  </r>
  <r>
    <x v="15"/>
    <n v="-4226.26"/>
    <x v="0"/>
    <x v="11"/>
    <s v="ANCILLARY SERVICES"/>
    <x v="8"/>
    <s v="FY 2017 SOY"/>
    <x v="2"/>
  </r>
  <r>
    <x v="15"/>
    <n v="-3137.19"/>
    <x v="0"/>
    <x v="9"/>
    <s v="ANCILLARY SERVICES"/>
    <x v="8"/>
    <s v="FY 2017 SOY"/>
    <x v="2"/>
  </r>
  <r>
    <x v="16"/>
    <n v="0"/>
    <x v="0"/>
    <x v="4"/>
    <s v="ANCILLARY SERVICES"/>
    <x v="8"/>
    <s v="FY 2017 SOY"/>
    <x v="2"/>
  </r>
  <r>
    <x v="33"/>
    <n v="0"/>
    <x v="0"/>
    <x v="0"/>
    <s v="ANCILLARY SERVICES"/>
    <x v="8"/>
    <s v="FY 2017 SOY"/>
    <x v="2"/>
  </r>
  <r>
    <x v="34"/>
    <n v="-213.1"/>
    <x v="0"/>
    <x v="4"/>
    <s v="ANCILLARY SERVICES"/>
    <x v="8"/>
    <s v="FY 2017 SOY"/>
    <x v="2"/>
  </r>
  <r>
    <x v="34"/>
    <n v="-497.11"/>
    <x v="0"/>
    <x v="5"/>
    <s v="ANCILLARY SERVICES"/>
    <x v="8"/>
    <s v="FY 2017 SOY"/>
    <x v="2"/>
  </r>
  <r>
    <x v="35"/>
    <n v="0"/>
    <x v="0"/>
    <x v="3"/>
    <s v="ANCILLARY SERVICES"/>
    <x v="8"/>
    <s v="FY 2017 SOY"/>
    <x v="2"/>
  </r>
  <r>
    <x v="35"/>
    <n v="-2291.85"/>
    <x v="0"/>
    <x v="10"/>
    <s v="ANCILLARY SERVICES"/>
    <x v="8"/>
    <s v="FY 2017 SOY"/>
    <x v="2"/>
  </r>
  <r>
    <x v="0"/>
    <n v="72003.820000000007"/>
    <x v="0"/>
    <x v="5"/>
    <s v="ANCILLARY SERVICES"/>
    <x v="0"/>
    <s v="FY 2017 SOY"/>
    <x v="2"/>
  </r>
  <r>
    <x v="0"/>
    <n v="67427.490000000005"/>
    <x v="0"/>
    <x v="6"/>
    <s v="ANCILLARY SERVICES"/>
    <x v="0"/>
    <s v="FY 2017 SOY"/>
    <x v="2"/>
  </r>
  <r>
    <x v="19"/>
    <n v="58473.11"/>
    <x v="0"/>
    <x v="8"/>
    <s v="ANCILLARY SERVICES"/>
    <x v="0"/>
    <s v="FY 2017 SOY"/>
    <x v="7"/>
  </r>
  <r>
    <x v="0"/>
    <n v="44088.1"/>
    <x v="0"/>
    <x v="4"/>
    <s v="ANCILLARY SERVICES"/>
    <x v="0"/>
    <s v="FY 2017 SOY"/>
    <x v="7"/>
  </r>
  <r>
    <x v="0"/>
    <n v="52721.760000000002"/>
    <x v="0"/>
    <x v="5"/>
    <s v="ANCILLARY SERVICES"/>
    <x v="0"/>
    <s v="FY 2017 SOY"/>
    <x v="7"/>
  </r>
  <r>
    <x v="27"/>
    <n v="629847"/>
    <x v="0"/>
    <x v="2"/>
    <s v="NETWORK"/>
    <x v="11"/>
    <s v="FY 2017 SOY"/>
    <x v="7"/>
  </r>
  <r>
    <x v="27"/>
    <n v="629847"/>
    <x v="0"/>
    <x v="7"/>
    <s v="NETWORK"/>
    <x v="11"/>
    <s v="FY 2017 SOY"/>
    <x v="7"/>
  </r>
  <r>
    <x v="19"/>
    <n v="16979.78"/>
    <x v="0"/>
    <x v="1"/>
    <s v="ANCILLARY SERVICES"/>
    <x v="0"/>
    <s v="FY 2017 SOY"/>
    <x v="8"/>
  </r>
  <r>
    <x v="19"/>
    <n v="17947.93"/>
    <x v="0"/>
    <x v="2"/>
    <s v="ANCILLARY SERVICES"/>
    <x v="0"/>
    <s v="FY 2017 SOY"/>
    <x v="8"/>
  </r>
  <r>
    <x v="19"/>
    <n v="14025.44"/>
    <x v="0"/>
    <x v="7"/>
    <s v="ANCILLARY SERVICES"/>
    <x v="0"/>
    <s v="FY 2017 SOY"/>
    <x v="8"/>
  </r>
  <r>
    <x v="0"/>
    <n v="15405.22"/>
    <x v="0"/>
    <x v="0"/>
    <s v="ANCILLARY SERVICES"/>
    <x v="0"/>
    <s v="FY 2017 SOY"/>
    <x v="8"/>
  </r>
  <r>
    <x v="12"/>
    <n v="146959.71"/>
    <x v="0"/>
    <x v="0"/>
    <s v="NETWORK"/>
    <x v="7"/>
    <s v="FY 2017 SOY"/>
    <x v="8"/>
  </r>
  <r>
    <x v="19"/>
    <n v="15158.13"/>
    <x v="0"/>
    <x v="5"/>
    <s v="ANCILLARY SERVICES"/>
    <x v="0"/>
    <s v="FY 2017 SOY"/>
    <x v="9"/>
  </r>
  <r>
    <x v="19"/>
    <n v="14194.73"/>
    <x v="0"/>
    <x v="6"/>
    <s v="ANCILLARY SERVICES"/>
    <x v="0"/>
    <s v="FY 2017 SOY"/>
    <x v="9"/>
  </r>
  <r>
    <x v="19"/>
    <n v="15410.74"/>
    <x v="0"/>
    <x v="8"/>
    <s v="ANCILLARY SERVICES"/>
    <x v="0"/>
    <s v="FY 2017 SOY"/>
    <x v="9"/>
  </r>
  <r>
    <x v="0"/>
    <n v="11619.53"/>
    <x v="0"/>
    <x v="4"/>
    <s v="ANCILLARY SERVICES"/>
    <x v="0"/>
    <s v="FY 2017 SOY"/>
    <x v="9"/>
  </r>
  <r>
    <x v="12"/>
    <n v="89264.02"/>
    <x v="0"/>
    <x v="4"/>
    <s v="NETWORK"/>
    <x v="7"/>
    <s v="FY 2017 SOY"/>
    <x v="9"/>
  </r>
  <r>
    <x v="19"/>
    <n v="243538.65"/>
    <x v="0"/>
    <x v="4"/>
    <s v="ANCILLARY SERVICES"/>
    <x v="0"/>
    <s v="FY 2017 SOY"/>
    <x v="10"/>
  </r>
  <r>
    <x v="19"/>
    <n v="291230.21999999997"/>
    <x v="0"/>
    <x v="5"/>
    <s v="ANCILLARY SERVICES"/>
    <x v="0"/>
    <s v="FY 2017 SOY"/>
    <x v="10"/>
  </r>
  <r>
    <x v="19"/>
    <n v="272720.58"/>
    <x v="0"/>
    <x v="6"/>
    <s v="ANCILLARY SERVICES"/>
    <x v="0"/>
    <s v="FY 2017 SOY"/>
    <x v="10"/>
  </r>
  <r>
    <x v="50"/>
    <n v="67674.39"/>
    <x v="0"/>
    <x v="3"/>
    <s v="ANCILLARY SERVICES"/>
    <x v="0"/>
    <s v="FY 2017 SOY"/>
    <x v="10"/>
  </r>
  <r>
    <x v="50"/>
    <n v="60171.98"/>
    <x v="0"/>
    <x v="10"/>
    <s v="ANCILLARY SERVICES"/>
    <x v="0"/>
    <s v="FY 2017 SOY"/>
    <x v="10"/>
  </r>
  <r>
    <x v="50"/>
    <n v="25287.51"/>
    <x v="0"/>
    <x v="11"/>
    <s v="ANCILLARY SERVICES"/>
    <x v="0"/>
    <s v="FY 2017 SOY"/>
    <x v="10"/>
  </r>
  <r>
    <x v="1"/>
    <n v="10920"/>
    <x v="0"/>
    <x v="3"/>
    <s v="ANCILLARY SERVICES"/>
    <x v="1"/>
    <s v="FY 2017 SOY"/>
    <x v="10"/>
  </r>
  <r>
    <x v="1"/>
    <n v="48650"/>
    <x v="0"/>
    <x v="10"/>
    <s v="ANCILLARY SERVICES"/>
    <x v="1"/>
    <s v="FY 2017 SOY"/>
    <x v="10"/>
  </r>
  <r>
    <x v="1"/>
    <n v="161350"/>
    <x v="0"/>
    <x v="11"/>
    <s v="ANCILLARY SERVICES"/>
    <x v="1"/>
    <s v="FY 2017 SOY"/>
    <x v="10"/>
  </r>
  <r>
    <x v="43"/>
    <n v="70300"/>
    <x v="0"/>
    <x v="10"/>
    <s v="ANCILLARY SERVICES"/>
    <x v="1"/>
    <s v="FY 2017 SOY"/>
    <x v="10"/>
  </r>
  <r>
    <x v="43"/>
    <n v="286950"/>
    <x v="0"/>
    <x v="11"/>
    <s v="ANCILLARY SERVICES"/>
    <x v="1"/>
    <s v="FY 2017 SOY"/>
    <x v="10"/>
  </r>
  <r>
    <x v="43"/>
    <n v="0"/>
    <x v="0"/>
    <x v="9"/>
    <s v="ANCILLARY SERVICES"/>
    <x v="1"/>
    <s v="FY 2017 SOY"/>
    <x v="10"/>
  </r>
  <r>
    <x v="2"/>
    <n v="179588.88"/>
    <x v="0"/>
    <x v="8"/>
    <s v="ANCILLARY SERVICES"/>
    <x v="1"/>
    <s v="FY 2017 SOY"/>
    <x v="10"/>
  </r>
  <r>
    <x v="51"/>
    <n v="2280"/>
    <x v="0"/>
    <x v="0"/>
    <s v="INTERTIE"/>
    <x v="20"/>
    <s v="FY 2017 SOY"/>
    <x v="10"/>
  </r>
  <r>
    <x v="51"/>
    <n v="855"/>
    <x v="0"/>
    <x v="1"/>
    <s v="INTERTIE"/>
    <x v="20"/>
    <s v="FY 2017 SOY"/>
    <x v="10"/>
  </r>
  <r>
    <x v="51"/>
    <n v="5700"/>
    <x v="0"/>
    <x v="2"/>
    <s v="INTERTIE"/>
    <x v="20"/>
    <s v="FY 2017 SOY"/>
    <x v="10"/>
  </r>
  <r>
    <x v="51"/>
    <n v="0"/>
    <x v="0"/>
    <x v="7"/>
    <s v="INTERTIE"/>
    <x v="20"/>
    <s v="FY 2017 SOY"/>
    <x v="10"/>
  </r>
  <r>
    <x v="41"/>
    <n v="0"/>
    <x v="0"/>
    <x v="3"/>
    <s v="INTERTIE"/>
    <x v="20"/>
    <s v="FY 2017 SOY"/>
    <x v="10"/>
  </r>
  <r>
    <x v="41"/>
    <n v="800"/>
    <x v="0"/>
    <x v="10"/>
    <s v="INTERTIE"/>
    <x v="20"/>
    <s v="FY 2017 SOY"/>
    <x v="10"/>
  </r>
  <r>
    <x v="42"/>
    <n v="76671.600000000006"/>
    <x v="0"/>
    <x v="4"/>
    <s v="INTERTIE"/>
    <x v="20"/>
    <s v="FY 2017 SOY"/>
    <x v="10"/>
  </r>
  <r>
    <x v="42"/>
    <n v="28635.360000000001"/>
    <x v="0"/>
    <x v="5"/>
    <s v="INTERTIE"/>
    <x v="20"/>
    <s v="FY 2017 SOY"/>
    <x v="10"/>
  </r>
  <r>
    <x v="42"/>
    <n v="28974.240000000002"/>
    <x v="0"/>
    <x v="6"/>
    <s v="INTERTIE"/>
    <x v="20"/>
    <s v="FY 2017 SOY"/>
    <x v="10"/>
  </r>
  <r>
    <x v="27"/>
    <n v="1715328"/>
    <x v="0"/>
    <x v="0"/>
    <s v="NETWORK"/>
    <x v="11"/>
    <s v="FY 2017 SOY"/>
    <x v="10"/>
  </r>
  <r>
    <x v="27"/>
    <n v="1715328"/>
    <x v="0"/>
    <x v="1"/>
    <s v="NETWORK"/>
    <x v="11"/>
    <s v="FY 2017 SOY"/>
    <x v="10"/>
  </r>
  <r>
    <x v="27"/>
    <n v="1715328"/>
    <x v="0"/>
    <x v="2"/>
    <s v="NETWORK"/>
    <x v="11"/>
    <s v="FY 2017 SOY"/>
    <x v="10"/>
  </r>
  <r>
    <x v="6"/>
    <n v="772240"/>
    <x v="0"/>
    <x v="2"/>
    <s v="NETWORK"/>
    <x v="3"/>
    <s v="FY 2017 SOY"/>
    <x v="10"/>
  </r>
  <r>
    <x v="7"/>
    <n v="982208.64"/>
    <x v="0"/>
    <x v="2"/>
    <s v="NETWORK"/>
    <x v="3"/>
    <s v="FY 2017 SOY"/>
    <x v="10"/>
  </r>
  <r>
    <x v="19"/>
    <n v="28914.3"/>
    <x v="0"/>
    <x v="0"/>
    <s v="ANCILLARY SERVICES"/>
    <x v="0"/>
    <s v="FY 2017 SOY"/>
    <x v="11"/>
  </r>
  <r>
    <x v="0"/>
    <n v="24960.5"/>
    <x v="0"/>
    <x v="9"/>
    <s v="ANCILLARY SERVICES"/>
    <x v="0"/>
    <s v="FY 2017 SOY"/>
    <x v="11"/>
  </r>
  <r>
    <x v="26"/>
    <n v="962598"/>
    <x v="0"/>
    <x v="2"/>
    <s v="ANCILLARY SERVICES"/>
    <x v="1"/>
    <s v="FY 2017 SOY"/>
    <x v="11"/>
  </r>
  <r>
    <x v="26"/>
    <n v="962598"/>
    <x v="0"/>
    <x v="7"/>
    <s v="ANCILLARY SERVICES"/>
    <x v="1"/>
    <s v="FY 2017 SOY"/>
    <x v="11"/>
  </r>
  <r>
    <x v="1"/>
    <n v="0"/>
    <x v="0"/>
    <x v="4"/>
    <s v="ANCILLARY SERVICES"/>
    <x v="1"/>
    <s v="FY 2017 SOY"/>
    <x v="11"/>
  </r>
  <r>
    <x v="1"/>
    <n v="1190"/>
    <x v="0"/>
    <x v="5"/>
    <s v="ANCILLARY SERVICES"/>
    <x v="1"/>
    <s v="FY 2017 SOY"/>
    <x v="11"/>
  </r>
  <r>
    <x v="43"/>
    <n v="0"/>
    <x v="0"/>
    <x v="4"/>
    <s v="ANCILLARY SERVICES"/>
    <x v="1"/>
    <s v="FY 2017 SOY"/>
    <x v="11"/>
  </r>
  <r>
    <x v="43"/>
    <n v="1050"/>
    <x v="0"/>
    <x v="5"/>
    <s v="ANCILLARY SERVICES"/>
    <x v="1"/>
    <s v="FY 2017 SOY"/>
    <x v="11"/>
  </r>
  <r>
    <x v="43"/>
    <n v="0"/>
    <x v="0"/>
    <x v="6"/>
    <s v="ANCILLARY SERVICES"/>
    <x v="1"/>
    <s v="FY 2017 SOY"/>
    <x v="11"/>
  </r>
  <r>
    <x v="43"/>
    <n v="850"/>
    <x v="0"/>
    <x v="8"/>
    <s v="ANCILLARY SERVICES"/>
    <x v="1"/>
    <s v="FY 2017 SOY"/>
    <x v="11"/>
  </r>
  <r>
    <x v="2"/>
    <n v="22571.279999999999"/>
    <x v="0"/>
    <x v="1"/>
    <s v="ANCILLARY SERVICES"/>
    <x v="1"/>
    <s v="FY 2017 SOY"/>
    <x v="11"/>
  </r>
  <r>
    <x v="2"/>
    <n v="29900.16"/>
    <x v="0"/>
    <x v="2"/>
    <s v="ANCILLARY SERVICES"/>
    <x v="1"/>
    <s v="FY 2017 SOY"/>
    <x v="11"/>
  </r>
  <r>
    <x v="2"/>
    <n v="27185.759999999998"/>
    <x v="0"/>
    <x v="7"/>
    <s v="ANCILLARY SERVICES"/>
    <x v="1"/>
    <s v="FY 2017 SOY"/>
    <x v="11"/>
  </r>
  <r>
    <x v="51"/>
    <n v="0"/>
    <x v="0"/>
    <x v="3"/>
    <s v="INTERTIE"/>
    <x v="20"/>
    <s v="FY 2017 SOY"/>
    <x v="11"/>
  </r>
  <r>
    <x v="51"/>
    <n v="15390"/>
    <x v="0"/>
    <x v="10"/>
    <s v="INTERTIE"/>
    <x v="20"/>
    <s v="FY 2017 SOY"/>
    <x v="11"/>
  </r>
  <r>
    <x v="51"/>
    <n v="0"/>
    <x v="0"/>
    <x v="11"/>
    <s v="INTERTIE"/>
    <x v="20"/>
    <s v="FY 2017 SOY"/>
    <x v="11"/>
  </r>
  <r>
    <x v="41"/>
    <n v="0"/>
    <x v="0"/>
    <x v="4"/>
    <s v="INTERTIE"/>
    <x v="20"/>
    <s v="FY 2017 SOY"/>
    <x v="11"/>
  </r>
  <r>
    <x v="42"/>
    <n v="931.92"/>
    <x v="0"/>
    <x v="0"/>
    <s v="INTERTIE"/>
    <x v="20"/>
    <s v="FY 2017 SOY"/>
    <x v="11"/>
  </r>
  <r>
    <x v="27"/>
    <n v="1670658"/>
    <x v="0"/>
    <x v="3"/>
    <s v="NETWORK"/>
    <x v="11"/>
    <s v="FY 2017 SOY"/>
    <x v="11"/>
  </r>
  <r>
    <x v="27"/>
    <n v="1670658"/>
    <x v="0"/>
    <x v="10"/>
    <s v="NETWORK"/>
    <x v="11"/>
    <s v="FY 2017 SOY"/>
    <x v="11"/>
  </r>
  <r>
    <x v="0"/>
    <n v="2388.98"/>
    <x v="0"/>
    <x v="5"/>
    <s v="ANCILLARY SERVICES"/>
    <x v="0"/>
    <s v="FY 2017 SOY"/>
    <x v="12"/>
  </r>
  <r>
    <x v="0"/>
    <n v="2237.15"/>
    <x v="0"/>
    <x v="6"/>
    <s v="ANCILLARY SERVICES"/>
    <x v="0"/>
    <s v="FY 2017 SOY"/>
    <x v="12"/>
  </r>
  <r>
    <x v="0"/>
    <n v="2428.8000000000002"/>
    <x v="0"/>
    <x v="8"/>
    <s v="ANCILLARY SERVICES"/>
    <x v="0"/>
    <s v="FY 2017 SOY"/>
    <x v="12"/>
  </r>
  <r>
    <x v="21"/>
    <n v="10404.1"/>
    <x v="0"/>
    <x v="4"/>
    <s v="ANCILLARY SERVICES"/>
    <x v="1"/>
    <s v="FY 2017 SOY"/>
    <x v="12"/>
  </r>
  <r>
    <x v="12"/>
    <n v="65721.8"/>
    <x v="0"/>
    <x v="9"/>
    <s v="NETWORK"/>
    <x v="7"/>
    <s v="FY 2017 SOY"/>
    <x v="12"/>
  </r>
  <r>
    <x v="0"/>
    <n v="35777.26"/>
    <x v="0"/>
    <x v="0"/>
    <s v="ANCILLARY SERVICES"/>
    <x v="0"/>
    <s v="FY 2017 SOY"/>
    <x v="13"/>
  </r>
  <r>
    <x v="0"/>
    <n v="36147.870000000003"/>
    <x v="0"/>
    <x v="1"/>
    <s v="ANCILLARY SERVICES"/>
    <x v="0"/>
    <s v="FY 2017 SOY"/>
    <x v="13"/>
  </r>
  <r>
    <x v="20"/>
    <n v="13351.91"/>
    <x v="0"/>
    <x v="4"/>
    <s v="ANCILLARY SERVICES"/>
    <x v="10"/>
    <s v="FY 2017 SOY"/>
    <x v="13"/>
  </r>
  <r>
    <x v="20"/>
    <n v="16156.47"/>
    <x v="0"/>
    <x v="5"/>
    <s v="ANCILLARY SERVICES"/>
    <x v="10"/>
    <s v="FY 2017 SOY"/>
    <x v="13"/>
  </r>
  <r>
    <x v="52"/>
    <n v="5050"/>
    <x v="0"/>
    <x v="10"/>
    <s v="FIBER AND PCS"/>
    <x v="24"/>
    <s v="FY 2017 SOY"/>
    <x v="13"/>
  </r>
  <r>
    <x v="52"/>
    <n v="5050"/>
    <x v="0"/>
    <x v="11"/>
    <s v="FIBER AND PCS"/>
    <x v="24"/>
    <s v="FY 2017 SOY"/>
    <x v="13"/>
  </r>
  <r>
    <x v="52"/>
    <n v="5050"/>
    <x v="0"/>
    <x v="9"/>
    <s v="FIBER AND PCS"/>
    <x v="24"/>
    <s v="FY 2017 SOY"/>
    <x v="13"/>
  </r>
  <r>
    <x v="12"/>
    <n v="257139.15"/>
    <x v="0"/>
    <x v="11"/>
    <s v="NETWORK"/>
    <x v="7"/>
    <s v="FY 2017 SOY"/>
    <x v="13"/>
  </r>
  <r>
    <x v="12"/>
    <n v="249267.45"/>
    <x v="0"/>
    <x v="9"/>
    <s v="NETWORK"/>
    <x v="7"/>
    <s v="FY 2017 SOY"/>
    <x v="13"/>
  </r>
  <r>
    <x v="26"/>
    <n v="2408"/>
    <x v="0"/>
    <x v="4"/>
    <s v="ANCILLARY SERVICES"/>
    <x v="1"/>
    <s v="FY 2017 SOY"/>
    <x v="14"/>
  </r>
  <r>
    <x v="31"/>
    <n v="6488"/>
    <x v="0"/>
    <x v="2"/>
    <s v="OTHER REVENUES &amp; CREDITS"/>
    <x v="15"/>
    <s v="FY 2017 SOY"/>
    <x v="14"/>
  </r>
  <r>
    <x v="31"/>
    <n v="6488"/>
    <x v="0"/>
    <x v="7"/>
    <s v="OTHER REVENUES &amp; CREDITS"/>
    <x v="15"/>
    <s v="FY 2017 SOY"/>
    <x v="14"/>
  </r>
  <r>
    <x v="19"/>
    <n v="41.5"/>
    <x v="0"/>
    <x v="7"/>
    <s v="ANCILLARY SERVICES"/>
    <x v="0"/>
    <s v="FY 2017 SOY"/>
    <x v="15"/>
  </r>
  <r>
    <x v="12"/>
    <n v="1429.64"/>
    <x v="0"/>
    <x v="0"/>
    <s v="NETWORK"/>
    <x v="7"/>
    <s v="FY 2017 SOY"/>
    <x v="15"/>
  </r>
  <r>
    <x v="12"/>
    <n v="1028.8599999999999"/>
    <x v="0"/>
    <x v="1"/>
    <s v="NETWORK"/>
    <x v="7"/>
    <s v="FY 2017 SOY"/>
    <x v="15"/>
  </r>
  <r>
    <x v="12"/>
    <n v="648.89"/>
    <x v="0"/>
    <x v="2"/>
    <s v="NETWORK"/>
    <x v="7"/>
    <s v="FY 2017 SOY"/>
    <x v="15"/>
  </r>
  <r>
    <x v="19"/>
    <n v="2672.1"/>
    <x v="0"/>
    <x v="8"/>
    <s v="ANCILLARY SERVICES"/>
    <x v="0"/>
    <s v="FY 2017 SOY"/>
    <x v="16"/>
  </r>
  <r>
    <x v="36"/>
    <n v="14944.55"/>
    <x v="0"/>
    <x v="9"/>
    <s v="DELIVERY"/>
    <x v="17"/>
    <s v="FY 2017 SOY"/>
    <x v="16"/>
  </r>
  <r>
    <x v="12"/>
    <n v="42802.45"/>
    <x v="0"/>
    <x v="4"/>
    <s v="NETWORK"/>
    <x v="7"/>
    <s v="FY 2017 SOY"/>
    <x v="16"/>
  </r>
  <r>
    <x v="12"/>
    <n v="50835.5"/>
    <x v="0"/>
    <x v="5"/>
    <s v="NETWORK"/>
    <x v="7"/>
    <s v="FY 2017 SOY"/>
    <x v="16"/>
  </r>
  <r>
    <x v="12"/>
    <n v="42734.79"/>
    <x v="0"/>
    <x v="6"/>
    <s v="NETWORK"/>
    <x v="7"/>
    <s v="FY 2017 SOY"/>
    <x v="16"/>
  </r>
  <r>
    <x v="19"/>
    <n v="1974.78"/>
    <x v="0"/>
    <x v="11"/>
    <s v="ANCILLARY SERVICES"/>
    <x v="0"/>
    <s v="FY 2017 SOY"/>
    <x v="17"/>
  </r>
  <r>
    <x v="19"/>
    <n v="1836.52"/>
    <x v="0"/>
    <x v="9"/>
    <s v="ANCILLARY SERVICES"/>
    <x v="0"/>
    <s v="FY 2017 SOY"/>
    <x v="17"/>
  </r>
  <r>
    <x v="20"/>
    <n v="545.88"/>
    <x v="0"/>
    <x v="7"/>
    <s v="ANCILLARY SERVICES"/>
    <x v="10"/>
    <s v="FY 2017 SOY"/>
    <x v="17"/>
  </r>
  <r>
    <x v="21"/>
    <n v="2298.4499999999998"/>
    <x v="0"/>
    <x v="9"/>
    <s v="ANCILLARY SERVICES"/>
    <x v="1"/>
    <s v="FY 2017 SOY"/>
    <x v="17"/>
  </r>
  <r>
    <x v="36"/>
    <n v="7904.04"/>
    <x v="0"/>
    <x v="2"/>
    <s v="DELIVERY"/>
    <x v="17"/>
    <s v="FY 2017 SOY"/>
    <x v="17"/>
  </r>
  <r>
    <x v="36"/>
    <n v="8090.36"/>
    <x v="0"/>
    <x v="7"/>
    <s v="DELIVERY"/>
    <x v="17"/>
    <s v="FY 2017 SOY"/>
    <x v="17"/>
  </r>
  <r>
    <x v="12"/>
    <n v="18111.669999999998"/>
    <x v="0"/>
    <x v="3"/>
    <s v="NETWORK"/>
    <x v="7"/>
    <s v="FY 2017 SOY"/>
    <x v="17"/>
  </r>
  <r>
    <x v="12"/>
    <n v="21375.200000000001"/>
    <x v="0"/>
    <x v="10"/>
    <s v="NETWORK"/>
    <x v="7"/>
    <s v="FY 2017 SOY"/>
    <x v="17"/>
  </r>
  <r>
    <x v="19"/>
    <n v="1148.47"/>
    <x v="0"/>
    <x v="1"/>
    <s v="ANCILLARY SERVICES"/>
    <x v="0"/>
    <s v="FY 2017 SOY"/>
    <x v="18"/>
  </r>
  <r>
    <x v="19"/>
    <n v="1213.96"/>
    <x v="0"/>
    <x v="2"/>
    <s v="ANCILLARY SERVICES"/>
    <x v="0"/>
    <s v="FY 2017 SOY"/>
    <x v="18"/>
  </r>
  <r>
    <x v="19"/>
    <n v="948.65"/>
    <x v="0"/>
    <x v="7"/>
    <s v="ANCILLARY SERVICES"/>
    <x v="0"/>
    <s v="FY 2017 SOY"/>
    <x v="18"/>
  </r>
  <r>
    <x v="21"/>
    <n v="2703.05"/>
    <x v="0"/>
    <x v="2"/>
    <s v="ANCILLARY SERVICES"/>
    <x v="1"/>
    <s v="FY 2017 SOY"/>
    <x v="18"/>
  </r>
  <r>
    <x v="21"/>
    <n v="2748.2"/>
    <x v="0"/>
    <x v="7"/>
    <s v="ANCILLARY SERVICES"/>
    <x v="1"/>
    <s v="FY 2017 SOY"/>
    <x v="18"/>
  </r>
  <r>
    <x v="12"/>
    <n v="19876.16"/>
    <x v="0"/>
    <x v="0"/>
    <s v="NETWORK"/>
    <x v="7"/>
    <s v="FY 2017 SOY"/>
    <x v="18"/>
  </r>
  <r>
    <x v="19"/>
    <n v="1833.95"/>
    <x v="0"/>
    <x v="10"/>
    <s v="ANCILLARY SERVICES"/>
    <x v="0"/>
    <s v="FY 2017 SOY"/>
    <x v="19"/>
  </r>
  <r>
    <x v="19"/>
    <n v="2028.19"/>
    <x v="0"/>
    <x v="11"/>
    <s v="ANCILLARY SERVICES"/>
    <x v="0"/>
    <s v="FY 2017 SOY"/>
    <x v="19"/>
  </r>
  <r>
    <x v="19"/>
    <n v="1886.19"/>
    <x v="0"/>
    <x v="9"/>
    <s v="ANCILLARY SERVICES"/>
    <x v="0"/>
    <s v="FY 2017 SOY"/>
    <x v="19"/>
  </r>
  <r>
    <x v="20"/>
    <n v="597.63"/>
    <x v="0"/>
    <x v="2"/>
    <s v="ANCILLARY SERVICES"/>
    <x v="10"/>
    <s v="FY 2017 SOY"/>
    <x v="19"/>
  </r>
  <r>
    <x v="20"/>
    <n v="601.09"/>
    <x v="0"/>
    <x v="7"/>
    <s v="ANCILLARY SERVICES"/>
    <x v="10"/>
    <s v="FY 2017 SOY"/>
    <x v="19"/>
  </r>
  <r>
    <x v="21"/>
    <n v="2809.45"/>
    <x v="0"/>
    <x v="11"/>
    <s v="ANCILLARY SERVICES"/>
    <x v="1"/>
    <s v="FY 2017 SOY"/>
    <x v="19"/>
  </r>
  <r>
    <x v="21"/>
    <n v="3420.9"/>
    <x v="0"/>
    <x v="9"/>
    <s v="ANCILLARY SERVICES"/>
    <x v="1"/>
    <s v="FY 2017 SOY"/>
    <x v="19"/>
  </r>
  <r>
    <x v="36"/>
    <n v="9120.93"/>
    <x v="0"/>
    <x v="1"/>
    <s v="DELIVERY"/>
    <x v="17"/>
    <s v="FY 2017 SOY"/>
    <x v="19"/>
  </r>
  <r>
    <x v="36"/>
    <n v="5823.62"/>
    <x v="0"/>
    <x v="2"/>
    <s v="DELIVERY"/>
    <x v="17"/>
    <s v="FY 2017 SOY"/>
    <x v="19"/>
  </r>
  <r>
    <x v="36"/>
    <n v="7184.44"/>
    <x v="0"/>
    <x v="7"/>
    <s v="DELIVERY"/>
    <x v="17"/>
    <s v="FY 2017 SOY"/>
    <x v="19"/>
  </r>
  <r>
    <x v="12"/>
    <n v="21562.58"/>
    <x v="0"/>
    <x v="3"/>
    <s v="NETWORK"/>
    <x v="7"/>
    <s v="FY 2017 SOY"/>
    <x v="19"/>
  </r>
  <r>
    <x v="19"/>
    <n v="1744.43"/>
    <x v="0"/>
    <x v="0"/>
    <s v="ANCILLARY SERVICES"/>
    <x v="0"/>
    <s v="FY 2017 SOY"/>
    <x v="20"/>
  </r>
  <r>
    <x v="19"/>
    <n v="1762.5"/>
    <x v="0"/>
    <x v="1"/>
    <s v="ANCILLARY SERVICES"/>
    <x v="0"/>
    <s v="FY 2017 SOY"/>
    <x v="20"/>
  </r>
  <r>
    <x v="19"/>
    <n v="1863"/>
    <x v="0"/>
    <x v="2"/>
    <s v="ANCILLARY SERVICES"/>
    <x v="0"/>
    <s v="FY 2017 SOY"/>
    <x v="20"/>
  </r>
  <r>
    <x v="19"/>
    <n v="1455.84"/>
    <x v="0"/>
    <x v="7"/>
    <s v="ANCILLARY SERVICES"/>
    <x v="0"/>
    <s v="FY 2017 SOY"/>
    <x v="20"/>
  </r>
  <r>
    <x v="0"/>
    <n v="1334.52"/>
    <x v="0"/>
    <x v="7"/>
    <s v="ANCILLARY SERVICES"/>
    <x v="0"/>
    <s v="FY 2017 SOY"/>
    <x v="20"/>
  </r>
  <r>
    <x v="21"/>
    <n v="5960.5"/>
    <x v="0"/>
    <x v="1"/>
    <s v="ANCILLARY SERVICES"/>
    <x v="1"/>
    <s v="FY 2017 SOY"/>
    <x v="20"/>
  </r>
  <r>
    <x v="21"/>
    <n v="5886.3"/>
    <x v="0"/>
    <x v="2"/>
    <s v="ANCILLARY SERVICES"/>
    <x v="1"/>
    <s v="FY 2017 SOY"/>
    <x v="20"/>
  </r>
  <r>
    <x v="21"/>
    <n v="5461.4"/>
    <x v="0"/>
    <x v="7"/>
    <s v="ANCILLARY SERVICES"/>
    <x v="1"/>
    <s v="FY 2017 SOY"/>
    <x v="20"/>
  </r>
  <r>
    <x v="19"/>
    <n v="496.55"/>
    <x v="0"/>
    <x v="3"/>
    <s v="ANCILLARY SERVICES"/>
    <x v="0"/>
    <s v="FY 2017 SOY"/>
    <x v="21"/>
  </r>
  <r>
    <x v="19"/>
    <n v="509.98"/>
    <x v="0"/>
    <x v="10"/>
    <s v="ANCILLARY SERVICES"/>
    <x v="0"/>
    <s v="FY 2017 SOY"/>
    <x v="21"/>
  </r>
  <r>
    <x v="19"/>
    <n v="564"/>
    <x v="0"/>
    <x v="11"/>
    <s v="ANCILLARY SERVICES"/>
    <x v="0"/>
    <s v="FY 2017 SOY"/>
    <x v="21"/>
  </r>
  <r>
    <x v="19"/>
    <n v="524.51"/>
    <x v="0"/>
    <x v="9"/>
    <s v="ANCILLARY SERVICES"/>
    <x v="0"/>
    <s v="FY 2017 SOY"/>
    <x v="21"/>
  </r>
  <r>
    <x v="0"/>
    <n v="480.8"/>
    <x v="0"/>
    <x v="9"/>
    <s v="ANCILLARY SERVICES"/>
    <x v="0"/>
    <s v="FY 2017 SOY"/>
    <x v="21"/>
  </r>
  <r>
    <x v="20"/>
    <n v="231.15"/>
    <x v="0"/>
    <x v="1"/>
    <s v="ANCILLARY SERVICES"/>
    <x v="10"/>
    <s v="FY 2017 SOY"/>
    <x v="21"/>
  </r>
  <r>
    <x v="20"/>
    <n v="186.37"/>
    <x v="0"/>
    <x v="2"/>
    <s v="ANCILLARY SERVICES"/>
    <x v="10"/>
    <s v="FY 2017 SOY"/>
    <x v="21"/>
  </r>
  <r>
    <x v="20"/>
    <n v="183.95"/>
    <x v="0"/>
    <x v="7"/>
    <s v="ANCILLARY SERVICES"/>
    <x v="10"/>
    <s v="FY 2017 SOY"/>
    <x v="21"/>
  </r>
  <r>
    <x v="21"/>
    <n v="1537.9"/>
    <x v="0"/>
    <x v="10"/>
    <s v="ANCILLARY SERVICES"/>
    <x v="1"/>
    <s v="FY 2017 SOY"/>
    <x v="21"/>
  </r>
  <r>
    <x v="21"/>
    <n v="1120"/>
    <x v="0"/>
    <x v="11"/>
    <s v="ANCILLARY SERVICES"/>
    <x v="1"/>
    <s v="FY 2017 SOY"/>
    <x v="21"/>
  </r>
  <r>
    <x v="21"/>
    <n v="1186.5"/>
    <x v="0"/>
    <x v="9"/>
    <s v="ANCILLARY SERVICES"/>
    <x v="1"/>
    <s v="FY 2017 SOY"/>
    <x v="21"/>
  </r>
  <r>
    <x v="36"/>
    <n v="4710.8100000000004"/>
    <x v="0"/>
    <x v="0"/>
    <s v="DELIVERY"/>
    <x v="17"/>
    <s v="FY 2017 SOY"/>
    <x v="21"/>
  </r>
  <r>
    <x v="27"/>
    <n v="629847"/>
    <x v="0"/>
    <x v="4"/>
    <s v="NETWORK"/>
    <x v="11"/>
    <s v="FY 2017 SOY"/>
    <x v="7"/>
  </r>
  <r>
    <x v="27"/>
    <n v="629847"/>
    <x v="0"/>
    <x v="5"/>
    <s v="NETWORK"/>
    <x v="11"/>
    <s v="FY 2017 SOY"/>
    <x v="7"/>
  </r>
  <r>
    <x v="27"/>
    <n v="629847"/>
    <x v="0"/>
    <x v="6"/>
    <s v="NETWORK"/>
    <x v="11"/>
    <s v="FY 2017 SOY"/>
    <x v="7"/>
  </r>
  <r>
    <x v="27"/>
    <n v="629847"/>
    <x v="0"/>
    <x v="8"/>
    <s v="NETWORK"/>
    <x v="11"/>
    <s v="FY 2017 SOY"/>
    <x v="7"/>
  </r>
  <r>
    <x v="0"/>
    <n v="13734.16"/>
    <x v="0"/>
    <x v="3"/>
    <s v="ANCILLARY SERVICES"/>
    <x v="0"/>
    <s v="FY 2017 SOY"/>
    <x v="8"/>
  </r>
  <r>
    <x v="0"/>
    <n v="14105.85"/>
    <x v="0"/>
    <x v="10"/>
    <s v="ANCILLARY SERVICES"/>
    <x v="0"/>
    <s v="FY 2017 SOY"/>
    <x v="8"/>
  </r>
  <r>
    <x v="0"/>
    <n v="15599.85"/>
    <x v="0"/>
    <x v="11"/>
    <s v="ANCILLARY SERVICES"/>
    <x v="0"/>
    <s v="FY 2017 SOY"/>
    <x v="8"/>
  </r>
  <r>
    <x v="20"/>
    <n v="5827.31"/>
    <x v="0"/>
    <x v="0"/>
    <s v="ANCILLARY SERVICES"/>
    <x v="10"/>
    <s v="FY 2017 SOY"/>
    <x v="8"/>
  </r>
  <r>
    <x v="20"/>
    <n v="4105.2700000000004"/>
    <x v="0"/>
    <x v="1"/>
    <s v="ANCILLARY SERVICES"/>
    <x v="10"/>
    <s v="FY 2017 SOY"/>
    <x v="8"/>
  </r>
  <r>
    <x v="21"/>
    <n v="25615.1"/>
    <x v="0"/>
    <x v="3"/>
    <s v="ANCILLARY SERVICES"/>
    <x v="1"/>
    <s v="FY 2017 SOY"/>
    <x v="8"/>
  </r>
  <r>
    <x v="21"/>
    <n v="28532.35"/>
    <x v="0"/>
    <x v="10"/>
    <s v="ANCILLARY SERVICES"/>
    <x v="1"/>
    <s v="FY 2017 SOY"/>
    <x v="8"/>
  </r>
  <r>
    <x v="19"/>
    <n v="12473.39"/>
    <x v="0"/>
    <x v="7"/>
    <s v="ANCILLARY SERVICES"/>
    <x v="0"/>
    <s v="FY 2017 SOY"/>
    <x v="9"/>
  </r>
  <r>
    <x v="0"/>
    <n v="13700.49"/>
    <x v="0"/>
    <x v="0"/>
    <s v="ANCILLARY SERVICES"/>
    <x v="0"/>
    <s v="FY 2017 SOY"/>
    <x v="9"/>
  </r>
  <r>
    <x v="0"/>
    <n v="13842.41"/>
    <x v="0"/>
    <x v="1"/>
    <s v="ANCILLARY SERVICES"/>
    <x v="0"/>
    <s v="FY 2017 SOY"/>
    <x v="9"/>
  </r>
  <r>
    <x v="20"/>
    <n v="3060.43"/>
    <x v="0"/>
    <x v="4"/>
    <s v="ANCILLARY SERVICES"/>
    <x v="10"/>
    <s v="FY 2017 SOY"/>
    <x v="9"/>
  </r>
  <r>
    <x v="20"/>
    <n v="2258.0700000000002"/>
    <x v="0"/>
    <x v="5"/>
    <s v="ANCILLARY SERVICES"/>
    <x v="10"/>
    <s v="FY 2017 SOY"/>
    <x v="9"/>
  </r>
  <r>
    <x v="21"/>
    <n v="17729.599999999999"/>
    <x v="0"/>
    <x v="0"/>
    <s v="ANCILLARY SERVICES"/>
    <x v="1"/>
    <s v="FY 2017 SOY"/>
    <x v="9"/>
  </r>
  <r>
    <x v="36"/>
    <n v="12930.96"/>
    <x v="0"/>
    <x v="10"/>
    <s v="DELIVERY"/>
    <x v="17"/>
    <s v="FY 2017 SOY"/>
    <x v="9"/>
  </r>
  <r>
    <x v="36"/>
    <n v="27050.54"/>
    <x v="0"/>
    <x v="11"/>
    <s v="DELIVERY"/>
    <x v="17"/>
    <s v="FY 2017 SOY"/>
    <x v="9"/>
  </r>
  <r>
    <x v="36"/>
    <n v="37912.639999999999"/>
    <x v="0"/>
    <x v="9"/>
    <s v="DELIVERY"/>
    <x v="17"/>
    <s v="FY 2017 SOY"/>
    <x v="9"/>
  </r>
  <r>
    <x v="19"/>
    <n v="290128.81"/>
    <x v="0"/>
    <x v="1"/>
    <s v="ANCILLARY SERVICES"/>
    <x v="0"/>
    <s v="FY 2017 SOY"/>
    <x v="10"/>
  </r>
  <r>
    <x v="19"/>
    <n v="306671.24"/>
    <x v="0"/>
    <x v="2"/>
    <s v="ANCILLARY SERVICES"/>
    <x v="0"/>
    <s v="FY 2017 SOY"/>
    <x v="10"/>
  </r>
  <r>
    <x v="19"/>
    <n v="239648.74"/>
    <x v="0"/>
    <x v="7"/>
    <s v="ANCILLARY SERVICES"/>
    <x v="0"/>
    <s v="FY 2017 SOY"/>
    <x v="10"/>
  </r>
  <r>
    <x v="50"/>
    <n v="34519.480000000003"/>
    <x v="0"/>
    <x v="6"/>
    <s v="ANCILLARY SERVICES"/>
    <x v="0"/>
    <s v="FY 2017 SOY"/>
    <x v="10"/>
  </r>
  <r>
    <x v="50"/>
    <n v="76636.58"/>
    <x v="0"/>
    <x v="8"/>
    <s v="ANCILLARY SERVICES"/>
    <x v="0"/>
    <s v="FY 2017 SOY"/>
    <x v="10"/>
  </r>
  <r>
    <x v="1"/>
    <n v="128170"/>
    <x v="0"/>
    <x v="6"/>
    <s v="ANCILLARY SERVICES"/>
    <x v="1"/>
    <s v="FY 2017 SOY"/>
    <x v="10"/>
  </r>
  <r>
    <x v="1"/>
    <n v="19250"/>
    <x v="0"/>
    <x v="8"/>
    <s v="ANCILLARY SERVICES"/>
    <x v="1"/>
    <s v="FY 2017 SOY"/>
    <x v="10"/>
  </r>
  <r>
    <x v="37"/>
    <n v="393708"/>
    <x v="0"/>
    <x v="4"/>
    <s v="ANCILLARY SERVICES"/>
    <x v="1"/>
    <s v="FY 2017 SOY"/>
    <x v="10"/>
  </r>
  <r>
    <x v="37"/>
    <n v="393708"/>
    <x v="0"/>
    <x v="5"/>
    <s v="ANCILLARY SERVICES"/>
    <x v="1"/>
    <s v="FY 2017 SOY"/>
    <x v="10"/>
  </r>
  <r>
    <x v="37"/>
    <n v="393708"/>
    <x v="0"/>
    <x v="6"/>
    <s v="ANCILLARY SERVICES"/>
    <x v="1"/>
    <s v="FY 2017 SOY"/>
    <x v="10"/>
  </r>
  <r>
    <x v="38"/>
    <n v="1230000"/>
    <x v="0"/>
    <x v="4"/>
    <s v="INTERTIE"/>
    <x v="18"/>
    <s v="FY 2017 SOY"/>
    <x v="10"/>
  </r>
  <r>
    <x v="38"/>
    <n v="1439100"/>
    <x v="0"/>
    <x v="5"/>
    <s v="INTERTIE"/>
    <x v="18"/>
    <s v="FY 2017 SOY"/>
    <x v="10"/>
  </r>
  <r>
    <x v="51"/>
    <n v="0"/>
    <x v="0"/>
    <x v="9"/>
    <s v="INTERTIE"/>
    <x v="20"/>
    <s v="FY 2017 SOY"/>
    <x v="10"/>
  </r>
  <r>
    <x v="41"/>
    <n v="2000"/>
    <x v="0"/>
    <x v="5"/>
    <s v="INTERTIE"/>
    <x v="20"/>
    <s v="FY 2017 SOY"/>
    <x v="10"/>
  </r>
  <r>
    <x v="41"/>
    <n v="0"/>
    <x v="0"/>
    <x v="6"/>
    <s v="INTERTIE"/>
    <x v="20"/>
    <s v="FY 2017 SOY"/>
    <x v="10"/>
  </r>
  <r>
    <x v="41"/>
    <n v="2400"/>
    <x v="0"/>
    <x v="8"/>
    <s v="INTERTIE"/>
    <x v="20"/>
    <s v="FY 2017 SOY"/>
    <x v="10"/>
  </r>
  <r>
    <x v="42"/>
    <n v="6692.88"/>
    <x v="0"/>
    <x v="1"/>
    <s v="INTERTIE"/>
    <x v="20"/>
    <s v="FY 2017 SOY"/>
    <x v="10"/>
  </r>
  <r>
    <x v="42"/>
    <n v="121488.48"/>
    <x v="0"/>
    <x v="2"/>
    <s v="INTERTIE"/>
    <x v="20"/>
    <s v="FY 2017 SOY"/>
    <x v="10"/>
  </r>
  <r>
    <x v="42"/>
    <n v="4490.16"/>
    <x v="0"/>
    <x v="7"/>
    <s v="INTERTIE"/>
    <x v="20"/>
    <s v="FY 2017 SOY"/>
    <x v="10"/>
  </r>
  <r>
    <x v="27"/>
    <n v="1715328"/>
    <x v="0"/>
    <x v="4"/>
    <s v="NETWORK"/>
    <x v="11"/>
    <s v="FY 2017 SOY"/>
    <x v="10"/>
  </r>
  <r>
    <x v="39"/>
    <n v="1947612"/>
    <x v="0"/>
    <x v="2"/>
    <s v="NETWORK"/>
    <x v="11"/>
    <s v="FY 2017 SOY"/>
    <x v="10"/>
  </r>
  <r>
    <x v="39"/>
    <n v="1947612"/>
    <x v="0"/>
    <x v="7"/>
    <s v="NETWORK"/>
    <x v="11"/>
    <s v="FY 2017 SOY"/>
    <x v="10"/>
  </r>
  <r>
    <x v="40"/>
    <n v="1011833"/>
    <x v="0"/>
    <x v="6"/>
    <s v="OTHER REVENUES &amp; CREDITS"/>
    <x v="19"/>
    <s v="FY 2017 SOY"/>
    <x v="10"/>
  </r>
  <r>
    <x v="40"/>
    <n v="1011833"/>
    <x v="0"/>
    <x v="8"/>
    <s v="OTHER REVENUES &amp; CREDITS"/>
    <x v="19"/>
    <s v="FY 2017 SOY"/>
    <x v="10"/>
  </r>
  <r>
    <x v="19"/>
    <n v="25777.84"/>
    <x v="0"/>
    <x v="3"/>
    <s v="ANCILLARY SERVICES"/>
    <x v="0"/>
    <s v="FY 2017 SOY"/>
    <x v="11"/>
  </r>
  <r>
    <x v="19"/>
    <n v="26475.48"/>
    <x v="0"/>
    <x v="10"/>
    <s v="ANCILLARY SERVICES"/>
    <x v="0"/>
    <s v="FY 2017 SOY"/>
    <x v="11"/>
  </r>
  <r>
    <x v="19"/>
    <n v="29279.59"/>
    <x v="0"/>
    <x v="11"/>
    <s v="ANCILLARY SERVICES"/>
    <x v="0"/>
    <s v="FY 2017 SOY"/>
    <x v="11"/>
  </r>
  <r>
    <x v="19"/>
    <n v="27229.64"/>
    <x v="0"/>
    <x v="9"/>
    <s v="ANCILLARY SERVICES"/>
    <x v="0"/>
    <s v="FY 2017 SOY"/>
    <x v="11"/>
  </r>
  <r>
    <x v="1"/>
    <n v="0"/>
    <x v="0"/>
    <x v="0"/>
    <s v="ANCILLARY SERVICES"/>
    <x v="1"/>
    <s v="FY 2017 SOY"/>
    <x v="11"/>
  </r>
  <r>
    <x v="1"/>
    <n v="2450"/>
    <x v="0"/>
    <x v="1"/>
    <s v="ANCILLARY SERVICES"/>
    <x v="1"/>
    <s v="FY 2017 SOY"/>
    <x v="11"/>
  </r>
  <r>
    <x v="1"/>
    <n v="1400"/>
    <x v="0"/>
    <x v="2"/>
    <s v="ANCILLARY SERVICES"/>
    <x v="1"/>
    <s v="FY 2017 SOY"/>
    <x v="11"/>
  </r>
  <r>
    <x v="43"/>
    <n v="1250"/>
    <x v="0"/>
    <x v="2"/>
    <s v="ANCILLARY SERVICES"/>
    <x v="1"/>
    <s v="FY 2017 SOY"/>
    <x v="11"/>
  </r>
  <r>
    <x v="43"/>
    <n v="0"/>
    <x v="0"/>
    <x v="7"/>
    <s v="ANCILLARY SERVICES"/>
    <x v="1"/>
    <s v="FY 2017 SOY"/>
    <x v="11"/>
  </r>
  <r>
    <x v="51"/>
    <n v="0"/>
    <x v="0"/>
    <x v="6"/>
    <s v="INTERTIE"/>
    <x v="20"/>
    <s v="FY 2017 SOY"/>
    <x v="11"/>
  </r>
  <r>
    <x v="51"/>
    <n v="3990"/>
    <x v="0"/>
    <x v="8"/>
    <s v="INTERTIE"/>
    <x v="20"/>
    <s v="FY 2017 SOY"/>
    <x v="11"/>
  </r>
  <r>
    <x v="41"/>
    <n v="0"/>
    <x v="0"/>
    <x v="0"/>
    <s v="INTERTIE"/>
    <x v="20"/>
    <s v="FY 2017 SOY"/>
    <x v="11"/>
  </r>
  <r>
    <x v="41"/>
    <n v="8600"/>
    <x v="0"/>
    <x v="1"/>
    <s v="INTERTIE"/>
    <x v="20"/>
    <s v="FY 2017 SOY"/>
    <x v="11"/>
  </r>
  <r>
    <x v="42"/>
    <n v="1694.4"/>
    <x v="0"/>
    <x v="3"/>
    <s v="INTERTIE"/>
    <x v="20"/>
    <s v="FY 2017 SOY"/>
    <x v="11"/>
  </r>
  <r>
    <x v="42"/>
    <n v="113355.36"/>
    <x v="0"/>
    <x v="10"/>
    <s v="INTERTIE"/>
    <x v="20"/>
    <s v="FY 2017 SOY"/>
    <x v="11"/>
  </r>
  <r>
    <x v="42"/>
    <n v="130384.08"/>
    <x v="0"/>
    <x v="11"/>
    <s v="INTERTIE"/>
    <x v="20"/>
    <s v="FY 2017 SOY"/>
    <x v="11"/>
  </r>
  <r>
    <x v="19"/>
    <n v="2179.38"/>
    <x v="0"/>
    <x v="4"/>
    <s v="ANCILLARY SERVICES"/>
    <x v="0"/>
    <s v="FY 2017 SOY"/>
    <x v="12"/>
  </r>
  <r>
    <x v="19"/>
    <n v="2606.17"/>
    <x v="0"/>
    <x v="5"/>
    <s v="ANCILLARY SERVICES"/>
    <x v="0"/>
    <s v="FY 2017 SOY"/>
    <x v="12"/>
  </r>
  <r>
    <x v="0"/>
    <n v="1965.86"/>
    <x v="0"/>
    <x v="7"/>
    <s v="ANCILLARY SERVICES"/>
    <x v="0"/>
    <s v="FY 2017 SOY"/>
    <x v="12"/>
  </r>
  <r>
    <x v="21"/>
    <n v="11971.75"/>
    <x v="0"/>
    <x v="1"/>
    <s v="ANCILLARY SERVICES"/>
    <x v="1"/>
    <s v="FY 2017 SOY"/>
    <x v="12"/>
  </r>
  <r>
    <x v="21"/>
    <n v="11040.05"/>
    <x v="0"/>
    <x v="2"/>
    <s v="ANCILLARY SERVICES"/>
    <x v="1"/>
    <s v="FY 2017 SOY"/>
    <x v="12"/>
  </r>
  <r>
    <x v="21"/>
    <n v="11889.85"/>
    <x v="0"/>
    <x v="7"/>
    <s v="ANCILLARY SERVICES"/>
    <x v="1"/>
    <s v="FY 2017 SOY"/>
    <x v="12"/>
  </r>
  <r>
    <x v="0"/>
    <n v="22852.16"/>
    <x v="0"/>
    <x v="0"/>
    <s v="ANCILLARY SERVICES"/>
    <x v="0"/>
    <s v="FY 2017 SOY"/>
    <x v="39"/>
  </r>
  <r>
    <x v="0"/>
    <n v="23088.89"/>
    <x v="0"/>
    <x v="1"/>
    <s v="ANCILLARY SERVICES"/>
    <x v="0"/>
    <s v="FY 2017 SOY"/>
    <x v="39"/>
  </r>
  <r>
    <x v="0"/>
    <n v="24405.360000000001"/>
    <x v="0"/>
    <x v="2"/>
    <s v="ANCILLARY SERVICES"/>
    <x v="0"/>
    <s v="FY 2017 SOY"/>
    <x v="39"/>
  </r>
  <r>
    <x v="20"/>
    <n v="8081.63"/>
    <x v="0"/>
    <x v="4"/>
    <s v="ANCILLARY SERVICES"/>
    <x v="10"/>
    <s v="FY 2017 SOY"/>
    <x v="39"/>
  </r>
  <r>
    <x v="20"/>
    <n v="11662.83"/>
    <x v="0"/>
    <x v="5"/>
    <s v="ANCILLARY SERVICES"/>
    <x v="10"/>
    <s v="FY 2017 SOY"/>
    <x v="39"/>
  </r>
  <r>
    <x v="20"/>
    <n v="8117.37"/>
    <x v="0"/>
    <x v="6"/>
    <s v="ANCILLARY SERVICES"/>
    <x v="10"/>
    <s v="FY 2017 SOY"/>
    <x v="39"/>
  </r>
  <r>
    <x v="21"/>
    <n v="51508.45"/>
    <x v="0"/>
    <x v="0"/>
    <s v="ANCILLARY SERVICES"/>
    <x v="1"/>
    <s v="FY 2017 SOY"/>
    <x v="39"/>
  </r>
  <r>
    <x v="12"/>
    <n v="296645.09999999998"/>
    <x v="0"/>
    <x v="9"/>
    <s v="NETWORK"/>
    <x v="7"/>
    <s v="FY 2017 SOY"/>
    <x v="39"/>
  </r>
  <r>
    <x v="0"/>
    <n v="893.35"/>
    <x v="0"/>
    <x v="4"/>
    <s v="ANCILLARY SERVICES"/>
    <x v="0"/>
    <s v="FY 2017 SOY"/>
    <x v="40"/>
  </r>
  <r>
    <x v="0"/>
    <n v="1068.3"/>
    <x v="0"/>
    <x v="5"/>
    <s v="ANCILLARY SERVICES"/>
    <x v="0"/>
    <s v="FY 2017 SOY"/>
    <x v="40"/>
  </r>
  <r>
    <x v="0"/>
    <n v="1000.4"/>
    <x v="0"/>
    <x v="6"/>
    <s v="ANCILLARY SERVICES"/>
    <x v="0"/>
    <s v="FY 2017 SOY"/>
    <x v="40"/>
  </r>
  <r>
    <x v="21"/>
    <n v="3370.85"/>
    <x v="0"/>
    <x v="4"/>
    <s v="ANCILLARY SERVICES"/>
    <x v="1"/>
    <s v="FY 2017 SOY"/>
    <x v="40"/>
  </r>
  <r>
    <x v="12"/>
    <n v="16944.009999999998"/>
    <x v="0"/>
    <x v="2"/>
    <s v="NETWORK"/>
    <x v="7"/>
    <s v="FY 2017 SOY"/>
    <x v="40"/>
  </r>
  <r>
    <x v="12"/>
    <n v="15667.05"/>
    <x v="0"/>
    <x v="7"/>
    <s v="NETWORK"/>
    <x v="7"/>
    <s v="FY 2017 SOY"/>
    <x v="40"/>
  </r>
  <r>
    <x v="0"/>
    <n v="272.55"/>
    <x v="0"/>
    <x v="4"/>
    <s v="ANCILLARY SERVICES"/>
    <x v="0"/>
    <s v="FY 2017 SOY"/>
    <x v="41"/>
  </r>
  <r>
    <x v="0"/>
    <n v="325.92"/>
    <x v="0"/>
    <x v="5"/>
    <s v="ANCILLARY SERVICES"/>
    <x v="0"/>
    <s v="FY 2017 SOY"/>
    <x v="41"/>
  </r>
  <r>
    <x v="12"/>
    <n v="7318.23"/>
    <x v="0"/>
    <x v="1"/>
    <s v="NETWORK"/>
    <x v="7"/>
    <s v="FY 2017 SOY"/>
    <x v="41"/>
  </r>
  <r>
    <x v="12"/>
    <n v="6232.12"/>
    <x v="0"/>
    <x v="2"/>
    <s v="NETWORK"/>
    <x v="7"/>
    <s v="FY 2017 SOY"/>
    <x v="41"/>
  </r>
  <r>
    <x v="12"/>
    <n v="5973.61"/>
    <x v="0"/>
    <x v="7"/>
    <s v="NETWORK"/>
    <x v="7"/>
    <s v="FY 2017 SOY"/>
    <x v="41"/>
  </r>
  <r>
    <x v="0"/>
    <n v="401.05"/>
    <x v="0"/>
    <x v="0"/>
    <s v="ANCILLARY SERVICES"/>
    <x v="0"/>
    <s v="FY 2017 SOY"/>
    <x v="42"/>
  </r>
  <r>
    <x v="12"/>
    <n v="8196.14"/>
    <x v="0"/>
    <x v="10"/>
    <s v="NETWORK"/>
    <x v="7"/>
    <s v="FY 2017 SOY"/>
    <x v="42"/>
  </r>
  <r>
    <x v="12"/>
    <n v="7175.96"/>
    <x v="0"/>
    <x v="11"/>
    <s v="NETWORK"/>
    <x v="7"/>
    <s v="FY 2017 SOY"/>
    <x v="42"/>
  </r>
  <r>
    <x v="12"/>
    <n v="7337.32"/>
    <x v="0"/>
    <x v="9"/>
    <s v="NETWORK"/>
    <x v="7"/>
    <s v="FY 2017 SOY"/>
    <x v="42"/>
  </r>
  <r>
    <x v="0"/>
    <n v="391.14"/>
    <x v="0"/>
    <x v="4"/>
    <s v="ANCILLARY SERVICES"/>
    <x v="0"/>
    <s v="FY 2017 SOY"/>
    <x v="43"/>
  </r>
  <r>
    <x v="12"/>
    <n v="5918.09"/>
    <x v="0"/>
    <x v="0"/>
    <s v="NETWORK"/>
    <x v="7"/>
    <s v="FY 2017 SOY"/>
    <x v="43"/>
  </r>
  <r>
    <x v="12"/>
    <n v="4875.3500000000004"/>
    <x v="0"/>
    <x v="1"/>
    <s v="NETWORK"/>
    <x v="7"/>
    <s v="FY 2017 SOY"/>
    <x v="43"/>
  </r>
  <r>
    <x v="12"/>
    <n v="2498.4"/>
    <x v="0"/>
    <x v="2"/>
    <s v="NETWORK"/>
    <x v="7"/>
    <s v="FY 2017 SOY"/>
    <x v="43"/>
  </r>
  <r>
    <x v="12"/>
    <n v="2494.9299999999998"/>
    <x v="0"/>
    <x v="7"/>
    <s v="NETWORK"/>
    <x v="7"/>
    <s v="FY 2017 SOY"/>
    <x v="43"/>
  </r>
  <r>
    <x v="19"/>
    <n v="18554.29"/>
    <x v="0"/>
    <x v="9"/>
    <s v="ANCILLARY SERVICES"/>
    <x v="0"/>
    <s v="FY 2017 SOY"/>
    <x v="44"/>
  </r>
  <r>
    <x v="12"/>
    <n v="216710.18"/>
    <x v="0"/>
    <x v="3"/>
    <s v="NETWORK"/>
    <x v="7"/>
    <s v="FY 2017 SOY"/>
    <x v="44"/>
  </r>
  <r>
    <x v="12"/>
    <n v="223336.14"/>
    <x v="0"/>
    <x v="10"/>
    <s v="NETWORK"/>
    <x v="7"/>
    <s v="FY 2017 SOY"/>
    <x v="44"/>
  </r>
  <r>
    <x v="12"/>
    <n v="124867.95"/>
    <x v="0"/>
    <x v="11"/>
    <s v="NETWORK"/>
    <x v="7"/>
    <s v="FY 2017 SOY"/>
    <x v="44"/>
  </r>
  <r>
    <x v="22"/>
    <n v="6005.78"/>
    <x v="0"/>
    <x v="8"/>
    <s v="ANCILLARY SERVICES"/>
    <x v="8"/>
    <s v="FY 2017 SOY"/>
    <x v="45"/>
  </r>
  <r>
    <x v="24"/>
    <n v="-1053.73"/>
    <x v="0"/>
    <x v="7"/>
    <s v="ANCILLARY SERVICES"/>
    <x v="8"/>
    <s v="FY 2017 SOY"/>
    <x v="45"/>
  </r>
  <r>
    <x v="16"/>
    <n v="-14062.99"/>
    <x v="0"/>
    <x v="1"/>
    <s v="ANCILLARY SERVICES"/>
    <x v="8"/>
    <s v="FY 2017 SOY"/>
    <x v="45"/>
  </r>
  <r>
    <x v="16"/>
    <n v="-9257.7900000000009"/>
    <x v="0"/>
    <x v="2"/>
    <s v="ANCILLARY SERVICES"/>
    <x v="8"/>
    <s v="FY 2017 SOY"/>
    <x v="45"/>
  </r>
  <r>
    <x v="16"/>
    <n v="-11300.15"/>
    <x v="0"/>
    <x v="7"/>
    <s v="ANCILLARY SERVICES"/>
    <x v="8"/>
    <s v="FY 2017 SOY"/>
    <x v="45"/>
  </r>
  <r>
    <x v="17"/>
    <n v="268.89"/>
    <x v="0"/>
    <x v="10"/>
    <s v="ANCILLARY SERVICES"/>
    <x v="8"/>
    <s v="FY 2017 SOY"/>
    <x v="45"/>
  </r>
  <r>
    <x v="17"/>
    <n v="105.71"/>
    <x v="0"/>
    <x v="11"/>
    <s v="ANCILLARY SERVICES"/>
    <x v="8"/>
    <s v="FY 2017 SOY"/>
    <x v="45"/>
  </r>
  <r>
    <x v="17"/>
    <n v="145.68"/>
    <x v="0"/>
    <x v="9"/>
    <s v="ANCILLARY SERVICES"/>
    <x v="8"/>
    <s v="FY 2017 SOY"/>
    <x v="45"/>
  </r>
  <r>
    <x v="33"/>
    <n v="0"/>
    <x v="0"/>
    <x v="11"/>
    <s v="ANCILLARY SERVICES"/>
    <x v="8"/>
    <s v="FY 2017 SOY"/>
    <x v="45"/>
  </r>
  <r>
    <x v="33"/>
    <n v="544.80999999999995"/>
    <x v="0"/>
    <x v="9"/>
    <s v="ANCILLARY SERVICES"/>
    <x v="8"/>
    <s v="FY 2017 SOY"/>
    <x v="45"/>
  </r>
  <r>
    <x v="34"/>
    <n v="-13.69"/>
    <x v="0"/>
    <x v="2"/>
    <s v="ANCILLARY SERVICES"/>
    <x v="8"/>
    <s v="FY 2017 SOY"/>
    <x v="45"/>
  </r>
  <r>
    <x v="34"/>
    <n v="0"/>
    <x v="0"/>
    <x v="7"/>
    <s v="ANCILLARY SERVICES"/>
    <x v="8"/>
    <s v="FY 2017 SOY"/>
    <x v="45"/>
  </r>
  <r>
    <x v="35"/>
    <n v="-605.52"/>
    <x v="0"/>
    <x v="8"/>
    <s v="ANCILLARY SERVICES"/>
    <x v="8"/>
    <s v="FY 2017 SOY"/>
    <x v="45"/>
  </r>
  <r>
    <x v="53"/>
    <n v="0"/>
    <x v="0"/>
    <x v="0"/>
    <s v="ANCILLARY SERVICES"/>
    <x v="8"/>
    <s v="FY 2017 SOY"/>
    <x v="45"/>
  </r>
  <r>
    <x v="53"/>
    <n v="905.74"/>
    <x v="0"/>
    <x v="1"/>
    <s v="ANCILLARY SERVICES"/>
    <x v="8"/>
    <s v="FY 2017 SOY"/>
    <x v="45"/>
  </r>
  <r>
    <x v="53"/>
    <n v="0"/>
    <x v="0"/>
    <x v="2"/>
    <s v="ANCILLARY SERVICES"/>
    <x v="8"/>
    <s v="FY 2017 SOY"/>
    <x v="45"/>
  </r>
  <r>
    <x v="54"/>
    <n v="1523.69"/>
    <x v="0"/>
    <x v="4"/>
    <s v="ANCILLARY SERVICES"/>
    <x v="8"/>
    <s v="FY 2017 SOY"/>
    <x v="45"/>
  </r>
  <r>
    <x v="54"/>
    <n v="2951.56"/>
    <x v="0"/>
    <x v="5"/>
    <s v="ANCILLARY SERVICES"/>
    <x v="8"/>
    <s v="FY 2017 SOY"/>
    <x v="45"/>
  </r>
  <r>
    <x v="54"/>
    <n v="0"/>
    <x v="0"/>
    <x v="6"/>
    <s v="ANCILLARY SERVICES"/>
    <x v="8"/>
    <s v="FY 2017 SOY"/>
    <x v="45"/>
  </r>
  <r>
    <x v="54"/>
    <n v="2471.06"/>
    <x v="0"/>
    <x v="8"/>
    <s v="ANCILLARY SERVICES"/>
    <x v="8"/>
    <s v="FY 2017 SOY"/>
    <x v="45"/>
  </r>
  <r>
    <x v="55"/>
    <n v="-2079.16"/>
    <x v="0"/>
    <x v="3"/>
    <s v="ANCILLARY SERVICES"/>
    <x v="8"/>
    <s v="FY 2017 SOY"/>
    <x v="45"/>
  </r>
  <r>
    <x v="55"/>
    <n v="0"/>
    <x v="0"/>
    <x v="10"/>
    <s v="ANCILLARY SERVICES"/>
    <x v="8"/>
    <s v="FY 2017 SOY"/>
    <x v="45"/>
  </r>
  <r>
    <x v="55"/>
    <n v="0"/>
    <x v="0"/>
    <x v="11"/>
    <s v="ANCILLARY SERVICES"/>
    <x v="8"/>
    <s v="FY 2017 SOY"/>
    <x v="45"/>
  </r>
  <r>
    <x v="55"/>
    <n v="-4152.8900000000003"/>
    <x v="0"/>
    <x v="9"/>
    <s v="ANCILLARY SERVICES"/>
    <x v="8"/>
    <s v="FY 2017 SOY"/>
    <x v="45"/>
  </r>
  <r>
    <x v="56"/>
    <n v="155.72999999999999"/>
    <x v="0"/>
    <x v="5"/>
    <s v="ANCILLARY SERVICES"/>
    <x v="8"/>
    <s v="FY 2017 SOY"/>
    <x v="45"/>
  </r>
  <r>
    <x v="56"/>
    <n v="0"/>
    <x v="0"/>
    <x v="6"/>
    <s v="ANCILLARY SERVICES"/>
    <x v="8"/>
    <s v="FY 2017 SOY"/>
    <x v="45"/>
  </r>
  <r>
    <x v="56"/>
    <n v="334.45"/>
    <x v="0"/>
    <x v="8"/>
    <s v="ANCILLARY SERVICES"/>
    <x v="8"/>
    <s v="FY 2017 SOY"/>
    <x v="45"/>
  </r>
  <r>
    <x v="57"/>
    <n v="430.81"/>
    <x v="0"/>
    <x v="10"/>
    <s v="ANCILLARY SERVICES"/>
    <x v="8"/>
    <s v="FY 2017 SOY"/>
    <x v="45"/>
  </r>
  <r>
    <x v="57"/>
    <n v="0"/>
    <x v="0"/>
    <x v="11"/>
    <s v="ANCILLARY SERVICES"/>
    <x v="8"/>
    <s v="FY 2017 SOY"/>
    <x v="45"/>
  </r>
  <r>
    <x v="57"/>
    <n v="432.06"/>
    <x v="0"/>
    <x v="9"/>
    <s v="ANCILLARY SERVICES"/>
    <x v="8"/>
    <s v="FY 2017 SOY"/>
    <x v="45"/>
  </r>
  <r>
    <x v="58"/>
    <n v="0"/>
    <x v="0"/>
    <x v="1"/>
    <s v="ANCILLARY SERVICES"/>
    <x v="8"/>
    <s v="FY 2017 SOY"/>
    <x v="45"/>
  </r>
  <r>
    <x v="58"/>
    <n v="-514.48"/>
    <x v="0"/>
    <x v="2"/>
    <s v="ANCILLARY SERVICES"/>
    <x v="8"/>
    <s v="FY 2017 SOY"/>
    <x v="45"/>
  </r>
  <r>
    <x v="58"/>
    <n v="-253.65"/>
    <x v="0"/>
    <x v="7"/>
    <s v="ANCILLARY SERVICES"/>
    <x v="8"/>
    <s v="FY 2017 SOY"/>
    <x v="45"/>
  </r>
  <r>
    <x v="0"/>
    <n v="73203.740000000005"/>
    <x v="0"/>
    <x v="8"/>
    <s v="ANCILLARY SERVICES"/>
    <x v="0"/>
    <s v="FY 2017 SOY"/>
    <x v="2"/>
  </r>
  <r>
    <x v="20"/>
    <n v="31104"/>
    <x v="0"/>
    <x v="3"/>
    <s v="ANCILLARY SERVICES"/>
    <x v="10"/>
    <s v="FY 2017 SOY"/>
    <x v="2"/>
  </r>
  <r>
    <x v="20"/>
    <n v="29030.400000000001"/>
    <x v="0"/>
    <x v="10"/>
    <s v="ANCILLARY SERVICES"/>
    <x v="10"/>
    <s v="FY 2017 SOY"/>
    <x v="2"/>
  </r>
  <r>
    <x v="20"/>
    <n v="32140.799999999999"/>
    <x v="0"/>
    <x v="11"/>
    <s v="ANCILLARY SERVICES"/>
    <x v="10"/>
    <s v="FY 2017 SOY"/>
    <x v="2"/>
  </r>
  <r>
    <x v="26"/>
    <n v="121303"/>
    <x v="0"/>
    <x v="3"/>
    <s v="ANCILLARY SERVICES"/>
    <x v="1"/>
    <s v="FY 2017 SOY"/>
    <x v="2"/>
  </r>
  <r>
    <x v="26"/>
    <n v="121303"/>
    <x v="0"/>
    <x v="10"/>
    <s v="ANCILLARY SERVICES"/>
    <x v="1"/>
    <s v="FY 2017 SOY"/>
    <x v="2"/>
  </r>
  <r>
    <x v="26"/>
    <n v="121303"/>
    <x v="0"/>
    <x v="11"/>
    <s v="ANCILLARY SERVICES"/>
    <x v="1"/>
    <s v="FY 2017 SOY"/>
    <x v="2"/>
  </r>
  <r>
    <x v="27"/>
    <n v="600067"/>
    <x v="0"/>
    <x v="10"/>
    <s v="NETWORK"/>
    <x v="11"/>
    <s v="FY 2017 SOY"/>
    <x v="2"/>
  </r>
  <r>
    <x v="27"/>
    <n v="600067"/>
    <x v="0"/>
    <x v="11"/>
    <s v="NETWORK"/>
    <x v="11"/>
    <s v="FY 2017 SOY"/>
    <x v="2"/>
  </r>
  <r>
    <x v="27"/>
    <n v="600067"/>
    <x v="0"/>
    <x v="9"/>
    <s v="NETWORK"/>
    <x v="11"/>
    <s v="FY 2017 SOY"/>
    <x v="2"/>
  </r>
  <r>
    <x v="0"/>
    <n v="509.28"/>
    <x v="0"/>
    <x v="0"/>
    <s v="ANCILLARY SERVICES"/>
    <x v="0"/>
    <s v="FY 2017 SOY"/>
    <x v="3"/>
  </r>
  <r>
    <x v="0"/>
    <n v="514.55999999999995"/>
    <x v="0"/>
    <x v="1"/>
    <s v="ANCILLARY SERVICES"/>
    <x v="0"/>
    <s v="FY 2017 SOY"/>
    <x v="3"/>
  </r>
  <r>
    <x v="0"/>
    <n v="543.9"/>
    <x v="0"/>
    <x v="2"/>
    <s v="ANCILLARY SERVICES"/>
    <x v="0"/>
    <s v="FY 2017 SOY"/>
    <x v="3"/>
  </r>
  <r>
    <x v="19"/>
    <n v="139.01"/>
    <x v="0"/>
    <x v="9"/>
    <s v="ANCILLARY SERVICES"/>
    <x v="0"/>
    <s v="FY 2017 SOY"/>
    <x v="4"/>
  </r>
  <r>
    <x v="0"/>
    <n v="120.63"/>
    <x v="0"/>
    <x v="3"/>
    <s v="ANCILLARY SERVICES"/>
    <x v="0"/>
    <s v="FY 2017 SOY"/>
    <x v="4"/>
  </r>
  <r>
    <x v="0"/>
    <n v="123.9"/>
    <x v="0"/>
    <x v="10"/>
    <s v="ANCILLARY SERVICES"/>
    <x v="0"/>
    <s v="FY 2017 SOY"/>
    <x v="4"/>
  </r>
  <r>
    <x v="12"/>
    <n v="232.49"/>
    <x v="0"/>
    <x v="7"/>
    <s v="NETWORK"/>
    <x v="7"/>
    <s v="FY 2017 SOY"/>
    <x v="4"/>
  </r>
  <r>
    <x v="13"/>
    <n v="-2154.2199999999998"/>
    <x v="0"/>
    <x v="4"/>
    <s v="ANCILLARY SERVICES"/>
    <x v="8"/>
    <s v="FY 2017 SOY"/>
    <x v="5"/>
  </r>
  <r>
    <x v="14"/>
    <n v="151.41999999999999"/>
    <x v="0"/>
    <x v="0"/>
    <s v="ANCILLARY SERVICES"/>
    <x v="8"/>
    <s v="FY 2017 SOY"/>
    <x v="5"/>
  </r>
  <r>
    <x v="15"/>
    <n v="-1627.12"/>
    <x v="0"/>
    <x v="3"/>
    <s v="ANCILLARY SERVICES"/>
    <x v="8"/>
    <s v="FY 2017 SOY"/>
    <x v="5"/>
  </r>
  <r>
    <x v="19"/>
    <n v="1152.07"/>
    <x v="0"/>
    <x v="8"/>
    <s v="ANCILLARY SERVICES"/>
    <x v="0"/>
    <s v="FY 2017 SOY"/>
    <x v="5"/>
  </r>
  <r>
    <x v="0"/>
    <n v="868.65"/>
    <x v="0"/>
    <x v="4"/>
    <s v="ANCILLARY SERVICES"/>
    <x v="0"/>
    <s v="FY 2017 SOY"/>
    <x v="5"/>
  </r>
  <r>
    <x v="0"/>
    <n v="1038.75"/>
    <x v="0"/>
    <x v="5"/>
    <s v="ANCILLARY SERVICES"/>
    <x v="0"/>
    <s v="FY 2017 SOY"/>
    <x v="5"/>
  </r>
  <r>
    <x v="12"/>
    <n v="114589.81"/>
    <x v="0"/>
    <x v="9"/>
    <s v="NETWORK"/>
    <x v="7"/>
    <s v="FY 2017 SOY"/>
    <x v="5"/>
  </r>
  <r>
    <x v="27"/>
    <n v="859153"/>
    <x v="0"/>
    <x v="3"/>
    <s v="NETWORK"/>
    <x v="11"/>
    <s v="FY 2017 SOY"/>
    <x v="5"/>
  </r>
  <r>
    <x v="27"/>
    <n v="859153"/>
    <x v="0"/>
    <x v="10"/>
    <s v="NETWORK"/>
    <x v="11"/>
    <s v="FY 2017 SOY"/>
    <x v="5"/>
  </r>
  <r>
    <x v="28"/>
    <n v="4846"/>
    <x v="0"/>
    <x v="6"/>
    <s v="OTHER REVENUES &amp; CREDITS"/>
    <x v="12"/>
    <s v="FY 2017 SOY"/>
    <x v="5"/>
  </r>
  <r>
    <x v="28"/>
    <n v="4846"/>
    <x v="0"/>
    <x v="8"/>
    <s v="OTHER REVENUES &amp; CREDITS"/>
    <x v="12"/>
    <s v="FY 2017 SOY"/>
    <x v="5"/>
  </r>
  <r>
    <x v="29"/>
    <n v="168"/>
    <x v="0"/>
    <x v="3"/>
    <s v="OTHER REVENUES &amp; CREDITS"/>
    <x v="13"/>
    <s v="FY 2017 SOY"/>
    <x v="5"/>
  </r>
  <r>
    <x v="29"/>
    <n v="168"/>
    <x v="0"/>
    <x v="10"/>
    <s v="OTHER REVENUES &amp; CREDITS"/>
    <x v="13"/>
    <s v="FY 2017 SOY"/>
    <x v="5"/>
  </r>
  <r>
    <x v="30"/>
    <n v="125643"/>
    <x v="0"/>
    <x v="5"/>
    <s v="OTHER REVENUES &amp; CREDITS"/>
    <x v="14"/>
    <s v="FY 2017 SOY"/>
    <x v="5"/>
  </r>
  <r>
    <x v="30"/>
    <n v="125643"/>
    <x v="0"/>
    <x v="6"/>
    <s v="OTHER REVENUES &amp; CREDITS"/>
    <x v="14"/>
    <s v="FY 2017 SOY"/>
    <x v="5"/>
  </r>
  <r>
    <x v="30"/>
    <n v="125643"/>
    <x v="0"/>
    <x v="8"/>
    <s v="OTHER REVENUES &amp; CREDITS"/>
    <x v="14"/>
    <s v="FY 2017 SOY"/>
    <x v="5"/>
  </r>
  <r>
    <x v="31"/>
    <n v="2030"/>
    <x v="0"/>
    <x v="3"/>
    <s v="OTHER REVENUES &amp; CREDITS"/>
    <x v="15"/>
    <s v="FY 2017 SOY"/>
    <x v="5"/>
  </r>
  <r>
    <x v="31"/>
    <n v="2030"/>
    <x v="0"/>
    <x v="10"/>
    <s v="OTHER REVENUES &amp; CREDITS"/>
    <x v="15"/>
    <s v="FY 2017 SOY"/>
    <x v="5"/>
  </r>
  <r>
    <x v="31"/>
    <n v="2030"/>
    <x v="0"/>
    <x v="11"/>
    <s v="OTHER REVENUES &amp; CREDITS"/>
    <x v="15"/>
    <s v="FY 2017 SOY"/>
    <x v="5"/>
  </r>
  <r>
    <x v="31"/>
    <n v="2030"/>
    <x v="0"/>
    <x v="9"/>
    <s v="OTHER REVENUES &amp; CREDITS"/>
    <x v="15"/>
    <s v="FY 2017 SOY"/>
    <x v="5"/>
  </r>
  <r>
    <x v="22"/>
    <n v="2213.36"/>
    <x v="0"/>
    <x v="9"/>
    <s v="ANCILLARY SERVICES"/>
    <x v="8"/>
    <s v="FY 2017 SOY"/>
    <x v="7"/>
  </r>
  <r>
    <x v="16"/>
    <n v="-3581.68"/>
    <x v="0"/>
    <x v="6"/>
    <s v="ANCILLARY SERVICES"/>
    <x v="8"/>
    <s v="FY 2017 SOY"/>
    <x v="7"/>
  </r>
  <r>
    <x v="16"/>
    <n v="-6086.21"/>
    <x v="0"/>
    <x v="8"/>
    <s v="ANCILLARY SERVICES"/>
    <x v="8"/>
    <s v="FY 2017 SOY"/>
    <x v="7"/>
  </r>
  <r>
    <x v="17"/>
    <n v="693.6"/>
    <x v="0"/>
    <x v="1"/>
    <s v="ANCILLARY SERVICES"/>
    <x v="8"/>
    <s v="FY 2017 SOY"/>
    <x v="7"/>
  </r>
  <r>
    <x v="17"/>
    <n v="529.16"/>
    <x v="0"/>
    <x v="2"/>
    <s v="ANCILLARY SERVICES"/>
    <x v="8"/>
    <s v="FY 2017 SOY"/>
    <x v="7"/>
  </r>
  <r>
    <x v="17"/>
    <n v="270.82"/>
    <x v="0"/>
    <x v="7"/>
    <s v="ANCILLARY SERVICES"/>
    <x v="8"/>
    <s v="FY 2017 SOY"/>
    <x v="7"/>
  </r>
  <r>
    <x v="33"/>
    <n v="391.96"/>
    <x v="0"/>
    <x v="2"/>
    <s v="ANCILLARY SERVICES"/>
    <x v="8"/>
    <s v="FY 2017 SOY"/>
    <x v="7"/>
  </r>
  <r>
    <x v="33"/>
    <n v="392.25"/>
    <x v="0"/>
    <x v="7"/>
    <s v="ANCILLARY SERVICES"/>
    <x v="8"/>
    <s v="FY 2017 SOY"/>
    <x v="7"/>
  </r>
  <r>
    <x v="34"/>
    <n v="-109.49"/>
    <x v="0"/>
    <x v="8"/>
    <s v="ANCILLARY SERVICES"/>
    <x v="8"/>
    <s v="FY 2017 SOY"/>
    <x v="7"/>
  </r>
  <r>
    <x v="35"/>
    <n v="-276.06"/>
    <x v="0"/>
    <x v="9"/>
    <s v="ANCILLARY SERVICES"/>
    <x v="8"/>
    <s v="FY 2017 SOY"/>
    <x v="7"/>
  </r>
  <r>
    <x v="19"/>
    <n v="50558.16"/>
    <x v="0"/>
    <x v="3"/>
    <s v="ANCILLARY SERVICES"/>
    <x v="0"/>
    <s v="FY 2017 SOY"/>
    <x v="7"/>
  </r>
  <r>
    <x v="19"/>
    <n v="51926.44"/>
    <x v="0"/>
    <x v="10"/>
    <s v="ANCILLARY SERVICES"/>
    <x v="0"/>
    <s v="FY 2017 SOY"/>
    <x v="7"/>
  </r>
  <r>
    <x v="19"/>
    <n v="57426.14"/>
    <x v="0"/>
    <x v="11"/>
    <s v="ANCILLARY SERVICES"/>
    <x v="0"/>
    <s v="FY 2017 SOY"/>
    <x v="7"/>
  </r>
  <r>
    <x v="49"/>
    <n v="1000"/>
    <x v="0"/>
    <x v="9"/>
    <s v="FIBER AND PCS"/>
    <x v="23"/>
    <s v="FY 2017 SOY"/>
    <x v="7"/>
  </r>
  <r>
    <x v="52"/>
    <n v="3000"/>
    <x v="0"/>
    <x v="9"/>
    <s v="FIBER AND PCS"/>
    <x v="24"/>
    <s v="FY 2017 SOY"/>
    <x v="7"/>
  </r>
  <r>
    <x v="19"/>
    <n v="14253.1"/>
    <x v="0"/>
    <x v="4"/>
    <s v="ANCILLARY SERVICES"/>
    <x v="0"/>
    <s v="FY 2017 SOY"/>
    <x v="8"/>
  </r>
  <r>
    <x v="19"/>
    <n v="17044.240000000002"/>
    <x v="0"/>
    <x v="5"/>
    <s v="ANCILLARY SERVICES"/>
    <x v="0"/>
    <s v="FY 2017 SOY"/>
    <x v="8"/>
  </r>
  <r>
    <x v="19"/>
    <n v="15960.97"/>
    <x v="0"/>
    <x v="6"/>
    <s v="ANCILLARY SERVICES"/>
    <x v="0"/>
    <s v="FY 2017 SOY"/>
    <x v="8"/>
  </r>
  <r>
    <x v="21"/>
    <n v="32196.15"/>
    <x v="0"/>
    <x v="7"/>
    <s v="ANCILLARY SERVICES"/>
    <x v="1"/>
    <s v="FY 2017 SOY"/>
    <x v="8"/>
  </r>
  <r>
    <x v="12"/>
    <n v="126977.71"/>
    <x v="0"/>
    <x v="3"/>
    <s v="NETWORK"/>
    <x v="7"/>
    <s v="FY 2017 SOY"/>
    <x v="8"/>
  </r>
  <r>
    <x v="12"/>
    <n v="141438.94"/>
    <x v="0"/>
    <x v="10"/>
    <s v="NETWORK"/>
    <x v="7"/>
    <s v="FY 2017 SOY"/>
    <x v="8"/>
  </r>
  <r>
    <x v="12"/>
    <n v="147363.96"/>
    <x v="0"/>
    <x v="11"/>
    <s v="NETWORK"/>
    <x v="7"/>
    <s v="FY 2017 SOY"/>
    <x v="8"/>
  </r>
  <r>
    <x v="12"/>
    <n v="183889.18"/>
    <x v="0"/>
    <x v="9"/>
    <s v="NETWORK"/>
    <x v="7"/>
    <s v="FY 2017 SOY"/>
    <x v="8"/>
  </r>
  <r>
    <x v="19"/>
    <n v="13324.73"/>
    <x v="0"/>
    <x v="3"/>
    <s v="ANCILLARY SERVICES"/>
    <x v="0"/>
    <s v="FY 2017 SOY"/>
    <x v="9"/>
  </r>
  <r>
    <x v="19"/>
    <n v="13685.35"/>
    <x v="0"/>
    <x v="10"/>
    <s v="ANCILLARY SERVICES"/>
    <x v="0"/>
    <s v="FY 2017 SOY"/>
    <x v="9"/>
  </r>
  <r>
    <x v="20"/>
    <n v="6184.43"/>
    <x v="0"/>
    <x v="9"/>
    <s v="ANCILLARY SERVICES"/>
    <x v="10"/>
    <s v="FY 2017 SOY"/>
    <x v="9"/>
  </r>
  <r>
    <x v="21"/>
    <n v="45896.9"/>
    <x v="0"/>
    <x v="8"/>
    <s v="ANCILLARY SERVICES"/>
    <x v="1"/>
    <s v="FY 2017 SOY"/>
    <x v="9"/>
  </r>
  <r>
    <x v="12"/>
    <n v="87888.16"/>
    <x v="0"/>
    <x v="0"/>
    <s v="NETWORK"/>
    <x v="7"/>
    <s v="FY 2017 SOY"/>
    <x v="9"/>
  </r>
  <r>
    <x v="29"/>
    <n v="168"/>
    <x v="0"/>
    <x v="8"/>
    <s v="OTHER REVENUES &amp; CREDITS"/>
    <x v="13"/>
    <s v="FY 2017 SOY"/>
    <x v="5"/>
  </r>
  <r>
    <x v="30"/>
    <n v="125643"/>
    <x v="0"/>
    <x v="7"/>
    <s v="OTHER REVENUES &amp; CREDITS"/>
    <x v="14"/>
    <s v="FY 2017 SOY"/>
    <x v="5"/>
  </r>
  <r>
    <x v="31"/>
    <n v="2030"/>
    <x v="0"/>
    <x v="0"/>
    <s v="OTHER REVENUES &amp; CREDITS"/>
    <x v="15"/>
    <s v="FY 2017 SOY"/>
    <x v="5"/>
  </r>
  <r>
    <x v="22"/>
    <n v="4357.01"/>
    <x v="0"/>
    <x v="0"/>
    <s v="ANCILLARY SERVICES"/>
    <x v="8"/>
    <s v="FY 2017 SOY"/>
    <x v="7"/>
  </r>
  <r>
    <x v="22"/>
    <n v="0"/>
    <x v="0"/>
    <x v="1"/>
    <s v="ANCILLARY SERVICES"/>
    <x v="8"/>
    <s v="FY 2017 SOY"/>
    <x v="7"/>
  </r>
  <r>
    <x v="22"/>
    <n v="1682.01"/>
    <x v="0"/>
    <x v="2"/>
    <s v="ANCILLARY SERVICES"/>
    <x v="8"/>
    <s v="FY 2017 SOY"/>
    <x v="7"/>
  </r>
  <r>
    <x v="22"/>
    <n v="5178.1499999999996"/>
    <x v="0"/>
    <x v="7"/>
    <s v="ANCILLARY SERVICES"/>
    <x v="8"/>
    <s v="FY 2017 SOY"/>
    <x v="7"/>
  </r>
  <r>
    <x v="23"/>
    <n v="1443.21"/>
    <x v="0"/>
    <x v="1"/>
    <s v="ANCILLARY SERVICES"/>
    <x v="8"/>
    <s v="FY 2017 SOY"/>
    <x v="7"/>
  </r>
  <r>
    <x v="23"/>
    <n v="1549.15"/>
    <x v="0"/>
    <x v="2"/>
    <s v="ANCILLARY SERVICES"/>
    <x v="8"/>
    <s v="FY 2017 SOY"/>
    <x v="7"/>
  </r>
  <r>
    <x v="23"/>
    <n v="0"/>
    <x v="0"/>
    <x v="7"/>
    <s v="ANCILLARY SERVICES"/>
    <x v="8"/>
    <s v="FY 2017 SOY"/>
    <x v="7"/>
  </r>
  <r>
    <x v="24"/>
    <n v="0"/>
    <x v="0"/>
    <x v="10"/>
    <s v="ANCILLARY SERVICES"/>
    <x v="8"/>
    <s v="FY 2017 SOY"/>
    <x v="7"/>
  </r>
  <r>
    <x v="24"/>
    <n v="0"/>
    <x v="0"/>
    <x v="11"/>
    <s v="ANCILLARY SERVICES"/>
    <x v="8"/>
    <s v="FY 2017 SOY"/>
    <x v="7"/>
  </r>
  <r>
    <x v="24"/>
    <n v="0"/>
    <x v="0"/>
    <x v="9"/>
    <s v="ANCILLARY SERVICES"/>
    <x v="8"/>
    <s v="FY 2017 SOY"/>
    <x v="7"/>
  </r>
  <r>
    <x v="13"/>
    <n v="-204.73"/>
    <x v="0"/>
    <x v="11"/>
    <s v="ANCILLARY SERVICES"/>
    <x v="8"/>
    <s v="FY 2017 SOY"/>
    <x v="7"/>
  </r>
  <r>
    <x v="13"/>
    <n v="-3362.34"/>
    <x v="0"/>
    <x v="9"/>
    <s v="ANCILLARY SERVICES"/>
    <x v="8"/>
    <s v="FY 2017 SOY"/>
    <x v="7"/>
  </r>
  <r>
    <x v="25"/>
    <n v="13947.28"/>
    <x v="0"/>
    <x v="6"/>
    <s v="ANCILLARY SERVICES"/>
    <x v="8"/>
    <s v="FY 2017 SOY"/>
    <x v="7"/>
  </r>
  <r>
    <x v="25"/>
    <n v="18319.72"/>
    <x v="0"/>
    <x v="8"/>
    <s v="ANCILLARY SERVICES"/>
    <x v="8"/>
    <s v="FY 2017 SOY"/>
    <x v="7"/>
  </r>
  <r>
    <x v="14"/>
    <n v="5191.13"/>
    <x v="0"/>
    <x v="8"/>
    <s v="ANCILLARY SERVICES"/>
    <x v="8"/>
    <s v="FY 2017 SOY"/>
    <x v="7"/>
  </r>
  <r>
    <x v="15"/>
    <n v="-10703.06"/>
    <x v="0"/>
    <x v="2"/>
    <s v="ANCILLARY SERVICES"/>
    <x v="8"/>
    <s v="FY 2017 SOY"/>
    <x v="7"/>
  </r>
  <r>
    <x v="15"/>
    <n v="-7560.12"/>
    <x v="0"/>
    <x v="7"/>
    <s v="ANCILLARY SERVICES"/>
    <x v="8"/>
    <s v="FY 2017 SOY"/>
    <x v="7"/>
  </r>
  <r>
    <x v="16"/>
    <n v="-5963.31"/>
    <x v="0"/>
    <x v="3"/>
    <s v="ANCILLARY SERVICES"/>
    <x v="8"/>
    <s v="FY 2017 SOY"/>
    <x v="7"/>
  </r>
  <r>
    <x v="16"/>
    <n v="-6635.43"/>
    <x v="0"/>
    <x v="10"/>
    <s v="ANCILLARY SERVICES"/>
    <x v="8"/>
    <s v="FY 2017 SOY"/>
    <x v="7"/>
  </r>
  <r>
    <x v="16"/>
    <n v="-5416"/>
    <x v="0"/>
    <x v="11"/>
    <s v="ANCILLARY SERVICES"/>
    <x v="8"/>
    <s v="FY 2017 SOY"/>
    <x v="7"/>
  </r>
  <r>
    <x v="17"/>
    <n v="714.23"/>
    <x v="0"/>
    <x v="4"/>
    <s v="ANCILLARY SERVICES"/>
    <x v="8"/>
    <s v="FY 2017 SOY"/>
    <x v="7"/>
  </r>
  <r>
    <x v="17"/>
    <n v="3591.3"/>
    <x v="0"/>
    <x v="5"/>
    <s v="ANCILLARY SERVICES"/>
    <x v="8"/>
    <s v="FY 2017 SOY"/>
    <x v="7"/>
  </r>
  <r>
    <x v="17"/>
    <n v="803.93"/>
    <x v="0"/>
    <x v="6"/>
    <s v="ANCILLARY SERVICES"/>
    <x v="8"/>
    <s v="FY 2017 SOY"/>
    <x v="7"/>
  </r>
  <r>
    <x v="33"/>
    <n v="218.33"/>
    <x v="0"/>
    <x v="4"/>
    <s v="ANCILLARY SERVICES"/>
    <x v="8"/>
    <s v="FY 2017 SOY"/>
    <x v="7"/>
  </r>
  <r>
    <x v="33"/>
    <n v="1174.92"/>
    <x v="0"/>
    <x v="5"/>
    <s v="ANCILLARY SERVICES"/>
    <x v="8"/>
    <s v="FY 2017 SOY"/>
    <x v="7"/>
  </r>
  <r>
    <x v="33"/>
    <n v="424.52"/>
    <x v="0"/>
    <x v="6"/>
    <s v="ANCILLARY SERVICES"/>
    <x v="8"/>
    <s v="FY 2017 SOY"/>
    <x v="7"/>
  </r>
  <r>
    <x v="33"/>
    <n v="1932.51"/>
    <x v="0"/>
    <x v="8"/>
    <s v="ANCILLARY SERVICES"/>
    <x v="8"/>
    <s v="FY 2017 SOY"/>
    <x v="7"/>
  </r>
  <r>
    <x v="34"/>
    <n v="-295.51"/>
    <x v="0"/>
    <x v="3"/>
    <s v="ANCILLARY SERVICES"/>
    <x v="8"/>
    <s v="FY 2017 SOY"/>
    <x v="7"/>
  </r>
  <r>
    <x v="34"/>
    <n v="-507.78"/>
    <x v="0"/>
    <x v="10"/>
    <s v="ANCILLARY SERVICES"/>
    <x v="8"/>
    <s v="FY 2017 SOY"/>
    <x v="7"/>
  </r>
  <r>
    <x v="34"/>
    <n v="-101.35"/>
    <x v="0"/>
    <x v="11"/>
    <s v="ANCILLARY SERVICES"/>
    <x v="8"/>
    <s v="FY 2017 SOY"/>
    <x v="7"/>
  </r>
  <r>
    <x v="35"/>
    <n v="-431.1"/>
    <x v="0"/>
    <x v="0"/>
    <s v="ANCILLARY SERVICES"/>
    <x v="8"/>
    <s v="FY 2017 SOY"/>
    <x v="7"/>
  </r>
  <r>
    <x v="35"/>
    <n v="-32.369999999999997"/>
    <x v="0"/>
    <x v="1"/>
    <s v="ANCILLARY SERVICES"/>
    <x v="8"/>
    <s v="FY 2017 SOY"/>
    <x v="7"/>
  </r>
  <r>
    <x v="35"/>
    <n v="-1.82"/>
    <x v="0"/>
    <x v="2"/>
    <s v="ANCILLARY SERVICES"/>
    <x v="8"/>
    <s v="FY 2017 SOY"/>
    <x v="7"/>
  </r>
  <r>
    <x v="19"/>
    <n v="56709.69"/>
    <x v="0"/>
    <x v="0"/>
    <s v="ANCILLARY SERVICES"/>
    <x v="0"/>
    <s v="FY 2017 SOY"/>
    <x v="7"/>
  </r>
  <r>
    <x v="0"/>
    <n v="52640.63"/>
    <x v="0"/>
    <x v="11"/>
    <s v="ANCILLARY SERVICES"/>
    <x v="0"/>
    <s v="FY 2017 SOY"/>
    <x v="7"/>
  </r>
  <r>
    <x v="0"/>
    <n v="48955.1"/>
    <x v="0"/>
    <x v="9"/>
    <s v="ANCILLARY SERVICES"/>
    <x v="0"/>
    <s v="FY 2017 SOY"/>
    <x v="7"/>
  </r>
  <r>
    <x v="20"/>
    <n v="13903.93"/>
    <x v="0"/>
    <x v="1"/>
    <s v="ANCILLARY SERVICES"/>
    <x v="10"/>
    <s v="FY 2017 SOY"/>
    <x v="7"/>
  </r>
  <r>
    <x v="20"/>
    <n v="22388.33"/>
    <x v="0"/>
    <x v="2"/>
    <s v="ANCILLARY SERVICES"/>
    <x v="10"/>
    <s v="FY 2017 SOY"/>
    <x v="7"/>
  </r>
  <r>
    <x v="20"/>
    <n v="17004.23"/>
    <x v="0"/>
    <x v="7"/>
    <s v="ANCILLARY SERVICES"/>
    <x v="10"/>
    <s v="FY 2017 SOY"/>
    <x v="7"/>
  </r>
  <r>
    <x v="26"/>
    <n v="127323"/>
    <x v="0"/>
    <x v="1"/>
    <s v="ANCILLARY SERVICES"/>
    <x v="1"/>
    <s v="FY 2017 SOY"/>
    <x v="7"/>
  </r>
  <r>
    <x v="26"/>
    <n v="127323"/>
    <x v="0"/>
    <x v="2"/>
    <s v="ANCILLARY SERVICES"/>
    <x v="1"/>
    <s v="FY 2017 SOY"/>
    <x v="7"/>
  </r>
  <r>
    <x v="26"/>
    <n v="127323"/>
    <x v="0"/>
    <x v="7"/>
    <s v="ANCILLARY SERVICES"/>
    <x v="1"/>
    <s v="FY 2017 SOY"/>
    <x v="7"/>
  </r>
  <r>
    <x v="27"/>
    <n v="629847"/>
    <x v="0"/>
    <x v="3"/>
    <s v="NETWORK"/>
    <x v="11"/>
    <s v="FY 2017 SOY"/>
    <x v="7"/>
  </r>
  <r>
    <x v="19"/>
    <n v="14982.71"/>
    <x v="0"/>
    <x v="3"/>
    <s v="ANCILLARY SERVICES"/>
    <x v="0"/>
    <s v="FY 2017 SOY"/>
    <x v="8"/>
  </r>
  <r>
    <x v="0"/>
    <n v="14630.89"/>
    <x v="0"/>
    <x v="6"/>
    <s v="ANCILLARY SERVICES"/>
    <x v="0"/>
    <s v="FY 2017 SOY"/>
    <x v="8"/>
  </r>
  <r>
    <x v="0"/>
    <n v="15884.26"/>
    <x v="0"/>
    <x v="8"/>
    <s v="ANCILLARY SERVICES"/>
    <x v="0"/>
    <s v="FY 2017 SOY"/>
    <x v="8"/>
  </r>
  <r>
    <x v="20"/>
    <n v="4434.8"/>
    <x v="0"/>
    <x v="10"/>
    <s v="ANCILLARY SERVICES"/>
    <x v="10"/>
    <s v="FY 2017 SOY"/>
    <x v="8"/>
  </r>
  <r>
    <x v="20"/>
    <n v="5613.21"/>
    <x v="0"/>
    <x v="11"/>
    <s v="ANCILLARY SERVICES"/>
    <x v="10"/>
    <s v="FY 2017 SOY"/>
    <x v="8"/>
  </r>
  <r>
    <x v="20"/>
    <n v="7631.39"/>
    <x v="0"/>
    <x v="9"/>
    <s v="ANCILLARY SERVICES"/>
    <x v="10"/>
    <s v="FY 2017 SOY"/>
    <x v="8"/>
  </r>
  <r>
    <x v="21"/>
    <n v="30780.400000000001"/>
    <x v="0"/>
    <x v="5"/>
    <s v="ANCILLARY SERVICES"/>
    <x v="1"/>
    <s v="FY 2017 SOY"/>
    <x v="8"/>
  </r>
  <r>
    <x v="21"/>
    <n v="26692.05"/>
    <x v="0"/>
    <x v="6"/>
    <s v="ANCILLARY SERVICES"/>
    <x v="1"/>
    <s v="FY 2017 SOY"/>
    <x v="8"/>
  </r>
  <r>
    <x v="21"/>
    <n v="38803.1"/>
    <x v="0"/>
    <x v="8"/>
    <s v="ANCILLARY SERVICES"/>
    <x v="1"/>
    <s v="FY 2017 SOY"/>
    <x v="8"/>
  </r>
  <r>
    <x v="12"/>
    <n v="192352.51"/>
    <x v="0"/>
    <x v="8"/>
    <s v="NETWORK"/>
    <x v="7"/>
    <s v="FY 2017 SOY"/>
    <x v="8"/>
  </r>
  <r>
    <x v="0"/>
    <n v="12544.9"/>
    <x v="0"/>
    <x v="10"/>
    <s v="ANCILLARY SERVICES"/>
    <x v="0"/>
    <s v="FY 2017 SOY"/>
    <x v="9"/>
  </r>
  <r>
    <x v="0"/>
    <n v="13873.57"/>
    <x v="0"/>
    <x v="11"/>
    <s v="ANCILLARY SERVICES"/>
    <x v="0"/>
    <s v="FY 2017 SOY"/>
    <x v="9"/>
  </r>
  <r>
    <x v="0"/>
    <n v="12902.24"/>
    <x v="0"/>
    <x v="9"/>
    <s v="ANCILLARY SERVICES"/>
    <x v="0"/>
    <s v="FY 2017 SOY"/>
    <x v="9"/>
  </r>
  <r>
    <x v="20"/>
    <n v="2521.27"/>
    <x v="0"/>
    <x v="0"/>
    <s v="ANCILLARY SERVICES"/>
    <x v="10"/>
    <s v="FY 2017 SOY"/>
    <x v="9"/>
  </r>
  <r>
    <x v="20"/>
    <n v="2036.03"/>
    <x v="0"/>
    <x v="1"/>
    <s v="ANCILLARY SERVICES"/>
    <x v="10"/>
    <s v="FY 2017 SOY"/>
    <x v="9"/>
  </r>
  <r>
    <x v="20"/>
    <n v="5701.45"/>
    <x v="0"/>
    <x v="2"/>
    <s v="ANCILLARY SERVICES"/>
    <x v="10"/>
    <s v="FY 2017 SOY"/>
    <x v="9"/>
  </r>
  <r>
    <x v="20"/>
    <n v="4334.43"/>
    <x v="0"/>
    <x v="7"/>
    <s v="ANCILLARY SERVICES"/>
    <x v="10"/>
    <s v="FY 2017 SOY"/>
    <x v="9"/>
  </r>
  <r>
    <x v="19"/>
    <n v="28445.05"/>
    <x v="0"/>
    <x v="3"/>
    <s v="ANCILLARY SERVICES"/>
    <x v="0"/>
    <s v="FY 2017 SOY"/>
    <x v="0"/>
  </r>
  <r>
    <x v="0"/>
    <n v="26074.63"/>
    <x v="0"/>
    <x v="3"/>
    <s v="ANCILLARY SERVICES"/>
    <x v="0"/>
    <s v="FY 2017 SOY"/>
    <x v="0"/>
  </r>
  <r>
    <x v="0"/>
    <n v="26780.3"/>
    <x v="0"/>
    <x v="10"/>
    <s v="ANCILLARY SERVICES"/>
    <x v="0"/>
    <s v="FY 2017 SOY"/>
    <x v="0"/>
  </r>
  <r>
    <x v="0"/>
    <n v="29616.69"/>
    <x v="0"/>
    <x v="11"/>
    <s v="ANCILLARY SERVICES"/>
    <x v="0"/>
    <s v="FY 2017 SOY"/>
    <x v="0"/>
  </r>
  <r>
    <x v="0"/>
    <n v="27543.14"/>
    <x v="0"/>
    <x v="9"/>
    <s v="ANCILLARY SERVICES"/>
    <x v="0"/>
    <s v="FY 2017 SOY"/>
    <x v="0"/>
  </r>
  <r>
    <x v="2"/>
    <n v="38502.720000000001"/>
    <x v="0"/>
    <x v="4"/>
    <s v="ANCILLARY SERVICES"/>
    <x v="1"/>
    <s v="FY 2017 SOY"/>
    <x v="0"/>
  </r>
  <r>
    <x v="2"/>
    <n v="78654.960000000006"/>
    <x v="0"/>
    <x v="5"/>
    <s v="ANCILLARY SERVICES"/>
    <x v="1"/>
    <s v="FY 2017 SOY"/>
    <x v="0"/>
  </r>
  <r>
    <x v="2"/>
    <n v="106404.48"/>
    <x v="0"/>
    <x v="6"/>
    <s v="ANCILLARY SERVICES"/>
    <x v="1"/>
    <s v="FY 2017 SOY"/>
    <x v="0"/>
  </r>
  <r>
    <x v="2"/>
    <n v="106926.48"/>
    <x v="0"/>
    <x v="8"/>
    <s v="ANCILLARY SERVICES"/>
    <x v="1"/>
    <s v="FY 2017 SOY"/>
    <x v="0"/>
  </r>
  <r>
    <x v="5"/>
    <n v="311780"/>
    <x v="0"/>
    <x v="1"/>
    <s v="NETWORK"/>
    <x v="3"/>
    <s v="FY 2017 SOY"/>
    <x v="0"/>
  </r>
  <r>
    <x v="5"/>
    <n v="562700"/>
    <x v="0"/>
    <x v="2"/>
    <s v="NETWORK"/>
    <x v="3"/>
    <s v="FY 2017 SOY"/>
    <x v="0"/>
  </r>
  <r>
    <x v="6"/>
    <n v="174930"/>
    <x v="0"/>
    <x v="0"/>
    <s v="NETWORK"/>
    <x v="3"/>
    <s v="FY 2017 SOY"/>
    <x v="0"/>
  </r>
  <r>
    <x v="6"/>
    <n v="476525"/>
    <x v="0"/>
    <x v="1"/>
    <s v="NETWORK"/>
    <x v="3"/>
    <s v="FY 2017 SOY"/>
    <x v="0"/>
  </r>
  <r>
    <x v="6"/>
    <n v="514255"/>
    <x v="0"/>
    <x v="2"/>
    <s v="NETWORK"/>
    <x v="3"/>
    <s v="FY 2017 SOY"/>
    <x v="0"/>
  </r>
  <r>
    <x v="7"/>
    <n v="369381.12"/>
    <x v="0"/>
    <x v="0"/>
    <s v="NETWORK"/>
    <x v="3"/>
    <s v="FY 2017 SOY"/>
    <x v="0"/>
  </r>
  <r>
    <x v="7"/>
    <n v="482886.72"/>
    <x v="0"/>
    <x v="1"/>
    <s v="NETWORK"/>
    <x v="3"/>
    <s v="FY 2017 SOY"/>
    <x v="0"/>
  </r>
  <r>
    <x v="7"/>
    <n v="654942.71999999997"/>
    <x v="0"/>
    <x v="2"/>
    <s v="NETWORK"/>
    <x v="3"/>
    <s v="FY 2017 SOY"/>
    <x v="0"/>
  </r>
  <r>
    <x v="9"/>
    <n v="1740"/>
    <x v="0"/>
    <x v="4"/>
    <s v="OTHER REVENUES &amp; CREDITS"/>
    <x v="5"/>
    <s v="FY 2017 SOY"/>
    <x v="0"/>
  </r>
  <r>
    <x v="9"/>
    <n v="1740"/>
    <x v="0"/>
    <x v="5"/>
    <s v="OTHER REVENUES &amp; CREDITS"/>
    <x v="5"/>
    <s v="FY 2017 SOY"/>
    <x v="0"/>
  </r>
  <r>
    <x v="9"/>
    <n v="1740"/>
    <x v="0"/>
    <x v="6"/>
    <s v="OTHER REVENUES &amp; CREDITS"/>
    <x v="5"/>
    <s v="FY 2017 SOY"/>
    <x v="0"/>
  </r>
  <r>
    <x v="44"/>
    <n v="227217.25"/>
    <x v="0"/>
    <x v="9"/>
    <s v="OTHER REVENUES &amp; CREDITS"/>
    <x v="13"/>
    <s v="FY 2017 SOY"/>
    <x v="0"/>
  </r>
  <r>
    <x v="45"/>
    <n v="263532.75"/>
    <x v="0"/>
    <x v="11"/>
    <s v="OTHER REVENUES &amp; CREDITS"/>
    <x v="13"/>
    <s v="FY 2017 SOY"/>
    <x v="0"/>
  </r>
  <r>
    <x v="45"/>
    <n v="263532.75"/>
    <x v="0"/>
    <x v="9"/>
    <s v="OTHER REVENUES &amp; CREDITS"/>
    <x v="13"/>
    <s v="FY 2017 SOY"/>
    <x v="0"/>
  </r>
  <r>
    <x v="46"/>
    <n v="-38124"/>
    <x v="0"/>
    <x v="3"/>
    <s v="OTHER REVENUES &amp; CREDITS"/>
    <x v="21"/>
    <s v="FY 2017 SOY"/>
    <x v="0"/>
  </r>
  <r>
    <x v="46"/>
    <n v="1257"/>
    <x v="0"/>
    <x v="10"/>
    <s v="OTHER REVENUES &amp; CREDITS"/>
    <x v="21"/>
    <s v="FY 2017 SOY"/>
    <x v="0"/>
  </r>
  <r>
    <x v="10"/>
    <n v="171606"/>
    <x v="0"/>
    <x v="3"/>
    <s v="REIMBURSABLE"/>
    <x v="6"/>
    <s v="FY 2017 SOY"/>
    <x v="0"/>
  </r>
  <r>
    <x v="10"/>
    <n v="171606"/>
    <x v="0"/>
    <x v="10"/>
    <s v="REIMBURSABLE"/>
    <x v="6"/>
    <s v="FY 2017 SOY"/>
    <x v="0"/>
  </r>
  <r>
    <x v="10"/>
    <n v="171606"/>
    <x v="0"/>
    <x v="11"/>
    <s v="REIMBURSABLE"/>
    <x v="6"/>
    <s v="FY 2017 SOY"/>
    <x v="0"/>
  </r>
  <r>
    <x v="10"/>
    <n v="171606"/>
    <x v="0"/>
    <x v="9"/>
    <s v="REIMBURSABLE"/>
    <x v="6"/>
    <s v="FY 2017 SOY"/>
    <x v="0"/>
  </r>
  <r>
    <x v="11"/>
    <n v="828394"/>
    <x v="0"/>
    <x v="0"/>
    <s v="REIMBURSABLE"/>
    <x v="6"/>
    <s v="FY 2017 SOY"/>
    <x v="0"/>
  </r>
  <r>
    <x v="11"/>
    <n v="828394"/>
    <x v="0"/>
    <x v="1"/>
    <s v="REIMBURSABLE"/>
    <x v="6"/>
    <s v="FY 2017 SOY"/>
    <x v="0"/>
  </r>
  <r>
    <x v="11"/>
    <n v="828394"/>
    <x v="0"/>
    <x v="2"/>
    <s v="REIMBURSABLE"/>
    <x v="6"/>
    <s v="FY 2017 SOY"/>
    <x v="0"/>
  </r>
  <r>
    <x v="11"/>
    <n v="828394"/>
    <x v="0"/>
    <x v="7"/>
    <s v="REIMBURSABLE"/>
    <x v="6"/>
    <s v="FY 2017 SOY"/>
    <x v="0"/>
  </r>
  <r>
    <x v="19"/>
    <n v="60.14"/>
    <x v="0"/>
    <x v="3"/>
    <s v="ANCILLARY SERVICES"/>
    <x v="0"/>
    <s v="FY 2017 SOY"/>
    <x v="1"/>
  </r>
  <r>
    <x v="0"/>
    <n v="55.13"/>
    <x v="0"/>
    <x v="3"/>
    <s v="ANCILLARY SERVICES"/>
    <x v="0"/>
    <s v="FY 2017 SOY"/>
    <x v="1"/>
  </r>
  <r>
    <x v="0"/>
    <n v="56.62"/>
    <x v="0"/>
    <x v="10"/>
    <s v="ANCILLARY SERVICES"/>
    <x v="0"/>
    <s v="FY 2017 SOY"/>
    <x v="1"/>
  </r>
  <r>
    <x v="0"/>
    <n v="62.61"/>
    <x v="0"/>
    <x v="11"/>
    <s v="ANCILLARY SERVICES"/>
    <x v="0"/>
    <s v="FY 2017 SOY"/>
    <x v="1"/>
  </r>
  <r>
    <x v="0"/>
    <n v="58.23"/>
    <x v="0"/>
    <x v="9"/>
    <s v="ANCILLARY SERVICES"/>
    <x v="0"/>
    <s v="FY 2017 SOY"/>
    <x v="1"/>
  </r>
  <r>
    <x v="21"/>
    <n v="348.95"/>
    <x v="0"/>
    <x v="3"/>
    <s v="ANCILLARY SERVICES"/>
    <x v="1"/>
    <s v="FY 2017 SOY"/>
    <x v="1"/>
  </r>
  <r>
    <x v="21"/>
    <n v="357"/>
    <x v="0"/>
    <x v="10"/>
    <s v="ANCILLARY SERVICES"/>
    <x v="1"/>
    <s v="FY 2017 SOY"/>
    <x v="1"/>
  </r>
  <r>
    <x v="12"/>
    <n v="1509.45"/>
    <x v="0"/>
    <x v="0"/>
    <s v="NETWORK"/>
    <x v="7"/>
    <s v="FY 2017 SOY"/>
    <x v="1"/>
  </r>
  <r>
    <x v="12"/>
    <n v="1592.73"/>
    <x v="0"/>
    <x v="1"/>
    <s v="NETWORK"/>
    <x v="7"/>
    <s v="FY 2017 SOY"/>
    <x v="1"/>
  </r>
  <r>
    <x v="22"/>
    <n v="10479.719999999999"/>
    <x v="0"/>
    <x v="4"/>
    <s v="ANCILLARY SERVICES"/>
    <x v="8"/>
    <s v="FY 2017 SOY"/>
    <x v="2"/>
  </r>
  <r>
    <x v="22"/>
    <n v="10337.94"/>
    <x v="0"/>
    <x v="5"/>
    <s v="ANCILLARY SERVICES"/>
    <x v="8"/>
    <s v="FY 2017 SOY"/>
    <x v="2"/>
  </r>
  <r>
    <x v="23"/>
    <n v="2060.1799999999998"/>
    <x v="0"/>
    <x v="4"/>
    <s v="ANCILLARY SERVICES"/>
    <x v="8"/>
    <s v="FY 2017 SOY"/>
    <x v="2"/>
  </r>
  <r>
    <x v="23"/>
    <n v="7291.46"/>
    <x v="0"/>
    <x v="5"/>
    <s v="ANCILLARY SERVICES"/>
    <x v="8"/>
    <s v="FY 2017 SOY"/>
    <x v="2"/>
  </r>
  <r>
    <x v="23"/>
    <n v="190.61"/>
    <x v="0"/>
    <x v="6"/>
    <s v="ANCILLARY SERVICES"/>
    <x v="8"/>
    <s v="FY 2017 SOY"/>
    <x v="2"/>
  </r>
  <r>
    <x v="24"/>
    <n v="-1815.17"/>
    <x v="0"/>
    <x v="0"/>
    <s v="ANCILLARY SERVICES"/>
    <x v="8"/>
    <s v="FY 2017 SOY"/>
    <x v="2"/>
  </r>
  <r>
    <x v="24"/>
    <n v="0"/>
    <x v="0"/>
    <x v="1"/>
    <s v="ANCILLARY SERVICES"/>
    <x v="8"/>
    <s v="FY 2017 SOY"/>
    <x v="2"/>
  </r>
  <r>
    <x v="13"/>
    <n v="-6282.44"/>
    <x v="0"/>
    <x v="0"/>
    <s v="ANCILLARY SERVICES"/>
    <x v="8"/>
    <s v="FY 2017 SOY"/>
    <x v="2"/>
  </r>
  <r>
    <x v="13"/>
    <n v="-2639.24"/>
    <x v="0"/>
    <x v="1"/>
    <s v="ANCILLARY SERVICES"/>
    <x v="8"/>
    <s v="FY 2017 SOY"/>
    <x v="2"/>
  </r>
  <r>
    <x v="13"/>
    <n v="-6242.7"/>
    <x v="0"/>
    <x v="2"/>
    <s v="ANCILLARY SERVICES"/>
    <x v="8"/>
    <s v="FY 2017 SOY"/>
    <x v="2"/>
  </r>
  <r>
    <x v="25"/>
    <n v="0"/>
    <x v="0"/>
    <x v="3"/>
    <s v="ANCILLARY SERVICES"/>
    <x v="8"/>
    <s v="FY 2017 SOY"/>
    <x v="2"/>
  </r>
  <r>
    <x v="25"/>
    <n v="0"/>
    <x v="0"/>
    <x v="10"/>
    <s v="ANCILLARY SERVICES"/>
    <x v="8"/>
    <s v="FY 2017 SOY"/>
    <x v="2"/>
  </r>
  <r>
    <x v="25"/>
    <n v="17.579999999999998"/>
    <x v="0"/>
    <x v="11"/>
    <s v="ANCILLARY SERVICES"/>
    <x v="8"/>
    <s v="FY 2017 SOY"/>
    <x v="2"/>
  </r>
  <r>
    <x v="14"/>
    <n v="0"/>
    <x v="0"/>
    <x v="3"/>
    <s v="ANCILLARY SERVICES"/>
    <x v="8"/>
    <s v="FY 2017 SOY"/>
    <x v="2"/>
  </r>
  <r>
    <x v="14"/>
    <n v="116.16"/>
    <x v="0"/>
    <x v="10"/>
    <s v="ANCILLARY SERVICES"/>
    <x v="8"/>
    <s v="FY 2017 SOY"/>
    <x v="2"/>
  </r>
  <r>
    <x v="14"/>
    <n v="12.71"/>
    <x v="0"/>
    <x v="11"/>
    <s v="ANCILLARY SERVICES"/>
    <x v="8"/>
    <s v="FY 2017 SOY"/>
    <x v="2"/>
  </r>
  <r>
    <x v="14"/>
    <n v="0"/>
    <x v="0"/>
    <x v="9"/>
    <s v="ANCILLARY SERVICES"/>
    <x v="8"/>
    <s v="FY 2017 SOY"/>
    <x v="2"/>
  </r>
  <r>
    <x v="15"/>
    <n v="-2581.08"/>
    <x v="0"/>
    <x v="4"/>
    <s v="ANCILLARY SERVICES"/>
    <x v="8"/>
    <s v="FY 2017 SOY"/>
    <x v="2"/>
  </r>
  <r>
    <x v="15"/>
    <n v="-1058.1099999999999"/>
    <x v="0"/>
    <x v="5"/>
    <s v="ANCILLARY SERVICES"/>
    <x v="8"/>
    <s v="FY 2017 SOY"/>
    <x v="2"/>
  </r>
  <r>
    <x v="15"/>
    <n v="-6975.02"/>
    <x v="0"/>
    <x v="6"/>
    <s v="ANCILLARY SERVICES"/>
    <x v="8"/>
    <s v="FY 2017 SOY"/>
    <x v="2"/>
  </r>
  <r>
    <x v="15"/>
    <n v="-10672.78"/>
    <x v="0"/>
    <x v="8"/>
    <s v="ANCILLARY SERVICES"/>
    <x v="8"/>
    <s v="FY 2017 SOY"/>
    <x v="2"/>
  </r>
  <r>
    <x v="35"/>
    <n v="0"/>
    <x v="0"/>
    <x v="4"/>
    <s v="ANCILLARY SERVICES"/>
    <x v="8"/>
    <s v="FY 2017 SOY"/>
    <x v="2"/>
  </r>
  <r>
    <x v="0"/>
    <n v="70996.070000000007"/>
    <x v="0"/>
    <x v="0"/>
    <s v="ANCILLARY SERVICES"/>
    <x v="0"/>
    <s v="FY 2017 SOY"/>
    <x v="2"/>
  </r>
  <r>
    <x v="21"/>
    <n v="13811.35"/>
    <x v="0"/>
    <x v="5"/>
    <s v="ANCILLARY SERVICES"/>
    <x v="1"/>
    <s v="FY 2017 SOY"/>
    <x v="12"/>
  </r>
  <r>
    <x v="21"/>
    <n v="11166.05"/>
    <x v="0"/>
    <x v="6"/>
    <s v="ANCILLARY SERVICES"/>
    <x v="1"/>
    <s v="FY 2017 SOY"/>
    <x v="12"/>
  </r>
  <r>
    <x v="12"/>
    <n v="55351.71"/>
    <x v="0"/>
    <x v="6"/>
    <s v="NETWORK"/>
    <x v="7"/>
    <s v="FY 2017 SOY"/>
    <x v="12"/>
  </r>
  <r>
    <x v="12"/>
    <n v="64658.25"/>
    <x v="0"/>
    <x v="8"/>
    <s v="NETWORK"/>
    <x v="7"/>
    <s v="FY 2017 SOY"/>
    <x v="12"/>
  </r>
  <r>
    <x v="0"/>
    <n v="30343.08"/>
    <x v="0"/>
    <x v="4"/>
    <s v="ANCILLARY SERVICES"/>
    <x v="0"/>
    <s v="FY 2017 SOY"/>
    <x v="13"/>
  </r>
  <r>
    <x v="0"/>
    <n v="36285.1"/>
    <x v="0"/>
    <x v="5"/>
    <s v="ANCILLARY SERVICES"/>
    <x v="0"/>
    <s v="FY 2017 SOY"/>
    <x v="13"/>
  </r>
  <r>
    <x v="0"/>
    <n v="33978.93"/>
    <x v="0"/>
    <x v="6"/>
    <s v="ANCILLARY SERVICES"/>
    <x v="0"/>
    <s v="FY 2017 SOY"/>
    <x v="13"/>
  </r>
  <r>
    <x v="0"/>
    <n v="36889.78"/>
    <x v="0"/>
    <x v="8"/>
    <s v="ANCILLARY SERVICES"/>
    <x v="0"/>
    <s v="FY 2017 SOY"/>
    <x v="13"/>
  </r>
  <r>
    <x v="20"/>
    <n v="14746.67"/>
    <x v="0"/>
    <x v="3"/>
    <s v="ANCILLARY SERVICES"/>
    <x v="10"/>
    <s v="FY 2017 SOY"/>
    <x v="13"/>
  </r>
  <r>
    <x v="20"/>
    <n v="13366.97"/>
    <x v="0"/>
    <x v="10"/>
    <s v="ANCILLARY SERVICES"/>
    <x v="10"/>
    <s v="FY 2017 SOY"/>
    <x v="13"/>
  </r>
  <r>
    <x v="21"/>
    <n v="63131.25"/>
    <x v="0"/>
    <x v="4"/>
    <s v="ANCILLARY SERVICES"/>
    <x v="1"/>
    <s v="FY 2017 SOY"/>
    <x v="13"/>
  </r>
  <r>
    <x v="21"/>
    <n v="75127.149999999994"/>
    <x v="0"/>
    <x v="5"/>
    <s v="ANCILLARY SERVICES"/>
    <x v="1"/>
    <s v="FY 2017 SOY"/>
    <x v="13"/>
  </r>
  <r>
    <x v="36"/>
    <n v="2828.29"/>
    <x v="0"/>
    <x v="3"/>
    <s v="DELIVERY"/>
    <x v="17"/>
    <s v="FY 2017 SOY"/>
    <x v="13"/>
  </r>
  <r>
    <x v="52"/>
    <n v="5050"/>
    <x v="0"/>
    <x v="2"/>
    <s v="FIBER AND PCS"/>
    <x v="24"/>
    <s v="FY 2017 SOY"/>
    <x v="13"/>
  </r>
  <r>
    <x v="52"/>
    <n v="5050"/>
    <x v="0"/>
    <x v="7"/>
    <s v="FIBER AND PCS"/>
    <x v="24"/>
    <s v="FY 2017 SOY"/>
    <x v="13"/>
  </r>
  <r>
    <x v="12"/>
    <n v="372416.02"/>
    <x v="0"/>
    <x v="5"/>
    <s v="NETWORK"/>
    <x v="7"/>
    <s v="FY 2017 SOY"/>
    <x v="13"/>
  </r>
  <r>
    <x v="12"/>
    <n v="304679.88"/>
    <x v="0"/>
    <x v="6"/>
    <s v="NETWORK"/>
    <x v="7"/>
    <s v="FY 2017 SOY"/>
    <x v="13"/>
  </r>
  <r>
    <x v="12"/>
    <n v="240417.22"/>
    <x v="0"/>
    <x v="8"/>
    <s v="NETWORK"/>
    <x v="7"/>
    <s v="FY 2017 SOY"/>
    <x v="13"/>
  </r>
  <r>
    <x v="26"/>
    <n v="2408"/>
    <x v="0"/>
    <x v="3"/>
    <s v="ANCILLARY SERVICES"/>
    <x v="1"/>
    <s v="FY 2017 SOY"/>
    <x v="14"/>
  </r>
  <r>
    <x v="26"/>
    <n v="2408"/>
    <x v="0"/>
    <x v="10"/>
    <s v="ANCILLARY SERVICES"/>
    <x v="1"/>
    <s v="FY 2017 SOY"/>
    <x v="14"/>
  </r>
  <r>
    <x v="28"/>
    <n v="2303"/>
    <x v="0"/>
    <x v="8"/>
    <s v="OTHER REVENUES &amp; CREDITS"/>
    <x v="12"/>
    <s v="FY 2017 SOY"/>
    <x v="14"/>
  </r>
  <r>
    <x v="31"/>
    <n v="6488"/>
    <x v="0"/>
    <x v="10"/>
    <s v="OTHER REVENUES &amp; CREDITS"/>
    <x v="15"/>
    <s v="FY 2017 SOY"/>
    <x v="14"/>
  </r>
  <r>
    <x v="31"/>
    <n v="6488"/>
    <x v="0"/>
    <x v="11"/>
    <s v="OTHER REVENUES &amp; CREDITS"/>
    <x v="15"/>
    <s v="FY 2017 SOY"/>
    <x v="14"/>
  </r>
  <r>
    <x v="31"/>
    <n v="6488"/>
    <x v="0"/>
    <x v="9"/>
    <s v="OTHER REVENUES &amp; CREDITS"/>
    <x v="15"/>
    <s v="FY 2017 SOY"/>
    <x v="14"/>
  </r>
  <r>
    <x v="19"/>
    <n v="50.35"/>
    <x v="0"/>
    <x v="11"/>
    <s v="ANCILLARY SERVICES"/>
    <x v="0"/>
    <s v="FY 2017 SOY"/>
    <x v="15"/>
  </r>
  <r>
    <x v="19"/>
    <n v="46.83"/>
    <x v="0"/>
    <x v="9"/>
    <s v="ANCILLARY SERVICES"/>
    <x v="0"/>
    <s v="FY 2017 SOY"/>
    <x v="15"/>
  </r>
  <r>
    <x v="0"/>
    <n v="40.64"/>
    <x v="0"/>
    <x v="3"/>
    <s v="ANCILLARY SERVICES"/>
    <x v="0"/>
    <s v="FY 2017 SOY"/>
    <x v="15"/>
  </r>
  <r>
    <x v="12"/>
    <n v="1077.44"/>
    <x v="0"/>
    <x v="3"/>
    <s v="NETWORK"/>
    <x v="7"/>
    <s v="FY 2017 SOY"/>
    <x v="15"/>
  </r>
  <r>
    <x v="12"/>
    <n v="1193.68"/>
    <x v="0"/>
    <x v="10"/>
    <s v="NETWORK"/>
    <x v="7"/>
    <s v="FY 2017 SOY"/>
    <x v="15"/>
  </r>
  <r>
    <x v="19"/>
    <n v="2618.36"/>
    <x v="0"/>
    <x v="1"/>
    <s v="ANCILLARY SERVICES"/>
    <x v="0"/>
    <s v="FY 2017 SOY"/>
    <x v="16"/>
  </r>
  <r>
    <x v="19"/>
    <n v="2767.65"/>
    <x v="0"/>
    <x v="2"/>
    <s v="ANCILLARY SERVICES"/>
    <x v="0"/>
    <s v="FY 2017 SOY"/>
    <x v="16"/>
  </r>
  <r>
    <x v="19"/>
    <n v="2162.7800000000002"/>
    <x v="0"/>
    <x v="7"/>
    <s v="ANCILLARY SERVICES"/>
    <x v="0"/>
    <s v="FY 2017 SOY"/>
    <x v="16"/>
  </r>
  <r>
    <x v="12"/>
    <n v="57164.78"/>
    <x v="0"/>
    <x v="0"/>
    <s v="NETWORK"/>
    <x v="7"/>
    <s v="FY 2017 SOY"/>
    <x v="16"/>
  </r>
  <r>
    <x v="19"/>
    <n v="1977.83"/>
    <x v="0"/>
    <x v="5"/>
    <s v="ANCILLARY SERVICES"/>
    <x v="0"/>
    <s v="FY 2017 SOY"/>
    <x v="17"/>
  </r>
  <r>
    <x v="19"/>
    <n v="1852.12"/>
    <x v="0"/>
    <x v="6"/>
    <s v="ANCILLARY SERVICES"/>
    <x v="0"/>
    <s v="FY 2017 SOY"/>
    <x v="17"/>
  </r>
  <r>
    <x v="19"/>
    <n v="2010.79"/>
    <x v="0"/>
    <x v="8"/>
    <s v="ANCILLARY SERVICES"/>
    <x v="0"/>
    <s v="FY 2017 SOY"/>
    <x v="17"/>
  </r>
  <r>
    <x v="12"/>
    <n v="14822.11"/>
    <x v="0"/>
    <x v="4"/>
    <s v="NETWORK"/>
    <x v="7"/>
    <s v="FY 2017 SOY"/>
    <x v="17"/>
  </r>
  <r>
    <x v="19"/>
    <n v="1013.4"/>
    <x v="0"/>
    <x v="3"/>
    <s v="ANCILLARY SERVICES"/>
    <x v="0"/>
    <s v="FY 2017 SOY"/>
    <x v="18"/>
  </r>
  <r>
    <x v="19"/>
    <n v="1040.82"/>
    <x v="0"/>
    <x v="10"/>
    <s v="ANCILLARY SERVICES"/>
    <x v="0"/>
    <s v="FY 2017 SOY"/>
    <x v="18"/>
  </r>
  <r>
    <x v="19"/>
    <n v="1151.06"/>
    <x v="0"/>
    <x v="11"/>
    <s v="ANCILLARY SERVICES"/>
    <x v="0"/>
    <s v="FY 2017 SOY"/>
    <x v="18"/>
  </r>
  <r>
    <x v="19"/>
    <n v="1070.47"/>
    <x v="0"/>
    <x v="9"/>
    <s v="ANCILLARY SERVICES"/>
    <x v="0"/>
    <s v="FY 2017 SOY"/>
    <x v="18"/>
  </r>
  <r>
    <x v="19"/>
    <n v="1698.67"/>
    <x v="0"/>
    <x v="4"/>
    <s v="ANCILLARY SERVICES"/>
    <x v="0"/>
    <s v="FY 2017 SOY"/>
    <x v="19"/>
  </r>
  <r>
    <x v="19"/>
    <n v="2031.31"/>
    <x v="0"/>
    <x v="5"/>
    <s v="ANCILLARY SERVICES"/>
    <x v="0"/>
    <s v="FY 2017 SOY"/>
    <x v="19"/>
  </r>
  <r>
    <x v="19"/>
    <n v="1902.21"/>
    <x v="0"/>
    <x v="6"/>
    <s v="ANCILLARY SERVICES"/>
    <x v="0"/>
    <s v="FY 2017 SOY"/>
    <x v="19"/>
  </r>
  <r>
    <x v="19"/>
    <n v="2065.16"/>
    <x v="0"/>
    <x v="8"/>
    <s v="ANCILLARY SERVICES"/>
    <x v="0"/>
    <s v="FY 2017 SOY"/>
    <x v="19"/>
  </r>
  <r>
    <x v="21"/>
    <n v="3253.95"/>
    <x v="0"/>
    <x v="7"/>
    <s v="ANCILLARY SERVICES"/>
    <x v="1"/>
    <s v="FY 2017 SOY"/>
    <x v="19"/>
  </r>
  <r>
    <x v="36"/>
    <n v="7226.84"/>
    <x v="0"/>
    <x v="8"/>
    <s v="DELIVERY"/>
    <x v="17"/>
    <s v="FY 2017 SOY"/>
    <x v="19"/>
  </r>
  <r>
    <x v="19"/>
    <n v="1555.21"/>
    <x v="0"/>
    <x v="3"/>
    <s v="ANCILLARY SERVICES"/>
    <x v="0"/>
    <s v="FY 2017 SOY"/>
    <x v="20"/>
  </r>
  <r>
    <x v="19"/>
    <n v="1597.3"/>
    <x v="0"/>
    <x v="10"/>
    <s v="ANCILLARY SERVICES"/>
    <x v="0"/>
    <s v="FY 2017 SOY"/>
    <x v="20"/>
  </r>
  <r>
    <x v="19"/>
    <n v="1766.47"/>
    <x v="0"/>
    <x v="11"/>
    <s v="ANCILLARY SERVICES"/>
    <x v="0"/>
    <s v="FY 2017 SOY"/>
    <x v="20"/>
  </r>
  <r>
    <x v="21"/>
    <n v="6634.95"/>
    <x v="0"/>
    <x v="8"/>
    <s v="ANCILLARY SERVICES"/>
    <x v="1"/>
    <s v="FY 2017 SOY"/>
    <x v="20"/>
  </r>
  <r>
    <x v="19"/>
    <n v="472.37"/>
    <x v="0"/>
    <x v="4"/>
    <s v="ANCILLARY SERVICES"/>
    <x v="0"/>
    <s v="FY 2017 SOY"/>
    <x v="21"/>
  </r>
  <r>
    <x v="19"/>
    <n v="564.87"/>
    <x v="0"/>
    <x v="5"/>
    <s v="ANCILLARY SERVICES"/>
    <x v="0"/>
    <s v="FY 2017 SOY"/>
    <x v="21"/>
  </r>
  <r>
    <x v="19"/>
    <n v="528.97"/>
    <x v="0"/>
    <x v="6"/>
    <s v="ANCILLARY SERVICES"/>
    <x v="0"/>
    <s v="FY 2017 SOY"/>
    <x v="21"/>
  </r>
  <r>
    <x v="20"/>
    <n v="195.26"/>
    <x v="0"/>
    <x v="8"/>
    <s v="ANCILLARY SERVICES"/>
    <x v="10"/>
    <s v="FY 2017 SOY"/>
    <x v="21"/>
  </r>
  <r>
    <x v="21"/>
    <n v="1131.2"/>
    <x v="0"/>
    <x v="2"/>
    <s v="ANCILLARY SERVICES"/>
    <x v="1"/>
    <s v="FY 2017 SOY"/>
    <x v="21"/>
  </r>
  <r>
    <x v="21"/>
    <n v="1138.9000000000001"/>
    <x v="0"/>
    <x v="7"/>
    <s v="ANCILLARY SERVICES"/>
    <x v="1"/>
    <s v="FY 2017 SOY"/>
    <x v="21"/>
  </r>
  <r>
    <x v="36"/>
    <n v="3508.05"/>
    <x v="0"/>
    <x v="6"/>
    <s v="DELIVERY"/>
    <x v="17"/>
    <s v="FY 2017 SOY"/>
    <x v="21"/>
  </r>
  <r>
    <x v="36"/>
    <n v="2923.38"/>
    <x v="0"/>
    <x v="8"/>
    <s v="DELIVERY"/>
    <x v="17"/>
    <s v="FY 2017 SOY"/>
    <x v="21"/>
  </r>
  <r>
    <x v="28"/>
    <n v="89"/>
    <x v="0"/>
    <x v="4"/>
    <s v="OTHER REVENUES &amp; CREDITS"/>
    <x v="12"/>
    <s v="FY 2017 SOY"/>
    <x v="21"/>
  </r>
  <r>
    <x v="28"/>
    <n v="89"/>
    <x v="0"/>
    <x v="5"/>
    <s v="OTHER REVENUES &amp; CREDITS"/>
    <x v="12"/>
    <s v="FY 2017 SOY"/>
    <x v="21"/>
  </r>
  <r>
    <x v="19"/>
    <n v="7645.25"/>
    <x v="0"/>
    <x v="0"/>
    <s v="ANCILLARY SERVICES"/>
    <x v="0"/>
    <s v="FY 2017 SOY"/>
    <x v="23"/>
  </r>
  <r>
    <x v="19"/>
    <n v="7724.44"/>
    <x v="0"/>
    <x v="1"/>
    <s v="ANCILLARY SERVICES"/>
    <x v="0"/>
    <s v="FY 2017 SOY"/>
    <x v="23"/>
  </r>
  <r>
    <x v="20"/>
    <n v="1906.87"/>
    <x v="0"/>
    <x v="2"/>
    <s v="ANCILLARY SERVICES"/>
    <x v="10"/>
    <s v="FY 2017 SOY"/>
    <x v="23"/>
  </r>
  <r>
    <x v="20"/>
    <n v="2421.5700000000002"/>
    <x v="0"/>
    <x v="7"/>
    <s v="ANCILLARY SERVICES"/>
    <x v="10"/>
    <s v="FY 2017 SOY"/>
    <x v="23"/>
  </r>
  <r>
    <x v="21"/>
    <n v="6668.9"/>
    <x v="0"/>
    <x v="11"/>
    <s v="ANCILLARY SERVICES"/>
    <x v="1"/>
    <s v="FY 2017 SOY"/>
    <x v="23"/>
  </r>
  <r>
    <x v="36"/>
    <n v="4060.6"/>
    <x v="0"/>
    <x v="1"/>
    <s v="DELIVERY"/>
    <x v="17"/>
    <s v="FY 2017 SOY"/>
    <x v="21"/>
  </r>
  <r>
    <x v="36"/>
    <n v="2853.99"/>
    <x v="0"/>
    <x v="2"/>
    <s v="DELIVERY"/>
    <x v="17"/>
    <s v="FY 2017 SOY"/>
    <x v="21"/>
  </r>
  <r>
    <x v="28"/>
    <n v="89"/>
    <x v="0"/>
    <x v="3"/>
    <s v="OTHER REVENUES &amp; CREDITS"/>
    <x v="12"/>
    <s v="FY 2017 SOY"/>
    <x v="21"/>
  </r>
  <r>
    <x v="28"/>
    <n v="89"/>
    <x v="0"/>
    <x v="10"/>
    <s v="OTHER REVENUES &amp; CREDITS"/>
    <x v="12"/>
    <s v="FY 2017 SOY"/>
    <x v="21"/>
  </r>
  <r>
    <x v="28"/>
    <n v="89"/>
    <x v="0"/>
    <x v="11"/>
    <s v="OTHER REVENUES &amp; CREDITS"/>
    <x v="12"/>
    <s v="FY 2017 SOY"/>
    <x v="21"/>
  </r>
  <r>
    <x v="19"/>
    <n v="6484.02"/>
    <x v="0"/>
    <x v="4"/>
    <s v="ANCILLARY SERVICES"/>
    <x v="0"/>
    <s v="FY 2017 SOY"/>
    <x v="23"/>
  </r>
  <r>
    <x v="19"/>
    <n v="7753.77"/>
    <x v="0"/>
    <x v="5"/>
    <s v="ANCILLARY SERVICES"/>
    <x v="0"/>
    <s v="FY 2017 SOY"/>
    <x v="23"/>
  </r>
  <r>
    <x v="19"/>
    <n v="7260.96"/>
    <x v="0"/>
    <x v="6"/>
    <s v="ANCILLARY SERVICES"/>
    <x v="0"/>
    <s v="FY 2017 SOY"/>
    <x v="23"/>
  </r>
  <r>
    <x v="19"/>
    <n v="7882.98"/>
    <x v="0"/>
    <x v="8"/>
    <s v="ANCILLARY SERVICES"/>
    <x v="0"/>
    <s v="FY 2017 SOY"/>
    <x v="23"/>
  </r>
  <r>
    <x v="0"/>
    <n v="7226.07"/>
    <x v="0"/>
    <x v="8"/>
    <s v="ANCILLARY SERVICES"/>
    <x v="0"/>
    <s v="FY 2017 SOY"/>
    <x v="23"/>
  </r>
  <r>
    <x v="20"/>
    <n v="2787.3"/>
    <x v="0"/>
    <x v="10"/>
    <s v="ANCILLARY SERVICES"/>
    <x v="10"/>
    <s v="FY 2017 SOY"/>
    <x v="23"/>
  </r>
  <r>
    <x v="20"/>
    <n v="2027.51"/>
    <x v="0"/>
    <x v="11"/>
    <s v="ANCILLARY SERVICES"/>
    <x v="10"/>
    <s v="FY 2017 SOY"/>
    <x v="23"/>
  </r>
  <r>
    <x v="20"/>
    <n v="2521.34"/>
    <x v="0"/>
    <x v="9"/>
    <s v="ANCILLARY SERVICES"/>
    <x v="10"/>
    <s v="FY 2017 SOY"/>
    <x v="23"/>
  </r>
  <r>
    <x v="21"/>
    <n v="13268.5"/>
    <x v="0"/>
    <x v="5"/>
    <s v="ANCILLARY SERVICES"/>
    <x v="1"/>
    <s v="FY 2017 SOY"/>
    <x v="23"/>
  </r>
  <r>
    <x v="21"/>
    <n v="10304"/>
    <x v="0"/>
    <x v="6"/>
    <s v="ANCILLARY SERVICES"/>
    <x v="1"/>
    <s v="FY 2017 SOY"/>
    <x v="23"/>
  </r>
  <r>
    <x v="21"/>
    <n v="9090.5499999999993"/>
    <x v="0"/>
    <x v="8"/>
    <s v="ANCILLARY SERVICES"/>
    <x v="1"/>
    <s v="FY 2017 SOY"/>
    <x v="23"/>
  </r>
  <r>
    <x v="19"/>
    <n v="1975.29"/>
    <x v="0"/>
    <x v="0"/>
    <s v="ANCILLARY SERVICES"/>
    <x v="0"/>
    <s v="FY 2017 SOY"/>
    <x v="24"/>
  </r>
  <r>
    <x v="19"/>
    <n v="1995.75"/>
    <x v="0"/>
    <x v="1"/>
    <s v="ANCILLARY SERVICES"/>
    <x v="0"/>
    <s v="FY 2017 SOY"/>
    <x v="24"/>
  </r>
  <r>
    <x v="19"/>
    <n v="2109.54"/>
    <x v="0"/>
    <x v="2"/>
    <s v="ANCILLARY SERVICES"/>
    <x v="0"/>
    <s v="FY 2017 SOY"/>
    <x v="24"/>
  </r>
  <r>
    <x v="0"/>
    <n v="1933.75"/>
    <x v="0"/>
    <x v="2"/>
    <s v="ANCILLARY SERVICES"/>
    <x v="0"/>
    <s v="FY 2017 SOY"/>
    <x v="24"/>
  </r>
  <r>
    <x v="0"/>
    <n v="1511.13"/>
    <x v="0"/>
    <x v="7"/>
    <s v="ANCILLARY SERVICES"/>
    <x v="0"/>
    <s v="FY 2017 SOY"/>
    <x v="24"/>
  </r>
  <r>
    <x v="21"/>
    <n v="9023.7000000000007"/>
    <x v="0"/>
    <x v="0"/>
    <s v="ANCILLARY SERVICES"/>
    <x v="1"/>
    <s v="FY 2017 SOY"/>
    <x v="24"/>
  </r>
  <r>
    <x v="21"/>
    <n v="7942.55"/>
    <x v="0"/>
    <x v="1"/>
    <s v="ANCILLARY SERVICES"/>
    <x v="1"/>
    <s v="FY 2017 SOY"/>
    <x v="24"/>
  </r>
  <r>
    <x v="21"/>
    <n v="6542.2"/>
    <x v="0"/>
    <x v="2"/>
    <s v="ANCILLARY SERVICES"/>
    <x v="1"/>
    <s v="FY 2017 SOY"/>
    <x v="24"/>
  </r>
  <r>
    <x v="21"/>
    <n v="7238.7"/>
    <x v="0"/>
    <x v="7"/>
    <s v="ANCILLARY SERVICES"/>
    <x v="1"/>
    <s v="FY 2017 SOY"/>
    <x v="24"/>
  </r>
  <r>
    <x v="19"/>
    <n v="294.76"/>
    <x v="0"/>
    <x v="3"/>
    <s v="ANCILLARY SERVICES"/>
    <x v="0"/>
    <s v="FY 2017 SOY"/>
    <x v="25"/>
  </r>
  <r>
    <x v="19"/>
    <n v="302.74"/>
    <x v="0"/>
    <x v="10"/>
    <s v="ANCILLARY SERVICES"/>
    <x v="0"/>
    <s v="FY 2017 SOY"/>
    <x v="25"/>
  </r>
  <r>
    <x v="19"/>
    <n v="334.8"/>
    <x v="0"/>
    <x v="11"/>
    <s v="ANCILLARY SERVICES"/>
    <x v="0"/>
    <s v="FY 2017 SOY"/>
    <x v="25"/>
  </r>
  <r>
    <x v="0"/>
    <n v="306.89999999999998"/>
    <x v="0"/>
    <x v="11"/>
    <s v="ANCILLARY SERVICES"/>
    <x v="0"/>
    <s v="FY 2017 SOY"/>
    <x v="25"/>
  </r>
  <r>
    <x v="0"/>
    <n v="285.42"/>
    <x v="0"/>
    <x v="9"/>
    <s v="ANCILLARY SERVICES"/>
    <x v="0"/>
    <s v="FY 2017 SOY"/>
    <x v="25"/>
  </r>
  <r>
    <x v="21"/>
    <n v="1317.4"/>
    <x v="0"/>
    <x v="3"/>
    <s v="ANCILLARY SERVICES"/>
    <x v="1"/>
    <s v="FY 2017 SOY"/>
    <x v="25"/>
  </r>
  <r>
    <x v="21"/>
    <n v="1347.5"/>
    <x v="0"/>
    <x v="10"/>
    <s v="ANCILLARY SERVICES"/>
    <x v="1"/>
    <s v="FY 2017 SOY"/>
    <x v="25"/>
  </r>
  <r>
    <x v="21"/>
    <n v="860.3"/>
    <x v="0"/>
    <x v="11"/>
    <s v="ANCILLARY SERVICES"/>
    <x v="1"/>
    <s v="FY 2017 SOY"/>
    <x v="25"/>
  </r>
  <r>
    <x v="21"/>
    <n v="1071"/>
    <x v="0"/>
    <x v="9"/>
    <s v="ANCILLARY SERVICES"/>
    <x v="1"/>
    <s v="FY 2017 SOY"/>
    <x v="25"/>
  </r>
  <r>
    <x v="19"/>
    <n v="44.91"/>
    <x v="0"/>
    <x v="0"/>
    <s v="ANCILLARY SERVICES"/>
    <x v="0"/>
    <s v="FY 2017 SOY"/>
    <x v="26"/>
  </r>
  <r>
    <x v="19"/>
    <n v="45.37"/>
    <x v="0"/>
    <x v="1"/>
    <s v="ANCILLARY SERVICES"/>
    <x v="0"/>
    <s v="FY 2017 SOY"/>
    <x v="26"/>
  </r>
  <r>
    <x v="0"/>
    <n v="41.59"/>
    <x v="0"/>
    <x v="1"/>
    <s v="ANCILLARY SERVICES"/>
    <x v="0"/>
    <s v="FY 2017 SOY"/>
    <x v="26"/>
  </r>
  <r>
    <x v="0"/>
    <n v="43.96"/>
    <x v="0"/>
    <x v="2"/>
    <s v="ANCILLARY SERVICES"/>
    <x v="0"/>
    <s v="FY 2017 SOY"/>
    <x v="26"/>
  </r>
  <r>
    <x v="0"/>
    <n v="34.35"/>
    <x v="0"/>
    <x v="7"/>
    <s v="ANCILLARY SERVICES"/>
    <x v="0"/>
    <s v="FY 2017 SOY"/>
    <x v="26"/>
  </r>
  <r>
    <x v="21"/>
    <n v="210.35"/>
    <x v="0"/>
    <x v="0"/>
    <s v="ANCILLARY SERVICES"/>
    <x v="1"/>
    <s v="FY 2017 SOY"/>
    <x v="26"/>
  </r>
  <r>
    <x v="21"/>
    <n v="170.45"/>
    <x v="0"/>
    <x v="1"/>
    <s v="ANCILLARY SERVICES"/>
    <x v="1"/>
    <s v="FY 2017 SOY"/>
    <x v="26"/>
  </r>
  <r>
    <x v="21"/>
    <n v="128.44999999999999"/>
    <x v="0"/>
    <x v="2"/>
    <s v="ANCILLARY SERVICES"/>
    <x v="1"/>
    <s v="FY 2017 SOY"/>
    <x v="26"/>
  </r>
  <r>
    <x v="19"/>
    <n v="424.56"/>
    <x v="0"/>
    <x v="3"/>
    <s v="ANCILLARY SERVICES"/>
    <x v="0"/>
    <s v="FY 2017 SOY"/>
    <x v="27"/>
  </r>
  <r>
    <x v="19"/>
    <n v="436.05"/>
    <x v="0"/>
    <x v="10"/>
    <s v="ANCILLARY SERVICES"/>
    <x v="0"/>
    <s v="FY 2017 SOY"/>
    <x v="27"/>
  </r>
  <r>
    <x v="0"/>
    <n v="399.71"/>
    <x v="0"/>
    <x v="10"/>
    <s v="ANCILLARY SERVICES"/>
    <x v="0"/>
    <s v="FY 2017 SOY"/>
    <x v="27"/>
  </r>
  <r>
    <x v="0"/>
    <n v="442.05"/>
    <x v="0"/>
    <x v="11"/>
    <s v="ANCILLARY SERVICES"/>
    <x v="0"/>
    <s v="FY 2017 SOY"/>
    <x v="27"/>
  </r>
  <r>
    <x v="0"/>
    <n v="411.1"/>
    <x v="0"/>
    <x v="9"/>
    <s v="ANCILLARY SERVICES"/>
    <x v="0"/>
    <s v="FY 2017 SOY"/>
    <x v="27"/>
  </r>
  <r>
    <x v="20"/>
    <n v="219.54"/>
    <x v="0"/>
    <x v="0"/>
    <s v="ANCILLARY SERVICES"/>
    <x v="10"/>
    <s v="FY 2017 SOY"/>
    <x v="27"/>
  </r>
  <r>
    <x v="20"/>
    <n v="176.33"/>
    <x v="0"/>
    <x v="1"/>
    <s v="ANCILLARY SERVICES"/>
    <x v="10"/>
    <s v="FY 2017 SOY"/>
    <x v="27"/>
  </r>
  <r>
    <x v="20"/>
    <n v="127.87"/>
    <x v="0"/>
    <x v="2"/>
    <s v="ANCILLARY SERVICES"/>
    <x v="10"/>
    <s v="FY 2017 SOY"/>
    <x v="27"/>
  </r>
  <r>
    <x v="21"/>
    <n v="916.65"/>
    <x v="0"/>
    <x v="3"/>
    <s v="ANCILLARY SERVICES"/>
    <x v="1"/>
    <s v="FY 2017 SOY"/>
    <x v="27"/>
  </r>
  <r>
    <x v="21"/>
    <n v="1086.75"/>
    <x v="0"/>
    <x v="10"/>
    <s v="ANCILLARY SERVICES"/>
    <x v="1"/>
    <s v="FY 2017 SOY"/>
    <x v="27"/>
  </r>
  <r>
    <x v="21"/>
    <n v="697.9"/>
    <x v="0"/>
    <x v="11"/>
    <s v="ANCILLARY SERVICES"/>
    <x v="1"/>
    <s v="FY 2017 SOY"/>
    <x v="27"/>
  </r>
  <r>
    <x v="36"/>
    <n v="3858.86"/>
    <x v="0"/>
    <x v="0"/>
    <s v="DELIVERY"/>
    <x v="17"/>
    <s v="FY 2017 SOY"/>
    <x v="27"/>
  </r>
  <r>
    <x v="19"/>
    <n v="5112.7700000000004"/>
    <x v="0"/>
    <x v="4"/>
    <s v="ANCILLARY SERVICES"/>
    <x v="0"/>
    <s v="FY 2017 SOY"/>
    <x v="28"/>
  </r>
  <r>
    <x v="19"/>
    <n v="6113.99"/>
    <x v="0"/>
    <x v="5"/>
    <s v="ANCILLARY SERVICES"/>
    <x v="0"/>
    <s v="FY 2017 SOY"/>
    <x v="28"/>
  </r>
  <r>
    <x v="0"/>
    <n v="5604.49"/>
    <x v="0"/>
    <x v="5"/>
    <s v="ANCILLARY SERVICES"/>
    <x v="0"/>
    <s v="FY 2017 SOY"/>
    <x v="28"/>
  </r>
  <r>
    <x v="0"/>
    <n v="5248.29"/>
    <x v="0"/>
    <x v="6"/>
    <s v="ANCILLARY SERVICES"/>
    <x v="0"/>
    <s v="FY 2017 SOY"/>
    <x v="28"/>
  </r>
  <r>
    <x v="0"/>
    <n v="5697.89"/>
    <x v="0"/>
    <x v="8"/>
    <s v="ANCILLARY SERVICES"/>
    <x v="0"/>
    <s v="FY 2017 SOY"/>
    <x v="28"/>
  </r>
  <r>
    <x v="20"/>
    <n v="2251.5"/>
    <x v="0"/>
    <x v="3"/>
    <s v="ANCILLARY SERVICES"/>
    <x v="10"/>
    <s v="FY 2017 SOY"/>
    <x v="28"/>
  </r>
  <r>
    <x v="20"/>
    <n v="2190.02"/>
    <x v="0"/>
    <x v="10"/>
    <s v="ANCILLARY SERVICES"/>
    <x v="10"/>
    <s v="FY 2017 SOY"/>
    <x v="28"/>
  </r>
  <r>
    <x v="20"/>
    <n v="1797.12"/>
    <x v="0"/>
    <x v="11"/>
    <s v="ANCILLARY SERVICES"/>
    <x v="10"/>
    <s v="FY 2017 SOY"/>
    <x v="28"/>
  </r>
  <r>
    <x v="21"/>
    <n v="10256.049999999999"/>
    <x v="0"/>
    <x v="4"/>
    <s v="ANCILLARY SERVICES"/>
    <x v="1"/>
    <s v="FY 2017 SOY"/>
    <x v="28"/>
  </r>
  <r>
    <x v="21"/>
    <n v="12743.5"/>
    <x v="0"/>
    <x v="5"/>
    <s v="ANCILLARY SERVICES"/>
    <x v="1"/>
    <s v="FY 2017 SOY"/>
    <x v="28"/>
  </r>
  <r>
    <x v="59"/>
    <n v="0"/>
    <x v="0"/>
    <x v="4"/>
    <s v="ANCILLARY SERVICES"/>
    <x v="8"/>
    <s v="FY 2017 SOY"/>
    <x v="45"/>
  </r>
  <r>
    <x v="60"/>
    <n v="0"/>
    <x v="0"/>
    <x v="3"/>
    <s v="ANCILLARY SERVICES"/>
    <x v="8"/>
    <s v="FY 2017 SOY"/>
    <x v="45"/>
  </r>
  <r>
    <x v="61"/>
    <n v="0"/>
    <x v="0"/>
    <x v="4"/>
    <s v="ANCILLARY SERVICES"/>
    <x v="8"/>
    <s v="FY 2017 SOY"/>
    <x v="45"/>
  </r>
  <r>
    <x v="61"/>
    <n v="0"/>
    <x v="0"/>
    <x v="5"/>
    <s v="ANCILLARY SERVICES"/>
    <x v="8"/>
    <s v="FY 2017 SOY"/>
    <x v="45"/>
  </r>
  <r>
    <x v="61"/>
    <n v="0"/>
    <x v="0"/>
    <x v="6"/>
    <s v="ANCILLARY SERVICES"/>
    <x v="8"/>
    <s v="FY 2017 SOY"/>
    <x v="45"/>
  </r>
  <r>
    <x v="62"/>
    <n v="0"/>
    <x v="0"/>
    <x v="5"/>
    <s v="ANCILLARY SERVICES"/>
    <x v="8"/>
    <s v="FY 2017 SOY"/>
    <x v="45"/>
  </r>
  <r>
    <x v="62"/>
    <n v="0"/>
    <x v="0"/>
    <x v="6"/>
    <s v="ANCILLARY SERVICES"/>
    <x v="8"/>
    <s v="FY 2017 SOY"/>
    <x v="45"/>
  </r>
  <r>
    <x v="62"/>
    <n v="0"/>
    <x v="0"/>
    <x v="8"/>
    <s v="ANCILLARY SERVICES"/>
    <x v="8"/>
    <s v="FY 2017 SOY"/>
    <x v="45"/>
  </r>
  <r>
    <x v="19"/>
    <n v="127147.02"/>
    <x v="0"/>
    <x v="2"/>
    <s v="ANCILLARY SERVICES"/>
    <x v="0"/>
    <s v="FY 2017 SOY"/>
    <x v="45"/>
  </r>
  <r>
    <x v="19"/>
    <n v="99359.25"/>
    <x v="0"/>
    <x v="7"/>
    <s v="ANCILLARY SERVICES"/>
    <x v="0"/>
    <s v="FY 2017 SOY"/>
    <x v="45"/>
  </r>
  <r>
    <x v="50"/>
    <n v="223"/>
    <x v="0"/>
    <x v="8"/>
    <s v="ANCILLARY SERVICES"/>
    <x v="0"/>
    <s v="FY 2017 SOY"/>
    <x v="45"/>
  </r>
  <r>
    <x v="21"/>
    <n v="209087.55"/>
    <x v="0"/>
    <x v="7"/>
    <s v="ANCILLARY SERVICES"/>
    <x v="1"/>
    <s v="FY 2017 SOY"/>
    <x v="45"/>
  </r>
  <r>
    <x v="12"/>
    <n v="1486541.06"/>
    <x v="0"/>
    <x v="0"/>
    <s v="NETWORK"/>
    <x v="7"/>
    <s v="FY 2017 SOY"/>
    <x v="45"/>
  </r>
  <r>
    <x v="12"/>
    <n v="1181071.76"/>
    <x v="0"/>
    <x v="1"/>
    <s v="NETWORK"/>
    <x v="7"/>
    <s v="FY 2017 SOY"/>
    <x v="45"/>
  </r>
  <r>
    <x v="47"/>
    <n v="-138800"/>
    <x v="0"/>
    <x v="3"/>
    <s v="NETWORK"/>
    <x v="7"/>
    <s v="FY 2017 SOY"/>
    <x v="45"/>
  </r>
  <r>
    <x v="27"/>
    <n v="37225"/>
    <x v="0"/>
    <x v="9"/>
    <s v="NETWORK"/>
    <x v="11"/>
    <s v="FY 2017 SOY"/>
    <x v="45"/>
  </r>
  <r>
    <x v="31"/>
    <n v="339"/>
    <x v="0"/>
    <x v="4"/>
    <s v="OTHER REVENUES &amp; CREDITS"/>
    <x v="15"/>
    <s v="FY 2017 SOY"/>
    <x v="45"/>
  </r>
  <r>
    <x v="31"/>
    <n v="339"/>
    <x v="0"/>
    <x v="5"/>
    <s v="OTHER REVENUES &amp; CREDITS"/>
    <x v="15"/>
    <s v="FY 2017 SOY"/>
    <x v="45"/>
  </r>
  <r>
    <x v="31"/>
    <n v="339"/>
    <x v="0"/>
    <x v="6"/>
    <s v="OTHER REVENUES &amp; CREDITS"/>
    <x v="15"/>
    <s v="FY 2017 SOY"/>
    <x v="45"/>
  </r>
  <r>
    <x v="31"/>
    <n v="339"/>
    <x v="0"/>
    <x v="8"/>
    <s v="OTHER REVENUES &amp; CREDITS"/>
    <x v="15"/>
    <s v="FY 2017 SOY"/>
    <x v="45"/>
  </r>
  <r>
    <x v="9"/>
    <n v="0"/>
    <x v="0"/>
    <x v="8"/>
    <s v="OTHER REVENUES &amp; CREDITS"/>
    <x v="5"/>
    <s v="FY 2017 SOY"/>
    <x v="46"/>
  </r>
  <r>
    <x v="22"/>
    <n v="1694.1"/>
    <x v="0"/>
    <x v="11"/>
    <s v="ANCILLARY SERVICES"/>
    <x v="8"/>
    <s v="FY 2017 SOY"/>
    <x v="47"/>
  </r>
  <r>
    <x v="22"/>
    <n v="219.39"/>
    <x v="0"/>
    <x v="9"/>
    <s v="ANCILLARY SERVICES"/>
    <x v="8"/>
    <s v="FY 2017 SOY"/>
    <x v="47"/>
  </r>
  <r>
    <x v="23"/>
    <n v="0"/>
    <x v="0"/>
    <x v="9"/>
    <s v="ANCILLARY SERVICES"/>
    <x v="8"/>
    <s v="FY 2017 SOY"/>
    <x v="47"/>
  </r>
  <r>
    <x v="24"/>
    <n v="0"/>
    <x v="0"/>
    <x v="8"/>
    <s v="ANCILLARY SERVICES"/>
    <x v="8"/>
    <s v="FY 2017 SOY"/>
    <x v="47"/>
  </r>
  <r>
    <x v="25"/>
    <n v="6924.48"/>
    <x v="0"/>
    <x v="7"/>
    <s v="ANCILLARY SERVICES"/>
    <x v="8"/>
    <s v="FY 2017 SOY"/>
    <x v="47"/>
  </r>
  <r>
    <x v="16"/>
    <n v="-4036.88"/>
    <x v="0"/>
    <x v="5"/>
    <s v="ANCILLARY SERVICES"/>
    <x v="8"/>
    <s v="FY 2017 SOY"/>
    <x v="47"/>
  </r>
  <r>
    <x v="16"/>
    <n v="-1052.42"/>
    <x v="0"/>
    <x v="6"/>
    <s v="ANCILLARY SERVICES"/>
    <x v="8"/>
    <s v="FY 2017 SOY"/>
    <x v="47"/>
  </r>
  <r>
    <x v="16"/>
    <n v="-2648.64"/>
    <x v="0"/>
    <x v="8"/>
    <s v="ANCILLARY SERVICES"/>
    <x v="8"/>
    <s v="FY 2017 SOY"/>
    <x v="47"/>
  </r>
  <r>
    <x v="17"/>
    <n v="598.07000000000005"/>
    <x v="0"/>
    <x v="0"/>
    <s v="ANCILLARY SERVICES"/>
    <x v="8"/>
    <s v="FY 2017 SOY"/>
    <x v="47"/>
  </r>
  <r>
    <x v="17"/>
    <n v="0"/>
    <x v="0"/>
    <x v="1"/>
    <s v="ANCILLARY SERVICES"/>
    <x v="8"/>
    <s v="FY 2017 SOY"/>
    <x v="47"/>
  </r>
  <r>
    <x v="17"/>
    <n v="5.19"/>
    <x v="0"/>
    <x v="2"/>
    <s v="ANCILLARY SERVICES"/>
    <x v="8"/>
    <s v="FY 2017 SOY"/>
    <x v="47"/>
  </r>
  <r>
    <x v="17"/>
    <n v="492.79"/>
    <x v="0"/>
    <x v="7"/>
    <s v="ANCILLARY SERVICES"/>
    <x v="8"/>
    <s v="FY 2017 SOY"/>
    <x v="47"/>
  </r>
  <r>
    <x v="33"/>
    <n v="121.12"/>
    <x v="0"/>
    <x v="1"/>
    <s v="ANCILLARY SERVICES"/>
    <x v="8"/>
    <s v="FY 2017 SOY"/>
    <x v="47"/>
  </r>
  <r>
    <x v="33"/>
    <n v="0"/>
    <x v="0"/>
    <x v="2"/>
    <s v="ANCILLARY SERVICES"/>
    <x v="8"/>
    <s v="FY 2017 SOY"/>
    <x v="47"/>
  </r>
  <r>
    <x v="33"/>
    <n v="434.87"/>
    <x v="0"/>
    <x v="7"/>
    <s v="ANCILLARY SERVICES"/>
    <x v="8"/>
    <s v="FY 2017 SOY"/>
    <x v="47"/>
  </r>
  <r>
    <x v="34"/>
    <n v="-1145.78"/>
    <x v="0"/>
    <x v="6"/>
    <s v="ANCILLARY SERVICES"/>
    <x v="8"/>
    <s v="FY 2017 SOY"/>
    <x v="47"/>
  </r>
  <r>
    <x v="34"/>
    <n v="-118.79"/>
    <x v="0"/>
    <x v="8"/>
    <s v="ANCILLARY SERVICES"/>
    <x v="8"/>
    <s v="FY 2017 SOY"/>
    <x v="47"/>
  </r>
  <r>
    <x v="35"/>
    <n v="-361.49"/>
    <x v="0"/>
    <x v="11"/>
    <s v="ANCILLARY SERVICES"/>
    <x v="8"/>
    <s v="FY 2017 SOY"/>
    <x v="47"/>
  </r>
  <r>
    <x v="35"/>
    <n v="-275.45"/>
    <x v="0"/>
    <x v="9"/>
    <s v="ANCILLARY SERVICES"/>
    <x v="8"/>
    <s v="FY 2017 SOY"/>
    <x v="47"/>
  </r>
  <r>
    <x v="19"/>
    <n v="23079.81"/>
    <x v="0"/>
    <x v="6"/>
    <s v="ANCILLARY SERVICES"/>
    <x v="0"/>
    <s v="FY 2017 SOY"/>
    <x v="47"/>
  </r>
  <r>
    <x v="19"/>
    <n v="25056.959999999999"/>
    <x v="0"/>
    <x v="8"/>
    <s v="ANCILLARY SERVICES"/>
    <x v="0"/>
    <s v="FY 2017 SOY"/>
    <x v="47"/>
  </r>
  <r>
    <x v="20"/>
    <n v="8312.33"/>
    <x v="0"/>
    <x v="9"/>
    <s v="ANCILLARY SERVICES"/>
    <x v="10"/>
    <s v="FY 2017 SOY"/>
    <x v="47"/>
  </r>
  <r>
    <x v="26"/>
    <n v="44247"/>
    <x v="0"/>
    <x v="9"/>
    <s v="ANCILLARY SERVICES"/>
    <x v="1"/>
    <s v="FY 2017 SOY"/>
    <x v="47"/>
  </r>
  <r>
    <x v="27"/>
    <n v="218883"/>
    <x v="0"/>
    <x v="2"/>
    <s v="NETWORK"/>
    <x v="11"/>
    <s v="FY 2017 SOY"/>
    <x v="47"/>
  </r>
  <r>
    <x v="27"/>
    <n v="218883"/>
    <x v="0"/>
    <x v="7"/>
    <s v="NETWORK"/>
    <x v="11"/>
    <s v="FY 2017 SOY"/>
    <x v="47"/>
  </r>
  <r>
    <x v="9"/>
    <n v="0"/>
    <x v="0"/>
    <x v="11"/>
    <s v="OTHER REVENUES &amp; CREDITS"/>
    <x v="5"/>
    <s v="FY 2017 SOY"/>
    <x v="48"/>
  </r>
  <r>
    <x v="19"/>
    <n v="3261.69"/>
    <x v="0"/>
    <x v="0"/>
    <s v="ANCILLARY SERVICES"/>
    <x v="0"/>
    <s v="FY 2017 SOY"/>
    <x v="49"/>
  </r>
  <r>
    <x v="19"/>
    <n v="3295.48"/>
    <x v="0"/>
    <x v="1"/>
    <s v="ANCILLARY SERVICES"/>
    <x v="0"/>
    <s v="FY 2017 SOY"/>
    <x v="49"/>
  </r>
  <r>
    <x v="19"/>
    <n v="3483.38"/>
    <x v="0"/>
    <x v="2"/>
    <s v="ANCILLARY SERVICES"/>
    <x v="0"/>
    <s v="FY 2017 SOY"/>
    <x v="49"/>
  </r>
  <r>
    <x v="19"/>
    <n v="2722.09"/>
    <x v="0"/>
    <x v="7"/>
    <s v="ANCILLARY SERVICES"/>
    <x v="0"/>
    <s v="FY 2017 SOY"/>
    <x v="49"/>
  </r>
  <r>
    <x v="0"/>
    <n v="2495.25"/>
    <x v="0"/>
    <x v="7"/>
    <s v="ANCILLARY SERVICES"/>
    <x v="0"/>
    <s v="FY 2017 SOY"/>
    <x v="49"/>
  </r>
  <r>
    <x v="20"/>
    <n v="1042.24"/>
    <x v="0"/>
    <x v="6"/>
    <s v="ANCILLARY SERVICES"/>
    <x v="10"/>
    <s v="FY 2017 SOY"/>
    <x v="49"/>
  </r>
  <r>
    <x v="20"/>
    <n v="1372.14"/>
    <x v="0"/>
    <x v="8"/>
    <s v="ANCILLARY SERVICES"/>
    <x v="10"/>
    <s v="FY 2017 SOY"/>
    <x v="49"/>
  </r>
  <r>
    <x v="21"/>
    <n v="3994.55"/>
    <x v="0"/>
    <x v="1"/>
    <s v="ANCILLARY SERVICES"/>
    <x v="1"/>
    <s v="FY 2017 SOY"/>
    <x v="49"/>
  </r>
  <r>
    <x v="21"/>
    <n v="6489"/>
    <x v="0"/>
    <x v="2"/>
    <s v="ANCILLARY SERVICES"/>
    <x v="1"/>
    <s v="FY 2017 SOY"/>
    <x v="49"/>
  </r>
  <r>
    <x v="21"/>
    <n v="5350.8"/>
    <x v="0"/>
    <x v="7"/>
    <s v="ANCILLARY SERVICES"/>
    <x v="1"/>
    <s v="FY 2017 SOY"/>
    <x v="49"/>
  </r>
  <r>
    <x v="22"/>
    <n v="0"/>
    <x v="0"/>
    <x v="0"/>
    <s v="ANCILLARY SERVICES"/>
    <x v="8"/>
    <s v="FY 2017 SOY"/>
    <x v="50"/>
  </r>
  <r>
    <x v="22"/>
    <n v="0"/>
    <x v="0"/>
    <x v="1"/>
    <s v="ANCILLARY SERVICES"/>
    <x v="8"/>
    <s v="FY 2017 SOY"/>
    <x v="50"/>
  </r>
  <r>
    <x v="22"/>
    <n v="0"/>
    <x v="0"/>
    <x v="2"/>
    <s v="ANCILLARY SERVICES"/>
    <x v="8"/>
    <s v="FY 2017 SOY"/>
    <x v="50"/>
  </r>
  <r>
    <x v="22"/>
    <n v="0"/>
    <x v="0"/>
    <x v="7"/>
    <s v="ANCILLARY SERVICES"/>
    <x v="8"/>
    <s v="FY 2017 SOY"/>
    <x v="50"/>
  </r>
  <r>
    <x v="23"/>
    <n v="0"/>
    <x v="0"/>
    <x v="1"/>
    <s v="ANCILLARY SERVICES"/>
    <x v="8"/>
    <s v="FY 2017 SOY"/>
    <x v="50"/>
  </r>
  <r>
    <x v="23"/>
    <n v="0"/>
    <x v="0"/>
    <x v="2"/>
    <s v="ANCILLARY SERVICES"/>
    <x v="8"/>
    <s v="FY 2017 SOY"/>
    <x v="50"/>
  </r>
  <r>
    <x v="23"/>
    <n v="0"/>
    <x v="0"/>
    <x v="7"/>
    <s v="ANCILLARY SERVICES"/>
    <x v="8"/>
    <s v="FY 2017 SOY"/>
    <x v="50"/>
  </r>
  <r>
    <x v="12"/>
    <n v="62989.18"/>
    <x v="0"/>
    <x v="1"/>
    <s v="NETWORK"/>
    <x v="7"/>
    <s v="FY 2017 SOY"/>
    <x v="9"/>
  </r>
  <r>
    <x v="12"/>
    <n v="217933.35"/>
    <x v="0"/>
    <x v="2"/>
    <s v="NETWORK"/>
    <x v="7"/>
    <s v="FY 2017 SOY"/>
    <x v="9"/>
  </r>
  <r>
    <x v="0"/>
    <n v="249993.86"/>
    <x v="0"/>
    <x v="6"/>
    <s v="ANCILLARY SERVICES"/>
    <x v="0"/>
    <s v="FY 2017 SOY"/>
    <x v="10"/>
  </r>
  <r>
    <x v="0"/>
    <n v="271409.86"/>
    <x v="0"/>
    <x v="8"/>
    <s v="ANCILLARY SERVICES"/>
    <x v="0"/>
    <s v="FY 2017 SOY"/>
    <x v="10"/>
  </r>
  <r>
    <x v="26"/>
    <n v="698922"/>
    <x v="0"/>
    <x v="10"/>
    <s v="ANCILLARY SERVICES"/>
    <x v="1"/>
    <s v="FY 2017 SOY"/>
    <x v="10"/>
  </r>
  <r>
    <x v="26"/>
    <n v="622167"/>
    <x v="0"/>
    <x v="11"/>
    <s v="ANCILLARY SERVICES"/>
    <x v="1"/>
    <s v="FY 2017 SOY"/>
    <x v="10"/>
  </r>
  <r>
    <x v="26"/>
    <n v="622167"/>
    <x v="0"/>
    <x v="9"/>
    <s v="ANCILLARY SERVICES"/>
    <x v="1"/>
    <s v="FY 2017 SOY"/>
    <x v="10"/>
  </r>
  <r>
    <x v="43"/>
    <n v="54100"/>
    <x v="0"/>
    <x v="0"/>
    <s v="ANCILLARY SERVICES"/>
    <x v="1"/>
    <s v="FY 2017 SOY"/>
    <x v="10"/>
  </r>
  <r>
    <x v="43"/>
    <n v="146100"/>
    <x v="0"/>
    <x v="1"/>
    <s v="ANCILLARY SERVICES"/>
    <x v="1"/>
    <s v="FY 2017 SOY"/>
    <x v="10"/>
  </r>
  <r>
    <x v="2"/>
    <n v="103105.44"/>
    <x v="0"/>
    <x v="3"/>
    <s v="ANCILLARY SERVICES"/>
    <x v="1"/>
    <s v="FY 2017 SOY"/>
    <x v="10"/>
  </r>
  <r>
    <x v="2"/>
    <n v="98971.199999999997"/>
    <x v="0"/>
    <x v="10"/>
    <s v="ANCILLARY SERVICES"/>
    <x v="1"/>
    <s v="FY 2017 SOY"/>
    <x v="10"/>
  </r>
  <r>
    <x v="2"/>
    <n v="221620.32"/>
    <x v="0"/>
    <x v="11"/>
    <s v="ANCILLARY SERVICES"/>
    <x v="1"/>
    <s v="FY 2017 SOY"/>
    <x v="10"/>
  </r>
  <r>
    <x v="2"/>
    <n v="14532.48"/>
    <x v="0"/>
    <x v="9"/>
    <s v="ANCILLARY SERVICES"/>
    <x v="1"/>
    <s v="FY 2017 SOY"/>
    <x v="10"/>
  </r>
  <r>
    <x v="38"/>
    <n v="1125450"/>
    <x v="0"/>
    <x v="9"/>
    <s v="INTERTIE"/>
    <x v="18"/>
    <s v="FY 2017 SOY"/>
    <x v="10"/>
  </r>
  <r>
    <x v="51"/>
    <n v="0"/>
    <x v="0"/>
    <x v="4"/>
    <s v="INTERTIE"/>
    <x v="20"/>
    <s v="FY 2017 SOY"/>
    <x v="10"/>
  </r>
  <r>
    <x v="51"/>
    <n v="2565"/>
    <x v="0"/>
    <x v="5"/>
    <s v="INTERTIE"/>
    <x v="20"/>
    <s v="FY 2017 SOY"/>
    <x v="10"/>
  </r>
  <r>
    <x v="27"/>
    <n v="1715328"/>
    <x v="0"/>
    <x v="11"/>
    <s v="NETWORK"/>
    <x v="11"/>
    <s v="FY 2017 SOY"/>
    <x v="10"/>
  </r>
  <r>
    <x v="27"/>
    <n v="1715328"/>
    <x v="0"/>
    <x v="9"/>
    <s v="NETWORK"/>
    <x v="11"/>
    <s v="FY 2017 SOY"/>
    <x v="10"/>
  </r>
  <r>
    <x v="39"/>
    <n v="1947612"/>
    <x v="0"/>
    <x v="3"/>
    <s v="NETWORK"/>
    <x v="11"/>
    <s v="FY 2017 SOY"/>
    <x v="10"/>
  </r>
  <r>
    <x v="5"/>
    <n v="622540"/>
    <x v="0"/>
    <x v="6"/>
    <s v="NETWORK"/>
    <x v="3"/>
    <s v="FY 2017 SOY"/>
    <x v="10"/>
  </r>
  <r>
    <x v="5"/>
    <n v="90100"/>
    <x v="0"/>
    <x v="8"/>
    <s v="NETWORK"/>
    <x v="3"/>
    <s v="FY 2017 SOY"/>
    <x v="10"/>
  </r>
  <r>
    <x v="6"/>
    <n v="66395"/>
    <x v="0"/>
    <x v="4"/>
    <s v="NETWORK"/>
    <x v="3"/>
    <s v="FY 2017 SOY"/>
    <x v="10"/>
  </r>
  <r>
    <x v="6"/>
    <n v="338835"/>
    <x v="0"/>
    <x v="5"/>
    <s v="NETWORK"/>
    <x v="3"/>
    <s v="FY 2017 SOY"/>
    <x v="10"/>
  </r>
  <r>
    <x v="6"/>
    <n v="1434230"/>
    <x v="0"/>
    <x v="6"/>
    <s v="NETWORK"/>
    <x v="3"/>
    <s v="FY 2017 SOY"/>
    <x v="10"/>
  </r>
  <r>
    <x v="6"/>
    <n v="316540"/>
    <x v="0"/>
    <x v="8"/>
    <s v="NETWORK"/>
    <x v="3"/>
    <s v="FY 2017 SOY"/>
    <x v="10"/>
  </r>
  <r>
    <x v="7"/>
    <n v="580265.28"/>
    <x v="0"/>
    <x v="5"/>
    <s v="NETWORK"/>
    <x v="3"/>
    <s v="FY 2017 SOY"/>
    <x v="10"/>
  </r>
  <r>
    <x v="7"/>
    <n v="785294.4"/>
    <x v="0"/>
    <x v="6"/>
    <s v="NETWORK"/>
    <x v="3"/>
    <s v="FY 2017 SOY"/>
    <x v="10"/>
  </r>
  <r>
    <x v="7"/>
    <n v="788992.32"/>
    <x v="0"/>
    <x v="8"/>
    <s v="NETWORK"/>
    <x v="3"/>
    <s v="FY 2017 SOY"/>
    <x v="10"/>
  </r>
  <r>
    <x v="63"/>
    <n v="240"/>
    <x v="0"/>
    <x v="0"/>
    <s v="OTHER REVENUES &amp; CREDITS"/>
    <x v="12"/>
    <s v="FY 2017 SOY"/>
    <x v="51"/>
  </r>
  <r>
    <x v="0"/>
    <n v="26504.77"/>
    <x v="0"/>
    <x v="0"/>
    <s v="ANCILLARY SERVICES"/>
    <x v="0"/>
    <s v="FY 2017 SOY"/>
    <x v="11"/>
  </r>
  <r>
    <x v="0"/>
    <n v="26779.33"/>
    <x v="0"/>
    <x v="1"/>
    <s v="ANCILLARY SERVICES"/>
    <x v="0"/>
    <s v="FY 2017 SOY"/>
    <x v="11"/>
  </r>
  <r>
    <x v="0"/>
    <n v="28306.22"/>
    <x v="0"/>
    <x v="2"/>
    <s v="ANCILLARY SERVICES"/>
    <x v="0"/>
    <s v="FY 2017 SOY"/>
    <x v="11"/>
  </r>
  <r>
    <x v="0"/>
    <n v="22119.94"/>
    <x v="0"/>
    <x v="7"/>
    <s v="ANCILLARY SERVICES"/>
    <x v="0"/>
    <s v="FY 2017 SOY"/>
    <x v="11"/>
  </r>
  <r>
    <x v="26"/>
    <n v="950257"/>
    <x v="0"/>
    <x v="4"/>
    <s v="ANCILLARY SERVICES"/>
    <x v="1"/>
    <s v="FY 2017 SOY"/>
    <x v="11"/>
  </r>
  <r>
    <x v="26"/>
    <n v="950257"/>
    <x v="0"/>
    <x v="5"/>
    <s v="ANCILLARY SERVICES"/>
    <x v="1"/>
    <s v="FY 2017 SOY"/>
    <x v="11"/>
  </r>
  <r>
    <x v="26"/>
    <n v="962598"/>
    <x v="0"/>
    <x v="6"/>
    <s v="ANCILLARY SERVICES"/>
    <x v="1"/>
    <s v="FY 2017 SOY"/>
    <x v="11"/>
  </r>
  <r>
    <x v="26"/>
    <n v="962598"/>
    <x v="0"/>
    <x v="8"/>
    <s v="ANCILLARY SERVICES"/>
    <x v="1"/>
    <s v="FY 2017 SOY"/>
    <x v="11"/>
  </r>
  <r>
    <x v="43"/>
    <n v="0"/>
    <x v="0"/>
    <x v="3"/>
    <s v="ANCILLARY SERVICES"/>
    <x v="1"/>
    <s v="FY 2017 SOY"/>
    <x v="11"/>
  </r>
  <r>
    <x v="2"/>
    <n v="3132"/>
    <x v="0"/>
    <x v="4"/>
    <s v="ANCILLARY SERVICES"/>
    <x v="1"/>
    <s v="FY 2017 SOY"/>
    <x v="11"/>
  </r>
  <r>
    <x v="2"/>
    <n v="13801.68"/>
    <x v="0"/>
    <x v="5"/>
    <s v="ANCILLARY SERVICES"/>
    <x v="1"/>
    <s v="FY 2017 SOY"/>
    <x v="11"/>
  </r>
  <r>
    <x v="2"/>
    <n v="20587.68"/>
    <x v="0"/>
    <x v="6"/>
    <s v="ANCILLARY SERVICES"/>
    <x v="1"/>
    <s v="FY 2017 SOY"/>
    <x v="11"/>
  </r>
  <r>
    <x v="38"/>
    <n v="2503050"/>
    <x v="0"/>
    <x v="6"/>
    <s v="INTERTIE"/>
    <x v="18"/>
    <s v="FY 2017 SOY"/>
    <x v="11"/>
  </r>
  <r>
    <x v="38"/>
    <n v="2503050"/>
    <x v="0"/>
    <x v="8"/>
    <s v="INTERTIE"/>
    <x v="18"/>
    <s v="FY 2017 SOY"/>
    <x v="11"/>
  </r>
  <r>
    <x v="27"/>
    <n v="1670658"/>
    <x v="0"/>
    <x v="5"/>
    <s v="NETWORK"/>
    <x v="11"/>
    <s v="FY 2017 SOY"/>
    <x v="11"/>
  </r>
  <r>
    <x v="27"/>
    <n v="1731707"/>
    <x v="0"/>
    <x v="6"/>
    <s v="NETWORK"/>
    <x v="11"/>
    <s v="FY 2017 SOY"/>
    <x v="11"/>
  </r>
  <r>
    <x v="27"/>
    <n v="1731707"/>
    <x v="0"/>
    <x v="8"/>
    <s v="NETWORK"/>
    <x v="11"/>
    <s v="FY 2017 SOY"/>
    <x v="11"/>
  </r>
  <r>
    <x v="19"/>
    <n v="2419.9699999999998"/>
    <x v="0"/>
    <x v="9"/>
    <s v="ANCILLARY SERVICES"/>
    <x v="0"/>
    <s v="FY 2017 SOY"/>
    <x v="12"/>
  </r>
  <r>
    <x v="0"/>
    <n v="2100.0300000000002"/>
    <x v="0"/>
    <x v="3"/>
    <s v="ANCILLARY SERVICES"/>
    <x v="0"/>
    <s v="FY 2017 SOY"/>
    <x v="12"/>
  </r>
  <r>
    <x v="0"/>
    <n v="2156.87"/>
    <x v="0"/>
    <x v="10"/>
    <s v="ANCILLARY SERVICES"/>
    <x v="0"/>
    <s v="FY 2017 SOY"/>
    <x v="12"/>
  </r>
  <r>
    <x v="19"/>
    <n v="39522.83"/>
    <x v="0"/>
    <x v="11"/>
    <s v="ANCILLARY SERVICES"/>
    <x v="0"/>
    <s v="FY 2017 SOY"/>
    <x v="13"/>
  </r>
  <r>
    <x v="19"/>
    <n v="36755.71"/>
    <x v="0"/>
    <x v="9"/>
    <s v="ANCILLARY SERVICES"/>
    <x v="0"/>
    <s v="FY 2017 SOY"/>
    <x v="13"/>
  </r>
  <r>
    <x v="0"/>
    <n v="31896.35"/>
    <x v="0"/>
    <x v="3"/>
    <s v="ANCILLARY SERVICES"/>
    <x v="0"/>
    <s v="FY 2017 SOY"/>
    <x v="13"/>
  </r>
  <r>
    <x v="36"/>
    <n v="2458.21"/>
    <x v="0"/>
    <x v="4"/>
    <s v="DELIVERY"/>
    <x v="17"/>
    <s v="FY 2017 SOY"/>
    <x v="13"/>
  </r>
  <r>
    <x v="36"/>
    <n v="3226.64"/>
    <x v="0"/>
    <x v="5"/>
    <s v="DELIVERY"/>
    <x v="17"/>
    <s v="FY 2017 SOY"/>
    <x v="13"/>
  </r>
  <r>
    <x v="36"/>
    <n v="2788.45"/>
    <x v="0"/>
    <x v="6"/>
    <s v="DELIVERY"/>
    <x v="17"/>
    <s v="FY 2017 SOY"/>
    <x v="13"/>
  </r>
  <r>
    <x v="36"/>
    <n v="1616.53"/>
    <x v="0"/>
    <x v="8"/>
    <s v="DELIVERY"/>
    <x v="17"/>
    <s v="FY 2017 SOY"/>
    <x v="13"/>
  </r>
  <r>
    <x v="12"/>
    <n v="255431.91"/>
    <x v="0"/>
    <x v="7"/>
    <s v="NETWORK"/>
    <x v="7"/>
    <s v="FY 2017 SOY"/>
    <x v="13"/>
  </r>
  <r>
    <x v="28"/>
    <n v="2303"/>
    <x v="0"/>
    <x v="3"/>
    <s v="OTHER REVENUES &amp; CREDITS"/>
    <x v="12"/>
    <s v="FY 2017 SOY"/>
    <x v="14"/>
  </r>
  <r>
    <x v="28"/>
    <n v="2303"/>
    <x v="0"/>
    <x v="10"/>
    <s v="OTHER REVENUES &amp; CREDITS"/>
    <x v="12"/>
    <s v="FY 2017 SOY"/>
    <x v="14"/>
  </r>
  <r>
    <x v="28"/>
    <n v="2303"/>
    <x v="0"/>
    <x v="11"/>
    <s v="OTHER REVENUES &amp; CREDITS"/>
    <x v="12"/>
    <s v="FY 2017 SOY"/>
    <x v="14"/>
  </r>
  <r>
    <x v="28"/>
    <n v="2303"/>
    <x v="0"/>
    <x v="9"/>
    <s v="OTHER REVENUES &amp; CREDITS"/>
    <x v="12"/>
    <s v="FY 2017 SOY"/>
    <x v="14"/>
  </r>
  <r>
    <x v="31"/>
    <n v="6488"/>
    <x v="0"/>
    <x v="0"/>
    <s v="OTHER REVENUES &amp; CREDITS"/>
    <x v="15"/>
    <s v="FY 2017 SOY"/>
    <x v="14"/>
  </r>
  <r>
    <x v="31"/>
    <n v="6488"/>
    <x v="0"/>
    <x v="1"/>
    <s v="OTHER REVENUES &amp; CREDITS"/>
    <x v="15"/>
    <s v="FY 2017 SOY"/>
    <x v="14"/>
  </r>
  <r>
    <x v="19"/>
    <n v="49.72"/>
    <x v="0"/>
    <x v="0"/>
    <s v="ANCILLARY SERVICES"/>
    <x v="0"/>
    <s v="FY 2017 SOY"/>
    <x v="15"/>
  </r>
  <r>
    <x v="19"/>
    <n v="50.24"/>
    <x v="0"/>
    <x v="1"/>
    <s v="ANCILLARY SERVICES"/>
    <x v="0"/>
    <s v="FY 2017 SOY"/>
    <x v="15"/>
  </r>
  <r>
    <x v="19"/>
    <n v="53.1"/>
    <x v="0"/>
    <x v="2"/>
    <s v="ANCILLARY SERVICES"/>
    <x v="0"/>
    <s v="FY 2017 SOY"/>
    <x v="15"/>
  </r>
  <r>
    <x v="21"/>
    <n v="134.05000000000001"/>
    <x v="0"/>
    <x v="9"/>
    <s v="ANCILLARY SERVICES"/>
    <x v="1"/>
    <s v="FY 2017 SOY"/>
    <x v="15"/>
  </r>
  <r>
    <x v="12"/>
    <n v="63969.45"/>
    <x v="0"/>
    <x v="3"/>
    <s v="NETWORK"/>
    <x v="7"/>
    <s v="FY 2017 SOY"/>
    <x v="12"/>
  </r>
  <r>
    <x v="12"/>
    <n v="65258.559999999998"/>
    <x v="0"/>
    <x v="10"/>
    <s v="NETWORK"/>
    <x v="7"/>
    <s v="FY 2017 SOY"/>
    <x v="12"/>
  </r>
  <r>
    <x v="12"/>
    <n v="52478.55"/>
    <x v="0"/>
    <x v="11"/>
    <s v="NETWORK"/>
    <x v="7"/>
    <s v="FY 2017 SOY"/>
    <x v="12"/>
  </r>
  <r>
    <x v="19"/>
    <n v="33101.550000000003"/>
    <x v="0"/>
    <x v="4"/>
    <s v="ANCILLARY SERVICES"/>
    <x v="0"/>
    <s v="FY 2017 SOY"/>
    <x v="13"/>
  </r>
  <r>
    <x v="0"/>
    <n v="38208.93"/>
    <x v="0"/>
    <x v="2"/>
    <s v="ANCILLARY SERVICES"/>
    <x v="0"/>
    <s v="FY 2017 SOY"/>
    <x v="13"/>
  </r>
  <r>
    <x v="0"/>
    <n v="29858.43"/>
    <x v="0"/>
    <x v="7"/>
    <s v="ANCILLARY SERVICES"/>
    <x v="0"/>
    <s v="FY 2017 SOY"/>
    <x v="13"/>
  </r>
  <r>
    <x v="20"/>
    <n v="12367.04"/>
    <x v="0"/>
    <x v="6"/>
    <s v="ANCILLARY SERVICES"/>
    <x v="10"/>
    <s v="FY 2017 SOY"/>
    <x v="13"/>
  </r>
  <r>
    <x v="20"/>
    <n v="11963.88"/>
    <x v="0"/>
    <x v="8"/>
    <s v="ANCILLARY SERVICES"/>
    <x v="10"/>
    <s v="FY 2017 SOY"/>
    <x v="13"/>
  </r>
  <r>
    <x v="21"/>
    <n v="78404.899999999994"/>
    <x v="0"/>
    <x v="0"/>
    <s v="ANCILLARY SERVICES"/>
    <x v="1"/>
    <s v="FY 2017 SOY"/>
    <x v="13"/>
  </r>
  <r>
    <x v="21"/>
    <n v="64981.7"/>
    <x v="0"/>
    <x v="1"/>
    <s v="ANCILLARY SERVICES"/>
    <x v="1"/>
    <s v="FY 2017 SOY"/>
    <x v="13"/>
  </r>
  <r>
    <x v="21"/>
    <n v="49015.05"/>
    <x v="0"/>
    <x v="2"/>
    <s v="ANCILLARY SERVICES"/>
    <x v="1"/>
    <s v="FY 2017 SOY"/>
    <x v="13"/>
  </r>
  <r>
    <x v="21"/>
    <n v="51528.05"/>
    <x v="0"/>
    <x v="7"/>
    <s v="ANCILLARY SERVICES"/>
    <x v="1"/>
    <s v="FY 2017 SOY"/>
    <x v="13"/>
  </r>
  <r>
    <x v="52"/>
    <n v="5050"/>
    <x v="0"/>
    <x v="4"/>
    <s v="FIBER AND PCS"/>
    <x v="24"/>
    <s v="FY 2017 SOY"/>
    <x v="13"/>
  </r>
  <r>
    <x v="52"/>
    <n v="5050"/>
    <x v="0"/>
    <x v="5"/>
    <s v="FIBER AND PCS"/>
    <x v="24"/>
    <s v="FY 2017 SOY"/>
    <x v="13"/>
  </r>
  <r>
    <x v="52"/>
    <n v="5050"/>
    <x v="0"/>
    <x v="6"/>
    <s v="FIBER AND PCS"/>
    <x v="24"/>
    <s v="FY 2017 SOY"/>
    <x v="13"/>
  </r>
  <r>
    <x v="52"/>
    <n v="5050"/>
    <x v="0"/>
    <x v="8"/>
    <s v="FIBER AND PCS"/>
    <x v="24"/>
    <s v="FY 2017 SOY"/>
    <x v="13"/>
  </r>
  <r>
    <x v="12"/>
    <n v="345533.93"/>
    <x v="0"/>
    <x v="3"/>
    <s v="NETWORK"/>
    <x v="7"/>
    <s v="FY 2017 SOY"/>
    <x v="13"/>
  </r>
  <r>
    <x v="12"/>
    <n v="376193.11"/>
    <x v="0"/>
    <x v="10"/>
    <s v="NETWORK"/>
    <x v="7"/>
    <s v="FY 2017 SOY"/>
    <x v="13"/>
  </r>
  <r>
    <x v="26"/>
    <n v="2408"/>
    <x v="0"/>
    <x v="5"/>
    <s v="ANCILLARY SERVICES"/>
    <x v="1"/>
    <s v="FY 2017 SOY"/>
    <x v="14"/>
  </r>
  <r>
    <x v="26"/>
    <n v="2408"/>
    <x v="0"/>
    <x v="6"/>
    <s v="ANCILLARY SERVICES"/>
    <x v="1"/>
    <s v="FY 2017 SOY"/>
    <x v="14"/>
  </r>
  <r>
    <x v="26"/>
    <n v="2408"/>
    <x v="0"/>
    <x v="8"/>
    <s v="ANCILLARY SERVICES"/>
    <x v="1"/>
    <s v="FY 2017 SOY"/>
    <x v="14"/>
  </r>
  <r>
    <x v="27"/>
    <n v="11912"/>
    <x v="0"/>
    <x v="6"/>
    <s v="NETWORK"/>
    <x v="11"/>
    <s v="FY 2017 SOY"/>
    <x v="14"/>
  </r>
  <r>
    <x v="27"/>
    <n v="11912"/>
    <x v="0"/>
    <x v="8"/>
    <s v="NETWORK"/>
    <x v="11"/>
    <s v="FY 2017 SOY"/>
    <x v="14"/>
  </r>
  <r>
    <x v="0"/>
    <n v="38.659999999999997"/>
    <x v="0"/>
    <x v="4"/>
    <s v="ANCILLARY SERVICES"/>
    <x v="0"/>
    <s v="FY 2017 SOY"/>
    <x v="15"/>
  </r>
  <r>
    <x v="0"/>
    <n v="46.23"/>
    <x v="0"/>
    <x v="5"/>
    <s v="ANCILLARY SERVICES"/>
    <x v="0"/>
    <s v="FY 2017 SOY"/>
    <x v="15"/>
  </r>
  <r>
    <x v="0"/>
    <n v="43.29"/>
    <x v="0"/>
    <x v="6"/>
    <s v="ANCILLARY SERVICES"/>
    <x v="0"/>
    <s v="FY 2017 SOY"/>
    <x v="15"/>
  </r>
  <r>
    <x v="0"/>
    <n v="47"/>
    <x v="0"/>
    <x v="8"/>
    <s v="ANCILLARY SERVICES"/>
    <x v="0"/>
    <s v="FY 2017 SOY"/>
    <x v="15"/>
  </r>
  <r>
    <x v="21"/>
    <n v="159.94999999999999"/>
    <x v="0"/>
    <x v="4"/>
    <s v="ANCILLARY SERVICES"/>
    <x v="1"/>
    <s v="FY 2017 SOY"/>
    <x v="15"/>
  </r>
  <r>
    <x v="21"/>
    <n v="269.14999999999998"/>
    <x v="0"/>
    <x v="5"/>
    <s v="ANCILLARY SERVICES"/>
    <x v="1"/>
    <s v="FY 2017 SOY"/>
    <x v="15"/>
  </r>
  <r>
    <x v="0"/>
    <n v="2117.87"/>
    <x v="0"/>
    <x v="3"/>
    <s v="ANCILLARY SERVICES"/>
    <x v="0"/>
    <s v="FY 2017 SOY"/>
    <x v="16"/>
  </r>
  <r>
    <x v="0"/>
    <n v="2175.1799999999998"/>
    <x v="0"/>
    <x v="10"/>
    <s v="ANCILLARY SERVICES"/>
    <x v="0"/>
    <s v="FY 2017 SOY"/>
    <x v="16"/>
  </r>
  <r>
    <x v="0"/>
    <n v="2405.56"/>
    <x v="0"/>
    <x v="11"/>
    <s v="ANCILLARY SERVICES"/>
    <x v="0"/>
    <s v="FY 2017 SOY"/>
    <x v="16"/>
  </r>
  <r>
    <x v="21"/>
    <n v="10391.85"/>
    <x v="0"/>
    <x v="3"/>
    <s v="ANCILLARY SERVICES"/>
    <x v="1"/>
    <s v="FY 2017 SOY"/>
    <x v="16"/>
  </r>
  <r>
    <x v="36"/>
    <n v="10729.75"/>
    <x v="0"/>
    <x v="6"/>
    <s v="DELIVERY"/>
    <x v="17"/>
    <s v="FY 2017 SOY"/>
    <x v="16"/>
  </r>
  <r>
    <x v="36"/>
    <n v="16775.68"/>
    <x v="0"/>
    <x v="8"/>
    <s v="DELIVERY"/>
    <x v="17"/>
    <s v="FY 2017 SOY"/>
    <x v="16"/>
  </r>
  <r>
    <x v="19"/>
    <n v="1627.52"/>
    <x v="0"/>
    <x v="7"/>
    <s v="ANCILLARY SERVICES"/>
    <x v="0"/>
    <s v="FY 2017 SOY"/>
    <x v="17"/>
  </r>
  <r>
    <x v="0"/>
    <n v="1787.63"/>
    <x v="0"/>
    <x v="0"/>
    <s v="ANCILLARY SERVICES"/>
    <x v="0"/>
    <s v="FY 2017 SOY"/>
    <x v="17"/>
  </r>
  <r>
    <x v="0"/>
    <n v="1806.15"/>
    <x v="0"/>
    <x v="1"/>
    <s v="ANCILLARY SERVICES"/>
    <x v="0"/>
    <s v="FY 2017 SOY"/>
    <x v="17"/>
  </r>
  <r>
    <x v="20"/>
    <n v="608.79999999999995"/>
    <x v="0"/>
    <x v="4"/>
    <s v="ANCILLARY SERVICES"/>
    <x v="10"/>
    <s v="FY 2017 SOY"/>
    <x v="17"/>
  </r>
  <r>
    <x v="36"/>
    <n v="15831.2"/>
    <x v="0"/>
    <x v="10"/>
    <s v="DELIVERY"/>
    <x v="17"/>
    <s v="FY 2017 SOY"/>
    <x v="17"/>
  </r>
  <r>
    <x v="36"/>
    <n v="8614.64"/>
    <x v="0"/>
    <x v="11"/>
    <s v="DELIVERY"/>
    <x v="17"/>
    <s v="FY 2017 SOY"/>
    <x v="17"/>
  </r>
  <r>
    <x v="36"/>
    <n v="8438.6"/>
    <x v="0"/>
    <x v="9"/>
    <s v="DELIVERY"/>
    <x v="17"/>
    <s v="FY 2017 SOY"/>
    <x v="17"/>
  </r>
  <r>
    <x v="19"/>
    <n v="1172.05"/>
    <x v="0"/>
    <x v="8"/>
    <s v="ANCILLARY SERVICES"/>
    <x v="0"/>
    <s v="FY 2017 SOY"/>
    <x v="18"/>
  </r>
  <r>
    <x v="0"/>
    <n v="883.71"/>
    <x v="0"/>
    <x v="4"/>
    <s v="ANCILLARY SERVICES"/>
    <x v="0"/>
    <s v="FY 2017 SOY"/>
    <x v="18"/>
  </r>
  <r>
    <x v="0"/>
    <n v="1056.76"/>
    <x v="0"/>
    <x v="5"/>
    <s v="ANCILLARY SERVICES"/>
    <x v="0"/>
    <s v="FY 2017 SOY"/>
    <x v="18"/>
  </r>
  <r>
    <x v="12"/>
    <n v="14447.35"/>
    <x v="0"/>
    <x v="9"/>
    <s v="NETWORK"/>
    <x v="7"/>
    <s v="FY 2017 SOY"/>
    <x v="18"/>
  </r>
  <r>
    <x v="19"/>
    <n v="2139.0100000000002"/>
    <x v="0"/>
    <x v="2"/>
    <s v="ANCILLARY SERVICES"/>
    <x v="0"/>
    <s v="FY 2017 SOY"/>
    <x v="19"/>
  </r>
  <r>
    <x v="19"/>
    <n v="1671.53"/>
    <x v="0"/>
    <x v="7"/>
    <s v="ANCILLARY SERVICES"/>
    <x v="0"/>
    <s v="FY 2017 SOY"/>
    <x v="19"/>
  </r>
  <r>
    <x v="0"/>
    <n v="1835.97"/>
    <x v="0"/>
    <x v="0"/>
    <s v="ANCILLARY SERVICES"/>
    <x v="0"/>
    <s v="FY 2017 SOY"/>
    <x v="19"/>
  </r>
  <r>
    <x v="36"/>
    <n v="9902.2099999999991"/>
    <x v="0"/>
    <x v="3"/>
    <s v="DELIVERY"/>
    <x v="17"/>
    <s v="FY 2017 SOY"/>
    <x v="19"/>
  </r>
  <r>
    <x v="36"/>
    <n v="9766"/>
    <x v="0"/>
    <x v="10"/>
    <s v="DELIVERY"/>
    <x v="17"/>
    <s v="FY 2017 SOY"/>
    <x v="19"/>
  </r>
  <r>
    <x v="36"/>
    <n v="6520.09"/>
    <x v="0"/>
    <x v="11"/>
    <s v="DELIVERY"/>
    <x v="17"/>
    <s v="FY 2017 SOY"/>
    <x v="19"/>
  </r>
  <r>
    <x v="36"/>
    <n v="7319.36"/>
    <x v="0"/>
    <x v="9"/>
    <s v="DELIVERY"/>
    <x v="17"/>
    <s v="FY 2017 SOY"/>
    <x v="19"/>
  </r>
  <r>
    <x v="12"/>
    <n v="15831.88"/>
    <x v="0"/>
    <x v="8"/>
    <s v="NETWORK"/>
    <x v="7"/>
    <s v="FY 2017 SOY"/>
    <x v="19"/>
  </r>
  <r>
    <x v="47"/>
    <n v="-2082"/>
    <x v="0"/>
    <x v="1"/>
    <s v="NETWORK"/>
    <x v="7"/>
    <s v="FY 2017 SOY"/>
    <x v="19"/>
  </r>
  <r>
    <x v="47"/>
    <n v="-2082"/>
    <x v="0"/>
    <x v="2"/>
    <s v="NETWORK"/>
    <x v="7"/>
    <s v="FY 2017 SOY"/>
    <x v="19"/>
  </r>
  <r>
    <x v="47"/>
    <n v="-2082"/>
    <x v="0"/>
    <x v="7"/>
    <s v="NETWORK"/>
    <x v="7"/>
    <s v="FY 2017 SOY"/>
    <x v="19"/>
  </r>
  <r>
    <x v="19"/>
    <n v="1656.75"/>
    <x v="0"/>
    <x v="6"/>
    <s v="ANCILLARY SERVICES"/>
    <x v="0"/>
    <s v="FY 2017 SOY"/>
    <x v="20"/>
  </r>
  <r>
    <x v="19"/>
    <n v="1798.68"/>
    <x v="0"/>
    <x v="8"/>
    <s v="ANCILLARY SERVICES"/>
    <x v="0"/>
    <s v="FY 2017 SOY"/>
    <x v="20"/>
  </r>
  <r>
    <x v="0"/>
    <n v="1356.18"/>
    <x v="0"/>
    <x v="4"/>
    <s v="ANCILLARY SERVICES"/>
    <x v="0"/>
    <s v="FY 2017 SOY"/>
    <x v="20"/>
  </r>
  <r>
    <x v="12"/>
    <n v="24628.33"/>
    <x v="0"/>
    <x v="11"/>
    <s v="NETWORK"/>
    <x v="7"/>
    <s v="FY 2017 SOY"/>
    <x v="20"/>
  </r>
  <r>
    <x v="12"/>
    <n v="31070.38"/>
    <x v="0"/>
    <x v="9"/>
    <s v="NETWORK"/>
    <x v="7"/>
    <s v="FY 2017 SOY"/>
    <x v="20"/>
  </r>
  <r>
    <x v="19"/>
    <n v="562.73"/>
    <x v="0"/>
    <x v="1"/>
    <s v="ANCILLARY SERVICES"/>
    <x v="0"/>
    <s v="FY 2017 SOY"/>
    <x v="21"/>
  </r>
  <r>
    <x v="19"/>
    <n v="594.82000000000005"/>
    <x v="0"/>
    <x v="2"/>
    <s v="ANCILLARY SERVICES"/>
    <x v="0"/>
    <s v="FY 2017 SOY"/>
    <x v="21"/>
  </r>
  <r>
    <x v="19"/>
    <n v="464.82"/>
    <x v="0"/>
    <x v="7"/>
    <s v="ANCILLARY SERVICES"/>
    <x v="0"/>
    <s v="FY 2017 SOY"/>
    <x v="21"/>
  </r>
  <r>
    <x v="36"/>
    <n v="4374.1400000000003"/>
    <x v="0"/>
    <x v="3"/>
    <s v="DELIVERY"/>
    <x v="17"/>
    <s v="FY 2017 SOY"/>
    <x v="21"/>
  </r>
  <r>
    <x v="36"/>
    <n v="4345.87"/>
    <x v="0"/>
    <x v="10"/>
    <s v="DELIVERY"/>
    <x v="17"/>
    <s v="FY 2017 SOY"/>
    <x v="21"/>
  </r>
  <r>
    <x v="36"/>
    <n v="2812.87"/>
    <x v="0"/>
    <x v="11"/>
    <s v="DELIVERY"/>
    <x v="17"/>
    <s v="FY 2017 SOY"/>
    <x v="21"/>
  </r>
  <r>
    <x v="19"/>
    <n v="34074.58"/>
    <x v="0"/>
    <x v="2"/>
    <s v="ANCILLARY SERVICES"/>
    <x v="0"/>
    <s v="FY 2017 SOY"/>
    <x v="0"/>
  </r>
  <r>
    <x v="19"/>
    <n v="26627.64"/>
    <x v="0"/>
    <x v="7"/>
    <s v="ANCILLARY SERVICES"/>
    <x v="0"/>
    <s v="FY 2017 SOY"/>
    <x v="0"/>
  </r>
  <r>
    <x v="1"/>
    <n v="1120"/>
    <x v="0"/>
    <x v="4"/>
    <s v="ANCILLARY SERVICES"/>
    <x v="1"/>
    <s v="FY 2017 SOY"/>
    <x v="0"/>
  </r>
  <r>
    <x v="1"/>
    <n v="35140"/>
    <x v="0"/>
    <x v="5"/>
    <s v="ANCILLARY SERVICES"/>
    <x v="1"/>
    <s v="FY 2017 SOY"/>
    <x v="0"/>
  </r>
  <r>
    <x v="1"/>
    <n v="85610"/>
    <x v="0"/>
    <x v="6"/>
    <s v="ANCILLARY SERVICES"/>
    <x v="1"/>
    <s v="FY 2017 SOY"/>
    <x v="0"/>
  </r>
  <r>
    <x v="43"/>
    <n v="46100"/>
    <x v="0"/>
    <x v="5"/>
    <s v="ANCILLARY SERVICES"/>
    <x v="1"/>
    <s v="FY 2017 SOY"/>
    <x v="0"/>
  </r>
  <r>
    <x v="43"/>
    <n v="195100"/>
    <x v="0"/>
    <x v="6"/>
    <s v="ANCILLARY SERVICES"/>
    <x v="1"/>
    <s v="FY 2017 SOY"/>
    <x v="0"/>
  </r>
  <r>
    <x v="43"/>
    <n v="43100"/>
    <x v="0"/>
    <x v="8"/>
    <s v="ANCILLARY SERVICES"/>
    <x v="1"/>
    <s v="FY 2017 SOY"/>
    <x v="0"/>
  </r>
  <r>
    <x v="3"/>
    <n v="310000"/>
    <x v="0"/>
    <x v="0"/>
    <s v="FIBER AND PCS"/>
    <x v="2"/>
    <s v="FY 2017 SOY"/>
    <x v="0"/>
  </r>
  <r>
    <x v="3"/>
    <n v="310000"/>
    <x v="0"/>
    <x v="1"/>
    <s v="FIBER AND PCS"/>
    <x v="2"/>
    <s v="FY 2017 SOY"/>
    <x v="0"/>
  </r>
  <r>
    <x v="4"/>
    <n v="26000"/>
    <x v="0"/>
    <x v="4"/>
    <s v="FIBER AND PCS"/>
    <x v="2"/>
    <s v="FY 2017 SOY"/>
    <x v="0"/>
  </r>
  <r>
    <x v="4"/>
    <n v="26000"/>
    <x v="0"/>
    <x v="5"/>
    <s v="FIBER AND PCS"/>
    <x v="2"/>
    <s v="FY 2017 SOY"/>
    <x v="0"/>
  </r>
  <r>
    <x v="4"/>
    <n v="26000"/>
    <x v="0"/>
    <x v="6"/>
    <s v="FIBER AND PCS"/>
    <x v="2"/>
    <s v="FY 2017 SOY"/>
    <x v="0"/>
  </r>
  <r>
    <x v="32"/>
    <n v="3500"/>
    <x v="0"/>
    <x v="1"/>
    <s v="OTHER REVENUES &amp; CREDITS"/>
    <x v="16"/>
    <s v="FY 2017 SOY"/>
    <x v="0"/>
  </r>
  <r>
    <x v="32"/>
    <n v="2000"/>
    <x v="0"/>
    <x v="2"/>
    <s v="OTHER REVENUES &amp; CREDITS"/>
    <x v="16"/>
    <s v="FY 2017 SOY"/>
    <x v="0"/>
  </r>
  <r>
    <x v="32"/>
    <n v="2500"/>
    <x v="0"/>
    <x v="7"/>
    <s v="OTHER REVENUES &amp; CREDITS"/>
    <x v="16"/>
    <s v="FY 2017 SOY"/>
    <x v="0"/>
  </r>
  <r>
    <x v="8"/>
    <n v="3300"/>
    <x v="0"/>
    <x v="10"/>
    <s v="OTHER REVENUES &amp; CREDITS"/>
    <x v="4"/>
    <s v="FY 2017 SOY"/>
    <x v="0"/>
  </r>
  <r>
    <x v="8"/>
    <n v="3300"/>
    <x v="0"/>
    <x v="11"/>
    <s v="OTHER REVENUES &amp; CREDITS"/>
    <x v="4"/>
    <s v="FY 2017 SOY"/>
    <x v="0"/>
  </r>
  <r>
    <x v="8"/>
    <n v="3300"/>
    <x v="0"/>
    <x v="9"/>
    <s v="OTHER REVENUES &amp; CREDITS"/>
    <x v="4"/>
    <s v="FY 2017 SOY"/>
    <x v="0"/>
  </r>
  <r>
    <x v="44"/>
    <n v="227217.25"/>
    <x v="0"/>
    <x v="4"/>
    <s v="OTHER REVENUES &amp; CREDITS"/>
    <x v="13"/>
    <s v="FY 2017 SOY"/>
    <x v="0"/>
  </r>
  <r>
    <x v="44"/>
    <n v="227217.25"/>
    <x v="0"/>
    <x v="5"/>
    <s v="OTHER REVENUES &amp; CREDITS"/>
    <x v="13"/>
    <s v="FY 2017 SOY"/>
    <x v="0"/>
  </r>
  <r>
    <x v="45"/>
    <n v="263532.75"/>
    <x v="0"/>
    <x v="4"/>
    <s v="OTHER REVENUES &amp; CREDITS"/>
    <x v="13"/>
    <s v="FY 2017 SOY"/>
    <x v="0"/>
  </r>
  <r>
    <x v="46"/>
    <n v="-110493"/>
    <x v="0"/>
    <x v="7"/>
    <s v="OTHER REVENUES &amp; CREDITS"/>
    <x v="21"/>
    <s v="FY 2017 SOY"/>
    <x v="0"/>
  </r>
  <r>
    <x v="19"/>
    <n v="72.040000000000006"/>
    <x v="0"/>
    <x v="2"/>
    <s v="ANCILLARY SERVICES"/>
    <x v="0"/>
    <s v="FY 2017 SOY"/>
    <x v="1"/>
  </r>
  <r>
    <x v="19"/>
    <n v="56.3"/>
    <x v="0"/>
    <x v="7"/>
    <s v="ANCILLARY SERVICES"/>
    <x v="0"/>
    <s v="FY 2017 SOY"/>
    <x v="1"/>
  </r>
  <r>
    <x v="21"/>
    <n v="130.19999999999999"/>
    <x v="0"/>
    <x v="7"/>
    <s v="ANCILLARY SERVICES"/>
    <x v="1"/>
    <s v="FY 2017 SOY"/>
    <x v="1"/>
  </r>
  <r>
    <x v="22"/>
    <n v="9853.7900000000009"/>
    <x v="0"/>
    <x v="11"/>
    <s v="ANCILLARY SERVICES"/>
    <x v="8"/>
    <s v="FY 2017 SOY"/>
    <x v="2"/>
  </r>
  <r>
    <x v="22"/>
    <n v="0"/>
    <x v="0"/>
    <x v="9"/>
    <s v="ANCILLARY SERVICES"/>
    <x v="8"/>
    <s v="FY 2017 SOY"/>
    <x v="2"/>
  </r>
  <r>
    <x v="23"/>
    <n v="0"/>
    <x v="0"/>
    <x v="9"/>
    <s v="ANCILLARY SERVICES"/>
    <x v="8"/>
    <s v="FY 2017 SOY"/>
    <x v="2"/>
  </r>
  <r>
    <x v="24"/>
    <n v="-31165.06"/>
    <x v="0"/>
    <x v="8"/>
    <s v="ANCILLARY SERVICES"/>
    <x v="8"/>
    <s v="FY 2017 SOY"/>
    <x v="2"/>
  </r>
  <r>
    <x v="25"/>
    <n v="268.83"/>
    <x v="0"/>
    <x v="7"/>
    <s v="ANCILLARY SERVICES"/>
    <x v="8"/>
    <s v="FY 2017 SOY"/>
    <x v="2"/>
  </r>
  <r>
    <x v="16"/>
    <n v="-718.19"/>
    <x v="0"/>
    <x v="5"/>
    <s v="ANCILLARY SERVICES"/>
    <x v="8"/>
    <s v="FY 2017 SOY"/>
    <x v="2"/>
  </r>
  <r>
    <x v="16"/>
    <n v="-796.01"/>
    <x v="0"/>
    <x v="6"/>
    <s v="ANCILLARY SERVICES"/>
    <x v="8"/>
    <s v="FY 2017 SOY"/>
    <x v="2"/>
  </r>
  <r>
    <x v="16"/>
    <n v="-5006.59"/>
    <x v="0"/>
    <x v="8"/>
    <s v="ANCILLARY SERVICES"/>
    <x v="8"/>
    <s v="FY 2017 SOY"/>
    <x v="2"/>
  </r>
  <r>
    <x v="17"/>
    <n v="2001.26"/>
    <x v="0"/>
    <x v="0"/>
    <s v="ANCILLARY SERVICES"/>
    <x v="8"/>
    <s v="FY 2017 SOY"/>
    <x v="2"/>
  </r>
  <r>
    <x v="17"/>
    <n v="0"/>
    <x v="0"/>
    <x v="1"/>
    <s v="ANCILLARY SERVICES"/>
    <x v="8"/>
    <s v="FY 2017 SOY"/>
    <x v="2"/>
  </r>
  <r>
    <x v="17"/>
    <n v="179.16"/>
    <x v="0"/>
    <x v="2"/>
    <s v="ANCILLARY SERVICES"/>
    <x v="8"/>
    <s v="FY 2017 SOY"/>
    <x v="2"/>
  </r>
  <r>
    <x v="17"/>
    <n v="1205.49"/>
    <x v="0"/>
    <x v="7"/>
    <s v="ANCILLARY SERVICES"/>
    <x v="8"/>
    <s v="FY 2017 SOY"/>
    <x v="2"/>
  </r>
  <r>
    <x v="33"/>
    <n v="0"/>
    <x v="0"/>
    <x v="1"/>
    <s v="ANCILLARY SERVICES"/>
    <x v="8"/>
    <s v="FY 2017 SOY"/>
    <x v="2"/>
  </r>
  <r>
    <x v="33"/>
    <n v="0"/>
    <x v="0"/>
    <x v="2"/>
    <s v="ANCILLARY SERVICES"/>
    <x v="8"/>
    <s v="FY 2017 SOY"/>
    <x v="2"/>
  </r>
  <r>
    <x v="33"/>
    <n v="0"/>
    <x v="0"/>
    <x v="7"/>
    <s v="ANCILLARY SERVICES"/>
    <x v="8"/>
    <s v="FY 2017 SOY"/>
    <x v="2"/>
  </r>
  <r>
    <x v="34"/>
    <n v="-2042.99"/>
    <x v="0"/>
    <x v="6"/>
    <s v="ANCILLARY SERVICES"/>
    <x v="8"/>
    <s v="FY 2017 SOY"/>
    <x v="2"/>
  </r>
  <r>
    <x v="34"/>
    <n v="-2309.9"/>
    <x v="0"/>
    <x v="8"/>
    <s v="ANCILLARY SERVICES"/>
    <x v="8"/>
    <s v="FY 2017 SOY"/>
    <x v="2"/>
  </r>
  <r>
    <x v="35"/>
    <n v="-120.47"/>
    <x v="0"/>
    <x v="11"/>
    <s v="ANCILLARY SERVICES"/>
    <x v="8"/>
    <s v="FY 2017 SOY"/>
    <x v="2"/>
  </r>
  <r>
    <x v="35"/>
    <n v="0"/>
    <x v="0"/>
    <x v="9"/>
    <s v="ANCILLARY SERVICES"/>
    <x v="8"/>
    <s v="FY 2017 SOY"/>
    <x v="2"/>
  </r>
  <r>
    <x v="19"/>
    <n v="73557.259999999995"/>
    <x v="0"/>
    <x v="6"/>
    <s v="ANCILLARY SERVICES"/>
    <x v="0"/>
    <s v="FY 2017 SOY"/>
    <x v="2"/>
  </r>
  <r>
    <x v="19"/>
    <n v="79858.62"/>
    <x v="0"/>
    <x v="8"/>
    <s v="ANCILLARY SERVICES"/>
    <x v="0"/>
    <s v="FY 2017 SOY"/>
    <x v="2"/>
  </r>
  <r>
    <x v="20"/>
    <n v="32140.799999999999"/>
    <x v="0"/>
    <x v="9"/>
    <s v="ANCILLARY SERVICES"/>
    <x v="10"/>
    <s v="FY 2017 SOY"/>
    <x v="2"/>
  </r>
  <r>
    <x v="26"/>
    <n v="121303"/>
    <x v="0"/>
    <x v="9"/>
    <s v="ANCILLARY SERVICES"/>
    <x v="1"/>
    <s v="FY 2017 SOY"/>
    <x v="2"/>
  </r>
  <r>
    <x v="18"/>
    <n v="125530"/>
    <x v="0"/>
    <x v="2"/>
    <s v="DELIVERY"/>
    <x v="9"/>
    <s v="FY 2017 SOY"/>
    <x v="2"/>
  </r>
  <r>
    <x v="18"/>
    <n v="125530"/>
    <x v="0"/>
    <x v="7"/>
    <s v="DELIVERY"/>
    <x v="9"/>
    <s v="FY 2017 SOY"/>
    <x v="2"/>
  </r>
  <r>
    <x v="27"/>
    <n v="600067"/>
    <x v="0"/>
    <x v="3"/>
    <s v="NETWORK"/>
    <x v="11"/>
    <s v="FY 2017 SOY"/>
    <x v="2"/>
  </r>
  <r>
    <x v="19"/>
    <n v="555.58000000000004"/>
    <x v="0"/>
    <x v="0"/>
    <s v="ANCILLARY SERVICES"/>
    <x v="0"/>
    <s v="FY 2017 SOY"/>
    <x v="3"/>
  </r>
  <r>
    <x v="19"/>
    <n v="561.34"/>
    <x v="0"/>
    <x v="1"/>
    <s v="ANCILLARY SERVICES"/>
    <x v="0"/>
    <s v="FY 2017 SOY"/>
    <x v="3"/>
  </r>
  <r>
    <x v="19"/>
    <n v="593.34"/>
    <x v="0"/>
    <x v="2"/>
    <s v="ANCILLARY SERVICES"/>
    <x v="0"/>
    <s v="FY 2017 SOY"/>
    <x v="3"/>
  </r>
  <r>
    <x v="19"/>
    <n v="463.67"/>
    <x v="0"/>
    <x v="7"/>
    <s v="ANCILLARY SERVICES"/>
    <x v="0"/>
    <s v="FY 2017 SOY"/>
    <x v="3"/>
  </r>
  <r>
    <x v="0"/>
    <n v="425.03"/>
    <x v="0"/>
    <x v="7"/>
    <s v="ANCILLARY SERVICES"/>
    <x v="0"/>
    <s v="FY 2017 SOY"/>
    <x v="3"/>
  </r>
  <r>
    <x v="19"/>
    <n v="131.6"/>
    <x v="0"/>
    <x v="3"/>
    <s v="ANCILLARY SERVICES"/>
    <x v="0"/>
    <s v="FY 2017 SOY"/>
    <x v="4"/>
  </r>
  <r>
    <x v="19"/>
    <n v="135.16"/>
    <x v="0"/>
    <x v="10"/>
    <s v="ANCILLARY SERVICES"/>
    <x v="0"/>
    <s v="FY 2017 SOY"/>
    <x v="4"/>
  </r>
  <r>
    <x v="19"/>
    <n v="149.47"/>
    <x v="0"/>
    <x v="11"/>
    <s v="ANCILLARY SERVICES"/>
    <x v="0"/>
    <s v="FY 2017 SOY"/>
    <x v="4"/>
  </r>
  <r>
    <x v="0"/>
    <n v="137.02000000000001"/>
    <x v="0"/>
    <x v="11"/>
    <s v="ANCILLARY SERVICES"/>
    <x v="0"/>
    <s v="FY 2017 SOY"/>
    <x v="4"/>
  </r>
  <r>
    <x v="0"/>
    <n v="127.42"/>
    <x v="0"/>
    <x v="9"/>
    <s v="ANCILLARY SERVICES"/>
    <x v="0"/>
    <s v="FY 2017 SOY"/>
    <x v="4"/>
  </r>
  <r>
    <x v="20"/>
    <n v="0.09"/>
    <x v="0"/>
    <x v="0"/>
    <s v="ANCILLARY SERVICES"/>
    <x v="10"/>
    <s v="FY 2017 SOY"/>
    <x v="4"/>
  </r>
  <r>
    <x v="20"/>
    <n v="0.71"/>
    <x v="0"/>
    <x v="1"/>
    <s v="ANCILLARY SERVICES"/>
    <x v="10"/>
    <s v="FY 2017 SOY"/>
    <x v="4"/>
  </r>
  <r>
    <x v="0"/>
    <n v="71731.5"/>
    <x v="0"/>
    <x v="1"/>
    <s v="ANCILLARY SERVICES"/>
    <x v="0"/>
    <s v="FY 2017 SOY"/>
    <x v="2"/>
  </r>
  <r>
    <x v="0"/>
    <n v="75821.460000000006"/>
    <x v="0"/>
    <x v="2"/>
    <s v="ANCILLARY SERVICES"/>
    <x v="0"/>
    <s v="FY 2017 SOY"/>
    <x v="2"/>
  </r>
  <r>
    <x v="20"/>
    <n v="32140.799999999999"/>
    <x v="0"/>
    <x v="4"/>
    <s v="ANCILLARY SERVICES"/>
    <x v="10"/>
    <s v="FY 2017 SOY"/>
    <x v="2"/>
  </r>
  <r>
    <x v="20"/>
    <n v="32140.799999999999"/>
    <x v="0"/>
    <x v="5"/>
    <s v="ANCILLARY SERVICES"/>
    <x v="10"/>
    <s v="FY 2017 SOY"/>
    <x v="2"/>
  </r>
  <r>
    <x v="26"/>
    <n v="121303"/>
    <x v="0"/>
    <x v="4"/>
    <s v="ANCILLARY SERVICES"/>
    <x v="1"/>
    <s v="FY 2017 SOY"/>
    <x v="2"/>
  </r>
  <r>
    <x v="26"/>
    <n v="121303"/>
    <x v="0"/>
    <x v="5"/>
    <s v="ANCILLARY SERVICES"/>
    <x v="1"/>
    <s v="FY 2017 SOY"/>
    <x v="2"/>
  </r>
  <r>
    <x v="18"/>
    <n v="125530"/>
    <x v="0"/>
    <x v="3"/>
    <s v="DELIVERY"/>
    <x v="9"/>
    <s v="FY 2017 SOY"/>
    <x v="2"/>
  </r>
  <r>
    <x v="27"/>
    <n v="600067"/>
    <x v="0"/>
    <x v="2"/>
    <s v="NETWORK"/>
    <x v="11"/>
    <s v="FY 2017 SOY"/>
    <x v="2"/>
  </r>
  <r>
    <x v="27"/>
    <n v="600067"/>
    <x v="0"/>
    <x v="7"/>
    <s v="NETWORK"/>
    <x v="11"/>
    <s v="FY 2017 SOY"/>
    <x v="2"/>
  </r>
  <r>
    <x v="0"/>
    <n v="454.04"/>
    <x v="0"/>
    <x v="3"/>
    <s v="ANCILLARY SERVICES"/>
    <x v="0"/>
    <s v="FY 2017 SOY"/>
    <x v="3"/>
  </r>
  <r>
    <x v="0"/>
    <n v="466.33"/>
    <x v="0"/>
    <x v="10"/>
    <s v="ANCILLARY SERVICES"/>
    <x v="0"/>
    <s v="FY 2017 SOY"/>
    <x v="3"/>
  </r>
  <r>
    <x v="0"/>
    <n v="114.76"/>
    <x v="0"/>
    <x v="4"/>
    <s v="ANCILLARY SERVICES"/>
    <x v="0"/>
    <s v="FY 2017 SOY"/>
    <x v="4"/>
  </r>
  <r>
    <x v="14"/>
    <n v="31.83"/>
    <x v="0"/>
    <x v="3"/>
    <s v="ANCILLARY SERVICES"/>
    <x v="8"/>
    <s v="FY 2017 SOY"/>
    <x v="5"/>
  </r>
  <r>
    <x v="15"/>
    <n v="-522.15"/>
    <x v="0"/>
    <x v="4"/>
    <s v="ANCILLARY SERVICES"/>
    <x v="8"/>
    <s v="FY 2017 SOY"/>
    <x v="5"/>
  </r>
  <r>
    <x v="16"/>
    <n v="-170.96"/>
    <x v="0"/>
    <x v="9"/>
    <s v="ANCILLARY SERVICES"/>
    <x v="8"/>
    <s v="FY 2017 SOY"/>
    <x v="5"/>
  </r>
  <r>
    <x v="48"/>
    <n v="78423.48"/>
    <x v="0"/>
    <x v="8"/>
    <s v="NETWORK"/>
    <x v="22"/>
    <s v="FY 2017 SOY"/>
    <x v="5"/>
  </r>
  <r>
    <x v="27"/>
    <n v="859153"/>
    <x v="0"/>
    <x v="0"/>
    <s v="NETWORK"/>
    <x v="11"/>
    <s v="FY 2017 SOY"/>
    <x v="5"/>
  </r>
  <r>
    <x v="27"/>
    <n v="859153"/>
    <x v="0"/>
    <x v="1"/>
    <s v="NETWORK"/>
    <x v="11"/>
    <s v="FY 2017 SOY"/>
    <x v="5"/>
  </r>
  <r>
    <x v="28"/>
    <n v="4846"/>
    <x v="0"/>
    <x v="9"/>
    <s v="OTHER REVENUES &amp; CREDITS"/>
    <x v="12"/>
    <s v="FY 2017 SOY"/>
    <x v="5"/>
  </r>
  <r>
    <x v="29"/>
    <n v="168"/>
    <x v="0"/>
    <x v="0"/>
    <s v="OTHER REVENUES &amp; CREDITS"/>
    <x v="13"/>
    <s v="FY 2017 SOY"/>
    <x v="5"/>
  </r>
  <r>
    <x v="29"/>
    <n v="168"/>
    <x v="0"/>
    <x v="1"/>
    <s v="OTHER REVENUES &amp; CREDITS"/>
    <x v="13"/>
    <s v="FY 2017 SOY"/>
    <x v="5"/>
  </r>
  <r>
    <x v="29"/>
    <n v="168"/>
    <x v="0"/>
    <x v="2"/>
    <s v="OTHER REVENUES &amp; CREDITS"/>
    <x v="13"/>
    <s v="FY 2017 SOY"/>
    <x v="5"/>
  </r>
  <r>
    <x v="30"/>
    <n v="125643"/>
    <x v="0"/>
    <x v="0"/>
    <s v="OTHER REVENUES &amp; CREDITS"/>
    <x v="14"/>
    <s v="FY 2017 SOY"/>
    <x v="5"/>
  </r>
  <r>
    <x v="30"/>
    <n v="125643"/>
    <x v="0"/>
    <x v="1"/>
    <s v="OTHER REVENUES &amp; CREDITS"/>
    <x v="14"/>
    <s v="FY 2017 SOY"/>
    <x v="5"/>
  </r>
  <r>
    <x v="30"/>
    <n v="125643"/>
    <x v="0"/>
    <x v="2"/>
    <s v="OTHER REVENUES &amp; CREDITS"/>
    <x v="14"/>
    <s v="FY 2017 SOY"/>
    <x v="5"/>
  </r>
  <r>
    <x v="31"/>
    <n v="2030"/>
    <x v="0"/>
    <x v="1"/>
    <s v="OTHER REVENUES &amp; CREDITS"/>
    <x v="15"/>
    <s v="FY 2017 SOY"/>
    <x v="5"/>
  </r>
  <r>
    <x v="31"/>
    <n v="2030"/>
    <x v="0"/>
    <x v="2"/>
    <s v="OTHER REVENUES &amp; CREDITS"/>
    <x v="15"/>
    <s v="FY 2017 SOY"/>
    <x v="5"/>
  </r>
  <r>
    <x v="31"/>
    <n v="2030"/>
    <x v="0"/>
    <x v="7"/>
    <s v="OTHER REVENUES &amp; CREDITS"/>
    <x v="15"/>
    <s v="FY 2017 SOY"/>
    <x v="5"/>
  </r>
  <r>
    <x v="22"/>
    <n v="2589.9"/>
    <x v="0"/>
    <x v="6"/>
    <s v="ANCILLARY SERVICES"/>
    <x v="8"/>
    <s v="FY 2017 SOY"/>
    <x v="7"/>
  </r>
  <r>
    <x v="22"/>
    <n v="2666.17"/>
    <x v="0"/>
    <x v="8"/>
    <s v="ANCILLARY SERVICES"/>
    <x v="8"/>
    <s v="FY 2017 SOY"/>
    <x v="7"/>
  </r>
  <r>
    <x v="23"/>
    <n v="0"/>
    <x v="0"/>
    <x v="8"/>
    <s v="ANCILLARY SERVICES"/>
    <x v="8"/>
    <s v="FY 2017 SOY"/>
    <x v="7"/>
  </r>
  <r>
    <x v="24"/>
    <n v="0"/>
    <x v="0"/>
    <x v="2"/>
    <s v="ANCILLARY SERVICES"/>
    <x v="8"/>
    <s v="FY 2017 SOY"/>
    <x v="7"/>
  </r>
  <r>
    <x v="24"/>
    <n v="0"/>
    <x v="0"/>
    <x v="7"/>
    <s v="ANCILLARY SERVICES"/>
    <x v="8"/>
    <s v="FY 2017 SOY"/>
    <x v="7"/>
  </r>
  <r>
    <x v="13"/>
    <n v="-889.54"/>
    <x v="0"/>
    <x v="7"/>
    <s v="ANCILLARY SERVICES"/>
    <x v="8"/>
    <s v="FY 2017 SOY"/>
    <x v="7"/>
  </r>
  <r>
    <x v="25"/>
    <n v="22128.43"/>
    <x v="0"/>
    <x v="9"/>
    <s v="ANCILLARY SERVICES"/>
    <x v="8"/>
    <s v="FY 2017 SOY"/>
    <x v="7"/>
  </r>
  <r>
    <x v="16"/>
    <n v="-8406.7000000000007"/>
    <x v="0"/>
    <x v="0"/>
    <s v="ANCILLARY SERVICES"/>
    <x v="8"/>
    <s v="FY 2017 SOY"/>
    <x v="7"/>
  </r>
  <r>
    <x v="16"/>
    <n v="-4109.09"/>
    <x v="0"/>
    <x v="1"/>
    <s v="ANCILLARY SERVICES"/>
    <x v="8"/>
    <s v="FY 2017 SOY"/>
    <x v="7"/>
  </r>
  <r>
    <x v="16"/>
    <n v="-2198.2800000000002"/>
    <x v="0"/>
    <x v="2"/>
    <s v="ANCILLARY SERVICES"/>
    <x v="8"/>
    <s v="FY 2017 SOY"/>
    <x v="7"/>
  </r>
  <r>
    <x v="16"/>
    <n v="-7461.51"/>
    <x v="0"/>
    <x v="7"/>
    <s v="ANCILLARY SERVICES"/>
    <x v="8"/>
    <s v="FY 2017 SOY"/>
    <x v="7"/>
  </r>
  <r>
    <x v="17"/>
    <n v="2318.7199999999998"/>
    <x v="0"/>
    <x v="3"/>
    <s v="ANCILLARY SERVICES"/>
    <x v="8"/>
    <s v="FY 2017 SOY"/>
    <x v="7"/>
  </r>
  <r>
    <x v="17"/>
    <n v="2160.15"/>
    <x v="0"/>
    <x v="10"/>
    <s v="ANCILLARY SERVICES"/>
    <x v="8"/>
    <s v="FY 2017 SOY"/>
    <x v="7"/>
  </r>
  <r>
    <x v="17"/>
    <n v="743.15"/>
    <x v="0"/>
    <x v="11"/>
    <s v="ANCILLARY SERVICES"/>
    <x v="8"/>
    <s v="FY 2017 SOY"/>
    <x v="7"/>
  </r>
  <r>
    <x v="17"/>
    <n v="728.41"/>
    <x v="0"/>
    <x v="9"/>
    <s v="ANCILLARY SERVICES"/>
    <x v="8"/>
    <s v="FY 2017 SOY"/>
    <x v="7"/>
  </r>
  <r>
    <x v="33"/>
    <n v="2183.48"/>
    <x v="0"/>
    <x v="10"/>
    <s v="ANCILLARY SERVICES"/>
    <x v="8"/>
    <s v="FY 2017 SOY"/>
    <x v="7"/>
  </r>
  <r>
    <x v="33"/>
    <n v="351.48"/>
    <x v="0"/>
    <x v="11"/>
    <s v="ANCILLARY SERVICES"/>
    <x v="8"/>
    <s v="FY 2017 SOY"/>
    <x v="7"/>
  </r>
  <r>
    <x v="33"/>
    <n v="396"/>
    <x v="0"/>
    <x v="9"/>
    <s v="ANCILLARY SERVICES"/>
    <x v="8"/>
    <s v="FY 2017 SOY"/>
    <x v="7"/>
  </r>
  <r>
    <x v="34"/>
    <n v="-1028.46"/>
    <x v="0"/>
    <x v="1"/>
    <s v="ANCILLARY SERVICES"/>
    <x v="8"/>
    <s v="FY 2017 SOY"/>
    <x v="7"/>
  </r>
  <r>
    <x v="34"/>
    <n v="-195.1"/>
    <x v="0"/>
    <x v="2"/>
    <s v="ANCILLARY SERVICES"/>
    <x v="8"/>
    <s v="FY 2017 SOY"/>
    <x v="7"/>
  </r>
  <r>
    <x v="34"/>
    <n v="-42.23"/>
    <x v="0"/>
    <x v="7"/>
    <s v="ANCILLARY SERVICES"/>
    <x v="8"/>
    <s v="FY 2017 SOY"/>
    <x v="7"/>
  </r>
  <r>
    <x v="35"/>
    <n v="-197.8"/>
    <x v="0"/>
    <x v="6"/>
    <s v="ANCILLARY SERVICES"/>
    <x v="8"/>
    <s v="FY 2017 SOY"/>
    <x v="7"/>
  </r>
  <r>
    <x v="35"/>
    <n v="-55.47"/>
    <x v="0"/>
    <x v="8"/>
    <s v="ANCILLARY SERVICES"/>
    <x v="8"/>
    <s v="FY 2017 SOY"/>
    <x v="7"/>
  </r>
  <r>
    <x v="19"/>
    <n v="57297.13"/>
    <x v="0"/>
    <x v="1"/>
    <s v="ANCILLARY SERVICES"/>
    <x v="0"/>
    <s v="FY 2017 SOY"/>
    <x v="7"/>
  </r>
  <r>
    <x v="19"/>
    <n v="60564.07"/>
    <x v="0"/>
    <x v="2"/>
    <s v="ANCILLARY SERVICES"/>
    <x v="0"/>
    <s v="FY 2017 SOY"/>
    <x v="7"/>
  </r>
  <r>
    <x v="19"/>
    <n v="47327.89"/>
    <x v="0"/>
    <x v="7"/>
    <s v="ANCILLARY SERVICES"/>
    <x v="0"/>
    <s v="FY 2017 SOY"/>
    <x v="7"/>
  </r>
  <r>
    <x v="0"/>
    <n v="43383.9"/>
    <x v="0"/>
    <x v="7"/>
    <s v="ANCILLARY SERVICES"/>
    <x v="0"/>
    <s v="FY 2017 SOY"/>
    <x v="7"/>
  </r>
  <r>
    <x v="20"/>
    <n v="25864.33"/>
    <x v="0"/>
    <x v="8"/>
    <s v="ANCILLARY SERVICES"/>
    <x v="10"/>
    <s v="FY 2017 SOY"/>
    <x v="7"/>
  </r>
  <r>
    <x v="26"/>
    <n v="127323"/>
    <x v="0"/>
    <x v="8"/>
    <s v="ANCILLARY SERVICES"/>
    <x v="1"/>
    <s v="FY 2017 SOY"/>
    <x v="7"/>
  </r>
  <r>
    <x v="19"/>
    <n v="15388.2"/>
    <x v="0"/>
    <x v="10"/>
    <s v="ANCILLARY SERVICES"/>
    <x v="0"/>
    <s v="FY 2017 SOY"/>
    <x v="8"/>
  </r>
  <r>
    <x v="19"/>
    <n v="17018.02"/>
    <x v="0"/>
    <x v="11"/>
    <s v="ANCILLARY SERVICES"/>
    <x v="0"/>
    <s v="FY 2017 SOY"/>
    <x v="8"/>
  </r>
  <r>
    <x v="19"/>
    <n v="15826.53"/>
    <x v="0"/>
    <x v="9"/>
    <s v="ANCILLARY SERVICES"/>
    <x v="0"/>
    <s v="FY 2017 SOY"/>
    <x v="8"/>
  </r>
  <r>
    <x v="0"/>
    <n v="14507.65"/>
    <x v="0"/>
    <x v="9"/>
    <s v="ANCILLARY SERVICES"/>
    <x v="0"/>
    <s v="FY 2017 SOY"/>
    <x v="8"/>
  </r>
  <r>
    <x v="20"/>
    <n v="6205.16"/>
    <x v="0"/>
    <x v="2"/>
    <s v="ANCILLARY SERVICES"/>
    <x v="10"/>
    <s v="FY 2017 SOY"/>
    <x v="8"/>
  </r>
  <r>
    <x v="20"/>
    <n v="5550.68"/>
    <x v="0"/>
    <x v="7"/>
    <s v="ANCILLARY SERVICES"/>
    <x v="10"/>
    <s v="FY 2017 SOY"/>
    <x v="8"/>
  </r>
  <r>
    <x v="21"/>
    <n v="29727.599999999999"/>
    <x v="0"/>
    <x v="11"/>
    <s v="ANCILLARY SERVICES"/>
    <x v="1"/>
    <s v="FY 2017 SOY"/>
    <x v="8"/>
  </r>
  <r>
    <x v="21"/>
    <n v="15703.8"/>
    <x v="0"/>
    <x v="3"/>
    <s v="ANCILLARY SERVICES"/>
    <x v="1"/>
    <s v="FY 2017 SOY"/>
    <x v="9"/>
  </r>
  <r>
    <x v="21"/>
    <n v="14337.05"/>
    <x v="0"/>
    <x v="10"/>
    <s v="ANCILLARY SERVICES"/>
    <x v="1"/>
    <s v="FY 2017 SOY"/>
    <x v="9"/>
  </r>
  <r>
    <x v="21"/>
    <n v="32872.35"/>
    <x v="0"/>
    <x v="11"/>
    <s v="ANCILLARY SERVICES"/>
    <x v="1"/>
    <s v="FY 2017 SOY"/>
    <x v="9"/>
  </r>
  <r>
    <x v="21"/>
    <n v="41789.300000000003"/>
    <x v="0"/>
    <x v="9"/>
    <s v="ANCILLARY SERVICES"/>
    <x v="1"/>
    <s v="FY 2017 SOY"/>
    <x v="9"/>
  </r>
  <r>
    <x v="36"/>
    <n v="17258.84"/>
    <x v="0"/>
    <x v="0"/>
    <s v="DELIVERY"/>
    <x v="17"/>
    <s v="FY 2017 SOY"/>
    <x v="9"/>
  </r>
  <r>
    <x v="36"/>
    <n v="10819.7"/>
    <x v="0"/>
    <x v="1"/>
    <s v="DELIVERY"/>
    <x v="17"/>
    <s v="FY 2017 SOY"/>
    <x v="9"/>
  </r>
  <r>
    <x v="12"/>
    <n v="162952.94"/>
    <x v="0"/>
    <x v="11"/>
    <s v="NETWORK"/>
    <x v="7"/>
    <s v="FY 2017 SOY"/>
    <x v="9"/>
  </r>
  <r>
    <x v="12"/>
    <n v="207155.53"/>
    <x v="0"/>
    <x v="9"/>
    <s v="NETWORK"/>
    <x v="7"/>
    <s v="FY 2017 SOY"/>
    <x v="9"/>
  </r>
  <r>
    <x v="0"/>
    <n v="234671.67"/>
    <x v="0"/>
    <x v="3"/>
    <s v="ANCILLARY SERVICES"/>
    <x v="0"/>
    <s v="FY 2017 SOY"/>
    <x v="10"/>
  </r>
  <r>
    <x v="0"/>
    <n v="241022.71"/>
    <x v="0"/>
    <x v="10"/>
    <s v="ANCILLARY SERVICES"/>
    <x v="0"/>
    <s v="FY 2017 SOY"/>
    <x v="10"/>
  </r>
  <r>
    <x v="0"/>
    <n v="266550.23"/>
    <x v="0"/>
    <x v="11"/>
    <s v="ANCILLARY SERVICES"/>
    <x v="0"/>
    <s v="FY 2017 SOY"/>
    <x v="10"/>
  </r>
  <r>
    <x v="26"/>
    <n v="647752"/>
    <x v="0"/>
    <x v="0"/>
    <s v="ANCILLARY SERVICES"/>
    <x v="1"/>
    <s v="FY 2017 SOY"/>
    <x v="10"/>
  </r>
  <r>
    <x v="26"/>
    <n v="698922"/>
    <x v="0"/>
    <x v="1"/>
    <s v="ANCILLARY SERVICES"/>
    <x v="1"/>
    <s v="FY 2017 SOY"/>
    <x v="10"/>
  </r>
  <r>
    <x v="2"/>
    <n v="121124.88"/>
    <x v="0"/>
    <x v="0"/>
    <s v="ANCILLARY SERVICES"/>
    <x v="1"/>
    <s v="FY 2017 SOY"/>
    <x v="10"/>
  </r>
  <r>
    <x v="37"/>
    <n v="393708"/>
    <x v="0"/>
    <x v="1"/>
    <s v="ANCILLARY SERVICES"/>
    <x v="1"/>
    <s v="FY 2017 SOY"/>
    <x v="10"/>
  </r>
  <r>
    <x v="37"/>
    <n v="393708"/>
    <x v="0"/>
    <x v="2"/>
    <s v="ANCILLARY SERVICES"/>
    <x v="1"/>
    <s v="FY 2017 SOY"/>
    <x v="10"/>
  </r>
  <r>
    <x v="37"/>
    <n v="393708"/>
    <x v="0"/>
    <x v="7"/>
    <s v="ANCILLARY SERVICES"/>
    <x v="1"/>
    <s v="FY 2017 SOY"/>
    <x v="10"/>
  </r>
  <r>
    <x v="38"/>
    <n v="1439100"/>
    <x v="0"/>
    <x v="1"/>
    <s v="INTERTIE"/>
    <x v="18"/>
    <s v="FY 2017 SOY"/>
    <x v="10"/>
  </r>
  <r>
    <x v="38"/>
    <n v="1125450"/>
    <x v="0"/>
    <x v="2"/>
    <s v="INTERTIE"/>
    <x v="18"/>
    <s v="FY 2017 SOY"/>
    <x v="10"/>
  </r>
  <r>
    <x v="38"/>
    <n v="1125450"/>
    <x v="0"/>
    <x v="7"/>
    <s v="INTERTIE"/>
    <x v="18"/>
    <s v="FY 2017 SOY"/>
    <x v="10"/>
  </r>
  <r>
    <x v="41"/>
    <n v="5000"/>
    <x v="0"/>
    <x v="2"/>
    <s v="INTERTIE"/>
    <x v="20"/>
    <s v="FY 2017 SOY"/>
    <x v="10"/>
  </r>
  <r>
    <x v="41"/>
    <n v="0"/>
    <x v="0"/>
    <x v="7"/>
    <s v="INTERTIE"/>
    <x v="20"/>
    <s v="FY 2017 SOY"/>
    <x v="10"/>
  </r>
  <r>
    <x v="39"/>
    <n v="1947612"/>
    <x v="0"/>
    <x v="4"/>
    <s v="NETWORK"/>
    <x v="11"/>
    <s v="FY 2017 SOY"/>
    <x v="10"/>
  </r>
  <r>
    <x v="39"/>
    <n v="1947612"/>
    <x v="0"/>
    <x v="5"/>
    <s v="NETWORK"/>
    <x v="11"/>
    <s v="FY 2017 SOY"/>
    <x v="10"/>
  </r>
  <r>
    <x v="39"/>
    <n v="1947612"/>
    <x v="0"/>
    <x v="6"/>
    <s v="NETWORK"/>
    <x v="11"/>
    <s v="FY 2017 SOY"/>
    <x v="10"/>
  </r>
  <r>
    <x v="5"/>
    <n v="53040"/>
    <x v="0"/>
    <x v="3"/>
    <s v="NETWORK"/>
    <x v="3"/>
    <s v="FY 2017 SOY"/>
    <x v="10"/>
  </r>
  <r>
    <x v="5"/>
    <n v="235280"/>
    <x v="0"/>
    <x v="10"/>
    <s v="NETWORK"/>
    <x v="3"/>
    <s v="FY 2017 SOY"/>
    <x v="10"/>
  </r>
  <r>
    <x v="5"/>
    <n v="783700"/>
    <x v="0"/>
    <x v="11"/>
    <s v="NETWORK"/>
    <x v="3"/>
    <s v="FY 2017 SOY"/>
    <x v="10"/>
  </r>
  <r>
    <x v="6"/>
    <n v="154350"/>
    <x v="0"/>
    <x v="3"/>
    <s v="NETWORK"/>
    <x v="3"/>
    <s v="FY 2017 SOY"/>
    <x v="10"/>
  </r>
  <r>
    <x v="7"/>
    <n v="428136.96000000002"/>
    <x v="0"/>
    <x v="3"/>
    <s v="NETWORK"/>
    <x v="3"/>
    <s v="FY 2017 SOY"/>
    <x v="10"/>
  </r>
  <r>
    <x v="40"/>
    <n v="1011833"/>
    <x v="0"/>
    <x v="3"/>
    <s v="OTHER REVENUES &amp; CREDITS"/>
    <x v="19"/>
    <s v="FY 2017 SOY"/>
    <x v="10"/>
  </r>
  <r>
    <x v="40"/>
    <n v="1011833"/>
    <x v="0"/>
    <x v="10"/>
    <s v="OTHER REVENUES &amp; CREDITS"/>
    <x v="19"/>
    <s v="FY 2017 SOY"/>
    <x v="10"/>
  </r>
  <r>
    <x v="40"/>
    <n v="1011833"/>
    <x v="0"/>
    <x v="11"/>
    <s v="OTHER REVENUES &amp; CREDITS"/>
    <x v="19"/>
    <s v="FY 2017 SOY"/>
    <x v="10"/>
  </r>
  <r>
    <x v="19"/>
    <n v="29813.4"/>
    <x v="0"/>
    <x v="8"/>
    <s v="ANCILLARY SERVICES"/>
    <x v="0"/>
    <s v="FY 2017 SOY"/>
    <x v="11"/>
  </r>
  <r>
    <x v="0"/>
    <n v="22478.99"/>
    <x v="0"/>
    <x v="4"/>
    <s v="ANCILLARY SERVICES"/>
    <x v="0"/>
    <s v="FY 2017 SOY"/>
    <x v="11"/>
  </r>
  <r>
    <x v="0"/>
    <n v="26880.99"/>
    <x v="0"/>
    <x v="5"/>
    <s v="ANCILLARY SERVICES"/>
    <x v="0"/>
    <s v="FY 2017 SOY"/>
    <x v="11"/>
  </r>
  <r>
    <x v="26"/>
    <n v="950257"/>
    <x v="0"/>
    <x v="3"/>
    <s v="ANCILLARY SERVICES"/>
    <x v="1"/>
    <s v="FY 2017 SOY"/>
    <x v="11"/>
  </r>
  <r>
    <x v="1"/>
    <n v="0"/>
    <x v="0"/>
    <x v="9"/>
    <s v="ANCILLARY SERVICES"/>
    <x v="1"/>
    <s v="FY 2017 SOY"/>
    <x v="11"/>
  </r>
  <r>
    <x v="38"/>
    <n v="2503050"/>
    <x v="0"/>
    <x v="3"/>
    <s v="INTERTIE"/>
    <x v="18"/>
    <s v="FY 2017 SOY"/>
    <x v="11"/>
  </r>
  <r>
    <x v="38"/>
    <n v="2503050"/>
    <x v="0"/>
    <x v="10"/>
    <s v="INTERTIE"/>
    <x v="18"/>
    <s v="FY 2017 SOY"/>
    <x v="11"/>
  </r>
  <r>
    <x v="38"/>
    <n v="2503050"/>
    <x v="0"/>
    <x v="11"/>
    <s v="INTERTIE"/>
    <x v="18"/>
    <s v="FY 2017 SOY"/>
    <x v="11"/>
  </r>
  <r>
    <x v="41"/>
    <n v="13400"/>
    <x v="0"/>
    <x v="10"/>
    <s v="INTERTIE"/>
    <x v="20"/>
    <s v="FY 2017 SOY"/>
    <x v="11"/>
  </r>
  <r>
    <x v="41"/>
    <n v="0"/>
    <x v="0"/>
    <x v="11"/>
    <s v="INTERTIE"/>
    <x v="20"/>
    <s v="FY 2017 SOY"/>
    <x v="11"/>
  </r>
  <r>
    <x v="41"/>
    <n v="0"/>
    <x v="0"/>
    <x v="9"/>
    <s v="INTERTIE"/>
    <x v="20"/>
    <s v="FY 2017 SOY"/>
    <x v="11"/>
  </r>
  <r>
    <x v="42"/>
    <n v="112508.16"/>
    <x v="0"/>
    <x v="8"/>
    <s v="INTERTIE"/>
    <x v="20"/>
    <s v="FY 2017 SOY"/>
    <x v="11"/>
  </r>
  <r>
    <x v="27"/>
    <n v="1731707"/>
    <x v="0"/>
    <x v="7"/>
    <s v="NETWORK"/>
    <x v="11"/>
    <s v="FY 2017 SOY"/>
    <x v="11"/>
  </r>
  <r>
    <x v="19"/>
    <n v="2569.69"/>
    <x v="0"/>
    <x v="0"/>
    <s v="ANCILLARY SERVICES"/>
    <x v="0"/>
    <s v="FY 2017 SOY"/>
    <x v="12"/>
  </r>
  <r>
    <x v="19"/>
    <n v="2596.31"/>
    <x v="0"/>
    <x v="1"/>
    <s v="ANCILLARY SERVICES"/>
    <x v="0"/>
    <s v="FY 2017 SOY"/>
    <x v="12"/>
  </r>
  <r>
    <x v="19"/>
    <n v="2744.34"/>
    <x v="0"/>
    <x v="2"/>
    <s v="ANCILLARY SERVICES"/>
    <x v="0"/>
    <s v="FY 2017 SOY"/>
    <x v="12"/>
  </r>
  <r>
    <x v="19"/>
    <n v="2144.5700000000002"/>
    <x v="0"/>
    <x v="7"/>
    <s v="ANCILLARY SERVICES"/>
    <x v="0"/>
    <s v="FY 2017 SOY"/>
    <x v="12"/>
  </r>
  <r>
    <x v="19"/>
    <n v="39029.74"/>
    <x v="0"/>
    <x v="0"/>
    <s v="ANCILLARY SERVICES"/>
    <x v="0"/>
    <s v="FY 2017 SOY"/>
    <x v="13"/>
  </r>
  <r>
    <x v="19"/>
    <n v="39434.04"/>
    <x v="0"/>
    <x v="1"/>
    <s v="ANCILLARY SERVICES"/>
    <x v="0"/>
    <s v="FY 2017 SOY"/>
    <x v="13"/>
  </r>
  <r>
    <x v="19"/>
    <n v="41682.47"/>
    <x v="0"/>
    <x v="2"/>
    <s v="ANCILLARY SERVICES"/>
    <x v="0"/>
    <s v="FY 2017 SOY"/>
    <x v="13"/>
  </r>
  <r>
    <x v="20"/>
    <n v="12276.4"/>
    <x v="0"/>
    <x v="7"/>
    <s v="ANCILLARY SERVICES"/>
    <x v="10"/>
    <s v="FY 2017 SOY"/>
    <x v="13"/>
  </r>
  <r>
    <x v="21"/>
    <n v="50284.5"/>
    <x v="0"/>
    <x v="9"/>
    <s v="ANCILLARY SERVICES"/>
    <x v="1"/>
    <s v="FY 2017 SOY"/>
    <x v="13"/>
  </r>
  <r>
    <x v="36"/>
    <n v="1524.01"/>
    <x v="0"/>
    <x v="2"/>
    <s v="DELIVERY"/>
    <x v="17"/>
    <s v="FY 2017 SOY"/>
    <x v="13"/>
  </r>
  <r>
    <x v="36"/>
    <n v="1594.69"/>
    <x v="0"/>
    <x v="7"/>
    <s v="DELIVERY"/>
    <x v="17"/>
    <s v="FY 2017 SOY"/>
    <x v="13"/>
  </r>
  <r>
    <x v="52"/>
    <n v="5050"/>
    <x v="0"/>
    <x v="3"/>
    <s v="FIBER AND PCS"/>
    <x v="24"/>
    <s v="FY 2017 SOY"/>
    <x v="13"/>
  </r>
  <r>
    <x v="26"/>
    <n v="2408"/>
    <x v="0"/>
    <x v="7"/>
    <s v="ANCILLARY SERVICES"/>
    <x v="1"/>
    <s v="FY 2017 SOY"/>
    <x v="14"/>
  </r>
  <r>
    <x v="27"/>
    <n v="11912"/>
    <x v="0"/>
    <x v="3"/>
    <s v="NETWORK"/>
    <x v="11"/>
    <s v="FY 2017 SOY"/>
    <x v="14"/>
  </r>
  <r>
    <x v="27"/>
    <n v="11912"/>
    <x v="0"/>
    <x v="10"/>
    <s v="NETWORK"/>
    <x v="11"/>
    <s v="FY 2017 SOY"/>
    <x v="14"/>
  </r>
  <r>
    <x v="27"/>
    <n v="11912"/>
    <x v="0"/>
    <x v="11"/>
    <s v="NETWORK"/>
    <x v="11"/>
    <s v="FY 2017 SOY"/>
    <x v="14"/>
  </r>
  <r>
    <x v="28"/>
    <n v="2303"/>
    <x v="0"/>
    <x v="0"/>
    <s v="OTHER REVENUES &amp; CREDITS"/>
    <x v="12"/>
    <s v="FY 2017 SOY"/>
    <x v="14"/>
  </r>
  <r>
    <x v="19"/>
    <n v="42.17"/>
    <x v="0"/>
    <x v="4"/>
    <s v="ANCILLARY SERVICES"/>
    <x v="0"/>
    <s v="FY 2017 SOY"/>
    <x v="15"/>
  </r>
  <r>
    <x v="0"/>
    <n v="48.68"/>
    <x v="0"/>
    <x v="2"/>
    <s v="ANCILLARY SERVICES"/>
    <x v="0"/>
    <s v="FY 2017 SOY"/>
    <x v="15"/>
  </r>
  <r>
    <x v="0"/>
    <n v="38.04"/>
    <x v="0"/>
    <x v="7"/>
    <s v="ANCILLARY SERVICES"/>
    <x v="0"/>
    <s v="FY 2017 SOY"/>
    <x v="15"/>
  </r>
  <r>
    <x v="21"/>
    <n v="288.39999999999998"/>
    <x v="0"/>
    <x v="0"/>
    <s v="ANCILLARY SERVICES"/>
    <x v="1"/>
    <s v="FY 2017 SOY"/>
    <x v="15"/>
  </r>
  <r>
    <x v="21"/>
    <n v="11065.6"/>
    <x v="0"/>
    <x v="9"/>
    <s v="ANCILLARY SERVICES"/>
    <x v="1"/>
    <s v="FY 2017 SOY"/>
    <x v="23"/>
  </r>
  <r>
    <x v="47"/>
    <n v="-5739.38"/>
    <x v="0"/>
    <x v="8"/>
    <s v="NETWORK"/>
    <x v="7"/>
    <s v="FY 2017 SOY"/>
    <x v="23"/>
  </r>
  <r>
    <x v="19"/>
    <n v="1761.02"/>
    <x v="0"/>
    <x v="3"/>
    <s v="ANCILLARY SERVICES"/>
    <x v="0"/>
    <s v="FY 2017 SOY"/>
    <x v="24"/>
  </r>
  <r>
    <x v="19"/>
    <n v="1808.68"/>
    <x v="0"/>
    <x v="10"/>
    <s v="ANCILLARY SERVICES"/>
    <x v="0"/>
    <s v="FY 2017 SOY"/>
    <x v="24"/>
  </r>
  <r>
    <x v="21"/>
    <n v="7307.65"/>
    <x v="0"/>
    <x v="6"/>
    <s v="ANCILLARY SERVICES"/>
    <x v="1"/>
    <s v="FY 2017 SOY"/>
    <x v="24"/>
  </r>
  <r>
    <x v="21"/>
    <n v="7817.6"/>
    <x v="0"/>
    <x v="8"/>
    <s v="ANCILLARY SERVICES"/>
    <x v="1"/>
    <s v="FY 2017 SOY"/>
    <x v="24"/>
  </r>
  <r>
    <x v="19"/>
    <n v="280.41000000000003"/>
    <x v="0"/>
    <x v="4"/>
    <s v="ANCILLARY SERVICES"/>
    <x v="0"/>
    <s v="FY 2017 SOY"/>
    <x v="25"/>
  </r>
  <r>
    <x v="19"/>
    <n v="335.32"/>
    <x v="0"/>
    <x v="5"/>
    <s v="ANCILLARY SERVICES"/>
    <x v="0"/>
    <s v="FY 2017 SOY"/>
    <x v="25"/>
  </r>
  <r>
    <x v="0"/>
    <n v="252.93"/>
    <x v="0"/>
    <x v="7"/>
    <s v="ANCILLARY SERVICES"/>
    <x v="0"/>
    <s v="FY 2017 SOY"/>
    <x v="25"/>
  </r>
  <r>
    <x v="21"/>
    <n v="1160.5999999999999"/>
    <x v="0"/>
    <x v="1"/>
    <s v="ANCILLARY SERVICES"/>
    <x v="1"/>
    <s v="FY 2017 SOY"/>
    <x v="25"/>
  </r>
  <r>
    <x v="21"/>
    <n v="916.65"/>
    <x v="0"/>
    <x v="2"/>
    <s v="ANCILLARY SERVICES"/>
    <x v="1"/>
    <s v="FY 2017 SOY"/>
    <x v="25"/>
  </r>
  <r>
    <x v="21"/>
    <n v="865.9"/>
    <x v="0"/>
    <x v="7"/>
    <s v="ANCILLARY SERVICES"/>
    <x v="1"/>
    <s v="FY 2017 SOY"/>
    <x v="25"/>
  </r>
  <r>
    <x v="12"/>
    <n v="4292.3900000000003"/>
    <x v="0"/>
    <x v="7"/>
    <s v="NETWORK"/>
    <x v="7"/>
    <s v="FY 2017 SOY"/>
    <x v="25"/>
  </r>
  <r>
    <x v="19"/>
    <n v="40.04"/>
    <x v="0"/>
    <x v="3"/>
    <s v="ANCILLARY SERVICES"/>
    <x v="0"/>
    <s v="FY 2017 SOY"/>
    <x v="26"/>
  </r>
  <r>
    <x v="0"/>
    <n v="42.44"/>
    <x v="0"/>
    <x v="8"/>
    <s v="ANCILLARY SERVICES"/>
    <x v="0"/>
    <s v="FY 2017 SOY"/>
    <x v="26"/>
  </r>
  <r>
    <x v="21"/>
    <n v="210.7"/>
    <x v="0"/>
    <x v="5"/>
    <s v="ANCILLARY SERVICES"/>
    <x v="1"/>
    <s v="FY 2017 SOY"/>
    <x v="26"/>
  </r>
  <r>
    <x v="21"/>
    <n v="151.55000000000001"/>
    <x v="0"/>
    <x v="6"/>
    <s v="ANCILLARY SERVICES"/>
    <x v="1"/>
    <s v="FY 2017 SOY"/>
    <x v="26"/>
  </r>
  <r>
    <x v="21"/>
    <n v="143.15"/>
    <x v="0"/>
    <x v="8"/>
    <s v="ANCILLARY SERVICES"/>
    <x v="1"/>
    <s v="FY 2017 SOY"/>
    <x v="26"/>
  </r>
  <r>
    <x v="12"/>
    <n v="709.62"/>
    <x v="0"/>
    <x v="8"/>
    <s v="NETWORK"/>
    <x v="7"/>
    <s v="FY 2017 SOY"/>
    <x v="26"/>
  </r>
  <r>
    <x v="19"/>
    <n v="403.88"/>
    <x v="0"/>
    <x v="4"/>
    <s v="ANCILLARY SERVICES"/>
    <x v="0"/>
    <s v="FY 2017 SOY"/>
    <x v="27"/>
  </r>
  <r>
    <x v="0"/>
    <n v="466.2"/>
    <x v="0"/>
    <x v="2"/>
    <s v="ANCILLARY SERVICES"/>
    <x v="0"/>
    <s v="FY 2017 SOY"/>
    <x v="27"/>
  </r>
  <r>
    <x v="0"/>
    <n v="364.31"/>
    <x v="0"/>
    <x v="7"/>
    <s v="ANCILLARY SERVICES"/>
    <x v="0"/>
    <s v="FY 2017 SOY"/>
    <x v="27"/>
  </r>
  <r>
    <x v="20"/>
    <n v="211.33"/>
    <x v="0"/>
    <x v="5"/>
    <s v="ANCILLARY SERVICES"/>
    <x v="10"/>
    <s v="FY 2017 SOY"/>
    <x v="27"/>
  </r>
  <r>
    <x v="20"/>
    <n v="160.96"/>
    <x v="0"/>
    <x v="6"/>
    <s v="ANCILLARY SERVICES"/>
    <x v="10"/>
    <s v="FY 2017 SOY"/>
    <x v="27"/>
  </r>
  <r>
    <x v="20"/>
    <n v="131.6"/>
    <x v="0"/>
    <x v="8"/>
    <s v="ANCILLARY SERVICES"/>
    <x v="10"/>
    <s v="FY 2017 SOY"/>
    <x v="27"/>
  </r>
  <r>
    <x v="21"/>
    <n v="1051.05"/>
    <x v="0"/>
    <x v="0"/>
    <s v="ANCILLARY SERVICES"/>
    <x v="1"/>
    <s v="FY 2017 SOY"/>
    <x v="27"/>
  </r>
  <r>
    <x v="21"/>
    <n v="960.05"/>
    <x v="0"/>
    <x v="1"/>
    <s v="ANCILLARY SERVICES"/>
    <x v="1"/>
    <s v="FY 2017 SOY"/>
    <x v="27"/>
  </r>
  <r>
    <x v="21"/>
    <n v="605.15"/>
    <x v="0"/>
    <x v="2"/>
    <s v="ANCILLARY SERVICES"/>
    <x v="1"/>
    <s v="FY 2017 SOY"/>
    <x v="27"/>
  </r>
  <r>
    <x v="21"/>
    <n v="704.55"/>
    <x v="0"/>
    <x v="7"/>
    <s v="ANCILLARY SERVICES"/>
    <x v="1"/>
    <s v="FY 2017 SOY"/>
    <x v="27"/>
  </r>
  <r>
    <x v="36"/>
    <n v="2907.96"/>
    <x v="0"/>
    <x v="4"/>
    <s v="DELIVERY"/>
    <x v="17"/>
    <s v="FY 2017 SOY"/>
    <x v="27"/>
  </r>
  <r>
    <x v="36"/>
    <n v="3892.27"/>
    <x v="0"/>
    <x v="5"/>
    <s v="DELIVERY"/>
    <x v="17"/>
    <s v="FY 2017 SOY"/>
    <x v="27"/>
  </r>
  <r>
    <x v="36"/>
    <n v="2868.12"/>
    <x v="0"/>
    <x v="6"/>
    <s v="DELIVERY"/>
    <x v="17"/>
    <s v="FY 2017 SOY"/>
    <x v="27"/>
  </r>
  <r>
    <x v="12"/>
    <n v="2999.82"/>
    <x v="0"/>
    <x v="2"/>
    <s v="NETWORK"/>
    <x v="7"/>
    <s v="FY 2017 SOY"/>
    <x v="27"/>
  </r>
  <r>
    <x v="12"/>
    <n v="3492.56"/>
    <x v="0"/>
    <x v="7"/>
    <s v="NETWORK"/>
    <x v="7"/>
    <s v="FY 2017 SOY"/>
    <x v="27"/>
  </r>
  <r>
    <x v="0"/>
    <n v="5595.87"/>
    <x v="0"/>
    <x v="11"/>
    <s v="ANCILLARY SERVICES"/>
    <x v="0"/>
    <s v="FY 2017 SOY"/>
    <x v="28"/>
  </r>
  <r>
    <x v="0"/>
    <n v="5204.08"/>
    <x v="0"/>
    <x v="9"/>
    <s v="ANCILLARY SERVICES"/>
    <x v="0"/>
    <s v="FY 2017 SOY"/>
    <x v="28"/>
  </r>
  <r>
    <x v="20"/>
    <n v="2606.89"/>
    <x v="0"/>
    <x v="0"/>
    <s v="ANCILLARY SERVICES"/>
    <x v="10"/>
    <s v="FY 2017 SOY"/>
    <x v="28"/>
  </r>
  <r>
    <x v="20"/>
    <n v="2057.1"/>
    <x v="0"/>
    <x v="1"/>
    <s v="ANCILLARY SERVICES"/>
    <x v="10"/>
    <s v="FY 2017 SOY"/>
    <x v="28"/>
  </r>
  <r>
    <x v="20"/>
    <n v="1802.91"/>
    <x v="0"/>
    <x v="2"/>
    <s v="ANCILLARY SERVICES"/>
    <x v="10"/>
    <s v="FY 2017 SOY"/>
    <x v="28"/>
  </r>
  <r>
    <x v="20"/>
    <n v="1745.19"/>
    <x v="0"/>
    <x v="7"/>
    <s v="ANCILLARY SERVICES"/>
    <x v="10"/>
    <s v="FY 2017 SOY"/>
    <x v="28"/>
  </r>
  <r>
    <x v="21"/>
    <n v="11638.2"/>
    <x v="0"/>
    <x v="3"/>
    <s v="ANCILLARY SERVICES"/>
    <x v="1"/>
    <s v="FY 2017 SOY"/>
    <x v="28"/>
  </r>
  <r>
    <x v="21"/>
    <n v="11901.75"/>
    <x v="0"/>
    <x v="10"/>
    <s v="ANCILLARY SERVICES"/>
    <x v="1"/>
    <s v="FY 2017 SOY"/>
    <x v="28"/>
  </r>
  <r>
    <x v="21"/>
    <n v="8414.35"/>
    <x v="0"/>
    <x v="11"/>
    <s v="ANCILLARY SERVICES"/>
    <x v="1"/>
    <s v="FY 2017 SOY"/>
    <x v="28"/>
  </r>
  <r>
    <x v="21"/>
    <n v="10558.8"/>
    <x v="0"/>
    <x v="9"/>
    <s v="ANCILLARY SERVICES"/>
    <x v="1"/>
    <s v="FY 2017 SOY"/>
    <x v="28"/>
  </r>
  <r>
    <x v="12"/>
    <n v="41711.14"/>
    <x v="0"/>
    <x v="11"/>
    <s v="NETWORK"/>
    <x v="7"/>
    <s v="FY 2017 SOY"/>
    <x v="28"/>
  </r>
  <r>
    <x v="12"/>
    <n v="52341.48"/>
    <x v="0"/>
    <x v="9"/>
    <s v="NETWORK"/>
    <x v="7"/>
    <s v="FY 2017 SOY"/>
    <x v="28"/>
  </r>
  <r>
    <x v="0"/>
    <n v="6608.41"/>
    <x v="0"/>
    <x v="1"/>
    <s v="ANCILLARY SERVICES"/>
    <x v="0"/>
    <s v="FY 2017 SOY"/>
    <x v="29"/>
  </r>
  <r>
    <x v="0"/>
    <n v="6985.21"/>
    <x v="0"/>
    <x v="2"/>
    <s v="ANCILLARY SERVICES"/>
    <x v="0"/>
    <s v="FY 2017 SOY"/>
    <x v="29"/>
  </r>
  <r>
    <x v="0"/>
    <n v="5458.6"/>
    <x v="0"/>
    <x v="7"/>
    <s v="ANCILLARY SERVICES"/>
    <x v="0"/>
    <s v="FY 2017 SOY"/>
    <x v="29"/>
  </r>
  <r>
    <x v="20"/>
    <n v="2374.4"/>
    <x v="0"/>
    <x v="4"/>
    <s v="ANCILLARY SERVICES"/>
    <x v="10"/>
    <s v="FY 2017 SOY"/>
    <x v="29"/>
  </r>
  <r>
    <x v="20"/>
    <n v="3125.51"/>
    <x v="0"/>
    <x v="5"/>
    <s v="ANCILLARY SERVICES"/>
    <x v="10"/>
    <s v="FY 2017 SOY"/>
    <x v="29"/>
  </r>
  <r>
    <x v="20"/>
    <n v="2445.98"/>
    <x v="0"/>
    <x v="6"/>
    <s v="ANCILLARY SERVICES"/>
    <x v="10"/>
    <s v="FY 2017 SOY"/>
    <x v="29"/>
  </r>
  <r>
    <x v="20"/>
    <n v="2388.9499999999998"/>
    <x v="0"/>
    <x v="8"/>
    <s v="ANCILLARY SERVICES"/>
    <x v="10"/>
    <s v="FY 2017 SOY"/>
    <x v="29"/>
  </r>
  <r>
    <x v="21"/>
    <n v="14324.1"/>
    <x v="0"/>
    <x v="0"/>
    <s v="ANCILLARY SERVICES"/>
    <x v="1"/>
    <s v="FY 2017 SOY"/>
    <x v="29"/>
  </r>
  <r>
    <x v="21"/>
    <n v="13148.8"/>
    <x v="0"/>
    <x v="1"/>
    <s v="ANCILLARY SERVICES"/>
    <x v="1"/>
    <s v="FY 2017 SOY"/>
    <x v="29"/>
  </r>
  <r>
    <x v="21"/>
    <n v="11379.2"/>
    <x v="0"/>
    <x v="2"/>
    <s v="ANCILLARY SERVICES"/>
    <x v="1"/>
    <s v="FY 2017 SOY"/>
    <x v="29"/>
  </r>
  <r>
    <x v="12"/>
    <n v="65180.480000000003"/>
    <x v="0"/>
    <x v="1"/>
    <s v="NETWORK"/>
    <x v="7"/>
    <s v="FY 2017 SOY"/>
    <x v="29"/>
  </r>
  <r>
    <x v="12"/>
    <n v="56408.32"/>
    <x v="0"/>
    <x v="2"/>
    <s v="NETWORK"/>
    <x v="7"/>
    <s v="FY 2017 SOY"/>
    <x v="29"/>
  </r>
  <r>
    <x v="12"/>
    <n v="61238.559999999998"/>
    <x v="0"/>
    <x v="7"/>
    <s v="NETWORK"/>
    <x v="7"/>
    <s v="FY 2017 SOY"/>
    <x v="29"/>
  </r>
  <r>
    <x v="0"/>
    <n v="724.63"/>
    <x v="0"/>
    <x v="5"/>
    <s v="ANCILLARY SERVICES"/>
    <x v="0"/>
    <s v="FY 2017 SOY"/>
    <x v="30"/>
  </r>
  <r>
    <x v="0"/>
    <n v="678.57"/>
    <x v="0"/>
    <x v="6"/>
    <s v="ANCILLARY SERVICES"/>
    <x v="0"/>
    <s v="FY 2017 SOY"/>
    <x v="30"/>
  </r>
  <r>
    <x v="0"/>
    <n v="736.7"/>
    <x v="0"/>
    <x v="8"/>
    <s v="ANCILLARY SERVICES"/>
    <x v="0"/>
    <s v="FY 2017 SOY"/>
    <x v="30"/>
  </r>
  <r>
    <x v="21"/>
    <n v="2324"/>
    <x v="0"/>
    <x v="4"/>
    <s v="ANCILLARY SERVICES"/>
    <x v="1"/>
    <s v="FY 2017 SOY"/>
    <x v="30"/>
  </r>
  <r>
    <x v="21"/>
    <n v="2987.25"/>
    <x v="0"/>
    <x v="5"/>
    <s v="ANCILLARY SERVICES"/>
    <x v="1"/>
    <s v="FY 2017 SOY"/>
    <x v="30"/>
  </r>
  <r>
    <x v="21"/>
    <n v="2332.75"/>
    <x v="0"/>
    <x v="6"/>
    <s v="ANCILLARY SERVICES"/>
    <x v="1"/>
    <s v="FY 2017 SOY"/>
    <x v="30"/>
  </r>
  <r>
    <x v="12"/>
    <n v="14808.23"/>
    <x v="0"/>
    <x v="5"/>
    <s v="NETWORK"/>
    <x v="7"/>
    <s v="FY 2017 SOY"/>
    <x v="30"/>
  </r>
  <r>
    <x v="21"/>
    <n v="9285.5"/>
    <x v="0"/>
    <x v="6"/>
    <s v="ANCILLARY SERVICES"/>
    <x v="1"/>
    <s v="FY 2017 SOY"/>
    <x v="28"/>
  </r>
  <r>
    <x v="12"/>
    <n v="48109.82"/>
    <x v="0"/>
    <x v="7"/>
    <s v="NETWORK"/>
    <x v="7"/>
    <s v="FY 2017 SOY"/>
    <x v="28"/>
  </r>
  <r>
    <x v="19"/>
    <n v="6361.27"/>
    <x v="0"/>
    <x v="3"/>
    <s v="ANCILLARY SERVICES"/>
    <x v="0"/>
    <s v="FY 2017 SOY"/>
    <x v="29"/>
  </r>
  <r>
    <x v="0"/>
    <n v="5831.17"/>
    <x v="0"/>
    <x v="3"/>
    <s v="ANCILLARY SERVICES"/>
    <x v="0"/>
    <s v="FY 2017 SOY"/>
    <x v="29"/>
  </r>
  <r>
    <x v="0"/>
    <n v="5988.98"/>
    <x v="0"/>
    <x v="10"/>
    <s v="ANCILLARY SERVICES"/>
    <x v="0"/>
    <s v="FY 2017 SOY"/>
    <x v="29"/>
  </r>
  <r>
    <x v="0"/>
    <n v="6623.29"/>
    <x v="0"/>
    <x v="11"/>
    <s v="ANCILLARY SERVICES"/>
    <x v="0"/>
    <s v="FY 2017 SOY"/>
    <x v="29"/>
  </r>
  <r>
    <x v="20"/>
    <n v="3221.31"/>
    <x v="0"/>
    <x v="0"/>
    <s v="ANCILLARY SERVICES"/>
    <x v="10"/>
    <s v="FY 2017 SOY"/>
    <x v="29"/>
  </r>
  <r>
    <x v="20"/>
    <n v="2666.7"/>
    <x v="0"/>
    <x v="1"/>
    <s v="ANCILLARY SERVICES"/>
    <x v="10"/>
    <s v="FY 2017 SOY"/>
    <x v="29"/>
  </r>
  <r>
    <x v="21"/>
    <n v="14350.7"/>
    <x v="0"/>
    <x v="3"/>
    <s v="ANCILLARY SERVICES"/>
    <x v="1"/>
    <s v="FY 2017 SOY"/>
    <x v="29"/>
  </r>
  <r>
    <x v="21"/>
    <n v="15216.25"/>
    <x v="0"/>
    <x v="10"/>
    <s v="ANCILLARY SERVICES"/>
    <x v="1"/>
    <s v="FY 2017 SOY"/>
    <x v="29"/>
  </r>
  <r>
    <x v="12"/>
    <n v="60426.58"/>
    <x v="0"/>
    <x v="8"/>
    <s v="NETWORK"/>
    <x v="7"/>
    <s v="FY 2017 SOY"/>
    <x v="29"/>
  </r>
  <r>
    <x v="0"/>
    <n v="714.48"/>
    <x v="0"/>
    <x v="0"/>
    <s v="ANCILLARY SERVICES"/>
    <x v="0"/>
    <s v="FY 2017 SOY"/>
    <x v="30"/>
  </r>
  <r>
    <x v="0"/>
    <n v="721.88"/>
    <x v="0"/>
    <x v="1"/>
    <s v="ANCILLARY SERVICES"/>
    <x v="0"/>
    <s v="FY 2017 SOY"/>
    <x v="30"/>
  </r>
  <r>
    <x v="21"/>
    <n v="3054.8"/>
    <x v="0"/>
    <x v="0"/>
    <s v="ANCILLARY SERVICES"/>
    <x v="1"/>
    <s v="FY 2017 SOY"/>
    <x v="30"/>
  </r>
  <r>
    <x v="12"/>
    <n v="10890.6"/>
    <x v="0"/>
    <x v="11"/>
    <s v="NETWORK"/>
    <x v="7"/>
    <s v="FY 2017 SOY"/>
    <x v="30"/>
  </r>
  <r>
    <x v="12"/>
    <n v="11733.81"/>
    <x v="0"/>
    <x v="9"/>
    <s v="NETWORK"/>
    <x v="7"/>
    <s v="FY 2017 SOY"/>
    <x v="30"/>
  </r>
  <r>
    <x v="0"/>
    <n v="693.62"/>
    <x v="0"/>
    <x v="4"/>
    <s v="ANCILLARY SERVICES"/>
    <x v="0"/>
    <s v="FY 2017 SOY"/>
    <x v="31"/>
  </r>
  <r>
    <x v="0"/>
    <n v="829.45"/>
    <x v="0"/>
    <x v="5"/>
    <s v="ANCILLARY SERVICES"/>
    <x v="0"/>
    <s v="FY 2017 SOY"/>
    <x v="31"/>
  </r>
  <r>
    <x v="20"/>
    <n v="354.76"/>
    <x v="0"/>
    <x v="3"/>
    <s v="ANCILLARY SERVICES"/>
    <x v="10"/>
    <s v="FY 2017 SOY"/>
    <x v="31"/>
  </r>
  <r>
    <x v="21"/>
    <n v="1241.8"/>
    <x v="0"/>
    <x v="4"/>
    <s v="ANCILLARY SERVICES"/>
    <x v="1"/>
    <s v="FY 2017 SOY"/>
    <x v="31"/>
  </r>
  <r>
    <x v="12"/>
    <n v="8701.0300000000007"/>
    <x v="0"/>
    <x v="1"/>
    <s v="NETWORK"/>
    <x v="7"/>
    <s v="FY 2017 SOY"/>
    <x v="31"/>
  </r>
  <r>
    <x v="12"/>
    <n v="4125.83"/>
    <x v="0"/>
    <x v="2"/>
    <s v="NETWORK"/>
    <x v="7"/>
    <s v="FY 2017 SOY"/>
    <x v="31"/>
  </r>
  <r>
    <x v="12"/>
    <n v="4131.04"/>
    <x v="0"/>
    <x v="7"/>
    <s v="NETWORK"/>
    <x v="7"/>
    <s v="FY 2017 SOY"/>
    <x v="31"/>
  </r>
  <r>
    <x v="0"/>
    <n v="19915.009999999998"/>
    <x v="0"/>
    <x v="0"/>
    <s v="ANCILLARY SERVICES"/>
    <x v="0"/>
    <s v="FY 2017 SOY"/>
    <x v="32"/>
  </r>
  <r>
    <x v="20"/>
    <n v="7082.55"/>
    <x v="0"/>
    <x v="4"/>
    <s v="ANCILLARY SERVICES"/>
    <x v="10"/>
    <s v="FY 2017 SOY"/>
    <x v="32"/>
  </r>
  <r>
    <x v="12"/>
    <n v="229620.31"/>
    <x v="0"/>
    <x v="10"/>
    <s v="NETWORK"/>
    <x v="7"/>
    <s v="FY 2017 SOY"/>
    <x v="32"/>
  </r>
  <r>
    <x v="12"/>
    <n v="186011.09"/>
    <x v="0"/>
    <x v="11"/>
    <s v="NETWORK"/>
    <x v="7"/>
    <s v="FY 2017 SOY"/>
    <x v="32"/>
  </r>
  <r>
    <x v="12"/>
    <n v="205340.72"/>
    <x v="0"/>
    <x v="9"/>
    <s v="NETWORK"/>
    <x v="7"/>
    <s v="FY 2017 SOY"/>
    <x v="32"/>
  </r>
  <r>
    <x v="0"/>
    <n v="1448.73"/>
    <x v="0"/>
    <x v="3"/>
    <s v="ANCILLARY SERVICES"/>
    <x v="0"/>
    <s v="FY 2017 SOY"/>
    <x v="33"/>
  </r>
  <r>
    <x v="12"/>
    <n v="21279.78"/>
    <x v="0"/>
    <x v="5"/>
    <s v="NETWORK"/>
    <x v="7"/>
    <s v="FY 2017 SOY"/>
    <x v="33"/>
  </r>
  <r>
    <x v="12"/>
    <n v="16191.02"/>
    <x v="0"/>
    <x v="6"/>
    <s v="NETWORK"/>
    <x v="7"/>
    <s v="FY 2017 SOY"/>
    <x v="33"/>
  </r>
  <r>
    <x v="12"/>
    <n v="12969.13"/>
    <x v="0"/>
    <x v="8"/>
    <s v="NETWORK"/>
    <x v="7"/>
    <s v="FY 2017 SOY"/>
    <x v="33"/>
  </r>
  <r>
    <x v="0"/>
    <n v="2480.7800000000002"/>
    <x v="0"/>
    <x v="4"/>
    <s v="ANCILLARY SERVICES"/>
    <x v="0"/>
    <s v="FY 2017 SOY"/>
    <x v="34"/>
  </r>
  <r>
    <x v="12"/>
    <n v="37722.370000000003"/>
    <x v="0"/>
    <x v="0"/>
    <s v="NETWORK"/>
    <x v="7"/>
    <s v="FY 2017 SOY"/>
    <x v="34"/>
  </r>
  <r>
    <x v="12"/>
    <n v="27100.7"/>
    <x v="0"/>
    <x v="1"/>
    <s v="NETWORK"/>
    <x v="7"/>
    <s v="FY 2017 SOY"/>
    <x v="34"/>
  </r>
  <r>
    <x v="12"/>
    <n v="25445.51"/>
    <x v="0"/>
    <x v="2"/>
    <s v="NETWORK"/>
    <x v="7"/>
    <s v="FY 2017 SOY"/>
    <x v="34"/>
  </r>
  <r>
    <x v="12"/>
    <n v="25216.49"/>
    <x v="0"/>
    <x v="7"/>
    <s v="NETWORK"/>
    <x v="7"/>
    <s v="FY 2017 SOY"/>
    <x v="34"/>
  </r>
  <r>
    <x v="12"/>
    <n v="291.48"/>
    <x v="0"/>
    <x v="3"/>
    <s v="NETWORK"/>
    <x v="7"/>
    <s v="FY 2017 SOY"/>
    <x v="35"/>
  </r>
  <r>
    <x v="12"/>
    <n v="293.22000000000003"/>
    <x v="0"/>
    <x v="10"/>
    <s v="NETWORK"/>
    <x v="7"/>
    <s v="FY 2017 SOY"/>
    <x v="35"/>
  </r>
  <r>
    <x v="12"/>
    <n v="159.62"/>
    <x v="0"/>
    <x v="11"/>
    <s v="NETWORK"/>
    <x v="7"/>
    <s v="FY 2017 SOY"/>
    <x v="35"/>
  </r>
  <r>
    <x v="12"/>
    <n v="142.27000000000001"/>
    <x v="0"/>
    <x v="9"/>
    <s v="NETWORK"/>
    <x v="7"/>
    <s v="FY 2017 SOY"/>
    <x v="35"/>
  </r>
  <r>
    <x v="12"/>
    <n v="18970.490000000002"/>
    <x v="0"/>
    <x v="4"/>
    <s v="NETWORK"/>
    <x v="7"/>
    <s v="FY 2017 SOY"/>
    <x v="36"/>
  </r>
  <r>
    <x v="12"/>
    <n v="24692.52"/>
    <x v="0"/>
    <x v="5"/>
    <s v="NETWORK"/>
    <x v="7"/>
    <s v="FY 2017 SOY"/>
    <x v="36"/>
  </r>
  <r>
    <x v="12"/>
    <n v="18295.580000000002"/>
    <x v="0"/>
    <x v="6"/>
    <s v="NETWORK"/>
    <x v="7"/>
    <s v="FY 2017 SOY"/>
    <x v="36"/>
  </r>
  <r>
    <x v="12"/>
    <n v="17698.740000000002"/>
    <x v="0"/>
    <x v="8"/>
    <s v="NETWORK"/>
    <x v="7"/>
    <s v="FY 2017 SOY"/>
    <x v="36"/>
  </r>
  <r>
    <x v="19"/>
    <n v="508.71"/>
    <x v="0"/>
    <x v="8"/>
    <s v="ANCILLARY SERVICES"/>
    <x v="0"/>
    <s v="FY 2017 SOY"/>
    <x v="37"/>
  </r>
  <r>
    <x v="12"/>
    <n v="7222.81"/>
    <x v="0"/>
    <x v="4"/>
    <s v="NETWORK"/>
    <x v="7"/>
    <s v="FY 2017 SOY"/>
    <x v="37"/>
  </r>
  <r>
    <x v="12"/>
    <n v="10501.96"/>
    <x v="0"/>
    <x v="5"/>
    <s v="NETWORK"/>
    <x v="7"/>
    <s v="FY 2017 SOY"/>
    <x v="37"/>
  </r>
  <r>
    <x v="12"/>
    <n v="8503.24"/>
    <x v="0"/>
    <x v="6"/>
    <s v="NETWORK"/>
    <x v="7"/>
    <s v="FY 2017 SOY"/>
    <x v="37"/>
  </r>
  <r>
    <x v="19"/>
    <n v="22558.560000000001"/>
    <x v="0"/>
    <x v="2"/>
    <s v="ANCILLARY SERVICES"/>
    <x v="0"/>
    <s v="FY 2017 SOY"/>
    <x v="38"/>
  </r>
  <r>
    <x v="19"/>
    <n v="17628.419999999998"/>
    <x v="0"/>
    <x v="7"/>
    <s v="ANCILLARY SERVICES"/>
    <x v="0"/>
    <s v="FY 2017 SOY"/>
    <x v="38"/>
  </r>
  <r>
    <x v="21"/>
    <n v="17904.25"/>
    <x v="0"/>
    <x v="7"/>
    <s v="ANCILLARY SERVICES"/>
    <x v="1"/>
    <s v="FY 2017 SOY"/>
    <x v="38"/>
  </r>
  <r>
    <x v="12"/>
    <n v="147686.67000000001"/>
    <x v="0"/>
    <x v="0"/>
    <s v="NETWORK"/>
    <x v="7"/>
    <s v="FY 2017 SOY"/>
    <x v="38"/>
  </r>
  <r>
    <x v="12"/>
    <n v="132708.42000000001"/>
    <x v="0"/>
    <x v="1"/>
    <s v="NETWORK"/>
    <x v="7"/>
    <s v="FY 2017 SOY"/>
    <x v="38"/>
  </r>
  <r>
    <x v="19"/>
    <n v="23676.560000000001"/>
    <x v="0"/>
    <x v="6"/>
    <s v="ANCILLARY SERVICES"/>
    <x v="0"/>
    <s v="FY 2017 SOY"/>
    <x v="39"/>
  </r>
  <r>
    <x v="19"/>
    <n v="25704.84"/>
    <x v="0"/>
    <x v="8"/>
    <s v="ANCILLARY SERVICES"/>
    <x v="0"/>
    <s v="FY 2017 SOY"/>
    <x v="39"/>
  </r>
  <r>
    <x v="21"/>
    <n v="59579.45"/>
    <x v="0"/>
    <x v="8"/>
    <s v="ANCILLARY SERVICES"/>
    <x v="1"/>
    <s v="FY 2017 SOY"/>
    <x v="39"/>
  </r>
  <r>
    <x v="12"/>
    <n v="194915.11"/>
    <x v="0"/>
    <x v="4"/>
    <s v="NETWORK"/>
    <x v="7"/>
    <s v="FY 2017 SOY"/>
    <x v="39"/>
  </r>
  <r>
    <x v="12"/>
    <n v="284382.12"/>
    <x v="0"/>
    <x v="5"/>
    <s v="NETWORK"/>
    <x v="7"/>
    <s v="FY 2017 SOY"/>
    <x v="39"/>
  </r>
  <r>
    <x v="19"/>
    <n v="1052.18"/>
    <x v="0"/>
    <x v="10"/>
    <s v="ANCILLARY SERVICES"/>
    <x v="0"/>
    <s v="FY 2017 SOY"/>
    <x v="40"/>
  </r>
  <r>
    <x v="19"/>
    <n v="1163.6199999999999"/>
    <x v="0"/>
    <x v="11"/>
    <s v="ANCILLARY SERVICES"/>
    <x v="0"/>
    <s v="FY 2017 SOY"/>
    <x v="40"/>
  </r>
  <r>
    <x v="19"/>
    <n v="1082.1500000000001"/>
    <x v="0"/>
    <x v="9"/>
    <s v="ANCILLARY SERVICES"/>
    <x v="0"/>
    <s v="FY 2017 SOY"/>
    <x v="40"/>
  </r>
  <r>
    <x v="21"/>
    <n v="2787.4"/>
    <x v="0"/>
    <x v="11"/>
    <s v="ANCILLARY SERVICES"/>
    <x v="1"/>
    <s v="FY 2017 SOY"/>
    <x v="40"/>
  </r>
  <r>
    <x v="21"/>
    <n v="3500.35"/>
    <x v="0"/>
    <x v="9"/>
    <s v="ANCILLARY SERVICES"/>
    <x v="1"/>
    <s v="FY 2017 SOY"/>
    <x v="40"/>
  </r>
  <r>
    <x v="12"/>
    <n v="23712.25"/>
    <x v="0"/>
    <x v="3"/>
    <s v="NETWORK"/>
    <x v="7"/>
    <s v="FY 2017 SOY"/>
    <x v="40"/>
  </r>
  <r>
    <x v="19"/>
    <n v="312.55"/>
    <x v="0"/>
    <x v="3"/>
    <s v="ANCILLARY SERVICES"/>
    <x v="0"/>
    <s v="FY 2017 SOY"/>
    <x v="41"/>
  </r>
  <r>
    <x v="19"/>
    <n v="321.01"/>
    <x v="0"/>
    <x v="10"/>
    <s v="ANCILLARY SERVICES"/>
    <x v="0"/>
    <s v="FY 2017 SOY"/>
    <x v="41"/>
  </r>
  <r>
    <x v="19"/>
    <n v="355.01"/>
    <x v="0"/>
    <x v="11"/>
    <s v="ANCILLARY SERVICES"/>
    <x v="0"/>
    <s v="FY 2017 SOY"/>
    <x v="41"/>
  </r>
  <r>
    <x v="24"/>
    <n v="0"/>
    <x v="0"/>
    <x v="10"/>
    <s v="ANCILLARY SERVICES"/>
    <x v="8"/>
    <s v="FY 2017 SOY"/>
    <x v="50"/>
  </r>
  <r>
    <x v="24"/>
    <n v="0"/>
    <x v="0"/>
    <x v="11"/>
    <s v="ANCILLARY SERVICES"/>
    <x v="8"/>
    <s v="FY 2017 SOY"/>
    <x v="50"/>
  </r>
  <r>
    <x v="24"/>
    <n v="-5895.71"/>
    <x v="0"/>
    <x v="9"/>
    <s v="ANCILLARY SERVICES"/>
    <x v="8"/>
    <s v="FY 2017 SOY"/>
    <x v="50"/>
  </r>
  <r>
    <x v="13"/>
    <n v="0"/>
    <x v="0"/>
    <x v="11"/>
    <s v="ANCILLARY SERVICES"/>
    <x v="8"/>
    <s v="FY 2017 SOY"/>
    <x v="50"/>
  </r>
  <r>
    <x v="13"/>
    <n v="-3897.8"/>
    <x v="0"/>
    <x v="9"/>
    <s v="ANCILLARY SERVICES"/>
    <x v="8"/>
    <s v="FY 2017 SOY"/>
    <x v="50"/>
  </r>
  <r>
    <x v="20"/>
    <n v="35.71"/>
    <x v="0"/>
    <x v="1"/>
    <s v="ANCILLARY SERVICES"/>
    <x v="10"/>
    <s v="FY 2017 SOY"/>
    <x v="50"/>
  </r>
  <r>
    <x v="20"/>
    <n v="43.2"/>
    <x v="0"/>
    <x v="2"/>
    <s v="ANCILLARY SERVICES"/>
    <x v="10"/>
    <s v="FY 2017 SOY"/>
    <x v="50"/>
  </r>
  <r>
    <x v="20"/>
    <n v="43.2"/>
    <x v="0"/>
    <x v="7"/>
    <s v="ANCILLARY SERVICES"/>
    <x v="10"/>
    <s v="FY 2017 SOY"/>
    <x v="50"/>
  </r>
  <r>
    <x v="19"/>
    <n v="650.84"/>
    <x v="0"/>
    <x v="4"/>
    <s v="ANCILLARY SERVICES"/>
    <x v="0"/>
    <s v="FY 2017 SOY"/>
    <x v="52"/>
  </r>
  <r>
    <x v="19"/>
    <n v="778.29"/>
    <x v="0"/>
    <x v="5"/>
    <s v="ANCILLARY SERVICES"/>
    <x v="0"/>
    <s v="FY 2017 SOY"/>
    <x v="52"/>
  </r>
  <r>
    <x v="19"/>
    <n v="728.82"/>
    <x v="0"/>
    <x v="6"/>
    <s v="ANCILLARY SERVICES"/>
    <x v="0"/>
    <s v="FY 2017 SOY"/>
    <x v="52"/>
  </r>
  <r>
    <x v="19"/>
    <n v="791.26"/>
    <x v="0"/>
    <x v="8"/>
    <s v="ANCILLARY SERVICES"/>
    <x v="0"/>
    <s v="FY 2017 SOY"/>
    <x v="52"/>
  </r>
  <r>
    <x v="0"/>
    <n v="725.32"/>
    <x v="0"/>
    <x v="8"/>
    <s v="ANCILLARY SERVICES"/>
    <x v="0"/>
    <s v="FY 2017 SOY"/>
    <x v="52"/>
  </r>
  <r>
    <x v="20"/>
    <n v="183.78"/>
    <x v="0"/>
    <x v="10"/>
    <s v="ANCILLARY SERVICES"/>
    <x v="10"/>
    <s v="FY 2017 SOY"/>
    <x v="52"/>
  </r>
  <r>
    <x v="20"/>
    <n v="214.54"/>
    <x v="0"/>
    <x v="11"/>
    <s v="ANCILLARY SERVICES"/>
    <x v="10"/>
    <s v="FY 2017 SOY"/>
    <x v="52"/>
  </r>
  <r>
    <x v="20"/>
    <n v="284.89"/>
    <x v="0"/>
    <x v="9"/>
    <s v="ANCILLARY SERVICES"/>
    <x v="10"/>
    <s v="FY 2017 SOY"/>
    <x v="52"/>
  </r>
  <r>
    <x v="21"/>
    <n v="1639.05"/>
    <x v="0"/>
    <x v="5"/>
    <s v="ANCILLARY SERVICES"/>
    <x v="1"/>
    <s v="FY 2017 SOY"/>
    <x v="52"/>
  </r>
  <r>
    <x v="21"/>
    <n v="1284.8499999999999"/>
    <x v="0"/>
    <x v="6"/>
    <s v="ANCILLARY SERVICES"/>
    <x v="1"/>
    <s v="FY 2017 SOY"/>
    <x v="52"/>
  </r>
  <r>
    <x v="21"/>
    <n v="1767.5"/>
    <x v="0"/>
    <x v="8"/>
    <s v="ANCILLARY SERVICES"/>
    <x v="1"/>
    <s v="FY 2017 SOY"/>
    <x v="52"/>
  </r>
  <r>
    <x v="19"/>
    <n v="13911.57"/>
    <x v="0"/>
    <x v="0"/>
    <s v="ANCILLARY SERVICES"/>
    <x v="0"/>
    <s v="FY 2017 SOY"/>
    <x v="53"/>
  </r>
  <r>
    <x v="19"/>
    <n v="14055.68"/>
    <x v="0"/>
    <x v="1"/>
    <s v="ANCILLARY SERVICES"/>
    <x v="0"/>
    <s v="FY 2017 SOY"/>
    <x v="53"/>
  </r>
  <r>
    <x v="19"/>
    <n v="14857.1"/>
    <x v="0"/>
    <x v="2"/>
    <s v="ANCILLARY SERVICES"/>
    <x v="0"/>
    <s v="FY 2017 SOY"/>
    <x v="53"/>
  </r>
  <r>
    <x v="0"/>
    <n v="13619.01"/>
    <x v="0"/>
    <x v="2"/>
    <s v="ANCILLARY SERVICES"/>
    <x v="0"/>
    <s v="FY 2017 SOY"/>
    <x v="53"/>
  </r>
  <r>
    <x v="0"/>
    <n v="10642.59"/>
    <x v="0"/>
    <x v="7"/>
    <s v="ANCILLARY SERVICES"/>
    <x v="0"/>
    <s v="FY 2017 SOY"/>
    <x v="53"/>
  </r>
  <r>
    <x v="20"/>
    <n v="1968.62"/>
    <x v="0"/>
    <x v="5"/>
    <s v="ANCILLARY SERVICES"/>
    <x v="10"/>
    <s v="FY 2017 SOY"/>
    <x v="53"/>
  </r>
  <r>
    <x v="20"/>
    <n v="1546.91"/>
    <x v="0"/>
    <x v="6"/>
    <s v="ANCILLARY SERVICES"/>
    <x v="10"/>
    <s v="FY 2017 SOY"/>
    <x v="53"/>
  </r>
  <r>
    <x v="20"/>
    <n v="1469.73"/>
    <x v="0"/>
    <x v="8"/>
    <s v="ANCILLARY SERVICES"/>
    <x v="10"/>
    <s v="FY 2017 SOY"/>
    <x v="53"/>
  </r>
  <r>
    <x v="21"/>
    <n v="26229"/>
    <x v="0"/>
    <x v="0"/>
    <s v="ANCILLARY SERVICES"/>
    <x v="1"/>
    <s v="FY 2017 SOY"/>
    <x v="53"/>
  </r>
  <r>
    <x v="21"/>
    <n v="22964.2"/>
    <x v="0"/>
    <x v="1"/>
    <s v="ANCILLARY SERVICES"/>
    <x v="1"/>
    <s v="FY 2017 SOY"/>
    <x v="53"/>
  </r>
  <r>
    <x v="21"/>
    <n v="19428.849999999999"/>
    <x v="0"/>
    <x v="2"/>
    <s v="ANCILLARY SERVICES"/>
    <x v="1"/>
    <s v="FY 2017 SOY"/>
    <x v="53"/>
  </r>
  <r>
    <x v="21"/>
    <n v="20976.2"/>
    <x v="0"/>
    <x v="7"/>
    <s v="ANCILLARY SERVICES"/>
    <x v="1"/>
    <s v="FY 2017 SOY"/>
    <x v="53"/>
  </r>
  <r>
    <x v="19"/>
    <n v="7910.88"/>
    <x v="0"/>
    <x v="3"/>
    <s v="ANCILLARY SERVICES"/>
    <x v="0"/>
    <s v="FY 2017 SOY"/>
    <x v="54"/>
  </r>
  <r>
    <x v="19"/>
    <n v="8124.97"/>
    <x v="0"/>
    <x v="10"/>
    <s v="ANCILLARY SERVICES"/>
    <x v="0"/>
    <s v="FY 2017 SOY"/>
    <x v="54"/>
  </r>
  <r>
    <x v="19"/>
    <n v="8985.52"/>
    <x v="0"/>
    <x v="11"/>
    <s v="ANCILLARY SERVICES"/>
    <x v="0"/>
    <s v="FY 2017 SOY"/>
    <x v="54"/>
  </r>
  <r>
    <x v="0"/>
    <n v="8236.7199999999993"/>
    <x v="0"/>
    <x v="11"/>
    <s v="ANCILLARY SERVICES"/>
    <x v="0"/>
    <s v="FY 2017 SOY"/>
    <x v="54"/>
  </r>
  <r>
    <x v="0"/>
    <n v="7660.05"/>
    <x v="0"/>
    <x v="9"/>
    <s v="ANCILLARY SERVICES"/>
    <x v="0"/>
    <s v="FY 2017 SOY"/>
    <x v="54"/>
  </r>
  <r>
    <x v="20"/>
    <n v="2348.15"/>
    <x v="0"/>
    <x v="0"/>
    <s v="ANCILLARY SERVICES"/>
    <x v="10"/>
    <s v="FY 2017 SOY"/>
    <x v="54"/>
  </r>
  <r>
    <x v="20"/>
    <n v="2415.65"/>
    <x v="0"/>
    <x v="1"/>
    <s v="ANCILLARY SERVICES"/>
    <x v="10"/>
    <s v="FY 2017 SOY"/>
    <x v="54"/>
  </r>
  <r>
    <x v="20"/>
    <n v="4650.95"/>
    <x v="0"/>
    <x v="2"/>
    <s v="ANCILLARY SERVICES"/>
    <x v="10"/>
    <s v="FY 2017 SOY"/>
    <x v="54"/>
  </r>
  <r>
    <x v="20"/>
    <n v="3467.71"/>
    <x v="0"/>
    <x v="7"/>
    <s v="ANCILLARY SERVICES"/>
    <x v="10"/>
    <s v="FY 2017 SOY"/>
    <x v="54"/>
  </r>
  <r>
    <x v="21"/>
    <n v="8558.5499999999993"/>
    <x v="0"/>
    <x v="3"/>
    <s v="ANCILLARY SERVICES"/>
    <x v="1"/>
    <s v="FY 2017 SOY"/>
    <x v="54"/>
  </r>
  <r>
    <x v="21"/>
    <n v="7061.95"/>
    <x v="0"/>
    <x v="10"/>
    <s v="ANCILLARY SERVICES"/>
    <x v="1"/>
    <s v="FY 2017 SOY"/>
    <x v="54"/>
  </r>
  <r>
    <x v="21"/>
    <n v="11800.25"/>
    <x v="0"/>
    <x v="11"/>
    <s v="ANCILLARY SERVICES"/>
    <x v="1"/>
    <s v="FY 2017 SOY"/>
    <x v="54"/>
  </r>
  <r>
    <x v="21"/>
    <n v="15691.55"/>
    <x v="0"/>
    <x v="9"/>
    <s v="ANCILLARY SERVICES"/>
    <x v="1"/>
    <s v="FY 2017 SOY"/>
    <x v="54"/>
  </r>
  <r>
    <x v="36"/>
    <n v="3646.83"/>
    <x v="0"/>
    <x v="0"/>
    <s v="DELIVERY"/>
    <x v="17"/>
    <s v="FY 2017 SOY"/>
    <x v="54"/>
  </r>
  <r>
    <x v="36"/>
    <n v="3475.93"/>
    <x v="0"/>
    <x v="1"/>
    <s v="DELIVERY"/>
    <x v="17"/>
    <s v="FY 2017 SOY"/>
    <x v="54"/>
  </r>
  <r>
    <x v="36"/>
    <n v="4728.8"/>
    <x v="0"/>
    <x v="2"/>
    <s v="DELIVERY"/>
    <x v="17"/>
    <s v="FY 2017 SOY"/>
    <x v="54"/>
  </r>
  <r>
    <x v="19"/>
    <n v="26.54"/>
    <x v="0"/>
    <x v="3"/>
    <s v="ANCILLARY SERVICES"/>
    <x v="0"/>
    <s v="FY 2017 SOY"/>
    <x v="55"/>
  </r>
  <r>
    <x v="19"/>
    <n v="27.26"/>
    <x v="0"/>
    <x v="10"/>
    <s v="ANCILLARY SERVICES"/>
    <x v="0"/>
    <s v="FY 2017 SOY"/>
    <x v="55"/>
  </r>
  <r>
    <x v="0"/>
    <n v="24.99"/>
    <x v="0"/>
    <x v="10"/>
    <s v="ANCILLARY SERVICES"/>
    <x v="0"/>
    <s v="FY 2017 SOY"/>
    <x v="55"/>
  </r>
  <r>
    <x v="0"/>
    <n v="27.64"/>
    <x v="0"/>
    <x v="11"/>
    <s v="ANCILLARY SERVICES"/>
    <x v="0"/>
    <s v="FY 2017 SOY"/>
    <x v="55"/>
  </r>
  <r>
    <x v="0"/>
    <n v="25.7"/>
    <x v="0"/>
    <x v="9"/>
    <s v="ANCILLARY SERVICES"/>
    <x v="0"/>
    <s v="FY 2017 SOY"/>
    <x v="55"/>
  </r>
  <r>
    <x v="21"/>
    <n v="68.599999999999994"/>
    <x v="0"/>
    <x v="3"/>
    <s v="ANCILLARY SERVICES"/>
    <x v="1"/>
    <s v="FY 2017 SOY"/>
    <x v="55"/>
  </r>
  <r>
    <x v="21"/>
    <n v="73.849999999999994"/>
    <x v="0"/>
    <x v="10"/>
    <s v="ANCILLARY SERVICES"/>
    <x v="1"/>
    <s v="FY 2017 SOY"/>
    <x v="55"/>
  </r>
  <r>
    <x v="21"/>
    <n v="36.4"/>
    <x v="0"/>
    <x v="11"/>
    <s v="ANCILLARY SERVICES"/>
    <x v="1"/>
    <s v="FY 2017 SOY"/>
    <x v="55"/>
  </r>
  <r>
    <x v="0"/>
    <n v="5035.99"/>
    <x v="0"/>
    <x v="3"/>
    <s v="ANCILLARY SERVICES"/>
    <x v="0"/>
    <s v="FY 2017 SOY"/>
    <x v="56"/>
  </r>
  <r>
    <x v="0"/>
    <n v="5172.29"/>
    <x v="0"/>
    <x v="10"/>
    <s v="ANCILLARY SERVICES"/>
    <x v="0"/>
    <s v="FY 2017 SOY"/>
    <x v="56"/>
  </r>
  <r>
    <x v="26"/>
    <n v="80517.5"/>
    <x v="0"/>
    <x v="0"/>
    <s v="ANCILLARY SERVICES"/>
    <x v="1"/>
    <s v="FY 2017 SOY"/>
    <x v="56"/>
  </r>
  <r>
    <x v="64"/>
    <n v="37625"/>
    <x v="0"/>
    <x v="5"/>
    <s v="ANCILLARY SERVICES"/>
    <x v="1"/>
    <s v="FY 2017 SOY"/>
    <x v="56"/>
  </r>
  <r>
    <x v="64"/>
    <n v="37625"/>
    <x v="0"/>
    <x v="6"/>
    <s v="ANCILLARY SERVICES"/>
    <x v="1"/>
    <s v="FY 2017 SOY"/>
    <x v="56"/>
  </r>
  <r>
    <x v="64"/>
    <n v="37625"/>
    <x v="0"/>
    <x v="8"/>
    <s v="ANCILLARY SERVICES"/>
    <x v="1"/>
    <s v="FY 2017 SOY"/>
    <x v="56"/>
  </r>
  <r>
    <x v="38"/>
    <n v="184500"/>
    <x v="0"/>
    <x v="9"/>
    <s v="INTERTIE"/>
    <x v="18"/>
    <s v="FY 2017 SOY"/>
    <x v="56"/>
  </r>
  <r>
    <x v="65"/>
    <n v="186125"/>
    <x v="0"/>
    <x v="6"/>
    <s v="NETWORK"/>
    <x v="11"/>
    <s v="FY 2017 SOY"/>
    <x v="56"/>
  </r>
  <r>
    <x v="65"/>
    <n v="186125"/>
    <x v="0"/>
    <x v="8"/>
    <s v="NETWORK"/>
    <x v="11"/>
    <s v="FY 2017 SOY"/>
    <x v="56"/>
  </r>
  <r>
    <x v="23"/>
    <n v="4485.72"/>
    <x v="0"/>
    <x v="3"/>
    <s v="ANCILLARY SERVICES"/>
    <x v="8"/>
    <s v="FY 2017 SOY"/>
    <x v="57"/>
  </r>
  <r>
    <x v="12"/>
    <n v="1334.22"/>
    <x v="0"/>
    <x v="5"/>
    <s v="NETWORK"/>
    <x v="7"/>
    <s v="FY 2017 SOY"/>
    <x v="15"/>
  </r>
  <r>
    <x v="12"/>
    <n v="886.59"/>
    <x v="0"/>
    <x v="6"/>
    <s v="NETWORK"/>
    <x v="7"/>
    <s v="FY 2017 SOY"/>
    <x v="15"/>
  </r>
  <r>
    <x v="12"/>
    <n v="692.27"/>
    <x v="0"/>
    <x v="8"/>
    <s v="NETWORK"/>
    <x v="7"/>
    <s v="FY 2017 SOY"/>
    <x v="15"/>
  </r>
  <r>
    <x v="19"/>
    <n v="2197.89"/>
    <x v="0"/>
    <x v="4"/>
    <s v="ANCILLARY SERVICES"/>
    <x v="0"/>
    <s v="FY 2017 SOY"/>
    <x v="16"/>
  </r>
  <r>
    <x v="19"/>
    <n v="2628.3"/>
    <x v="0"/>
    <x v="5"/>
    <s v="ANCILLARY SERVICES"/>
    <x v="0"/>
    <s v="FY 2017 SOY"/>
    <x v="16"/>
  </r>
  <r>
    <x v="19"/>
    <n v="2461.25"/>
    <x v="0"/>
    <x v="6"/>
    <s v="ANCILLARY SERVICES"/>
    <x v="0"/>
    <s v="FY 2017 SOY"/>
    <x v="16"/>
  </r>
  <r>
    <x v="21"/>
    <n v="10210.549999999999"/>
    <x v="0"/>
    <x v="2"/>
    <s v="ANCILLARY SERVICES"/>
    <x v="1"/>
    <s v="FY 2017 SOY"/>
    <x v="16"/>
  </r>
  <r>
    <x v="21"/>
    <n v="9896.9500000000007"/>
    <x v="0"/>
    <x v="7"/>
    <s v="ANCILLARY SERVICES"/>
    <x v="1"/>
    <s v="FY 2017 SOY"/>
    <x v="16"/>
  </r>
  <r>
    <x v="12"/>
    <n v="51513.89"/>
    <x v="0"/>
    <x v="3"/>
    <s v="NETWORK"/>
    <x v="7"/>
    <s v="FY 2017 SOY"/>
    <x v="16"/>
  </r>
  <r>
    <x v="12"/>
    <n v="53228.07"/>
    <x v="0"/>
    <x v="10"/>
    <s v="NETWORK"/>
    <x v="7"/>
    <s v="FY 2017 SOY"/>
    <x v="16"/>
  </r>
  <r>
    <x v="12"/>
    <n v="41818.71"/>
    <x v="0"/>
    <x v="11"/>
    <s v="NETWORK"/>
    <x v="7"/>
    <s v="FY 2017 SOY"/>
    <x v="16"/>
  </r>
  <r>
    <x v="19"/>
    <n v="1738.6"/>
    <x v="0"/>
    <x v="3"/>
    <s v="ANCILLARY SERVICES"/>
    <x v="0"/>
    <s v="FY 2017 SOY"/>
    <x v="17"/>
  </r>
  <r>
    <x v="19"/>
    <n v="1785.66"/>
    <x v="0"/>
    <x v="10"/>
    <s v="ANCILLARY SERVICES"/>
    <x v="0"/>
    <s v="FY 2017 SOY"/>
    <x v="17"/>
  </r>
  <r>
    <x v="20"/>
    <n v="558.98"/>
    <x v="0"/>
    <x v="11"/>
    <s v="ANCILLARY SERVICES"/>
    <x v="10"/>
    <s v="FY 2017 SOY"/>
    <x v="17"/>
  </r>
  <r>
    <x v="20"/>
    <n v="539.97"/>
    <x v="0"/>
    <x v="9"/>
    <s v="ANCILLARY SERVICES"/>
    <x v="10"/>
    <s v="FY 2017 SOY"/>
    <x v="17"/>
  </r>
  <r>
    <x v="21"/>
    <n v="3308.9"/>
    <x v="0"/>
    <x v="6"/>
    <s v="ANCILLARY SERVICES"/>
    <x v="1"/>
    <s v="FY 2017 SOY"/>
    <x v="17"/>
  </r>
  <r>
    <x v="21"/>
    <n v="2195.9"/>
    <x v="0"/>
    <x v="8"/>
    <s v="ANCILLARY SERVICES"/>
    <x v="1"/>
    <s v="FY 2017 SOY"/>
    <x v="17"/>
  </r>
  <r>
    <x v="12"/>
    <n v="18908.03"/>
    <x v="0"/>
    <x v="0"/>
    <s v="NETWORK"/>
    <x v="7"/>
    <s v="FY 2017 SOY"/>
    <x v="17"/>
  </r>
  <r>
    <x v="12"/>
    <n v="20256.13"/>
    <x v="0"/>
    <x v="1"/>
    <s v="NETWORK"/>
    <x v="7"/>
    <s v="FY 2017 SOY"/>
    <x v="17"/>
  </r>
  <r>
    <x v="19"/>
    <n v="1136.7"/>
    <x v="0"/>
    <x v="0"/>
    <s v="ANCILLARY SERVICES"/>
    <x v="0"/>
    <s v="FY 2017 SOY"/>
    <x v="18"/>
  </r>
  <r>
    <x v="0"/>
    <n v="981.26"/>
    <x v="0"/>
    <x v="9"/>
    <s v="ANCILLARY SERVICES"/>
    <x v="0"/>
    <s v="FY 2017 SOY"/>
    <x v="18"/>
  </r>
  <r>
    <x v="21"/>
    <n v="3954.3"/>
    <x v="0"/>
    <x v="10"/>
    <s v="ANCILLARY SERVICES"/>
    <x v="1"/>
    <s v="FY 2017 SOY"/>
    <x v="18"/>
  </r>
  <r>
    <x v="21"/>
    <n v="2776.9"/>
    <x v="0"/>
    <x v="11"/>
    <s v="ANCILLARY SERVICES"/>
    <x v="1"/>
    <s v="FY 2017 SOY"/>
    <x v="18"/>
  </r>
  <r>
    <x v="21"/>
    <n v="2914.45"/>
    <x v="0"/>
    <x v="9"/>
    <s v="ANCILLARY SERVICES"/>
    <x v="1"/>
    <s v="FY 2017 SOY"/>
    <x v="18"/>
  </r>
  <r>
    <x v="12"/>
    <n v="16950.95"/>
    <x v="0"/>
    <x v="4"/>
    <s v="NETWORK"/>
    <x v="7"/>
    <s v="FY 2017 SOY"/>
    <x v="18"/>
  </r>
  <r>
    <x v="12"/>
    <n v="20688.14"/>
    <x v="0"/>
    <x v="5"/>
    <s v="NETWORK"/>
    <x v="7"/>
    <s v="FY 2017 SOY"/>
    <x v="18"/>
  </r>
  <r>
    <x v="19"/>
    <n v="1785.62"/>
    <x v="0"/>
    <x v="3"/>
    <s v="ANCILLARY SERVICES"/>
    <x v="0"/>
    <s v="FY 2017 SOY"/>
    <x v="19"/>
  </r>
  <r>
    <x v="0"/>
    <n v="1893.07"/>
    <x v="0"/>
    <x v="8"/>
    <s v="ANCILLARY SERVICES"/>
    <x v="0"/>
    <s v="FY 2017 SOY"/>
    <x v="19"/>
  </r>
  <r>
    <x v="20"/>
    <n v="781.56"/>
    <x v="0"/>
    <x v="10"/>
    <s v="ANCILLARY SERVICES"/>
    <x v="10"/>
    <s v="FY 2017 SOY"/>
    <x v="19"/>
  </r>
  <r>
    <x v="20"/>
    <n v="616.39"/>
    <x v="0"/>
    <x v="11"/>
    <s v="ANCILLARY SERVICES"/>
    <x v="10"/>
    <s v="FY 2017 SOY"/>
    <x v="19"/>
  </r>
  <r>
    <x v="20"/>
    <n v="628.89"/>
    <x v="0"/>
    <x v="9"/>
    <s v="ANCILLARY SERVICES"/>
    <x v="10"/>
    <s v="FY 2017 SOY"/>
    <x v="19"/>
  </r>
  <r>
    <x v="21"/>
    <n v="4284.3500000000004"/>
    <x v="0"/>
    <x v="5"/>
    <s v="ANCILLARY SERVICES"/>
    <x v="1"/>
    <s v="FY 2017 SOY"/>
    <x v="19"/>
  </r>
  <r>
    <x v="21"/>
    <n v="3253.95"/>
    <x v="0"/>
    <x v="6"/>
    <s v="ANCILLARY SERVICES"/>
    <x v="1"/>
    <s v="FY 2017 SOY"/>
    <x v="19"/>
  </r>
  <r>
    <x v="21"/>
    <n v="3193.75"/>
    <x v="0"/>
    <x v="8"/>
    <s v="ANCILLARY SERVICES"/>
    <x v="1"/>
    <s v="FY 2017 SOY"/>
    <x v="19"/>
  </r>
  <r>
    <x v="12"/>
    <n v="24041.9"/>
    <x v="0"/>
    <x v="0"/>
    <s v="NETWORK"/>
    <x v="7"/>
    <s v="FY 2017 SOY"/>
    <x v="19"/>
  </r>
  <r>
    <x v="0"/>
    <n v="1619.27"/>
    <x v="0"/>
    <x v="11"/>
    <s v="ANCILLARY SERVICES"/>
    <x v="0"/>
    <s v="FY 2017 SOY"/>
    <x v="20"/>
  </r>
  <r>
    <x v="0"/>
    <n v="1505.9"/>
    <x v="0"/>
    <x v="9"/>
    <s v="ANCILLARY SERVICES"/>
    <x v="0"/>
    <s v="FY 2017 SOY"/>
    <x v="20"/>
  </r>
  <r>
    <x v="21"/>
    <n v="6199.9"/>
    <x v="0"/>
    <x v="3"/>
    <s v="ANCILLARY SERVICES"/>
    <x v="1"/>
    <s v="FY 2017 SOY"/>
    <x v="20"/>
  </r>
  <r>
    <x v="21"/>
    <n v="6696.9"/>
    <x v="0"/>
    <x v="10"/>
    <s v="ANCILLARY SERVICES"/>
    <x v="1"/>
    <s v="FY 2017 SOY"/>
    <x v="20"/>
  </r>
  <r>
    <x v="21"/>
    <n v="4968.25"/>
    <x v="0"/>
    <x v="11"/>
    <s v="ANCILLARY SERVICES"/>
    <x v="1"/>
    <s v="FY 2017 SOY"/>
    <x v="20"/>
  </r>
  <r>
    <x v="21"/>
    <n v="6267.8"/>
    <x v="0"/>
    <x v="9"/>
    <s v="ANCILLARY SERVICES"/>
    <x v="1"/>
    <s v="FY 2017 SOY"/>
    <x v="20"/>
  </r>
  <r>
    <x v="12"/>
    <n v="25690.15"/>
    <x v="0"/>
    <x v="4"/>
    <s v="NETWORK"/>
    <x v="7"/>
    <s v="FY 2017 SOY"/>
    <x v="20"/>
  </r>
  <r>
    <x v="0"/>
    <n v="484.89"/>
    <x v="0"/>
    <x v="6"/>
    <s v="ANCILLARY SERVICES"/>
    <x v="0"/>
    <s v="FY 2017 SOY"/>
    <x v="21"/>
  </r>
  <r>
    <x v="0"/>
    <n v="526.41999999999996"/>
    <x v="0"/>
    <x v="8"/>
    <s v="ANCILLARY SERVICES"/>
    <x v="0"/>
    <s v="FY 2017 SOY"/>
    <x v="21"/>
  </r>
  <r>
    <x v="20"/>
    <n v="243.48"/>
    <x v="0"/>
    <x v="3"/>
    <s v="ANCILLARY SERVICES"/>
    <x v="10"/>
    <s v="FY 2017 SOY"/>
    <x v="21"/>
  </r>
  <r>
    <x v="20"/>
    <n v="255.55"/>
    <x v="0"/>
    <x v="10"/>
    <s v="ANCILLARY SERVICES"/>
    <x v="10"/>
    <s v="FY 2017 SOY"/>
    <x v="21"/>
  </r>
  <r>
    <x v="20"/>
    <n v="193.74"/>
    <x v="0"/>
    <x v="11"/>
    <s v="ANCILLARY SERVICES"/>
    <x v="10"/>
    <s v="FY 2017 SOY"/>
    <x v="21"/>
  </r>
  <r>
    <x v="20"/>
    <n v="200.97"/>
    <x v="0"/>
    <x v="9"/>
    <s v="ANCILLARY SERVICES"/>
    <x v="10"/>
    <s v="FY 2017 SOY"/>
    <x v="21"/>
  </r>
  <r>
    <x v="21"/>
    <n v="1297.45"/>
    <x v="0"/>
    <x v="4"/>
    <s v="ANCILLARY SERVICES"/>
    <x v="1"/>
    <s v="FY 2017 SOY"/>
    <x v="21"/>
  </r>
  <r>
    <x v="21"/>
    <n v="1617"/>
    <x v="0"/>
    <x v="5"/>
    <s v="ANCILLARY SERVICES"/>
    <x v="1"/>
    <s v="FY 2017 SOY"/>
    <x v="21"/>
  </r>
  <r>
    <x v="21"/>
    <n v="1309.3499999999999"/>
    <x v="0"/>
    <x v="6"/>
    <s v="ANCILLARY SERVICES"/>
    <x v="1"/>
    <s v="FY 2017 SOY"/>
    <x v="21"/>
  </r>
  <r>
    <x v="21"/>
    <n v="1150.0999999999999"/>
    <x v="0"/>
    <x v="8"/>
    <s v="ANCILLARY SERVICES"/>
    <x v="1"/>
    <s v="FY 2017 SOY"/>
    <x v="21"/>
  </r>
  <r>
    <x v="36"/>
    <n v="2882.26"/>
    <x v="0"/>
    <x v="7"/>
    <s v="DELIVERY"/>
    <x v="17"/>
    <s v="FY 2017 SOY"/>
    <x v="21"/>
  </r>
  <r>
    <x v="0"/>
    <n v="7080.74"/>
    <x v="0"/>
    <x v="1"/>
    <s v="ANCILLARY SERVICES"/>
    <x v="0"/>
    <s v="FY 2017 SOY"/>
    <x v="23"/>
  </r>
  <r>
    <x v="0"/>
    <n v="7484.47"/>
    <x v="0"/>
    <x v="2"/>
    <s v="ANCILLARY SERVICES"/>
    <x v="0"/>
    <s v="FY 2017 SOY"/>
    <x v="23"/>
  </r>
  <r>
    <x v="0"/>
    <n v="5848.75"/>
    <x v="0"/>
    <x v="7"/>
    <s v="ANCILLARY SERVICES"/>
    <x v="0"/>
    <s v="FY 2017 SOY"/>
    <x v="23"/>
  </r>
  <r>
    <x v="20"/>
    <n v="2599.7199999999998"/>
    <x v="0"/>
    <x v="4"/>
    <s v="ANCILLARY SERVICES"/>
    <x v="10"/>
    <s v="FY 2017 SOY"/>
    <x v="23"/>
  </r>
  <r>
    <x v="20"/>
    <n v="3305.38"/>
    <x v="0"/>
    <x v="5"/>
    <s v="ANCILLARY SERVICES"/>
    <x v="10"/>
    <s v="FY 2017 SOY"/>
    <x v="23"/>
  </r>
  <r>
    <x v="20"/>
    <n v="2344.12"/>
    <x v="0"/>
    <x v="6"/>
    <s v="ANCILLARY SERVICES"/>
    <x v="10"/>
    <s v="FY 2017 SOY"/>
    <x v="23"/>
  </r>
  <r>
    <x v="20"/>
    <n v="2202.5500000000002"/>
    <x v="0"/>
    <x v="8"/>
    <s v="ANCILLARY SERVICES"/>
    <x v="10"/>
    <s v="FY 2017 SOY"/>
    <x v="23"/>
  </r>
  <r>
    <x v="21"/>
    <n v="16036.65"/>
    <x v="0"/>
    <x v="0"/>
    <s v="ANCILLARY SERVICES"/>
    <x v="1"/>
    <s v="FY 2017 SOY"/>
    <x v="23"/>
  </r>
  <r>
    <x v="21"/>
    <n v="11279.8"/>
    <x v="0"/>
    <x v="1"/>
    <s v="ANCILLARY SERVICES"/>
    <x v="1"/>
    <s v="FY 2017 SOY"/>
    <x v="23"/>
  </r>
  <r>
    <x v="21"/>
    <n v="6978.3"/>
    <x v="0"/>
    <x v="2"/>
    <s v="ANCILLARY SERVICES"/>
    <x v="1"/>
    <s v="FY 2017 SOY"/>
    <x v="23"/>
  </r>
  <r>
    <x v="0"/>
    <n v="1657.96"/>
    <x v="0"/>
    <x v="10"/>
    <s v="ANCILLARY SERVICES"/>
    <x v="0"/>
    <s v="FY 2017 SOY"/>
    <x v="24"/>
  </r>
  <r>
    <x v="0"/>
    <n v="1833.56"/>
    <x v="0"/>
    <x v="11"/>
    <s v="ANCILLARY SERVICES"/>
    <x v="0"/>
    <s v="FY 2017 SOY"/>
    <x v="24"/>
  </r>
  <r>
    <x v="0"/>
    <n v="1705.18"/>
    <x v="0"/>
    <x v="9"/>
    <s v="ANCILLARY SERVICES"/>
    <x v="0"/>
    <s v="FY 2017 SOY"/>
    <x v="24"/>
  </r>
  <r>
    <x v="12"/>
    <n v="6490.64"/>
    <x v="0"/>
    <x v="6"/>
    <s v="NETWORK"/>
    <x v="7"/>
    <s v="FY 2017 SOY"/>
    <x v="21"/>
  </r>
  <r>
    <x v="12"/>
    <n v="5701.21"/>
    <x v="0"/>
    <x v="8"/>
    <s v="NETWORK"/>
    <x v="7"/>
    <s v="FY 2017 SOY"/>
    <x v="21"/>
  </r>
  <r>
    <x v="28"/>
    <n v="89"/>
    <x v="0"/>
    <x v="0"/>
    <s v="OTHER REVENUES &amp; CREDITS"/>
    <x v="12"/>
    <s v="FY 2017 SOY"/>
    <x v="21"/>
  </r>
  <r>
    <x v="28"/>
    <n v="89"/>
    <x v="0"/>
    <x v="1"/>
    <s v="OTHER REVENUES &amp; CREDITS"/>
    <x v="12"/>
    <s v="FY 2017 SOY"/>
    <x v="21"/>
  </r>
  <r>
    <x v="28"/>
    <n v="89"/>
    <x v="0"/>
    <x v="2"/>
    <s v="OTHER REVENUES &amp; CREDITS"/>
    <x v="12"/>
    <s v="FY 2017 SOY"/>
    <x v="21"/>
  </r>
  <r>
    <x v="28"/>
    <n v="89"/>
    <x v="0"/>
    <x v="7"/>
    <s v="OTHER REVENUES &amp; CREDITS"/>
    <x v="12"/>
    <s v="FY 2017 SOY"/>
    <x v="21"/>
  </r>
  <r>
    <x v="19"/>
    <n v="7000.4"/>
    <x v="0"/>
    <x v="10"/>
    <s v="ANCILLARY SERVICES"/>
    <x v="0"/>
    <s v="FY 2017 SOY"/>
    <x v="23"/>
  </r>
  <r>
    <x v="19"/>
    <n v="7741.84"/>
    <x v="0"/>
    <x v="11"/>
    <s v="ANCILLARY SERVICES"/>
    <x v="0"/>
    <s v="FY 2017 SOY"/>
    <x v="23"/>
  </r>
  <r>
    <x v="19"/>
    <n v="7199.81"/>
    <x v="0"/>
    <x v="9"/>
    <s v="ANCILLARY SERVICES"/>
    <x v="0"/>
    <s v="FY 2017 SOY"/>
    <x v="23"/>
  </r>
  <r>
    <x v="12"/>
    <n v="55915.58"/>
    <x v="0"/>
    <x v="1"/>
    <s v="NETWORK"/>
    <x v="7"/>
    <s v="FY 2017 SOY"/>
    <x v="23"/>
  </r>
  <r>
    <x v="12"/>
    <n v="34592.43"/>
    <x v="0"/>
    <x v="2"/>
    <s v="NETWORK"/>
    <x v="7"/>
    <s v="FY 2017 SOY"/>
    <x v="23"/>
  </r>
  <r>
    <x v="12"/>
    <n v="44499.28"/>
    <x v="0"/>
    <x v="7"/>
    <s v="NETWORK"/>
    <x v="7"/>
    <s v="FY 2017 SOY"/>
    <x v="23"/>
  </r>
  <r>
    <x v="47"/>
    <n v="-5739.38"/>
    <x v="0"/>
    <x v="3"/>
    <s v="NETWORK"/>
    <x v="7"/>
    <s v="FY 2017 SOY"/>
    <x v="23"/>
  </r>
  <r>
    <x v="47"/>
    <n v="-5739.38"/>
    <x v="0"/>
    <x v="10"/>
    <s v="NETWORK"/>
    <x v="7"/>
    <s v="FY 2017 SOY"/>
    <x v="23"/>
  </r>
  <r>
    <x v="47"/>
    <n v="-5739.38"/>
    <x v="0"/>
    <x v="11"/>
    <s v="NETWORK"/>
    <x v="7"/>
    <s v="FY 2017 SOY"/>
    <x v="23"/>
  </r>
  <r>
    <x v="47"/>
    <n v="-5739.38"/>
    <x v="0"/>
    <x v="9"/>
    <s v="NETWORK"/>
    <x v="7"/>
    <s v="FY 2017 SOY"/>
    <x v="23"/>
  </r>
  <r>
    <x v="19"/>
    <n v="2003.33"/>
    <x v="0"/>
    <x v="5"/>
    <s v="ANCILLARY SERVICES"/>
    <x v="0"/>
    <s v="FY 2017 SOY"/>
    <x v="24"/>
  </r>
  <r>
    <x v="19"/>
    <n v="1876"/>
    <x v="0"/>
    <x v="6"/>
    <s v="ANCILLARY SERVICES"/>
    <x v="0"/>
    <s v="FY 2017 SOY"/>
    <x v="24"/>
  </r>
  <r>
    <x v="19"/>
    <n v="2036.71"/>
    <x v="0"/>
    <x v="8"/>
    <s v="ANCILLARY SERVICES"/>
    <x v="0"/>
    <s v="FY 2017 SOY"/>
    <x v="24"/>
  </r>
  <r>
    <x v="12"/>
    <n v="45330.35"/>
    <x v="0"/>
    <x v="10"/>
    <s v="NETWORK"/>
    <x v="7"/>
    <s v="FY 2017 SOY"/>
    <x v="24"/>
  </r>
  <r>
    <x v="12"/>
    <n v="30888.21"/>
    <x v="0"/>
    <x v="11"/>
    <s v="NETWORK"/>
    <x v="7"/>
    <s v="FY 2017 SOY"/>
    <x v="24"/>
  </r>
  <r>
    <x v="12"/>
    <n v="38275.839999999997"/>
    <x v="0"/>
    <x v="9"/>
    <s v="NETWORK"/>
    <x v="7"/>
    <s v="FY 2017 SOY"/>
    <x v="24"/>
  </r>
  <r>
    <x v="19"/>
    <n v="330.63"/>
    <x v="0"/>
    <x v="0"/>
    <s v="ANCILLARY SERVICES"/>
    <x v="0"/>
    <s v="FY 2017 SOY"/>
    <x v="25"/>
  </r>
  <r>
    <x v="19"/>
    <n v="334.05"/>
    <x v="0"/>
    <x v="1"/>
    <s v="ANCILLARY SERVICES"/>
    <x v="0"/>
    <s v="FY 2017 SOY"/>
    <x v="25"/>
  </r>
  <r>
    <x v="19"/>
    <n v="353.1"/>
    <x v="0"/>
    <x v="2"/>
    <s v="ANCILLARY SERVICES"/>
    <x v="0"/>
    <s v="FY 2017 SOY"/>
    <x v="25"/>
  </r>
  <r>
    <x v="12"/>
    <n v="7057.98"/>
    <x v="0"/>
    <x v="5"/>
    <s v="NETWORK"/>
    <x v="7"/>
    <s v="FY 2017 SOY"/>
    <x v="25"/>
  </r>
  <r>
    <x v="12"/>
    <n v="5392.38"/>
    <x v="0"/>
    <x v="6"/>
    <s v="NETWORK"/>
    <x v="7"/>
    <s v="FY 2017 SOY"/>
    <x v="25"/>
  </r>
  <r>
    <x v="12"/>
    <n v="5947.58"/>
    <x v="0"/>
    <x v="8"/>
    <s v="NETWORK"/>
    <x v="7"/>
    <s v="FY 2017 SOY"/>
    <x v="25"/>
  </r>
  <r>
    <x v="19"/>
    <n v="38.090000000000003"/>
    <x v="0"/>
    <x v="4"/>
    <s v="ANCILLARY SERVICES"/>
    <x v="0"/>
    <s v="FY 2017 SOY"/>
    <x v="26"/>
  </r>
  <r>
    <x v="19"/>
    <n v="45.54"/>
    <x v="0"/>
    <x v="5"/>
    <s v="ANCILLARY SERVICES"/>
    <x v="0"/>
    <s v="FY 2017 SOY"/>
    <x v="26"/>
  </r>
  <r>
    <x v="19"/>
    <n v="42.65"/>
    <x v="0"/>
    <x v="6"/>
    <s v="ANCILLARY SERVICES"/>
    <x v="0"/>
    <s v="FY 2017 SOY"/>
    <x v="26"/>
  </r>
  <r>
    <x v="21"/>
    <n v="141.4"/>
    <x v="0"/>
    <x v="7"/>
    <s v="ANCILLARY SERVICES"/>
    <x v="1"/>
    <s v="FY 2017 SOY"/>
    <x v="26"/>
  </r>
  <r>
    <x v="12"/>
    <n v="907.41"/>
    <x v="0"/>
    <x v="3"/>
    <s v="NETWORK"/>
    <x v="7"/>
    <s v="FY 2017 SOY"/>
    <x v="26"/>
  </r>
  <r>
    <x v="12"/>
    <n v="1018.45"/>
    <x v="0"/>
    <x v="10"/>
    <s v="NETWORK"/>
    <x v="7"/>
    <s v="FY 2017 SOY"/>
    <x v="26"/>
  </r>
  <r>
    <x v="12"/>
    <n v="669.71"/>
    <x v="0"/>
    <x v="11"/>
    <s v="NETWORK"/>
    <x v="7"/>
    <s v="FY 2017 SOY"/>
    <x v="26"/>
  </r>
  <r>
    <x v="12"/>
    <n v="662.77"/>
    <x v="0"/>
    <x v="9"/>
    <s v="NETWORK"/>
    <x v="7"/>
    <s v="FY 2017 SOY"/>
    <x v="26"/>
  </r>
  <r>
    <x v="19"/>
    <n v="476.22"/>
    <x v="0"/>
    <x v="0"/>
    <s v="ANCILLARY SERVICES"/>
    <x v="0"/>
    <s v="FY 2017 SOY"/>
    <x v="27"/>
  </r>
  <r>
    <x v="19"/>
    <n v="481.15"/>
    <x v="0"/>
    <x v="1"/>
    <s v="ANCILLARY SERVICES"/>
    <x v="0"/>
    <s v="FY 2017 SOY"/>
    <x v="27"/>
  </r>
  <r>
    <x v="20"/>
    <n v="131.33000000000001"/>
    <x v="0"/>
    <x v="7"/>
    <s v="ANCILLARY SERVICES"/>
    <x v="10"/>
    <s v="FY 2017 SOY"/>
    <x v="27"/>
  </r>
  <r>
    <x v="21"/>
    <n v="731.5"/>
    <x v="0"/>
    <x v="9"/>
    <s v="ANCILLARY SERVICES"/>
    <x v="1"/>
    <s v="FY 2017 SOY"/>
    <x v="27"/>
  </r>
  <r>
    <x v="36"/>
    <n v="3365.42"/>
    <x v="0"/>
    <x v="3"/>
    <s v="DELIVERY"/>
    <x v="17"/>
    <s v="FY 2017 SOY"/>
    <x v="27"/>
  </r>
  <r>
    <x v="12"/>
    <n v="3926.31"/>
    <x v="0"/>
    <x v="4"/>
    <s v="NETWORK"/>
    <x v="7"/>
    <s v="FY 2017 SOY"/>
    <x v="27"/>
  </r>
  <r>
    <x v="12"/>
    <n v="5255.32"/>
    <x v="0"/>
    <x v="5"/>
    <s v="NETWORK"/>
    <x v="7"/>
    <s v="FY 2017 SOY"/>
    <x v="27"/>
  </r>
  <r>
    <x v="12"/>
    <n v="3872.52"/>
    <x v="0"/>
    <x v="6"/>
    <s v="NETWORK"/>
    <x v="7"/>
    <s v="FY 2017 SOY"/>
    <x v="27"/>
  </r>
  <r>
    <x v="12"/>
    <n v="3379.78"/>
    <x v="0"/>
    <x v="8"/>
    <s v="NETWORK"/>
    <x v="7"/>
    <s v="FY 2017 SOY"/>
    <x v="27"/>
  </r>
  <r>
    <x v="19"/>
    <n v="5374.49"/>
    <x v="0"/>
    <x v="3"/>
    <s v="ANCILLARY SERVICES"/>
    <x v="0"/>
    <s v="FY 2017 SOY"/>
    <x v="28"/>
  </r>
  <r>
    <x v="19"/>
    <n v="5519.94"/>
    <x v="0"/>
    <x v="10"/>
    <s v="ANCILLARY SERVICES"/>
    <x v="0"/>
    <s v="FY 2017 SOY"/>
    <x v="28"/>
  </r>
  <r>
    <x v="20"/>
    <n v="1976.39"/>
    <x v="0"/>
    <x v="9"/>
    <s v="ANCILLARY SERVICES"/>
    <x v="10"/>
    <s v="FY 2017 SOY"/>
    <x v="28"/>
  </r>
  <r>
    <x v="21"/>
    <n v="10609.9"/>
    <x v="0"/>
    <x v="8"/>
    <s v="ANCILLARY SERVICES"/>
    <x v="1"/>
    <s v="FY 2017 SOY"/>
    <x v="28"/>
  </r>
  <r>
    <x v="12"/>
    <n v="60442.2"/>
    <x v="0"/>
    <x v="0"/>
    <s v="NETWORK"/>
    <x v="7"/>
    <s v="FY 2017 SOY"/>
    <x v="28"/>
  </r>
  <r>
    <x v="12"/>
    <n v="53379.01"/>
    <x v="0"/>
    <x v="1"/>
    <s v="NETWORK"/>
    <x v="7"/>
    <s v="FY 2017 SOY"/>
    <x v="28"/>
  </r>
  <r>
    <x v="12"/>
    <n v="47742"/>
    <x v="0"/>
    <x v="2"/>
    <s v="NETWORK"/>
    <x v="7"/>
    <s v="FY 2017 SOY"/>
    <x v="28"/>
  </r>
  <r>
    <x v="19"/>
    <n v="7135.26"/>
    <x v="0"/>
    <x v="0"/>
    <s v="ANCILLARY SERVICES"/>
    <x v="0"/>
    <s v="FY 2017 SOY"/>
    <x v="29"/>
  </r>
  <r>
    <x v="0"/>
    <n v="6159.58"/>
    <x v="0"/>
    <x v="9"/>
    <s v="ANCILLARY SERVICES"/>
    <x v="0"/>
    <s v="FY 2017 SOY"/>
    <x v="29"/>
  </r>
  <r>
    <x v="20"/>
    <n v="2147.3000000000002"/>
    <x v="0"/>
    <x v="2"/>
    <s v="ANCILLARY SERVICES"/>
    <x v="10"/>
    <s v="FY 2017 SOY"/>
    <x v="29"/>
  </r>
  <r>
    <x v="20"/>
    <n v="2269.4699999999998"/>
    <x v="0"/>
    <x v="7"/>
    <s v="ANCILLARY SERVICES"/>
    <x v="10"/>
    <s v="FY 2017 SOY"/>
    <x v="29"/>
  </r>
  <r>
    <x v="21"/>
    <n v="9826.25"/>
    <x v="0"/>
    <x v="11"/>
    <s v="ANCILLARY SERVICES"/>
    <x v="1"/>
    <s v="FY 2017 SOY"/>
    <x v="29"/>
  </r>
  <r>
    <x v="21"/>
    <n v="13281.1"/>
    <x v="0"/>
    <x v="9"/>
    <s v="ANCILLARY SERVICES"/>
    <x v="1"/>
    <s v="FY 2017 SOY"/>
    <x v="29"/>
  </r>
  <r>
    <x v="12"/>
    <n v="60551.5"/>
    <x v="0"/>
    <x v="4"/>
    <s v="NETWORK"/>
    <x v="7"/>
    <s v="FY 2017 SOY"/>
    <x v="29"/>
  </r>
  <r>
    <x v="12"/>
    <n v="77433.05"/>
    <x v="0"/>
    <x v="5"/>
    <s v="NETWORK"/>
    <x v="7"/>
    <s v="FY 2017 SOY"/>
    <x v="29"/>
  </r>
  <r>
    <x v="12"/>
    <n v="54758.34"/>
    <x v="0"/>
    <x v="6"/>
    <s v="NETWORK"/>
    <x v="7"/>
    <s v="FY 2017 SOY"/>
    <x v="29"/>
  </r>
  <r>
    <x v="19"/>
    <n v="661.05"/>
    <x v="0"/>
    <x v="4"/>
    <s v="ANCILLARY SERVICES"/>
    <x v="0"/>
    <s v="FY 2017 SOY"/>
    <x v="30"/>
  </r>
  <r>
    <x v="0"/>
    <n v="763.04"/>
    <x v="0"/>
    <x v="2"/>
    <s v="ANCILLARY SERVICES"/>
    <x v="0"/>
    <s v="FY 2017 SOY"/>
    <x v="30"/>
  </r>
  <r>
    <x v="0"/>
    <n v="596.28"/>
    <x v="0"/>
    <x v="7"/>
    <s v="ANCILLARY SERVICES"/>
    <x v="0"/>
    <s v="FY 2017 SOY"/>
    <x v="30"/>
  </r>
  <r>
    <x v="21"/>
    <n v="2716.35"/>
    <x v="0"/>
    <x v="1"/>
    <s v="ANCILLARY SERVICES"/>
    <x v="1"/>
    <s v="FY 2017 SOY"/>
    <x v="30"/>
  </r>
  <r>
    <x v="21"/>
    <n v="2366.35"/>
    <x v="0"/>
    <x v="2"/>
    <s v="ANCILLARY SERVICES"/>
    <x v="1"/>
    <s v="FY 2017 SOY"/>
    <x v="30"/>
  </r>
  <r>
    <x v="21"/>
    <n v="2213.4"/>
    <x v="0"/>
    <x v="7"/>
    <s v="ANCILLARY SERVICES"/>
    <x v="1"/>
    <s v="FY 2017 SOY"/>
    <x v="30"/>
  </r>
  <r>
    <x v="12"/>
    <n v="14105.55"/>
    <x v="0"/>
    <x v="3"/>
    <s v="NETWORK"/>
    <x v="7"/>
    <s v="FY 2017 SOY"/>
    <x v="30"/>
  </r>
  <r>
    <x v="12"/>
    <n v="11563.78"/>
    <x v="0"/>
    <x v="6"/>
    <s v="NETWORK"/>
    <x v="7"/>
    <s v="FY 2017 SOY"/>
    <x v="30"/>
  </r>
  <r>
    <x v="12"/>
    <n v="12273.39"/>
    <x v="0"/>
    <x v="8"/>
    <s v="NETWORK"/>
    <x v="7"/>
    <s v="FY 2017 SOY"/>
    <x v="30"/>
  </r>
  <r>
    <x v="0"/>
    <n v="729.12"/>
    <x v="0"/>
    <x v="3"/>
    <s v="ANCILLARY SERVICES"/>
    <x v="0"/>
    <s v="FY 2017 SOY"/>
    <x v="31"/>
  </r>
  <r>
    <x v="0"/>
    <n v="748.86"/>
    <x v="0"/>
    <x v="10"/>
    <s v="ANCILLARY SERVICES"/>
    <x v="0"/>
    <s v="FY 2017 SOY"/>
    <x v="31"/>
  </r>
  <r>
    <x v="0"/>
    <n v="828.17"/>
    <x v="0"/>
    <x v="11"/>
    <s v="ANCILLARY SERVICES"/>
    <x v="0"/>
    <s v="FY 2017 SOY"/>
    <x v="31"/>
  </r>
  <r>
    <x v="20"/>
    <n v="397.3"/>
    <x v="0"/>
    <x v="0"/>
    <s v="ANCILLARY SERVICES"/>
    <x v="10"/>
    <s v="FY 2017 SOY"/>
    <x v="31"/>
  </r>
  <r>
    <x v="20"/>
    <n v="351.5"/>
    <x v="0"/>
    <x v="1"/>
    <s v="ANCILLARY SERVICES"/>
    <x v="10"/>
    <s v="FY 2017 SOY"/>
    <x v="31"/>
  </r>
  <r>
    <x v="21"/>
    <n v="1593.55"/>
    <x v="0"/>
    <x v="3"/>
    <s v="ANCILLARY SERVICES"/>
    <x v="1"/>
    <s v="FY 2017 SOY"/>
    <x v="31"/>
  </r>
  <r>
    <x v="21"/>
    <n v="1666.35"/>
    <x v="0"/>
    <x v="10"/>
    <s v="ANCILLARY SERVICES"/>
    <x v="1"/>
    <s v="FY 2017 SOY"/>
    <x v="31"/>
  </r>
  <r>
    <x v="12"/>
    <n v="7899.46"/>
    <x v="0"/>
    <x v="3"/>
    <s v="NETWORK"/>
    <x v="7"/>
    <s v="FY 2017 SOY"/>
    <x v="31"/>
  </r>
  <r>
    <x v="12"/>
    <n v="8260.34"/>
    <x v="0"/>
    <x v="10"/>
    <s v="NETWORK"/>
    <x v="7"/>
    <s v="FY 2017 SOY"/>
    <x v="31"/>
  </r>
  <r>
    <x v="12"/>
    <n v="5702.95"/>
    <x v="0"/>
    <x v="11"/>
    <s v="NETWORK"/>
    <x v="7"/>
    <s v="FY 2017 SOY"/>
    <x v="31"/>
  </r>
  <r>
    <x v="12"/>
    <n v="6507.99"/>
    <x v="0"/>
    <x v="9"/>
    <s v="NETWORK"/>
    <x v="7"/>
    <s v="FY 2017 SOY"/>
    <x v="31"/>
  </r>
  <r>
    <x v="0"/>
    <n v="16890.14"/>
    <x v="0"/>
    <x v="4"/>
    <s v="ANCILLARY SERVICES"/>
    <x v="0"/>
    <s v="FY 2017 SOY"/>
    <x v="32"/>
  </r>
  <r>
    <x v="0"/>
    <n v="20197.689999999999"/>
    <x v="0"/>
    <x v="5"/>
    <s v="ANCILLARY SERVICES"/>
    <x v="0"/>
    <s v="FY 2017 SOY"/>
    <x v="32"/>
  </r>
  <r>
    <x v="0"/>
    <n v="18913.990000000002"/>
    <x v="0"/>
    <x v="6"/>
    <s v="ANCILLARY SERVICES"/>
    <x v="0"/>
    <s v="FY 2017 SOY"/>
    <x v="32"/>
  </r>
  <r>
    <x v="20"/>
    <n v="8152.43"/>
    <x v="0"/>
    <x v="3"/>
    <s v="ANCILLARY SERVICES"/>
    <x v="10"/>
    <s v="FY 2017 SOY"/>
    <x v="32"/>
  </r>
  <r>
    <x v="20"/>
    <n v="7745.54"/>
    <x v="0"/>
    <x v="10"/>
    <s v="ANCILLARY SERVICES"/>
    <x v="10"/>
    <s v="FY 2017 SOY"/>
    <x v="32"/>
  </r>
  <r>
    <x v="21"/>
    <n v="36330.699999999997"/>
    <x v="0"/>
    <x v="4"/>
    <s v="ANCILLARY SERVICES"/>
    <x v="1"/>
    <s v="FY 2017 SOY"/>
    <x v="32"/>
  </r>
  <r>
    <x v="21"/>
    <n v="49798.7"/>
    <x v="0"/>
    <x v="5"/>
    <s v="ANCILLARY SERVICES"/>
    <x v="1"/>
    <s v="FY 2017 SOY"/>
    <x v="32"/>
  </r>
  <r>
    <x v="12"/>
    <n v="180096.47"/>
    <x v="0"/>
    <x v="4"/>
    <s v="NETWORK"/>
    <x v="7"/>
    <s v="FY 2017 SOY"/>
    <x v="32"/>
  </r>
  <r>
    <x v="12"/>
    <n v="246859.27"/>
    <x v="0"/>
    <x v="5"/>
    <s v="NETWORK"/>
    <x v="7"/>
    <s v="FY 2017 SOY"/>
    <x v="32"/>
  </r>
  <r>
    <x v="12"/>
    <n v="194240.19"/>
    <x v="0"/>
    <x v="6"/>
    <s v="NETWORK"/>
    <x v="7"/>
    <s v="FY 2017 SOY"/>
    <x v="32"/>
  </r>
  <r>
    <x v="12"/>
    <n v="196964.14"/>
    <x v="0"/>
    <x v="8"/>
    <s v="NETWORK"/>
    <x v="7"/>
    <s v="FY 2017 SOY"/>
    <x v="32"/>
  </r>
  <r>
    <x v="19"/>
    <n v="1479.45"/>
    <x v="0"/>
    <x v="7"/>
    <s v="ANCILLARY SERVICES"/>
    <x v="0"/>
    <s v="FY 2017 SOY"/>
    <x v="33"/>
  </r>
  <r>
    <x v="0"/>
    <n v="1625"/>
    <x v="0"/>
    <x v="0"/>
    <s v="ANCILLARY SERVICES"/>
    <x v="0"/>
    <s v="FY 2017 SOY"/>
    <x v="33"/>
  </r>
  <r>
    <x v="0"/>
    <n v="1641.83"/>
    <x v="0"/>
    <x v="1"/>
    <s v="ANCILLARY SERVICES"/>
    <x v="0"/>
    <s v="FY 2017 SOY"/>
    <x v="33"/>
  </r>
  <r>
    <x v="20"/>
    <n v="637.19000000000005"/>
    <x v="0"/>
    <x v="4"/>
    <s v="ANCILLARY SERVICES"/>
    <x v="10"/>
    <s v="FY 2017 SOY"/>
    <x v="33"/>
  </r>
  <r>
    <x v="20"/>
    <n v="898.25"/>
    <x v="0"/>
    <x v="5"/>
    <s v="ANCILLARY SERVICES"/>
    <x v="10"/>
    <s v="FY 2017 SOY"/>
    <x v="33"/>
  </r>
  <r>
    <x v="21"/>
    <n v="4620.3500000000004"/>
    <x v="0"/>
    <x v="0"/>
    <s v="ANCILLARY SERVICES"/>
    <x v="1"/>
    <s v="FY 2017 SOY"/>
    <x v="33"/>
  </r>
  <r>
    <x v="12"/>
    <n v="22903.74"/>
    <x v="0"/>
    <x v="0"/>
    <s v="NETWORK"/>
    <x v="7"/>
    <s v="FY 2017 SOY"/>
    <x v="33"/>
  </r>
  <r>
    <x v="12"/>
    <n v="18720.650000000001"/>
    <x v="0"/>
    <x v="1"/>
    <s v="NETWORK"/>
    <x v="7"/>
    <s v="FY 2017 SOY"/>
    <x v="33"/>
  </r>
  <r>
    <x v="12"/>
    <n v="12323.71"/>
    <x v="0"/>
    <x v="2"/>
    <s v="NETWORK"/>
    <x v="7"/>
    <s v="FY 2017 SOY"/>
    <x v="33"/>
  </r>
  <r>
    <x v="19"/>
    <n v="3005.07"/>
    <x v="0"/>
    <x v="9"/>
    <s v="ANCILLARY SERVICES"/>
    <x v="0"/>
    <s v="FY 2017 SOY"/>
    <x v="34"/>
  </r>
  <r>
    <x v="0"/>
    <n v="2607.77"/>
    <x v="0"/>
    <x v="3"/>
    <s v="ANCILLARY SERVICES"/>
    <x v="0"/>
    <s v="FY 2017 SOY"/>
    <x v="34"/>
  </r>
  <r>
    <x v="0"/>
    <n v="2678.35"/>
    <x v="0"/>
    <x v="10"/>
    <s v="ANCILLARY SERVICES"/>
    <x v="0"/>
    <s v="FY 2017 SOY"/>
    <x v="34"/>
  </r>
  <r>
    <x v="20"/>
    <n v="1634.54"/>
    <x v="0"/>
    <x v="0"/>
    <s v="ANCILLARY SERVICES"/>
    <x v="10"/>
    <s v="FY 2017 SOY"/>
    <x v="34"/>
  </r>
  <r>
    <x v="21"/>
    <n v="6169.1"/>
    <x v="0"/>
    <x v="3"/>
    <s v="ANCILLARY SERVICES"/>
    <x v="1"/>
    <s v="FY 2017 SOY"/>
    <x v="34"/>
  </r>
  <r>
    <x v="12"/>
    <n v="30581.11"/>
    <x v="0"/>
    <x v="3"/>
    <s v="NETWORK"/>
    <x v="7"/>
    <s v="FY 2017 SOY"/>
    <x v="34"/>
  </r>
  <r>
    <x v="12"/>
    <n v="33119.42"/>
    <x v="0"/>
    <x v="10"/>
    <s v="NETWORK"/>
    <x v="7"/>
    <s v="FY 2017 SOY"/>
    <x v="34"/>
  </r>
  <r>
    <x v="12"/>
    <n v="19688.78"/>
    <x v="0"/>
    <x v="11"/>
    <s v="NETWORK"/>
    <x v="7"/>
    <s v="FY 2017 SOY"/>
    <x v="34"/>
  </r>
  <r>
    <x v="19"/>
    <n v="13.53"/>
    <x v="0"/>
    <x v="8"/>
    <s v="ANCILLARY SERVICES"/>
    <x v="0"/>
    <s v="FY 2017 SOY"/>
    <x v="35"/>
  </r>
  <r>
    <x v="0"/>
    <n v="10.199999999999999"/>
    <x v="0"/>
    <x v="4"/>
    <s v="ANCILLARY SERVICES"/>
    <x v="0"/>
    <s v="FY 2017 SOY"/>
    <x v="35"/>
  </r>
  <r>
    <x v="0"/>
    <n v="12.19"/>
    <x v="0"/>
    <x v="5"/>
    <s v="ANCILLARY SERVICES"/>
    <x v="0"/>
    <s v="FY 2017 SOY"/>
    <x v="35"/>
  </r>
  <r>
    <x v="21"/>
    <n v="44.45"/>
    <x v="0"/>
    <x v="4"/>
    <s v="ANCILLARY SERVICES"/>
    <x v="1"/>
    <s v="FY 2017 SOY"/>
    <x v="35"/>
  </r>
  <r>
    <x v="12"/>
    <n v="220.35"/>
    <x v="0"/>
    <x v="4"/>
    <s v="NETWORK"/>
    <x v="7"/>
    <s v="FY 2017 SOY"/>
    <x v="35"/>
  </r>
  <r>
    <x v="12"/>
    <n v="345.27"/>
    <x v="0"/>
    <x v="5"/>
    <s v="NETWORK"/>
    <x v="7"/>
    <s v="FY 2017 SOY"/>
    <x v="35"/>
  </r>
  <r>
    <x v="12"/>
    <n v="204.73"/>
    <x v="0"/>
    <x v="6"/>
    <s v="NETWORK"/>
    <x v="7"/>
    <s v="FY 2017 SOY"/>
    <x v="35"/>
  </r>
  <r>
    <x v="19"/>
    <n v="2237.17"/>
    <x v="0"/>
    <x v="2"/>
    <s v="ANCILLARY SERVICES"/>
    <x v="0"/>
    <s v="FY 2017 SOY"/>
    <x v="36"/>
  </r>
  <r>
    <x v="19"/>
    <n v="1748.24"/>
    <x v="0"/>
    <x v="7"/>
    <s v="ANCILLARY SERVICES"/>
    <x v="0"/>
    <s v="FY 2017 SOY"/>
    <x v="36"/>
  </r>
  <r>
    <x v="0"/>
    <n v="1920.23"/>
    <x v="0"/>
    <x v="0"/>
    <s v="ANCILLARY SERVICES"/>
    <x v="0"/>
    <s v="FY 2017 SOY"/>
    <x v="36"/>
  </r>
  <r>
    <x v="20"/>
    <n v="675.49"/>
    <x v="0"/>
    <x v="4"/>
    <s v="ANCILLARY SERVICES"/>
    <x v="10"/>
    <s v="FY 2017 SOY"/>
    <x v="36"/>
  </r>
  <r>
    <x v="12"/>
    <n v="23460.67"/>
    <x v="0"/>
    <x v="0"/>
    <s v="NETWORK"/>
    <x v="7"/>
    <s v="FY 2017 SOY"/>
    <x v="36"/>
  </r>
  <r>
    <x v="12"/>
    <n v="20648.240000000002"/>
    <x v="0"/>
    <x v="1"/>
    <s v="NETWORK"/>
    <x v="7"/>
    <s v="FY 2017 SOY"/>
    <x v="36"/>
  </r>
  <r>
    <x v="19"/>
    <n v="498.48"/>
    <x v="0"/>
    <x v="1"/>
    <s v="ANCILLARY SERVICES"/>
    <x v="0"/>
    <s v="FY 2017 SOY"/>
    <x v="37"/>
  </r>
  <r>
    <x v="19"/>
    <n v="526.9"/>
    <x v="0"/>
    <x v="2"/>
    <s v="ANCILLARY SERVICES"/>
    <x v="0"/>
    <s v="FY 2017 SOY"/>
    <x v="37"/>
  </r>
  <r>
    <x v="19"/>
    <n v="411.75"/>
    <x v="0"/>
    <x v="7"/>
    <s v="ANCILLARY SERVICES"/>
    <x v="0"/>
    <s v="FY 2017 SOY"/>
    <x v="37"/>
  </r>
  <r>
    <x v="12"/>
    <n v="10810.79"/>
    <x v="0"/>
    <x v="0"/>
    <s v="NETWORK"/>
    <x v="7"/>
    <s v="FY 2017 SOY"/>
    <x v="37"/>
  </r>
  <r>
    <x v="19"/>
    <n v="19341.259999999998"/>
    <x v="0"/>
    <x v="10"/>
    <s v="ANCILLARY SERVICES"/>
    <x v="0"/>
    <s v="FY 2017 SOY"/>
    <x v="38"/>
  </r>
  <r>
    <x v="19"/>
    <n v="21389.759999999998"/>
    <x v="0"/>
    <x v="11"/>
    <s v="ANCILLARY SERVICES"/>
    <x v="0"/>
    <s v="FY 2017 SOY"/>
    <x v="38"/>
  </r>
  <r>
    <x v="19"/>
    <n v="19892.2"/>
    <x v="0"/>
    <x v="9"/>
    <s v="ANCILLARY SERVICES"/>
    <x v="0"/>
    <s v="FY 2017 SOY"/>
    <x v="38"/>
  </r>
  <r>
    <x v="12"/>
    <n v="143219.04999999999"/>
    <x v="0"/>
    <x v="3"/>
    <s v="NETWORK"/>
    <x v="7"/>
    <s v="FY 2017 SOY"/>
    <x v="38"/>
  </r>
  <r>
    <x v="19"/>
    <n v="24929.63"/>
    <x v="0"/>
    <x v="0"/>
    <s v="ANCILLARY SERVICES"/>
    <x v="0"/>
    <s v="FY 2017 SOY"/>
    <x v="39"/>
  </r>
  <r>
    <x v="19"/>
    <n v="25187.88"/>
    <x v="0"/>
    <x v="1"/>
    <s v="ANCILLARY SERVICES"/>
    <x v="0"/>
    <s v="FY 2017 SOY"/>
    <x v="39"/>
  </r>
  <r>
    <x v="19"/>
    <n v="26624.03"/>
    <x v="0"/>
    <x v="2"/>
    <s v="ANCILLARY SERVICES"/>
    <x v="0"/>
    <s v="FY 2017 SOY"/>
    <x v="39"/>
  </r>
  <r>
    <x v="19"/>
    <n v="20805.39"/>
    <x v="0"/>
    <x v="7"/>
    <s v="ANCILLARY SERVICES"/>
    <x v="0"/>
    <s v="FY 2017 SOY"/>
    <x v="39"/>
  </r>
  <r>
    <x v="19"/>
    <n v="974.57"/>
    <x v="0"/>
    <x v="4"/>
    <s v="ANCILLARY SERVICES"/>
    <x v="0"/>
    <s v="FY 2017 SOY"/>
    <x v="40"/>
  </r>
  <r>
    <x v="21"/>
    <n v="37095.800000000003"/>
    <x v="0"/>
    <x v="9"/>
    <s v="ANCILLARY SERVICES"/>
    <x v="1"/>
    <s v="FY 2017 SOY"/>
    <x v="8"/>
  </r>
  <r>
    <x v="12"/>
    <n v="117867.23"/>
    <x v="0"/>
    <x v="1"/>
    <s v="NETWORK"/>
    <x v="7"/>
    <s v="FY 2017 SOY"/>
    <x v="8"/>
  </r>
  <r>
    <x v="12"/>
    <n v="167741.54"/>
    <x v="0"/>
    <x v="2"/>
    <s v="NETWORK"/>
    <x v="7"/>
    <s v="FY 2017 SOY"/>
    <x v="8"/>
  </r>
  <r>
    <x v="12"/>
    <n v="159600.92000000001"/>
    <x v="0"/>
    <x v="7"/>
    <s v="NETWORK"/>
    <x v="7"/>
    <s v="FY 2017 SOY"/>
    <x v="8"/>
  </r>
  <r>
    <x v="19"/>
    <n v="14945.99"/>
    <x v="0"/>
    <x v="0"/>
    <s v="ANCILLARY SERVICES"/>
    <x v="0"/>
    <s v="FY 2017 SOY"/>
    <x v="9"/>
  </r>
  <r>
    <x v="19"/>
    <n v="15100.81"/>
    <x v="0"/>
    <x v="1"/>
    <s v="ANCILLARY SERVICES"/>
    <x v="0"/>
    <s v="FY 2017 SOY"/>
    <x v="9"/>
  </r>
  <r>
    <x v="19"/>
    <n v="15961.82"/>
    <x v="0"/>
    <x v="2"/>
    <s v="ANCILLARY SERVICES"/>
    <x v="0"/>
    <s v="FY 2017 SOY"/>
    <x v="9"/>
  </r>
  <r>
    <x v="0"/>
    <n v="14631.67"/>
    <x v="0"/>
    <x v="2"/>
    <s v="ANCILLARY SERVICES"/>
    <x v="0"/>
    <s v="FY 2017 SOY"/>
    <x v="9"/>
  </r>
  <r>
    <x v="0"/>
    <n v="11433.94"/>
    <x v="0"/>
    <x v="7"/>
    <s v="ANCILLARY SERVICES"/>
    <x v="0"/>
    <s v="FY 2017 SOY"/>
    <x v="9"/>
  </r>
  <r>
    <x v="20"/>
    <n v="3473.54"/>
    <x v="0"/>
    <x v="6"/>
    <s v="ANCILLARY SERVICES"/>
    <x v="10"/>
    <s v="FY 2017 SOY"/>
    <x v="9"/>
  </r>
  <r>
    <x v="20"/>
    <n v="6826.88"/>
    <x v="0"/>
    <x v="8"/>
    <s v="ANCILLARY SERVICES"/>
    <x v="10"/>
    <s v="FY 2017 SOY"/>
    <x v="9"/>
  </r>
  <r>
    <x v="21"/>
    <n v="12706.75"/>
    <x v="0"/>
    <x v="1"/>
    <s v="ANCILLARY SERVICES"/>
    <x v="1"/>
    <s v="FY 2017 SOY"/>
    <x v="9"/>
  </r>
  <r>
    <x v="21"/>
    <n v="43963.5"/>
    <x v="0"/>
    <x v="2"/>
    <s v="ANCILLARY SERVICES"/>
    <x v="1"/>
    <s v="FY 2017 SOY"/>
    <x v="9"/>
  </r>
  <r>
    <x v="21"/>
    <n v="34087.550000000003"/>
    <x v="0"/>
    <x v="7"/>
    <s v="ANCILLARY SERVICES"/>
    <x v="1"/>
    <s v="FY 2017 SOY"/>
    <x v="9"/>
  </r>
  <r>
    <x v="12"/>
    <n v="81175.45"/>
    <x v="0"/>
    <x v="5"/>
    <s v="NETWORK"/>
    <x v="7"/>
    <s v="FY 2017 SOY"/>
    <x v="9"/>
  </r>
  <r>
    <x v="12"/>
    <n v="110899.47"/>
    <x v="0"/>
    <x v="6"/>
    <s v="NETWORK"/>
    <x v="7"/>
    <s v="FY 2017 SOY"/>
    <x v="9"/>
  </r>
  <r>
    <x v="12"/>
    <n v="227517.49"/>
    <x v="0"/>
    <x v="8"/>
    <s v="NETWORK"/>
    <x v="7"/>
    <s v="FY 2017 SOY"/>
    <x v="9"/>
  </r>
  <r>
    <x v="19"/>
    <n v="287154.24"/>
    <x v="0"/>
    <x v="0"/>
    <s v="ANCILLARY SERVICES"/>
    <x v="0"/>
    <s v="FY 2017 SOY"/>
    <x v="10"/>
  </r>
  <r>
    <x v="50"/>
    <n v="52125.33"/>
    <x v="0"/>
    <x v="4"/>
    <s v="ANCILLARY SERVICES"/>
    <x v="0"/>
    <s v="FY 2017 SOY"/>
    <x v="10"/>
  </r>
  <r>
    <x v="50"/>
    <n v="77967"/>
    <x v="0"/>
    <x v="5"/>
    <s v="ANCILLARY SERVICES"/>
    <x v="0"/>
    <s v="FY 2017 SOY"/>
    <x v="10"/>
  </r>
  <r>
    <x v="0"/>
    <n v="263224.71999999997"/>
    <x v="0"/>
    <x v="0"/>
    <s v="ANCILLARY SERVICES"/>
    <x v="0"/>
    <s v="FY 2017 SOY"/>
    <x v="10"/>
  </r>
  <r>
    <x v="0"/>
    <n v="265951.40999999997"/>
    <x v="0"/>
    <x v="1"/>
    <s v="ANCILLARY SERVICES"/>
    <x v="0"/>
    <s v="FY 2017 SOY"/>
    <x v="10"/>
  </r>
  <r>
    <x v="0"/>
    <n v="281115.3"/>
    <x v="0"/>
    <x v="2"/>
    <s v="ANCILLARY SERVICES"/>
    <x v="0"/>
    <s v="FY 2017 SOY"/>
    <x v="10"/>
  </r>
  <r>
    <x v="0"/>
    <n v="219678.01"/>
    <x v="0"/>
    <x v="7"/>
    <s v="ANCILLARY SERVICES"/>
    <x v="0"/>
    <s v="FY 2017 SOY"/>
    <x v="10"/>
  </r>
  <r>
    <x v="26"/>
    <n v="647752"/>
    <x v="0"/>
    <x v="4"/>
    <s v="ANCILLARY SERVICES"/>
    <x v="1"/>
    <s v="FY 2017 SOY"/>
    <x v="10"/>
  </r>
  <r>
    <x v="26"/>
    <n v="698922"/>
    <x v="0"/>
    <x v="5"/>
    <s v="ANCILLARY SERVICES"/>
    <x v="1"/>
    <s v="FY 2017 SOY"/>
    <x v="10"/>
  </r>
  <r>
    <x v="26"/>
    <n v="622167"/>
    <x v="0"/>
    <x v="6"/>
    <s v="ANCILLARY SERVICES"/>
    <x v="1"/>
    <s v="FY 2017 SOY"/>
    <x v="10"/>
  </r>
  <r>
    <x v="26"/>
    <n v="622167"/>
    <x v="0"/>
    <x v="8"/>
    <s v="ANCILLARY SERVICES"/>
    <x v="1"/>
    <s v="FY 2017 SOY"/>
    <x v="10"/>
  </r>
  <r>
    <x v="43"/>
    <n v="31500"/>
    <x v="0"/>
    <x v="3"/>
    <s v="ANCILLARY SERVICES"/>
    <x v="1"/>
    <s v="FY 2017 SOY"/>
    <x v="10"/>
  </r>
  <r>
    <x v="2"/>
    <n v="148853.51999999999"/>
    <x v="0"/>
    <x v="1"/>
    <s v="ANCILLARY SERVICES"/>
    <x v="1"/>
    <s v="FY 2017 SOY"/>
    <x v="10"/>
  </r>
  <r>
    <x v="2"/>
    <n v="229596.48"/>
    <x v="0"/>
    <x v="2"/>
    <s v="ANCILLARY SERVICES"/>
    <x v="1"/>
    <s v="FY 2017 SOY"/>
    <x v="10"/>
  </r>
  <r>
    <x v="2"/>
    <n v="1106.6400000000001"/>
    <x v="0"/>
    <x v="7"/>
    <s v="ANCILLARY SERVICES"/>
    <x v="1"/>
    <s v="FY 2017 SOY"/>
    <x v="10"/>
  </r>
  <r>
    <x v="37"/>
    <n v="393708"/>
    <x v="0"/>
    <x v="8"/>
    <s v="ANCILLARY SERVICES"/>
    <x v="1"/>
    <s v="FY 2017 SOY"/>
    <x v="10"/>
  </r>
  <r>
    <x v="51"/>
    <n v="0"/>
    <x v="0"/>
    <x v="3"/>
    <s v="INTERTIE"/>
    <x v="20"/>
    <s v="FY 2017 SOY"/>
    <x v="10"/>
  </r>
  <r>
    <x v="51"/>
    <n v="855"/>
    <x v="0"/>
    <x v="10"/>
    <s v="INTERTIE"/>
    <x v="20"/>
    <s v="FY 2017 SOY"/>
    <x v="10"/>
  </r>
  <r>
    <x v="51"/>
    <n v="0"/>
    <x v="0"/>
    <x v="11"/>
    <s v="INTERTIE"/>
    <x v="20"/>
    <s v="FY 2017 SOY"/>
    <x v="10"/>
  </r>
  <r>
    <x v="41"/>
    <n v="0"/>
    <x v="0"/>
    <x v="4"/>
    <s v="INTERTIE"/>
    <x v="20"/>
    <s v="FY 2017 SOY"/>
    <x v="10"/>
  </r>
  <r>
    <x v="42"/>
    <n v="34650.480000000003"/>
    <x v="0"/>
    <x v="0"/>
    <s v="INTERTIE"/>
    <x v="20"/>
    <s v="FY 2017 SOY"/>
    <x v="10"/>
  </r>
  <r>
    <x v="27"/>
    <n v="1715328"/>
    <x v="0"/>
    <x v="7"/>
    <s v="NETWORK"/>
    <x v="11"/>
    <s v="FY 2017 SOY"/>
    <x v="10"/>
  </r>
  <r>
    <x v="39"/>
    <n v="1947612"/>
    <x v="0"/>
    <x v="0"/>
    <s v="NETWORK"/>
    <x v="11"/>
    <s v="FY 2017 SOY"/>
    <x v="10"/>
  </r>
  <r>
    <x v="39"/>
    <n v="1947612"/>
    <x v="0"/>
    <x v="1"/>
    <s v="NETWORK"/>
    <x v="11"/>
    <s v="FY 2017 SOY"/>
    <x v="10"/>
  </r>
  <r>
    <x v="5"/>
    <n v="3400"/>
    <x v="0"/>
    <x v="9"/>
    <s v="NETWORK"/>
    <x v="3"/>
    <s v="FY 2017 SOY"/>
    <x v="10"/>
  </r>
  <r>
    <x v="6"/>
    <n v="343490"/>
    <x v="0"/>
    <x v="10"/>
    <s v="NETWORK"/>
    <x v="3"/>
    <s v="FY 2017 SOY"/>
    <x v="10"/>
  </r>
  <r>
    <x v="6"/>
    <n v="1406055"/>
    <x v="0"/>
    <x v="11"/>
    <s v="NETWORK"/>
    <x v="3"/>
    <s v="FY 2017 SOY"/>
    <x v="10"/>
  </r>
  <r>
    <x v="7"/>
    <n v="479394.24"/>
    <x v="0"/>
    <x v="10"/>
    <s v="NETWORK"/>
    <x v="3"/>
    <s v="FY 2017 SOY"/>
    <x v="10"/>
  </r>
  <r>
    <x v="7"/>
    <n v="1025145.6"/>
    <x v="0"/>
    <x v="11"/>
    <s v="NETWORK"/>
    <x v="3"/>
    <s v="FY 2017 SOY"/>
    <x v="10"/>
  </r>
  <r>
    <x v="7"/>
    <n v="39239.040000000001"/>
    <x v="0"/>
    <x v="9"/>
    <s v="NETWORK"/>
    <x v="3"/>
    <s v="FY 2017 SOY"/>
    <x v="10"/>
  </r>
  <r>
    <x v="0"/>
    <n v="23629.69"/>
    <x v="0"/>
    <x v="3"/>
    <s v="ANCILLARY SERVICES"/>
    <x v="0"/>
    <s v="FY 2017 SOY"/>
    <x v="11"/>
  </r>
  <r>
    <x v="0"/>
    <n v="24269.19"/>
    <x v="0"/>
    <x v="10"/>
    <s v="ANCILLARY SERVICES"/>
    <x v="0"/>
    <s v="FY 2017 SOY"/>
    <x v="11"/>
  </r>
  <r>
    <x v="0"/>
    <n v="26839.63"/>
    <x v="0"/>
    <x v="11"/>
    <s v="ANCILLARY SERVICES"/>
    <x v="0"/>
    <s v="FY 2017 SOY"/>
    <x v="11"/>
  </r>
  <r>
    <x v="26"/>
    <n v="950257"/>
    <x v="0"/>
    <x v="0"/>
    <s v="ANCILLARY SERVICES"/>
    <x v="1"/>
    <s v="FY 2017 SOY"/>
    <x v="11"/>
  </r>
  <r>
    <x v="26"/>
    <n v="962598"/>
    <x v="0"/>
    <x v="1"/>
    <s v="ANCILLARY SERVICES"/>
    <x v="1"/>
    <s v="FY 2017 SOY"/>
    <x v="11"/>
  </r>
  <r>
    <x v="1"/>
    <n v="0"/>
    <x v="0"/>
    <x v="7"/>
    <s v="ANCILLARY SERVICES"/>
    <x v="1"/>
    <s v="FY 2017 SOY"/>
    <x v="11"/>
  </r>
  <r>
    <x v="2"/>
    <n v="417.6"/>
    <x v="0"/>
    <x v="3"/>
    <s v="ANCILLARY SERVICES"/>
    <x v="1"/>
    <s v="FY 2017 SOY"/>
    <x v="11"/>
  </r>
  <r>
    <x v="2"/>
    <n v="27937.439999999999"/>
    <x v="0"/>
    <x v="10"/>
    <s v="ANCILLARY SERVICES"/>
    <x v="1"/>
    <s v="FY 2017 SOY"/>
    <x v="11"/>
  </r>
  <r>
    <x v="2"/>
    <n v="32134.32"/>
    <x v="0"/>
    <x v="11"/>
    <s v="ANCILLARY SERVICES"/>
    <x v="1"/>
    <s v="FY 2017 SOY"/>
    <x v="11"/>
  </r>
  <r>
    <x v="2"/>
    <n v="19940.400000000001"/>
    <x v="0"/>
    <x v="9"/>
    <s v="ANCILLARY SERVICES"/>
    <x v="1"/>
    <s v="FY 2017 SOY"/>
    <x v="11"/>
  </r>
  <r>
    <x v="38"/>
    <n v="2503050"/>
    <x v="0"/>
    <x v="9"/>
    <s v="INTERTIE"/>
    <x v="18"/>
    <s v="FY 2017 SOY"/>
    <x v="11"/>
  </r>
  <r>
    <x v="51"/>
    <n v="0"/>
    <x v="0"/>
    <x v="4"/>
    <s v="INTERTIE"/>
    <x v="20"/>
    <s v="FY 2017 SOY"/>
    <x v="11"/>
  </r>
  <r>
    <x v="51"/>
    <n v="4845"/>
    <x v="0"/>
    <x v="5"/>
    <s v="INTERTIE"/>
    <x v="20"/>
    <s v="FY 2017 SOY"/>
    <x v="11"/>
  </r>
  <r>
    <x v="27"/>
    <n v="1731707"/>
    <x v="0"/>
    <x v="11"/>
    <s v="NETWORK"/>
    <x v="11"/>
    <s v="FY 2017 SOY"/>
    <x v="11"/>
  </r>
  <r>
    <x v="27"/>
    <n v="1731707"/>
    <x v="0"/>
    <x v="9"/>
    <s v="NETWORK"/>
    <x v="11"/>
    <s v="FY 2017 SOY"/>
    <x v="11"/>
  </r>
  <r>
    <x v="0"/>
    <n v="1997.77"/>
    <x v="0"/>
    <x v="4"/>
    <s v="ANCILLARY SERVICES"/>
    <x v="0"/>
    <s v="FY 2017 SOY"/>
    <x v="12"/>
  </r>
  <r>
    <x v="19"/>
    <n v="32572.83"/>
    <x v="0"/>
    <x v="7"/>
    <s v="ANCILLARY SERVICES"/>
    <x v="0"/>
    <s v="FY 2017 SOY"/>
    <x v="13"/>
  </r>
  <r>
    <x v="36"/>
    <n v="3648.12"/>
    <x v="0"/>
    <x v="0"/>
    <s v="DELIVERY"/>
    <x v="17"/>
    <s v="FY 2017 SOY"/>
    <x v="13"/>
  </r>
  <r>
    <x v="36"/>
    <n v="2791.02"/>
    <x v="0"/>
    <x v="1"/>
    <s v="DELIVERY"/>
    <x v="17"/>
    <s v="FY 2017 SOY"/>
    <x v="13"/>
  </r>
  <r>
    <x v="27"/>
    <n v="11912"/>
    <x v="0"/>
    <x v="4"/>
    <s v="NETWORK"/>
    <x v="11"/>
    <s v="FY 2017 SOY"/>
    <x v="14"/>
  </r>
  <r>
    <x v="19"/>
    <n v="330.15"/>
    <x v="0"/>
    <x v="9"/>
    <s v="ANCILLARY SERVICES"/>
    <x v="0"/>
    <s v="FY 2017 SOY"/>
    <x v="41"/>
  </r>
  <r>
    <x v="0"/>
    <n v="302.64"/>
    <x v="0"/>
    <x v="9"/>
    <s v="ANCILLARY SERVICES"/>
    <x v="0"/>
    <s v="FY 2017 SOY"/>
    <x v="41"/>
  </r>
  <r>
    <x v="21"/>
    <n v="1598.45"/>
    <x v="0"/>
    <x v="10"/>
    <s v="ANCILLARY SERVICES"/>
    <x v="1"/>
    <s v="FY 2017 SOY"/>
    <x v="41"/>
  </r>
  <r>
    <x v="21"/>
    <n v="1172.1500000000001"/>
    <x v="0"/>
    <x v="11"/>
    <s v="ANCILLARY SERVICES"/>
    <x v="1"/>
    <s v="FY 2017 SOY"/>
    <x v="41"/>
  </r>
  <r>
    <x v="21"/>
    <n v="1303.05"/>
    <x v="0"/>
    <x v="9"/>
    <s v="ANCILLARY SERVICES"/>
    <x v="1"/>
    <s v="FY 2017 SOY"/>
    <x v="41"/>
  </r>
  <r>
    <x v="19"/>
    <n v="371.06"/>
    <x v="0"/>
    <x v="4"/>
    <s v="ANCILLARY SERVICES"/>
    <x v="0"/>
    <s v="FY 2017 SOY"/>
    <x v="42"/>
  </r>
  <r>
    <x v="19"/>
    <n v="443.72"/>
    <x v="0"/>
    <x v="5"/>
    <s v="ANCILLARY SERVICES"/>
    <x v="0"/>
    <s v="FY 2017 SOY"/>
    <x v="42"/>
  </r>
  <r>
    <x v="19"/>
    <n v="415.52"/>
    <x v="0"/>
    <x v="6"/>
    <s v="ANCILLARY SERVICES"/>
    <x v="0"/>
    <s v="FY 2017 SOY"/>
    <x v="42"/>
  </r>
  <r>
    <x v="19"/>
    <n v="451.12"/>
    <x v="0"/>
    <x v="8"/>
    <s v="ANCILLARY SERVICES"/>
    <x v="0"/>
    <s v="FY 2017 SOY"/>
    <x v="42"/>
  </r>
  <r>
    <x v="0"/>
    <n v="413.52"/>
    <x v="0"/>
    <x v="8"/>
    <s v="ANCILLARY SERVICES"/>
    <x v="0"/>
    <s v="FY 2017 SOY"/>
    <x v="42"/>
  </r>
  <r>
    <x v="21"/>
    <n v="1543.5"/>
    <x v="0"/>
    <x v="5"/>
    <s v="ANCILLARY SERVICES"/>
    <x v="1"/>
    <s v="FY 2017 SOY"/>
    <x v="42"/>
  </r>
  <r>
    <x v="21"/>
    <n v="1554.35"/>
    <x v="0"/>
    <x v="6"/>
    <s v="ANCILLARY SERVICES"/>
    <x v="1"/>
    <s v="FY 2017 SOY"/>
    <x v="42"/>
  </r>
  <r>
    <x v="21"/>
    <n v="1498.7"/>
    <x v="0"/>
    <x v="8"/>
    <s v="ANCILLARY SERVICES"/>
    <x v="1"/>
    <s v="FY 2017 SOY"/>
    <x v="42"/>
  </r>
  <r>
    <x v="19"/>
    <n v="448.55"/>
    <x v="0"/>
    <x v="3"/>
    <s v="ANCILLARY SERVICES"/>
    <x v="0"/>
    <s v="FY 2017 SOY"/>
    <x v="43"/>
  </r>
  <r>
    <x v="19"/>
    <n v="460.69"/>
    <x v="0"/>
    <x v="10"/>
    <s v="ANCILLARY SERVICES"/>
    <x v="0"/>
    <s v="FY 2017 SOY"/>
    <x v="43"/>
  </r>
  <r>
    <x v="19"/>
    <n v="509.48"/>
    <x v="0"/>
    <x v="11"/>
    <s v="ANCILLARY SERVICES"/>
    <x v="0"/>
    <s v="FY 2017 SOY"/>
    <x v="43"/>
  </r>
  <r>
    <x v="0"/>
    <n v="467.02"/>
    <x v="0"/>
    <x v="11"/>
    <s v="ANCILLARY SERVICES"/>
    <x v="0"/>
    <s v="FY 2017 SOY"/>
    <x v="43"/>
  </r>
  <r>
    <x v="0"/>
    <n v="434.32"/>
    <x v="0"/>
    <x v="9"/>
    <s v="ANCILLARY SERVICES"/>
    <x v="0"/>
    <s v="FY 2017 SOY"/>
    <x v="43"/>
  </r>
  <r>
    <x v="20"/>
    <n v="213.11"/>
    <x v="0"/>
    <x v="1"/>
    <s v="ANCILLARY SERVICES"/>
    <x v="10"/>
    <s v="FY 2017 SOY"/>
    <x v="43"/>
  </r>
  <r>
    <x v="20"/>
    <n v="119.15"/>
    <x v="0"/>
    <x v="2"/>
    <s v="ANCILLARY SERVICES"/>
    <x v="10"/>
    <s v="FY 2017 SOY"/>
    <x v="43"/>
  </r>
  <r>
    <x v="20"/>
    <n v="121.22"/>
    <x v="0"/>
    <x v="7"/>
    <s v="ANCILLARY SERVICES"/>
    <x v="10"/>
    <s v="FY 2017 SOY"/>
    <x v="43"/>
  </r>
  <r>
    <x v="21"/>
    <n v="984.2"/>
    <x v="0"/>
    <x v="3"/>
    <s v="ANCILLARY SERVICES"/>
    <x v="1"/>
    <s v="FY 2017 SOY"/>
    <x v="43"/>
  </r>
  <r>
    <x v="21"/>
    <n v="1124.55"/>
    <x v="0"/>
    <x v="10"/>
    <s v="ANCILLARY SERVICES"/>
    <x v="1"/>
    <s v="FY 2017 SOY"/>
    <x v="43"/>
  </r>
  <r>
    <x v="21"/>
    <n v="616.70000000000005"/>
    <x v="0"/>
    <x v="11"/>
    <s v="ANCILLARY SERVICES"/>
    <x v="1"/>
    <s v="FY 2017 SOY"/>
    <x v="43"/>
  </r>
  <r>
    <x v="21"/>
    <n v="588.35"/>
    <x v="0"/>
    <x v="9"/>
    <s v="ANCILLARY SERVICES"/>
    <x v="1"/>
    <s v="FY 2017 SOY"/>
    <x v="43"/>
  </r>
  <r>
    <x v="36"/>
    <n v="4383.1400000000003"/>
    <x v="0"/>
    <x v="0"/>
    <s v="DELIVERY"/>
    <x v="17"/>
    <s v="FY 2017 SOY"/>
    <x v="43"/>
  </r>
  <r>
    <x v="36"/>
    <n v="3610.85"/>
    <x v="0"/>
    <x v="1"/>
    <s v="DELIVERY"/>
    <x v="17"/>
    <s v="FY 2017 SOY"/>
    <x v="43"/>
  </r>
  <r>
    <x v="36"/>
    <n v="1850.4"/>
    <x v="0"/>
    <x v="2"/>
    <s v="DELIVERY"/>
    <x v="17"/>
    <s v="FY 2017 SOY"/>
    <x v="43"/>
  </r>
  <r>
    <x v="19"/>
    <n v="16709.669999999998"/>
    <x v="0"/>
    <x v="4"/>
    <s v="ANCILLARY SERVICES"/>
    <x v="0"/>
    <s v="FY 2017 SOY"/>
    <x v="44"/>
  </r>
  <r>
    <x v="19"/>
    <n v="19981.88"/>
    <x v="0"/>
    <x v="5"/>
    <s v="ANCILLARY SERVICES"/>
    <x v="0"/>
    <s v="FY 2017 SOY"/>
    <x v="44"/>
  </r>
  <r>
    <x v="0"/>
    <n v="18316.72"/>
    <x v="0"/>
    <x v="5"/>
    <s v="ANCILLARY SERVICES"/>
    <x v="0"/>
    <s v="FY 2017 SOY"/>
    <x v="44"/>
  </r>
  <r>
    <x v="0"/>
    <n v="17152.57"/>
    <x v="0"/>
    <x v="6"/>
    <s v="ANCILLARY SERVICES"/>
    <x v="0"/>
    <s v="FY 2017 SOY"/>
    <x v="44"/>
  </r>
  <r>
    <x v="0"/>
    <n v="18621.96"/>
    <x v="0"/>
    <x v="8"/>
    <s v="ANCILLARY SERVICES"/>
    <x v="0"/>
    <s v="FY 2017 SOY"/>
    <x v="44"/>
  </r>
  <r>
    <x v="20"/>
    <n v="7884.95"/>
    <x v="0"/>
    <x v="3"/>
    <s v="ANCILLARY SERVICES"/>
    <x v="10"/>
    <s v="FY 2017 SOY"/>
    <x v="44"/>
  </r>
  <r>
    <x v="20"/>
    <n v="7988.76"/>
    <x v="0"/>
    <x v="10"/>
    <s v="ANCILLARY SERVICES"/>
    <x v="10"/>
    <s v="FY 2017 SOY"/>
    <x v="44"/>
  </r>
  <r>
    <x v="20"/>
    <n v="5243.33"/>
    <x v="0"/>
    <x v="11"/>
    <s v="ANCILLARY SERVICES"/>
    <x v="10"/>
    <s v="FY 2017 SOY"/>
    <x v="44"/>
  </r>
  <r>
    <x v="21"/>
    <n v="34324.15"/>
    <x v="0"/>
    <x v="4"/>
    <s v="ANCILLARY SERVICES"/>
    <x v="1"/>
    <s v="FY 2017 SOY"/>
    <x v="44"/>
  </r>
  <r>
    <x v="21"/>
    <n v="47309.5"/>
    <x v="0"/>
    <x v="5"/>
    <s v="ANCILLARY SERVICES"/>
    <x v="1"/>
    <s v="FY 2017 SOY"/>
    <x v="44"/>
  </r>
  <r>
    <x v="21"/>
    <n v="34078.1"/>
    <x v="0"/>
    <x v="6"/>
    <s v="ANCILLARY SERVICES"/>
    <x v="1"/>
    <s v="FY 2017 SOY"/>
    <x v="44"/>
  </r>
  <r>
    <x v="66"/>
    <n v="3196.4"/>
    <x v="0"/>
    <x v="0"/>
    <s v="ANCILLARY SERVICES"/>
    <x v="25"/>
    <s v="FY 2017 SOY"/>
    <x v="45"/>
  </r>
  <r>
    <x v="66"/>
    <n v="3196.4"/>
    <x v="0"/>
    <x v="1"/>
    <s v="ANCILLARY SERVICES"/>
    <x v="25"/>
    <s v="FY 2017 SOY"/>
    <x v="45"/>
  </r>
  <r>
    <x v="66"/>
    <n v="3196.4"/>
    <x v="0"/>
    <x v="2"/>
    <s v="ANCILLARY SERVICES"/>
    <x v="25"/>
    <s v="FY 2017 SOY"/>
    <x v="45"/>
  </r>
  <r>
    <x v="67"/>
    <n v="416.65"/>
    <x v="0"/>
    <x v="5"/>
    <s v="ANCILLARY SERVICES"/>
    <x v="25"/>
    <s v="FY 2017 SOY"/>
    <x v="45"/>
  </r>
  <r>
    <x v="67"/>
    <n v="416.65"/>
    <x v="0"/>
    <x v="6"/>
    <s v="ANCILLARY SERVICES"/>
    <x v="25"/>
    <s v="FY 2017 SOY"/>
    <x v="45"/>
  </r>
  <r>
    <x v="67"/>
    <n v="416.65"/>
    <x v="0"/>
    <x v="8"/>
    <s v="ANCILLARY SERVICES"/>
    <x v="25"/>
    <s v="FY 2017 SOY"/>
    <x v="45"/>
  </r>
  <r>
    <x v="22"/>
    <n v="0"/>
    <x v="0"/>
    <x v="0"/>
    <s v="ANCILLARY SERVICES"/>
    <x v="8"/>
    <s v="FY 2017 SOY"/>
    <x v="45"/>
  </r>
  <r>
    <x v="22"/>
    <n v="0"/>
    <x v="0"/>
    <x v="1"/>
    <s v="ANCILLARY SERVICES"/>
    <x v="8"/>
    <s v="FY 2017 SOY"/>
    <x v="45"/>
  </r>
  <r>
    <x v="23"/>
    <n v="0"/>
    <x v="0"/>
    <x v="0"/>
    <s v="ANCILLARY SERVICES"/>
    <x v="8"/>
    <s v="FY 2017 SOY"/>
    <x v="45"/>
  </r>
  <r>
    <x v="23"/>
    <n v="0"/>
    <x v="0"/>
    <x v="1"/>
    <s v="ANCILLARY SERVICES"/>
    <x v="8"/>
    <s v="FY 2017 SOY"/>
    <x v="45"/>
  </r>
  <r>
    <x v="23"/>
    <n v="0"/>
    <x v="0"/>
    <x v="2"/>
    <s v="ANCILLARY SERVICES"/>
    <x v="8"/>
    <s v="FY 2017 SOY"/>
    <x v="45"/>
  </r>
  <r>
    <x v="24"/>
    <n v="-7465.55"/>
    <x v="0"/>
    <x v="3"/>
    <s v="ANCILLARY SERVICES"/>
    <x v="8"/>
    <s v="FY 2017 SOY"/>
    <x v="45"/>
  </r>
  <r>
    <x v="24"/>
    <n v="-11345.3"/>
    <x v="0"/>
    <x v="10"/>
    <s v="ANCILLARY SERVICES"/>
    <x v="8"/>
    <s v="FY 2017 SOY"/>
    <x v="45"/>
  </r>
  <r>
    <x v="24"/>
    <n v="0"/>
    <x v="0"/>
    <x v="11"/>
    <s v="ANCILLARY SERVICES"/>
    <x v="8"/>
    <s v="FY 2017 SOY"/>
    <x v="45"/>
  </r>
  <r>
    <x v="13"/>
    <n v="0"/>
    <x v="0"/>
    <x v="3"/>
    <s v="ANCILLARY SERVICES"/>
    <x v="8"/>
    <s v="FY 2017 SOY"/>
    <x v="45"/>
  </r>
  <r>
    <x v="13"/>
    <n v="-4870.6400000000003"/>
    <x v="0"/>
    <x v="10"/>
    <s v="ANCILLARY SERVICES"/>
    <x v="8"/>
    <s v="FY 2017 SOY"/>
    <x v="45"/>
  </r>
  <r>
    <x v="13"/>
    <n v="-1601.15"/>
    <x v="0"/>
    <x v="11"/>
    <s v="ANCILLARY SERVICES"/>
    <x v="8"/>
    <s v="FY 2017 SOY"/>
    <x v="45"/>
  </r>
  <r>
    <x v="13"/>
    <n v="-1163.67"/>
    <x v="0"/>
    <x v="9"/>
    <s v="ANCILLARY SERVICES"/>
    <x v="8"/>
    <s v="FY 2017 SOY"/>
    <x v="45"/>
  </r>
  <r>
    <x v="25"/>
    <n v="11882.83"/>
    <x v="0"/>
    <x v="4"/>
    <s v="ANCILLARY SERVICES"/>
    <x v="8"/>
    <s v="FY 2017 SOY"/>
    <x v="45"/>
  </r>
  <r>
    <x v="25"/>
    <n v="20797.43"/>
    <x v="0"/>
    <x v="5"/>
    <s v="ANCILLARY SERVICES"/>
    <x v="8"/>
    <s v="FY 2017 SOY"/>
    <x v="45"/>
  </r>
  <r>
    <x v="25"/>
    <n v="12584.96"/>
    <x v="0"/>
    <x v="6"/>
    <s v="ANCILLARY SERVICES"/>
    <x v="8"/>
    <s v="FY 2017 SOY"/>
    <x v="45"/>
  </r>
  <r>
    <x v="25"/>
    <n v="46156.75"/>
    <x v="0"/>
    <x v="8"/>
    <s v="ANCILLARY SERVICES"/>
    <x v="8"/>
    <s v="FY 2017 SOY"/>
    <x v="45"/>
  </r>
  <r>
    <x v="14"/>
    <n v="20411.32"/>
    <x v="0"/>
    <x v="5"/>
    <s v="ANCILLARY SERVICES"/>
    <x v="8"/>
    <s v="FY 2017 SOY"/>
    <x v="45"/>
  </r>
  <r>
    <x v="14"/>
    <n v="6939.69"/>
    <x v="0"/>
    <x v="6"/>
    <s v="ANCILLARY SERVICES"/>
    <x v="8"/>
    <s v="FY 2017 SOY"/>
    <x v="45"/>
  </r>
  <r>
    <x v="14"/>
    <n v="9993.83"/>
    <x v="0"/>
    <x v="8"/>
    <s v="ANCILLARY SERVICES"/>
    <x v="8"/>
    <s v="FY 2017 SOY"/>
    <x v="45"/>
  </r>
  <r>
    <x v="24"/>
    <n v="-4449.75"/>
    <x v="0"/>
    <x v="4"/>
    <s v="ANCILLARY SERVICES"/>
    <x v="8"/>
    <s v="FY 2017 SOY"/>
    <x v="57"/>
  </r>
  <r>
    <x v="13"/>
    <n v="-6861.91"/>
    <x v="0"/>
    <x v="4"/>
    <s v="ANCILLARY SERVICES"/>
    <x v="8"/>
    <s v="FY 2017 SOY"/>
    <x v="57"/>
  </r>
  <r>
    <x v="13"/>
    <n v="0"/>
    <x v="0"/>
    <x v="5"/>
    <s v="ANCILLARY SERVICES"/>
    <x v="8"/>
    <s v="FY 2017 SOY"/>
    <x v="57"/>
  </r>
  <r>
    <x v="25"/>
    <n v="44658.1"/>
    <x v="0"/>
    <x v="0"/>
    <s v="ANCILLARY SERVICES"/>
    <x v="8"/>
    <s v="FY 2017 SOY"/>
    <x v="57"/>
  </r>
  <r>
    <x v="14"/>
    <n v="16878.169999999998"/>
    <x v="0"/>
    <x v="0"/>
    <s v="ANCILLARY SERVICES"/>
    <x v="8"/>
    <s v="FY 2017 SOY"/>
    <x v="57"/>
  </r>
  <r>
    <x v="14"/>
    <n v="6424.68"/>
    <x v="0"/>
    <x v="1"/>
    <s v="ANCILLARY SERVICES"/>
    <x v="8"/>
    <s v="FY 2017 SOY"/>
    <x v="57"/>
  </r>
  <r>
    <x v="15"/>
    <n v="-35077.22"/>
    <x v="0"/>
    <x v="3"/>
    <s v="ANCILLARY SERVICES"/>
    <x v="8"/>
    <s v="FY 2017 SOY"/>
    <x v="57"/>
  </r>
  <r>
    <x v="15"/>
    <n v="-14770.41"/>
    <x v="0"/>
    <x v="10"/>
    <s v="ANCILLARY SERVICES"/>
    <x v="8"/>
    <s v="FY 2017 SOY"/>
    <x v="57"/>
  </r>
  <r>
    <x v="0"/>
    <n v="117319.18"/>
    <x v="0"/>
    <x v="4"/>
    <s v="ANCILLARY SERVICES"/>
    <x v="0"/>
    <s v="FY 2017 SOY"/>
    <x v="57"/>
  </r>
  <r>
    <x v="0"/>
    <n v="140293.5"/>
    <x v="0"/>
    <x v="5"/>
    <s v="ANCILLARY SERVICES"/>
    <x v="0"/>
    <s v="FY 2017 SOY"/>
    <x v="57"/>
  </r>
  <r>
    <x v="20"/>
    <n v="51307.15"/>
    <x v="0"/>
    <x v="3"/>
    <s v="ANCILLARY SERVICES"/>
    <x v="10"/>
    <s v="FY 2017 SOY"/>
    <x v="57"/>
  </r>
  <r>
    <x v="21"/>
    <n v="218321.25"/>
    <x v="0"/>
    <x v="4"/>
    <s v="ANCILLARY SERVICES"/>
    <x v="1"/>
    <s v="FY 2017 SOY"/>
    <x v="57"/>
  </r>
  <r>
    <x v="12"/>
    <n v="1129238.6299999999"/>
    <x v="0"/>
    <x v="1"/>
    <s v="NETWORK"/>
    <x v="7"/>
    <s v="FY 2017 SOY"/>
    <x v="57"/>
  </r>
  <r>
    <x v="12"/>
    <n v="1054295.31"/>
    <x v="0"/>
    <x v="2"/>
    <s v="NETWORK"/>
    <x v="7"/>
    <s v="FY 2017 SOY"/>
    <x v="57"/>
  </r>
  <r>
    <x v="12"/>
    <n v="1020093.25"/>
    <x v="0"/>
    <x v="7"/>
    <s v="NETWORK"/>
    <x v="7"/>
    <s v="FY 2017 SOY"/>
    <x v="57"/>
  </r>
  <r>
    <x v="68"/>
    <n v="1565.2"/>
    <x v="0"/>
    <x v="0"/>
    <s v="NETWORK"/>
    <x v="22"/>
    <s v="FY 2017 SOY"/>
    <x v="58"/>
  </r>
  <r>
    <x v="31"/>
    <n v="1358"/>
    <x v="0"/>
    <x v="4"/>
    <s v="OTHER REVENUES &amp; CREDITS"/>
    <x v="15"/>
    <s v="FY 2017 SOY"/>
    <x v="58"/>
  </r>
  <r>
    <x v="31"/>
    <n v="1358"/>
    <x v="0"/>
    <x v="5"/>
    <s v="OTHER REVENUES &amp; CREDITS"/>
    <x v="15"/>
    <s v="FY 2017 SOY"/>
    <x v="58"/>
  </r>
  <r>
    <x v="31"/>
    <n v="1358"/>
    <x v="0"/>
    <x v="6"/>
    <s v="OTHER REVENUES &amp; CREDITS"/>
    <x v="15"/>
    <s v="FY 2017 SOY"/>
    <x v="58"/>
  </r>
  <r>
    <x v="63"/>
    <n v="108"/>
    <x v="0"/>
    <x v="5"/>
    <s v="OTHER REVENUES &amp; CREDITS"/>
    <x v="12"/>
    <s v="FY 2017 SOY"/>
    <x v="59"/>
  </r>
  <r>
    <x v="63"/>
    <n v="108"/>
    <x v="0"/>
    <x v="6"/>
    <s v="OTHER REVENUES &amp; CREDITS"/>
    <x v="12"/>
    <s v="FY 2017 SOY"/>
    <x v="59"/>
  </r>
  <r>
    <x v="63"/>
    <n v="108"/>
    <x v="0"/>
    <x v="8"/>
    <s v="OTHER REVENUES &amp; CREDITS"/>
    <x v="12"/>
    <s v="FY 2017 SOY"/>
    <x v="59"/>
  </r>
  <r>
    <x v="19"/>
    <n v="319.95"/>
    <x v="0"/>
    <x v="3"/>
    <s v="ANCILLARY SERVICES"/>
    <x v="0"/>
    <s v="FY 2017 SOY"/>
    <x v="60"/>
  </r>
  <r>
    <x v="19"/>
    <n v="328.61"/>
    <x v="0"/>
    <x v="10"/>
    <s v="ANCILLARY SERVICES"/>
    <x v="0"/>
    <s v="FY 2017 SOY"/>
    <x v="60"/>
  </r>
  <r>
    <x v="19"/>
    <n v="363.41"/>
    <x v="0"/>
    <x v="11"/>
    <s v="ANCILLARY SERVICES"/>
    <x v="0"/>
    <s v="FY 2017 SOY"/>
    <x v="60"/>
  </r>
  <r>
    <x v="0"/>
    <n v="333.13"/>
    <x v="0"/>
    <x v="11"/>
    <s v="ANCILLARY SERVICES"/>
    <x v="0"/>
    <s v="FY 2017 SOY"/>
    <x v="60"/>
  </r>
  <r>
    <x v="0"/>
    <n v="309.8"/>
    <x v="0"/>
    <x v="9"/>
    <s v="ANCILLARY SERVICES"/>
    <x v="0"/>
    <s v="FY 2017 SOY"/>
    <x v="60"/>
  </r>
  <r>
    <x v="21"/>
    <n v="1046.1500000000001"/>
    <x v="0"/>
    <x v="3"/>
    <s v="ANCILLARY SERVICES"/>
    <x v="1"/>
    <s v="FY 2017 SOY"/>
    <x v="60"/>
  </r>
  <r>
    <x v="21"/>
    <n v="1007.3"/>
    <x v="0"/>
    <x v="10"/>
    <s v="ANCILLARY SERVICES"/>
    <x v="1"/>
    <s v="FY 2017 SOY"/>
    <x v="60"/>
  </r>
  <r>
    <x v="21"/>
    <n v="1418.9"/>
    <x v="0"/>
    <x v="11"/>
    <s v="ANCILLARY SERVICES"/>
    <x v="1"/>
    <s v="FY 2017 SOY"/>
    <x v="60"/>
  </r>
  <r>
    <x v="21"/>
    <n v="1567.65"/>
    <x v="0"/>
    <x v="9"/>
    <s v="ANCILLARY SERVICES"/>
    <x v="1"/>
    <s v="FY 2017 SOY"/>
    <x v="60"/>
  </r>
  <r>
    <x v="19"/>
    <n v="831.86"/>
    <x v="0"/>
    <x v="0"/>
    <s v="ANCILLARY SERVICES"/>
    <x v="0"/>
    <s v="FY 2017 SOY"/>
    <x v="61"/>
  </r>
  <r>
    <x v="19"/>
    <n v="840.48"/>
    <x v="0"/>
    <x v="1"/>
    <s v="ANCILLARY SERVICES"/>
    <x v="0"/>
    <s v="FY 2017 SOY"/>
    <x v="61"/>
  </r>
  <r>
    <x v="0"/>
    <n v="770.44"/>
    <x v="0"/>
    <x v="1"/>
    <s v="ANCILLARY SERVICES"/>
    <x v="0"/>
    <s v="FY 2017 SOY"/>
    <x v="61"/>
  </r>
  <r>
    <x v="0"/>
    <n v="814.37"/>
    <x v="0"/>
    <x v="2"/>
    <s v="ANCILLARY SERVICES"/>
    <x v="0"/>
    <s v="FY 2017 SOY"/>
    <x v="61"/>
  </r>
  <r>
    <x v="0"/>
    <n v="636.39"/>
    <x v="0"/>
    <x v="7"/>
    <s v="ANCILLARY SERVICES"/>
    <x v="0"/>
    <s v="FY 2017 SOY"/>
    <x v="61"/>
  </r>
  <r>
    <x v="20"/>
    <n v="408.9"/>
    <x v="0"/>
    <x v="5"/>
    <s v="ANCILLARY SERVICES"/>
    <x v="10"/>
    <s v="FY 2017 SOY"/>
    <x v="61"/>
  </r>
  <r>
    <x v="20"/>
    <n v="277.52"/>
    <x v="0"/>
    <x v="6"/>
    <s v="ANCILLARY SERVICES"/>
    <x v="10"/>
    <s v="FY 2017 SOY"/>
    <x v="61"/>
  </r>
  <r>
    <x v="20"/>
    <n v="205.26"/>
    <x v="0"/>
    <x v="8"/>
    <s v="ANCILLARY SERVICES"/>
    <x v="10"/>
    <s v="FY 2017 SOY"/>
    <x v="61"/>
  </r>
  <r>
    <x v="21"/>
    <n v="2436"/>
    <x v="0"/>
    <x v="0"/>
    <s v="ANCILLARY SERVICES"/>
    <x v="1"/>
    <s v="FY 2017 SOY"/>
    <x v="61"/>
  </r>
  <r>
    <x v="21"/>
    <n v="2140.9499999999998"/>
    <x v="0"/>
    <x v="1"/>
    <s v="ANCILLARY SERVICES"/>
    <x v="1"/>
    <s v="FY 2017 SOY"/>
    <x v="61"/>
  </r>
  <r>
    <x v="21"/>
    <n v="981.05"/>
    <x v="0"/>
    <x v="2"/>
    <s v="ANCILLARY SERVICES"/>
    <x v="1"/>
    <s v="FY 2017 SOY"/>
    <x v="61"/>
  </r>
  <r>
    <x v="36"/>
    <n v="5280.07"/>
    <x v="0"/>
    <x v="4"/>
    <s v="DELIVERY"/>
    <x v="17"/>
    <s v="FY 2017 SOY"/>
    <x v="61"/>
  </r>
  <r>
    <x v="36"/>
    <n v="7194.72"/>
    <x v="0"/>
    <x v="5"/>
    <s v="DELIVERY"/>
    <x v="17"/>
    <s v="FY 2017 SOY"/>
    <x v="61"/>
  </r>
  <r>
    <x v="36"/>
    <n v="5418.85"/>
    <x v="0"/>
    <x v="6"/>
    <s v="DELIVERY"/>
    <x v="17"/>
    <s v="FY 2017 SOY"/>
    <x v="61"/>
  </r>
  <r>
    <x v="52"/>
    <n v="231770.83"/>
    <x v="0"/>
    <x v="10"/>
    <s v="FIBER AND PCS"/>
    <x v="24"/>
    <s v="FY 2017 SOY"/>
    <x v="62"/>
  </r>
  <r>
    <x v="52"/>
    <n v="231770.83"/>
    <x v="0"/>
    <x v="11"/>
    <s v="FIBER AND PCS"/>
    <x v="24"/>
    <s v="FY 2017 SOY"/>
    <x v="62"/>
  </r>
  <r>
    <x v="52"/>
    <n v="231770.83"/>
    <x v="0"/>
    <x v="9"/>
    <s v="FIBER AND PCS"/>
    <x v="24"/>
    <s v="FY 2017 SOY"/>
    <x v="62"/>
  </r>
  <r>
    <x v="0"/>
    <n v="7318.49"/>
    <x v="0"/>
    <x v="0"/>
    <s v="ANCILLARY SERVICES"/>
    <x v="0"/>
    <s v="FY 2017 SOY"/>
    <x v="63"/>
  </r>
  <r>
    <x v="12"/>
    <n v="106494.3"/>
    <x v="0"/>
    <x v="10"/>
    <s v="NETWORK"/>
    <x v="7"/>
    <s v="FY 2017 SOY"/>
    <x v="63"/>
  </r>
  <r>
    <x v="12"/>
    <n v="45103.06"/>
    <x v="0"/>
    <x v="11"/>
    <s v="NETWORK"/>
    <x v="7"/>
    <s v="FY 2017 SOY"/>
    <x v="63"/>
  </r>
  <r>
    <x v="12"/>
    <n v="51000.33"/>
    <x v="0"/>
    <x v="9"/>
    <s v="NETWORK"/>
    <x v="7"/>
    <s v="FY 2017 SOY"/>
    <x v="63"/>
  </r>
  <r>
    <x v="13"/>
    <n v="0"/>
    <x v="0"/>
    <x v="3"/>
    <s v="ANCILLARY SERVICES"/>
    <x v="8"/>
    <s v="FY 2017 SOY"/>
    <x v="64"/>
  </r>
  <r>
    <x v="25"/>
    <n v="5348.71"/>
    <x v="0"/>
    <x v="4"/>
    <s v="ANCILLARY SERVICES"/>
    <x v="8"/>
    <s v="FY 2017 SOY"/>
    <x v="64"/>
  </r>
  <r>
    <x v="14"/>
    <n v="2112.92"/>
    <x v="0"/>
    <x v="4"/>
    <s v="ANCILLARY SERVICES"/>
    <x v="8"/>
    <s v="FY 2017 SOY"/>
    <x v="64"/>
  </r>
  <r>
    <x v="14"/>
    <n v="2833.97"/>
    <x v="0"/>
    <x v="5"/>
    <s v="ANCILLARY SERVICES"/>
    <x v="8"/>
    <s v="FY 2017 SOY"/>
    <x v="64"/>
  </r>
  <r>
    <x v="15"/>
    <n v="-2813.42"/>
    <x v="0"/>
    <x v="0"/>
    <s v="ANCILLARY SERVICES"/>
    <x v="8"/>
    <s v="FY 2017 SOY"/>
    <x v="64"/>
  </r>
  <r>
    <x v="17"/>
    <n v="0"/>
    <x v="0"/>
    <x v="7"/>
    <s v="ANCILLARY SERVICES"/>
    <x v="8"/>
    <s v="FY 2017 SOY"/>
    <x v="64"/>
  </r>
  <r>
    <x v="0"/>
    <n v="9120.08"/>
    <x v="0"/>
    <x v="3"/>
    <s v="ANCILLARY SERVICES"/>
    <x v="0"/>
    <s v="FY 2017 SOY"/>
    <x v="64"/>
  </r>
  <r>
    <x v="12"/>
    <n v="183901.33"/>
    <x v="0"/>
    <x v="5"/>
    <s v="NETWORK"/>
    <x v="7"/>
    <s v="FY 2017 SOY"/>
    <x v="64"/>
  </r>
  <r>
    <x v="12"/>
    <n v="133773.71"/>
    <x v="0"/>
    <x v="6"/>
    <s v="NETWORK"/>
    <x v="7"/>
    <s v="FY 2017 SOY"/>
    <x v="64"/>
  </r>
  <r>
    <x v="12"/>
    <n v="148948.01999999999"/>
    <x v="0"/>
    <x v="8"/>
    <s v="NETWORK"/>
    <x v="7"/>
    <s v="FY 2017 SOY"/>
    <x v="64"/>
  </r>
  <r>
    <x v="47"/>
    <n v="-1943.2"/>
    <x v="0"/>
    <x v="0"/>
    <s v="NETWORK"/>
    <x v="7"/>
    <s v="FY 2017 SOY"/>
    <x v="64"/>
  </r>
  <r>
    <x v="47"/>
    <n v="-1943.2"/>
    <x v="0"/>
    <x v="1"/>
    <s v="NETWORK"/>
    <x v="7"/>
    <s v="FY 2017 SOY"/>
    <x v="64"/>
  </r>
  <r>
    <x v="53"/>
    <n v="1356.79"/>
    <x v="0"/>
    <x v="1"/>
    <s v="ANCILLARY SERVICES"/>
    <x v="8"/>
    <s v="FY 2017 SOY"/>
    <x v="65"/>
  </r>
  <r>
    <x v="53"/>
    <n v="1297.0999999999999"/>
    <x v="0"/>
    <x v="2"/>
    <s v="ANCILLARY SERVICES"/>
    <x v="8"/>
    <s v="FY 2017 SOY"/>
    <x v="65"/>
  </r>
  <r>
    <x v="21"/>
    <n v="8776.9500000000007"/>
    <x v="0"/>
    <x v="3"/>
    <s v="ANCILLARY SERVICES"/>
    <x v="1"/>
    <s v="FY 2017 SOY"/>
    <x v="24"/>
  </r>
  <r>
    <x v="21"/>
    <n v="9144.4500000000007"/>
    <x v="0"/>
    <x v="10"/>
    <s v="ANCILLARY SERVICES"/>
    <x v="1"/>
    <s v="FY 2017 SOY"/>
    <x v="24"/>
  </r>
  <r>
    <x v="21"/>
    <n v="6231.05"/>
    <x v="0"/>
    <x v="11"/>
    <s v="ANCILLARY SERVICES"/>
    <x v="1"/>
    <s v="FY 2017 SOY"/>
    <x v="24"/>
  </r>
  <r>
    <x v="0"/>
    <n v="307.38"/>
    <x v="0"/>
    <x v="5"/>
    <s v="ANCILLARY SERVICES"/>
    <x v="0"/>
    <s v="FY 2017 SOY"/>
    <x v="25"/>
  </r>
  <r>
    <x v="0"/>
    <n v="287.83999999999997"/>
    <x v="0"/>
    <x v="6"/>
    <s v="ANCILLARY SERVICES"/>
    <x v="0"/>
    <s v="FY 2017 SOY"/>
    <x v="25"/>
  </r>
  <r>
    <x v="0"/>
    <n v="312.5"/>
    <x v="0"/>
    <x v="8"/>
    <s v="ANCILLARY SERVICES"/>
    <x v="0"/>
    <s v="FY 2017 SOY"/>
    <x v="25"/>
  </r>
  <r>
    <x v="21"/>
    <n v="1135.75"/>
    <x v="0"/>
    <x v="4"/>
    <s v="ANCILLARY SERVICES"/>
    <x v="1"/>
    <s v="FY 2017 SOY"/>
    <x v="25"/>
  </r>
  <r>
    <x v="21"/>
    <n v="1423.8"/>
    <x v="0"/>
    <x v="5"/>
    <s v="ANCILLARY SERVICES"/>
    <x v="1"/>
    <s v="FY 2017 SOY"/>
    <x v="25"/>
  </r>
  <r>
    <x v="21"/>
    <n v="1087.8"/>
    <x v="0"/>
    <x v="6"/>
    <s v="ANCILLARY SERVICES"/>
    <x v="1"/>
    <s v="FY 2017 SOY"/>
    <x v="25"/>
  </r>
  <r>
    <x v="0"/>
    <n v="36.700000000000003"/>
    <x v="0"/>
    <x v="3"/>
    <s v="ANCILLARY SERVICES"/>
    <x v="0"/>
    <s v="FY 2017 SOY"/>
    <x v="26"/>
  </r>
  <r>
    <x v="0"/>
    <n v="37.69"/>
    <x v="0"/>
    <x v="10"/>
    <s v="ANCILLARY SERVICES"/>
    <x v="0"/>
    <s v="FY 2017 SOY"/>
    <x v="26"/>
  </r>
  <r>
    <x v="0"/>
    <n v="41.69"/>
    <x v="0"/>
    <x v="11"/>
    <s v="ANCILLARY SERVICES"/>
    <x v="0"/>
    <s v="FY 2017 SOY"/>
    <x v="26"/>
  </r>
  <r>
    <x v="21"/>
    <n v="183.05"/>
    <x v="0"/>
    <x v="3"/>
    <s v="ANCILLARY SERVICES"/>
    <x v="1"/>
    <s v="FY 2017 SOY"/>
    <x v="26"/>
  </r>
  <r>
    <x v="21"/>
    <n v="205.45"/>
    <x v="0"/>
    <x v="10"/>
    <s v="ANCILLARY SERVICES"/>
    <x v="1"/>
    <s v="FY 2017 SOY"/>
    <x v="26"/>
  </r>
  <r>
    <x v="0"/>
    <n v="370.23"/>
    <x v="0"/>
    <x v="4"/>
    <s v="ANCILLARY SERVICES"/>
    <x v="0"/>
    <s v="FY 2017 SOY"/>
    <x v="27"/>
  </r>
  <r>
    <x v="0"/>
    <n v="442.73"/>
    <x v="0"/>
    <x v="5"/>
    <s v="ANCILLARY SERVICES"/>
    <x v="0"/>
    <s v="FY 2017 SOY"/>
    <x v="27"/>
  </r>
  <r>
    <x v="0"/>
    <n v="414.59"/>
    <x v="0"/>
    <x v="6"/>
    <s v="ANCILLARY SERVICES"/>
    <x v="0"/>
    <s v="FY 2017 SOY"/>
    <x v="27"/>
  </r>
  <r>
    <x v="20"/>
    <n v="189.73"/>
    <x v="0"/>
    <x v="3"/>
    <s v="ANCILLARY SERVICES"/>
    <x v="10"/>
    <s v="FY 2017 SOY"/>
    <x v="27"/>
  </r>
  <r>
    <x v="20"/>
    <n v="188.05"/>
    <x v="0"/>
    <x v="10"/>
    <s v="ANCILLARY SERVICES"/>
    <x v="10"/>
    <s v="FY 2017 SOY"/>
    <x v="27"/>
  </r>
  <r>
    <x v="21"/>
    <n v="792.05"/>
    <x v="0"/>
    <x v="4"/>
    <s v="ANCILLARY SERVICES"/>
    <x v="1"/>
    <s v="FY 2017 SOY"/>
    <x v="27"/>
  </r>
  <r>
    <x v="21"/>
    <n v="1060.1500000000001"/>
    <x v="0"/>
    <x v="5"/>
    <s v="ANCILLARY SERVICES"/>
    <x v="1"/>
    <s v="FY 2017 SOY"/>
    <x v="27"/>
  </r>
  <r>
    <x v="36"/>
    <n v="3524.76"/>
    <x v="0"/>
    <x v="1"/>
    <s v="DELIVERY"/>
    <x v="17"/>
    <s v="FY 2017 SOY"/>
    <x v="27"/>
  </r>
  <r>
    <x v="36"/>
    <n v="2221.77"/>
    <x v="0"/>
    <x v="2"/>
    <s v="DELIVERY"/>
    <x v="17"/>
    <s v="FY 2017 SOY"/>
    <x v="27"/>
  </r>
  <r>
    <x v="36"/>
    <n v="2586.71"/>
    <x v="0"/>
    <x v="7"/>
    <s v="DELIVERY"/>
    <x v="17"/>
    <s v="FY 2017 SOY"/>
    <x v="27"/>
  </r>
  <r>
    <x v="19"/>
    <n v="5031.1000000000004"/>
    <x v="0"/>
    <x v="7"/>
    <s v="ANCILLARY SERVICES"/>
    <x v="0"/>
    <s v="FY 2017 SOY"/>
    <x v="28"/>
  </r>
  <r>
    <x v="0"/>
    <n v="5526.05"/>
    <x v="0"/>
    <x v="0"/>
    <s v="ANCILLARY SERVICES"/>
    <x v="0"/>
    <s v="FY 2017 SOY"/>
    <x v="28"/>
  </r>
  <r>
    <x v="0"/>
    <n v="5583.29"/>
    <x v="0"/>
    <x v="1"/>
    <s v="ANCILLARY SERVICES"/>
    <x v="0"/>
    <s v="FY 2017 SOY"/>
    <x v="28"/>
  </r>
  <r>
    <x v="20"/>
    <n v="2104.7800000000002"/>
    <x v="0"/>
    <x v="4"/>
    <s v="ANCILLARY SERVICES"/>
    <x v="10"/>
    <s v="FY 2017 SOY"/>
    <x v="28"/>
  </r>
  <r>
    <x v="20"/>
    <n v="2664.38"/>
    <x v="0"/>
    <x v="5"/>
    <s v="ANCILLARY SERVICES"/>
    <x v="10"/>
    <s v="FY 2017 SOY"/>
    <x v="28"/>
  </r>
  <r>
    <x v="21"/>
    <n v="12192.95"/>
    <x v="0"/>
    <x v="0"/>
    <s v="ANCILLARY SERVICES"/>
    <x v="1"/>
    <s v="FY 2017 SOY"/>
    <x v="28"/>
  </r>
  <r>
    <x v="31"/>
    <n v="70"/>
    <x v="0"/>
    <x v="6"/>
    <s v="OTHER REVENUES &amp; CREDITS"/>
    <x v="15"/>
    <s v="FY 2017 SOY"/>
    <x v="28"/>
  </r>
  <r>
    <x v="31"/>
    <n v="70"/>
    <x v="0"/>
    <x v="8"/>
    <s v="OTHER REVENUES &amp; CREDITS"/>
    <x v="15"/>
    <s v="FY 2017 SOY"/>
    <x v="28"/>
  </r>
  <r>
    <x v="19"/>
    <n v="7357.14"/>
    <x v="0"/>
    <x v="8"/>
    <s v="ANCILLARY SERVICES"/>
    <x v="0"/>
    <s v="FY 2017 SOY"/>
    <x v="29"/>
  </r>
  <r>
    <x v="0"/>
    <n v="5547.2"/>
    <x v="0"/>
    <x v="4"/>
    <s v="ANCILLARY SERVICES"/>
    <x v="0"/>
    <s v="FY 2017 SOY"/>
    <x v="29"/>
  </r>
  <r>
    <x v="0"/>
    <n v="6633.5"/>
    <x v="0"/>
    <x v="5"/>
    <s v="ANCILLARY SERVICES"/>
    <x v="0"/>
    <s v="FY 2017 SOY"/>
    <x v="29"/>
  </r>
  <r>
    <x v="20"/>
    <n v="2942.44"/>
    <x v="0"/>
    <x v="3"/>
    <s v="ANCILLARY SERVICES"/>
    <x v="10"/>
    <s v="FY 2017 SOY"/>
    <x v="29"/>
  </r>
  <r>
    <x v="21"/>
    <n v="12215"/>
    <x v="0"/>
    <x v="4"/>
    <s v="ANCILLARY SERVICES"/>
    <x v="1"/>
    <s v="FY 2017 SOY"/>
    <x v="29"/>
  </r>
  <r>
    <x v="19"/>
    <n v="789.28"/>
    <x v="0"/>
    <x v="11"/>
    <s v="ANCILLARY SERVICES"/>
    <x v="0"/>
    <s v="FY 2017 SOY"/>
    <x v="30"/>
  </r>
  <r>
    <x v="19"/>
    <n v="734.02"/>
    <x v="0"/>
    <x v="9"/>
    <s v="ANCILLARY SERVICES"/>
    <x v="0"/>
    <s v="FY 2017 SOY"/>
    <x v="30"/>
  </r>
  <r>
    <x v="0"/>
    <n v="636.98"/>
    <x v="0"/>
    <x v="3"/>
    <s v="ANCILLARY SERVICES"/>
    <x v="0"/>
    <s v="FY 2017 SOY"/>
    <x v="30"/>
  </r>
  <r>
    <x v="12"/>
    <n v="10972.14"/>
    <x v="0"/>
    <x v="7"/>
    <s v="NETWORK"/>
    <x v="7"/>
    <s v="FY 2017 SOY"/>
    <x v="30"/>
  </r>
  <r>
    <x v="19"/>
    <n v="901.43"/>
    <x v="0"/>
    <x v="1"/>
    <s v="ANCILLARY SERVICES"/>
    <x v="0"/>
    <s v="FY 2017 SOY"/>
    <x v="31"/>
  </r>
  <r>
    <x v="19"/>
    <n v="952.83"/>
    <x v="0"/>
    <x v="2"/>
    <s v="ANCILLARY SERVICES"/>
    <x v="0"/>
    <s v="FY 2017 SOY"/>
    <x v="31"/>
  </r>
  <r>
    <x v="19"/>
    <n v="744.59"/>
    <x v="0"/>
    <x v="7"/>
    <s v="ANCILLARY SERVICES"/>
    <x v="0"/>
    <s v="FY 2017 SOY"/>
    <x v="31"/>
  </r>
  <r>
    <x v="12"/>
    <n v="5565.88"/>
    <x v="0"/>
    <x v="8"/>
    <s v="NETWORK"/>
    <x v="7"/>
    <s v="FY 2017 SOY"/>
    <x v="31"/>
  </r>
  <r>
    <x v="19"/>
    <n v="19893.009999999998"/>
    <x v="0"/>
    <x v="10"/>
    <s v="ANCILLARY SERVICES"/>
    <x v="0"/>
    <s v="FY 2017 SOY"/>
    <x v="32"/>
  </r>
  <r>
    <x v="19"/>
    <n v="21999.94"/>
    <x v="0"/>
    <x v="11"/>
    <s v="ANCILLARY SERVICES"/>
    <x v="0"/>
    <s v="FY 2017 SOY"/>
    <x v="32"/>
  </r>
  <r>
    <x v="19"/>
    <n v="20459.66"/>
    <x v="0"/>
    <x v="9"/>
    <s v="ANCILLARY SERVICES"/>
    <x v="0"/>
    <s v="FY 2017 SOY"/>
    <x v="32"/>
  </r>
  <r>
    <x v="12"/>
    <n v="191358.36"/>
    <x v="0"/>
    <x v="2"/>
    <s v="NETWORK"/>
    <x v="7"/>
    <s v="FY 2017 SOY"/>
    <x v="32"/>
  </r>
  <r>
    <x v="12"/>
    <n v="191727.91"/>
    <x v="0"/>
    <x v="7"/>
    <s v="NETWORK"/>
    <x v="7"/>
    <s v="FY 2017 SOY"/>
    <x v="32"/>
  </r>
  <r>
    <x v="19"/>
    <n v="1797.89"/>
    <x v="0"/>
    <x v="5"/>
    <s v="ANCILLARY SERVICES"/>
    <x v="0"/>
    <s v="FY 2017 SOY"/>
    <x v="33"/>
  </r>
  <r>
    <x v="19"/>
    <n v="1683.62"/>
    <x v="0"/>
    <x v="6"/>
    <s v="ANCILLARY SERVICES"/>
    <x v="0"/>
    <s v="FY 2017 SOY"/>
    <x v="33"/>
  </r>
  <r>
    <x v="19"/>
    <n v="1827.85"/>
    <x v="0"/>
    <x v="8"/>
    <s v="ANCILLARY SERVICES"/>
    <x v="0"/>
    <s v="FY 2017 SOY"/>
    <x v="33"/>
  </r>
  <r>
    <x v="36"/>
    <n v="16963.29"/>
    <x v="0"/>
    <x v="0"/>
    <s v="DELIVERY"/>
    <x v="17"/>
    <s v="FY 2017 SOY"/>
    <x v="33"/>
  </r>
  <r>
    <x v="36"/>
    <n v="13865.15"/>
    <x v="0"/>
    <x v="1"/>
    <s v="DELIVERY"/>
    <x v="17"/>
    <s v="FY 2017 SOY"/>
    <x v="33"/>
  </r>
  <r>
    <x v="12"/>
    <n v="11950.68"/>
    <x v="0"/>
    <x v="11"/>
    <s v="NETWORK"/>
    <x v="7"/>
    <s v="FY 2017 SOY"/>
    <x v="33"/>
  </r>
  <r>
    <x v="12"/>
    <n v="13380.32"/>
    <x v="0"/>
    <x v="9"/>
    <s v="NETWORK"/>
    <x v="7"/>
    <s v="FY 2017 SOY"/>
    <x v="33"/>
  </r>
  <r>
    <x v="19"/>
    <n v="3190.98"/>
    <x v="0"/>
    <x v="0"/>
    <s v="ANCILLARY SERVICES"/>
    <x v="0"/>
    <s v="FY 2017 SOY"/>
    <x v="34"/>
  </r>
  <r>
    <x v="19"/>
    <n v="3224.04"/>
    <x v="0"/>
    <x v="1"/>
    <s v="ANCILLARY SERVICES"/>
    <x v="0"/>
    <s v="FY 2017 SOY"/>
    <x v="34"/>
  </r>
  <r>
    <x v="19"/>
    <n v="3407.87"/>
    <x v="0"/>
    <x v="2"/>
    <s v="ANCILLARY SERVICES"/>
    <x v="0"/>
    <s v="FY 2017 SOY"/>
    <x v="34"/>
  </r>
  <r>
    <x v="19"/>
    <n v="2663.08"/>
    <x v="0"/>
    <x v="7"/>
    <s v="ANCILLARY SERVICES"/>
    <x v="0"/>
    <s v="FY 2017 SOY"/>
    <x v="34"/>
  </r>
  <r>
    <x v="12"/>
    <n v="22339.86"/>
    <x v="0"/>
    <x v="6"/>
    <s v="NETWORK"/>
    <x v="7"/>
    <s v="FY 2017 SOY"/>
    <x v="34"/>
  </r>
  <r>
    <x v="12"/>
    <n v="29939.16"/>
    <x v="0"/>
    <x v="8"/>
    <s v="NETWORK"/>
    <x v="7"/>
    <s v="FY 2017 SOY"/>
    <x v="34"/>
  </r>
  <r>
    <x v="19"/>
    <n v="11.69"/>
    <x v="0"/>
    <x v="3"/>
    <s v="ANCILLARY SERVICES"/>
    <x v="0"/>
    <s v="FY 2017 SOY"/>
    <x v="35"/>
  </r>
  <r>
    <x v="19"/>
    <n v="12.01"/>
    <x v="0"/>
    <x v="10"/>
    <s v="ANCILLARY SERVICES"/>
    <x v="0"/>
    <s v="FY 2017 SOY"/>
    <x v="35"/>
  </r>
  <r>
    <x v="21"/>
    <n v="207.55"/>
    <x v="0"/>
    <x v="1"/>
    <s v="ANCILLARY SERVICES"/>
    <x v="1"/>
    <s v="FY 2017 SOY"/>
    <x v="15"/>
  </r>
  <r>
    <x v="21"/>
    <n v="130.9"/>
    <x v="0"/>
    <x v="2"/>
    <s v="ANCILLARY SERVICES"/>
    <x v="1"/>
    <s v="FY 2017 SOY"/>
    <x v="15"/>
  </r>
  <r>
    <x v="21"/>
    <n v="117.25"/>
    <x v="0"/>
    <x v="7"/>
    <s v="ANCILLARY SERVICES"/>
    <x v="1"/>
    <s v="FY 2017 SOY"/>
    <x v="15"/>
  </r>
  <r>
    <x v="12"/>
    <n v="581.23"/>
    <x v="0"/>
    <x v="7"/>
    <s v="NETWORK"/>
    <x v="7"/>
    <s v="FY 2017 SOY"/>
    <x v="15"/>
  </r>
  <r>
    <x v="0"/>
    <n v="2256.15"/>
    <x v="0"/>
    <x v="6"/>
    <s v="ANCILLARY SERVICES"/>
    <x v="0"/>
    <s v="FY 2017 SOY"/>
    <x v="16"/>
  </r>
  <r>
    <x v="0"/>
    <n v="2449.42"/>
    <x v="0"/>
    <x v="8"/>
    <s v="ANCILLARY SERVICES"/>
    <x v="0"/>
    <s v="FY 2017 SOY"/>
    <x v="16"/>
  </r>
  <r>
    <x v="21"/>
    <n v="8634.5"/>
    <x v="0"/>
    <x v="4"/>
    <s v="ANCILLARY SERVICES"/>
    <x v="1"/>
    <s v="FY 2017 SOY"/>
    <x v="16"/>
  </r>
  <r>
    <x v="21"/>
    <n v="10255"/>
    <x v="0"/>
    <x v="5"/>
    <s v="ANCILLARY SERVICES"/>
    <x v="1"/>
    <s v="FY 2017 SOY"/>
    <x v="16"/>
  </r>
  <r>
    <x v="21"/>
    <n v="8620.85"/>
    <x v="0"/>
    <x v="6"/>
    <s v="ANCILLARY SERVICES"/>
    <x v="1"/>
    <s v="FY 2017 SOY"/>
    <x v="16"/>
  </r>
  <r>
    <x v="21"/>
    <n v="12481.35"/>
    <x v="0"/>
    <x v="8"/>
    <s v="ANCILLARY SERVICES"/>
    <x v="1"/>
    <s v="FY 2017 SOY"/>
    <x v="16"/>
  </r>
  <r>
    <x v="36"/>
    <n v="10903.23"/>
    <x v="0"/>
    <x v="3"/>
    <s v="DELIVERY"/>
    <x v="17"/>
    <s v="FY 2017 SOY"/>
    <x v="16"/>
  </r>
  <r>
    <x v="36"/>
    <n v="14372.73"/>
    <x v="0"/>
    <x v="10"/>
    <s v="DELIVERY"/>
    <x v="17"/>
    <s v="FY 2017 SOY"/>
    <x v="16"/>
  </r>
  <r>
    <x v="36"/>
    <n v="9163.34"/>
    <x v="0"/>
    <x v="11"/>
    <s v="DELIVERY"/>
    <x v="17"/>
    <s v="FY 2017 SOY"/>
    <x v="16"/>
  </r>
  <r>
    <x v="12"/>
    <n v="61871.839999999997"/>
    <x v="0"/>
    <x v="8"/>
    <s v="NETWORK"/>
    <x v="7"/>
    <s v="FY 2017 SOY"/>
    <x v="16"/>
  </r>
  <r>
    <x v="0"/>
    <n v="1636.85"/>
    <x v="0"/>
    <x v="10"/>
    <s v="ANCILLARY SERVICES"/>
    <x v="0"/>
    <s v="FY 2017 SOY"/>
    <x v="17"/>
  </r>
  <r>
    <x v="0"/>
    <n v="1810.22"/>
    <x v="0"/>
    <x v="11"/>
    <s v="ANCILLARY SERVICES"/>
    <x v="0"/>
    <s v="FY 2017 SOY"/>
    <x v="17"/>
  </r>
  <r>
    <x v="0"/>
    <n v="1683.48"/>
    <x v="0"/>
    <x v="9"/>
    <s v="ANCILLARY SERVICES"/>
    <x v="0"/>
    <s v="FY 2017 SOY"/>
    <x v="17"/>
  </r>
  <r>
    <x v="20"/>
    <n v="813.79"/>
    <x v="0"/>
    <x v="0"/>
    <s v="ANCILLARY SERVICES"/>
    <x v="10"/>
    <s v="FY 2017 SOY"/>
    <x v="17"/>
  </r>
  <r>
    <x v="20"/>
    <n v="708.71"/>
    <x v="0"/>
    <x v="1"/>
    <s v="ANCILLARY SERVICES"/>
    <x v="10"/>
    <s v="FY 2017 SOY"/>
    <x v="17"/>
  </r>
  <r>
    <x v="20"/>
    <n v="530.32000000000005"/>
    <x v="0"/>
    <x v="2"/>
    <s v="ANCILLARY SERVICES"/>
    <x v="10"/>
    <s v="FY 2017 SOY"/>
    <x v="17"/>
  </r>
  <r>
    <x v="21"/>
    <n v="3653.65"/>
    <x v="0"/>
    <x v="3"/>
    <s v="ANCILLARY SERVICES"/>
    <x v="1"/>
    <s v="FY 2017 SOY"/>
    <x v="17"/>
  </r>
  <r>
    <x v="21"/>
    <n v="4312"/>
    <x v="0"/>
    <x v="10"/>
    <s v="ANCILLARY SERVICES"/>
    <x v="1"/>
    <s v="FY 2017 SOY"/>
    <x v="17"/>
  </r>
  <r>
    <x v="21"/>
    <n v="2346.4"/>
    <x v="0"/>
    <x v="11"/>
    <s v="ANCILLARY SERVICES"/>
    <x v="1"/>
    <s v="FY 2017 SOY"/>
    <x v="17"/>
  </r>
  <r>
    <x v="36"/>
    <n v="14003.93"/>
    <x v="0"/>
    <x v="0"/>
    <s v="DELIVERY"/>
    <x v="17"/>
    <s v="FY 2017 SOY"/>
    <x v="17"/>
  </r>
  <r>
    <x v="36"/>
    <n v="15002.38"/>
    <x v="0"/>
    <x v="1"/>
    <s v="DELIVERY"/>
    <x v="17"/>
    <s v="FY 2017 SOY"/>
    <x v="17"/>
  </r>
  <r>
    <x v="12"/>
    <n v="11631.44"/>
    <x v="0"/>
    <x v="11"/>
    <s v="NETWORK"/>
    <x v="7"/>
    <s v="FY 2017 SOY"/>
    <x v="17"/>
  </r>
  <r>
    <x v="12"/>
    <n v="11393.75"/>
    <x v="0"/>
    <x v="9"/>
    <s v="NETWORK"/>
    <x v="7"/>
    <s v="FY 2017 SOY"/>
    <x v="17"/>
  </r>
  <r>
    <x v="0"/>
    <n v="1041.97"/>
    <x v="0"/>
    <x v="0"/>
    <s v="ANCILLARY SERVICES"/>
    <x v="0"/>
    <s v="FY 2017 SOY"/>
    <x v="18"/>
  </r>
  <r>
    <x v="0"/>
    <n v="1052.77"/>
    <x v="0"/>
    <x v="1"/>
    <s v="ANCILLARY SERVICES"/>
    <x v="0"/>
    <s v="FY 2017 SOY"/>
    <x v="18"/>
  </r>
  <r>
    <x v="0"/>
    <n v="1112.79"/>
    <x v="0"/>
    <x v="2"/>
    <s v="ANCILLARY SERVICES"/>
    <x v="0"/>
    <s v="FY 2017 SOY"/>
    <x v="18"/>
  </r>
  <r>
    <x v="0"/>
    <n v="869.59"/>
    <x v="0"/>
    <x v="7"/>
    <s v="ANCILLARY SERVICES"/>
    <x v="0"/>
    <s v="FY 2017 SOY"/>
    <x v="18"/>
  </r>
  <r>
    <x v="21"/>
    <n v="4009.6"/>
    <x v="0"/>
    <x v="0"/>
    <s v="ANCILLARY SERVICES"/>
    <x v="1"/>
    <s v="FY 2017 SOY"/>
    <x v="18"/>
  </r>
  <r>
    <x v="21"/>
    <n v="3562.3"/>
    <x v="0"/>
    <x v="1"/>
    <s v="ANCILLARY SERVICES"/>
    <x v="1"/>
    <s v="FY 2017 SOY"/>
    <x v="18"/>
  </r>
  <r>
    <x v="12"/>
    <n v="17658.830000000002"/>
    <x v="0"/>
    <x v="1"/>
    <s v="NETWORK"/>
    <x v="7"/>
    <s v="FY 2017 SOY"/>
    <x v="18"/>
  </r>
  <r>
    <x v="12"/>
    <n v="13399.41"/>
    <x v="0"/>
    <x v="2"/>
    <s v="NETWORK"/>
    <x v="7"/>
    <s v="FY 2017 SOY"/>
    <x v="18"/>
  </r>
  <r>
    <x v="12"/>
    <n v="13623.22"/>
    <x v="0"/>
    <x v="7"/>
    <s v="NETWORK"/>
    <x v="7"/>
    <s v="FY 2017 SOY"/>
    <x v="18"/>
  </r>
  <r>
    <x v="0"/>
    <n v="1636.82"/>
    <x v="0"/>
    <x v="3"/>
    <s v="ANCILLARY SERVICES"/>
    <x v="0"/>
    <s v="FY 2017 SOY"/>
    <x v="19"/>
  </r>
  <r>
    <x v="0"/>
    <n v="1681.12"/>
    <x v="0"/>
    <x v="10"/>
    <s v="ANCILLARY SERVICES"/>
    <x v="0"/>
    <s v="FY 2017 SOY"/>
    <x v="19"/>
  </r>
  <r>
    <x v="0"/>
    <n v="1859.17"/>
    <x v="0"/>
    <x v="11"/>
    <s v="ANCILLARY SERVICES"/>
    <x v="0"/>
    <s v="FY 2017 SOY"/>
    <x v="19"/>
  </r>
  <r>
    <x v="0"/>
    <n v="1729"/>
    <x v="0"/>
    <x v="9"/>
    <s v="ANCILLARY SERVICES"/>
    <x v="0"/>
    <s v="FY 2017 SOY"/>
    <x v="19"/>
  </r>
  <r>
    <x v="20"/>
    <n v="935.83"/>
    <x v="0"/>
    <x v="0"/>
    <s v="ANCILLARY SERVICES"/>
    <x v="10"/>
    <s v="FY 2017 SOY"/>
    <x v="19"/>
  </r>
  <r>
    <x v="20"/>
    <n v="783.08"/>
    <x v="0"/>
    <x v="1"/>
    <s v="ANCILLARY SERVICES"/>
    <x v="10"/>
    <s v="FY 2017 SOY"/>
    <x v="19"/>
  </r>
  <r>
    <x v="21"/>
    <n v="4349.8"/>
    <x v="0"/>
    <x v="3"/>
    <s v="ANCILLARY SERVICES"/>
    <x v="1"/>
    <s v="FY 2017 SOY"/>
    <x v="19"/>
  </r>
  <r>
    <x v="21"/>
    <n v="4104.1000000000004"/>
    <x v="0"/>
    <x v="10"/>
    <s v="ANCILLARY SERVICES"/>
    <x v="1"/>
    <s v="FY 2017 SOY"/>
    <x v="19"/>
  </r>
  <r>
    <x v="36"/>
    <n v="11980.06"/>
    <x v="0"/>
    <x v="0"/>
    <s v="DELIVERY"/>
    <x v="17"/>
    <s v="FY 2017 SOY"/>
    <x v="19"/>
  </r>
  <r>
    <x v="12"/>
    <n v="20344.61"/>
    <x v="0"/>
    <x v="10"/>
    <s v="NETWORK"/>
    <x v="7"/>
    <s v="FY 2017 SOY"/>
    <x v="19"/>
  </r>
  <r>
    <x v="12"/>
    <n v="13926.85"/>
    <x v="0"/>
    <x v="11"/>
    <s v="NETWORK"/>
    <x v="7"/>
    <s v="FY 2017 SOY"/>
    <x v="19"/>
  </r>
  <r>
    <x v="12"/>
    <n v="16957.89"/>
    <x v="0"/>
    <x v="9"/>
    <s v="NETWORK"/>
    <x v="7"/>
    <s v="FY 2017 SOY"/>
    <x v="19"/>
  </r>
  <r>
    <x v="47"/>
    <n v="-2082"/>
    <x v="0"/>
    <x v="4"/>
    <s v="NETWORK"/>
    <x v="7"/>
    <s v="FY 2017 SOY"/>
    <x v="19"/>
  </r>
  <r>
    <x v="47"/>
    <n v="-2082"/>
    <x v="0"/>
    <x v="5"/>
    <s v="NETWORK"/>
    <x v="7"/>
    <s v="FY 2017 SOY"/>
    <x v="19"/>
  </r>
  <r>
    <x v="47"/>
    <n v="-2082"/>
    <x v="0"/>
    <x v="6"/>
    <s v="NETWORK"/>
    <x v="7"/>
    <s v="FY 2017 SOY"/>
    <x v="19"/>
  </r>
  <r>
    <x v="0"/>
    <n v="1599.06"/>
    <x v="0"/>
    <x v="0"/>
    <s v="ANCILLARY SERVICES"/>
    <x v="0"/>
    <s v="FY 2017 SOY"/>
    <x v="20"/>
  </r>
  <r>
    <x v="0"/>
    <n v="1615.63"/>
    <x v="0"/>
    <x v="1"/>
    <s v="ANCILLARY SERVICES"/>
    <x v="0"/>
    <s v="FY 2017 SOY"/>
    <x v="20"/>
  </r>
  <r>
    <x v="0"/>
    <n v="1707.75"/>
    <x v="0"/>
    <x v="2"/>
    <s v="ANCILLARY SERVICES"/>
    <x v="0"/>
    <s v="FY 2017 SOY"/>
    <x v="20"/>
  </r>
  <r>
    <x v="21"/>
    <n v="6791.05"/>
    <x v="0"/>
    <x v="0"/>
    <s v="ANCILLARY SERVICES"/>
    <x v="1"/>
    <s v="FY 2017 SOY"/>
    <x v="20"/>
  </r>
  <r>
    <x v="12"/>
    <n v="33664.21"/>
    <x v="0"/>
    <x v="0"/>
    <s v="NETWORK"/>
    <x v="7"/>
    <s v="FY 2017 SOY"/>
    <x v="20"/>
  </r>
  <r>
    <x v="12"/>
    <n v="29547.05"/>
    <x v="0"/>
    <x v="1"/>
    <s v="NETWORK"/>
    <x v="7"/>
    <s v="FY 2017 SOY"/>
    <x v="20"/>
  </r>
  <r>
    <x v="12"/>
    <n v="29179.23"/>
    <x v="0"/>
    <x v="2"/>
    <s v="NETWORK"/>
    <x v="7"/>
    <s v="FY 2017 SOY"/>
    <x v="20"/>
  </r>
  <r>
    <x v="0"/>
    <n v="455.17"/>
    <x v="0"/>
    <x v="3"/>
    <s v="ANCILLARY SERVICES"/>
    <x v="0"/>
    <s v="FY 2017 SOY"/>
    <x v="21"/>
  </r>
  <r>
    <x v="0"/>
    <n v="467.49"/>
    <x v="0"/>
    <x v="10"/>
    <s v="ANCILLARY SERVICES"/>
    <x v="0"/>
    <s v="FY 2017 SOY"/>
    <x v="21"/>
  </r>
  <r>
    <x v="0"/>
    <n v="517"/>
    <x v="0"/>
    <x v="11"/>
    <s v="ANCILLARY SERVICES"/>
    <x v="0"/>
    <s v="FY 2017 SOY"/>
    <x v="21"/>
  </r>
  <r>
    <x v="20"/>
    <n v="314.8"/>
    <x v="0"/>
    <x v="0"/>
    <s v="ANCILLARY SERVICES"/>
    <x v="10"/>
    <s v="FY 2017 SOY"/>
    <x v="21"/>
  </r>
  <r>
    <x v="21"/>
    <n v="1545.25"/>
    <x v="0"/>
    <x v="3"/>
    <s v="ANCILLARY SERVICES"/>
    <x v="1"/>
    <s v="FY 2017 SOY"/>
    <x v="21"/>
  </r>
  <r>
    <x v="12"/>
    <n v="7660.03"/>
    <x v="0"/>
    <x v="3"/>
    <s v="NETWORK"/>
    <x v="7"/>
    <s v="FY 2017 SOY"/>
    <x v="21"/>
  </r>
  <r>
    <x v="12"/>
    <n v="7623.59"/>
    <x v="0"/>
    <x v="10"/>
    <s v="NETWORK"/>
    <x v="7"/>
    <s v="FY 2017 SOY"/>
    <x v="21"/>
  </r>
  <r>
    <x v="12"/>
    <n v="5552"/>
    <x v="0"/>
    <x v="11"/>
    <s v="NETWORK"/>
    <x v="7"/>
    <s v="FY 2017 SOY"/>
    <x v="21"/>
  </r>
  <r>
    <x v="28"/>
    <n v="89"/>
    <x v="0"/>
    <x v="9"/>
    <s v="OTHER REVENUES &amp; CREDITS"/>
    <x v="12"/>
    <s v="FY 2017 SOY"/>
    <x v="21"/>
  </r>
  <r>
    <x v="19"/>
    <n v="1165.4100000000001"/>
    <x v="0"/>
    <x v="5"/>
    <s v="ANCILLARY SERVICES"/>
    <x v="0"/>
    <s v="FY 2017 SOY"/>
    <x v="40"/>
  </r>
  <r>
    <x v="19"/>
    <n v="1091.3399999999999"/>
    <x v="0"/>
    <x v="6"/>
    <s v="ANCILLARY SERVICES"/>
    <x v="0"/>
    <s v="FY 2017 SOY"/>
    <x v="40"/>
  </r>
  <r>
    <x v="19"/>
    <n v="1184.83"/>
    <x v="0"/>
    <x v="8"/>
    <s v="ANCILLARY SERVICES"/>
    <x v="0"/>
    <s v="FY 2017 SOY"/>
    <x v="40"/>
  </r>
  <r>
    <x v="21"/>
    <n v="3160.5"/>
    <x v="0"/>
    <x v="7"/>
    <s v="ANCILLARY SERVICES"/>
    <x v="1"/>
    <s v="FY 2017 SOY"/>
    <x v="40"/>
  </r>
  <r>
    <x v="19"/>
    <n v="297.33"/>
    <x v="0"/>
    <x v="4"/>
    <s v="ANCILLARY SERVICES"/>
    <x v="0"/>
    <s v="FY 2017 SOY"/>
    <x v="41"/>
  </r>
  <r>
    <x v="19"/>
    <n v="355.55"/>
    <x v="0"/>
    <x v="5"/>
    <s v="ANCILLARY SERVICES"/>
    <x v="0"/>
    <s v="FY 2017 SOY"/>
    <x v="41"/>
  </r>
  <r>
    <x v="19"/>
    <n v="332.96"/>
    <x v="0"/>
    <x v="6"/>
    <s v="ANCILLARY SERVICES"/>
    <x v="0"/>
    <s v="FY 2017 SOY"/>
    <x v="41"/>
  </r>
  <r>
    <x v="21"/>
    <n v="1257.2"/>
    <x v="0"/>
    <x v="2"/>
    <s v="ANCILLARY SERVICES"/>
    <x v="1"/>
    <s v="FY 2017 SOY"/>
    <x v="41"/>
  </r>
  <r>
    <x v="21"/>
    <n v="1205.05"/>
    <x v="0"/>
    <x v="7"/>
    <s v="ANCILLARY SERVICES"/>
    <x v="1"/>
    <s v="FY 2017 SOY"/>
    <x v="41"/>
  </r>
  <r>
    <x v="19"/>
    <n v="437.51"/>
    <x v="0"/>
    <x v="0"/>
    <s v="ANCILLARY SERVICES"/>
    <x v="0"/>
    <s v="FY 2017 SOY"/>
    <x v="42"/>
  </r>
  <r>
    <x v="19"/>
    <n v="442.04"/>
    <x v="0"/>
    <x v="1"/>
    <s v="ANCILLARY SERVICES"/>
    <x v="0"/>
    <s v="FY 2017 SOY"/>
    <x v="42"/>
  </r>
  <r>
    <x v="21"/>
    <n v="1447.6"/>
    <x v="0"/>
    <x v="11"/>
    <s v="ANCILLARY SERVICES"/>
    <x v="1"/>
    <s v="FY 2017 SOY"/>
    <x v="42"/>
  </r>
  <r>
    <x v="21"/>
    <n v="1480.15"/>
    <x v="0"/>
    <x v="9"/>
    <s v="ANCILLARY SERVICES"/>
    <x v="1"/>
    <s v="FY 2017 SOY"/>
    <x v="42"/>
  </r>
  <r>
    <x v="19"/>
    <n v="426.7"/>
    <x v="0"/>
    <x v="4"/>
    <s v="ANCILLARY SERVICES"/>
    <x v="0"/>
    <s v="FY 2017 SOY"/>
    <x v="43"/>
  </r>
  <r>
    <x v="19"/>
    <n v="510.26"/>
    <x v="0"/>
    <x v="5"/>
    <s v="ANCILLARY SERVICES"/>
    <x v="0"/>
    <s v="FY 2017 SOY"/>
    <x v="43"/>
  </r>
  <r>
    <x v="0"/>
    <n v="384.9"/>
    <x v="0"/>
    <x v="7"/>
    <s v="ANCILLARY SERVICES"/>
    <x v="0"/>
    <s v="FY 2017 SOY"/>
    <x v="43"/>
  </r>
  <r>
    <x v="20"/>
    <n v="171.16"/>
    <x v="0"/>
    <x v="6"/>
    <s v="ANCILLARY SERVICES"/>
    <x v="10"/>
    <s v="FY 2017 SOY"/>
    <x v="43"/>
  </r>
  <r>
    <x v="20"/>
    <n v="122.14"/>
    <x v="0"/>
    <x v="8"/>
    <s v="ANCILLARY SERVICES"/>
    <x v="10"/>
    <s v="FY 2017 SOY"/>
    <x v="43"/>
  </r>
  <r>
    <x v="21"/>
    <n v="983.5"/>
    <x v="0"/>
    <x v="1"/>
    <s v="ANCILLARY SERVICES"/>
    <x v="1"/>
    <s v="FY 2017 SOY"/>
    <x v="43"/>
  </r>
  <r>
    <x v="21"/>
    <n v="504"/>
    <x v="0"/>
    <x v="2"/>
    <s v="ANCILLARY SERVICES"/>
    <x v="1"/>
    <s v="FY 2017 SOY"/>
    <x v="43"/>
  </r>
  <r>
    <x v="21"/>
    <n v="503.3"/>
    <x v="0"/>
    <x v="7"/>
    <s v="ANCILLARY SERVICES"/>
    <x v="1"/>
    <s v="FY 2017 SOY"/>
    <x v="43"/>
  </r>
  <r>
    <x v="36"/>
    <n v="3964.23"/>
    <x v="0"/>
    <x v="5"/>
    <s v="DELIVERY"/>
    <x v="17"/>
    <s v="FY 2017 SOY"/>
    <x v="43"/>
  </r>
  <r>
    <x v="36"/>
    <n v="3003.05"/>
    <x v="0"/>
    <x v="6"/>
    <s v="DELIVERY"/>
    <x v="17"/>
    <s v="FY 2017 SOY"/>
    <x v="43"/>
  </r>
  <r>
    <x v="36"/>
    <n v="2147.2399999999998"/>
    <x v="0"/>
    <x v="8"/>
    <s v="DELIVERY"/>
    <x v="17"/>
    <s v="FY 2017 SOY"/>
    <x v="43"/>
  </r>
  <r>
    <x v="0"/>
    <n v="18288.54"/>
    <x v="0"/>
    <x v="11"/>
    <s v="ANCILLARY SERVICES"/>
    <x v="0"/>
    <s v="FY 2017 SOY"/>
    <x v="44"/>
  </r>
  <r>
    <x v="0"/>
    <n v="17008.099999999999"/>
    <x v="0"/>
    <x v="9"/>
    <s v="ANCILLARY SERVICES"/>
    <x v="0"/>
    <s v="FY 2017 SOY"/>
    <x v="44"/>
  </r>
  <r>
    <x v="20"/>
    <n v="8975.68"/>
    <x v="0"/>
    <x v="0"/>
    <s v="ANCILLARY SERVICES"/>
    <x v="10"/>
    <s v="FY 2017 SOY"/>
    <x v="44"/>
  </r>
  <r>
    <x v="20"/>
    <n v="7231.86"/>
    <x v="0"/>
    <x v="1"/>
    <s v="ANCILLARY SERVICES"/>
    <x v="10"/>
    <s v="FY 2017 SOY"/>
    <x v="44"/>
  </r>
  <r>
    <x v="20"/>
    <n v="4961.26"/>
    <x v="0"/>
    <x v="2"/>
    <s v="ANCILLARY SERVICES"/>
    <x v="10"/>
    <s v="FY 2017 SOY"/>
    <x v="44"/>
  </r>
  <r>
    <x v="20"/>
    <n v="5070.6400000000003"/>
    <x v="0"/>
    <x v="7"/>
    <s v="ANCILLARY SERVICES"/>
    <x v="10"/>
    <s v="FY 2017 SOY"/>
    <x v="44"/>
  </r>
  <r>
    <x v="21"/>
    <n v="43716.75"/>
    <x v="0"/>
    <x v="3"/>
    <s v="ANCILLARY SERVICES"/>
    <x v="1"/>
    <s v="FY 2017 SOY"/>
    <x v="44"/>
  </r>
  <r>
    <x v="21"/>
    <n v="45053.4"/>
    <x v="0"/>
    <x v="10"/>
    <s v="ANCILLARY SERVICES"/>
    <x v="1"/>
    <s v="FY 2017 SOY"/>
    <x v="44"/>
  </r>
  <r>
    <x v="21"/>
    <n v="25189.5"/>
    <x v="0"/>
    <x v="11"/>
    <s v="ANCILLARY SERVICES"/>
    <x v="1"/>
    <s v="FY 2017 SOY"/>
    <x v="44"/>
  </r>
  <r>
    <x v="21"/>
    <n v="22783.95"/>
    <x v="0"/>
    <x v="9"/>
    <s v="ANCILLARY SERVICES"/>
    <x v="1"/>
    <s v="FY 2017 SOY"/>
    <x v="44"/>
  </r>
  <r>
    <x v="12"/>
    <n v="112943.3"/>
    <x v="0"/>
    <x v="9"/>
    <s v="NETWORK"/>
    <x v="7"/>
    <s v="FY 2017 SOY"/>
    <x v="44"/>
  </r>
  <r>
    <x v="66"/>
    <n v="3196.4"/>
    <x v="0"/>
    <x v="3"/>
    <s v="ANCILLARY SERVICES"/>
    <x v="25"/>
    <s v="FY 2017 SOY"/>
    <x v="45"/>
  </r>
  <r>
    <x v="66"/>
    <n v="3196.4"/>
    <x v="0"/>
    <x v="10"/>
    <s v="ANCILLARY SERVICES"/>
    <x v="25"/>
    <s v="FY 2017 SOY"/>
    <x v="45"/>
  </r>
  <r>
    <x v="66"/>
    <n v="3196.4"/>
    <x v="0"/>
    <x v="11"/>
    <s v="ANCILLARY SERVICES"/>
    <x v="25"/>
    <s v="FY 2017 SOY"/>
    <x v="45"/>
  </r>
  <r>
    <x v="67"/>
    <n v="416.65"/>
    <x v="0"/>
    <x v="0"/>
    <s v="ANCILLARY SERVICES"/>
    <x v="25"/>
    <s v="FY 2017 SOY"/>
    <x v="45"/>
  </r>
  <r>
    <x v="67"/>
    <n v="416.65"/>
    <x v="0"/>
    <x v="1"/>
    <s v="ANCILLARY SERVICES"/>
    <x v="25"/>
    <s v="FY 2017 SOY"/>
    <x v="45"/>
  </r>
  <r>
    <x v="67"/>
    <n v="416.65"/>
    <x v="0"/>
    <x v="2"/>
    <s v="ANCILLARY SERVICES"/>
    <x v="25"/>
    <s v="FY 2017 SOY"/>
    <x v="45"/>
  </r>
  <r>
    <x v="22"/>
    <n v="0"/>
    <x v="0"/>
    <x v="4"/>
    <s v="ANCILLARY SERVICES"/>
    <x v="8"/>
    <s v="FY 2017 SOY"/>
    <x v="45"/>
  </r>
  <r>
    <x v="22"/>
    <n v="0"/>
    <x v="0"/>
    <x v="5"/>
    <s v="ANCILLARY SERVICES"/>
    <x v="8"/>
    <s v="FY 2017 SOY"/>
    <x v="45"/>
  </r>
  <r>
    <x v="22"/>
    <n v="0"/>
    <x v="0"/>
    <x v="6"/>
    <s v="ANCILLARY SERVICES"/>
    <x v="8"/>
    <s v="FY 2017 SOY"/>
    <x v="45"/>
  </r>
  <r>
    <x v="23"/>
    <n v="5983.79"/>
    <x v="0"/>
    <x v="5"/>
    <s v="ANCILLARY SERVICES"/>
    <x v="8"/>
    <s v="FY 2017 SOY"/>
    <x v="45"/>
  </r>
  <r>
    <x v="23"/>
    <n v="0"/>
    <x v="0"/>
    <x v="6"/>
    <s v="ANCILLARY SERVICES"/>
    <x v="8"/>
    <s v="FY 2017 SOY"/>
    <x v="45"/>
  </r>
  <r>
    <x v="23"/>
    <n v="0"/>
    <x v="0"/>
    <x v="8"/>
    <s v="ANCILLARY SERVICES"/>
    <x v="8"/>
    <s v="FY 2017 SOY"/>
    <x v="45"/>
  </r>
  <r>
    <x v="24"/>
    <n v="-11052.07"/>
    <x v="0"/>
    <x v="0"/>
    <s v="ANCILLARY SERVICES"/>
    <x v="8"/>
    <s v="FY 2017 SOY"/>
    <x v="45"/>
  </r>
  <r>
    <x v="24"/>
    <n v="-9593.6299999999992"/>
    <x v="0"/>
    <x v="1"/>
    <s v="ANCILLARY SERVICES"/>
    <x v="8"/>
    <s v="FY 2017 SOY"/>
    <x v="45"/>
  </r>
  <r>
    <x v="24"/>
    <n v="-1640.28"/>
    <x v="0"/>
    <x v="2"/>
    <s v="ANCILLARY SERVICES"/>
    <x v="8"/>
    <s v="FY 2017 SOY"/>
    <x v="45"/>
  </r>
  <r>
    <x v="13"/>
    <n v="-1384.5"/>
    <x v="0"/>
    <x v="1"/>
    <s v="ANCILLARY SERVICES"/>
    <x v="8"/>
    <s v="FY 2017 SOY"/>
    <x v="45"/>
  </r>
  <r>
    <x v="13"/>
    <n v="-1761.9"/>
    <x v="0"/>
    <x v="2"/>
    <s v="ANCILLARY SERVICES"/>
    <x v="8"/>
    <s v="FY 2017 SOY"/>
    <x v="45"/>
  </r>
  <r>
    <x v="13"/>
    <n v="-2811.49"/>
    <x v="0"/>
    <x v="7"/>
    <s v="ANCILLARY SERVICES"/>
    <x v="8"/>
    <s v="FY 2017 SOY"/>
    <x v="45"/>
  </r>
  <r>
    <x v="25"/>
    <n v="26197.06"/>
    <x v="0"/>
    <x v="10"/>
    <s v="ANCILLARY SERVICES"/>
    <x v="8"/>
    <s v="FY 2017 SOY"/>
    <x v="45"/>
  </r>
  <r>
    <x v="25"/>
    <n v="15558.04"/>
    <x v="0"/>
    <x v="11"/>
    <s v="ANCILLARY SERVICES"/>
    <x v="8"/>
    <s v="FY 2017 SOY"/>
    <x v="45"/>
  </r>
  <r>
    <x v="25"/>
    <n v="26571.87"/>
    <x v="0"/>
    <x v="9"/>
    <s v="ANCILLARY SERVICES"/>
    <x v="8"/>
    <s v="FY 2017 SOY"/>
    <x v="45"/>
  </r>
  <r>
    <x v="14"/>
    <n v="6219.58"/>
    <x v="0"/>
    <x v="11"/>
    <s v="ANCILLARY SERVICES"/>
    <x v="8"/>
    <s v="FY 2017 SOY"/>
    <x v="45"/>
  </r>
  <r>
    <x v="14"/>
    <n v="18616.259999999998"/>
    <x v="0"/>
    <x v="9"/>
    <s v="ANCILLARY SERVICES"/>
    <x v="8"/>
    <s v="FY 2017 SOY"/>
    <x v="45"/>
  </r>
  <r>
    <x v="15"/>
    <n v="-14302.58"/>
    <x v="0"/>
    <x v="6"/>
    <s v="ANCILLARY SERVICES"/>
    <x v="8"/>
    <s v="FY 2017 SOY"/>
    <x v="45"/>
  </r>
  <r>
    <x v="15"/>
    <n v="-22634.62"/>
    <x v="0"/>
    <x v="8"/>
    <s v="ANCILLARY SERVICES"/>
    <x v="8"/>
    <s v="FY 2017 SOY"/>
    <x v="45"/>
  </r>
  <r>
    <x v="16"/>
    <n v="-26783.73"/>
    <x v="0"/>
    <x v="0"/>
    <s v="ANCILLARY SERVICES"/>
    <x v="8"/>
    <s v="FY 2017 SOY"/>
    <x v="45"/>
  </r>
  <r>
    <x v="17"/>
    <n v="342.76"/>
    <x v="0"/>
    <x v="3"/>
    <s v="ANCILLARY SERVICES"/>
    <x v="8"/>
    <s v="FY 2017 SOY"/>
    <x v="45"/>
  </r>
  <r>
    <x v="33"/>
    <n v="382.96"/>
    <x v="0"/>
    <x v="3"/>
    <s v="ANCILLARY SERVICES"/>
    <x v="8"/>
    <s v="FY 2017 SOY"/>
    <x v="45"/>
  </r>
  <r>
    <x v="33"/>
    <n v="497.05"/>
    <x v="0"/>
    <x v="10"/>
    <s v="ANCILLARY SERVICES"/>
    <x v="8"/>
    <s v="FY 2017 SOY"/>
    <x v="45"/>
  </r>
  <r>
    <x v="12"/>
    <n v="14587.88"/>
    <x v="0"/>
    <x v="10"/>
    <s v="NETWORK"/>
    <x v="7"/>
    <s v="FY 2017 SOY"/>
    <x v="30"/>
  </r>
  <r>
    <x v="0"/>
    <n v="776.73"/>
    <x v="0"/>
    <x v="6"/>
    <s v="ANCILLARY SERVICES"/>
    <x v="0"/>
    <s v="FY 2017 SOY"/>
    <x v="31"/>
  </r>
  <r>
    <x v="0"/>
    <n v="843.27"/>
    <x v="0"/>
    <x v="8"/>
    <s v="ANCILLARY SERVICES"/>
    <x v="0"/>
    <s v="FY 2017 SOY"/>
    <x v="31"/>
  </r>
  <r>
    <x v="20"/>
    <n v="364.09"/>
    <x v="0"/>
    <x v="10"/>
    <s v="ANCILLARY SERVICES"/>
    <x v="10"/>
    <s v="FY 2017 SOY"/>
    <x v="31"/>
  </r>
  <r>
    <x v="20"/>
    <n v="275.07"/>
    <x v="0"/>
    <x v="11"/>
    <s v="ANCILLARY SERVICES"/>
    <x v="10"/>
    <s v="FY 2017 SOY"/>
    <x v="31"/>
  </r>
  <r>
    <x v="20"/>
    <n v="235.16"/>
    <x v="0"/>
    <x v="9"/>
    <s v="ANCILLARY SERVICES"/>
    <x v="10"/>
    <s v="FY 2017 SOY"/>
    <x v="31"/>
  </r>
  <r>
    <x v="21"/>
    <n v="1628.9"/>
    <x v="0"/>
    <x v="5"/>
    <s v="ANCILLARY SERVICES"/>
    <x v="1"/>
    <s v="FY 2017 SOY"/>
    <x v="31"/>
  </r>
  <r>
    <x v="21"/>
    <n v="1685.25"/>
    <x v="0"/>
    <x v="6"/>
    <s v="ANCILLARY SERVICES"/>
    <x v="1"/>
    <s v="FY 2017 SOY"/>
    <x v="31"/>
  </r>
  <r>
    <x v="21"/>
    <n v="1122.8"/>
    <x v="0"/>
    <x v="8"/>
    <s v="ANCILLARY SERVICES"/>
    <x v="1"/>
    <s v="FY 2017 SOY"/>
    <x v="31"/>
  </r>
  <r>
    <x v="12"/>
    <n v="9367.27"/>
    <x v="0"/>
    <x v="0"/>
    <s v="NETWORK"/>
    <x v="7"/>
    <s v="FY 2017 SOY"/>
    <x v="31"/>
  </r>
  <r>
    <x v="0"/>
    <n v="20121.310000000001"/>
    <x v="0"/>
    <x v="1"/>
    <s v="ANCILLARY SERVICES"/>
    <x v="0"/>
    <s v="FY 2017 SOY"/>
    <x v="32"/>
  </r>
  <r>
    <x v="0"/>
    <n v="21268.57"/>
    <x v="0"/>
    <x v="2"/>
    <s v="ANCILLARY SERVICES"/>
    <x v="0"/>
    <s v="FY 2017 SOY"/>
    <x v="32"/>
  </r>
  <r>
    <x v="0"/>
    <n v="16620.36"/>
    <x v="0"/>
    <x v="7"/>
    <s v="ANCILLARY SERVICES"/>
    <x v="0"/>
    <s v="FY 2017 SOY"/>
    <x v="32"/>
  </r>
  <r>
    <x v="20"/>
    <n v="8835.9500000000007"/>
    <x v="0"/>
    <x v="5"/>
    <s v="ANCILLARY SERVICES"/>
    <x v="10"/>
    <s v="FY 2017 SOY"/>
    <x v="32"/>
  </r>
  <r>
    <x v="20"/>
    <n v="7524.15"/>
    <x v="0"/>
    <x v="6"/>
    <s v="ANCILLARY SERVICES"/>
    <x v="10"/>
    <s v="FY 2017 SOY"/>
    <x v="32"/>
  </r>
  <r>
    <x v="20"/>
    <n v="7138.07"/>
    <x v="0"/>
    <x v="8"/>
    <s v="ANCILLARY SERVICES"/>
    <x v="10"/>
    <s v="FY 2017 SOY"/>
    <x v="32"/>
  </r>
  <r>
    <x v="21"/>
    <n v="47500.6"/>
    <x v="0"/>
    <x v="0"/>
    <s v="ANCILLARY SERVICES"/>
    <x v="1"/>
    <s v="FY 2017 SOY"/>
    <x v="32"/>
  </r>
  <r>
    <x v="21"/>
    <n v="45452.05"/>
    <x v="0"/>
    <x v="1"/>
    <s v="ANCILLARY SERVICES"/>
    <x v="1"/>
    <s v="FY 2017 SOY"/>
    <x v="32"/>
  </r>
  <r>
    <x v="21"/>
    <n v="38602.550000000003"/>
    <x v="0"/>
    <x v="2"/>
    <s v="ANCILLARY SERVICES"/>
    <x v="1"/>
    <s v="FY 2017 SOY"/>
    <x v="32"/>
  </r>
  <r>
    <x v="21"/>
    <n v="38677.1"/>
    <x v="0"/>
    <x v="7"/>
    <s v="ANCILLARY SERVICES"/>
    <x v="1"/>
    <s v="FY 2017 SOY"/>
    <x v="32"/>
  </r>
  <r>
    <x v="12"/>
    <n v="236811.89"/>
    <x v="0"/>
    <x v="3"/>
    <s v="NETWORK"/>
    <x v="7"/>
    <s v="FY 2017 SOY"/>
    <x v="32"/>
  </r>
  <r>
    <x v="0"/>
    <n v="1487.93"/>
    <x v="0"/>
    <x v="10"/>
    <s v="ANCILLARY SERVICES"/>
    <x v="0"/>
    <s v="FY 2017 SOY"/>
    <x v="33"/>
  </r>
  <r>
    <x v="0"/>
    <n v="1645.53"/>
    <x v="0"/>
    <x v="11"/>
    <s v="ANCILLARY SERVICES"/>
    <x v="0"/>
    <s v="FY 2017 SOY"/>
    <x v="33"/>
  </r>
  <r>
    <x v="0"/>
    <n v="1530.32"/>
    <x v="0"/>
    <x v="9"/>
    <s v="ANCILLARY SERVICES"/>
    <x v="0"/>
    <s v="FY 2017 SOY"/>
    <x v="33"/>
  </r>
  <r>
    <x v="20"/>
    <n v="870.3"/>
    <x v="0"/>
    <x v="0"/>
    <s v="ANCILLARY SERVICES"/>
    <x v="10"/>
    <s v="FY 2017 SOY"/>
    <x v="33"/>
  </r>
  <r>
    <x v="20"/>
    <n v="724.33"/>
    <x v="0"/>
    <x v="1"/>
    <s v="ANCILLARY SERVICES"/>
    <x v="10"/>
    <s v="FY 2017 SOY"/>
    <x v="33"/>
  </r>
  <r>
    <x v="20"/>
    <n v="544.84"/>
    <x v="0"/>
    <x v="2"/>
    <s v="ANCILLARY SERVICES"/>
    <x v="10"/>
    <s v="FY 2017 SOY"/>
    <x v="33"/>
  </r>
  <r>
    <x v="20"/>
    <n v="552.17999999999995"/>
    <x v="0"/>
    <x v="7"/>
    <s v="ANCILLARY SERVICES"/>
    <x v="10"/>
    <s v="FY 2017 SOY"/>
    <x v="33"/>
  </r>
  <r>
    <x v="21"/>
    <n v="3941"/>
    <x v="0"/>
    <x v="3"/>
    <s v="ANCILLARY SERVICES"/>
    <x v="1"/>
    <s v="FY 2017 SOY"/>
    <x v="33"/>
  </r>
  <r>
    <x v="21"/>
    <n v="4045.3"/>
    <x v="0"/>
    <x v="10"/>
    <s v="ANCILLARY SERVICES"/>
    <x v="1"/>
    <s v="FY 2017 SOY"/>
    <x v="33"/>
  </r>
  <r>
    <x v="21"/>
    <n v="2410.8000000000002"/>
    <x v="0"/>
    <x v="11"/>
    <s v="ANCILLARY SERVICES"/>
    <x v="1"/>
    <s v="FY 2017 SOY"/>
    <x v="33"/>
  </r>
  <r>
    <x v="21"/>
    <n v="2699.2"/>
    <x v="0"/>
    <x v="9"/>
    <s v="ANCILLARY SERVICES"/>
    <x v="1"/>
    <s v="FY 2017 SOY"/>
    <x v="33"/>
  </r>
  <r>
    <x v="12"/>
    <n v="16003.64"/>
    <x v="0"/>
    <x v="4"/>
    <s v="NETWORK"/>
    <x v="7"/>
    <s v="FY 2017 SOY"/>
    <x v="33"/>
  </r>
  <r>
    <x v="0"/>
    <n v="2966.59"/>
    <x v="0"/>
    <x v="5"/>
    <s v="ANCILLARY SERVICES"/>
    <x v="0"/>
    <s v="FY 2017 SOY"/>
    <x v="34"/>
  </r>
  <r>
    <x v="0"/>
    <n v="2778.04"/>
    <x v="0"/>
    <x v="6"/>
    <s v="ANCILLARY SERVICES"/>
    <x v="0"/>
    <s v="FY 2017 SOY"/>
    <x v="34"/>
  </r>
  <r>
    <x v="0"/>
    <n v="3016.03"/>
    <x v="0"/>
    <x v="8"/>
    <s v="ANCILLARY SERVICES"/>
    <x v="0"/>
    <s v="FY 2017 SOY"/>
    <x v="34"/>
  </r>
  <r>
    <x v="20"/>
    <n v="1240.6199999999999"/>
    <x v="0"/>
    <x v="3"/>
    <s v="ANCILLARY SERVICES"/>
    <x v="10"/>
    <s v="FY 2017 SOY"/>
    <x v="34"/>
  </r>
  <r>
    <x v="20"/>
    <n v="1190.81"/>
    <x v="0"/>
    <x v="10"/>
    <s v="ANCILLARY SERVICES"/>
    <x v="10"/>
    <s v="FY 2017 SOY"/>
    <x v="34"/>
  </r>
  <r>
    <x v="20"/>
    <n v="892.26"/>
    <x v="0"/>
    <x v="11"/>
    <s v="ANCILLARY SERVICES"/>
    <x v="10"/>
    <s v="FY 2017 SOY"/>
    <x v="34"/>
  </r>
  <r>
    <x v="20"/>
    <n v="1090.73"/>
    <x v="0"/>
    <x v="9"/>
    <s v="ANCILLARY SERVICES"/>
    <x v="10"/>
    <s v="FY 2017 SOY"/>
    <x v="34"/>
  </r>
  <r>
    <x v="21"/>
    <n v="5236.3500000000004"/>
    <x v="0"/>
    <x v="4"/>
    <s v="ANCILLARY SERVICES"/>
    <x v="1"/>
    <s v="FY 2017 SOY"/>
    <x v="34"/>
  </r>
  <r>
    <x v="21"/>
    <n v="7823.55"/>
    <x v="0"/>
    <x v="5"/>
    <s v="ANCILLARY SERVICES"/>
    <x v="1"/>
    <s v="FY 2017 SOY"/>
    <x v="34"/>
  </r>
  <r>
    <x v="21"/>
    <n v="4506.6000000000004"/>
    <x v="0"/>
    <x v="6"/>
    <s v="ANCILLARY SERVICES"/>
    <x v="1"/>
    <s v="FY 2017 SOY"/>
    <x v="34"/>
  </r>
  <r>
    <x v="21"/>
    <n v="6039.6"/>
    <x v="0"/>
    <x v="8"/>
    <s v="ANCILLARY SERVICES"/>
    <x v="1"/>
    <s v="FY 2017 SOY"/>
    <x v="34"/>
  </r>
  <r>
    <x v="0"/>
    <n v="12.02"/>
    <x v="0"/>
    <x v="0"/>
    <s v="ANCILLARY SERVICES"/>
    <x v="0"/>
    <s v="FY 2017 SOY"/>
    <x v="35"/>
  </r>
  <r>
    <x v="0"/>
    <n v="12.15"/>
    <x v="0"/>
    <x v="1"/>
    <s v="ANCILLARY SERVICES"/>
    <x v="0"/>
    <s v="FY 2017 SOY"/>
    <x v="35"/>
  </r>
  <r>
    <x v="0"/>
    <n v="12.84"/>
    <x v="0"/>
    <x v="2"/>
    <s v="ANCILLARY SERVICES"/>
    <x v="0"/>
    <s v="FY 2017 SOY"/>
    <x v="35"/>
  </r>
  <r>
    <x v="0"/>
    <n v="10.039999999999999"/>
    <x v="0"/>
    <x v="7"/>
    <s v="ANCILLARY SERVICES"/>
    <x v="0"/>
    <s v="FY 2017 SOY"/>
    <x v="35"/>
  </r>
  <r>
    <x v="21"/>
    <n v="64.75"/>
    <x v="0"/>
    <x v="0"/>
    <s v="ANCILLARY SERVICES"/>
    <x v="1"/>
    <s v="FY 2017 SOY"/>
    <x v="35"/>
  </r>
  <r>
    <x v="21"/>
    <n v="49.7"/>
    <x v="0"/>
    <x v="1"/>
    <s v="ANCILLARY SERVICES"/>
    <x v="1"/>
    <s v="FY 2017 SOY"/>
    <x v="35"/>
  </r>
  <r>
    <x v="21"/>
    <n v="29.75"/>
    <x v="0"/>
    <x v="2"/>
    <s v="ANCILLARY SERVICES"/>
    <x v="1"/>
    <s v="FY 2017 SOY"/>
    <x v="35"/>
  </r>
  <r>
    <x v="36"/>
    <n v="105.37"/>
    <x v="0"/>
    <x v="9"/>
    <s v="DELIVERY"/>
    <x v="17"/>
    <s v="FY 2017 SOY"/>
    <x v="35"/>
  </r>
  <r>
    <x v="0"/>
    <n v="1711.93"/>
    <x v="0"/>
    <x v="3"/>
    <s v="ANCILLARY SERVICES"/>
    <x v="0"/>
    <s v="FY 2017 SOY"/>
    <x v="36"/>
  </r>
  <r>
    <x v="0"/>
    <n v="1758.26"/>
    <x v="0"/>
    <x v="10"/>
    <s v="ANCILLARY SERVICES"/>
    <x v="0"/>
    <s v="FY 2017 SOY"/>
    <x v="36"/>
  </r>
  <r>
    <x v="0"/>
    <n v="1944.49"/>
    <x v="0"/>
    <x v="11"/>
    <s v="ANCILLARY SERVICES"/>
    <x v="0"/>
    <s v="FY 2017 SOY"/>
    <x v="36"/>
  </r>
  <r>
    <x v="0"/>
    <n v="1808.35"/>
    <x v="0"/>
    <x v="9"/>
    <s v="ANCILLARY SERVICES"/>
    <x v="0"/>
    <s v="FY 2017 SOY"/>
    <x v="36"/>
  </r>
  <r>
    <x v="20"/>
    <n v="963.69"/>
    <x v="0"/>
    <x v="0"/>
    <s v="ANCILLARY SERVICES"/>
    <x v="10"/>
    <s v="FY 2017 SOY"/>
    <x v="36"/>
  </r>
  <r>
    <x v="20"/>
    <n v="770.93"/>
    <x v="0"/>
    <x v="1"/>
    <s v="ANCILLARY SERVICES"/>
    <x v="10"/>
    <s v="FY 2017 SOY"/>
    <x v="36"/>
  </r>
  <r>
    <x v="20"/>
    <n v="582.85"/>
    <x v="0"/>
    <x v="2"/>
    <s v="ANCILLARY SERVICES"/>
    <x v="10"/>
    <s v="FY 2017 SOY"/>
    <x v="36"/>
  </r>
  <r>
    <x v="21"/>
    <n v="4495.05"/>
    <x v="0"/>
    <x v="3"/>
    <s v="ANCILLARY SERVICES"/>
    <x v="1"/>
    <s v="FY 2017 SOY"/>
    <x v="36"/>
  </r>
  <r>
    <x v="21"/>
    <n v="4884.25"/>
    <x v="0"/>
    <x v="10"/>
    <s v="ANCILLARY SERVICES"/>
    <x v="1"/>
    <s v="FY 2017 SOY"/>
    <x v="36"/>
  </r>
  <r>
    <x v="21"/>
    <n v="2953.3"/>
    <x v="0"/>
    <x v="11"/>
    <s v="ANCILLARY SERVICES"/>
    <x v="1"/>
    <s v="FY 2017 SOY"/>
    <x v="36"/>
  </r>
  <r>
    <x v="36"/>
    <n v="6655.02"/>
    <x v="0"/>
    <x v="8"/>
    <s v="DELIVERY"/>
    <x v="17"/>
    <s v="FY 2017 SOY"/>
    <x v="36"/>
  </r>
  <r>
    <x v="0"/>
    <n v="403.2"/>
    <x v="0"/>
    <x v="3"/>
    <s v="ANCILLARY SERVICES"/>
    <x v="0"/>
    <s v="FY 2017 SOY"/>
    <x v="37"/>
  </r>
  <r>
    <x v="0"/>
    <n v="414.11"/>
    <x v="0"/>
    <x v="10"/>
    <s v="ANCILLARY SERVICES"/>
    <x v="0"/>
    <s v="FY 2017 SOY"/>
    <x v="37"/>
  </r>
  <r>
    <x v="15"/>
    <n v="-37176.980000000003"/>
    <x v="0"/>
    <x v="0"/>
    <s v="ANCILLARY SERVICES"/>
    <x v="8"/>
    <s v="FY 2017 SOY"/>
    <x v="45"/>
  </r>
  <r>
    <x v="15"/>
    <n v="-23128.92"/>
    <x v="0"/>
    <x v="1"/>
    <s v="ANCILLARY SERVICES"/>
    <x v="8"/>
    <s v="FY 2017 SOY"/>
    <x v="45"/>
  </r>
  <r>
    <x v="15"/>
    <n v="-14361.52"/>
    <x v="0"/>
    <x v="2"/>
    <s v="ANCILLARY SERVICES"/>
    <x v="8"/>
    <s v="FY 2017 SOY"/>
    <x v="45"/>
  </r>
  <r>
    <x v="15"/>
    <n v="-15526.67"/>
    <x v="0"/>
    <x v="7"/>
    <s v="ANCILLARY SERVICES"/>
    <x v="8"/>
    <s v="FY 2017 SOY"/>
    <x v="45"/>
  </r>
  <r>
    <x v="33"/>
    <n v="112.2"/>
    <x v="0"/>
    <x v="4"/>
    <s v="ANCILLARY SERVICES"/>
    <x v="8"/>
    <s v="FY 2017 SOY"/>
    <x v="45"/>
  </r>
  <r>
    <x v="34"/>
    <n v="0"/>
    <x v="0"/>
    <x v="3"/>
    <s v="ANCILLARY SERVICES"/>
    <x v="8"/>
    <s v="FY 2017 SOY"/>
    <x v="45"/>
  </r>
  <r>
    <x v="35"/>
    <n v="-916.29"/>
    <x v="0"/>
    <x v="0"/>
    <s v="ANCILLARY SERVICES"/>
    <x v="8"/>
    <s v="FY 2017 SOY"/>
    <x v="45"/>
  </r>
  <r>
    <x v="69"/>
    <n v="0"/>
    <x v="0"/>
    <x v="6"/>
    <s v="ANCILLARY SERVICES"/>
    <x v="8"/>
    <s v="FY 2017 SOY"/>
    <x v="45"/>
  </r>
  <r>
    <x v="69"/>
    <n v="-46.24"/>
    <x v="0"/>
    <x v="8"/>
    <s v="ANCILLARY SERVICES"/>
    <x v="8"/>
    <s v="FY 2017 SOY"/>
    <x v="45"/>
  </r>
  <r>
    <x v="59"/>
    <n v="0"/>
    <x v="0"/>
    <x v="11"/>
    <s v="ANCILLARY SERVICES"/>
    <x v="8"/>
    <s v="FY 2017 SOY"/>
    <x v="45"/>
  </r>
  <r>
    <x v="59"/>
    <n v="12464.22"/>
    <x v="0"/>
    <x v="9"/>
    <s v="ANCILLARY SERVICES"/>
    <x v="8"/>
    <s v="FY 2017 SOY"/>
    <x v="45"/>
  </r>
  <r>
    <x v="60"/>
    <n v="2965.78"/>
    <x v="0"/>
    <x v="2"/>
    <s v="ANCILLARY SERVICES"/>
    <x v="8"/>
    <s v="FY 2017 SOY"/>
    <x v="45"/>
  </r>
  <r>
    <x v="60"/>
    <n v="0"/>
    <x v="0"/>
    <x v="7"/>
    <s v="ANCILLARY SERVICES"/>
    <x v="8"/>
    <s v="FY 2017 SOY"/>
    <x v="45"/>
  </r>
  <r>
    <x v="19"/>
    <n v="106140.8"/>
    <x v="0"/>
    <x v="3"/>
    <s v="ANCILLARY SERVICES"/>
    <x v="0"/>
    <s v="FY 2017 SOY"/>
    <x v="45"/>
  </r>
  <r>
    <x v="50"/>
    <n v="255.4"/>
    <x v="0"/>
    <x v="0"/>
    <s v="ANCILLARY SERVICES"/>
    <x v="0"/>
    <s v="FY 2017 SOY"/>
    <x v="45"/>
  </r>
  <r>
    <x v="0"/>
    <n v="97295.73"/>
    <x v="0"/>
    <x v="3"/>
    <s v="ANCILLARY SERVICES"/>
    <x v="0"/>
    <s v="FY 2017 SOY"/>
    <x v="45"/>
  </r>
  <r>
    <x v="0"/>
    <n v="99928.9"/>
    <x v="0"/>
    <x v="10"/>
    <s v="ANCILLARY SERVICES"/>
    <x v="0"/>
    <s v="FY 2017 SOY"/>
    <x v="45"/>
  </r>
  <r>
    <x v="0"/>
    <n v="110512.7"/>
    <x v="0"/>
    <x v="11"/>
    <s v="ANCILLARY SERVICES"/>
    <x v="0"/>
    <s v="FY 2017 SOY"/>
    <x v="45"/>
  </r>
  <r>
    <x v="0"/>
    <n v="102775.37"/>
    <x v="0"/>
    <x v="9"/>
    <s v="ANCILLARY SERVICES"/>
    <x v="0"/>
    <s v="FY 2017 SOY"/>
    <x v="45"/>
  </r>
  <r>
    <x v="20"/>
    <n v="57777.760000000002"/>
    <x v="0"/>
    <x v="0"/>
    <s v="ANCILLARY SERVICES"/>
    <x v="10"/>
    <s v="FY 2017 SOY"/>
    <x v="45"/>
  </r>
  <r>
    <x v="20"/>
    <n v="45876.51"/>
    <x v="0"/>
    <x v="1"/>
    <s v="ANCILLARY SERVICES"/>
    <x v="10"/>
    <s v="FY 2017 SOY"/>
    <x v="45"/>
  </r>
  <r>
    <x v="26"/>
    <n v="7525"/>
    <x v="0"/>
    <x v="0"/>
    <s v="ANCILLARY SERVICES"/>
    <x v="1"/>
    <s v="FY 2017 SOY"/>
    <x v="45"/>
  </r>
  <r>
    <x v="26"/>
    <n v="7525"/>
    <x v="0"/>
    <x v="1"/>
    <s v="ANCILLARY SERVICES"/>
    <x v="1"/>
    <s v="FY 2017 SOY"/>
    <x v="45"/>
  </r>
  <r>
    <x v="21"/>
    <n v="260155.7"/>
    <x v="0"/>
    <x v="3"/>
    <s v="ANCILLARY SERVICES"/>
    <x v="1"/>
    <s v="FY 2017 SOY"/>
    <x v="45"/>
  </r>
  <r>
    <x v="21"/>
    <n v="275338.34999999998"/>
    <x v="0"/>
    <x v="10"/>
    <s v="ANCILLARY SERVICES"/>
    <x v="1"/>
    <s v="FY 2017 SOY"/>
    <x v="45"/>
  </r>
  <r>
    <x v="47"/>
    <n v="-138800"/>
    <x v="0"/>
    <x v="2"/>
    <s v="NETWORK"/>
    <x v="7"/>
    <s v="FY 2017 SOY"/>
    <x v="45"/>
  </r>
  <r>
    <x v="47"/>
    <n v="-138800"/>
    <x v="0"/>
    <x v="7"/>
    <s v="NETWORK"/>
    <x v="7"/>
    <s v="FY 2017 SOY"/>
    <x v="45"/>
  </r>
  <r>
    <x v="27"/>
    <n v="37225"/>
    <x v="0"/>
    <x v="4"/>
    <s v="NETWORK"/>
    <x v="11"/>
    <s v="FY 2017 SOY"/>
    <x v="45"/>
  </r>
  <r>
    <x v="27"/>
    <n v="37225"/>
    <x v="0"/>
    <x v="5"/>
    <s v="NETWORK"/>
    <x v="11"/>
    <s v="FY 2017 SOY"/>
    <x v="45"/>
  </r>
  <r>
    <x v="66"/>
    <n v="7444.75"/>
    <x v="0"/>
    <x v="4"/>
    <s v="ANCILLARY SERVICES"/>
    <x v="25"/>
    <s v="FY 2017 SOY"/>
    <x v="47"/>
  </r>
  <r>
    <x v="66"/>
    <n v="7444.75"/>
    <x v="0"/>
    <x v="5"/>
    <s v="ANCILLARY SERVICES"/>
    <x v="25"/>
    <s v="FY 2017 SOY"/>
    <x v="47"/>
  </r>
  <r>
    <x v="66"/>
    <n v="7444.75"/>
    <x v="0"/>
    <x v="6"/>
    <s v="ANCILLARY SERVICES"/>
    <x v="25"/>
    <s v="FY 2017 SOY"/>
    <x v="47"/>
  </r>
  <r>
    <x v="67"/>
    <n v="557.09"/>
    <x v="0"/>
    <x v="3"/>
    <s v="ANCILLARY SERVICES"/>
    <x v="25"/>
    <s v="FY 2017 SOY"/>
    <x v="47"/>
  </r>
  <r>
    <x v="67"/>
    <n v="557.09"/>
    <x v="0"/>
    <x v="10"/>
    <s v="ANCILLARY SERVICES"/>
    <x v="25"/>
    <s v="FY 2017 SOY"/>
    <x v="47"/>
  </r>
  <r>
    <x v="67"/>
    <n v="557.09"/>
    <x v="0"/>
    <x v="11"/>
    <s v="ANCILLARY SERVICES"/>
    <x v="25"/>
    <s v="FY 2017 SOY"/>
    <x v="47"/>
  </r>
  <r>
    <x v="67"/>
    <n v="557.09"/>
    <x v="0"/>
    <x v="9"/>
    <s v="ANCILLARY SERVICES"/>
    <x v="25"/>
    <s v="FY 2017 SOY"/>
    <x v="47"/>
  </r>
  <r>
    <x v="22"/>
    <n v="0"/>
    <x v="0"/>
    <x v="4"/>
    <s v="ANCILLARY SERVICES"/>
    <x v="8"/>
    <s v="FY 2017 SOY"/>
    <x v="47"/>
  </r>
  <r>
    <x v="22"/>
    <n v="118.44"/>
    <x v="0"/>
    <x v="5"/>
    <s v="ANCILLARY SERVICES"/>
    <x v="8"/>
    <s v="FY 2017 SOY"/>
    <x v="47"/>
  </r>
  <r>
    <x v="23"/>
    <n v="0"/>
    <x v="0"/>
    <x v="4"/>
    <s v="ANCILLARY SERVICES"/>
    <x v="8"/>
    <s v="FY 2017 SOY"/>
    <x v="47"/>
  </r>
  <r>
    <x v="23"/>
    <n v="0"/>
    <x v="0"/>
    <x v="5"/>
    <s v="ANCILLARY SERVICES"/>
    <x v="8"/>
    <s v="FY 2017 SOY"/>
    <x v="47"/>
  </r>
  <r>
    <x v="23"/>
    <n v="2495.04"/>
    <x v="0"/>
    <x v="6"/>
    <s v="ANCILLARY SERVICES"/>
    <x v="8"/>
    <s v="FY 2017 SOY"/>
    <x v="47"/>
  </r>
  <r>
    <x v="24"/>
    <n v="0"/>
    <x v="0"/>
    <x v="0"/>
    <s v="ANCILLARY SERVICES"/>
    <x v="8"/>
    <s v="FY 2017 SOY"/>
    <x v="47"/>
  </r>
  <r>
    <x v="24"/>
    <n v="-1000.21"/>
    <x v="0"/>
    <x v="1"/>
    <s v="ANCILLARY SERVICES"/>
    <x v="8"/>
    <s v="FY 2017 SOY"/>
    <x v="47"/>
  </r>
  <r>
    <x v="13"/>
    <n v="-2340.09"/>
    <x v="0"/>
    <x v="0"/>
    <s v="ANCILLARY SERVICES"/>
    <x v="8"/>
    <s v="FY 2017 SOY"/>
    <x v="47"/>
  </r>
  <r>
    <x v="13"/>
    <n v="0"/>
    <x v="0"/>
    <x v="1"/>
    <s v="ANCILLARY SERVICES"/>
    <x v="8"/>
    <s v="FY 2017 SOY"/>
    <x v="47"/>
  </r>
  <r>
    <x v="13"/>
    <n v="0"/>
    <x v="0"/>
    <x v="2"/>
    <s v="ANCILLARY SERVICES"/>
    <x v="8"/>
    <s v="FY 2017 SOY"/>
    <x v="47"/>
  </r>
  <r>
    <x v="25"/>
    <n v="3847.49"/>
    <x v="0"/>
    <x v="3"/>
    <s v="ANCILLARY SERVICES"/>
    <x v="8"/>
    <s v="FY 2017 SOY"/>
    <x v="47"/>
  </r>
  <r>
    <x v="25"/>
    <n v="5128.37"/>
    <x v="0"/>
    <x v="10"/>
    <s v="ANCILLARY SERVICES"/>
    <x v="8"/>
    <s v="FY 2017 SOY"/>
    <x v="47"/>
  </r>
  <r>
    <x v="25"/>
    <n v="6858.29"/>
    <x v="0"/>
    <x v="11"/>
    <s v="ANCILLARY SERVICES"/>
    <x v="8"/>
    <s v="FY 2017 SOY"/>
    <x v="47"/>
  </r>
  <r>
    <x v="14"/>
    <n v="3180.1"/>
    <x v="0"/>
    <x v="3"/>
    <s v="ANCILLARY SERVICES"/>
    <x v="8"/>
    <s v="FY 2017 SOY"/>
    <x v="47"/>
  </r>
  <r>
    <x v="14"/>
    <n v="3145.87"/>
    <x v="0"/>
    <x v="10"/>
    <s v="ANCILLARY SERVICES"/>
    <x v="8"/>
    <s v="FY 2017 SOY"/>
    <x v="47"/>
  </r>
  <r>
    <x v="14"/>
    <n v="2507.9899999999998"/>
    <x v="0"/>
    <x v="11"/>
    <s v="ANCILLARY SERVICES"/>
    <x v="8"/>
    <s v="FY 2017 SOY"/>
    <x v="47"/>
  </r>
  <r>
    <x v="14"/>
    <n v="1723.75"/>
    <x v="0"/>
    <x v="9"/>
    <s v="ANCILLARY SERVICES"/>
    <x v="8"/>
    <s v="FY 2017 SOY"/>
    <x v="47"/>
  </r>
  <r>
    <x v="15"/>
    <n v="-5484.08"/>
    <x v="0"/>
    <x v="4"/>
    <s v="ANCILLARY SERVICES"/>
    <x v="8"/>
    <s v="FY 2017 SOY"/>
    <x v="47"/>
  </r>
  <r>
    <x v="15"/>
    <n v="-6128.02"/>
    <x v="0"/>
    <x v="5"/>
    <s v="ANCILLARY SERVICES"/>
    <x v="8"/>
    <s v="FY 2017 SOY"/>
    <x v="47"/>
  </r>
  <r>
    <x v="15"/>
    <n v="-3518.04"/>
    <x v="0"/>
    <x v="6"/>
    <s v="ANCILLARY SERVICES"/>
    <x v="8"/>
    <s v="FY 2017 SOY"/>
    <x v="47"/>
  </r>
  <r>
    <x v="15"/>
    <n v="-2641.49"/>
    <x v="0"/>
    <x v="8"/>
    <s v="ANCILLARY SERVICES"/>
    <x v="8"/>
    <s v="FY 2017 SOY"/>
    <x v="47"/>
  </r>
  <r>
    <x v="35"/>
    <n v="-421.05"/>
    <x v="0"/>
    <x v="4"/>
    <s v="ANCILLARY SERVICES"/>
    <x v="8"/>
    <s v="FY 2017 SOY"/>
    <x v="47"/>
  </r>
  <r>
    <x v="0"/>
    <n v="22276.19"/>
    <x v="0"/>
    <x v="0"/>
    <s v="ANCILLARY SERVICES"/>
    <x v="0"/>
    <s v="FY 2017 SOY"/>
    <x v="47"/>
  </r>
  <r>
    <x v="0"/>
    <n v="22506.94"/>
    <x v="0"/>
    <x v="1"/>
    <s v="ANCILLARY SERVICES"/>
    <x v="0"/>
    <s v="FY 2017 SOY"/>
    <x v="47"/>
  </r>
  <r>
    <x v="0"/>
    <n v="23790.23"/>
    <x v="0"/>
    <x v="2"/>
    <s v="ANCILLARY SERVICES"/>
    <x v="0"/>
    <s v="FY 2017 SOY"/>
    <x v="47"/>
  </r>
  <r>
    <x v="20"/>
    <n v="8412.14"/>
    <x v="0"/>
    <x v="4"/>
    <s v="ANCILLARY SERVICES"/>
    <x v="10"/>
    <s v="FY 2017 SOY"/>
    <x v="47"/>
  </r>
  <r>
    <x v="20"/>
    <n v="9054.33"/>
    <x v="0"/>
    <x v="5"/>
    <s v="ANCILLARY SERVICES"/>
    <x v="10"/>
    <s v="FY 2017 SOY"/>
    <x v="47"/>
  </r>
  <r>
    <x v="26"/>
    <n v="44247"/>
    <x v="0"/>
    <x v="4"/>
    <s v="ANCILLARY SERVICES"/>
    <x v="1"/>
    <s v="FY 2017 SOY"/>
    <x v="47"/>
  </r>
  <r>
    <x v="53"/>
    <n v="1316.27"/>
    <x v="0"/>
    <x v="7"/>
    <s v="ANCILLARY SERVICES"/>
    <x v="8"/>
    <s v="FY 2017 SOY"/>
    <x v="65"/>
  </r>
  <r>
    <x v="54"/>
    <n v="55.68"/>
    <x v="0"/>
    <x v="6"/>
    <s v="ANCILLARY SERVICES"/>
    <x v="8"/>
    <s v="FY 2017 SOY"/>
    <x v="65"/>
  </r>
  <r>
    <x v="54"/>
    <n v="705.99"/>
    <x v="0"/>
    <x v="8"/>
    <s v="ANCILLARY SERVICES"/>
    <x v="8"/>
    <s v="FY 2017 SOY"/>
    <x v="65"/>
  </r>
  <r>
    <x v="55"/>
    <n v="-37.83"/>
    <x v="0"/>
    <x v="11"/>
    <s v="ANCILLARY SERVICES"/>
    <x v="8"/>
    <s v="FY 2017 SOY"/>
    <x v="65"/>
  </r>
  <r>
    <x v="55"/>
    <n v="-839.98"/>
    <x v="0"/>
    <x v="9"/>
    <s v="ANCILLARY SERVICES"/>
    <x v="8"/>
    <s v="FY 2017 SOY"/>
    <x v="65"/>
  </r>
  <r>
    <x v="70"/>
    <n v="-748.47"/>
    <x v="0"/>
    <x v="2"/>
    <s v="ANCILLARY SERVICES"/>
    <x v="8"/>
    <s v="FY 2017 SOY"/>
    <x v="65"/>
  </r>
  <r>
    <x v="70"/>
    <n v="-418.72"/>
    <x v="0"/>
    <x v="7"/>
    <s v="ANCILLARY SERVICES"/>
    <x v="8"/>
    <s v="FY 2017 SOY"/>
    <x v="65"/>
  </r>
  <r>
    <x v="56"/>
    <n v="19056.060000000001"/>
    <x v="0"/>
    <x v="8"/>
    <s v="ANCILLARY SERVICES"/>
    <x v="8"/>
    <s v="FY 2017 SOY"/>
    <x v="65"/>
  </r>
  <r>
    <x v="57"/>
    <n v="10814.23"/>
    <x v="0"/>
    <x v="9"/>
    <s v="ANCILLARY SERVICES"/>
    <x v="8"/>
    <s v="FY 2017 SOY"/>
    <x v="65"/>
  </r>
  <r>
    <x v="58"/>
    <n v="-12675.34"/>
    <x v="0"/>
    <x v="7"/>
    <s v="ANCILLARY SERVICES"/>
    <x v="8"/>
    <s v="FY 2017 SOY"/>
    <x v="65"/>
  </r>
  <r>
    <x v="69"/>
    <n v="-14013.45"/>
    <x v="0"/>
    <x v="0"/>
    <s v="ANCILLARY SERVICES"/>
    <x v="8"/>
    <s v="FY 2017 SOY"/>
    <x v="65"/>
  </r>
  <r>
    <x v="69"/>
    <n v="-10575.33"/>
    <x v="0"/>
    <x v="1"/>
    <s v="ANCILLARY SERVICES"/>
    <x v="8"/>
    <s v="FY 2017 SOY"/>
    <x v="65"/>
  </r>
  <r>
    <x v="59"/>
    <n v="0"/>
    <x v="0"/>
    <x v="4"/>
    <s v="ANCILLARY SERVICES"/>
    <x v="8"/>
    <s v="FY 2017 SOY"/>
    <x v="65"/>
  </r>
  <r>
    <x v="59"/>
    <n v="0"/>
    <x v="0"/>
    <x v="5"/>
    <s v="ANCILLARY SERVICES"/>
    <x v="8"/>
    <s v="FY 2017 SOY"/>
    <x v="65"/>
  </r>
  <r>
    <x v="59"/>
    <n v="0"/>
    <x v="0"/>
    <x v="6"/>
    <s v="ANCILLARY SERVICES"/>
    <x v="8"/>
    <s v="FY 2017 SOY"/>
    <x v="65"/>
  </r>
  <r>
    <x v="60"/>
    <n v="25.6"/>
    <x v="0"/>
    <x v="3"/>
    <s v="ANCILLARY SERVICES"/>
    <x v="8"/>
    <s v="FY 2017 SOY"/>
    <x v="65"/>
  </r>
  <r>
    <x v="60"/>
    <n v="0"/>
    <x v="0"/>
    <x v="10"/>
    <s v="ANCILLARY SERVICES"/>
    <x v="8"/>
    <s v="FY 2017 SOY"/>
    <x v="65"/>
  </r>
  <r>
    <x v="60"/>
    <n v="0"/>
    <x v="0"/>
    <x v="11"/>
    <s v="ANCILLARY SERVICES"/>
    <x v="8"/>
    <s v="FY 2017 SOY"/>
    <x v="65"/>
  </r>
  <r>
    <x v="61"/>
    <n v="0"/>
    <x v="0"/>
    <x v="5"/>
    <s v="ANCILLARY SERVICES"/>
    <x v="8"/>
    <s v="FY 2017 SOY"/>
    <x v="65"/>
  </r>
  <r>
    <x v="61"/>
    <n v="0"/>
    <x v="0"/>
    <x v="6"/>
    <s v="ANCILLARY SERVICES"/>
    <x v="8"/>
    <s v="FY 2017 SOY"/>
    <x v="65"/>
  </r>
  <r>
    <x v="61"/>
    <n v="0"/>
    <x v="0"/>
    <x v="8"/>
    <s v="ANCILLARY SERVICES"/>
    <x v="8"/>
    <s v="FY 2017 SOY"/>
    <x v="65"/>
  </r>
  <r>
    <x v="0"/>
    <n v="778.4"/>
    <x v="0"/>
    <x v="4"/>
    <s v="ANCILLARY SERVICES"/>
    <x v="0"/>
    <s v="FY 2017 SOY"/>
    <x v="65"/>
  </r>
  <r>
    <x v="71"/>
    <n v="54189"/>
    <x v="0"/>
    <x v="2"/>
    <s v="ANCILLARY SERVICES"/>
    <x v="26"/>
    <s v="FY 2017 SOY"/>
    <x v="65"/>
  </r>
  <r>
    <x v="71"/>
    <n v="54189"/>
    <x v="0"/>
    <x v="7"/>
    <s v="ANCILLARY SERVICES"/>
    <x v="26"/>
    <s v="FY 2017 SOY"/>
    <x v="65"/>
  </r>
  <r>
    <x v="12"/>
    <n v="4974.25"/>
    <x v="0"/>
    <x v="0"/>
    <s v="NETWORK"/>
    <x v="7"/>
    <s v="FY 2017 SOY"/>
    <x v="65"/>
  </r>
  <r>
    <x v="12"/>
    <n v="4115.42"/>
    <x v="0"/>
    <x v="1"/>
    <s v="NETWORK"/>
    <x v="7"/>
    <s v="FY 2017 SOY"/>
    <x v="65"/>
  </r>
  <r>
    <x v="12"/>
    <n v="3669.53"/>
    <x v="0"/>
    <x v="2"/>
    <s v="NETWORK"/>
    <x v="7"/>
    <s v="FY 2017 SOY"/>
    <x v="65"/>
  </r>
  <r>
    <x v="28"/>
    <n v="652"/>
    <x v="0"/>
    <x v="7"/>
    <s v="OTHER REVENUES &amp; CREDITS"/>
    <x v="12"/>
    <s v="FY 2017 SOY"/>
    <x v="65"/>
  </r>
  <r>
    <x v="31"/>
    <n v="157"/>
    <x v="0"/>
    <x v="6"/>
    <s v="OTHER REVENUES &amp; CREDITS"/>
    <x v="15"/>
    <s v="FY 2017 SOY"/>
    <x v="65"/>
  </r>
  <r>
    <x v="31"/>
    <n v="157"/>
    <x v="0"/>
    <x v="8"/>
    <s v="OTHER REVENUES &amp; CREDITS"/>
    <x v="15"/>
    <s v="FY 2017 SOY"/>
    <x v="65"/>
  </r>
  <r>
    <x v="53"/>
    <n v="0"/>
    <x v="0"/>
    <x v="4"/>
    <s v="ANCILLARY SERVICES"/>
    <x v="8"/>
    <s v="FY 2017 SOY"/>
    <x v="66"/>
  </r>
  <r>
    <x v="53"/>
    <n v="0"/>
    <x v="0"/>
    <x v="5"/>
    <s v="ANCILLARY SERVICES"/>
    <x v="8"/>
    <s v="FY 2017 SOY"/>
    <x v="66"/>
  </r>
  <r>
    <x v="54"/>
    <n v="259.99"/>
    <x v="0"/>
    <x v="3"/>
    <s v="ANCILLARY SERVICES"/>
    <x v="8"/>
    <s v="FY 2017 SOY"/>
    <x v="66"/>
  </r>
  <r>
    <x v="54"/>
    <n v="31.15"/>
    <x v="0"/>
    <x v="10"/>
    <s v="ANCILLARY SERVICES"/>
    <x v="8"/>
    <s v="FY 2017 SOY"/>
    <x v="66"/>
  </r>
  <r>
    <x v="55"/>
    <n v="0"/>
    <x v="0"/>
    <x v="0"/>
    <s v="ANCILLARY SERVICES"/>
    <x v="8"/>
    <s v="FY 2017 SOY"/>
    <x v="66"/>
  </r>
  <r>
    <x v="55"/>
    <n v="0"/>
    <x v="0"/>
    <x v="1"/>
    <s v="ANCILLARY SERVICES"/>
    <x v="8"/>
    <s v="FY 2017 SOY"/>
    <x v="66"/>
  </r>
  <r>
    <x v="70"/>
    <n v="0"/>
    <x v="0"/>
    <x v="4"/>
    <s v="ANCILLARY SERVICES"/>
    <x v="8"/>
    <s v="FY 2017 SOY"/>
    <x v="66"/>
  </r>
  <r>
    <x v="70"/>
    <n v="0"/>
    <x v="0"/>
    <x v="5"/>
    <s v="ANCILLARY SERVICES"/>
    <x v="8"/>
    <s v="FY 2017 SOY"/>
    <x v="66"/>
  </r>
  <r>
    <x v="70"/>
    <n v="-48.02"/>
    <x v="0"/>
    <x v="6"/>
    <s v="ANCILLARY SERVICES"/>
    <x v="8"/>
    <s v="FY 2017 SOY"/>
    <x v="66"/>
  </r>
  <r>
    <x v="56"/>
    <n v="4031.64"/>
    <x v="0"/>
    <x v="3"/>
    <s v="ANCILLARY SERVICES"/>
    <x v="8"/>
    <s v="FY 2017 SOY"/>
    <x v="66"/>
  </r>
  <r>
    <x v="56"/>
    <n v="4657.38"/>
    <x v="0"/>
    <x v="10"/>
    <s v="ANCILLARY SERVICES"/>
    <x v="8"/>
    <s v="FY 2017 SOY"/>
    <x v="66"/>
  </r>
  <r>
    <x v="56"/>
    <n v="3262.43"/>
    <x v="0"/>
    <x v="11"/>
    <s v="ANCILLARY SERVICES"/>
    <x v="8"/>
    <s v="FY 2017 SOY"/>
    <x v="66"/>
  </r>
  <r>
    <x v="57"/>
    <n v="2353.98"/>
    <x v="0"/>
    <x v="0"/>
    <s v="ANCILLARY SERVICES"/>
    <x v="8"/>
    <s v="FY 2017 SOY"/>
    <x v="66"/>
  </r>
  <r>
    <x v="57"/>
    <n v="2980.47"/>
    <x v="0"/>
    <x v="1"/>
    <s v="ANCILLARY SERVICES"/>
    <x v="8"/>
    <s v="FY 2017 SOY"/>
    <x v="66"/>
  </r>
  <r>
    <x v="57"/>
    <n v="700.93"/>
    <x v="0"/>
    <x v="2"/>
    <s v="ANCILLARY SERVICES"/>
    <x v="8"/>
    <s v="FY 2017 SOY"/>
    <x v="66"/>
  </r>
  <r>
    <x v="58"/>
    <n v="-2740.05"/>
    <x v="0"/>
    <x v="4"/>
    <s v="ANCILLARY SERVICES"/>
    <x v="8"/>
    <s v="FY 2017 SOY"/>
    <x v="66"/>
  </r>
  <r>
    <x v="58"/>
    <n v="-5007.72"/>
    <x v="0"/>
    <x v="5"/>
    <s v="ANCILLARY SERVICES"/>
    <x v="8"/>
    <s v="FY 2017 SOY"/>
    <x v="66"/>
  </r>
  <r>
    <x v="58"/>
    <n v="-2141.0700000000002"/>
    <x v="0"/>
    <x v="6"/>
    <s v="ANCILLARY SERVICES"/>
    <x v="8"/>
    <s v="FY 2017 SOY"/>
    <x v="66"/>
  </r>
  <r>
    <x v="58"/>
    <n v="-1853.1"/>
    <x v="0"/>
    <x v="8"/>
    <s v="ANCILLARY SERVICES"/>
    <x v="8"/>
    <s v="FY 2017 SOY"/>
    <x v="66"/>
  </r>
  <r>
    <x v="72"/>
    <n v="2006.4"/>
    <x v="0"/>
    <x v="5"/>
    <s v="ANCILLARY SERVICES"/>
    <x v="26"/>
    <s v="FY 2017 SOY"/>
    <x v="66"/>
  </r>
  <r>
    <x v="72"/>
    <n v="2006.4"/>
    <x v="0"/>
    <x v="6"/>
    <s v="ANCILLARY SERVICES"/>
    <x v="26"/>
    <s v="FY 2017 SOY"/>
    <x v="66"/>
  </r>
  <r>
    <x v="72"/>
    <n v="2006.4"/>
    <x v="0"/>
    <x v="8"/>
    <s v="ANCILLARY SERVICES"/>
    <x v="26"/>
    <s v="FY 2017 SOY"/>
    <x v="66"/>
  </r>
  <r>
    <x v="73"/>
    <n v="8025.6"/>
    <x v="0"/>
    <x v="10"/>
    <s v="ANCILLARY SERVICES"/>
    <x v="26"/>
    <s v="FY 2017 SOY"/>
    <x v="66"/>
  </r>
  <r>
    <x v="73"/>
    <n v="8025.6"/>
    <x v="0"/>
    <x v="11"/>
    <s v="ANCILLARY SERVICES"/>
    <x v="26"/>
    <s v="FY 2017 SOY"/>
    <x v="66"/>
  </r>
  <r>
    <x v="73"/>
    <n v="8025.6"/>
    <x v="0"/>
    <x v="9"/>
    <s v="ANCILLARY SERVICES"/>
    <x v="26"/>
    <s v="FY 2017 SOY"/>
    <x v="66"/>
  </r>
  <r>
    <x v="66"/>
    <n v="2279.54"/>
    <x v="0"/>
    <x v="8"/>
    <s v="ANCILLARY SERVICES"/>
    <x v="25"/>
    <s v="FY 2017 SOY"/>
    <x v="67"/>
  </r>
  <r>
    <x v="22"/>
    <n v="4545.09"/>
    <x v="0"/>
    <x v="5"/>
    <s v="ANCILLARY SERVICES"/>
    <x v="8"/>
    <s v="FY 2017 SOY"/>
    <x v="67"/>
  </r>
  <r>
    <x v="22"/>
    <n v="0"/>
    <x v="0"/>
    <x v="6"/>
    <s v="ANCILLARY SERVICES"/>
    <x v="8"/>
    <s v="FY 2017 SOY"/>
    <x v="67"/>
  </r>
  <r>
    <x v="22"/>
    <n v="8455.5499999999993"/>
    <x v="0"/>
    <x v="8"/>
    <s v="ANCILLARY SERVICES"/>
    <x v="8"/>
    <s v="FY 2017 SOY"/>
    <x v="67"/>
  </r>
  <r>
    <x v="23"/>
    <n v="416.93"/>
    <x v="0"/>
    <x v="6"/>
    <s v="ANCILLARY SERVICES"/>
    <x v="8"/>
    <s v="FY 2017 SOY"/>
    <x v="67"/>
  </r>
  <r>
    <x v="23"/>
    <n v="0"/>
    <x v="0"/>
    <x v="8"/>
    <s v="ANCILLARY SERVICES"/>
    <x v="8"/>
    <s v="FY 2017 SOY"/>
    <x v="67"/>
  </r>
  <r>
    <x v="24"/>
    <n v="-189.78"/>
    <x v="0"/>
    <x v="1"/>
    <s v="ANCILLARY SERVICES"/>
    <x v="8"/>
    <s v="FY 2017 SOY"/>
    <x v="67"/>
  </r>
  <r>
    <x v="24"/>
    <n v="0"/>
    <x v="0"/>
    <x v="2"/>
    <s v="ANCILLARY SERVICES"/>
    <x v="8"/>
    <s v="FY 2017 SOY"/>
    <x v="67"/>
  </r>
  <r>
    <x v="24"/>
    <n v="0"/>
    <x v="0"/>
    <x v="7"/>
    <s v="ANCILLARY SERVICES"/>
    <x v="8"/>
    <s v="FY 2017 SOY"/>
    <x v="67"/>
  </r>
  <r>
    <x v="13"/>
    <n v="0"/>
    <x v="0"/>
    <x v="2"/>
    <s v="ANCILLARY SERVICES"/>
    <x v="8"/>
    <s v="FY 2017 SOY"/>
    <x v="67"/>
  </r>
  <r>
    <x v="13"/>
    <n v="0"/>
    <x v="0"/>
    <x v="7"/>
    <s v="ANCILLARY SERVICES"/>
    <x v="8"/>
    <s v="FY 2017 SOY"/>
    <x v="67"/>
  </r>
  <r>
    <x v="25"/>
    <n v="5455.04"/>
    <x v="0"/>
    <x v="11"/>
    <s v="ANCILLARY SERVICES"/>
    <x v="8"/>
    <s v="FY 2017 SOY"/>
    <x v="67"/>
  </r>
  <r>
    <x v="25"/>
    <n v="10324.64"/>
    <x v="0"/>
    <x v="9"/>
    <s v="ANCILLARY SERVICES"/>
    <x v="8"/>
    <s v="FY 2017 SOY"/>
    <x v="67"/>
  </r>
  <r>
    <x v="14"/>
    <n v="5314.57"/>
    <x v="0"/>
    <x v="9"/>
    <s v="ANCILLARY SERVICES"/>
    <x v="8"/>
    <s v="FY 2017 SOY"/>
    <x v="67"/>
  </r>
  <r>
    <x v="15"/>
    <n v="-2748.24"/>
    <x v="0"/>
    <x v="8"/>
    <s v="ANCILLARY SERVICES"/>
    <x v="8"/>
    <s v="FY 2017 SOY"/>
    <x v="67"/>
  </r>
  <r>
    <x v="16"/>
    <n v="-3004.27"/>
    <x v="0"/>
    <x v="0"/>
    <s v="ANCILLARY SERVICES"/>
    <x v="8"/>
    <s v="FY 2017 SOY"/>
    <x v="67"/>
  </r>
  <r>
    <x v="16"/>
    <n v="-3117.85"/>
    <x v="0"/>
    <x v="1"/>
    <s v="ANCILLARY SERVICES"/>
    <x v="8"/>
    <s v="FY 2017 SOY"/>
    <x v="67"/>
  </r>
  <r>
    <x v="16"/>
    <n v="-2803.03"/>
    <x v="0"/>
    <x v="2"/>
    <s v="ANCILLARY SERVICES"/>
    <x v="8"/>
    <s v="FY 2017 SOY"/>
    <x v="67"/>
  </r>
  <r>
    <x v="17"/>
    <n v="383.26"/>
    <x v="0"/>
    <x v="3"/>
    <s v="ANCILLARY SERVICES"/>
    <x v="8"/>
    <s v="FY 2017 SOY"/>
    <x v="67"/>
  </r>
  <r>
    <x v="17"/>
    <n v="1668.9"/>
    <x v="0"/>
    <x v="10"/>
    <s v="ANCILLARY SERVICES"/>
    <x v="8"/>
    <s v="FY 2017 SOY"/>
    <x v="67"/>
  </r>
  <r>
    <x v="17"/>
    <n v="328.57"/>
    <x v="0"/>
    <x v="11"/>
    <s v="ANCILLARY SERVICES"/>
    <x v="8"/>
    <s v="FY 2017 SOY"/>
    <x v="67"/>
  </r>
  <r>
    <x v="33"/>
    <n v="115.09"/>
    <x v="0"/>
    <x v="3"/>
    <s v="ANCILLARY SERVICES"/>
    <x v="8"/>
    <s v="FY 2017 SOY"/>
    <x v="67"/>
  </r>
  <r>
    <x v="33"/>
    <n v="1220.24"/>
    <x v="0"/>
    <x v="10"/>
    <s v="ANCILLARY SERVICES"/>
    <x v="8"/>
    <s v="FY 2017 SOY"/>
    <x v="67"/>
  </r>
  <r>
    <x v="33"/>
    <n v="140.86000000000001"/>
    <x v="0"/>
    <x v="11"/>
    <s v="ANCILLARY SERVICES"/>
    <x v="8"/>
    <s v="FY 2017 SOY"/>
    <x v="67"/>
  </r>
  <r>
    <x v="33"/>
    <n v="144.66"/>
    <x v="0"/>
    <x v="9"/>
    <s v="ANCILLARY SERVICES"/>
    <x v="8"/>
    <s v="FY 2017 SOY"/>
    <x v="67"/>
  </r>
  <r>
    <x v="34"/>
    <n v="-229.52"/>
    <x v="0"/>
    <x v="0"/>
    <s v="ANCILLARY SERVICES"/>
    <x v="8"/>
    <s v="FY 2017 SOY"/>
    <x v="67"/>
  </r>
  <r>
    <x v="34"/>
    <n v="-328.4"/>
    <x v="0"/>
    <x v="1"/>
    <s v="ANCILLARY SERVICES"/>
    <x v="8"/>
    <s v="FY 2017 SOY"/>
    <x v="67"/>
  </r>
  <r>
    <x v="34"/>
    <n v="0"/>
    <x v="0"/>
    <x v="2"/>
    <s v="ANCILLARY SERVICES"/>
    <x v="8"/>
    <s v="FY 2017 SOY"/>
    <x v="67"/>
  </r>
  <r>
    <x v="35"/>
    <n v="-547.5"/>
    <x v="0"/>
    <x v="5"/>
    <s v="ANCILLARY SERVICES"/>
    <x v="8"/>
    <s v="FY 2017 SOY"/>
    <x v="67"/>
  </r>
  <r>
    <x v="35"/>
    <n v="-231.15"/>
    <x v="0"/>
    <x v="6"/>
    <s v="ANCILLARY SERVICES"/>
    <x v="8"/>
    <s v="FY 2017 SOY"/>
    <x v="67"/>
  </r>
  <r>
    <x v="35"/>
    <n v="-4.91"/>
    <x v="0"/>
    <x v="8"/>
    <s v="ANCILLARY SERVICES"/>
    <x v="8"/>
    <s v="FY 2017 SOY"/>
    <x v="67"/>
  </r>
  <r>
    <x v="19"/>
    <n v="83435.839999999997"/>
    <x v="0"/>
    <x v="0"/>
    <s v="ANCILLARY SERVICES"/>
    <x v="0"/>
    <s v="FY 2017 SOY"/>
    <x v="67"/>
  </r>
  <r>
    <x v="19"/>
    <n v="84300.14"/>
    <x v="0"/>
    <x v="1"/>
    <s v="ANCILLARY SERVICES"/>
    <x v="0"/>
    <s v="FY 2017 SOY"/>
    <x v="67"/>
  </r>
  <r>
    <x v="19"/>
    <n v="89106.72"/>
    <x v="0"/>
    <x v="2"/>
    <s v="ANCILLARY SERVICES"/>
    <x v="0"/>
    <s v="FY 2017 SOY"/>
    <x v="67"/>
  </r>
  <r>
    <x v="50"/>
    <n v="385.3"/>
    <x v="0"/>
    <x v="5"/>
    <s v="ANCILLARY SERVICES"/>
    <x v="0"/>
    <s v="FY 2017 SOY"/>
    <x v="67"/>
  </r>
  <r>
    <x v="50"/>
    <n v="170.59"/>
    <x v="0"/>
    <x v="6"/>
    <s v="ANCILLARY SERVICES"/>
    <x v="0"/>
    <s v="FY 2017 SOY"/>
    <x v="67"/>
  </r>
  <r>
    <x v="50"/>
    <n v="378.72"/>
    <x v="0"/>
    <x v="8"/>
    <s v="ANCILLARY SERVICES"/>
    <x v="0"/>
    <s v="FY 2017 SOY"/>
    <x v="67"/>
  </r>
  <r>
    <x v="0"/>
    <n v="81681.16"/>
    <x v="0"/>
    <x v="2"/>
    <s v="ANCILLARY SERVICES"/>
    <x v="0"/>
    <s v="FY 2017 SOY"/>
    <x v="67"/>
  </r>
  <r>
    <x v="0"/>
    <n v="63829.88"/>
    <x v="0"/>
    <x v="7"/>
    <s v="ANCILLARY SERVICES"/>
    <x v="0"/>
    <s v="FY 2017 SOY"/>
    <x v="67"/>
  </r>
  <r>
    <x v="20"/>
    <n v="23245.52"/>
    <x v="0"/>
    <x v="6"/>
    <s v="ANCILLARY SERVICES"/>
    <x v="10"/>
    <s v="FY 2017 SOY"/>
    <x v="67"/>
  </r>
  <r>
    <x v="20"/>
    <n v="22905.15"/>
    <x v="0"/>
    <x v="8"/>
    <s v="ANCILLARY SERVICES"/>
    <x v="10"/>
    <s v="FY 2017 SOY"/>
    <x v="67"/>
  </r>
  <r>
    <x v="21"/>
    <n v="110301.45"/>
    <x v="0"/>
    <x v="1"/>
    <s v="ANCILLARY SERVICES"/>
    <x v="1"/>
    <s v="FY 2017 SOY"/>
    <x v="67"/>
  </r>
  <r>
    <x v="21"/>
    <n v="86956.45"/>
    <x v="0"/>
    <x v="2"/>
    <s v="ANCILLARY SERVICES"/>
    <x v="1"/>
    <s v="FY 2017 SOY"/>
    <x v="67"/>
  </r>
  <r>
    <x v="21"/>
    <n v="94242.05"/>
    <x v="0"/>
    <x v="7"/>
    <s v="ANCILLARY SERVICES"/>
    <x v="1"/>
    <s v="FY 2017 SOY"/>
    <x v="67"/>
  </r>
  <r>
    <x v="19"/>
    <n v="589.91999999999996"/>
    <x v="0"/>
    <x v="4"/>
    <s v="ANCILLARY SERVICES"/>
    <x v="0"/>
    <s v="FY 2017 SOY"/>
    <x v="68"/>
  </r>
  <r>
    <x v="19"/>
    <n v="705.44"/>
    <x v="0"/>
    <x v="5"/>
    <s v="ANCILLARY SERVICES"/>
    <x v="0"/>
    <s v="FY 2017 SOY"/>
    <x v="68"/>
  </r>
  <r>
    <x v="19"/>
    <n v="660.61"/>
    <x v="0"/>
    <x v="6"/>
    <s v="ANCILLARY SERVICES"/>
    <x v="0"/>
    <s v="FY 2017 SOY"/>
    <x v="68"/>
  </r>
  <r>
    <x v="0"/>
    <n v="605.55999999999995"/>
    <x v="0"/>
    <x v="6"/>
    <s v="ANCILLARY SERVICES"/>
    <x v="0"/>
    <s v="FY 2017 SOY"/>
    <x v="68"/>
  </r>
  <r>
    <x v="0"/>
    <n v="657.43"/>
    <x v="0"/>
    <x v="8"/>
    <s v="ANCILLARY SERVICES"/>
    <x v="0"/>
    <s v="FY 2017 SOY"/>
    <x v="68"/>
  </r>
  <r>
    <x v="21"/>
    <n v="2270.4499999999998"/>
    <x v="0"/>
    <x v="5"/>
    <s v="ANCILLARY SERVICES"/>
    <x v="1"/>
    <s v="FY 2017 SOY"/>
    <x v="68"/>
  </r>
  <r>
    <x v="21"/>
    <n v="2131.15"/>
    <x v="0"/>
    <x v="6"/>
    <s v="ANCILLARY SERVICES"/>
    <x v="1"/>
    <s v="FY 2017 SOY"/>
    <x v="68"/>
  </r>
  <r>
    <x v="21"/>
    <n v="2483.6"/>
    <x v="0"/>
    <x v="8"/>
    <s v="ANCILLARY SERVICES"/>
    <x v="1"/>
    <s v="FY 2017 SOY"/>
    <x v="68"/>
  </r>
  <r>
    <x v="63"/>
    <n v="4199"/>
    <x v="0"/>
    <x v="3"/>
    <s v="OTHER REVENUES &amp; CREDITS"/>
    <x v="12"/>
    <s v="FY 2017 SOY"/>
    <x v="68"/>
  </r>
  <r>
    <x v="63"/>
    <n v="4199"/>
    <x v="0"/>
    <x v="10"/>
    <s v="OTHER REVENUES &amp; CREDITS"/>
    <x v="12"/>
    <s v="FY 2017 SOY"/>
    <x v="68"/>
  </r>
  <r>
    <x v="63"/>
    <n v="4199"/>
    <x v="0"/>
    <x v="11"/>
    <s v="OTHER REVENUES &amp; CREDITS"/>
    <x v="12"/>
    <s v="FY 2017 SOY"/>
    <x v="68"/>
  </r>
  <r>
    <x v="63"/>
    <n v="4199"/>
    <x v="0"/>
    <x v="9"/>
    <s v="OTHER REVENUES &amp; CREDITS"/>
    <x v="12"/>
    <s v="FY 2017 SOY"/>
    <x v="68"/>
  </r>
  <r>
    <x v="19"/>
    <n v="57.61"/>
    <x v="0"/>
    <x v="3"/>
    <s v="ANCILLARY SERVICES"/>
    <x v="0"/>
    <s v="FY 2017 SOY"/>
    <x v="69"/>
  </r>
  <r>
    <x v="19"/>
    <n v="59.17"/>
    <x v="0"/>
    <x v="10"/>
    <s v="ANCILLARY SERVICES"/>
    <x v="0"/>
    <s v="FY 2017 SOY"/>
    <x v="69"/>
  </r>
  <r>
    <x v="0"/>
    <n v="54.24"/>
    <x v="0"/>
    <x v="10"/>
    <s v="ANCILLARY SERVICES"/>
    <x v="0"/>
    <s v="FY 2017 SOY"/>
    <x v="69"/>
  </r>
  <r>
    <x v="0"/>
    <n v="59.98"/>
    <x v="0"/>
    <x v="11"/>
    <s v="ANCILLARY SERVICES"/>
    <x v="0"/>
    <s v="FY 2017 SOY"/>
    <x v="69"/>
  </r>
  <r>
    <x v="0"/>
    <n v="55.78"/>
    <x v="0"/>
    <x v="9"/>
    <s v="ANCILLARY SERVICES"/>
    <x v="0"/>
    <s v="FY 2017 SOY"/>
    <x v="69"/>
  </r>
  <r>
    <x v="21"/>
    <n v="266"/>
    <x v="0"/>
    <x v="3"/>
    <s v="ANCILLARY SERVICES"/>
    <x v="1"/>
    <s v="FY 2017 SOY"/>
    <x v="69"/>
  </r>
  <r>
    <x v="21"/>
    <n v="283.5"/>
    <x v="0"/>
    <x v="10"/>
    <s v="ANCILLARY SERVICES"/>
    <x v="1"/>
    <s v="FY 2017 SOY"/>
    <x v="69"/>
  </r>
  <r>
    <x v="21"/>
    <n v="163.80000000000001"/>
    <x v="0"/>
    <x v="11"/>
    <s v="ANCILLARY SERVICES"/>
    <x v="1"/>
    <s v="FY 2017 SOY"/>
    <x v="69"/>
  </r>
  <r>
    <x v="21"/>
    <n v="173.95"/>
    <x v="0"/>
    <x v="9"/>
    <s v="ANCILLARY SERVICES"/>
    <x v="1"/>
    <s v="FY 2017 SOY"/>
    <x v="69"/>
  </r>
  <r>
    <x v="19"/>
    <n v="2778.69"/>
    <x v="0"/>
    <x v="3"/>
    <s v="ANCILLARY SERVICES"/>
    <x v="0"/>
    <s v="FY 2017 SOY"/>
    <x v="70"/>
  </r>
  <r>
    <x v="0"/>
    <n v="2547.13"/>
    <x v="0"/>
    <x v="3"/>
    <s v="ANCILLARY SERVICES"/>
    <x v="0"/>
    <s v="FY 2017 SOY"/>
    <x v="70"/>
  </r>
  <r>
    <x v="0"/>
    <n v="2616.06"/>
    <x v="0"/>
    <x v="10"/>
    <s v="ANCILLARY SERVICES"/>
    <x v="0"/>
    <s v="FY 2017 SOY"/>
    <x v="70"/>
  </r>
  <r>
    <x v="0"/>
    <n v="2893.14"/>
    <x v="0"/>
    <x v="11"/>
    <s v="ANCILLARY SERVICES"/>
    <x v="0"/>
    <s v="FY 2017 SOY"/>
    <x v="70"/>
  </r>
  <r>
    <x v="0"/>
    <n v="2690.58"/>
    <x v="0"/>
    <x v="9"/>
    <s v="ANCILLARY SERVICES"/>
    <x v="0"/>
    <s v="FY 2017 SOY"/>
    <x v="70"/>
  </r>
  <r>
    <x v="20"/>
    <n v="1410.27"/>
    <x v="0"/>
    <x v="0"/>
    <s v="ANCILLARY SERVICES"/>
    <x v="10"/>
    <s v="FY 2017 SOY"/>
    <x v="70"/>
  </r>
  <r>
    <x v="20"/>
    <n v="1070.47"/>
    <x v="0"/>
    <x v="1"/>
    <s v="ANCILLARY SERVICES"/>
    <x v="10"/>
    <s v="FY 2017 SOY"/>
    <x v="70"/>
  </r>
  <r>
    <x v="27"/>
    <n v="11912"/>
    <x v="0"/>
    <x v="5"/>
    <s v="NETWORK"/>
    <x v="11"/>
    <s v="FY 2017 SOY"/>
    <x v="14"/>
  </r>
  <r>
    <x v="28"/>
    <n v="2303"/>
    <x v="0"/>
    <x v="1"/>
    <s v="OTHER REVENUES &amp; CREDITS"/>
    <x v="12"/>
    <s v="FY 2017 SOY"/>
    <x v="14"/>
  </r>
  <r>
    <x v="28"/>
    <n v="2303"/>
    <x v="0"/>
    <x v="2"/>
    <s v="OTHER REVENUES &amp; CREDITS"/>
    <x v="12"/>
    <s v="FY 2017 SOY"/>
    <x v="14"/>
  </r>
  <r>
    <x v="28"/>
    <n v="2303"/>
    <x v="0"/>
    <x v="7"/>
    <s v="OTHER REVENUES &amp; CREDITS"/>
    <x v="12"/>
    <s v="FY 2017 SOY"/>
    <x v="14"/>
  </r>
  <r>
    <x v="31"/>
    <n v="6488"/>
    <x v="0"/>
    <x v="4"/>
    <s v="OTHER REVENUES &amp; CREDITS"/>
    <x v="15"/>
    <s v="FY 2017 SOY"/>
    <x v="14"/>
  </r>
  <r>
    <x v="31"/>
    <n v="6488"/>
    <x v="0"/>
    <x v="5"/>
    <s v="OTHER REVENUES &amp; CREDITS"/>
    <x v="15"/>
    <s v="FY 2017 SOY"/>
    <x v="14"/>
  </r>
  <r>
    <x v="31"/>
    <n v="6488"/>
    <x v="0"/>
    <x v="6"/>
    <s v="OTHER REVENUES &amp; CREDITS"/>
    <x v="15"/>
    <s v="FY 2017 SOY"/>
    <x v="14"/>
  </r>
  <r>
    <x v="31"/>
    <n v="6488"/>
    <x v="0"/>
    <x v="8"/>
    <s v="OTHER REVENUES &amp; CREDITS"/>
    <x v="15"/>
    <s v="FY 2017 SOY"/>
    <x v="14"/>
  </r>
  <r>
    <x v="19"/>
    <n v="50.43"/>
    <x v="0"/>
    <x v="5"/>
    <s v="ANCILLARY SERVICES"/>
    <x v="0"/>
    <s v="FY 2017 SOY"/>
    <x v="15"/>
  </r>
  <r>
    <x v="19"/>
    <n v="47.22"/>
    <x v="0"/>
    <x v="6"/>
    <s v="ANCILLARY SERVICES"/>
    <x v="0"/>
    <s v="FY 2017 SOY"/>
    <x v="15"/>
  </r>
  <r>
    <x v="19"/>
    <n v="51.27"/>
    <x v="0"/>
    <x v="8"/>
    <s v="ANCILLARY SERVICES"/>
    <x v="0"/>
    <s v="FY 2017 SOY"/>
    <x v="15"/>
  </r>
  <r>
    <x v="21"/>
    <n v="178.85"/>
    <x v="0"/>
    <x v="6"/>
    <s v="ANCILLARY SERVICES"/>
    <x v="1"/>
    <s v="FY 2017 SOY"/>
    <x v="15"/>
  </r>
  <r>
    <x v="21"/>
    <n v="139.65"/>
    <x v="0"/>
    <x v="8"/>
    <s v="ANCILLARY SERVICES"/>
    <x v="1"/>
    <s v="FY 2017 SOY"/>
    <x v="15"/>
  </r>
  <r>
    <x v="12"/>
    <n v="603.78"/>
    <x v="0"/>
    <x v="11"/>
    <s v="NETWORK"/>
    <x v="7"/>
    <s v="FY 2017 SOY"/>
    <x v="15"/>
  </r>
  <r>
    <x v="12"/>
    <n v="664.51"/>
    <x v="0"/>
    <x v="9"/>
    <s v="NETWORK"/>
    <x v="7"/>
    <s v="FY 2017 SOY"/>
    <x v="15"/>
  </r>
  <r>
    <x v="19"/>
    <n v="2310.4"/>
    <x v="0"/>
    <x v="3"/>
    <s v="ANCILLARY SERVICES"/>
    <x v="0"/>
    <s v="FY 2017 SOY"/>
    <x v="16"/>
  </r>
  <r>
    <x v="19"/>
    <n v="2372.9299999999998"/>
    <x v="0"/>
    <x v="10"/>
    <s v="ANCILLARY SERVICES"/>
    <x v="0"/>
    <s v="FY 2017 SOY"/>
    <x v="16"/>
  </r>
  <r>
    <x v="19"/>
    <n v="2624.25"/>
    <x v="0"/>
    <x v="11"/>
    <s v="ANCILLARY SERVICES"/>
    <x v="0"/>
    <s v="FY 2017 SOY"/>
    <x v="16"/>
  </r>
  <r>
    <x v="19"/>
    <n v="2440.52"/>
    <x v="0"/>
    <x v="9"/>
    <s v="ANCILLARY SERVICES"/>
    <x v="0"/>
    <s v="FY 2017 SOY"/>
    <x v="16"/>
  </r>
  <r>
    <x v="0"/>
    <n v="2237.14"/>
    <x v="0"/>
    <x v="9"/>
    <s v="ANCILLARY SERVICES"/>
    <x v="0"/>
    <s v="FY 2017 SOY"/>
    <x v="16"/>
  </r>
  <r>
    <x v="21"/>
    <n v="10737.65"/>
    <x v="0"/>
    <x v="10"/>
    <s v="ANCILLARY SERVICES"/>
    <x v="1"/>
    <s v="FY 2017 SOY"/>
    <x v="16"/>
  </r>
  <r>
    <x v="21"/>
    <n v="8436.0499999999993"/>
    <x v="0"/>
    <x v="11"/>
    <s v="ANCILLARY SERVICES"/>
    <x v="1"/>
    <s v="FY 2017 SOY"/>
    <x v="16"/>
  </r>
  <r>
    <x v="21"/>
    <n v="12148.15"/>
    <x v="0"/>
    <x v="9"/>
    <s v="ANCILLARY SERVICES"/>
    <x v="1"/>
    <s v="FY 2017 SOY"/>
    <x v="16"/>
  </r>
  <r>
    <x v="12"/>
    <n v="47650.04"/>
    <x v="0"/>
    <x v="1"/>
    <s v="NETWORK"/>
    <x v="7"/>
    <s v="FY 2017 SOY"/>
    <x v="16"/>
  </r>
  <r>
    <x v="12"/>
    <n v="50615.16"/>
    <x v="0"/>
    <x v="2"/>
    <s v="NETWORK"/>
    <x v="7"/>
    <s v="FY 2017 SOY"/>
    <x v="16"/>
  </r>
  <r>
    <x v="12"/>
    <n v="49060.6"/>
    <x v="0"/>
    <x v="7"/>
    <s v="NETWORK"/>
    <x v="7"/>
    <s v="FY 2017 SOY"/>
    <x v="16"/>
  </r>
  <r>
    <x v="19"/>
    <n v="1950.14"/>
    <x v="0"/>
    <x v="0"/>
    <s v="ANCILLARY SERVICES"/>
    <x v="0"/>
    <s v="FY 2017 SOY"/>
    <x v="17"/>
  </r>
  <r>
    <x v="19"/>
    <n v="1970.35"/>
    <x v="0"/>
    <x v="1"/>
    <s v="ANCILLARY SERVICES"/>
    <x v="0"/>
    <s v="FY 2017 SOY"/>
    <x v="17"/>
  </r>
  <r>
    <x v="19"/>
    <n v="2082.69"/>
    <x v="0"/>
    <x v="2"/>
    <s v="ANCILLARY SERVICES"/>
    <x v="0"/>
    <s v="FY 2017 SOY"/>
    <x v="17"/>
  </r>
  <r>
    <x v="0"/>
    <n v="1909.13"/>
    <x v="0"/>
    <x v="2"/>
    <s v="ANCILLARY SERVICES"/>
    <x v="0"/>
    <s v="FY 2017 SOY"/>
    <x v="17"/>
  </r>
  <r>
    <x v="0"/>
    <n v="1491.89"/>
    <x v="0"/>
    <x v="7"/>
    <s v="ANCILLARY SERVICES"/>
    <x v="0"/>
    <s v="FY 2017 SOY"/>
    <x v="17"/>
  </r>
  <r>
    <x v="20"/>
    <n v="867.8"/>
    <x v="0"/>
    <x v="5"/>
    <s v="ANCILLARY SERVICES"/>
    <x v="10"/>
    <s v="FY 2017 SOY"/>
    <x v="17"/>
  </r>
  <r>
    <x v="20"/>
    <n v="663.55"/>
    <x v="0"/>
    <x v="6"/>
    <s v="ANCILLARY SERVICES"/>
    <x v="10"/>
    <s v="FY 2017 SOY"/>
    <x v="17"/>
  </r>
  <r>
    <x v="20"/>
    <n v="531.22"/>
    <x v="0"/>
    <x v="8"/>
    <s v="ANCILLARY SERVICES"/>
    <x v="10"/>
    <s v="FY 2017 SOY"/>
    <x v="17"/>
  </r>
  <r>
    <x v="21"/>
    <n v="3814.3"/>
    <x v="0"/>
    <x v="0"/>
    <s v="ANCILLARY SERVICES"/>
    <x v="1"/>
    <s v="FY 2017 SOY"/>
    <x v="17"/>
  </r>
  <r>
    <x v="21"/>
    <n v="4086.25"/>
    <x v="0"/>
    <x v="1"/>
    <s v="ANCILLARY SERVICES"/>
    <x v="1"/>
    <s v="FY 2017 SOY"/>
    <x v="17"/>
  </r>
  <r>
    <x v="21"/>
    <n v="2152.85"/>
    <x v="0"/>
    <x v="2"/>
    <s v="ANCILLARY SERVICES"/>
    <x v="1"/>
    <s v="FY 2017 SOY"/>
    <x v="17"/>
  </r>
  <r>
    <x v="21"/>
    <n v="2203.6"/>
    <x v="0"/>
    <x v="7"/>
    <s v="ANCILLARY SERVICES"/>
    <x v="1"/>
    <s v="FY 2017 SOY"/>
    <x v="17"/>
  </r>
  <r>
    <x v="12"/>
    <n v="23294.11"/>
    <x v="0"/>
    <x v="5"/>
    <s v="NETWORK"/>
    <x v="7"/>
    <s v="FY 2017 SOY"/>
    <x v="17"/>
  </r>
  <r>
    <x v="12"/>
    <n v="16402.689999999999"/>
    <x v="0"/>
    <x v="6"/>
    <s v="NETWORK"/>
    <x v="7"/>
    <s v="FY 2017 SOY"/>
    <x v="17"/>
  </r>
  <r>
    <x v="12"/>
    <n v="10885.39"/>
    <x v="0"/>
    <x v="8"/>
    <s v="NETWORK"/>
    <x v="7"/>
    <s v="FY 2017 SOY"/>
    <x v="17"/>
  </r>
  <r>
    <x v="19"/>
    <n v="964.05"/>
    <x v="0"/>
    <x v="4"/>
    <s v="ANCILLARY SERVICES"/>
    <x v="0"/>
    <s v="FY 2017 SOY"/>
    <x v="18"/>
  </r>
  <r>
    <x v="19"/>
    <n v="1152.83"/>
    <x v="0"/>
    <x v="5"/>
    <s v="ANCILLARY SERVICES"/>
    <x v="0"/>
    <s v="FY 2017 SOY"/>
    <x v="18"/>
  </r>
  <r>
    <x v="19"/>
    <n v="1079.56"/>
    <x v="0"/>
    <x v="6"/>
    <s v="ANCILLARY SERVICES"/>
    <x v="0"/>
    <s v="FY 2017 SOY"/>
    <x v="18"/>
  </r>
  <r>
    <x v="0"/>
    <n v="989.6"/>
    <x v="0"/>
    <x v="6"/>
    <s v="ANCILLARY SERVICES"/>
    <x v="0"/>
    <s v="FY 2017 SOY"/>
    <x v="18"/>
  </r>
  <r>
    <x v="0"/>
    <n v="1074.3699999999999"/>
    <x v="0"/>
    <x v="8"/>
    <s v="ANCILLARY SERVICES"/>
    <x v="0"/>
    <s v="FY 2017 SOY"/>
    <x v="18"/>
  </r>
  <r>
    <x v="21"/>
    <n v="3419.5"/>
    <x v="0"/>
    <x v="4"/>
    <s v="ANCILLARY SERVICES"/>
    <x v="1"/>
    <s v="FY 2017 SOY"/>
    <x v="18"/>
  </r>
  <r>
    <x v="21"/>
    <n v="4173.3999999999996"/>
    <x v="0"/>
    <x v="5"/>
    <s v="ANCILLARY SERVICES"/>
    <x v="1"/>
    <s v="FY 2017 SOY"/>
    <x v="18"/>
  </r>
  <r>
    <x v="21"/>
    <n v="3141.6"/>
    <x v="0"/>
    <x v="6"/>
    <s v="ANCILLARY SERVICES"/>
    <x v="1"/>
    <s v="FY 2017 SOY"/>
    <x v="18"/>
  </r>
  <r>
    <x v="21"/>
    <n v="2885.75"/>
    <x v="0"/>
    <x v="8"/>
    <s v="ANCILLARY SERVICES"/>
    <x v="1"/>
    <s v="FY 2017 SOY"/>
    <x v="18"/>
  </r>
  <r>
    <x v="12"/>
    <n v="19078.060000000001"/>
    <x v="0"/>
    <x v="3"/>
    <s v="NETWORK"/>
    <x v="7"/>
    <s v="FY 2017 SOY"/>
    <x v="18"/>
  </r>
  <r>
    <x v="12"/>
    <n v="19602.03"/>
    <x v="0"/>
    <x v="10"/>
    <s v="NETWORK"/>
    <x v="7"/>
    <s v="FY 2017 SOY"/>
    <x v="18"/>
  </r>
  <r>
    <x v="12"/>
    <n v="13765.49"/>
    <x v="0"/>
    <x v="11"/>
    <s v="NETWORK"/>
    <x v="7"/>
    <s v="FY 2017 SOY"/>
    <x v="18"/>
  </r>
  <r>
    <x v="19"/>
    <n v="2002.88"/>
    <x v="0"/>
    <x v="0"/>
    <s v="ANCILLARY SERVICES"/>
    <x v="0"/>
    <s v="FY 2017 SOY"/>
    <x v="19"/>
  </r>
  <r>
    <x v="19"/>
    <n v="2023.63"/>
    <x v="0"/>
    <x v="1"/>
    <s v="ANCILLARY SERVICES"/>
    <x v="0"/>
    <s v="FY 2017 SOY"/>
    <x v="19"/>
  </r>
  <r>
    <x v="0"/>
    <n v="1854.99"/>
    <x v="0"/>
    <x v="1"/>
    <s v="ANCILLARY SERVICES"/>
    <x v="0"/>
    <s v="FY 2017 SOY"/>
    <x v="19"/>
  </r>
  <r>
    <x v="0"/>
    <n v="1960.76"/>
    <x v="0"/>
    <x v="2"/>
    <s v="ANCILLARY SERVICES"/>
    <x v="0"/>
    <s v="FY 2017 SOY"/>
    <x v="19"/>
  </r>
  <r>
    <x v="0"/>
    <n v="1532.24"/>
    <x v="0"/>
    <x v="7"/>
    <s v="ANCILLARY SERVICES"/>
    <x v="0"/>
    <s v="FY 2017 SOY"/>
    <x v="19"/>
  </r>
  <r>
    <x v="20"/>
    <n v="683.8"/>
    <x v="0"/>
    <x v="4"/>
    <s v="ANCILLARY SERVICES"/>
    <x v="10"/>
    <s v="FY 2017 SOY"/>
    <x v="19"/>
  </r>
  <r>
    <x v="20"/>
    <n v="906.37"/>
    <x v="0"/>
    <x v="5"/>
    <s v="ANCILLARY SERVICES"/>
    <x v="10"/>
    <s v="FY 2017 SOY"/>
    <x v="19"/>
  </r>
  <r>
    <x v="20"/>
    <n v="671.67"/>
    <x v="0"/>
    <x v="6"/>
    <s v="ANCILLARY SERVICES"/>
    <x v="10"/>
    <s v="FY 2017 SOY"/>
    <x v="19"/>
  </r>
  <r>
    <x v="20"/>
    <n v="629.78"/>
    <x v="0"/>
    <x v="8"/>
    <s v="ANCILLARY SERVICES"/>
    <x v="10"/>
    <s v="FY 2017 SOY"/>
    <x v="19"/>
  </r>
  <r>
    <x v="21"/>
    <n v="4849.95"/>
    <x v="0"/>
    <x v="0"/>
    <s v="ANCILLARY SERVICES"/>
    <x v="1"/>
    <s v="FY 2017 SOY"/>
    <x v="19"/>
  </r>
  <r>
    <x v="21"/>
    <n v="3868.55"/>
    <x v="0"/>
    <x v="1"/>
    <s v="ANCILLARY SERVICES"/>
    <x v="1"/>
    <s v="FY 2017 SOY"/>
    <x v="19"/>
  </r>
  <r>
    <x v="21"/>
    <n v="2934.75"/>
    <x v="0"/>
    <x v="2"/>
    <s v="ANCILLARY SERVICES"/>
    <x v="1"/>
    <s v="FY 2017 SOY"/>
    <x v="19"/>
  </r>
  <r>
    <x v="26"/>
    <n v="44247"/>
    <x v="0"/>
    <x v="5"/>
    <s v="ANCILLARY SERVICES"/>
    <x v="1"/>
    <s v="FY 2017 SOY"/>
    <x v="47"/>
  </r>
  <r>
    <x v="27"/>
    <n v="218883"/>
    <x v="0"/>
    <x v="3"/>
    <s v="NETWORK"/>
    <x v="11"/>
    <s v="FY 2017 SOY"/>
    <x v="47"/>
  </r>
  <r>
    <x v="0"/>
    <n v="2665.56"/>
    <x v="0"/>
    <x v="3"/>
    <s v="ANCILLARY SERVICES"/>
    <x v="0"/>
    <s v="FY 2017 SOY"/>
    <x v="49"/>
  </r>
  <r>
    <x v="0"/>
    <n v="2737.7"/>
    <x v="0"/>
    <x v="10"/>
    <s v="ANCILLARY SERVICES"/>
    <x v="0"/>
    <s v="FY 2017 SOY"/>
    <x v="49"/>
  </r>
  <r>
    <x v="12"/>
    <n v="25740.46"/>
    <x v="0"/>
    <x v="6"/>
    <s v="NETWORK"/>
    <x v="7"/>
    <s v="FY 2017 SOY"/>
    <x v="49"/>
  </r>
  <r>
    <x v="12"/>
    <n v="32286.62"/>
    <x v="0"/>
    <x v="8"/>
    <s v="NETWORK"/>
    <x v="7"/>
    <s v="FY 2017 SOY"/>
    <x v="49"/>
  </r>
  <r>
    <x v="23"/>
    <n v="0"/>
    <x v="0"/>
    <x v="3"/>
    <s v="ANCILLARY SERVICES"/>
    <x v="8"/>
    <s v="FY 2017 SOY"/>
    <x v="50"/>
  </r>
  <r>
    <x v="24"/>
    <n v="-4219.2700000000004"/>
    <x v="0"/>
    <x v="4"/>
    <s v="ANCILLARY SERVICES"/>
    <x v="8"/>
    <s v="FY 2017 SOY"/>
    <x v="50"/>
  </r>
  <r>
    <x v="13"/>
    <n v="-3167.03"/>
    <x v="0"/>
    <x v="4"/>
    <s v="ANCILLARY SERVICES"/>
    <x v="8"/>
    <s v="FY 2017 SOY"/>
    <x v="50"/>
  </r>
  <r>
    <x v="13"/>
    <n v="0"/>
    <x v="0"/>
    <x v="5"/>
    <s v="ANCILLARY SERVICES"/>
    <x v="8"/>
    <s v="FY 2017 SOY"/>
    <x v="50"/>
  </r>
  <r>
    <x v="0"/>
    <n v="703.45"/>
    <x v="0"/>
    <x v="0"/>
    <s v="ANCILLARY SERVICES"/>
    <x v="0"/>
    <s v="FY 2017 SOY"/>
    <x v="52"/>
  </r>
  <r>
    <x v="12"/>
    <n v="7111.77"/>
    <x v="0"/>
    <x v="10"/>
    <s v="NETWORK"/>
    <x v="7"/>
    <s v="FY 2017 SOY"/>
    <x v="52"/>
  </r>
  <r>
    <x v="12"/>
    <n v="6422.97"/>
    <x v="0"/>
    <x v="11"/>
    <s v="NETWORK"/>
    <x v="7"/>
    <s v="FY 2017 SOY"/>
    <x v="52"/>
  </r>
  <r>
    <x v="12"/>
    <n v="7902.93"/>
    <x v="0"/>
    <x v="9"/>
    <s v="NETWORK"/>
    <x v="7"/>
    <s v="FY 2017 SOY"/>
    <x v="52"/>
  </r>
  <r>
    <x v="0"/>
    <n v="11368.98"/>
    <x v="0"/>
    <x v="3"/>
    <s v="ANCILLARY SERVICES"/>
    <x v="0"/>
    <s v="FY 2017 SOY"/>
    <x v="53"/>
  </r>
  <r>
    <x v="12"/>
    <n v="128766.5"/>
    <x v="0"/>
    <x v="5"/>
    <s v="NETWORK"/>
    <x v="7"/>
    <s v="FY 2017 SOY"/>
    <x v="53"/>
  </r>
  <r>
    <x v="12"/>
    <n v="100836.47"/>
    <x v="0"/>
    <x v="6"/>
    <s v="NETWORK"/>
    <x v="7"/>
    <s v="FY 2017 SOY"/>
    <x v="53"/>
  </r>
  <r>
    <x v="12"/>
    <n v="108789.71"/>
    <x v="0"/>
    <x v="8"/>
    <s v="NETWORK"/>
    <x v="7"/>
    <s v="FY 2017 SOY"/>
    <x v="53"/>
  </r>
  <r>
    <x v="0"/>
    <n v="6898.5"/>
    <x v="0"/>
    <x v="4"/>
    <s v="ANCILLARY SERVICES"/>
    <x v="0"/>
    <s v="FY 2017 SOY"/>
    <x v="54"/>
  </r>
  <r>
    <x v="12"/>
    <n v="37911.49"/>
    <x v="0"/>
    <x v="0"/>
    <s v="NETWORK"/>
    <x v="7"/>
    <s v="FY 2017 SOY"/>
    <x v="54"/>
  </r>
  <r>
    <x v="12"/>
    <n v="34823.19"/>
    <x v="0"/>
    <x v="1"/>
    <s v="NETWORK"/>
    <x v="7"/>
    <s v="FY 2017 SOY"/>
    <x v="54"/>
  </r>
  <r>
    <x v="12"/>
    <n v="70291.789999999994"/>
    <x v="0"/>
    <x v="2"/>
    <s v="NETWORK"/>
    <x v="7"/>
    <s v="FY 2017 SOY"/>
    <x v="54"/>
  </r>
  <r>
    <x v="19"/>
    <n v="24.85"/>
    <x v="0"/>
    <x v="7"/>
    <s v="ANCILLARY SERVICES"/>
    <x v="0"/>
    <s v="FY 2017 SOY"/>
    <x v="55"/>
  </r>
  <r>
    <x v="12"/>
    <n v="314.04000000000002"/>
    <x v="0"/>
    <x v="0"/>
    <s v="NETWORK"/>
    <x v="7"/>
    <s v="FY 2017 SOY"/>
    <x v="55"/>
  </r>
  <r>
    <x v="12"/>
    <n v="310.57"/>
    <x v="0"/>
    <x v="1"/>
    <s v="NETWORK"/>
    <x v="7"/>
    <s v="FY 2017 SOY"/>
    <x v="55"/>
  </r>
  <r>
    <x v="19"/>
    <n v="6226.09"/>
    <x v="0"/>
    <x v="1"/>
    <s v="ANCILLARY SERVICES"/>
    <x v="0"/>
    <s v="FY 2017 SOY"/>
    <x v="56"/>
  </r>
  <r>
    <x v="19"/>
    <n v="6581.09"/>
    <x v="0"/>
    <x v="2"/>
    <s v="ANCILLARY SERVICES"/>
    <x v="0"/>
    <s v="FY 2017 SOY"/>
    <x v="56"/>
  </r>
  <r>
    <x v="19"/>
    <n v="5142.8"/>
    <x v="0"/>
    <x v="7"/>
    <s v="ANCILLARY SERVICES"/>
    <x v="0"/>
    <s v="FY 2017 SOY"/>
    <x v="56"/>
  </r>
  <r>
    <x v="0"/>
    <n v="4714.2299999999996"/>
    <x v="0"/>
    <x v="7"/>
    <s v="ANCILLARY SERVICES"/>
    <x v="0"/>
    <s v="FY 2017 SOY"/>
    <x v="56"/>
  </r>
  <r>
    <x v="26"/>
    <n v="80517.5"/>
    <x v="0"/>
    <x v="8"/>
    <s v="ANCILLARY SERVICES"/>
    <x v="1"/>
    <s v="FY 2017 SOY"/>
    <x v="56"/>
  </r>
  <r>
    <x v="38"/>
    <n v="184500"/>
    <x v="0"/>
    <x v="4"/>
    <s v="INTERTIE"/>
    <x v="18"/>
    <s v="FY 2017 SOY"/>
    <x v="56"/>
  </r>
  <r>
    <x v="38"/>
    <n v="184500"/>
    <x v="0"/>
    <x v="5"/>
    <s v="INTERTIE"/>
    <x v="18"/>
    <s v="FY 2017 SOY"/>
    <x v="56"/>
  </r>
  <r>
    <x v="27"/>
    <n v="174957.5"/>
    <x v="0"/>
    <x v="10"/>
    <s v="NETWORK"/>
    <x v="11"/>
    <s v="FY 2017 SOY"/>
    <x v="56"/>
  </r>
  <r>
    <x v="27"/>
    <n v="174957.5"/>
    <x v="0"/>
    <x v="11"/>
    <s v="NETWORK"/>
    <x v="11"/>
    <s v="FY 2017 SOY"/>
    <x v="56"/>
  </r>
  <r>
    <x v="27"/>
    <n v="174957.5"/>
    <x v="0"/>
    <x v="9"/>
    <s v="NETWORK"/>
    <x v="11"/>
    <s v="FY 2017 SOY"/>
    <x v="56"/>
  </r>
  <r>
    <x v="22"/>
    <n v="0"/>
    <x v="0"/>
    <x v="1"/>
    <s v="ANCILLARY SERVICES"/>
    <x v="8"/>
    <s v="FY 2017 SOY"/>
    <x v="57"/>
  </r>
  <r>
    <x v="22"/>
    <n v="7686.06"/>
    <x v="0"/>
    <x v="2"/>
    <s v="ANCILLARY SERVICES"/>
    <x v="8"/>
    <s v="FY 2017 SOY"/>
    <x v="57"/>
  </r>
  <r>
    <x v="22"/>
    <n v="5005"/>
    <x v="0"/>
    <x v="7"/>
    <s v="ANCILLARY SERVICES"/>
    <x v="8"/>
    <s v="FY 2017 SOY"/>
    <x v="57"/>
  </r>
  <r>
    <x v="23"/>
    <n v="0"/>
    <x v="0"/>
    <x v="2"/>
    <s v="ANCILLARY SERVICES"/>
    <x v="8"/>
    <s v="FY 2017 SOY"/>
    <x v="57"/>
  </r>
  <r>
    <x v="23"/>
    <n v="0"/>
    <x v="0"/>
    <x v="7"/>
    <s v="ANCILLARY SERVICES"/>
    <x v="8"/>
    <s v="FY 2017 SOY"/>
    <x v="57"/>
  </r>
  <r>
    <x v="24"/>
    <n v="0"/>
    <x v="0"/>
    <x v="11"/>
    <s v="ANCILLARY SERVICES"/>
    <x v="8"/>
    <s v="FY 2017 SOY"/>
    <x v="57"/>
  </r>
  <r>
    <x v="24"/>
    <n v="-9636.9"/>
    <x v="0"/>
    <x v="9"/>
    <s v="ANCILLARY SERVICES"/>
    <x v="8"/>
    <s v="FY 2017 SOY"/>
    <x v="57"/>
  </r>
  <r>
    <x v="13"/>
    <n v="-3643.25"/>
    <x v="0"/>
    <x v="9"/>
    <s v="ANCILLARY SERVICES"/>
    <x v="8"/>
    <s v="FY 2017 SOY"/>
    <x v="57"/>
  </r>
  <r>
    <x v="25"/>
    <n v="23392.22"/>
    <x v="0"/>
    <x v="8"/>
    <s v="ANCILLARY SERVICES"/>
    <x v="8"/>
    <s v="FY 2017 SOY"/>
    <x v="57"/>
  </r>
  <r>
    <x v="15"/>
    <n v="-21046.76"/>
    <x v="0"/>
    <x v="7"/>
    <s v="ANCILLARY SERVICES"/>
    <x v="8"/>
    <s v="FY 2017 SOY"/>
    <x v="57"/>
  </r>
  <r>
    <x v="16"/>
    <n v="-6973.01"/>
    <x v="0"/>
    <x v="3"/>
    <s v="ANCILLARY SERVICES"/>
    <x v="8"/>
    <s v="FY 2017 SOY"/>
    <x v="57"/>
  </r>
  <r>
    <x v="16"/>
    <n v="-8433.0400000000009"/>
    <x v="0"/>
    <x v="10"/>
    <s v="ANCILLARY SERVICES"/>
    <x v="8"/>
    <s v="FY 2017 SOY"/>
    <x v="57"/>
  </r>
  <r>
    <x v="16"/>
    <n v="-8746.31"/>
    <x v="0"/>
    <x v="11"/>
    <s v="ANCILLARY SERVICES"/>
    <x v="8"/>
    <s v="FY 2017 SOY"/>
    <x v="57"/>
  </r>
  <r>
    <x v="16"/>
    <n v="-16260.22"/>
    <x v="0"/>
    <x v="9"/>
    <s v="ANCILLARY SERVICES"/>
    <x v="8"/>
    <s v="FY 2017 SOY"/>
    <x v="57"/>
  </r>
  <r>
    <x v="17"/>
    <n v="817.67"/>
    <x v="0"/>
    <x v="4"/>
    <s v="ANCILLARY SERVICES"/>
    <x v="8"/>
    <s v="FY 2017 SOY"/>
    <x v="57"/>
  </r>
  <r>
    <x v="17"/>
    <n v="2240.0500000000002"/>
    <x v="0"/>
    <x v="5"/>
    <s v="ANCILLARY SERVICES"/>
    <x v="8"/>
    <s v="FY 2017 SOY"/>
    <x v="57"/>
  </r>
  <r>
    <x v="17"/>
    <n v="1572.17"/>
    <x v="0"/>
    <x v="6"/>
    <s v="ANCILLARY SERVICES"/>
    <x v="8"/>
    <s v="FY 2017 SOY"/>
    <x v="57"/>
  </r>
  <r>
    <x v="17"/>
    <n v="2282.5300000000002"/>
    <x v="0"/>
    <x v="8"/>
    <s v="ANCILLARY SERVICES"/>
    <x v="8"/>
    <s v="FY 2017 SOY"/>
    <x v="57"/>
  </r>
  <r>
    <x v="33"/>
    <n v="276.07"/>
    <x v="0"/>
    <x v="5"/>
    <s v="ANCILLARY SERVICES"/>
    <x v="8"/>
    <s v="FY 2017 SOY"/>
    <x v="57"/>
  </r>
  <r>
    <x v="33"/>
    <n v="0"/>
    <x v="0"/>
    <x v="6"/>
    <s v="ANCILLARY SERVICES"/>
    <x v="8"/>
    <s v="FY 2017 SOY"/>
    <x v="57"/>
  </r>
  <r>
    <x v="33"/>
    <n v="230.13"/>
    <x v="0"/>
    <x v="8"/>
    <s v="ANCILLARY SERVICES"/>
    <x v="8"/>
    <s v="FY 2017 SOY"/>
    <x v="57"/>
  </r>
  <r>
    <x v="34"/>
    <n v="0"/>
    <x v="0"/>
    <x v="10"/>
    <s v="ANCILLARY SERVICES"/>
    <x v="8"/>
    <s v="FY 2017 SOY"/>
    <x v="57"/>
  </r>
  <r>
    <x v="34"/>
    <n v="0"/>
    <x v="0"/>
    <x v="11"/>
    <s v="ANCILLARY SERVICES"/>
    <x v="8"/>
    <s v="FY 2017 SOY"/>
    <x v="57"/>
  </r>
  <r>
    <x v="34"/>
    <n v="-762.72"/>
    <x v="0"/>
    <x v="9"/>
    <s v="ANCILLARY SERVICES"/>
    <x v="8"/>
    <s v="FY 2017 SOY"/>
    <x v="57"/>
  </r>
  <r>
    <x v="35"/>
    <n v="-932.23"/>
    <x v="0"/>
    <x v="1"/>
    <s v="ANCILLARY SERVICES"/>
    <x v="8"/>
    <s v="FY 2017 SOY"/>
    <x v="57"/>
  </r>
  <r>
    <x v="35"/>
    <n v="-816.06"/>
    <x v="0"/>
    <x v="2"/>
    <s v="ANCILLARY SERVICES"/>
    <x v="8"/>
    <s v="FY 2017 SOY"/>
    <x v="57"/>
  </r>
  <r>
    <x v="35"/>
    <n v="-912.56"/>
    <x v="0"/>
    <x v="7"/>
    <s v="ANCILLARY SERVICES"/>
    <x v="8"/>
    <s v="FY 2017 SOY"/>
    <x v="57"/>
  </r>
  <r>
    <x v="19"/>
    <n v="138177.14000000001"/>
    <x v="0"/>
    <x v="10"/>
    <s v="ANCILLARY SERVICES"/>
    <x v="0"/>
    <s v="FY 2017 SOY"/>
    <x v="57"/>
  </r>
  <r>
    <x v="19"/>
    <n v="152811.95000000001"/>
    <x v="0"/>
    <x v="11"/>
    <s v="ANCILLARY SERVICES"/>
    <x v="0"/>
    <s v="FY 2017 SOY"/>
    <x v="57"/>
  </r>
  <r>
    <x v="19"/>
    <n v="142113.12"/>
    <x v="0"/>
    <x v="9"/>
    <s v="ANCILLARY SERVICES"/>
    <x v="0"/>
    <s v="FY 2017 SOY"/>
    <x v="57"/>
  </r>
  <r>
    <x v="19"/>
    <n v="13.28"/>
    <x v="0"/>
    <x v="11"/>
    <s v="ANCILLARY SERVICES"/>
    <x v="0"/>
    <s v="FY 2017 SOY"/>
    <x v="35"/>
  </r>
  <r>
    <x v="19"/>
    <n v="12.35"/>
    <x v="0"/>
    <x v="9"/>
    <s v="ANCILLARY SERVICES"/>
    <x v="0"/>
    <s v="FY 2017 SOY"/>
    <x v="35"/>
  </r>
  <r>
    <x v="36"/>
    <n v="163.19999999999999"/>
    <x v="0"/>
    <x v="4"/>
    <s v="DELIVERY"/>
    <x v="17"/>
    <s v="FY 2017 SOY"/>
    <x v="35"/>
  </r>
  <r>
    <x v="36"/>
    <n v="255.72"/>
    <x v="0"/>
    <x v="5"/>
    <s v="DELIVERY"/>
    <x v="17"/>
    <s v="FY 2017 SOY"/>
    <x v="35"/>
  </r>
  <r>
    <x v="12"/>
    <n v="246.37"/>
    <x v="0"/>
    <x v="1"/>
    <s v="NETWORK"/>
    <x v="7"/>
    <s v="FY 2017 SOY"/>
    <x v="35"/>
  </r>
  <r>
    <x v="12"/>
    <n v="147.47999999999999"/>
    <x v="0"/>
    <x v="2"/>
    <s v="NETWORK"/>
    <x v="7"/>
    <s v="FY 2017 SOY"/>
    <x v="35"/>
  </r>
  <r>
    <x v="12"/>
    <n v="130.13"/>
    <x v="0"/>
    <x v="7"/>
    <s v="NETWORK"/>
    <x v="7"/>
    <s v="FY 2017 SOY"/>
    <x v="35"/>
  </r>
  <r>
    <x v="19"/>
    <n v="1776.62"/>
    <x v="0"/>
    <x v="4"/>
    <s v="ANCILLARY SERVICES"/>
    <x v="0"/>
    <s v="FY 2017 SOY"/>
    <x v="36"/>
  </r>
  <r>
    <x v="19"/>
    <n v="2124.5300000000002"/>
    <x v="0"/>
    <x v="5"/>
    <s v="ANCILLARY SERVICES"/>
    <x v="0"/>
    <s v="FY 2017 SOY"/>
    <x v="36"/>
  </r>
  <r>
    <x v="19"/>
    <n v="1989.5"/>
    <x v="0"/>
    <x v="6"/>
    <s v="ANCILLARY SERVICES"/>
    <x v="0"/>
    <s v="FY 2017 SOY"/>
    <x v="36"/>
  </r>
  <r>
    <x v="19"/>
    <n v="2159.9299999999998"/>
    <x v="0"/>
    <x v="8"/>
    <s v="ANCILLARY SERVICES"/>
    <x v="0"/>
    <s v="FY 2017 SOY"/>
    <x v="36"/>
  </r>
  <r>
    <x v="21"/>
    <n v="3270.75"/>
    <x v="0"/>
    <x v="7"/>
    <s v="ANCILLARY SERVICES"/>
    <x v="1"/>
    <s v="FY 2017 SOY"/>
    <x v="36"/>
  </r>
  <r>
    <x v="36"/>
    <n v="8820.24"/>
    <x v="0"/>
    <x v="0"/>
    <s v="DELIVERY"/>
    <x v="17"/>
    <s v="FY 2017 SOY"/>
    <x v="36"/>
  </r>
  <r>
    <x v="12"/>
    <n v="24211.93"/>
    <x v="0"/>
    <x v="10"/>
    <s v="NETWORK"/>
    <x v="7"/>
    <s v="FY 2017 SOY"/>
    <x v="36"/>
  </r>
  <r>
    <x v="12"/>
    <n v="14639.93"/>
    <x v="0"/>
    <x v="11"/>
    <s v="NETWORK"/>
    <x v="7"/>
    <s v="FY 2017 SOY"/>
    <x v="36"/>
  </r>
  <r>
    <x v="12"/>
    <n v="17788.96"/>
    <x v="0"/>
    <x v="9"/>
    <s v="NETWORK"/>
    <x v="7"/>
    <s v="FY 2017 SOY"/>
    <x v="36"/>
  </r>
  <r>
    <x v="19"/>
    <n v="418.43"/>
    <x v="0"/>
    <x v="4"/>
    <s v="ANCILLARY SERVICES"/>
    <x v="0"/>
    <s v="FY 2017 SOY"/>
    <x v="37"/>
  </r>
  <r>
    <x v="19"/>
    <n v="500.37"/>
    <x v="0"/>
    <x v="5"/>
    <s v="ANCILLARY SERVICES"/>
    <x v="0"/>
    <s v="FY 2017 SOY"/>
    <x v="37"/>
  </r>
  <r>
    <x v="19"/>
    <n v="468.57"/>
    <x v="0"/>
    <x v="6"/>
    <s v="ANCILLARY SERVICES"/>
    <x v="0"/>
    <s v="FY 2017 SOY"/>
    <x v="37"/>
  </r>
  <r>
    <x v="21"/>
    <n v="1195.95"/>
    <x v="0"/>
    <x v="2"/>
    <s v="ANCILLARY SERVICES"/>
    <x v="1"/>
    <s v="FY 2017 SOY"/>
    <x v="37"/>
  </r>
  <r>
    <x v="21"/>
    <n v="1240.4000000000001"/>
    <x v="0"/>
    <x v="7"/>
    <s v="ANCILLARY SERVICES"/>
    <x v="1"/>
    <s v="FY 2017 SOY"/>
    <x v="37"/>
  </r>
  <r>
    <x v="12"/>
    <n v="9070.58"/>
    <x v="0"/>
    <x v="3"/>
    <s v="NETWORK"/>
    <x v="7"/>
    <s v="FY 2017 SOY"/>
    <x v="37"/>
  </r>
  <r>
    <x v="12"/>
    <n v="10189.66"/>
    <x v="0"/>
    <x v="10"/>
    <s v="NETWORK"/>
    <x v="7"/>
    <s v="FY 2017 SOY"/>
    <x v="37"/>
  </r>
  <r>
    <x v="12"/>
    <n v="6192.22"/>
    <x v="0"/>
    <x v="11"/>
    <s v="NETWORK"/>
    <x v="7"/>
    <s v="FY 2017 SOY"/>
    <x v="37"/>
  </r>
  <r>
    <x v="12"/>
    <n v="6893.16"/>
    <x v="0"/>
    <x v="9"/>
    <s v="NETWORK"/>
    <x v="7"/>
    <s v="FY 2017 SOY"/>
    <x v="37"/>
  </r>
  <r>
    <x v="19"/>
    <n v="21122.9"/>
    <x v="0"/>
    <x v="0"/>
    <s v="ANCILLARY SERVICES"/>
    <x v="0"/>
    <s v="FY 2017 SOY"/>
    <x v="38"/>
  </r>
  <r>
    <x v="19"/>
    <n v="21341.71"/>
    <x v="0"/>
    <x v="1"/>
    <s v="ANCILLARY SERVICES"/>
    <x v="0"/>
    <s v="FY 2017 SOY"/>
    <x v="38"/>
  </r>
  <r>
    <x v="20"/>
    <n v="4562.2700000000004"/>
    <x v="0"/>
    <x v="7"/>
    <s v="ANCILLARY SERVICES"/>
    <x v="10"/>
    <s v="FY 2017 SOY"/>
    <x v="38"/>
  </r>
  <r>
    <x v="21"/>
    <n v="19145"/>
    <x v="0"/>
    <x v="11"/>
    <s v="ANCILLARY SERVICES"/>
    <x v="1"/>
    <s v="FY 2017 SOY"/>
    <x v="38"/>
  </r>
  <r>
    <x v="21"/>
    <n v="17638.95"/>
    <x v="0"/>
    <x v="9"/>
    <s v="ANCILLARY SERVICES"/>
    <x v="1"/>
    <s v="FY 2017 SOY"/>
    <x v="38"/>
  </r>
  <r>
    <x v="12"/>
    <n v="119430.46"/>
    <x v="0"/>
    <x v="4"/>
    <s v="NETWORK"/>
    <x v="7"/>
    <s v="FY 2017 SOY"/>
    <x v="38"/>
  </r>
  <r>
    <x v="12"/>
    <n v="138385.34"/>
    <x v="0"/>
    <x v="5"/>
    <s v="NETWORK"/>
    <x v="7"/>
    <s v="FY 2017 SOY"/>
    <x v="38"/>
  </r>
  <r>
    <x v="12"/>
    <n v="99821.49"/>
    <x v="0"/>
    <x v="6"/>
    <s v="NETWORK"/>
    <x v="7"/>
    <s v="FY 2017 SOY"/>
    <x v="38"/>
  </r>
  <r>
    <x v="12"/>
    <n v="71235.63"/>
    <x v="0"/>
    <x v="8"/>
    <s v="NETWORK"/>
    <x v="7"/>
    <s v="FY 2017 SOY"/>
    <x v="38"/>
  </r>
  <r>
    <x v="19"/>
    <n v="21143.1"/>
    <x v="0"/>
    <x v="4"/>
    <s v="ANCILLARY SERVICES"/>
    <x v="0"/>
    <s v="FY 2017 SOY"/>
    <x v="39"/>
  </r>
  <r>
    <x v="19"/>
    <n v="25283.5"/>
    <x v="0"/>
    <x v="5"/>
    <s v="ANCILLARY SERVICES"/>
    <x v="0"/>
    <s v="FY 2017 SOY"/>
    <x v="39"/>
  </r>
  <r>
    <x v="0"/>
    <n v="19071.61"/>
    <x v="0"/>
    <x v="7"/>
    <s v="ANCILLARY SERVICES"/>
    <x v="0"/>
    <s v="FY 2017 SOY"/>
    <x v="39"/>
  </r>
  <r>
    <x v="20"/>
    <n v="10700.83"/>
    <x v="0"/>
    <x v="8"/>
    <s v="ANCILLARY SERVICES"/>
    <x v="10"/>
    <s v="FY 2017 SOY"/>
    <x v="39"/>
  </r>
  <r>
    <x v="21"/>
    <n v="42955.85"/>
    <x v="0"/>
    <x v="1"/>
    <s v="ANCILLARY SERVICES"/>
    <x v="1"/>
    <s v="FY 2017 SOY"/>
    <x v="39"/>
  </r>
  <r>
    <x v="21"/>
    <n v="52065.3"/>
    <x v="0"/>
    <x v="2"/>
    <s v="ANCILLARY SERVICES"/>
    <x v="1"/>
    <s v="FY 2017 SOY"/>
    <x v="39"/>
  </r>
  <r>
    <x v="21"/>
    <n v="50688.75"/>
    <x v="0"/>
    <x v="7"/>
    <s v="ANCILLARY SERVICES"/>
    <x v="1"/>
    <s v="FY 2017 SOY"/>
    <x v="39"/>
  </r>
  <r>
    <x v="12"/>
    <n v="234237.15"/>
    <x v="0"/>
    <x v="3"/>
    <s v="NETWORK"/>
    <x v="7"/>
    <s v="FY 2017 SOY"/>
    <x v="39"/>
  </r>
  <r>
    <x v="12"/>
    <n v="260479.02"/>
    <x v="0"/>
    <x v="10"/>
    <s v="NETWORK"/>
    <x v="7"/>
    <s v="FY 2017 SOY"/>
    <x v="39"/>
  </r>
  <r>
    <x v="12"/>
    <n v="207467.83"/>
    <x v="0"/>
    <x v="11"/>
    <s v="NETWORK"/>
    <x v="7"/>
    <s v="FY 2017 SOY"/>
    <x v="39"/>
  </r>
  <r>
    <x v="19"/>
    <n v="1024.45"/>
    <x v="0"/>
    <x v="3"/>
    <s v="ANCILLARY SERVICES"/>
    <x v="0"/>
    <s v="FY 2017 SOY"/>
    <x v="40"/>
  </r>
  <r>
    <x v="0"/>
    <n v="1086.0999999999999"/>
    <x v="0"/>
    <x v="8"/>
    <s v="ANCILLARY SERVICES"/>
    <x v="0"/>
    <s v="FY 2017 SOY"/>
    <x v="40"/>
  </r>
  <r>
    <x v="21"/>
    <n v="5357.45"/>
    <x v="0"/>
    <x v="5"/>
    <s v="ANCILLARY SERVICES"/>
    <x v="1"/>
    <s v="FY 2017 SOY"/>
    <x v="40"/>
  </r>
  <r>
    <x v="21"/>
    <n v="3903.2"/>
    <x v="0"/>
    <x v="6"/>
    <s v="ANCILLARY SERVICES"/>
    <x v="1"/>
    <s v="FY 2017 SOY"/>
    <x v="40"/>
  </r>
  <r>
    <x v="21"/>
    <n v="3795.4"/>
    <x v="0"/>
    <x v="8"/>
    <s v="ANCILLARY SERVICES"/>
    <x v="1"/>
    <s v="FY 2017 SOY"/>
    <x v="40"/>
  </r>
  <r>
    <x v="12"/>
    <n v="25697.09"/>
    <x v="0"/>
    <x v="0"/>
    <s v="NETWORK"/>
    <x v="7"/>
    <s v="FY 2017 SOY"/>
    <x v="40"/>
  </r>
  <r>
    <x v="12"/>
    <n v="20528.52"/>
    <x v="0"/>
    <x v="1"/>
    <s v="NETWORK"/>
    <x v="7"/>
    <s v="FY 2017 SOY"/>
    <x v="40"/>
  </r>
  <r>
    <x v="0"/>
    <n v="305.20999999999998"/>
    <x v="0"/>
    <x v="6"/>
    <s v="ANCILLARY SERVICES"/>
    <x v="0"/>
    <s v="FY 2017 SOY"/>
    <x v="41"/>
  </r>
  <r>
    <x v="0"/>
    <n v="331.35"/>
    <x v="0"/>
    <x v="8"/>
    <s v="ANCILLARY SERVICES"/>
    <x v="0"/>
    <s v="FY 2017 SOY"/>
    <x v="41"/>
  </r>
  <r>
    <x v="21"/>
    <n v="1327.2"/>
    <x v="0"/>
    <x v="4"/>
    <s v="ANCILLARY SERVICES"/>
    <x v="1"/>
    <s v="FY 2017 SOY"/>
    <x v="41"/>
  </r>
  <r>
    <x v="21"/>
    <n v="1696.45"/>
    <x v="0"/>
    <x v="5"/>
    <s v="ANCILLARY SERVICES"/>
    <x v="1"/>
    <s v="FY 2017 SOY"/>
    <x v="41"/>
  </r>
  <r>
    <x v="21"/>
    <n v="1372.35"/>
    <x v="0"/>
    <x v="6"/>
    <s v="ANCILLARY SERVICES"/>
    <x v="1"/>
    <s v="FY 2017 SOY"/>
    <x v="41"/>
  </r>
  <r>
    <x v="21"/>
    <n v="1299.2"/>
    <x v="0"/>
    <x v="8"/>
    <s v="ANCILLARY SERVICES"/>
    <x v="1"/>
    <s v="FY 2017 SOY"/>
    <x v="41"/>
  </r>
  <r>
    <x v="12"/>
    <n v="8607.34"/>
    <x v="0"/>
    <x v="0"/>
    <s v="NETWORK"/>
    <x v="7"/>
    <s v="FY 2017 SOY"/>
    <x v="41"/>
  </r>
  <r>
    <x v="0"/>
    <n v="405.21"/>
    <x v="0"/>
    <x v="1"/>
    <s v="ANCILLARY SERVICES"/>
    <x v="0"/>
    <s v="FY 2017 SOY"/>
    <x v="42"/>
  </r>
  <r>
    <x v="0"/>
    <n v="428.31"/>
    <x v="0"/>
    <x v="2"/>
    <s v="ANCILLARY SERVICES"/>
    <x v="0"/>
    <s v="FY 2017 SOY"/>
    <x v="42"/>
  </r>
  <r>
    <x v="0"/>
    <n v="334.7"/>
    <x v="0"/>
    <x v="7"/>
    <s v="ANCILLARY SERVICES"/>
    <x v="0"/>
    <s v="FY 2017 SOY"/>
    <x v="42"/>
  </r>
  <r>
    <x v="21"/>
    <n v="1723.75"/>
    <x v="0"/>
    <x v="0"/>
    <s v="ANCILLARY SERVICES"/>
    <x v="1"/>
    <s v="FY 2017 SOY"/>
    <x v="42"/>
  </r>
  <r>
    <x v="21"/>
    <n v="1616.3"/>
    <x v="0"/>
    <x v="1"/>
    <s v="ANCILLARY SERVICES"/>
    <x v="1"/>
    <s v="FY 2017 SOY"/>
    <x v="42"/>
  </r>
  <r>
    <x v="21"/>
    <n v="1431.85"/>
    <x v="0"/>
    <x v="2"/>
    <s v="ANCILLARY SERVICES"/>
    <x v="1"/>
    <s v="FY 2017 SOY"/>
    <x v="42"/>
  </r>
  <r>
    <x v="12"/>
    <n v="7890.78"/>
    <x v="0"/>
    <x v="3"/>
    <s v="NETWORK"/>
    <x v="7"/>
    <s v="FY 2017 SOY"/>
    <x v="42"/>
  </r>
  <r>
    <x v="0"/>
    <n v="467.74"/>
    <x v="0"/>
    <x v="5"/>
    <s v="ANCILLARY SERVICES"/>
    <x v="0"/>
    <s v="FY 2017 SOY"/>
    <x v="43"/>
  </r>
  <r>
    <x v="0"/>
    <n v="438.01"/>
    <x v="0"/>
    <x v="6"/>
    <s v="ANCILLARY SERVICES"/>
    <x v="0"/>
    <s v="FY 2017 SOY"/>
    <x v="43"/>
  </r>
  <r>
    <x v="34"/>
    <n v="-278.14999999999998"/>
    <x v="0"/>
    <x v="0"/>
    <s v="ANCILLARY SERVICES"/>
    <x v="8"/>
    <s v="FY 2017 SOY"/>
    <x v="45"/>
  </r>
  <r>
    <x v="34"/>
    <n v="-31.78"/>
    <x v="0"/>
    <x v="1"/>
    <s v="ANCILLARY SERVICES"/>
    <x v="8"/>
    <s v="FY 2017 SOY"/>
    <x v="45"/>
  </r>
  <r>
    <x v="35"/>
    <n v="0"/>
    <x v="0"/>
    <x v="4"/>
    <s v="ANCILLARY SERVICES"/>
    <x v="8"/>
    <s v="FY 2017 SOY"/>
    <x v="45"/>
  </r>
  <r>
    <x v="35"/>
    <n v="-260.22000000000003"/>
    <x v="0"/>
    <x v="5"/>
    <s v="ANCILLARY SERVICES"/>
    <x v="8"/>
    <s v="FY 2017 SOY"/>
    <x v="45"/>
  </r>
  <r>
    <x v="35"/>
    <n v="0"/>
    <x v="0"/>
    <x v="6"/>
    <s v="ANCILLARY SERVICES"/>
    <x v="8"/>
    <s v="FY 2017 SOY"/>
    <x v="45"/>
  </r>
  <r>
    <x v="56"/>
    <n v="277.64"/>
    <x v="0"/>
    <x v="4"/>
    <s v="ANCILLARY SERVICES"/>
    <x v="8"/>
    <s v="FY 2017 SOY"/>
    <x v="45"/>
  </r>
  <r>
    <x v="57"/>
    <n v="107.67"/>
    <x v="0"/>
    <x v="3"/>
    <s v="ANCILLARY SERVICES"/>
    <x v="8"/>
    <s v="FY 2017 SOY"/>
    <x v="45"/>
  </r>
  <r>
    <x v="58"/>
    <n v="-413.22"/>
    <x v="0"/>
    <x v="0"/>
    <s v="ANCILLARY SERVICES"/>
    <x v="8"/>
    <s v="FY 2017 SOY"/>
    <x v="45"/>
  </r>
  <r>
    <x v="69"/>
    <n v="-59.36"/>
    <x v="0"/>
    <x v="9"/>
    <s v="ANCILLARY SERVICES"/>
    <x v="8"/>
    <s v="FY 2017 SOY"/>
    <x v="45"/>
  </r>
  <r>
    <x v="59"/>
    <n v="0"/>
    <x v="0"/>
    <x v="7"/>
    <s v="ANCILLARY SERVICES"/>
    <x v="8"/>
    <s v="FY 2017 SOY"/>
    <x v="45"/>
  </r>
  <r>
    <x v="62"/>
    <n v="-643.27"/>
    <x v="0"/>
    <x v="4"/>
    <s v="ANCILLARY SERVICES"/>
    <x v="8"/>
    <s v="FY 2017 SOY"/>
    <x v="45"/>
  </r>
  <r>
    <x v="0"/>
    <n v="110264.43"/>
    <x v="0"/>
    <x v="1"/>
    <s v="ANCILLARY SERVICES"/>
    <x v="0"/>
    <s v="FY 2017 SOY"/>
    <x v="45"/>
  </r>
  <r>
    <x v="0"/>
    <n v="116551.43"/>
    <x v="0"/>
    <x v="2"/>
    <s v="ANCILLARY SERVICES"/>
    <x v="0"/>
    <s v="FY 2017 SOY"/>
    <x v="45"/>
  </r>
  <r>
    <x v="0"/>
    <n v="91079.31"/>
    <x v="0"/>
    <x v="7"/>
    <s v="ANCILLARY SERVICES"/>
    <x v="0"/>
    <s v="FY 2017 SOY"/>
    <x v="45"/>
  </r>
  <r>
    <x v="20"/>
    <n v="40462.629999999997"/>
    <x v="0"/>
    <x v="4"/>
    <s v="ANCILLARY SERVICES"/>
    <x v="10"/>
    <s v="FY 2017 SOY"/>
    <x v="45"/>
  </r>
  <r>
    <x v="20"/>
    <n v="55408.53"/>
    <x v="0"/>
    <x v="5"/>
    <s v="ANCILLARY SERVICES"/>
    <x v="10"/>
    <s v="FY 2017 SOY"/>
    <x v="45"/>
  </r>
  <r>
    <x v="20"/>
    <n v="41475.47"/>
    <x v="0"/>
    <x v="6"/>
    <s v="ANCILLARY SERVICES"/>
    <x v="10"/>
    <s v="FY 2017 SOY"/>
    <x v="45"/>
  </r>
  <r>
    <x v="20"/>
    <n v="40470.839999999997"/>
    <x v="0"/>
    <x v="8"/>
    <s v="ANCILLARY SERVICES"/>
    <x v="10"/>
    <s v="FY 2017 SOY"/>
    <x v="45"/>
  </r>
  <r>
    <x v="26"/>
    <n v="7525"/>
    <x v="0"/>
    <x v="5"/>
    <s v="ANCILLARY SERVICES"/>
    <x v="1"/>
    <s v="FY 2017 SOY"/>
    <x v="45"/>
  </r>
  <r>
    <x v="26"/>
    <n v="7525"/>
    <x v="0"/>
    <x v="6"/>
    <s v="ANCILLARY SERVICES"/>
    <x v="1"/>
    <s v="FY 2017 SOY"/>
    <x v="45"/>
  </r>
  <r>
    <x v="26"/>
    <n v="7525"/>
    <x v="0"/>
    <x v="8"/>
    <s v="ANCILLARY SERVICES"/>
    <x v="1"/>
    <s v="FY 2017 SOY"/>
    <x v="45"/>
  </r>
  <r>
    <x v="21"/>
    <n v="299878.59999999998"/>
    <x v="0"/>
    <x v="0"/>
    <s v="ANCILLARY SERVICES"/>
    <x v="1"/>
    <s v="FY 2017 SOY"/>
    <x v="45"/>
  </r>
  <r>
    <x v="21"/>
    <n v="238256.55"/>
    <x v="0"/>
    <x v="1"/>
    <s v="ANCILLARY SERVICES"/>
    <x v="1"/>
    <s v="FY 2017 SOY"/>
    <x v="45"/>
  </r>
  <r>
    <x v="21"/>
    <n v="203448.7"/>
    <x v="0"/>
    <x v="2"/>
    <s v="ANCILLARY SERVICES"/>
    <x v="1"/>
    <s v="FY 2017 SOY"/>
    <x v="45"/>
  </r>
  <r>
    <x v="12"/>
    <n v="1008524.27"/>
    <x v="0"/>
    <x v="2"/>
    <s v="NETWORK"/>
    <x v="7"/>
    <s v="FY 2017 SOY"/>
    <x v="45"/>
  </r>
  <r>
    <x v="12"/>
    <n v="1036476.86"/>
    <x v="0"/>
    <x v="7"/>
    <s v="NETWORK"/>
    <x v="7"/>
    <s v="FY 2017 SOY"/>
    <x v="45"/>
  </r>
  <r>
    <x v="47"/>
    <n v="-138800"/>
    <x v="0"/>
    <x v="10"/>
    <s v="NETWORK"/>
    <x v="7"/>
    <s v="FY 2017 SOY"/>
    <x v="45"/>
  </r>
  <r>
    <x v="47"/>
    <n v="-138800"/>
    <x v="0"/>
    <x v="11"/>
    <s v="NETWORK"/>
    <x v="7"/>
    <s v="FY 2017 SOY"/>
    <x v="45"/>
  </r>
  <r>
    <x v="47"/>
    <n v="-138800"/>
    <x v="0"/>
    <x v="9"/>
    <s v="NETWORK"/>
    <x v="7"/>
    <s v="FY 2017 SOY"/>
    <x v="45"/>
  </r>
  <r>
    <x v="66"/>
    <n v="7444.75"/>
    <x v="0"/>
    <x v="0"/>
    <s v="ANCILLARY SERVICES"/>
    <x v="25"/>
    <s v="FY 2017 SOY"/>
    <x v="47"/>
  </r>
  <r>
    <x v="66"/>
    <n v="7444.75"/>
    <x v="0"/>
    <x v="1"/>
    <s v="ANCILLARY SERVICES"/>
    <x v="25"/>
    <s v="FY 2017 SOY"/>
    <x v="47"/>
  </r>
  <r>
    <x v="67"/>
    <n v="557.09"/>
    <x v="0"/>
    <x v="4"/>
    <s v="ANCILLARY SERVICES"/>
    <x v="25"/>
    <s v="FY 2017 SOY"/>
    <x v="47"/>
  </r>
  <r>
    <x v="67"/>
    <n v="557.09"/>
    <x v="0"/>
    <x v="5"/>
    <s v="ANCILLARY SERVICES"/>
    <x v="25"/>
    <s v="FY 2017 SOY"/>
    <x v="47"/>
  </r>
  <r>
    <x v="67"/>
    <n v="557.09"/>
    <x v="0"/>
    <x v="6"/>
    <s v="ANCILLARY SERVICES"/>
    <x v="25"/>
    <s v="FY 2017 SOY"/>
    <x v="47"/>
  </r>
  <r>
    <x v="22"/>
    <n v="0"/>
    <x v="0"/>
    <x v="3"/>
    <s v="ANCILLARY SERVICES"/>
    <x v="8"/>
    <s v="FY 2017 SOY"/>
    <x v="47"/>
  </r>
  <r>
    <x v="22"/>
    <n v="111.35"/>
    <x v="0"/>
    <x v="10"/>
    <s v="ANCILLARY SERVICES"/>
    <x v="8"/>
    <s v="FY 2017 SOY"/>
    <x v="47"/>
  </r>
  <r>
    <x v="23"/>
    <n v="119.99"/>
    <x v="0"/>
    <x v="3"/>
    <s v="ANCILLARY SERVICES"/>
    <x v="8"/>
    <s v="FY 2017 SOY"/>
    <x v="47"/>
  </r>
  <r>
    <x v="23"/>
    <n v="1729.2"/>
    <x v="0"/>
    <x v="10"/>
    <s v="ANCILLARY SERVICES"/>
    <x v="8"/>
    <s v="FY 2017 SOY"/>
    <x v="47"/>
  </r>
  <r>
    <x v="23"/>
    <n v="674.62"/>
    <x v="0"/>
    <x v="11"/>
    <s v="ANCILLARY SERVICES"/>
    <x v="8"/>
    <s v="FY 2017 SOY"/>
    <x v="47"/>
  </r>
  <r>
    <x v="24"/>
    <n v="-891.11"/>
    <x v="0"/>
    <x v="4"/>
    <s v="ANCILLARY SERVICES"/>
    <x v="8"/>
    <s v="FY 2017 SOY"/>
    <x v="47"/>
  </r>
  <r>
    <x v="24"/>
    <n v="0"/>
    <x v="0"/>
    <x v="5"/>
    <s v="ANCILLARY SERVICES"/>
    <x v="8"/>
    <s v="FY 2017 SOY"/>
    <x v="47"/>
  </r>
  <r>
    <x v="24"/>
    <n v="0"/>
    <x v="0"/>
    <x v="6"/>
    <s v="ANCILLARY SERVICES"/>
    <x v="8"/>
    <s v="FY 2017 SOY"/>
    <x v="47"/>
  </r>
  <r>
    <x v="13"/>
    <n v="-1158.2"/>
    <x v="0"/>
    <x v="5"/>
    <s v="ANCILLARY SERVICES"/>
    <x v="8"/>
    <s v="FY 2017 SOY"/>
    <x v="47"/>
  </r>
  <r>
    <x v="13"/>
    <n v="0"/>
    <x v="0"/>
    <x v="6"/>
    <s v="ANCILLARY SERVICES"/>
    <x v="8"/>
    <s v="FY 2017 SOY"/>
    <x v="47"/>
  </r>
  <r>
    <x v="13"/>
    <n v="-746.58"/>
    <x v="0"/>
    <x v="8"/>
    <s v="ANCILLARY SERVICES"/>
    <x v="8"/>
    <s v="FY 2017 SOY"/>
    <x v="47"/>
  </r>
  <r>
    <x v="25"/>
    <n v="6912"/>
    <x v="0"/>
    <x v="0"/>
    <s v="ANCILLARY SERVICES"/>
    <x v="8"/>
    <s v="FY 2017 SOY"/>
    <x v="47"/>
  </r>
  <r>
    <x v="25"/>
    <n v="6253.76"/>
    <x v="0"/>
    <x v="1"/>
    <s v="ANCILLARY SERVICES"/>
    <x v="8"/>
    <s v="FY 2017 SOY"/>
    <x v="47"/>
  </r>
  <r>
    <x v="25"/>
    <n v="6620.2"/>
    <x v="0"/>
    <x v="2"/>
    <s v="ANCILLARY SERVICES"/>
    <x v="8"/>
    <s v="FY 2017 SOY"/>
    <x v="47"/>
  </r>
  <r>
    <x v="14"/>
    <n v="2264.6799999999998"/>
    <x v="0"/>
    <x v="1"/>
    <s v="ANCILLARY SERVICES"/>
    <x v="8"/>
    <s v="FY 2017 SOY"/>
    <x v="47"/>
  </r>
  <r>
    <x v="14"/>
    <n v="1835.29"/>
    <x v="0"/>
    <x v="2"/>
    <s v="ANCILLARY SERVICES"/>
    <x v="8"/>
    <s v="FY 2017 SOY"/>
    <x v="47"/>
  </r>
  <r>
    <x v="14"/>
    <n v="2322.4499999999998"/>
    <x v="0"/>
    <x v="7"/>
    <s v="ANCILLARY SERVICES"/>
    <x v="8"/>
    <s v="FY 2017 SOY"/>
    <x v="47"/>
  </r>
  <r>
    <x v="15"/>
    <n v="-4864"/>
    <x v="0"/>
    <x v="10"/>
    <s v="ANCILLARY SERVICES"/>
    <x v="8"/>
    <s v="FY 2017 SOY"/>
    <x v="47"/>
  </r>
  <r>
    <x v="15"/>
    <n v="-2177.6999999999998"/>
    <x v="0"/>
    <x v="11"/>
    <s v="ANCILLARY SERVICES"/>
    <x v="8"/>
    <s v="FY 2017 SOY"/>
    <x v="47"/>
  </r>
  <r>
    <x v="15"/>
    <n v="-7918.09"/>
    <x v="0"/>
    <x v="9"/>
    <s v="ANCILLARY SERVICES"/>
    <x v="8"/>
    <s v="FY 2017 SOY"/>
    <x v="47"/>
  </r>
  <r>
    <x v="16"/>
    <n v="-4434.96"/>
    <x v="0"/>
    <x v="4"/>
    <s v="ANCILLARY SERVICES"/>
    <x v="8"/>
    <s v="FY 2017 SOY"/>
    <x v="47"/>
  </r>
  <r>
    <x v="33"/>
    <n v="49.76"/>
    <x v="0"/>
    <x v="0"/>
    <s v="ANCILLARY SERVICES"/>
    <x v="8"/>
    <s v="FY 2017 SOY"/>
    <x v="47"/>
  </r>
  <r>
    <x v="34"/>
    <n v="-579.94000000000005"/>
    <x v="0"/>
    <x v="4"/>
    <s v="ANCILLARY SERVICES"/>
    <x v="8"/>
    <s v="FY 2017 SOY"/>
    <x v="47"/>
  </r>
  <r>
    <x v="34"/>
    <n v="-141.58000000000001"/>
    <x v="0"/>
    <x v="5"/>
    <s v="ANCILLARY SERVICES"/>
    <x v="8"/>
    <s v="FY 2017 SOY"/>
    <x v="47"/>
  </r>
  <r>
    <x v="35"/>
    <n v="-303.60000000000002"/>
    <x v="0"/>
    <x v="3"/>
    <s v="ANCILLARY SERVICES"/>
    <x v="8"/>
    <s v="FY 2017 SOY"/>
    <x v="47"/>
  </r>
  <r>
    <x v="35"/>
    <n v="-129.66999999999999"/>
    <x v="0"/>
    <x v="10"/>
    <s v="ANCILLARY SERVICES"/>
    <x v="8"/>
    <s v="FY 2017 SOY"/>
    <x v="47"/>
  </r>
  <r>
    <x v="0"/>
    <n v="22592.39"/>
    <x v="0"/>
    <x v="5"/>
    <s v="ANCILLARY SERVICES"/>
    <x v="0"/>
    <s v="FY 2017 SOY"/>
    <x v="47"/>
  </r>
  <r>
    <x v="0"/>
    <n v="21156.49"/>
    <x v="0"/>
    <x v="6"/>
    <s v="ANCILLARY SERVICES"/>
    <x v="0"/>
    <s v="FY 2017 SOY"/>
    <x v="47"/>
  </r>
  <r>
    <x v="0"/>
    <n v="22968.880000000001"/>
    <x v="0"/>
    <x v="8"/>
    <s v="ANCILLARY SERVICES"/>
    <x v="0"/>
    <s v="FY 2017 SOY"/>
    <x v="47"/>
  </r>
  <r>
    <x v="20"/>
    <n v="8631.8799999999992"/>
    <x v="0"/>
    <x v="3"/>
    <s v="ANCILLARY SERVICES"/>
    <x v="10"/>
    <s v="FY 2017 SOY"/>
    <x v="47"/>
  </r>
  <r>
    <x v="0"/>
    <n v="5943.68"/>
    <x v="0"/>
    <x v="4"/>
    <s v="ANCILLARY SERVICES"/>
    <x v="0"/>
    <s v="FY 2017 SOY"/>
    <x v="23"/>
  </r>
  <r>
    <x v="0"/>
    <n v="7107.62"/>
    <x v="0"/>
    <x v="5"/>
    <s v="ANCILLARY SERVICES"/>
    <x v="0"/>
    <s v="FY 2017 SOY"/>
    <x v="23"/>
  </r>
  <r>
    <x v="0"/>
    <n v="6655.88"/>
    <x v="0"/>
    <x v="6"/>
    <s v="ANCILLARY SERVICES"/>
    <x v="0"/>
    <s v="FY 2017 SOY"/>
    <x v="23"/>
  </r>
  <r>
    <x v="20"/>
    <n v="2952.94"/>
    <x v="0"/>
    <x v="3"/>
    <s v="ANCILLARY SERVICES"/>
    <x v="10"/>
    <s v="FY 2017 SOY"/>
    <x v="23"/>
  </r>
  <r>
    <x v="21"/>
    <n v="10340.4"/>
    <x v="0"/>
    <x v="4"/>
    <s v="ANCILLARY SERVICES"/>
    <x v="1"/>
    <s v="FY 2017 SOY"/>
    <x v="23"/>
  </r>
  <r>
    <x v="12"/>
    <n v="51258.84"/>
    <x v="0"/>
    <x v="4"/>
    <s v="NETWORK"/>
    <x v="7"/>
    <s v="FY 2017 SOY"/>
    <x v="23"/>
  </r>
  <r>
    <x v="12"/>
    <n v="65773.850000000006"/>
    <x v="0"/>
    <x v="5"/>
    <s v="NETWORK"/>
    <x v="7"/>
    <s v="FY 2017 SOY"/>
    <x v="23"/>
  </r>
  <r>
    <x v="12"/>
    <n v="51078.400000000001"/>
    <x v="0"/>
    <x v="6"/>
    <s v="NETWORK"/>
    <x v="7"/>
    <s v="FY 2017 SOY"/>
    <x v="23"/>
  </r>
  <r>
    <x v="47"/>
    <n v="-5739.38"/>
    <x v="0"/>
    <x v="0"/>
    <s v="NETWORK"/>
    <x v="7"/>
    <s v="FY 2017 SOY"/>
    <x v="23"/>
  </r>
  <r>
    <x v="19"/>
    <n v="1648.51"/>
    <x v="0"/>
    <x v="7"/>
    <s v="ANCILLARY SERVICES"/>
    <x v="0"/>
    <s v="FY 2017 SOY"/>
    <x v="24"/>
  </r>
  <r>
    <x v="0"/>
    <n v="1810.68"/>
    <x v="0"/>
    <x v="0"/>
    <s v="ANCILLARY SERVICES"/>
    <x v="0"/>
    <s v="FY 2017 SOY"/>
    <x v="24"/>
  </r>
  <r>
    <x v="0"/>
    <n v="1829.44"/>
    <x v="0"/>
    <x v="1"/>
    <s v="ANCILLARY SERVICES"/>
    <x v="0"/>
    <s v="FY 2017 SOY"/>
    <x v="24"/>
  </r>
  <r>
    <x v="12"/>
    <n v="44731.77"/>
    <x v="0"/>
    <x v="0"/>
    <s v="NETWORK"/>
    <x v="7"/>
    <s v="FY 2017 SOY"/>
    <x v="24"/>
  </r>
  <r>
    <x v="12"/>
    <n v="39372.36"/>
    <x v="0"/>
    <x v="1"/>
    <s v="NETWORK"/>
    <x v="7"/>
    <s v="FY 2017 SOY"/>
    <x v="24"/>
  </r>
  <r>
    <x v="19"/>
    <n v="311.36"/>
    <x v="0"/>
    <x v="9"/>
    <s v="ANCILLARY SERVICES"/>
    <x v="0"/>
    <s v="FY 2017 SOY"/>
    <x v="25"/>
  </r>
  <r>
    <x v="0"/>
    <n v="270.2"/>
    <x v="0"/>
    <x v="3"/>
    <s v="ANCILLARY SERVICES"/>
    <x v="0"/>
    <s v="FY 2017 SOY"/>
    <x v="25"/>
  </r>
  <r>
    <x v="0"/>
    <n v="277.51"/>
    <x v="0"/>
    <x v="10"/>
    <s v="ANCILLARY SERVICES"/>
    <x v="0"/>
    <s v="FY 2017 SOY"/>
    <x v="25"/>
  </r>
  <r>
    <x v="12"/>
    <n v="6530.54"/>
    <x v="0"/>
    <x v="3"/>
    <s v="NETWORK"/>
    <x v="7"/>
    <s v="FY 2017 SOY"/>
    <x v="25"/>
  </r>
  <r>
    <x v="12"/>
    <n v="6679.75"/>
    <x v="0"/>
    <x v="10"/>
    <s v="NETWORK"/>
    <x v="7"/>
    <s v="FY 2017 SOY"/>
    <x v="25"/>
  </r>
  <r>
    <x v="19"/>
    <n v="47.96"/>
    <x v="0"/>
    <x v="2"/>
    <s v="ANCILLARY SERVICES"/>
    <x v="0"/>
    <s v="FY 2017 SOY"/>
    <x v="26"/>
  </r>
  <r>
    <x v="19"/>
    <n v="37.479999999999997"/>
    <x v="0"/>
    <x v="7"/>
    <s v="ANCILLARY SERVICES"/>
    <x v="0"/>
    <s v="FY 2017 SOY"/>
    <x v="26"/>
  </r>
  <r>
    <x v="0"/>
    <n v="41.16"/>
    <x v="0"/>
    <x v="0"/>
    <s v="ANCILLARY SERVICES"/>
    <x v="0"/>
    <s v="FY 2017 SOY"/>
    <x v="26"/>
  </r>
  <r>
    <x v="12"/>
    <n v="1042.74"/>
    <x v="0"/>
    <x v="0"/>
    <s v="NETWORK"/>
    <x v="7"/>
    <s v="FY 2017 SOY"/>
    <x v="26"/>
  </r>
  <r>
    <x v="19"/>
    <n v="482.23"/>
    <x v="0"/>
    <x v="11"/>
    <s v="ANCILLARY SERVICES"/>
    <x v="0"/>
    <s v="FY 2017 SOY"/>
    <x v="27"/>
  </r>
  <r>
    <x v="19"/>
    <n v="448.47"/>
    <x v="0"/>
    <x v="9"/>
    <s v="ANCILLARY SERVICES"/>
    <x v="0"/>
    <s v="FY 2017 SOY"/>
    <x v="27"/>
  </r>
  <r>
    <x v="0"/>
    <n v="389.18"/>
    <x v="0"/>
    <x v="3"/>
    <s v="ANCILLARY SERVICES"/>
    <x v="0"/>
    <s v="FY 2017 SOY"/>
    <x v="27"/>
  </r>
  <r>
    <x v="12"/>
    <n v="4543.97"/>
    <x v="0"/>
    <x v="3"/>
    <s v="NETWORK"/>
    <x v="7"/>
    <s v="FY 2017 SOY"/>
    <x v="27"/>
  </r>
  <r>
    <x v="19"/>
    <n v="5725.4"/>
    <x v="0"/>
    <x v="6"/>
    <s v="ANCILLARY SERVICES"/>
    <x v="0"/>
    <s v="FY 2017 SOY"/>
    <x v="28"/>
  </r>
  <r>
    <x v="19"/>
    <n v="6215.88"/>
    <x v="0"/>
    <x v="8"/>
    <s v="ANCILLARY SERVICES"/>
    <x v="0"/>
    <s v="FY 2017 SOY"/>
    <x v="28"/>
  </r>
  <r>
    <x v="0"/>
    <n v="4686.7"/>
    <x v="0"/>
    <x v="4"/>
    <s v="ANCILLARY SERVICES"/>
    <x v="0"/>
    <s v="FY 2017 SOY"/>
    <x v="28"/>
  </r>
  <r>
    <x v="12"/>
    <n v="50840.71"/>
    <x v="0"/>
    <x v="4"/>
    <s v="NETWORK"/>
    <x v="7"/>
    <s v="FY 2017 SOY"/>
    <x v="28"/>
  </r>
  <r>
    <x v="31"/>
    <n v="70"/>
    <x v="0"/>
    <x v="3"/>
    <s v="OTHER REVENUES &amp; CREDITS"/>
    <x v="15"/>
    <s v="FY 2017 SOY"/>
    <x v="28"/>
  </r>
  <r>
    <x v="31"/>
    <n v="70"/>
    <x v="0"/>
    <x v="10"/>
    <s v="OTHER REVENUES &amp; CREDITS"/>
    <x v="15"/>
    <s v="FY 2017 SOY"/>
    <x v="28"/>
  </r>
  <r>
    <x v="31"/>
    <n v="70"/>
    <x v="0"/>
    <x v="11"/>
    <s v="OTHER REVENUES &amp; CREDITS"/>
    <x v="15"/>
    <s v="FY 2017 SOY"/>
    <x v="28"/>
  </r>
  <r>
    <x v="19"/>
    <n v="6533.43"/>
    <x v="0"/>
    <x v="10"/>
    <s v="ANCILLARY SERVICES"/>
    <x v="0"/>
    <s v="FY 2017 SOY"/>
    <x v="29"/>
  </r>
  <r>
    <x v="19"/>
    <n v="7225.41"/>
    <x v="0"/>
    <x v="11"/>
    <s v="ANCILLARY SERVICES"/>
    <x v="0"/>
    <s v="FY 2017 SOY"/>
    <x v="29"/>
  </r>
  <r>
    <x v="19"/>
    <n v="6719.54"/>
    <x v="0"/>
    <x v="9"/>
    <s v="ANCILLARY SERVICES"/>
    <x v="0"/>
    <s v="FY 2017 SOY"/>
    <x v="29"/>
  </r>
  <r>
    <x v="19"/>
    <n v="779.44"/>
    <x v="0"/>
    <x v="0"/>
    <s v="ANCILLARY SERVICES"/>
    <x v="0"/>
    <s v="FY 2017 SOY"/>
    <x v="30"/>
  </r>
  <r>
    <x v="19"/>
    <n v="787.51"/>
    <x v="0"/>
    <x v="1"/>
    <s v="ANCILLARY SERVICES"/>
    <x v="0"/>
    <s v="FY 2017 SOY"/>
    <x v="30"/>
  </r>
  <r>
    <x v="19"/>
    <n v="832.41"/>
    <x v="0"/>
    <x v="2"/>
    <s v="ANCILLARY SERVICES"/>
    <x v="0"/>
    <s v="FY 2017 SOY"/>
    <x v="30"/>
  </r>
  <r>
    <x v="19"/>
    <n v="756.67"/>
    <x v="0"/>
    <x v="4"/>
    <s v="ANCILLARY SERVICES"/>
    <x v="0"/>
    <s v="FY 2017 SOY"/>
    <x v="31"/>
  </r>
  <r>
    <x v="19"/>
    <n v="904.85"/>
    <x v="0"/>
    <x v="5"/>
    <s v="ANCILLARY SERVICES"/>
    <x v="0"/>
    <s v="FY 2017 SOY"/>
    <x v="31"/>
  </r>
  <r>
    <x v="19"/>
    <n v="847.34"/>
    <x v="0"/>
    <x v="6"/>
    <s v="ANCILLARY SERVICES"/>
    <x v="0"/>
    <s v="FY 2017 SOY"/>
    <x v="31"/>
  </r>
  <r>
    <x v="21"/>
    <n v="833.35"/>
    <x v="0"/>
    <x v="7"/>
    <s v="ANCILLARY SERVICES"/>
    <x v="1"/>
    <s v="FY 2017 SOY"/>
    <x v="31"/>
  </r>
  <r>
    <x v="19"/>
    <n v="21725.47"/>
    <x v="0"/>
    <x v="0"/>
    <s v="ANCILLARY SERVICES"/>
    <x v="0"/>
    <s v="FY 2017 SOY"/>
    <x v="32"/>
  </r>
  <r>
    <x v="19"/>
    <n v="21950.52"/>
    <x v="0"/>
    <x v="1"/>
    <s v="ANCILLARY SERVICES"/>
    <x v="0"/>
    <s v="FY 2017 SOY"/>
    <x v="32"/>
  </r>
  <r>
    <x v="20"/>
    <n v="6851.95"/>
    <x v="0"/>
    <x v="7"/>
    <s v="ANCILLARY SERVICES"/>
    <x v="10"/>
    <s v="FY 2017 SOY"/>
    <x v="32"/>
  </r>
  <r>
    <x v="21"/>
    <n v="41423.199999999997"/>
    <x v="0"/>
    <x v="9"/>
    <s v="ANCILLARY SERVICES"/>
    <x v="1"/>
    <s v="FY 2017 SOY"/>
    <x v="32"/>
  </r>
  <r>
    <x v="19"/>
    <n v="1580.43"/>
    <x v="0"/>
    <x v="3"/>
    <s v="ANCILLARY SERVICES"/>
    <x v="0"/>
    <s v="FY 2017 SOY"/>
    <x v="33"/>
  </r>
  <r>
    <x v="19"/>
    <n v="1623.2"/>
    <x v="0"/>
    <x v="10"/>
    <s v="ANCILLARY SERVICES"/>
    <x v="0"/>
    <s v="FY 2017 SOY"/>
    <x v="33"/>
  </r>
  <r>
    <x v="20"/>
    <n v="568.79999999999995"/>
    <x v="0"/>
    <x v="9"/>
    <s v="ANCILLARY SERVICES"/>
    <x v="10"/>
    <s v="FY 2017 SOY"/>
    <x v="33"/>
  </r>
  <r>
    <x v="21"/>
    <n v="2616.25"/>
    <x v="0"/>
    <x v="8"/>
    <s v="ANCILLARY SERVICES"/>
    <x v="1"/>
    <s v="FY 2017 SOY"/>
    <x v="33"/>
  </r>
  <r>
    <x v="36"/>
    <n v="14852.03"/>
    <x v="0"/>
    <x v="10"/>
    <s v="DELIVERY"/>
    <x v="17"/>
    <s v="FY 2017 SOY"/>
    <x v="33"/>
  </r>
  <r>
    <x v="36"/>
    <n v="8851.08"/>
    <x v="0"/>
    <x v="11"/>
    <s v="DELIVERY"/>
    <x v="17"/>
    <s v="FY 2017 SOY"/>
    <x v="33"/>
  </r>
  <r>
    <x v="36"/>
    <n v="9909.92"/>
    <x v="0"/>
    <x v="9"/>
    <s v="DELIVERY"/>
    <x v="17"/>
    <s v="FY 2017 SOY"/>
    <x v="33"/>
  </r>
  <r>
    <x v="19"/>
    <n v="2706.31"/>
    <x v="0"/>
    <x v="4"/>
    <s v="ANCILLARY SERVICES"/>
    <x v="0"/>
    <s v="FY 2017 SOY"/>
    <x v="34"/>
  </r>
  <r>
    <x v="19"/>
    <n v="3236.28"/>
    <x v="0"/>
    <x v="5"/>
    <s v="ANCILLARY SERVICES"/>
    <x v="0"/>
    <s v="FY 2017 SOY"/>
    <x v="34"/>
  </r>
  <r>
    <x v="0"/>
    <n v="2441.16"/>
    <x v="0"/>
    <x v="7"/>
    <s v="ANCILLARY SERVICES"/>
    <x v="0"/>
    <s v="FY 2017 SOY"/>
    <x v="34"/>
  </r>
  <r>
    <x v="20"/>
    <n v="1102.7"/>
    <x v="0"/>
    <x v="8"/>
    <s v="ANCILLARY SERVICES"/>
    <x v="10"/>
    <s v="FY 2017 SOY"/>
    <x v="34"/>
  </r>
  <r>
    <x v="21"/>
    <n v="5133.1000000000004"/>
    <x v="0"/>
    <x v="2"/>
    <s v="ANCILLARY SERVICES"/>
    <x v="1"/>
    <s v="FY 2017 SOY"/>
    <x v="34"/>
  </r>
  <r>
    <x v="21"/>
    <n v="5086.8999999999996"/>
    <x v="0"/>
    <x v="7"/>
    <s v="ANCILLARY SERVICES"/>
    <x v="1"/>
    <s v="FY 2017 SOY"/>
    <x v="34"/>
  </r>
  <r>
    <x v="19"/>
    <n v="13.12"/>
    <x v="0"/>
    <x v="0"/>
    <s v="ANCILLARY SERVICES"/>
    <x v="0"/>
    <s v="FY 2017 SOY"/>
    <x v="35"/>
  </r>
  <r>
    <x v="0"/>
    <n v="11.32"/>
    <x v="0"/>
    <x v="9"/>
    <s v="ANCILLARY SERVICES"/>
    <x v="0"/>
    <s v="FY 2017 SOY"/>
    <x v="35"/>
  </r>
  <r>
    <x v="21"/>
    <n v="32.200000000000003"/>
    <x v="0"/>
    <x v="11"/>
    <s v="ANCILLARY SERVICES"/>
    <x v="1"/>
    <s v="FY 2017 SOY"/>
    <x v="35"/>
  </r>
  <r>
    <x v="21"/>
    <n v="28.7"/>
    <x v="0"/>
    <x v="9"/>
    <s v="ANCILLARY SERVICES"/>
    <x v="1"/>
    <s v="FY 2017 SOY"/>
    <x v="35"/>
  </r>
  <r>
    <x v="36"/>
    <n v="237.73"/>
    <x v="0"/>
    <x v="0"/>
    <s v="DELIVERY"/>
    <x v="17"/>
    <s v="FY 2017 SOY"/>
    <x v="35"/>
  </r>
  <r>
    <x v="36"/>
    <n v="182.47"/>
    <x v="0"/>
    <x v="1"/>
    <s v="DELIVERY"/>
    <x v="17"/>
    <s v="FY 2017 SOY"/>
    <x v="35"/>
  </r>
  <r>
    <x v="36"/>
    <n v="109.23"/>
    <x v="0"/>
    <x v="2"/>
    <s v="DELIVERY"/>
    <x v="17"/>
    <s v="FY 2017 SOY"/>
    <x v="35"/>
  </r>
  <r>
    <x v="36"/>
    <n v="96.38"/>
    <x v="0"/>
    <x v="7"/>
    <s v="DELIVERY"/>
    <x v="17"/>
    <s v="FY 2017 SOY"/>
    <x v="35"/>
  </r>
  <r>
    <x v="19"/>
    <n v="1867.56"/>
    <x v="0"/>
    <x v="3"/>
    <s v="ANCILLARY SERVICES"/>
    <x v="0"/>
    <s v="FY 2017 SOY"/>
    <x v="36"/>
  </r>
  <r>
    <x v="0"/>
    <n v="1979.94"/>
    <x v="0"/>
    <x v="8"/>
    <s v="ANCILLARY SERVICES"/>
    <x v="0"/>
    <s v="FY 2017 SOY"/>
    <x v="36"/>
  </r>
  <r>
    <x v="20"/>
    <n v="638.16999999999996"/>
    <x v="0"/>
    <x v="11"/>
    <s v="ANCILLARY SERVICES"/>
    <x v="10"/>
    <s v="FY 2017 SOY"/>
    <x v="36"/>
  </r>
  <r>
    <x v="20"/>
    <n v="611.48"/>
    <x v="0"/>
    <x v="9"/>
    <s v="ANCILLARY SERVICES"/>
    <x v="10"/>
    <s v="FY 2017 SOY"/>
    <x v="36"/>
  </r>
  <r>
    <x v="21"/>
    <n v="3690.75"/>
    <x v="0"/>
    <x v="6"/>
    <s v="ANCILLARY SERVICES"/>
    <x v="1"/>
    <s v="FY 2017 SOY"/>
    <x v="36"/>
  </r>
  <r>
    <x v="21"/>
    <n v="3570.35"/>
    <x v="0"/>
    <x v="8"/>
    <s v="ANCILLARY SERVICES"/>
    <x v="1"/>
    <s v="FY 2017 SOY"/>
    <x v="36"/>
  </r>
  <r>
    <x v="36"/>
    <n v="8378.2000000000007"/>
    <x v="0"/>
    <x v="3"/>
    <s v="DELIVERY"/>
    <x v="17"/>
    <s v="FY 2017 SOY"/>
    <x v="36"/>
  </r>
  <r>
    <x v="36"/>
    <n v="9101.66"/>
    <x v="0"/>
    <x v="10"/>
    <s v="DELIVERY"/>
    <x v="17"/>
    <s v="FY 2017 SOY"/>
    <x v="36"/>
  </r>
  <r>
    <x v="36"/>
    <n v="5507.51"/>
    <x v="0"/>
    <x v="11"/>
    <s v="DELIVERY"/>
    <x v="17"/>
    <s v="FY 2017 SOY"/>
    <x v="36"/>
  </r>
  <r>
    <x v="36"/>
    <n v="6692.28"/>
    <x v="0"/>
    <x v="9"/>
    <s v="DELIVERY"/>
    <x v="17"/>
    <s v="FY 2017 SOY"/>
    <x v="36"/>
  </r>
  <r>
    <x v="0"/>
    <n v="429.52"/>
    <x v="0"/>
    <x v="6"/>
    <s v="ANCILLARY SERVICES"/>
    <x v="0"/>
    <s v="FY 2017 SOY"/>
    <x v="37"/>
  </r>
  <r>
    <x v="0"/>
    <n v="466.32"/>
    <x v="0"/>
    <x v="8"/>
    <s v="ANCILLARY SERVICES"/>
    <x v="0"/>
    <s v="FY 2017 SOY"/>
    <x v="37"/>
  </r>
  <r>
    <x v="21"/>
    <n v="2118.5500000000002"/>
    <x v="0"/>
    <x v="5"/>
    <s v="ANCILLARY SERVICES"/>
    <x v="1"/>
    <s v="FY 2017 SOY"/>
    <x v="37"/>
  </r>
  <r>
    <x v="21"/>
    <n v="1715.35"/>
    <x v="0"/>
    <x v="6"/>
    <s v="ANCILLARY SERVICES"/>
    <x v="1"/>
    <s v="FY 2017 SOY"/>
    <x v="37"/>
  </r>
  <r>
    <x v="21"/>
    <n v="1261.4000000000001"/>
    <x v="0"/>
    <x v="8"/>
    <s v="ANCILLARY SERVICES"/>
    <x v="1"/>
    <s v="FY 2017 SOY"/>
    <x v="37"/>
  </r>
  <r>
    <x v="12"/>
    <n v="6252.94"/>
    <x v="0"/>
    <x v="8"/>
    <s v="NETWORK"/>
    <x v="7"/>
    <s v="FY 2017 SOY"/>
    <x v="37"/>
  </r>
  <r>
    <x v="0"/>
    <n v="19563.23"/>
    <x v="0"/>
    <x v="1"/>
    <s v="ANCILLARY SERVICES"/>
    <x v="0"/>
    <s v="FY 2017 SOY"/>
    <x v="38"/>
  </r>
  <r>
    <x v="0"/>
    <n v="20678.68"/>
    <x v="0"/>
    <x v="2"/>
    <s v="ANCILLARY SERVICES"/>
    <x v="0"/>
    <s v="FY 2017 SOY"/>
    <x v="38"/>
  </r>
  <r>
    <x v="0"/>
    <n v="16159.39"/>
    <x v="0"/>
    <x v="7"/>
    <s v="ANCILLARY SERVICES"/>
    <x v="0"/>
    <s v="FY 2017 SOY"/>
    <x v="38"/>
  </r>
  <r>
    <x v="20"/>
    <n v="6906.45"/>
    <x v="0"/>
    <x v="5"/>
    <s v="ANCILLARY SERVICES"/>
    <x v="10"/>
    <s v="FY 2017 SOY"/>
    <x v="38"/>
  </r>
  <r>
    <x v="20"/>
    <n v="5508.02"/>
    <x v="0"/>
    <x v="6"/>
    <s v="ANCILLARY SERVICES"/>
    <x v="10"/>
    <s v="FY 2017 SOY"/>
    <x v="38"/>
  </r>
  <r>
    <x v="20"/>
    <n v="4718.53"/>
    <x v="0"/>
    <x v="8"/>
    <s v="ANCILLARY SERVICES"/>
    <x v="10"/>
    <s v="FY 2017 SOY"/>
    <x v="38"/>
  </r>
  <r>
    <x v="21"/>
    <n v="29792.7"/>
    <x v="0"/>
    <x v="0"/>
    <s v="ANCILLARY SERVICES"/>
    <x v="1"/>
    <s v="FY 2017 SOY"/>
    <x v="38"/>
  </r>
  <r>
    <x v="21"/>
    <n v="26771.15"/>
    <x v="0"/>
    <x v="1"/>
    <s v="ANCILLARY SERVICES"/>
    <x v="1"/>
    <s v="FY 2017 SOY"/>
    <x v="38"/>
  </r>
  <r>
    <x v="21"/>
    <n v="17573.849999999999"/>
    <x v="0"/>
    <x v="2"/>
    <s v="ANCILLARY SERVICES"/>
    <x v="1"/>
    <s v="FY 2017 SOY"/>
    <x v="38"/>
  </r>
  <r>
    <x v="12"/>
    <n v="87116.09"/>
    <x v="0"/>
    <x v="2"/>
    <s v="NETWORK"/>
    <x v="7"/>
    <s v="FY 2017 SOY"/>
    <x v="38"/>
  </r>
  <r>
    <x v="12"/>
    <n v="88753.93"/>
    <x v="0"/>
    <x v="7"/>
    <s v="NETWORK"/>
    <x v="7"/>
    <s v="FY 2017 SOY"/>
    <x v="38"/>
  </r>
  <r>
    <x v="0"/>
    <n v="23176.54"/>
    <x v="0"/>
    <x v="5"/>
    <s v="ANCILLARY SERVICES"/>
    <x v="0"/>
    <s v="FY 2017 SOY"/>
    <x v="39"/>
  </r>
  <r>
    <x v="0"/>
    <n v="21703.51"/>
    <x v="0"/>
    <x v="6"/>
    <s v="ANCILLARY SERVICES"/>
    <x v="0"/>
    <s v="FY 2017 SOY"/>
    <x v="39"/>
  </r>
  <r>
    <x v="0"/>
    <n v="23562.77"/>
    <x v="0"/>
    <x v="8"/>
    <s v="ANCILLARY SERVICES"/>
    <x v="0"/>
    <s v="FY 2017 SOY"/>
    <x v="39"/>
  </r>
  <r>
    <x v="20"/>
    <n v="9288.52"/>
    <x v="0"/>
    <x v="3"/>
    <s v="ANCILLARY SERVICES"/>
    <x v="10"/>
    <s v="FY 2017 SOY"/>
    <x v="39"/>
  </r>
  <r>
    <x v="20"/>
    <n v="9589.06"/>
    <x v="0"/>
    <x v="10"/>
    <s v="ANCILLARY SERVICES"/>
    <x v="10"/>
    <s v="FY 2017 SOY"/>
    <x v="39"/>
  </r>
  <r>
    <x v="20"/>
    <n v="8747.65"/>
    <x v="0"/>
    <x v="11"/>
    <s v="ANCILLARY SERVICES"/>
    <x v="10"/>
    <s v="FY 2017 SOY"/>
    <x v="39"/>
  </r>
  <r>
    <x v="20"/>
    <n v="10421.57"/>
    <x v="0"/>
    <x v="9"/>
    <s v="ANCILLARY SERVICES"/>
    <x v="10"/>
    <s v="FY 2017 SOY"/>
    <x v="39"/>
  </r>
  <r>
    <x v="21"/>
    <n v="39320.050000000003"/>
    <x v="0"/>
    <x v="4"/>
    <s v="ANCILLARY SERVICES"/>
    <x v="1"/>
    <s v="FY 2017 SOY"/>
    <x v="39"/>
  </r>
  <r>
    <x v="21"/>
    <n v="57368.15"/>
    <x v="0"/>
    <x v="5"/>
    <s v="ANCILLARY SERVICES"/>
    <x v="1"/>
    <s v="FY 2017 SOY"/>
    <x v="39"/>
  </r>
  <r>
    <x v="21"/>
    <n v="36587.599999999999"/>
    <x v="0"/>
    <x v="6"/>
    <s v="ANCILLARY SERVICES"/>
    <x v="1"/>
    <s v="FY 2017 SOY"/>
    <x v="39"/>
  </r>
  <r>
    <x v="12"/>
    <n v="181369.96"/>
    <x v="0"/>
    <x v="6"/>
    <s v="NETWORK"/>
    <x v="7"/>
    <s v="FY 2017 SOY"/>
    <x v="39"/>
  </r>
  <r>
    <x v="12"/>
    <n v="295343.84999999998"/>
    <x v="0"/>
    <x v="8"/>
    <s v="NETWORK"/>
    <x v="7"/>
    <s v="FY 2017 SOY"/>
    <x v="39"/>
  </r>
  <r>
    <x v="0"/>
    <n v="939.08"/>
    <x v="0"/>
    <x v="3"/>
    <s v="ANCILLARY SERVICES"/>
    <x v="0"/>
    <s v="FY 2017 SOY"/>
    <x v="40"/>
  </r>
  <r>
    <x v="0"/>
    <n v="964.5"/>
    <x v="0"/>
    <x v="10"/>
    <s v="ANCILLARY SERVICES"/>
    <x v="0"/>
    <s v="FY 2017 SOY"/>
    <x v="40"/>
  </r>
  <r>
    <x v="0"/>
    <n v="1066.6500000000001"/>
    <x v="0"/>
    <x v="11"/>
    <s v="ANCILLARY SERVICES"/>
    <x v="0"/>
    <s v="FY 2017 SOY"/>
    <x v="40"/>
  </r>
  <r>
    <x v="0"/>
    <n v="991.97"/>
    <x v="0"/>
    <x v="9"/>
    <s v="ANCILLARY SERVICES"/>
    <x v="0"/>
    <s v="FY 2017 SOY"/>
    <x v="40"/>
  </r>
  <r>
    <x v="21"/>
    <n v="4783.45"/>
    <x v="0"/>
    <x v="3"/>
    <s v="ANCILLARY SERVICES"/>
    <x v="1"/>
    <s v="FY 2017 SOY"/>
    <x v="40"/>
  </r>
  <r>
    <x v="21"/>
    <n v="5026.3500000000004"/>
    <x v="0"/>
    <x v="10"/>
    <s v="ANCILLARY SERVICES"/>
    <x v="1"/>
    <s v="FY 2017 SOY"/>
    <x v="40"/>
  </r>
  <r>
    <x v="12"/>
    <n v="24916.34"/>
    <x v="0"/>
    <x v="10"/>
    <s v="NETWORK"/>
    <x v="7"/>
    <s v="FY 2017 SOY"/>
    <x v="40"/>
  </r>
  <r>
    <x v="12"/>
    <n v="13817.54"/>
    <x v="0"/>
    <x v="11"/>
    <s v="NETWORK"/>
    <x v="7"/>
    <s v="FY 2017 SOY"/>
    <x v="40"/>
  </r>
  <r>
    <x v="12"/>
    <n v="17351.740000000002"/>
    <x v="0"/>
    <x v="9"/>
    <s v="NETWORK"/>
    <x v="7"/>
    <s v="FY 2017 SOY"/>
    <x v="40"/>
  </r>
  <r>
    <x v="0"/>
    <n v="286.5"/>
    <x v="0"/>
    <x v="3"/>
    <s v="ANCILLARY SERVICES"/>
    <x v="0"/>
    <s v="FY 2017 SOY"/>
    <x v="41"/>
  </r>
  <r>
    <x v="0"/>
    <n v="294.26"/>
    <x v="0"/>
    <x v="10"/>
    <s v="ANCILLARY SERVICES"/>
    <x v="0"/>
    <s v="FY 2017 SOY"/>
    <x v="41"/>
  </r>
  <r>
    <x v="0"/>
    <n v="325.42"/>
    <x v="0"/>
    <x v="11"/>
    <s v="ANCILLARY SERVICES"/>
    <x v="0"/>
    <s v="FY 2017 SOY"/>
    <x v="41"/>
  </r>
  <r>
    <x v="21"/>
    <n v="1581.65"/>
    <x v="0"/>
    <x v="3"/>
    <s v="ANCILLARY SERVICES"/>
    <x v="1"/>
    <s v="FY 2017 SOY"/>
    <x v="41"/>
  </r>
  <r>
    <x v="12"/>
    <n v="7840.47"/>
    <x v="0"/>
    <x v="3"/>
    <s v="NETWORK"/>
    <x v="7"/>
    <s v="FY 2017 SOY"/>
    <x v="41"/>
  </r>
  <r>
    <x v="12"/>
    <n v="7923.75"/>
    <x v="0"/>
    <x v="10"/>
    <s v="NETWORK"/>
    <x v="7"/>
    <s v="FY 2017 SOY"/>
    <x v="41"/>
  </r>
  <r>
    <x v="12"/>
    <n v="5810.52"/>
    <x v="0"/>
    <x v="11"/>
    <s v="NETWORK"/>
    <x v="7"/>
    <s v="FY 2017 SOY"/>
    <x v="41"/>
  </r>
  <r>
    <x v="12"/>
    <n v="6459.41"/>
    <x v="0"/>
    <x v="9"/>
    <s v="NETWORK"/>
    <x v="7"/>
    <s v="FY 2017 SOY"/>
    <x v="41"/>
  </r>
  <r>
    <x v="0"/>
    <n v="340.14"/>
    <x v="0"/>
    <x v="4"/>
    <s v="ANCILLARY SERVICES"/>
    <x v="0"/>
    <s v="FY 2017 SOY"/>
    <x v="42"/>
  </r>
  <r>
    <x v="0"/>
    <n v="406.74"/>
    <x v="0"/>
    <x v="5"/>
    <s v="ANCILLARY SERVICES"/>
    <x v="0"/>
    <s v="FY 2017 SOY"/>
    <x v="42"/>
  </r>
  <r>
    <x v="0"/>
    <n v="380.89"/>
    <x v="0"/>
    <x v="6"/>
    <s v="ANCILLARY SERVICES"/>
    <x v="0"/>
    <s v="FY 2017 SOY"/>
    <x v="42"/>
  </r>
  <r>
    <x v="21"/>
    <n v="1331.4"/>
    <x v="0"/>
    <x v="4"/>
    <s v="ANCILLARY SERVICES"/>
    <x v="1"/>
    <s v="FY 2017 SOY"/>
    <x v="42"/>
  </r>
  <r>
    <x v="12"/>
    <n v="6599.94"/>
    <x v="0"/>
    <x v="4"/>
    <s v="NETWORK"/>
    <x v="7"/>
    <s v="FY 2017 SOY"/>
    <x v="42"/>
  </r>
  <r>
    <x v="12"/>
    <n v="7651.35"/>
    <x v="0"/>
    <x v="5"/>
    <s v="NETWORK"/>
    <x v="7"/>
    <s v="FY 2017 SOY"/>
    <x v="42"/>
  </r>
  <r>
    <x v="12"/>
    <n v="7705.14"/>
    <x v="0"/>
    <x v="6"/>
    <s v="NETWORK"/>
    <x v="7"/>
    <s v="FY 2017 SOY"/>
    <x v="42"/>
  </r>
  <r>
    <x v="20"/>
    <n v="741.66"/>
    <x v="0"/>
    <x v="2"/>
    <s v="ANCILLARY SERVICES"/>
    <x v="10"/>
    <s v="FY 2017 SOY"/>
    <x v="70"/>
  </r>
  <r>
    <x v="21"/>
    <n v="5750.15"/>
    <x v="0"/>
    <x v="3"/>
    <s v="ANCILLARY SERVICES"/>
    <x v="1"/>
    <s v="FY 2017 SOY"/>
    <x v="70"/>
  </r>
  <r>
    <x v="21"/>
    <n v="5372.5"/>
    <x v="0"/>
    <x v="10"/>
    <s v="ANCILLARY SERVICES"/>
    <x v="1"/>
    <s v="FY 2017 SOY"/>
    <x v="70"/>
  </r>
  <r>
    <x v="21"/>
    <n v="3652.25"/>
    <x v="0"/>
    <x v="11"/>
    <s v="ANCILLARY SERVICES"/>
    <x v="1"/>
    <s v="FY 2017 SOY"/>
    <x v="70"/>
  </r>
  <r>
    <x v="0"/>
    <n v="37911.449999999997"/>
    <x v="0"/>
    <x v="0"/>
    <s v="ANCILLARY SERVICES"/>
    <x v="0"/>
    <s v="FY 2017 SOY"/>
    <x v="71"/>
  </r>
  <r>
    <x v="0"/>
    <n v="38304.160000000003"/>
    <x v="0"/>
    <x v="1"/>
    <s v="ANCILLARY SERVICES"/>
    <x v="0"/>
    <s v="FY 2017 SOY"/>
    <x v="71"/>
  </r>
  <r>
    <x v="0"/>
    <n v="40488.17"/>
    <x v="0"/>
    <x v="2"/>
    <s v="ANCILLARY SERVICES"/>
    <x v="0"/>
    <s v="FY 2017 SOY"/>
    <x v="71"/>
  </r>
  <r>
    <x v="20"/>
    <n v="13669.3"/>
    <x v="0"/>
    <x v="4"/>
    <s v="ANCILLARY SERVICES"/>
    <x v="10"/>
    <s v="FY 2017 SOY"/>
    <x v="71"/>
  </r>
  <r>
    <x v="20"/>
    <n v="19220.11"/>
    <x v="0"/>
    <x v="5"/>
    <s v="ANCILLARY SERVICES"/>
    <x v="10"/>
    <s v="FY 2017 SOY"/>
    <x v="71"/>
  </r>
  <r>
    <x v="20"/>
    <n v="14235.7"/>
    <x v="0"/>
    <x v="6"/>
    <s v="ANCILLARY SERVICES"/>
    <x v="10"/>
    <s v="FY 2017 SOY"/>
    <x v="71"/>
  </r>
  <r>
    <x v="21"/>
    <n v="106353.1"/>
    <x v="0"/>
    <x v="0"/>
    <s v="ANCILLARY SERVICES"/>
    <x v="1"/>
    <s v="FY 2017 SOY"/>
    <x v="71"/>
  </r>
  <r>
    <x v="21"/>
    <n v="81020.45"/>
    <x v="0"/>
    <x v="1"/>
    <s v="ANCILLARY SERVICES"/>
    <x v="1"/>
    <s v="FY 2017 SOY"/>
    <x v="71"/>
  </r>
  <r>
    <x v="12"/>
    <n v="360021.18"/>
    <x v="0"/>
    <x v="9"/>
    <s v="NETWORK"/>
    <x v="7"/>
    <s v="FY 2017 SOY"/>
    <x v="71"/>
  </r>
  <r>
    <x v="47"/>
    <n v="-815.8"/>
    <x v="0"/>
    <x v="6"/>
    <s v="NETWORK"/>
    <x v="7"/>
    <s v="FY 2017 SOY"/>
    <x v="71"/>
  </r>
  <r>
    <x v="47"/>
    <n v="-815.8"/>
    <x v="0"/>
    <x v="8"/>
    <s v="NETWORK"/>
    <x v="7"/>
    <s v="FY 2017 SOY"/>
    <x v="71"/>
  </r>
  <r>
    <x v="23"/>
    <n v="1637.09"/>
    <x v="0"/>
    <x v="0"/>
    <s v="ANCILLARY SERVICES"/>
    <x v="8"/>
    <s v="FY 2017 SOY"/>
    <x v="72"/>
  </r>
  <r>
    <x v="24"/>
    <n v="0"/>
    <x v="0"/>
    <x v="3"/>
    <s v="ANCILLARY SERVICES"/>
    <x v="8"/>
    <s v="FY 2017 SOY"/>
    <x v="72"/>
  </r>
  <r>
    <x v="13"/>
    <n v="0"/>
    <x v="0"/>
    <x v="3"/>
    <s v="ANCILLARY SERVICES"/>
    <x v="8"/>
    <s v="FY 2017 SOY"/>
    <x v="72"/>
  </r>
  <r>
    <x v="13"/>
    <n v="0"/>
    <x v="0"/>
    <x v="10"/>
    <s v="ANCILLARY SERVICES"/>
    <x v="8"/>
    <s v="FY 2017 SOY"/>
    <x v="72"/>
  </r>
  <r>
    <x v="25"/>
    <n v="9834.82"/>
    <x v="0"/>
    <x v="4"/>
    <s v="ANCILLARY SERVICES"/>
    <x v="8"/>
    <s v="FY 2017 SOY"/>
    <x v="72"/>
  </r>
  <r>
    <x v="25"/>
    <n v="10788.81"/>
    <x v="0"/>
    <x v="5"/>
    <s v="ANCILLARY SERVICES"/>
    <x v="8"/>
    <s v="FY 2017 SOY"/>
    <x v="72"/>
  </r>
  <r>
    <x v="14"/>
    <n v="4381.0200000000004"/>
    <x v="0"/>
    <x v="4"/>
    <s v="ANCILLARY SERVICES"/>
    <x v="8"/>
    <s v="FY 2017 SOY"/>
    <x v="72"/>
  </r>
  <r>
    <x v="14"/>
    <n v="6471.74"/>
    <x v="0"/>
    <x v="5"/>
    <s v="ANCILLARY SERVICES"/>
    <x v="8"/>
    <s v="FY 2017 SOY"/>
    <x v="72"/>
  </r>
  <r>
    <x v="14"/>
    <n v="1793.67"/>
    <x v="0"/>
    <x v="6"/>
    <s v="ANCILLARY SERVICES"/>
    <x v="8"/>
    <s v="FY 2017 SOY"/>
    <x v="72"/>
  </r>
  <r>
    <x v="15"/>
    <n v="-6087.55"/>
    <x v="0"/>
    <x v="0"/>
    <s v="ANCILLARY SERVICES"/>
    <x v="8"/>
    <s v="FY 2017 SOY"/>
    <x v="72"/>
  </r>
  <r>
    <x v="15"/>
    <n v="-6107.98"/>
    <x v="0"/>
    <x v="1"/>
    <s v="ANCILLARY SERVICES"/>
    <x v="8"/>
    <s v="FY 2017 SOY"/>
    <x v="72"/>
  </r>
  <r>
    <x v="0"/>
    <n v="26736.63"/>
    <x v="0"/>
    <x v="3"/>
    <s v="ANCILLARY SERVICES"/>
    <x v="0"/>
    <s v="FY 2017 SOY"/>
    <x v="72"/>
  </r>
  <r>
    <x v="0"/>
    <n v="27460.22"/>
    <x v="0"/>
    <x v="10"/>
    <s v="ANCILLARY SERVICES"/>
    <x v="0"/>
    <s v="FY 2017 SOY"/>
    <x v="72"/>
  </r>
  <r>
    <x v="20"/>
    <n v="10396.49"/>
    <x v="0"/>
    <x v="0"/>
    <s v="ANCILLARY SERVICES"/>
    <x v="10"/>
    <s v="FY 2017 SOY"/>
    <x v="72"/>
  </r>
  <r>
    <x v="26"/>
    <n v="55083"/>
    <x v="0"/>
    <x v="0"/>
    <s v="ANCILLARY SERVICES"/>
    <x v="1"/>
    <s v="FY 2017 SOY"/>
    <x v="72"/>
  </r>
  <r>
    <x v="74"/>
    <n v="-2025.04"/>
    <x v="0"/>
    <x v="0"/>
    <s v="NETWORK"/>
    <x v="11"/>
    <s v="FY 2017 SOY"/>
    <x v="72"/>
  </r>
  <r>
    <x v="74"/>
    <n v="-2025.04"/>
    <x v="0"/>
    <x v="1"/>
    <s v="NETWORK"/>
    <x v="11"/>
    <s v="FY 2017 SOY"/>
    <x v="72"/>
  </r>
  <r>
    <x v="74"/>
    <n v="-2025.04"/>
    <x v="0"/>
    <x v="2"/>
    <s v="NETWORK"/>
    <x v="11"/>
    <s v="FY 2017 SOY"/>
    <x v="72"/>
  </r>
  <r>
    <x v="31"/>
    <n v="538"/>
    <x v="0"/>
    <x v="9"/>
    <s v="OTHER REVENUES &amp; CREDITS"/>
    <x v="15"/>
    <s v="FY 2017 SOY"/>
    <x v="72"/>
  </r>
  <r>
    <x v="0"/>
    <n v="2175.3000000000002"/>
    <x v="0"/>
    <x v="3"/>
    <s v="ANCILLARY SERVICES"/>
    <x v="0"/>
    <s v="FY 2017 SOY"/>
    <x v="73"/>
  </r>
  <r>
    <x v="12"/>
    <n v="50309.8"/>
    <x v="0"/>
    <x v="5"/>
    <s v="NETWORK"/>
    <x v="7"/>
    <s v="FY 2017 SOY"/>
    <x v="73"/>
  </r>
  <r>
    <x v="12"/>
    <n v="37248.720000000001"/>
    <x v="0"/>
    <x v="6"/>
    <s v="NETWORK"/>
    <x v="7"/>
    <s v="FY 2017 SOY"/>
    <x v="73"/>
  </r>
  <r>
    <x v="12"/>
    <n v="40517.46"/>
    <x v="0"/>
    <x v="8"/>
    <s v="NETWORK"/>
    <x v="7"/>
    <s v="FY 2017 SOY"/>
    <x v="73"/>
  </r>
  <r>
    <x v="19"/>
    <n v="1219.29"/>
    <x v="0"/>
    <x v="7"/>
    <s v="ANCILLARY SERVICES"/>
    <x v="0"/>
    <s v="FY 2017 SOY"/>
    <x v="74"/>
  </r>
  <r>
    <x v="12"/>
    <n v="19537.84"/>
    <x v="0"/>
    <x v="0"/>
    <s v="NETWORK"/>
    <x v="7"/>
    <s v="FY 2017 SOY"/>
    <x v="74"/>
  </r>
  <r>
    <x v="12"/>
    <n v="11442.33"/>
    <x v="0"/>
    <x v="1"/>
    <s v="NETWORK"/>
    <x v="7"/>
    <s v="FY 2017 SOY"/>
    <x v="74"/>
  </r>
  <r>
    <x v="12"/>
    <n v="7835.26"/>
    <x v="0"/>
    <x v="2"/>
    <s v="NETWORK"/>
    <x v="7"/>
    <s v="FY 2017 SOY"/>
    <x v="74"/>
  </r>
  <r>
    <x v="28"/>
    <n v="5603"/>
    <x v="0"/>
    <x v="2"/>
    <s v="OTHER REVENUES &amp; CREDITS"/>
    <x v="12"/>
    <s v="FY 2017 SOY"/>
    <x v="74"/>
  </r>
  <r>
    <x v="28"/>
    <n v="5603"/>
    <x v="0"/>
    <x v="7"/>
    <s v="OTHER REVENUES &amp; CREDITS"/>
    <x v="12"/>
    <s v="FY 2017 SOY"/>
    <x v="74"/>
  </r>
  <r>
    <x v="31"/>
    <n v="54"/>
    <x v="0"/>
    <x v="5"/>
    <s v="OTHER REVENUES &amp; CREDITS"/>
    <x v="15"/>
    <s v="FY 2017 SOY"/>
    <x v="74"/>
  </r>
  <r>
    <x v="31"/>
    <n v="54"/>
    <x v="0"/>
    <x v="6"/>
    <s v="OTHER REVENUES &amp; CREDITS"/>
    <x v="15"/>
    <s v="FY 2017 SOY"/>
    <x v="74"/>
  </r>
  <r>
    <x v="31"/>
    <n v="54"/>
    <x v="0"/>
    <x v="8"/>
    <s v="OTHER REVENUES &amp; CREDITS"/>
    <x v="15"/>
    <s v="FY 2017 SOY"/>
    <x v="74"/>
  </r>
  <r>
    <x v="67"/>
    <n v="143.04"/>
    <x v="0"/>
    <x v="3"/>
    <s v="ANCILLARY SERVICES"/>
    <x v="25"/>
    <s v="FY 2017 SOY"/>
    <x v="75"/>
  </r>
  <r>
    <x v="16"/>
    <n v="-2127.4899999999998"/>
    <x v="0"/>
    <x v="11"/>
    <s v="ANCILLARY SERVICES"/>
    <x v="8"/>
    <s v="FY 2017 SOY"/>
    <x v="75"/>
  </r>
  <r>
    <x v="16"/>
    <n v="-7400.18"/>
    <x v="0"/>
    <x v="9"/>
    <s v="ANCILLARY SERVICES"/>
    <x v="8"/>
    <s v="FY 2017 SOY"/>
    <x v="75"/>
  </r>
  <r>
    <x v="17"/>
    <n v="557"/>
    <x v="0"/>
    <x v="6"/>
    <s v="ANCILLARY SERVICES"/>
    <x v="8"/>
    <s v="FY 2017 SOY"/>
    <x v="75"/>
  </r>
  <r>
    <x v="17"/>
    <n v="208.14"/>
    <x v="0"/>
    <x v="8"/>
    <s v="ANCILLARY SERVICES"/>
    <x v="8"/>
    <s v="FY 2017 SOY"/>
    <x v="75"/>
  </r>
  <r>
    <x v="33"/>
    <n v="103.31"/>
    <x v="0"/>
    <x v="8"/>
    <s v="ANCILLARY SERVICES"/>
    <x v="8"/>
    <s v="FY 2017 SOY"/>
    <x v="75"/>
  </r>
  <r>
    <x v="34"/>
    <n v="-173.63"/>
    <x v="0"/>
    <x v="9"/>
    <s v="ANCILLARY SERVICES"/>
    <x v="8"/>
    <s v="FY 2017 SOY"/>
    <x v="75"/>
  </r>
  <r>
    <x v="35"/>
    <n v="0"/>
    <x v="0"/>
    <x v="7"/>
    <s v="ANCILLARY SERVICES"/>
    <x v="8"/>
    <s v="FY 2017 SOY"/>
    <x v="75"/>
  </r>
  <r>
    <x v="19"/>
    <n v="41662.01"/>
    <x v="0"/>
    <x v="9"/>
    <s v="ANCILLARY SERVICES"/>
    <x v="0"/>
    <s v="FY 2017 SOY"/>
    <x v="75"/>
  </r>
  <r>
    <x v="50"/>
    <n v="39.659999999999997"/>
    <x v="0"/>
    <x v="7"/>
    <s v="ANCILLARY SERVICES"/>
    <x v="0"/>
    <s v="FY 2017 SOY"/>
    <x v="75"/>
  </r>
  <r>
    <x v="52"/>
    <n v="6250"/>
    <x v="0"/>
    <x v="4"/>
    <s v="FIBER AND PCS"/>
    <x v="24"/>
    <s v="FY 2017 SOY"/>
    <x v="76"/>
  </r>
  <r>
    <x v="52"/>
    <n v="6250"/>
    <x v="0"/>
    <x v="5"/>
    <s v="FIBER AND PCS"/>
    <x v="24"/>
    <s v="FY 2017 SOY"/>
    <x v="76"/>
  </r>
  <r>
    <x v="19"/>
    <n v="5881"/>
    <x v="0"/>
    <x v="10"/>
    <s v="ANCILLARY SERVICES"/>
    <x v="0"/>
    <s v="FY 2017 SOY"/>
    <x v="77"/>
  </r>
  <r>
    <x v="19"/>
    <n v="6503.87"/>
    <x v="0"/>
    <x v="11"/>
    <s v="ANCILLARY SERVICES"/>
    <x v="0"/>
    <s v="FY 2017 SOY"/>
    <x v="77"/>
  </r>
  <r>
    <x v="19"/>
    <n v="6048.52"/>
    <x v="0"/>
    <x v="9"/>
    <s v="ANCILLARY SERVICES"/>
    <x v="0"/>
    <s v="FY 2017 SOY"/>
    <x v="77"/>
  </r>
  <r>
    <x v="20"/>
    <n v="1820.88"/>
    <x v="0"/>
    <x v="2"/>
    <s v="ANCILLARY SERVICES"/>
    <x v="10"/>
    <s v="FY 2017 SOY"/>
    <x v="77"/>
  </r>
  <r>
    <x v="20"/>
    <n v="1489.88"/>
    <x v="0"/>
    <x v="7"/>
    <s v="ANCILLARY SERVICES"/>
    <x v="10"/>
    <s v="FY 2017 SOY"/>
    <x v="77"/>
  </r>
  <r>
    <x v="21"/>
    <n v="16988.650000000001"/>
    <x v="0"/>
    <x v="11"/>
    <s v="ANCILLARY SERVICES"/>
    <x v="1"/>
    <s v="FY 2017 SOY"/>
    <x v="77"/>
  </r>
  <r>
    <x v="21"/>
    <n v="17316.25"/>
    <x v="0"/>
    <x v="9"/>
    <s v="ANCILLARY SERVICES"/>
    <x v="1"/>
    <s v="FY 2017 SOY"/>
    <x v="77"/>
  </r>
  <r>
    <x v="12"/>
    <n v="14827.31"/>
    <x v="0"/>
    <x v="3"/>
    <s v="NETWORK"/>
    <x v="7"/>
    <s v="FY 2017 SOY"/>
    <x v="77"/>
  </r>
  <r>
    <x v="19"/>
    <n v="86023.48"/>
    <x v="0"/>
    <x v="0"/>
    <s v="ANCILLARY SERVICES"/>
    <x v="0"/>
    <s v="FY 2017 SOY"/>
    <x v="78"/>
  </r>
  <r>
    <x v="19"/>
    <n v="86914.58"/>
    <x v="0"/>
    <x v="1"/>
    <s v="ANCILLARY SERVICES"/>
    <x v="0"/>
    <s v="FY 2017 SOY"/>
    <x v="78"/>
  </r>
  <r>
    <x v="19"/>
    <n v="91870.23"/>
    <x v="0"/>
    <x v="2"/>
    <s v="ANCILLARY SERVICES"/>
    <x v="0"/>
    <s v="FY 2017 SOY"/>
    <x v="78"/>
  </r>
  <r>
    <x v="19"/>
    <n v="71792.14"/>
    <x v="0"/>
    <x v="7"/>
    <s v="ANCILLARY SERVICES"/>
    <x v="0"/>
    <s v="FY 2017 SOY"/>
    <x v="78"/>
  </r>
  <r>
    <x v="50"/>
    <n v="1139.1400000000001"/>
    <x v="0"/>
    <x v="5"/>
    <s v="ANCILLARY SERVICES"/>
    <x v="0"/>
    <s v="FY 2017 SOY"/>
    <x v="78"/>
  </r>
  <r>
    <x v="50"/>
    <n v="504.35"/>
    <x v="0"/>
    <x v="6"/>
    <s v="ANCILLARY SERVICES"/>
    <x v="0"/>
    <s v="FY 2017 SOY"/>
    <x v="78"/>
  </r>
  <r>
    <x v="50"/>
    <n v="1119.7"/>
    <x v="0"/>
    <x v="8"/>
    <s v="ANCILLARY SERVICES"/>
    <x v="0"/>
    <s v="FY 2017 SOY"/>
    <x v="78"/>
  </r>
  <r>
    <x v="0"/>
    <n v="65809.460000000006"/>
    <x v="0"/>
    <x v="7"/>
    <s v="ANCILLARY SERVICES"/>
    <x v="0"/>
    <s v="FY 2017 SOY"/>
    <x v="78"/>
  </r>
  <r>
    <x v="26"/>
    <n v="322672"/>
    <x v="0"/>
    <x v="8"/>
    <s v="ANCILLARY SERVICES"/>
    <x v="1"/>
    <s v="FY 2017 SOY"/>
    <x v="78"/>
  </r>
  <r>
    <x v="2"/>
    <n v="110977.2"/>
    <x v="0"/>
    <x v="7"/>
    <s v="ANCILLARY SERVICES"/>
    <x v="1"/>
    <s v="FY 2017 SOY"/>
    <x v="78"/>
  </r>
  <r>
    <x v="38"/>
    <n v="659280"/>
    <x v="0"/>
    <x v="4"/>
    <s v="INTERTIE"/>
    <x v="18"/>
    <s v="FY 2017 SOY"/>
    <x v="78"/>
  </r>
  <r>
    <x v="27"/>
    <n v="798104"/>
    <x v="0"/>
    <x v="10"/>
    <s v="NETWORK"/>
    <x v="11"/>
    <s v="FY 2017 SOY"/>
    <x v="78"/>
  </r>
  <r>
    <x v="27"/>
    <n v="798104"/>
    <x v="0"/>
    <x v="11"/>
    <s v="NETWORK"/>
    <x v="11"/>
    <s v="FY 2017 SOY"/>
    <x v="78"/>
  </r>
  <r>
    <x v="27"/>
    <n v="798104"/>
    <x v="0"/>
    <x v="9"/>
    <s v="NETWORK"/>
    <x v="11"/>
    <s v="FY 2017 SOY"/>
    <x v="78"/>
  </r>
  <r>
    <x v="63"/>
    <n v="2905"/>
    <x v="0"/>
    <x v="6"/>
    <s v="OTHER REVENUES &amp; CREDITS"/>
    <x v="12"/>
    <s v="FY 2017 SOY"/>
    <x v="78"/>
  </r>
  <r>
    <x v="63"/>
    <n v="2905"/>
    <x v="0"/>
    <x v="8"/>
    <s v="OTHER REVENUES &amp; CREDITS"/>
    <x v="12"/>
    <s v="FY 2017 SOY"/>
    <x v="78"/>
  </r>
  <r>
    <x v="19"/>
    <n v="3357.67"/>
    <x v="0"/>
    <x v="0"/>
    <s v="ANCILLARY SERVICES"/>
    <x v="0"/>
    <s v="FY 2017 SOY"/>
    <x v="79"/>
  </r>
  <r>
    <x v="19"/>
    <n v="3392.45"/>
    <x v="0"/>
    <x v="1"/>
    <s v="ANCILLARY SERVICES"/>
    <x v="0"/>
    <s v="FY 2017 SOY"/>
    <x v="79"/>
  </r>
  <r>
    <x v="19"/>
    <n v="3585.88"/>
    <x v="0"/>
    <x v="2"/>
    <s v="ANCILLARY SERVICES"/>
    <x v="0"/>
    <s v="FY 2017 SOY"/>
    <x v="79"/>
  </r>
  <r>
    <x v="0"/>
    <n v="3287.06"/>
    <x v="0"/>
    <x v="2"/>
    <s v="ANCILLARY SERVICES"/>
    <x v="0"/>
    <s v="FY 2017 SOY"/>
    <x v="79"/>
  </r>
  <r>
    <x v="0"/>
    <n v="2568.6799999999998"/>
    <x v="0"/>
    <x v="7"/>
    <s v="ANCILLARY SERVICES"/>
    <x v="0"/>
    <s v="FY 2017 SOY"/>
    <x v="79"/>
  </r>
  <r>
    <x v="20"/>
    <n v="567.91"/>
    <x v="0"/>
    <x v="5"/>
    <s v="ANCILLARY SERVICES"/>
    <x v="10"/>
    <s v="FY 2017 SOY"/>
    <x v="79"/>
  </r>
  <r>
    <x v="20"/>
    <n v="376.7"/>
    <x v="0"/>
    <x v="6"/>
    <s v="ANCILLARY SERVICES"/>
    <x v="10"/>
    <s v="FY 2017 SOY"/>
    <x v="79"/>
  </r>
  <r>
    <x v="20"/>
    <n v="309.36"/>
    <x v="0"/>
    <x v="8"/>
    <s v="ANCILLARY SERVICES"/>
    <x v="10"/>
    <s v="FY 2017 SOY"/>
    <x v="79"/>
  </r>
  <r>
    <x v="21"/>
    <n v="7522.55"/>
    <x v="0"/>
    <x v="0"/>
    <s v="ANCILLARY SERVICES"/>
    <x v="1"/>
    <s v="FY 2017 SOY"/>
    <x v="79"/>
  </r>
  <r>
    <x v="21"/>
    <n v="6602.05"/>
    <x v="0"/>
    <x v="1"/>
    <s v="ANCILLARY SERVICES"/>
    <x v="1"/>
    <s v="FY 2017 SOY"/>
    <x v="79"/>
  </r>
  <r>
    <x v="21"/>
    <n v="3881.5"/>
    <x v="0"/>
    <x v="2"/>
    <s v="ANCILLARY SERVICES"/>
    <x v="1"/>
    <s v="FY 2017 SOY"/>
    <x v="79"/>
  </r>
  <r>
    <x v="21"/>
    <n v="6154.4"/>
    <x v="0"/>
    <x v="7"/>
    <s v="ANCILLARY SERVICES"/>
    <x v="1"/>
    <s v="FY 2017 SOY"/>
    <x v="79"/>
  </r>
  <r>
    <x v="36"/>
    <n v="7656.03"/>
    <x v="0"/>
    <x v="4"/>
    <s v="DELIVERY"/>
    <x v="17"/>
    <s v="FY 2017 SOY"/>
    <x v="79"/>
  </r>
  <r>
    <x v="36"/>
    <n v="8944.89"/>
    <x v="0"/>
    <x v="5"/>
    <s v="DELIVERY"/>
    <x v="17"/>
    <s v="FY 2017 SOY"/>
    <x v="79"/>
  </r>
  <r>
    <x v="36"/>
    <n v="6207.84"/>
    <x v="0"/>
    <x v="6"/>
    <s v="DELIVERY"/>
    <x v="17"/>
    <s v="FY 2017 SOY"/>
    <x v="79"/>
  </r>
  <r>
    <x v="36"/>
    <n v="5671.99"/>
    <x v="0"/>
    <x v="8"/>
    <s v="DELIVERY"/>
    <x v="17"/>
    <s v="FY 2017 SOY"/>
    <x v="79"/>
  </r>
  <r>
    <x v="19"/>
    <n v="667.71"/>
    <x v="0"/>
    <x v="3"/>
    <s v="ANCILLARY SERVICES"/>
    <x v="0"/>
    <s v="FY 2017 SOY"/>
    <x v="80"/>
  </r>
  <r>
    <x v="19"/>
    <n v="685.78"/>
    <x v="0"/>
    <x v="10"/>
    <s v="ANCILLARY SERVICES"/>
    <x v="0"/>
    <s v="FY 2017 SOY"/>
    <x v="80"/>
  </r>
  <r>
    <x v="19"/>
    <n v="758.41"/>
    <x v="0"/>
    <x v="11"/>
    <s v="ANCILLARY SERVICES"/>
    <x v="0"/>
    <s v="FY 2017 SOY"/>
    <x v="80"/>
  </r>
  <r>
    <x v="0"/>
    <n v="695.21"/>
    <x v="0"/>
    <x v="11"/>
    <s v="ANCILLARY SERVICES"/>
    <x v="0"/>
    <s v="FY 2017 SOY"/>
    <x v="80"/>
  </r>
  <r>
    <x v="0"/>
    <n v="646.54"/>
    <x v="0"/>
    <x v="9"/>
    <s v="ANCILLARY SERVICES"/>
    <x v="0"/>
    <s v="FY 2017 SOY"/>
    <x v="80"/>
  </r>
  <r>
    <x v="21"/>
    <n v="3330.6"/>
    <x v="0"/>
    <x v="3"/>
    <s v="ANCILLARY SERVICES"/>
    <x v="1"/>
    <s v="FY 2017 SOY"/>
    <x v="80"/>
  </r>
  <r>
    <x v="21"/>
    <n v="3591.7"/>
    <x v="0"/>
    <x v="10"/>
    <s v="ANCILLARY SERVICES"/>
    <x v="1"/>
    <s v="FY 2017 SOY"/>
    <x v="80"/>
  </r>
  <r>
    <x v="21"/>
    <n v="2233.35"/>
    <x v="0"/>
    <x v="11"/>
    <s v="ANCILLARY SERVICES"/>
    <x v="1"/>
    <s v="FY 2017 SOY"/>
    <x v="80"/>
  </r>
  <r>
    <x v="21"/>
    <n v="2474.15"/>
    <x v="0"/>
    <x v="9"/>
    <s v="ANCILLARY SERVICES"/>
    <x v="1"/>
    <s v="FY 2017 SOY"/>
    <x v="80"/>
  </r>
  <r>
    <x v="19"/>
    <n v="7331.66"/>
    <x v="0"/>
    <x v="4"/>
    <s v="ANCILLARY SERVICES"/>
    <x v="0"/>
    <s v="FY 2017 SOY"/>
    <x v="81"/>
  </r>
  <r>
    <x v="19"/>
    <n v="8767.4"/>
    <x v="0"/>
    <x v="5"/>
    <s v="ANCILLARY SERVICES"/>
    <x v="0"/>
    <s v="FY 2017 SOY"/>
    <x v="81"/>
  </r>
  <r>
    <x v="19"/>
    <n v="8210.18"/>
    <x v="0"/>
    <x v="6"/>
    <s v="ANCILLARY SERVICES"/>
    <x v="0"/>
    <s v="FY 2017 SOY"/>
    <x v="81"/>
  </r>
  <r>
    <x v="0"/>
    <n v="7525.99"/>
    <x v="0"/>
    <x v="6"/>
    <s v="ANCILLARY SERVICES"/>
    <x v="0"/>
    <s v="FY 2017 SOY"/>
    <x v="81"/>
  </r>
  <r>
    <x v="0"/>
    <n v="8170.72"/>
    <x v="0"/>
    <x v="8"/>
    <s v="ANCILLARY SERVICES"/>
    <x v="0"/>
    <s v="FY 2017 SOY"/>
    <x v="81"/>
  </r>
  <r>
    <x v="21"/>
    <n v="31802.05"/>
    <x v="0"/>
    <x v="4"/>
    <s v="ANCILLARY SERVICES"/>
    <x v="1"/>
    <s v="FY 2017 SOY"/>
    <x v="81"/>
  </r>
  <r>
    <x v="21"/>
    <n v="45897.95"/>
    <x v="0"/>
    <x v="5"/>
    <s v="ANCILLARY SERVICES"/>
    <x v="1"/>
    <s v="FY 2017 SOY"/>
    <x v="81"/>
  </r>
  <r>
    <x v="21"/>
    <n v="32986.449999999997"/>
    <x v="0"/>
    <x v="6"/>
    <s v="ANCILLARY SERVICES"/>
    <x v="1"/>
    <s v="FY 2017 SOY"/>
    <x v="81"/>
  </r>
  <r>
    <x v="21"/>
    <n v="35756"/>
    <x v="0"/>
    <x v="8"/>
    <s v="ANCILLARY SERVICES"/>
    <x v="1"/>
    <s v="FY 2017 SOY"/>
    <x v="81"/>
  </r>
  <r>
    <x v="28"/>
    <n v="608"/>
    <x v="0"/>
    <x v="4"/>
    <s v="OTHER REVENUES &amp; CREDITS"/>
    <x v="12"/>
    <s v="FY 2017 SOY"/>
    <x v="81"/>
  </r>
  <r>
    <x v="28"/>
    <n v="608"/>
    <x v="0"/>
    <x v="5"/>
    <s v="OTHER REVENUES &amp; CREDITS"/>
    <x v="12"/>
    <s v="FY 2017 SOY"/>
    <x v="81"/>
  </r>
  <r>
    <x v="19"/>
    <n v="235.4"/>
    <x v="0"/>
    <x v="0"/>
    <s v="ANCILLARY SERVICES"/>
    <x v="0"/>
    <s v="FY 2017 SOY"/>
    <x v="82"/>
  </r>
  <r>
    <x v="19"/>
    <n v="237.84"/>
    <x v="0"/>
    <x v="1"/>
    <s v="ANCILLARY SERVICES"/>
    <x v="0"/>
    <s v="FY 2017 SOY"/>
    <x v="82"/>
  </r>
  <r>
    <x v="0"/>
    <n v="218.02"/>
    <x v="0"/>
    <x v="1"/>
    <s v="ANCILLARY SERVICES"/>
    <x v="0"/>
    <s v="FY 2017 SOY"/>
    <x v="82"/>
  </r>
  <r>
    <x v="0"/>
    <n v="230.45"/>
    <x v="0"/>
    <x v="2"/>
    <s v="ANCILLARY SERVICES"/>
    <x v="0"/>
    <s v="FY 2017 SOY"/>
    <x v="82"/>
  </r>
  <r>
    <x v="0"/>
    <n v="180.08"/>
    <x v="0"/>
    <x v="7"/>
    <s v="ANCILLARY SERVICES"/>
    <x v="0"/>
    <s v="FY 2017 SOY"/>
    <x v="82"/>
  </r>
  <r>
    <x v="26"/>
    <n v="51772"/>
    <x v="0"/>
    <x v="5"/>
    <s v="ANCILLARY SERVICES"/>
    <x v="1"/>
    <s v="FY 2017 SOY"/>
    <x v="82"/>
  </r>
  <r>
    <x v="26"/>
    <n v="51772"/>
    <x v="0"/>
    <x v="6"/>
    <s v="ANCILLARY SERVICES"/>
    <x v="1"/>
    <s v="FY 2017 SOY"/>
    <x v="82"/>
  </r>
  <r>
    <x v="26"/>
    <n v="51772"/>
    <x v="0"/>
    <x v="8"/>
    <s v="ANCILLARY SERVICES"/>
    <x v="1"/>
    <s v="FY 2017 SOY"/>
    <x v="82"/>
  </r>
  <r>
    <x v="27"/>
    <n v="266531"/>
    <x v="0"/>
    <x v="3"/>
    <s v="NETWORK"/>
    <x v="11"/>
    <s v="FY 2017 SOY"/>
    <x v="82"/>
  </r>
  <r>
    <x v="27"/>
    <n v="266531"/>
    <x v="0"/>
    <x v="10"/>
    <s v="NETWORK"/>
    <x v="11"/>
    <s v="FY 2017 SOY"/>
    <x v="82"/>
  </r>
  <r>
    <x v="27"/>
    <n v="266531"/>
    <x v="0"/>
    <x v="11"/>
    <s v="NETWORK"/>
    <x v="11"/>
    <s v="FY 2017 SOY"/>
    <x v="82"/>
  </r>
  <r>
    <x v="74"/>
    <n v="-4037.85"/>
    <x v="0"/>
    <x v="6"/>
    <s v="NETWORK"/>
    <x v="11"/>
    <s v="FY 2017 SOY"/>
    <x v="82"/>
  </r>
  <r>
    <x v="74"/>
    <n v="-4037.85"/>
    <x v="0"/>
    <x v="8"/>
    <s v="NETWORK"/>
    <x v="11"/>
    <s v="FY 2017 SOY"/>
    <x v="82"/>
  </r>
  <r>
    <x v="29"/>
    <n v="519"/>
    <x v="0"/>
    <x v="3"/>
    <s v="OTHER REVENUES &amp; CREDITS"/>
    <x v="13"/>
    <s v="FY 2017 SOY"/>
    <x v="82"/>
  </r>
  <r>
    <x v="29"/>
    <n v="519"/>
    <x v="0"/>
    <x v="10"/>
    <s v="OTHER REVENUES &amp; CREDITS"/>
    <x v="13"/>
    <s v="FY 2017 SOY"/>
    <x v="82"/>
  </r>
  <r>
    <x v="29"/>
    <n v="519"/>
    <x v="0"/>
    <x v="11"/>
    <s v="OTHER REVENUES &amp; CREDITS"/>
    <x v="13"/>
    <s v="FY 2017 SOY"/>
    <x v="82"/>
  </r>
  <r>
    <x v="75"/>
    <n v="1682"/>
    <x v="0"/>
    <x v="3"/>
    <s v="OTHER REVENUES &amp; CREDITS"/>
    <x v="15"/>
    <s v="FY 2017 SOY"/>
    <x v="82"/>
  </r>
  <r>
    <x v="75"/>
    <n v="1682"/>
    <x v="0"/>
    <x v="10"/>
    <s v="OTHER REVENUES &amp; CREDITS"/>
    <x v="15"/>
    <s v="FY 2017 SOY"/>
    <x v="82"/>
  </r>
  <r>
    <x v="19"/>
    <n v="23925.64"/>
    <x v="0"/>
    <x v="3"/>
    <s v="ANCILLARY SERVICES"/>
    <x v="0"/>
    <s v="FY 2017 SOY"/>
    <x v="83"/>
  </r>
  <r>
    <x v="0"/>
    <n v="21931.84"/>
    <x v="0"/>
    <x v="3"/>
    <s v="ANCILLARY SERVICES"/>
    <x v="0"/>
    <s v="FY 2017 SOY"/>
    <x v="83"/>
  </r>
  <r>
    <x v="0"/>
    <n v="22525.39"/>
    <x v="0"/>
    <x v="10"/>
    <s v="ANCILLARY SERVICES"/>
    <x v="0"/>
    <s v="FY 2017 SOY"/>
    <x v="83"/>
  </r>
  <r>
    <x v="0"/>
    <n v="24911.13"/>
    <x v="0"/>
    <x v="11"/>
    <s v="ANCILLARY SERVICES"/>
    <x v="0"/>
    <s v="FY 2017 SOY"/>
    <x v="83"/>
  </r>
  <r>
    <x v="0"/>
    <n v="23167.02"/>
    <x v="0"/>
    <x v="9"/>
    <s v="ANCILLARY SERVICES"/>
    <x v="0"/>
    <s v="FY 2017 SOY"/>
    <x v="83"/>
  </r>
  <r>
    <x v="20"/>
    <n v="6320.94"/>
    <x v="0"/>
    <x v="0"/>
    <s v="ANCILLARY SERVICES"/>
    <x v="10"/>
    <s v="FY 2017 SOY"/>
    <x v="83"/>
  </r>
  <r>
    <x v="20"/>
    <n v="5163.42"/>
    <x v="0"/>
    <x v="1"/>
    <s v="ANCILLARY SERVICES"/>
    <x v="10"/>
    <s v="FY 2017 SOY"/>
    <x v="83"/>
  </r>
  <r>
    <x v="21"/>
    <n v="52333.05"/>
    <x v="0"/>
    <x v="3"/>
    <s v="ANCILLARY SERVICES"/>
    <x v="1"/>
    <s v="FY 2017 SOY"/>
    <x v="83"/>
  </r>
  <r>
    <x v="21"/>
    <n v="57916.95"/>
    <x v="0"/>
    <x v="10"/>
    <s v="ANCILLARY SERVICES"/>
    <x v="1"/>
    <s v="FY 2017 SOY"/>
    <x v="83"/>
  </r>
  <r>
    <x v="12"/>
    <n v="246309.28"/>
    <x v="0"/>
    <x v="8"/>
    <s v="NETWORK"/>
    <x v="7"/>
    <s v="FY 2017 SOY"/>
    <x v="83"/>
  </r>
  <r>
    <x v="66"/>
    <n v="399.44"/>
    <x v="0"/>
    <x v="8"/>
    <s v="ANCILLARY SERVICES"/>
    <x v="25"/>
    <s v="FY 2017 SOY"/>
    <x v="84"/>
  </r>
  <r>
    <x v="22"/>
    <n v="0"/>
    <x v="0"/>
    <x v="5"/>
    <s v="ANCILLARY SERVICES"/>
    <x v="8"/>
    <s v="FY 2017 SOY"/>
    <x v="84"/>
  </r>
  <r>
    <x v="22"/>
    <n v="0"/>
    <x v="0"/>
    <x v="6"/>
    <s v="ANCILLARY SERVICES"/>
    <x v="8"/>
    <s v="FY 2017 SOY"/>
    <x v="84"/>
  </r>
  <r>
    <x v="22"/>
    <n v="0"/>
    <x v="0"/>
    <x v="8"/>
    <s v="ANCILLARY SERVICES"/>
    <x v="8"/>
    <s v="FY 2017 SOY"/>
    <x v="84"/>
  </r>
  <r>
    <x v="23"/>
    <n v="0"/>
    <x v="0"/>
    <x v="6"/>
    <s v="ANCILLARY SERVICES"/>
    <x v="8"/>
    <s v="FY 2017 SOY"/>
    <x v="84"/>
  </r>
  <r>
    <x v="23"/>
    <n v="0"/>
    <x v="0"/>
    <x v="8"/>
    <s v="ANCILLARY SERVICES"/>
    <x v="8"/>
    <s v="FY 2017 SOY"/>
    <x v="84"/>
  </r>
  <r>
    <x v="24"/>
    <n v="-5095.32"/>
    <x v="0"/>
    <x v="1"/>
    <s v="ANCILLARY SERVICES"/>
    <x v="8"/>
    <s v="FY 2017 SOY"/>
    <x v="84"/>
  </r>
  <r>
    <x v="24"/>
    <n v="-225.62"/>
    <x v="0"/>
    <x v="2"/>
    <s v="ANCILLARY SERVICES"/>
    <x v="8"/>
    <s v="FY 2017 SOY"/>
    <x v="84"/>
  </r>
  <r>
    <x v="24"/>
    <n v="0"/>
    <x v="0"/>
    <x v="7"/>
    <s v="ANCILLARY SERVICES"/>
    <x v="8"/>
    <s v="FY 2017 SOY"/>
    <x v="84"/>
  </r>
  <r>
    <x v="13"/>
    <n v="-506.89"/>
    <x v="0"/>
    <x v="2"/>
    <s v="ANCILLARY SERVICES"/>
    <x v="8"/>
    <s v="FY 2017 SOY"/>
    <x v="84"/>
  </r>
  <r>
    <x v="13"/>
    <n v="0"/>
    <x v="0"/>
    <x v="7"/>
    <s v="ANCILLARY SERVICES"/>
    <x v="8"/>
    <s v="FY 2017 SOY"/>
    <x v="84"/>
  </r>
  <r>
    <x v="25"/>
    <n v="1754.41"/>
    <x v="0"/>
    <x v="11"/>
    <s v="ANCILLARY SERVICES"/>
    <x v="8"/>
    <s v="FY 2017 SOY"/>
    <x v="84"/>
  </r>
  <r>
    <x v="25"/>
    <n v="10635.03"/>
    <x v="0"/>
    <x v="9"/>
    <s v="ANCILLARY SERVICES"/>
    <x v="8"/>
    <s v="FY 2017 SOY"/>
    <x v="84"/>
  </r>
  <r>
    <x v="14"/>
    <n v="6786.46"/>
    <x v="0"/>
    <x v="9"/>
    <s v="ANCILLARY SERVICES"/>
    <x v="8"/>
    <s v="FY 2017 SOY"/>
    <x v="84"/>
  </r>
  <r>
    <x v="15"/>
    <n v="-3159.88"/>
    <x v="0"/>
    <x v="8"/>
    <s v="ANCILLARY SERVICES"/>
    <x v="8"/>
    <s v="FY 2017 SOY"/>
    <x v="84"/>
  </r>
  <r>
    <x v="16"/>
    <n v="-5468.58"/>
    <x v="0"/>
    <x v="0"/>
    <s v="ANCILLARY SERVICES"/>
    <x v="8"/>
    <s v="FY 2017 SOY"/>
    <x v="84"/>
  </r>
  <r>
    <x v="16"/>
    <n v="-2481.5500000000002"/>
    <x v="0"/>
    <x v="1"/>
    <s v="ANCILLARY SERVICES"/>
    <x v="8"/>
    <s v="FY 2017 SOY"/>
    <x v="84"/>
  </r>
  <r>
    <x v="17"/>
    <n v="0"/>
    <x v="0"/>
    <x v="3"/>
    <s v="ANCILLARY SERVICES"/>
    <x v="8"/>
    <s v="FY 2017 SOY"/>
    <x v="84"/>
  </r>
  <r>
    <x v="17"/>
    <n v="27.17"/>
    <x v="0"/>
    <x v="10"/>
    <s v="ANCILLARY SERVICES"/>
    <x v="8"/>
    <s v="FY 2017 SOY"/>
    <x v="84"/>
  </r>
  <r>
    <x v="33"/>
    <n v="0"/>
    <x v="0"/>
    <x v="3"/>
    <s v="ANCILLARY SERVICES"/>
    <x v="8"/>
    <s v="FY 2017 SOY"/>
    <x v="84"/>
  </r>
  <r>
    <x v="33"/>
    <n v="0"/>
    <x v="0"/>
    <x v="10"/>
    <s v="ANCILLARY SERVICES"/>
    <x v="8"/>
    <s v="FY 2017 SOY"/>
    <x v="84"/>
  </r>
  <r>
    <x v="33"/>
    <n v="0"/>
    <x v="0"/>
    <x v="11"/>
    <s v="ANCILLARY SERVICES"/>
    <x v="8"/>
    <s v="FY 2017 SOY"/>
    <x v="84"/>
  </r>
  <r>
    <x v="34"/>
    <n v="-280.79000000000002"/>
    <x v="0"/>
    <x v="0"/>
    <s v="ANCILLARY SERVICES"/>
    <x v="8"/>
    <s v="FY 2017 SOY"/>
    <x v="84"/>
  </r>
  <r>
    <x v="34"/>
    <n v="0"/>
    <x v="0"/>
    <x v="1"/>
    <s v="ANCILLARY SERVICES"/>
    <x v="8"/>
    <s v="FY 2017 SOY"/>
    <x v="84"/>
  </r>
  <r>
    <x v="34"/>
    <n v="0"/>
    <x v="0"/>
    <x v="2"/>
    <s v="ANCILLARY SERVICES"/>
    <x v="8"/>
    <s v="FY 2017 SOY"/>
    <x v="84"/>
  </r>
  <r>
    <x v="35"/>
    <n v="0"/>
    <x v="0"/>
    <x v="4"/>
    <s v="ANCILLARY SERVICES"/>
    <x v="8"/>
    <s v="FY 2017 SOY"/>
    <x v="84"/>
  </r>
  <r>
    <x v="35"/>
    <n v="0"/>
    <x v="0"/>
    <x v="5"/>
    <s v="ANCILLARY SERVICES"/>
    <x v="8"/>
    <s v="FY 2017 SOY"/>
    <x v="84"/>
  </r>
  <r>
    <x v="35"/>
    <n v="0"/>
    <x v="0"/>
    <x v="6"/>
    <s v="ANCILLARY SERVICES"/>
    <x v="8"/>
    <s v="FY 2017 SOY"/>
    <x v="84"/>
  </r>
  <r>
    <x v="35"/>
    <n v="0"/>
    <x v="0"/>
    <x v="8"/>
    <s v="ANCILLARY SERVICES"/>
    <x v="8"/>
    <s v="FY 2017 SOY"/>
    <x v="84"/>
  </r>
  <r>
    <x v="53"/>
    <n v="0"/>
    <x v="0"/>
    <x v="0"/>
    <s v="ANCILLARY SERVICES"/>
    <x v="8"/>
    <s v="FY 2017 SOY"/>
    <x v="84"/>
  </r>
  <r>
    <x v="54"/>
    <n v="196.97"/>
    <x v="0"/>
    <x v="4"/>
    <s v="ANCILLARY SERVICES"/>
    <x v="8"/>
    <s v="FY 2017 SOY"/>
    <x v="84"/>
  </r>
  <r>
    <x v="54"/>
    <n v="252.79"/>
    <x v="0"/>
    <x v="5"/>
    <s v="ANCILLARY SERVICES"/>
    <x v="8"/>
    <s v="FY 2017 SOY"/>
    <x v="84"/>
  </r>
  <r>
    <x v="55"/>
    <n v="-506.98"/>
    <x v="0"/>
    <x v="3"/>
    <s v="ANCILLARY SERVICES"/>
    <x v="8"/>
    <s v="FY 2017 SOY"/>
    <x v="84"/>
  </r>
  <r>
    <x v="55"/>
    <n v="-1590.07"/>
    <x v="0"/>
    <x v="10"/>
    <s v="ANCILLARY SERVICES"/>
    <x v="8"/>
    <s v="FY 2017 SOY"/>
    <x v="84"/>
  </r>
  <r>
    <x v="70"/>
    <n v="0"/>
    <x v="0"/>
    <x v="0"/>
    <s v="ANCILLARY SERVICES"/>
    <x v="8"/>
    <s v="FY 2017 SOY"/>
    <x v="84"/>
  </r>
  <r>
    <x v="70"/>
    <n v="0"/>
    <x v="0"/>
    <x v="1"/>
    <s v="ANCILLARY SERVICES"/>
    <x v="8"/>
    <s v="FY 2017 SOY"/>
    <x v="84"/>
  </r>
  <r>
    <x v="56"/>
    <n v="693.82"/>
    <x v="0"/>
    <x v="4"/>
    <s v="ANCILLARY SERVICES"/>
    <x v="8"/>
    <s v="FY 2017 SOY"/>
    <x v="84"/>
  </r>
  <r>
    <x v="56"/>
    <n v="0"/>
    <x v="0"/>
    <x v="5"/>
    <s v="ANCILLARY SERVICES"/>
    <x v="8"/>
    <s v="FY 2017 SOY"/>
    <x v="84"/>
  </r>
  <r>
    <x v="56"/>
    <n v="96.7"/>
    <x v="0"/>
    <x v="6"/>
    <s v="ANCILLARY SERVICES"/>
    <x v="8"/>
    <s v="FY 2017 SOY"/>
    <x v="84"/>
  </r>
  <r>
    <x v="57"/>
    <n v="0"/>
    <x v="0"/>
    <x v="3"/>
    <s v="ANCILLARY SERVICES"/>
    <x v="8"/>
    <s v="FY 2017 SOY"/>
    <x v="84"/>
  </r>
  <r>
    <x v="57"/>
    <n v="0"/>
    <x v="0"/>
    <x v="10"/>
    <s v="ANCILLARY SERVICES"/>
    <x v="8"/>
    <s v="FY 2017 SOY"/>
    <x v="84"/>
  </r>
  <r>
    <x v="57"/>
    <n v="1.2"/>
    <x v="0"/>
    <x v="11"/>
    <s v="ANCILLARY SERVICES"/>
    <x v="8"/>
    <s v="FY 2017 SOY"/>
    <x v="84"/>
  </r>
  <r>
    <x v="58"/>
    <n v="-31.09"/>
    <x v="0"/>
    <x v="0"/>
    <s v="ANCILLARY SERVICES"/>
    <x v="8"/>
    <s v="FY 2017 SOY"/>
    <x v="84"/>
  </r>
  <r>
    <x v="58"/>
    <n v="-8.8800000000000008"/>
    <x v="0"/>
    <x v="1"/>
    <s v="ANCILLARY SERVICES"/>
    <x v="8"/>
    <s v="FY 2017 SOY"/>
    <x v="84"/>
  </r>
  <r>
    <x v="58"/>
    <n v="-67.569999999999993"/>
    <x v="0"/>
    <x v="2"/>
    <s v="ANCILLARY SERVICES"/>
    <x v="8"/>
    <s v="FY 2017 SOY"/>
    <x v="84"/>
  </r>
  <r>
    <x v="19"/>
    <n v="11509.13"/>
    <x v="0"/>
    <x v="0"/>
    <s v="ANCILLARY SERVICES"/>
    <x v="0"/>
    <s v="FY 2017 SOY"/>
    <x v="84"/>
  </r>
  <r>
    <x v="19"/>
    <n v="11628.35"/>
    <x v="0"/>
    <x v="1"/>
    <s v="ANCILLARY SERVICES"/>
    <x v="0"/>
    <s v="FY 2017 SOY"/>
    <x v="84"/>
  </r>
  <r>
    <x v="19"/>
    <n v="12291.37"/>
    <x v="0"/>
    <x v="2"/>
    <s v="ANCILLARY SERVICES"/>
    <x v="0"/>
    <s v="FY 2017 SOY"/>
    <x v="84"/>
  </r>
  <r>
    <x v="50"/>
    <n v="376.13"/>
    <x v="0"/>
    <x v="4"/>
    <s v="ANCILLARY SERVICES"/>
    <x v="0"/>
    <s v="FY 2017 SOY"/>
    <x v="84"/>
  </r>
  <r>
    <x v="50"/>
    <n v="562.61"/>
    <x v="0"/>
    <x v="5"/>
    <s v="ANCILLARY SERVICES"/>
    <x v="0"/>
    <s v="FY 2017 SOY"/>
    <x v="84"/>
  </r>
  <r>
    <x v="50"/>
    <n v="249.09"/>
    <x v="0"/>
    <x v="6"/>
    <s v="ANCILLARY SERVICES"/>
    <x v="0"/>
    <s v="FY 2017 SOY"/>
    <x v="84"/>
  </r>
  <r>
    <x v="50"/>
    <n v="553.01"/>
    <x v="0"/>
    <x v="8"/>
    <s v="ANCILLARY SERVICES"/>
    <x v="0"/>
    <s v="FY 2017 SOY"/>
    <x v="84"/>
  </r>
  <r>
    <x v="0"/>
    <n v="11267.09"/>
    <x v="0"/>
    <x v="2"/>
    <s v="ANCILLARY SERVICES"/>
    <x v="0"/>
    <s v="FY 2017 SOY"/>
    <x v="84"/>
  </r>
  <r>
    <x v="0"/>
    <n v="8804.68"/>
    <x v="0"/>
    <x v="7"/>
    <s v="ANCILLARY SERVICES"/>
    <x v="0"/>
    <s v="FY 2017 SOY"/>
    <x v="84"/>
  </r>
  <r>
    <x v="20"/>
    <n v="2574.56"/>
    <x v="0"/>
    <x v="6"/>
    <s v="ANCILLARY SERVICES"/>
    <x v="10"/>
    <s v="FY 2017 SOY"/>
    <x v="84"/>
  </r>
  <r>
    <x v="20"/>
    <n v="3303.24"/>
    <x v="0"/>
    <x v="8"/>
    <s v="ANCILLARY SERVICES"/>
    <x v="10"/>
    <s v="FY 2017 SOY"/>
    <x v="84"/>
  </r>
  <r>
    <x v="26"/>
    <n v="23478"/>
    <x v="0"/>
    <x v="6"/>
    <s v="ANCILLARY SERVICES"/>
    <x v="1"/>
    <s v="FY 2017 SOY"/>
    <x v="84"/>
  </r>
  <r>
    <x v="26"/>
    <n v="23478"/>
    <x v="0"/>
    <x v="8"/>
    <s v="ANCILLARY SERVICES"/>
    <x v="1"/>
    <s v="FY 2017 SOY"/>
    <x v="84"/>
  </r>
  <r>
    <x v="27"/>
    <n v="116142"/>
    <x v="0"/>
    <x v="3"/>
    <s v="NETWORK"/>
    <x v="11"/>
    <s v="FY 2017 SOY"/>
    <x v="84"/>
  </r>
  <r>
    <x v="27"/>
    <n v="116142"/>
    <x v="0"/>
    <x v="10"/>
    <s v="NETWORK"/>
    <x v="11"/>
    <s v="FY 2017 SOY"/>
    <x v="84"/>
  </r>
  <r>
    <x v="27"/>
    <n v="116142"/>
    <x v="0"/>
    <x v="11"/>
    <s v="NETWORK"/>
    <x v="11"/>
    <s v="FY 2017 SOY"/>
    <x v="84"/>
  </r>
  <r>
    <x v="27"/>
    <n v="116142"/>
    <x v="0"/>
    <x v="9"/>
    <s v="NETWORK"/>
    <x v="11"/>
    <s v="FY 2017 SOY"/>
    <x v="84"/>
  </r>
  <r>
    <x v="63"/>
    <n v="221"/>
    <x v="0"/>
    <x v="5"/>
    <s v="OTHER REVENUES &amp; CREDITS"/>
    <x v="12"/>
    <s v="FY 2017 SOY"/>
    <x v="84"/>
  </r>
  <r>
    <x v="63"/>
    <n v="221"/>
    <x v="0"/>
    <x v="6"/>
    <s v="OTHER REVENUES &amp; CREDITS"/>
    <x v="12"/>
    <s v="FY 2017 SOY"/>
    <x v="84"/>
  </r>
  <r>
    <x v="63"/>
    <n v="221"/>
    <x v="0"/>
    <x v="8"/>
    <s v="OTHER REVENUES &amp; CREDITS"/>
    <x v="12"/>
    <s v="FY 2017 SOY"/>
    <x v="84"/>
  </r>
  <r>
    <x v="31"/>
    <n v="223"/>
    <x v="0"/>
    <x v="4"/>
    <s v="OTHER REVENUES &amp; CREDITS"/>
    <x v="15"/>
    <s v="FY 2017 SOY"/>
    <x v="84"/>
  </r>
  <r>
    <x v="31"/>
    <n v="223"/>
    <x v="0"/>
    <x v="5"/>
    <s v="OTHER REVENUES &amp; CREDITS"/>
    <x v="15"/>
    <s v="FY 2017 SOY"/>
    <x v="84"/>
  </r>
  <r>
    <x v="19"/>
    <n v="6412.32"/>
    <x v="0"/>
    <x v="0"/>
    <s v="ANCILLARY SERVICES"/>
    <x v="0"/>
    <s v="FY 2017 SOY"/>
    <x v="85"/>
  </r>
  <r>
    <x v="19"/>
    <n v="6478.74"/>
    <x v="0"/>
    <x v="1"/>
    <s v="ANCILLARY SERVICES"/>
    <x v="0"/>
    <s v="FY 2017 SOY"/>
    <x v="85"/>
  </r>
  <r>
    <x v="0"/>
    <n v="5938.85"/>
    <x v="0"/>
    <x v="1"/>
    <s v="ANCILLARY SERVICES"/>
    <x v="0"/>
    <s v="FY 2017 SOY"/>
    <x v="85"/>
  </r>
  <r>
    <x v="0"/>
    <n v="6277.47"/>
    <x v="0"/>
    <x v="2"/>
    <s v="ANCILLARY SERVICES"/>
    <x v="0"/>
    <s v="FY 2017 SOY"/>
    <x v="85"/>
  </r>
  <r>
    <x v="0"/>
    <n v="4905.54"/>
    <x v="0"/>
    <x v="7"/>
    <s v="ANCILLARY SERVICES"/>
    <x v="0"/>
    <s v="FY 2017 SOY"/>
    <x v="85"/>
  </r>
  <r>
    <x v="21"/>
    <n v="34380.15"/>
    <x v="0"/>
    <x v="0"/>
    <s v="ANCILLARY SERVICES"/>
    <x v="1"/>
    <s v="FY 2017 SOY"/>
    <x v="85"/>
  </r>
  <r>
    <x v="21"/>
    <n v="25018"/>
    <x v="0"/>
    <x v="1"/>
    <s v="ANCILLARY SERVICES"/>
    <x v="1"/>
    <s v="FY 2017 SOY"/>
    <x v="85"/>
  </r>
  <r>
    <x v="21"/>
    <n v="21903"/>
    <x v="0"/>
    <x v="2"/>
    <s v="ANCILLARY SERVICES"/>
    <x v="1"/>
    <s v="FY 2017 SOY"/>
    <x v="85"/>
  </r>
  <r>
    <x v="19"/>
    <n v="7065.91"/>
    <x v="0"/>
    <x v="3"/>
    <s v="ANCILLARY SERVICES"/>
    <x v="0"/>
    <s v="FY 2017 SOY"/>
    <x v="86"/>
  </r>
  <r>
    <x v="19"/>
    <n v="7257.14"/>
    <x v="0"/>
    <x v="10"/>
    <s v="ANCILLARY SERVICES"/>
    <x v="0"/>
    <s v="FY 2017 SOY"/>
    <x v="86"/>
  </r>
  <r>
    <x v="0"/>
    <n v="6652.38"/>
    <x v="0"/>
    <x v="10"/>
    <s v="ANCILLARY SERVICES"/>
    <x v="0"/>
    <s v="FY 2017 SOY"/>
    <x v="86"/>
  </r>
  <r>
    <x v="0"/>
    <n v="7356.95"/>
    <x v="0"/>
    <x v="11"/>
    <s v="ANCILLARY SERVICES"/>
    <x v="0"/>
    <s v="FY 2017 SOY"/>
    <x v="86"/>
  </r>
  <r>
    <x v="0"/>
    <n v="6841.87"/>
    <x v="0"/>
    <x v="9"/>
    <s v="ANCILLARY SERVICES"/>
    <x v="0"/>
    <s v="FY 2017 SOY"/>
    <x v="86"/>
  </r>
  <r>
    <x v="20"/>
    <n v="3340.68"/>
    <x v="0"/>
    <x v="0"/>
    <s v="ANCILLARY SERVICES"/>
    <x v="10"/>
    <s v="FY 2017 SOY"/>
    <x v="86"/>
  </r>
  <r>
    <x v="20"/>
    <n v="2922.13"/>
    <x v="0"/>
    <x v="1"/>
    <s v="ANCILLARY SERVICES"/>
    <x v="10"/>
    <s v="FY 2017 SOY"/>
    <x v="86"/>
  </r>
  <r>
    <x v="20"/>
    <n v="2226.44"/>
    <x v="0"/>
    <x v="2"/>
    <s v="ANCILLARY SERVICES"/>
    <x v="10"/>
    <s v="FY 2017 SOY"/>
    <x v="86"/>
  </r>
  <r>
    <x v="21"/>
    <n v="15823.15"/>
    <x v="0"/>
    <x v="3"/>
    <s v="ANCILLARY SERVICES"/>
    <x v="1"/>
    <s v="FY 2017 SOY"/>
    <x v="86"/>
  </r>
  <r>
    <x v="21"/>
    <n v="17244.849999999999"/>
    <x v="0"/>
    <x v="10"/>
    <s v="ANCILLARY SERVICES"/>
    <x v="1"/>
    <s v="FY 2017 SOY"/>
    <x v="86"/>
  </r>
  <r>
    <x v="21"/>
    <n v="10680.95"/>
    <x v="0"/>
    <x v="11"/>
    <s v="ANCILLARY SERVICES"/>
    <x v="1"/>
    <s v="FY 2017 SOY"/>
    <x v="86"/>
  </r>
  <r>
    <x v="22"/>
    <n v="0"/>
    <x v="0"/>
    <x v="4"/>
    <s v="ANCILLARY SERVICES"/>
    <x v="8"/>
    <s v="FY 2017 SOY"/>
    <x v="87"/>
  </r>
  <r>
    <x v="22"/>
    <n v="0"/>
    <x v="0"/>
    <x v="5"/>
    <s v="ANCILLARY SERVICES"/>
    <x v="8"/>
    <s v="FY 2017 SOY"/>
    <x v="87"/>
  </r>
  <r>
    <x v="22"/>
    <n v="0"/>
    <x v="0"/>
    <x v="6"/>
    <s v="ANCILLARY SERVICES"/>
    <x v="8"/>
    <s v="FY 2017 SOY"/>
    <x v="87"/>
  </r>
  <r>
    <x v="23"/>
    <n v="0"/>
    <x v="0"/>
    <x v="4"/>
    <s v="ANCILLARY SERVICES"/>
    <x v="8"/>
    <s v="FY 2017 SOY"/>
    <x v="87"/>
  </r>
  <r>
    <x v="23"/>
    <n v="0"/>
    <x v="0"/>
    <x v="5"/>
    <s v="ANCILLARY SERVICES"/>
    <x v="8"/>
    <s v="FY 2017 SOY"/>
    <x v="87"/>
  </r>
  <r>
    <x v="23"/>
    <n v="0"/>
    <x v="0"/>
    <x v="6"/>
    <s v="ANCILLARY SERVICES"/>
    <x v="8"/>
    <s v="FY 2017 SOY"/>
    <x v="87"/>
  </r>
  <r>
    <x v="23"/>
    <n v="649.78"/>
    <x v="0"/>
    <x v="8"/>
    <s v="ANCILLARY SERVICES"/>
    <x v="8"/>
    <s v="FY 2017 SOY"/>
    <x v="87"/>
  </r>
  <r>
    <x v="24"/>
    <n v="-238.37"/>
    <x v="0"/>
    <x v="0"/>
    <s v="ANCILLARY SERVICES"/>
    <x v="8"/>
    <s v="FY 2017 SOY"/>
    <x v="87"/>
  </r>
  <r>
    <x v="24"/>
    <n v="0"/>
    <x v="0"/>
    <x v="1"/>
    <s v="ANCILLARY SERVICES"/>
    <x v="8"/>
    <s v="FY 2017 SOY"/>
    <x v="87"/>
  </r>
  <r>
    <x v="24"/>
    <n v="0"/>
    <x v="0"/>
    <x v="2"/>
    <s v="ANCILLARY SERVICES"/>
    <x v="8"/>
    <s v="FY 2017 SOY"/>
    <x v="87"/>
  </r>
  <r>
    <x v="13"/>
    <n v="-1659.36"/>
    <x v="0"/>
    <x v="0"/>
    <s v="ANCILLARY SERVICES"/>
    <x v="8"/>
    <s v="FY 2017 SOY"/>
    <x v="87"/>
  </r>
  <r>
    <x v="13"/>
    <n v="0"/>
    <x v="0"/>
    <x v="1"/>
    <s v="ANCILLARY SERVICES"/>
    <x v="8"/>
    <s v="FY 2017 SOY"/>
    <x v="87"/>
  </r>
  <r>
    <x v="13"/>
    <n v="-1367.44"/>
    <x v="0"/>
    <x v="2"/>
    <s v="ANCILLARY SERVICES"/>
    <x v="8"/>
    <s v="FY 2017 SOY"/>
    <x v="87"/>
  </r>
  <r>
    <x v="13"/>
    <n v="-4077.3"/>
    <x v="0"/>
    <x v="7"/>
    <s v="ANCILLARY SERVICES"/>
    <x v="8"/>
    <s v="FY 2017 SOY"/>
    <x v="87"/>
  </r>
  <r>
    <x v="25"/>
    <n v="16146.42"/>
    <x v="0"/>
    <x v="3"/>
    <s v="ANCILLARY SERVICES"/>
    <x v="8"/>
    <s v="FY 2017 SOY"/>
    <x v="87"/>
  </r>
  <r>
    <x v="25"/>
    <n v="12920.53"/>
    <x v="0"/>
    <x v="10"/>
    <s v="ANCILLARY SERVICES"/>
    <x v="8"/>
    <s v="FY 2017 SOY"/>
    <x v="87"/>
  </r>
  <r>
    <x v="25"/>
    <n v="5141.95"/>
    <x v="0"/>
    <x v="11"/>
    <s v="ANCILLARY SERVICES"/>
    <x v="8"/>
    <s v="FY 2017 SOY"/>
    <x v="87"/>
  </r>
  <r>
    <x v="25"/>
    <n v="7737.67"/>
    <x v="0"/>
    <x v="9"/>
    <s v="ANCILLARY SERVICES"/>
    <x v="8"/>
    <s v="FY 2017 SOY"/>
    <x v="87"/>
  </r>
  <r>
    <x v="14"/>
    <n v="7202.82"/>
    <x v="0"/>
    <x v="10"/>
    <s v="ANCILLARY SERVICES"/>
    <x v="8"/>
    <s v="FY 2017 SOY"/>
    <x v="87"/>
  </r>
  <r>
    <x v="14"/>
    <n v="1527.72"/>
    <x v="0"/>
    <x v="11"/>
    <s v="ANCILLARY SERVICES"/>
    <x v="8"/>
    <s v="FY 2017 SOY"/>
    <x v="87"/>
  </r>
  <r>
    <x v="14"/>
    <n v="2802.98"/>
    <x v="0"/>
    <x v="9"/>
    <s v="ANCILLARY SERVICES"/>
    <x v="8"/>
    <s v="FY 2017 SOY"/>
    <x v="87"/>
  </r>
  <r>
    <x v="15"/>
    <n v="-7829.33"/>
    <x v="0"/>
    <x v="5"/>
    <s v="ANCILLARY SERVICES"/>
    <x v="8"/>
    <s v="FY 2017 SOY"/>
    <x v="87"/>
  </r>
  <r>
    <x v="15"/>
    <n v="-4658.67"/>
    <x v="0"/>
    <x v="6"/>
    <s v="ANCILLARY SERVICES"/>
    <x v="8"/>
    <s v="FY 2017 SOY"/>
    <x v="87"/>
  </r>
  <r>
    <x v="15"/>
    <n v="-5296.68"/>
    <x v="0"/>
    <x v="8"/>
    <s v="ANCILLARY SERVICES"/>
    <x v="8"/>
    <s v="FY 2017 SOY"/>
    <x v="87"/>
  </r>
  <r>
    <x v="33"/>
    <n v="2330.87"/>
    <x v="0"/>
    <x v="3"/>
    <s v="ANCILLARY SERVICES"/>
    <x v="8"/>
    <s v="FY 2017 SOY"/>
    <x v="87"/>
  </r>
  <r>
    <x v="34"/>
    <n v="-349.35"/>
    <x v="0"/>
    <x v="0"/>
    <s v="ANCILLARY SERVICES"/>
    <x v="8"/>
    <s v="FY 2017 SOY"/>
    <x v="87"/>
  </r>
  <r>
    <x v="35"/>
    <n v="-451.24"/>
    <x v="0"/>
    <x v="4"/>
    <s v="ANCILLARY SERVICES"/>
    <x v="8"/>
    <s v="FY 2017 SOY"/>
    <x v="87"/>
  </r>
  <r>
    <x v="35"/>
    <n v="-363.89"/>
    <x v="0"/>
    <x v="5"/>
    <s v="ANCILLARY SERVICES"/>
    <x v="8"/>
    <s v="FY 2017 SOY"/>
    <x v="87"/>
  </r>
  <r>
    <x v="19"/>
    <n v="25882.83"/>
    <x v="0"/>
    <x v="0"/>
    <s v="ANCILLARY SERVICES"/>
    <x v="0"/>
    <s v="FY 2017 SOY"/>
    <x v="87"/>
  </r>
  <r>
    <x v="0"/>
    <n v="23725.93"/>
    <x v="0"/>
    <x v="0"/>
    <s v="ANCILLARY SERVICES"/>
    <x v="0"/>
    <s v="FY 2017 SOY"/>
    <x v="87"/>
  </r>
  <r>
    <x v="0"/>
    <n v="23971.7"/>
    <x v="0"/>
    <x v="1"/>
    <s v="ANCILLARY SERVICES"/>
    <x v="0"/>
    <s v="FY 2017 SOY"/>
    <x v="87"/>
  </r>
  <r>
    <x v="0"/>
    <n v="25338.51"/>
    <x v="0"/>
    <x v="2"/>
    <s v="ANCILLARY SERVICES"/>
    <x v="0"/>
    <s v="FY 2017 SOY"/>
    <x v="87"/>
  </r>
  <r>
    <x v="0"/>
    <n v="19800.82"/>
    <x v="0"/>
    <x v="7"/>
    <s v="ANCILLARY SERVICES"/>
    <x v="0"/>
    <s v="FY 2017 SOY"/>
    <x v="87"/>
  </r>
  <r>
    <x v="20"/>
    <n v="8534.9"/>
    <x v="0"/>
    <x v="4"/>
    <s v="ANCILLARY SERVICES"/>
    <x v="10"/>
    <s v="FY 2017 SOY"/>
    <x v="87"/>
  </r>
  <r>
    <x v="20"/>
    <n v="12285.29"/>
    <x v="0"/>
    <x v="5"/>
    <s v="ANCILLARY SERVICES"/>
    <x v="10"/>
    <s v="FY 2017 SOY"/>
    <x v="87"/>
  </r>
  <r>
    <x v="20"/>
    <n v="8889.7000000000007"/>
    <x v="0"/>
    <x v="6"/>
    <s v="ANCILLARY SERVICES"/>
    <x v="10"/>
    <s v="FY 2017 SOY"/>
    <x v="87"/>
  </r>
  <r>
    <x v="21"/>
    <n v="63612.15"/>
    <x v="0"/>
    <x v="0"/>
    <s v="ANCILLARY SERVICES"/>
    <x v="1"/>
    <s v="FY 2017 SOY"/>
    <x v="87"/>
  </r>
  <r>
    <x v="21"/>
    <n v="55456.45"/>
    <x v="0"/>
    <x v="1"/>
    <s v="ANCILLARY SERVICES"/>
    <x v="1"/>
    <s v="FY 2017 SOY"/>
    <x v="87"/>
  </r>
  <r>
    <x v="47"/>
    <n v="-597.91999999999996"/>
    <x v="0"/>
    <x v="8"/>
    <s v="NETWORK"/>
    <x v="7"/>
    <s v="FY 2017 SOY"/>
    <x v="87"/>
  </r>
  <r>
    <x v="0"/>
    <n v="8528.49"/>
    <x v="0"/>
    <x v="3"/>
    <s v="ANCILLARY SERVICES"/>
    <x v="0"/>
    <s v="FY 2017 SOY"/>
    <x v="88"/>
  </r>
  <r>
    <x v="0"/>
    <n v="8759.2999999999993"/>
    <x v="0"/>
    <x v="10"/>
    <s v="ANCILLARY SERVICES"/>
    <x v="0"/>
    <s v="FY 2017 SOY"/>
    <x v="88"/>
  </r>
  <r>
    <x v="0"/>
    <n v="9687.02"/>
    <x v="0"/>
    <x v="11"/>
    <s v="ANCILLARY SERVICES"/>
    <x v="0"/>
    <s v="FY 2017 SOY"/>
    <x v="88"/>
  </r>
  <r>
    <x v="26"/>
    <n v="139062"/>
    <x v="0"/>
    <x v="0"/>
    <s v="ANCILLARY SERVICES"/>
    <x v="1"/>
    <s v="FY 2017 SOY"/>
    <x v="88"/>
  </r>
  <r>
    <x v="26"/>
    <n v="139062"/>
    <x v="0"/>
    <x v="1"/>
    <s v="ANCILLARY SERVICES"/>
    <x v="1"/>
    <s v="FY 2017 SOY"/>
    <x v="88"/>
  </r>
  <r>
    <x v="27"/>
    <n v="687918"/>
    <x v="0"/>
    <x v="4"/>
    <s v="NETWORK"/>
    <x v="11"/>
    <s v="FY 2017 SOY"/>
    <x v="88"/>
  </r>
  <r>
    <x v="0"/>
    <n v="1997.6"/>
    <x v="0"/>
    <x v="4"/>
    <s v="ANCILLARY SERVICES"/>
    <x v="0"/>
    <s v="FY 2017 SOY"/>
    <x v="89"/>
  </r>
  <r>
    <x v="0"/>
    <n v="2388.7800000000002"/>
    <x v="0"/>
    <x v="5"/>
    <s v="ANCILLARY SERVICES"/>
    <x v="0"/>
    <s v="FY 2017 SOY"/>
    <x v="89"/>
  </r>
  <r>
    <x v="0"/>
    <n v="2236.96"/>
    <x v="0"/>
    <x v="6"/>
    <s v="ANCILLARY SERVICES"/>
    <x v="0"/>
    <s v="FY 2017 SOY"/>
    <x v="89"/>
  </r>
  <r>
    <x v="21"/>
    <n v="2054.85"/>
    <x v="0"/>
    <x v="4"/>
    <s v="ANCILLARY SERVICES"/>
    <x v="1"/>
    <s v="FY 2017 SOY"/>
    <x v="89"/>
  </r>
  <r>
    <x v="12"/>
    <n v="29651.15"/>
    <x v="0"/>
    <x v="2"/>
    <s v="NETWORK"/>
    <x v="7"/>
    <s v="FY 2017 SOY"/>
    <x v="89"/>
  </r>
  <r>
    <x v="12"/>
    <n v="20578.84"/>
    <x v="0"/>
    <x v="7"/>
    <s v="NETWORK"/>
    <x v="7"/>
    <s v="FY 2017 SOY"/>
    <x v="89"/>
  </r>
  <r>
    <x v="0"/>
    <n v="17529.03"/>
    <x v="0"/>
    <x v="3"/>
    <s v="ANCILLARY SERVICES"/>
    <x v="0"/>
    <s v="FY 2017 SOY"/>
    <x v="90"/>
  </r>
  <r>
    <x v="0"/>
    <n v="18003.43"/>
    <x v="0"/>
    <x v="10"/>
    <s v="ANCILLARY SERVICES"/>
    <x v="0"/>
    <s v="FY 2017 SOY"/>
    <x v="90"/>
  </r>
  <r>
    <x v="12"/>
    <n v="151057.78"/>
    <x v="0"/>
    <x v="6"/>
    <s v="NETWORK"/>
    <x v="7"/>
    <s v="FY 2017 SOY"/>
    <x v="90"/>
  </r>
  <r>
    <x v="12"/>
    <n v="141130.10999999999"/>
    <x v="0"/>
    <x v="8"/>
    <s v="NETWORK"/>
    <x v="7"/>
    <s v="FY 2017 SOY"/>
    <x v="90"/>
  </r>
  <r>
    <x v="0"/>
    <n v="2082.02"/>
    <x v="0"/>
    <x v="0"/>
    <s v="ANCILLARY SERVICES"/>
    <x v="0"/>
    <s v="FY 2017 SOY"/>
    <x v="91"/>
  </r>
  <r>
    <x v="12"/>
    <n v="21777.72"/>
    <x v="0"/>
    <x v="10"/>
    <s v="NETWORK"/>
    <x v="7"/>
    <s v="FY 2017 SOY"/>
    <x v="91"/>
  </r>
  <r>
    <x v="12"/>
    <n v="12087.75"/>
    <x v="0"/>
    <x v="11"/>
    <s v="NETWORK"/>
    <x v="7"/>
    <s v="FY 2017 SOY"/>
    <x v="91"/>
  </r>
  <r>
    <x v="12"/>
    <n v="9582.41"/>
    <x v="0"/>
    <x v="9"/>
    <s v="NETWORK"/>
    <x v="7"/>
    <s v="FY 2017 SOY"/>
    <x v="91"/>
  </r>
  <r>
    <x v="0"/>
    <n v="16488.77"/>
    <x v="0"/>
    <x v="3"/>
    <s v="ANCILLARY SERVICES"/>
    <x v="0"/>
    <s v="FY 2017 SOY"/>
    <x v="92"/>
  </r>
  <r>
    <x v="12"/>
    <n v="200831.46"/>
    <x v="0"/>
    <x v="5"/>
    <s v="NETWORK"/>
    <x v="7"/>
    <s v="FY 2017 SOY"/>
    <x v="92"/>
  </r>
  <r>
    <x v="12"/>
    <n v="153053.03"/>
    <x v="0"/>
    <x v="6"/>
    <s v="NETWORK"/>
    <x v="7"/>
    <s v="FY 2017 SOY"/>
    <x v="92"/>
  </r>
  <r>
    <x v="12"/>
    <n v="111086.85"/>
    <x v="0"/>
    <x v="8"/>
    <s v="NETWORK"/>
    <x v="7"/>
    <s v="FY 2017 SOY"/>
    <x v="92"/>
  </r>
  <r>
    <x v="52"/>
    <n v="32035"/>
    <x v="0"/>
    <x v="0"/>
    <s v="FIBER AND PCS"/>
    <x v="24"/>
    <s v="FY 2017 SOY"/>
    <x v="93"/>
  </r>
  <r>
    <x v="52"/>
    <n v="32035"/>
    <x v="0"/>
    <x v="1"/>
    <s v="FIBER AND PCS"/>
    <x v="24"/>
    <s v="FY 2017 SOY"/>
    <x v="93"/>
  </r>
  <r>
    <x v="52"/>
    <n v="32035"/>
    <x v="0"/>
    <x v="2"/>
    <s v="FIBER AND PCS"/>
    <x v="24"/>
    <s v="FY 2017 SOY"/>
    <x v="93"/>
  </r>
  <r>
    <x v="53"/>
    <n v="105.14"/>
    <x v="0"/>
    <x v="3"/>
    <s v="ANCILLARY SERVICES"/>
    <x v="8"/>
    <s v="FY 2017 SOY"/>
    <x v="94"/>
  </r>
  <r>
    <x v="53"/>
    <n v="52.01"/>
    <x v="0"/>
    <x v="10"/>
    <s v="ANCILLARY SERVICES"/>
    <x v="8"/>
    <s v="FY 2017 SOY"/>
    <x v="94"/>
  </r>
  <r>
    <x v="53"/>
    <n v="96.62"/>
    <x v="0"/>
    <x v="11"/>
    <s v="ANCILLARY SERVICES"/>
    <x v="8"/>
    <s v="FY 2017 SOY"/>
    <x v="94"/>
  </r>
  <r>
    <x v="54"/>
    <n v="0"/>
    <x v="0"/>
    <x v="0"/>
    <s v="ANCILLARY SERVICES"/>
    <x v="8"/>
    <s v="FY 2017 SOY"/>
    <x v="94"/>
  </r>
  <r>
    <x v="54"/>
    <n v="14.92"/>
    <x v="0"/>
    <x v="1"/>
    <s v="ANCILLARY SERVICES"/>
    <x v="8"/>
    <s v="FY 2017 SOY"/>
    <x v="94"/>
  </r>
  <r>
    <x v="54"/>
    <n v="13.89"/>
    <x v="0"/>
    <x v="2"/>
    <s v="ANCILLARY SERVICES"/>
    <x v="8"/>
    <s v="FY 2017 SOY"/>
    <x v="94"/>
  </r>
  <r>
    <x v="55"/>
    <n v="0"/>
    <x v="0"/>
    <x v="4"/>
    <s v="ANCILLARY SERVICES"/>
    <x v="8"/>
    <s v="FY 2017 SOY"/>
    <x v="94"/>
  </r>
  <r>
    <x v="55"/>
    <n v="0"/>
    <x v="0"/>
    <x v="5"/>
    <s v="ANCILLARY SERVICES"/>
    <x v="8"/>
    <s v="FY 2017 SOY"/>
    <x v="94"/>
  </r>
  <r>
    <x v="55"/>
    <n v="0"/>
    <x v="0"/>
    <x v="6"/>
    <s v="ANCILLARY SERVICES"/>
    <x v="8"/>
    <s v="FY 2017 SOY"/>
    <x v="94"/>
  </r>
  <r>
    <x v="55"/>
    <n v="0"/>
    <x v="0"/>
    <x v="8"/>
    <s v="ANCILLARY SERVICES"/>
    <x v="8"/>
    <s v="FY 2017 SOY"/>
    <x v="94"/>
  </r>
  <r>
    <x v="70"/>
    <n v="-49.87"/>
    <x v="0"/>
    <x v="3"/>
    <s v="ANCILLARY SERVICES"/>
    <x v="8"/>
    <s v="FY 2017 SOY"/>
    <x v="94"/>
  </r>
  <r>
    <x v="70"/>
    <n v="-26.69"/>
    <x v="0"/>
    <x v="10"/>
    <s v="ANCILLARY SERVICES"/>
    <x v="8"/>
    <s v="FY 2017 SOY"/>
    <x v="94"/>
  </r>
  <r>
    <x v="70"/>
    <n v="0"/>
    <x v="0"/>
    <x v="11"/>
    <s v="ANCILLARY SERVICES"/>
    <x v="8"/>
    <s v="FY 2017 SOY"/>
    <x v="94"/>
  </r>
  <r>
    <x v="70"/>
    <n v="-95.73"/>
    <x v="0"/>
    <x v="9"/>
    <s v="ANCILLARY SERVICES"/>
    <x v="8"/>
    <s v="FY 2017 SOY"/>
    <x v="94"/>
  </r>
  <r>
    <x v="56"/>
    <n v="105.26"/>
    <x v="0"/>
    <x v="0"/>
    <s v="ANCILLARY SERVICES"/>
    <x v="8"/>
    <s v="FY 2017 SOY"/>
    <x v="94"/>
  </r>
  <r>
    <x v="56"/>
    <n v="0"/>
    <x v="0"/>
    <x v="1"/>
    <s v="ANCILLARY SERVICES"/>
    <x v="8"/>
    <s v="FY 2017 SOY"/>
    <x v="94"/>
  </r>
  <r>
    <x v="56"/>
    <n v="0"/>
    <x v="0"/>
    <x v="2"/>
    <s v="ANCILLARY SERVICES"/>
    <x v="8"/>
    <s v="FY 2017 SOY"/>
    <x v="94"/>
  </r>
  <r>
    <x v="56"/>
    <n v="0"/>
    <x v="0"/>
    <x v="7"/>
    <s v="ANCILLARY SERVICES"/>
    <x v="8"/>
    <s v="FY 2017 SOY"/>
    <x v="94"/>
  </r>
  <r>
    <x v="57"/>
    <n v="0"/>
    <x v="0"/>
    <x v="5"/>
    <s v="ANCILLARY SERVICES"/>
    <x v="8"/>
    <s v="FY 2017 SOY"/>
    <x v="94"/>
  </r>
  <r>
    <x v="57"/>
    <n v="0"/>
    <x v="0"/>
    <x v="6"/>
    <s v="ANCILLARY SERVICES"/>
    <x v="8"/>
    <s v="FY 2017 SOY"/>
    <x v="94"/>
  </r>
  <r>
    <x v="57"/>
    <n v="8.07"/>
    <x v="0"/>
    <x v="8"/>
    <s v="ANCILLARY SERVICES"/>
    <x v="8"/>
    <s v="FY 2017 SOY"/>
    <x v="94"/>
  </r>
  <r>
    <x v="19"/>
    <n v="310.54000000000002"/>
    <x v="0"/>
    <x v="11"/>
    <s v="ANCILLARY SERVICES"/>
    <x v="0"/>
    <s v="FY 2017 SOY"/>
    <x v="94"/>
  </r>
  <r>
    <x v="19"/>
    <n v="288.8"/>
    <x v="0"/>
    <x v="9"/>
    <s v="ANCILLARY SERVICES"/>
    <x v="0"/>
    <s v="FY 2017 SOY"/>
    <x v="94"/>
  </r>
  <r>
    <x v="26"/>
    <n v="1204"/>
    <x v="0"/>
    <x v="7"/>
    <s v="ANCILLARY SERVICES"/>
    <x v="1"/>
    <s v="FY 2017 SOY"/>
    <x v="94"/>
  </r>
  <r>
    <x v="27"/>
    <n v="5956"/>
    <x v="0"/>
    <x v="8"/>
    <s v="NETWORK"/>
    <x v="11"/>
    <s v="FY 2017 SOY"/>
    <x v="94"/>
  </r>
  <r>
    <x v="31"/>
    <n v="3792"/>
    <x v="0"/>
    <x v="0"/>
    <s v="OTHER REVENUES &amp; CREDITS"/>
    <x v="15"/>
    <s v="FY 2017 SOY"/>
    <x v="94"/>
  </r>
  <r>
    <x v="31"/>
    <n v="3792"/>
    <x v="0"/>
    <x v="1"/>
    <s v="OTHER REVENUES &amp; CREDITS"/>
    <x v="15"/>
    <s v="FY 2017 SOY"/>
    <x v="94"/>
  </r>
  <r>
    <x v="31"/>
    <n v="3792"/>
    <x v="0"/>
    <x v="2"/>
    <s v="OTHER REVENUES &amp; CREDITS"/>
    <x v="15"/>
    <s v="FY 2017 SOY"/>
    <x v="94"/>
  </r>
  <r>
    <x v="19"/>
    <n v="11187.17"/>
    <x v="0"/>
    <x v="6"/>
    <s v="ANCILLARY SERVICES"/>
    <x v="0"/>
    <s v="FY 2017 SOY"/>
    <x v="95"/>
  </r>
  <r>
    <x v="19"/>
    <n v="12145.53"/>
    <x v="0"/>
    <x v="8"/>
    <s v="ANCILLARY SERVICES"/>
    <x v="0"/>
    <s v="FY 2017 SOY"/>
    <x v="95"/>
  </r>
  <r>
    <x v="20"/>
    <n v="3848.59"/>
    <x v="0"/>
    <x v="9"/>
    <s v="ANCILLARY SERVICES"/>
    <x v="10"/>
    <s v="FY 2017 SOY"/>
    <x v="95"/>
  </r>
  <r>
    <x v="21"/>
    <n v="21546.7"/>
    <x v="0"/>
    <x v="8"/>
    <s v="ANCILLARY SERVICES"/>
    <x v="1"/>
    <s v="FY 2017 SOY"/>
    <x v="95"/>
  </r>
  <r>
    <x v="12"/>
    <n v="79822.149999999994"/>
    <x v="0"/>
    <x v="4"/>
    <s v="NETWORK"/>
    <x v="7"/>
    <s v="FY 2017 SOY"/>
    <x v="95"/>
  </r>
  <r>
    <x v="19"/>
    <n v="8303.84"/>
    <x v="0"/>
    <x v="10"/>
    <s v="ANCILLARY SERVICES"/>
    <x v="0"/>
    <s v="FY 2017 SOY"/>
    <x v="96"/>
  </r>
  <r>
    <x v="19"/>
    <n v="9183.33"/>
    <x v="0"/>
    <x v="11"/>
    <s v="ANCILLARY SERVICES"/>
    <x v="0"/>
    <s v="FY 2017 SOY"/>
    <x v="96"/>
  </r>
  <r>
    <x v="19"/>
    <n v="8540.3700000000008"/>
    <x v="0"/>
    <x v="9"/>
    <s v="ANCILLARY SERVICES"/>
    <x v="0"/>
    <s v="FY 2017 SOY"/>
    <x v="96"/>
  </r>
  <r>
    <x v="20"/>
    <n v="3135.2"/>
    <x v="0"/>
    <x v="2"/>
    <s v="ANCILLARY SERVICES"/>
    <x v="10"/>
    <s v="FY 2017 SOY"/>
    <x v="96"/>
  </r>
  <r>
    <x v="20"/>
    <n v="3359.58"/>
    <x v="0"/>
    <x v="7"/>
    <s v="ANCILLARY SERVICES"/>
    <x v="10"/>
    <s v="FY 2017 SOY"/>
    <x v="96"/>
  </r>
  <r>
    <x v="21"/>
    <n v="15373.75"/>
    <x v="0"/>
    <x v="11"/>
    <s v="ANCILLARY SERVICES"/>
    <x v="1"/>
    <s v="FY 2017 SOY"/>
    <x v="96"/>
  </r>
  <r>
    <x v="21"/>
    <n v="19680.849999999999"/>
    <x v="0"/>
    <x v="9"/>
    <s v="ANCILLARY SERVICES"/>
    <x v="1"/>
    <s v="FY 2017 SOY"/>
    <x v="96"/>
  </r>
  <r>
    <x v="19"/>
    <n v="3330.07"/>
    <x v="0"/>
    <x v="5"/>
    <s v="ANCILLARY SERVICES"/>
    <x v="0"/>
    <s v="FY 2017 SOY"/>
    <x v="97"/>
  </r>
  <r>
    <x v="19"/>
    <n v="3118.42"/>
    <x v="0"/>
    <x v="6"/>
    <s v="ANCILLARY SERVICES"/>
    <x v="0"/>
    <s v="FY 2017 SOY"/>
    <x v="97"/>
  </r>
  <r>
    <x v="19"/>
    <n v="3385.56"/>
    <x v="0"/>
    <x v="8"/>
    <s v="ANCILLARY SERVICES"/>
    <x v="0"/>
    <s v="FY 2017 SOY"/>
    <x v="97"/>
  </r>
  <r>
    <x v="21"/>
    <n v="9482.2000000000007"/>
    <x v="0"/>
    <x v="6"/>
    <s v="ANCILLARY SERVICES"/>
    <x v="1"/>
    <s v="FY 2017 SOY"/>
    <x v="97"/>
  </r>
  <r>
    <x v="21"/>
    <n v="11875.5"/>
    <x v="0"/>
    <x v="8"/>
    <s v="ANCILLARY SERVICES"/>
    <x v="1"/>
    <s v="FY 2017 SOY"/>
    <x v="97"/>
  </r>
  <r>
    <x v="19"/>
    <n v="3225.02"/>
    <x v="0"/>
    <x v="0"/>
    <s v="ANCILLARY SERVICES"/>
    <x v="0"/>
    <s v="FY 2017 SOY"/>
    <x v="98"/>
  </r>
  <r>
    <x v="19"/>
    <n v="3258.43"/>
    <x v="0"/>
    <x v="1"/>
    <s v="ANCILLARY SERVICES"/>
    <x v="0"/>
    <s v="FY 2017 SOY"/>
    <x v="98"/>
  </r>
  <r>
    <x v="19"/>
    <n v="3444.22"/>
    <x v="0"/>
    <x v="2"/>
    <s v="ANCILLARY SERVICES"/>
    <x v="0"/>
    <s v="FY 2017 SOY"/>
    <x v="98"/>
  </r>
  <r>
    <x v="0"/>
    <n v="2467.1999999999998"/>
    <x v="0"/>
    <x v="7"/>
    <s v="ANCILLARY SERVICES"/>
    <x v="0"/>
    <s v="FY 2017 SOY"/>
    <x v="98"/>
  </r>
  <r>
    <x v="21"/>
    <n v="10928.05"/>
    <x v="0"/>
    <x v="1"/>
    <s v="ANCILLARY SERVICES"/>
    <x v="1"/>
    <s v="FY 2017 SOY"/>
    <x v="98"/>
  </r>
  <r>
    <x v="21"/>
    <n v="10726.45"/>
    <x v="0"/>
    <x v="2"/>
    <s v="ANCILLARY SERVICES"/>
    <x v="1"/>
    <s v="FY 2017 SOY"/>
    <x v="98"/>
  </r>
  <r>
    <x v="21"/>
    <n v="10707.9"/>
    <x v="0"/>
    <x v="7"/>
    <s v="ANCILLARY SERVICES"/>
    <x v="1"/>
    <s v="FY 2017 SOY"/>
    <x v="98"/>
  </r>
  <r>
    <x v="28"/>
    <n v="3849"/>
    <x v="0"/>
    <x v="4"/>
    <s v="OTHER REVENUES &amp; CREDITS"/>
    <x v="12"/>
    <s v="FY 2017 SOY"/>
    <x v="99"/>
  </r>
  <r>
    <x v="28"/>
    <n v="3849"/>
    <x v="0"/>
    <x v="5"/>
    <s v="OTHER REVENUES &amp; CREDITS"/>
    <x v="12"/>
    <s v="FY 2017 SOY"/>
    <x v="99"/>
  </r>
  <r>
    <x v="28"/>
    <n v="3849"/>
    <x v="0"/>
    <x v="6"/>
    <s v="OTHER REVENUES &amp; CREDITS"/>
    <x v="12"/>
    <s v="FY 2017 SOY"/>
    <x v="99"/>
  </r>
  <r>
    <x v="30"/>
    <n v="251286"/>
    <x v="0"/>
    <x v="0"/>
    <s v="OTHER REVENUES &amp; CREDITS"/>
    <x v="14"/>
    <s v="FY 2017 SOY"/>
    <x v="99"/>
  </r>
  <r>
    <x v="30"/>
    <n v="251286"/>
    <x v="0"/>
    <x v="1"/>
    <s v="OTHER REVENUES &amp; CREDITS"/>
    <x v="14"/>
    <s v="FY 2017 SOY"/>
    <x v="99"/>
  </r>
  <r>
    <x v="30"/>
    <n v="251286"/>
    <x v="0"/>
    <x v="2"/>
    <s v="OTHER REVENUES &amp; CREDITS"/>
    <x v="14"/>
    <s v="FY 2017 SOY"/>
    <x v="99"/>
  </r>
  <r>
    <x v="30"/>
    <n v="251286"/>
    <x v="0"/>
    <x v="7"/>
    <s v="OTHER REVENUES &amp; CREDITS"/>
    <x v="14"/>
    <s v="FY 2017 SOY"/>
    <x v="99"/>
  </r>
  <r>
    <x v="31"/>
    <n v="110599"/>
    <x v="0"/>
    <x v="3"/>
    <s v="OTHER REVENUES &amp; CREDITS"/>
    <x v="15"/>
    <s v="FY 2017 SOY"/>
    <x v="99"/>
  </r>
  <r>
    <x v="19"/>
    <n v="5525.39"/>
    <x v="0"/>
    <x v="3"/>
    <s v="ANCILLARY SERVICES"/>
    <x v="0"/>
    <s v="FY 2017 SOY"/>
    <x v="100"/>
  </r>
  <r>
    <x v="19"/>
    <n v="5674.92"/>
    <x v="0"/>
    <x v="10"/>
    <s v="ANCILLARY SERVICES"/>
    <x v="0"/>
    <s v="FY 2017 SOY"/>
    <x v="100"/>
  </r>
  <r>
    <x v="0"/>
    <n v="5752.97"/>
    <x v="0"/>
    <x v="11"/>
    <s v="ANCILLARY SERVICES"/>
    <x v="0"/>
    <s v="FY 2017 SOY"/>
    <x v="100"/>
  </r>
  <r>
    <x v="0"/>
    <n v="5350.19"/>
    <x v="0"/>
    <x v="9"/>
    <s v="ANCILLARY SERVICES"/>
    <x v="0"/>
    <s v="FY 2017 SOY"/>
    <x v="100"/>
  </r>
  <r>
    <x v="26"/>
    <n v="199864"/>
    <x v="0"/>
    <x v="0"/>
    <s v="ANCILLARY SERVICES"/>
    <x v="1"/>
    <s v="FY 2017 SOY"/>
    <x v="100"/>
  </r>
  <r>
    <x v="26"/>
    <n v="199864"/>
    <x v="0"/>
    <x v="1"/>
    <s v="ANCILLARY SERVICES"/>
    <x v="1"/>
    <s v="FY 2017 SOY"/>
    <x v="100"/>
  </r>
  <r>
    <x v="26"/>
    <n v="220934"/>
    <x v="0"/>
    <x v="2"/>
    <s v="ANCILLARY SERVICES"/>
    <x v="1"/>
    <s v="FY 2017 SOY"/>
    <x v="100"/>
  </r>
  <r>
    <x v="26"/>
    <n v="220934"/>
    <x v="0"/>
    <x v="7"/>
    <s v="ANCILLARY SERVICES"/>
    <x v="1"/>
    <s v="FY 2017 SOY"/>
    <x v="100"/>
  </r>
  <r>
    <x v="43"/>
    <n v="0"/>
    <x v="0"/>
    <x v="4"/>
    <s v="ANCILLARY SERVICES"/>
    <x v="1"/>
    <s v="FY 2017 SOY"/>
    <x v="100"/>
  </r>
  <r>
    <x v="43"/>
    <n v="1600"/>
    <x v="0"/>
    <x v="5"/>
    <s v="ANCILLARY SERVICES"/>
    <x v="1"/>
    <s v="FY 2017 SOY"/>
    <x v="100"/>
  </r>
  <r>
    <x v="2"/>
    <n v="6431.04"/>
    <x v="0"/>
    <x v="11"/>
    <s v="ANCILLARY SERVICES"/>
    <x v="1"/>
    <s v="FY 2017 SOY"/>
    <x v="100"/>
  </r>
  <r>
    <x v="2"/>
    <n v="5178.24"/>
    <x v="0"/>
    <x v="9"/>
    <s v="ANCILLARY SERVICES"/>
    <x v="1"/>
    <s v="FY 2017 SOY"/>
    <x v="100"/>
  </r>
  <r>
    <x v="51"/>
    <n v="0"/>
    <x v="0"/>
    <x v="4"/>
    <s v="INTERTIE"/>
    <x v="20"/>
    <s v="FY 2017 SOY"/>
    <x v="100"/>
  </r>
  <r>
    <x v="51"/>
    <n v="7410"/>
    <x v="0"/>
    <x v="5"/>
    <s v="INTERTIE"/>
    <x v="20"/>
    <s v="FY 2017 SOY"/>
    <x v="100"/>
  </r>
  <r>
    <x v="51"/>
    <n v="0"/>
    <x v="0"/>
    <x v="6"/>
    <s v="INTERTIE"/>
    <x v="20"/>
    <s v="FY 2017 SOY"/>
    <x v="100"/>
  </r>
  <r>
    <x v="51"/>
    <n v="1140"/>
    <x v="0"/>
    <x v="8"/>
    <s v="INTERTIE"/>
    <x v="20"/>
    <s v="FY 2017 SOY"/>
    <x v="100"/>
  </r>
  <r>
    <x v="41"/>
    <n v="3400"/>
    <x v="0"/>
    <x v="0"/>
    <s v="INTERTIE"/>
    <x v="20"/>
    <s v="FY 2017 SOY"/>
    <x v="100"/>
  </r>
  <r>
    <x v="42"/>
    <n v="42360"/>
    <x v="0"/>
    <x v="3"/>
    <s v="INTERTIE"/>
    <x v="20"/>
    <s v="FY 2017 SOY"/>
    <x v="100"/>
  </r>
  <r>
    <x v="42"/>
    <n v="9573.36"/>
    <x v="0"/>
    <x v="10"/>
    <s v="INTERTIE"/>
    <x v="20"/>
    <s v="FY 2017 SOY"/>
    <x v="100"/>
  </r>
  <r>
    <x v="0"/>
    <n v="1296.54"/>
    <x v="0"/>
    <x v="3"/>
    <s v="ANCILLARY SERVICES"/>
    <x v="0"/>
    <s v="FY 2017 SOY"/>
    <x v="101"/>
  </r>
  <r>
    <x v="0"/>
    <n v="1331.63"/>
    <x v="0"/>
    <x v="10"/>
    <s v="ANCILLARY SERVICES"/>
    <x v="0"/>
    <s v="FY 2017 SOY"/>
    <x v="101"/>
  </r>
  <r>
    <x v="20"/>
    <n v="621.66"/>
    <x v="0"/>
    <x v="0"/>
    <s v="ANCILLARY SERVICES"/>
    <x v="10"/>
    <s v="FY 2017 SOY"/>
    <x v="101"/>
  </r>
  <r>
    <x v="21"/>
    <n v="2945.25"/>
    <x v="0"/>
    <x v="3"/>
    <s v="ANCILLARY SERVICES"/>
    <x v="1"/>
    <s v="FY 2017 SOY"/>
    <x v="101"/>
  </r>
  <r>
    <x v="12"/>
    <n v="15625.41"/>
    <x v="0"/>
    <x v="6"/>
    <s v="NETWORK"/>
    <x v="7"/>
    <s v="FY 2017 SOY"/>
    <x v="101"/>
  </r>
  <r>
    <x v="12"/>
    <n v="26368.53"/>
    <x v="0"/>
    <x v="8"/>
    <s v="NETWORK"/>
    <x v="7"/>
    <s v="FY 2017 SOY"/>
    <x v="101"/>
  </r>
  <r>
    <x v="53"/>
    <n v="1263.04"/>
    <x v="0"/>
    <x v="6"/>
    <s v="ANCILLARY SERVICES"/>
    <x v="8"/>
    <s v="FY 2017 SOY"/>
    <x v="102"/>
  </r>
  <r>
    <x v="53"/>
    <n v="0"/>
    <x v="0"/>
    <x v="8"/>
    <s v="ANCILLARY SERVICES"/>
    <x v="8"/>
    <s v="FY 2017 SOY"/>
    <x v="102"/>
  </r>
  <r>
    <x v="54"/>
    <n v="207.33"/>
    <x v="0"/>
    <x v="11"/>
    <s v="ANCILLARY SERVICES"/>
    <x v="8"/>
    <s v="FY 2017 SOY"/>
    <x v="102"/>
  </r>
  <r>
    <x v="54"/>
    <n v="284.13"/>
    <x v="0"/>
    <x v="9"/>
    <s v="ANCILLARY SERVICES"/>
    <x v="8"/>
    <s v="FY 2017 SOY"/>
    <x v="102"/>
  </r>
  <r>
    <x v="55"/>
    <n v="0"/>
    <x v="0"/>
    <x v="2"/>
    <s v="ANCILLARY SERVICES"/>
    <x v="8"/>
    <s v="FY 2017 SOY"/>
    <x v="102"/>
  </r>
  <r>
    <x v="55"/>
    <n v="0"/>
    <x v="0"/>
    <x v="7"/>
    <s v="ANCILLARY SERVICES"/>
    <x v="8"/>
    <s v="FY 2017 SOY"/>
    <x v="102"/>
  </r>
  <r>
    <x v="70"/>
    <n v="-896.65"/>
    <x v="0"/>
    <x v="8"/>
    <s v="ANCILLARY SERVICES"/>
    <x v="8"/>
    <s v="FY 2017 SOY"/>
    <x v="102"/>
  </r>
  <r>
    <x v="56"/>
    <n v="4.01"/>
    <x v="0"/>
    <x v="9"/>
    <s v="ANCILLARY SERVICES"/>
    <x v="8"/>
    <s v="FY 2017 SOY"/>
    <x v="102"/>
  </r>
  <r>
    <x v="57"/>
    <n v="0"/>
    <x v="0"/>
    <x v="7"/>
    <s v="ANCILLARY SERVICES"/>
    <x v="8"/>
    <s v="FY 2017 SOY"/>
    <x v="102"/>
  </r>
  <r>
    <x v="12"/>
    <n v="125985.29"/>
    <x v="0"/>
    <x v="4"/>
    <s v="NETWORK"/>
    <x v="7"/>
    <s v="FY 2017 SOY"/>
    <x v="102"/>
  </r>
  <r>
    <x v="12"/>
    <n v="149210"/>
    <x v="0"/>
    <x v="5"/>
    <s v="NETWORK"/>
    <x v="7"/>
    <s v="FY 2017 SOY"/>
    <x v="102"/>
  </r>
  <r>
    <x v="12"/>
    <n v="124585.15"/>
    <x v="0"/>
    <x v="6"/>
    <s v="NETWORK"/>
    <x v="7"/>
    <s v="FY 2017 SOY"/>
    <x v="102"/>
  </r>
  <r>
    <x v="12"/>
    <n v="145042.53"/>
    <x v="0"/>
    <x v="8"/>
    <s v="NETWORK"/>
    <x v="7"/>
    <s v="FY 2017 SOY"/>
    <x v="102"/>
  </r>
  <r>
    <x v="31"/>
    <n v="223"/>
    <x v="0"/>
    <x v="11"/>
    <s v="OTHER REVENUES &amp; CREDITS"/>
    <x v="15"/>
    <s v="FY 2017 SOY"/>
    <x v="102"/>
  </r>
  <r>
    <x v="31"/>
    <n v="223"/>
    <x v="0"/>
    <x v="9"/>
    <s v="OTHER REVENUES &amp; CREDITS"/>
    <x v="15"/>
    <s v="FY 2017 SOY"/>
    <x v="102"/>
  </r>
  <r>
    <x v="19"/>
    <n v="2498.1799999999998"/>
    <x v="0"/>
    <x v="11"/>
    <s v="ANCILLARY SERVICES"/>
    <x v="0"/>
    <s v="FY 2017 SOY"/>
    <x v="103"/>
  </r>
  <r>
    <x v="19"/>
    <n v="2323.2800000000002"/>
    <x v="0"/>
    <x v="9"/>
    <s v="ANCILLARY SERVICES"/>
    <x v="0"/>
    <s v="FY 2017 SOY"/>
    <x v="103"/>
  </r>
  <r>
    <x v="20"/>
    <n v="445.57"/>
    <x v="0"/>
    <x v="7"/>
    <s v="ANCILLARY SERVICES"/>
    <x v="10"/>
    <s v="FY 2017 SOY"/>
    <x v="103"/>
  </r>
  <r>
    <x v="21"/>
    <n v="2942.45"/>
    <x v="0"/>
    <x v="9"/>
    <s v="ANCILLARY SERVICES"/>
    <x v="1"/>
    <s v="FY 2017 SOY"/>
    <x v="103"/>
  </r>
  <r>
    <x v="36"/>
    <n v="452.32"/>
    <x v="0"/>
    <x v="2"/>
    <s v="DELIVERY"/>
    <x v="17"/>
    <s v="FY 2017 SOY"/>
    <x v="103"/>
  </r>
  <r>
    <x v="36"/>
    <n v="433.05"/>
    <x v="0"/>
    <x v="7"/>
    <s v="DELIVERY"/>
    <x v="17"/>
    <s v="FY 2017 SOY"/>
    <x v="103"/>
  </r>
  <r>
    <x v="12"/>
    <n v="28715.99"/>
    <x v="0"/>
    <x v="3"/>
    <s v="NETWORK"/>
    <x v="7"/>
    <s v="FY 2017 SOY"/>
    <x v="103"/>
  </r>
  <r>
    <x v="12"/>
    <n v="31009.66"/>
    <x v="0"/>
    <x v="10"/>
    <s v="NETWORK"/>
    <x v="7"/>
    <s v="FY 2017 SOY"/>
    <x v="103"/>
  </r>
  <r>
    <x v="19"/>
    <n v="6343.34"/>
    <x v="0"/>
    <x v="1"/>
    <s v="ANCILLARY SERVICES"/>
    <x v="0"/>
    <s v="FY 2017 SOY"/>
    <x v="104"/>
  </r>
  <r>
    <x v="19"/>
    <n v="6705.02"/>
    <x v="0"/>
    <x v="2"/>
    <s v="ANCILLARY SERVICES"/>
    <x v="0"/>
    <s v="FY 2017 SOY"/>
    <x v="104"/>
  </r>
  <r>
    <x v="19"/>
    <n v="5239.6499999999996"/>
    <x v="0"/>
    <x v="7"/>
    <s v="ANCILLARY SERVICES"/>
    <x v="0"/>
    <s v="FY 2017 SOY"/>
    <x v="104"/>
  </r>
  <r>
    <x v="27"/>
    <n v="171235"/>
    <x v="0"/>
    <x v="11"/>
    <s v="NETWORK"/>
    <x v="11"/>
    <s v="FY 2017 SOY"/>
    <x v="104"/>
  </r>
  <r>
    <x v="27"/>
    <n v="171235"/>
    <x v="0"/>
    <x v="9"/>
    <s v="NETWORK"/>
    <x v="11"/>
    <s v="FY 2017 SOY"/>
    <x v="104"/>
  </r>
  <r>
    <x v="19"/>
    <n v="6318.1"/>
    <x v="0"/>
    <x v="5"/>
    <s v="ANCILLARY SERVICES"/>
    <x v="0"/>
    <s v="FY 2017 SOY"/>
    <x v="105"/>
  </r>
  <r>
    <x v="19"/>
    <n v="5916.55"/>
    <x v="0"/>
    <x v="6"/>
    <s v="ANCILLARY SERVICES"/>
    <x v="0"/>
    <s v="FY 2017 SOY"/>
    <x v="105"/>
  </r>
  <r>
    <x v="19"/>
    <n v="6423.39"/>
    <x v="0"/>
    <x v="8"/>
    <s v="ANCILLARY SERVICES"/>
    <x v="0"/>
    <s v="FY 2017 SOY"/>
    <x v="105"/>
  </r>
  <r>
    <x v="20"/>
    <n v="1657.39"/>
    <x v="0"/>
    <x v="11"/>
    <s v="ANCILLARY SERVICES"/>
    <x v="10"/>
    <s v="FY 2017 SOY"/>
    <x v="105"/>
  </r>
  <r>
    <x v="20"/>
    <n v="1658.47"/>
    <x v="0"/>
    <x v="9"/>
    <s v="ANCILLARY SERVICES"/>
    <x v="10"/>
    <s v="FY 2017 SOY"/>
    <x v="105"/>
  </r>
  <r>
    <x v="21"/>
    <n v="11629.8"/>
    <x v="0"/>
    <x v="6"/>
    <s v="ANCILLARY SERVICES"/>
    <x v="1"/>
    <s v="FY 2017 SOY"/>
    <x v="105"/>
  </r>
  <r>
    <x v="21"/>
    <n v="6947.85"/>
    <x v="0"/>
    <x v="8"/>
    <s v="ANCILLARY SERVICES"/>
    <x v="1"/>
    <s v="FY 2017 SOY"/>
    <x v="105"/>
  </r>
  <r>
    <x v="12"/>
    <n v="55467.95"/>
    <x v="0"/>
    <x v="4"/>
    <s v="NETWORK"/>
    <x v="7"/>
    <s v="FY 2017 SOY"/>
    <x v="105"/>
  </r>
  <r>
    <x v="9"/>
    <n v="100"/>
    <x v="0"/>
    <x v="3"/>
    <s v="OTHER REVENUES &amp; CREDITS"/>
    <x v="5"/>
    <s v="FY 2017 SOY"/>
    <x v="106"/>
  </r>
  <r>
    <x v="19"/>
    <n v="16520.240000000002"/>
    <x v="0"/>
    <x v="4"/>
    <s v="ANCILLARY SERVICES"/>
    <x v="0"/>
    <s v="FY 2017 SOY"/>
    <x v="107"/>
  </r>
  <r>
    <x v="19"/>
    <n v="19755.36"/>
    <x v="0"/>
    <x v="5"/>
    <s v="ANCILLARY SERVICES"/>
    <x v="0"/>
    <s v="FY 2017 SOY"/>
    <x v="107"/>
  </r>
  <r>
    <x v="19"/>
    <n v="18499.77"/>
    <x v="0"/>
    <x v="6"/>
    <s v="ANCILLARY SERVICES"/>
    <x v="0"/>
    <s v="FY 2017 SOY"/>
    <x v="107"/>
  </r>
  <r>
    <x v="19"/>
    <n v="20084.580000000002"/>
    <x v="0"/>
    <x v="8"/>
    <s v="ANCILLARY SERVICES"/>
    <x v="0"/>
    <s v="FY 2017 SOY"/>
    <x v="107"/>
  </r>
  <r>
    <x v="0"/>
    <n v="18410.86"/>
    <x v="0"/>
    <x v="8"/>
    <s v="ANCILLARY SERVICES"/>
    <x v="0"/>
    <s v="FY 2017 SOY"/>
    <x v="107"/>
  </r>
  <r>
    <x v="20"/>
    <n v="3284.23"/>
    <x v="0"/>
    <x v="10"/>
    <s v="ANCILLARY SERVICES"/>
    <x v="10"/>
    <s v="FY 2017 SOY"/>
    <x v="107"/>
  </r>
  <r>
    <x v="20"/>
    <n v="3107.03"/>
    <x v="0"/>
    <x v="11"/>
    <s v="ANCILLARY SERVICES"/>
    <x v="10"/>
    <s v="FY 2017 SOY"/>
    <x v="107"/>
  </r>
  <r>
    <x v="20"/>
    <n v="3733.07"/>
    <x v="0"/>
    <x v="9"/>
    <s v="ANCILLARY SERVICES"/>
    <x v="10"/>
    <s v="FY 2017 SOY"/>
    <x v="107"/>
  </r>
  <r>
    <x v="21"/>
    <n v="38435.25"/>
    <x v="0"/>
    <x v="5"/>
    <s v="ANCILLARY SERVICES"/>
    <x v="1"/>
    <s v="FY 2017 SOY"/>
    <x v="107"/>
  </r>
  <r>
    <x v="21"/>
    <n v="29963.85"/>
    <x v="0"/>
    <x v="6"/>
    <s v="ANCILLARY SERVICES"/>
    <x v="1"/>
    <s v="FY 2017 SOY"/>
    <x v="107"/>
  </r>
  <r>
    <x v="21"/>
    <n v="37652.65"/>
    <x v="0"/>
    <x v="8"/>
    <s v="ANCILLARY SERVICES"/>
    <x v="1"/>
    <s v="FY 2017 SOY"/>
    <x v="107"/>
  </r>
  <r>
    <x v="22"/>
    <n v="4527.3599999999997"/>
    <x v="0"/>
    <x v="3"/>
    <s v="ANCILLARY SERVICES"/>
    <x v="8"/>
    <s v="FY 2017 SOY"/>
    <x v="108"/>
  </r>
  <r>
    <x v="22"/>
    <n v="2661.36"/>
    <x v="0"/>
    <x v="10"/>
    <s v="ANCILLARY SERVICES"/>
    <x v="8"/>
    <s v="FY 2017 SOY"/>
    <x v="108"/>
  </r>
  <r>
    <x v="22"/>
    <n v="173.71"/>
    <x v="0"/>
    <x v="11"/>
    <s v="ANCILLARY SERVICES"/>
    <x v="8"/>
    <s v="FY 2017 SOY"/>
    <x v="108"/>
  </r>
  <r>
    <x v="22"/>
    <n v="1798.69"/>
    <x v="0"/>
    <x v="9"/>
    <s v="ANCILLARY SERVICES"/>
    <x v="8"/>
    <s v="FY 2017 SOY"/>
    <x v="108"/>
  </r>
  <r>
    <x v="23"/>
    <n v="234.38"/>
    <x v="0"/>
    <x v="10"/>
    <s v="ANCILLARY SERVICES"/>
    <x v="8"/>
    <s v="FY 2017 SOY"/>
    <x v="108"/>
  </r>
  <r>
    <x v="23"/>
    <n v="0"/>
    <x v="0"/>
    <x v="11"/>
    <s v="ANCILLARY SERVICES"/>
    <x v="8"/>
    <s v="FY 2017 SOY"/>
    <x v="108"/>
  </r>
  <r>
    <x v="23"/>
    <n v="0"/>
    <x v="0"/>
    <x v="9"/>
    <s v="ANCILLARY SERVICES"/>
    <x v="8"/>
    <s v="FY 2017 SOY"/>
    <x v="108"/>
  </r>
  <r>
    <x v="24"/>
    <n v="0"/>
    <x v="0"/>
    <x v="5"/>
    <s v="ANCILLARY SERVICES"/>
    <x v="8"/>
    <s v="FY 2017 SOY"/>
    <x v="108"/>
  </r>
  <r>
    <x v="24"/>
    <n v="-1643.68"/>
    <x v="0"/>
    <x v="6"/>
    <s v="ANCILLARY SERVICES"/>
    <x v="8"/>
    <s v="FY 2017 SOY"/>
    <x v="108"/>
  </r>
  <r>
    <x v="24"/>
    <n v="-3852.66"/>
    <x v="0"/>
    <x v="8"/>
    <s v="ANCILLARY SERVICES"/>
    <x v="8"/>
    <s v="FY 2017 SOY"/>
    <x v="108"/>
  </r>
  <r>
    <x v="13"/>
    <n v="-903.74"/>
    <x v="0"/>
    <x v="6"/>
    <s v="ANCILLARY SERVICES"/>
    <x v="8"/>
    <s v="FY 2017 SOY"/>
    <x v="108"/>
  </r>
  <r>
    <x v="13"/>
    <n v="-2192.3000000000002"/>
    <x v="0"/>
    <x v="8"/>
    <s v="ANCILLARY SERVICES"/>
    <x v="8"/>
    <s v="FY 2017 SOY"/>
    <x v="108"/>
  </r>
  <r>
    <x v="25"/>
    <n v="3715.81"/>
    <x v="0"/>
    <x v="1"/>
    <s v="ANCILLARY SERVICES"/>
    <x v="8"/>
    <s v="FY 2017 SOY"/>
    <x v="108"/>
  </r>
  <r>
    <x v="25"/>
    <n v="1390.9"/>
    <x v="0"/>
    <x v="2"/>
    <s v="ANCILLARY SERVICES"/>
    <x v="8"/>
    <s v="FY 2017 SOY"/>
    <x v="108"/>
  </r>
  <r>
    <x v="25"/>
    <n v="1490.53"/>
    <x v="0"/>
    <x v="7"/>
    <s v="ANCILLARY SERVICES"/>
    <x v="8"/>
    <s v="FY 2017 SOY"/>
    <x v="108"/>
  </r>
  <r>
    <x v="14"/>
    <n v="211.27"/>
    <x v="0"/>
    <x v="2"/>
    <s v="ANCILLARY SERVICES"/>
    <x v="8"/>
    <s v="FY 2017 SOY"/>
    <x v="108"/>
  </r>
  <r>
    <x v="14"/>
    <n v="612.5"/>
    <x v="0"/>
    <x v="7"/>
    <s v="ANCILLARY SERVICES"/>
    <x v="8"/>
    <s v="FY 2017 SOY"/>
    <x v="108"/>
  </r>
  <r>
    <x v="15"/>
    <n v="-402.29"/>
    <x v="0"/>
    <x v="11"/>
    <s v="ANCILLARY SERVICES"/>
    <x v="8"/>
    <s v="FY 2017 SOY"/>
    <x v="108"/>
  </r>
  <r>
    <x v="15"/>
    <n v="-502.14"/>
    <x v="0"/>
    <x v="9"/>
    <s v="ANCILLARY SERVICES"/>
    <x v="8"/>
    <s v="FY 2017 SOY"/>
    <x v="108"/>
  </r>
  <r>
    <x v="16"/>
    <n v="-564.03"/>
    <x v="0"/>
    <x v="4"/>
    <s v="ANCILLARY SERVICES"/>
    <x v="8"/>
    <s v="FY 2017 SOY"/>
    <x v="108"/>
  </r>
  <r>
    <x v="16"/>
    <n v="-2279.66"/>
    <x v="0"/>
    <x v="5"/>
    <s v="ANCILLARY SERVICES"/>
    <x v="8"/>
    <s v="FY 2017 SOY"/>
    <x v="108"/>
  </r>
  <r>
    <x v="17"/>
    <n v="29.71"/>
    <x v="0"/>
    <x v="0"/>
    <s v="ANCILLARY SERVICES"/>
    <x v="8"/>
    <s v="FY 2017 SOY"/>
    <x v="108"/>
  </r>
  <r>
    <x v="33"/>
    <n v="0"/>
    <x v="0"/>
    <x v="0"/>
    <s v="ANCILLARY SERVICES"/>
    <x v="8"/>
    <s v="FY 2017 SOY"/>
    <x v="108"/>
  </r>
  <r>
    <x v="33"/>
    <n v="213.75"/>
    <x v="0"/>
    <x v="1"/>
    <s v="ANCILLARY SERVICES"/>
    <x v="8"/>
    <s v="FY 2017 SOY"/>
    <x v="108"/>
  </r>
  <r>
    <x v="35"/>
    <n v="0"/>
    <x v="0"/>
    <x v="3"/>
    <s v="ANCILLARY SERVICES"/>
    <x v="8"/>
    <s v="FY 2017 SOY"/>
    <x v="108"/>
  </r>
  <r>
    <x v="35"/>
    <n v="0"/>
    <x v="0"/>
    <x v="10"/>
    <s v="ANCILLARY SERVICES"/>
    <x v="8"/>
    <s v="FY 2017 SOY"/>
    <x v="108"/>
  </r>
  <r>
    <x v="35"/>
    <n v="0"/>
    <x v="0"/>
    <x v="11"/>
    <s v="ANCILLARY SERVICES"/>
    <x v="8"/>
    <s v="FY 2017 SOY"/>
    <x v="108"/>
  </r>
  <r>
    <x v="19"/>
    <n v="3451.05"/>
    <x v="0"/>
    <x v="4"/>
    <s v="ANCILLARY SERVICES"/>
    <x v="0"/>
    <s v="FY 2017 SOY"/>
    <x v="108"/>
  </r>
  <r>
    <x v="19"/>
    <n v="4126.87"/>
    <x v="0"/>
    <x v="5"/>
    <s v="ANCILLARY SERVICES"/>
    <x v="0"/>
    <s v="FY 2017 SOY"/>
    <x v="108"/>
  </r>
  <r>
    <x v="19"/>
    <n v="3864.58"/>
    <x v="0"/>
    <x v="6"/>
    <s v="ANCILLARY SERVICES"/>
    <x v="0"/>
    <s v="FY 2017 SOY"/>
    <x v="108"/>
  </r>
  <r>
    <x v="0"/>
    <n v="3542.53"/>
    <x v="0"/>
    <x v="6"/>
    <s v="ANCILLARY SERVICES"/>
    <x v="0"/>
    <s v="FY 2017 SOY"/>
    <x v="108"/>
  </r>
  <r>
    <x v="0"/>
    <n v="3846"/>
    <x v="0"/>
    <x v="8"/>
    <s v="ANCILLARY SERVICES"/>
    <x v="0"/>
    <s v="FY 2017 SOY"/>
    <x v="108"/>
  </r>
  <r>
    <x v="20"/>
    <n v="3756.07"/>
    <x v="0"/>
    <x v="3"/>
    <s v="ANCILLARY SERVICES"/>
    <x v="10"/>
    <s v="FY 2017 SOY"/>
    <x v="108"/>
  </r>
  <r>
    <x v="20"/>
    <n v="3708.88"/>
    <x v="0"/>
    <x v="10"/>
    <s v="ANCILLARY SERVICES"/>
    <x v="10"/>
    <s v="FY 2017 SOY"/>
    <x v="108"/>
  </r>
  <r>
    <x v="20"/>
    <n v="2861.87"/>
    <x v="0"/>
    <x v="11"/>
    <s v="ANCILLARY SERVICES"/>
    <x v="10"/>
    <s v="FY 2017 SOY"/>
    <x v="108"/>
  </r>
  <r>
    <x v="20"/>
    <n v="2537.4299999999998"/>
    <x v="0"/>
    <x v="9"/>
    <s v="ANCILLARY SERVICES"/>
    <x v="10"/>
    <s v="FY 2017 SOY"/>
    <x v="108"/>
  </r>
  <r>
    <x v="21"/>
    <n v="15036"/>
    <x v="0"/>
    <x v="4"/>
    <s v="ANCILLARY SERVICES"/>
    <x v="1"/>
    <s v="FY 2017 SOY"/>
    <x v="108"/>
  </r>
  <r>
    <x v="21"/>
    <n v="21943.95"/>
    <x v="0"/>
    <x v="5"/>
    <s v="ANCILLARY SERVICES"/>
    <x v="1"/>
    <s v="FY 2017 SOY"/>
    <x v="108"/>
  </r>
  <r>
    <x v="21"/>
    <n v="16434.599999999999"/>
    <x v="0"/>
    <x v="6"/>
    <s v="ANCILLARY SERVICES"/>
    <x v="1"/>
    <s v="FY 2017 SOY"/>
    <x v="108"/>
  </r>
  <r>
    <x v="21"/>
    <n v="10067.049999999999"/>
    <x v="0"/>
    <x v="8"/>
    <s v="ANCILLARY SERVICES"/>
    <x v="1"/>
    <s v="FY 2017 SOY"/>
    <x v="108"/>
  </r>
  <r>
    <x v="66"/>
    <n v="88.72"/>
    <x v="0"/>
    <x v="5"/>
    <s v="ANCILLARY SERVICES"/>
    <x v="25"/>
    <s v="FY 2017 SOY"/>
    <x v="109"/>
  </r>
  <r>
    <x v="66"/>
    <n v="88.72"/>
    <x v="0"/>
    <x v="6"/>
    <s v="ANCILLARY SERVICES"/>
    <x v="25"/>
    <s v="FY 2017 SOY"/>
    <x v="109"/>
  </r>
  <r>
    <x v="66"/>
    <n v="88.72"/>
    <x v="0"/>
    <x v="8"/>
    <s v="ANCILLARY SERVICES"/>
    <x v="25"/>
    <s v="FY 2017 SOY"/>
    <x v="109"/>
  </r>
  <r>
    <x v="19"/>
    <n v="129477.61"/>
    <x v="0"/>
    <x v="0"/>
    <s v="ANCILLARY SERVICES"/>
    <x v="0"/>
    <s v="FY 2017 SOY"/>
    <x v="109"/>
  </r>
  <r>
    <x v="0"/>
    <n v="118687.81"/>
    <x v="0"/>
    <x v="0"/>
    <s v="ANCILLARY SERVICES"/>
    <x v="0"/>
    <s v="FY 2017 SOY"/>
    <x v="109"/>
  </r>
  <r>
    <x v="0"/>
    <n v="119917.28"/>
    <x v="0"/>
    <x v="1"/>
    <s v="ANCILLARY SERVICES"/>
    <x v="0"/>
    <s v="FY 2017 SOY"/>
    <x v="109"/>
  </r>
  <r>
    <x v="0"/>
    <n v="126754.66"/>
    <x v="0"/>
    <x v="2"/>
    <s v="ANCILLARY SERVICES"/>
    <x v="0"/>
    <s v="FY 2017 SOY"/>
    <x v="109"/>
  </r>
  <r>
    <x v="0"/>
    <n v="99052.64"/>
    <x v="0"/>
    <x v="7"/>
    <s v="ANCILLARY SERVICES"/>
    <x v="0"/>
    <s v="FY 2017 SOY"/>
    <x v="109"/>
  </r>
  <r>
    <x v="20"/>
    <n v="38051.61"/>
    <x v="0"/>
    <x v="4"/>
    <s v="ANCILLARY SERVICES"/>
    <x v="10"/>
    <s v="FY 2017 SOY"/>
    <x v="109"/>
  </r>
  <r>
    <x v="20"/>
    <n v="48503.41"/>
    <x v="0"/>
    <x v="5"/>
    <s v="ANCILLARY SERVICES"/>
    <x v="10"/>
    <s v="FY 2017 SOY"/>
    <x v="109"/>
  </r>
  <r>
    <x v="20"/>
    <n v="40502.51"/>
    <x v="0"/>
    <x v="6"/>
    <s v="ANCILLARY SERVICES"/>
    <x v="10"/>
    <s v="FY 2017 SOY"/>
    <x v="109"/>
  </r>
  <r>
    <x v="26"/>
    <n v="2709"/>
    <x v="0"/>
    <x v="4"/>
    <s v="ANCILLARY SERVICES"/>
    <x v="1"/>
    <s v="FY 2017 SOY"/>
    <x v="109"/>
  </r>
  <r>
    <x v="26"/>
    <n v="2709"/>
    <x v="0"/>
    <x v="5"/>
    <s v="ANCILLARY SERVICES"/>
    <x v="1"/>
    <s v="FY 2017 SOY"/>
    <x v="109"/>
  </r>
  <r>
    <x v="26"/>
    <n v="2709"/>
    <x v="0"/>
    <x v="6"/>
    <s v="ANCILLARY SERVICES"/>
    <x v="1"/>
    <s v="FY 2017 SOY"/>
    <x v="109"/>
  </r>
  <r>
    <x v="21"/>
    <n v="305551.05"/>
    <x v="0"/>
    <x v="0"/>
    <s v="ANCILLARY SERVICES"/>
    <x v="1"/>
    <s v="FY 2017 SOY"/>
    <x v="109"/>
  </r>
  <r>
    <x v="21"/>
    <n v="241325.35"/>
    <x v="0"/>
    <x v="1"/>
    <s v="ANCILLARY SERVICES"/>
    <x v="1"/>
    <s v="FY 2017 SOY"/>
    <x v="109"/>
  </r>
  <r>
    <x v="76"/>
    <n v="32.4"/>
    <x v="0"/>
    <x v="4"/>
    <s v="ANCILLARY SERVICES"/>
    <x v="26"/>
    <s v="FY 2017 SOY"/>
    <x v="109"/>
  </r>
  <r>
    <x v="76"/>
    <n v="32.4"/>
    <x v="0"/>
    <x v="5"/>
    <s v="ANCILLARY SERVICES"/>
    <x v="26"/>
    <s v="FY 2017 SOY"/>
    <x v="109"/>
  </r>
  <r>
    <x v="77"/>
    <n v="137.69999999999999"/>
    <x v="0"/>
    <x v="0"/>
    <s v="ANCILLARY SERVICES"/>
    <x v="26"/>
    <s v="FY 2017 SOY"/>
    <x v="109"/>
  </r>
  <r>
    <x v="77"/>
    <n v="137.69999999999999"/>
    <x v="0"/>
    <x v="1"/>
    <s v="ANCILLARY SERVICES"/>
    <x v="26"/>
    <s v="FY 2017 SOY"/>
    <x v="109"/>
  </r>
  <r>
    <x v="77"/>
    <n v="137.69999999999999"/>
    <x v="0"/>
    <x v="2"/>
    <s v="ANCILLARY SERVICES"/>
    <x v="26"/>
    <s v="FY 2017 SOY"/>
    <x v="109"/>
  </r>
  <r>
    <x v="77"/>
    <n v="137.69999999999999"/>
    <x v="0"/>
    <x v="7"/>
    <s v="ANCILLARY SERVICES"/>
    <x v="26"/>
    <s v="FY 2017 SOY"/>
    <x v="109"/>
  </r>
  <r>
    <x v="36"/>
    <n v="63047.24"/>
    <x v="0"/>
    <x v="4"/>
    <s v="DELIVERY"/>
    <x v="17"/>
    <s v="FY 2017 SOY"/>
    <x v="109"/>
  </r>
  <r>
    <x v="36"/>
    <n v="89755.97"/>
    <x v="0"/>
    <x v="5"/>
    <s v="DELIVERY"/>
    <x v="17"/>
    <s v="FY 2017 SOY"/>
    <x v="109"/>
  </r>
  <r>
    <x v="12"/>
    <n v="1301527.6000000001"/>
    <x v="0"/>
    <x v="9"/>
    <s v="NETWORK"/>
    <x v="7"/>
    <s v="FY 2017 SOY"/>
    <x v="109"/>
  </r>
  <r>
    <x v="47"/>
    <n v="-4335.13"/>
    <x v="0"/>
    <x v="6"/>
    <s v="NETWORK"/>
    <x v="7"/>
    <s v="FY 2017 SOY"/>
    <x v="109"/>
  </r>
  <r>
    <x v="47"/>
    <n v="-4335.13"/>
    <x v="0"/>
    <x v="8"/>
    <s v="NETWORK"/>
    <x v="7"/>
    <s v="FY 2017 SOY"/>
    <x v="109"/>
  </r>
  <r>
    <x v="27"/>
    <n v="13401"/>
    <x v="0"/>
    <x v="3"/>
    <s v="NETWORK"/>
    <x v="11"/>
    <s v="FY 2017 SOY"/>
    <x v="109"/>
  </r>
  <r>
    <x v="27"/>
    <n v="13401"/>
    <x v="0"/>
    <x v="10"/>
    <s v="NETWORK"/>
    <x v="11"/>
    <s v="FY 2017 SOY"/>
    <x v="109"/>
  </r>
  <r>
    <x v="78"/>
    <n v="17617"/>
    <x v="0"/>
    <x v="3"/>
    <s v="OTHER REVENUES &amp; CREDITS"/>
    <x v="27"/>
    <s v="FY 2017 SOY"/>
    <x v="109"/>
  </r>
  <r>
    <x v="78"/>
    <n v="17617"/>
    <x v="0"/>
    <x v="10"/>
    <s v="OTHER REVENUES &amp; CREDITS"/>
    <x v="27"/>
    <s v="FY 2017 SOY"/>
    <x v="109"/>
  </r>
  <r>
    <x v="78"/>
    <n v="17617"/>
    <x v="0"/>
    <x v="11"/>
    <s v="OTHER REVENUES &amp; CREDITS"/>
    <x v="27"/>
    <s v="FY 2017 SOY"/>
    <x v="109"/>
  </r>
  <r>
    <x v="22"/>
    <n v="22122.44"/>
    <x v="0"/>
    <x v="3"/>
    <s v="ANCILLARY SERVICES"/>
    <x v="8"/>
    <s v="FY 2017 SOY"/>
    <x v="110"/>
  </r>
  <r>
    <x v="22"/>
    <n v="14195.81"/>
    <x v="0"/>
    <x v="10"/>
    <s v="ANCILLARY SERVICES"/>
    <x v="8"/>
    <s v="FY 2017 SOY"/>
    <x v="110"/>
  </r>
  <r>
    <x v="23"/>
    <n v="20839.53"/>
    <x v="0"/>
    <x v="3"/>
    <s v="ANCILLARY SERVICES"/>
    <x v="8"/>
    <s v="FY 2017 SOY"/>
    <x v="110"/>
  </r>
  <r>
    <x v="23"/>
    <n v="11386.53"/>
    <x v="0"/>
    <x v="10"/>
    <s v="ANCILLARY SERVICES"/>
    <x v="8"/>
    <s v="FY 2017 SOY"/>
    <x v="110"/>
  </r>
  <r>
    <x v="23"/>
    <n v="3283.02"/>
    <x v="0"/>
    <x v="11"/>
    <s v="ANCILLARY SERVICES"/>
    <x v="8"/>
    <s v="FY 2017 SOY"/>
    <x v="110"/>
  </r>
  <r>
    <x v="24"/>
    <n v="-8653.1"/>
    <x v="0"/>
    <x v="4"/>
    <s v="ANCILLARY SERVICES"/>
    <x v="8"/>
    <s v="FY 2017 SOY"/>
    <x v="110"/>
  </r>
  <r>
    <x v="24"/>
    <n v="-9992.27"/>
    <x v="0"/>
    <x v="5"/>
    <s v="ANCILLARY SERVICES"/>
    <x v="8"/>
    <s v="FY 2017 SOY"/>
    <x v="110"/>
  </r>
  <r>
    <x v="24"/>
    <n v="-4930.66"/>
    <x v="0"/>
    <x v="6"/>
    <s v="ANCILLARY SERVICES"/>
    <x v="8"/>
    <s v="FY 2017 SOY"/>
    <x v="110"/>
  </r>
  <r>
    <x v="13"/>
    <n v="-143.35"/>
    <x v="0"/>
    <x v="4"/>
    <s v="ANCILLARY SERVICES"/>
    <x v="8"/>
    <s v="FY 2017 SOY"/>
    <x v="110"/>
  </r>
  <r>
    <x v="13"/>
    <n v="-5802.28"/>
    <x v="0"/>
    <x v="5"/>
    <s v="ANCILLARY SERVICES"/>
    <x v="8"/>
    <s v="FY 2017 SOY"/>
    <x v="110"/>
  </r>
  <r>
    <x v="13"/>
    <n v="-2841.08"/>
    <x v="0"/>
    <x v="6"/>
    <s v="ANCILLARY SERVICES"/>
    <x v="8"/>
    <s v="FY 2017 SOY"/>
    <x v="110"/>
  </r>
  <r>
    <x v="13"/>
    <n v="-6426.77"/>
    <x v="0"/>
    <x v="8"/>
    <s v="ANCILLARY SERVICES"/>
    <x v="8"/>
    <s v="FY 2017 SOY"/>
    <x v="110"/>
  </r>
  <r>
    <x v="25"/>
    <n v="4413.7700000000004"/>
    <x v="0"/>
    <x v="0"/>
    <s v="ANCILLARY SERVICES"/>
    <x v="8"/>
    <s v="FY 2017 SOY"/>
    <x v="110"/>
  </r>
  <r>
    <x v="25"/>
    <n v="563.22"/>
    <x v="0"/>
    <x v="1"/>
    <s v="ANCILLARY SERVICES"/>
    <x v="8"/>
    <s v="FY 2017 SOY"/>
    <x v="110"/>
  </r>
  <r>
    <x v="25"/>
    <n v="481.06"/>
    <x v="0"/>
    <x v="2"/>
    <s v="ANCILLARY SERVICES"/>
    <x v="8"/>
    <s v="FY 2017 SOY"/>
    <x v="110"/>
  </r>
  <r>
    <x v="14"/>
    <n v="3362.68"/>
    <x v="0"/>
    <x v="0"/>
    <s v="ANCILLARY SERVICES"/>
    <x v="8"/>
    <s v="FY 2017 SOY"/>
    <x v="110"/>
  </r>
  <r>
    <x v="14"/>
    <n v="544.16999999999996"/>
    <x v="0"/>
    <x v="1"/>
    <s v="ANCILLARY SERVICES"/>
    <x v="8"/>
    <s v="FY 2017 SOY"/>
    <x v="110"/>
  </r>
  <r>
    <x v="14"/>
    <n v="78.540000000000006"/>
    <x v="0"/>
    <x v="2"/>
    <s v="ANCILLARY SERVICES"/>
    <x v="8"/>
    <s v="FY 2017 SOY"/>
    <x v="110"/>
  </r>
  <r>
    <x v="14"/>
    <n v="77.55"/>
    <x v="0"/>
    <x v="7"/>
    <s v="ANCILLARY SERVICES"/>
    <x v="8"/>
    <s v="FY 2017 SOY"/>
    <x v="110"/>
  </r>
  <r>
    <x v="15"/>
    <n v="-232.37"/>
    <x v="0"/>
    <x v="3"/>
    <s v="ANCILLARY SERVICES"/>
    <x v="8"/>
    <s v="FY 2017 SOY"/>
    <x v="110"/>
  </r>
  <r>
    <x v="15"/>
    <n v="-656.9"/>
    <x v="0"/>
    <x v="10"/>
    <s v="ANCILLARY SERVICES"/>
    <x v="8"/>
    <s v="FY 2017 SOY"/>
    <x v="110"/>
  </r>
  <r>
    <x v="15"/>
    <n v="-90.14"/>
    <x v="0"/>
    <x v="11"/>
    <s v="ANCILLARY SERVICES"/>
    <x v="8"/>
    <s v="FY 2017 SOY"/>
    <x v="110"/>
  </r>
  <r>
    <x v="15"/>
    <n v="-297.16000000000003"/>
    <x v="0"/>
    <x v="9"/>
    <s v="ANCILLARY SERVICES"/>
    <x v="8"/>
    <s v="FY 2017 SOY"/>
    <x v="110"/>
  </r>
  <r>
    <x v="69"/>
    <n v="0"/>
    <x v="0"/>
    <x v="1"/>
    <s v="ANCILLARY SERVICES"/>
    <x v="8"/>
    <s v="FY 2017 SOY"/>
    <x v="110"/>
  </r>
  <r>
    <x v="69"/>
    <n v="0"/>
    <x v="0"/>
    <x v="2"/>
    <s v="ANCILLARY SERVICES"/>
    <x v="8"/>
    <s v="FY 2017 SOY"/>
    <x v="110"/>
  </r>
  <r>
    <x v="69"/>
    <n v="-2.21"/>
    <x v="0"/>
    <x v="7"/>
    <s v="ANCILLARY SERVICES"/>
    <x v="8"/>
    <s v="FY 2017 SOY"/>
    <x v="110"/>
  </r>
  <r>
    <x v="19"/>
    <n v="42366.41"/>
    <x v="0"/>
    <x v="4"/>
    <s v="ANCILLARY SERVICES"/>
    <x v="0"/>
    <s v="FY 2017 SOY"/>
    <x v="110"/>
  </r>
  <r>
    <x v="50"/>
    <n v="2563.34"/>
    <x v="0"/>
    <x v="3"/>
    <s v="ANCILLARY SERVICES"/>
    <x v="0"/>
    <s v="FY 2017 SOY"/>
    <x v="110"/>
  </r>
  <r>
    <x v="0"/>
    <n v="38835.870000000003"/>
    <x v="0"/>
    <x v="4"/>
    <s v="ANCILLARY SERVICES"/>
    <x v="0"/>
    <s v="FY 2017 SOY"/>
    <x v="110"/>
  </r>
  <r>
    <x v="0"/>
    <n v="46441.01"/>
    <x v="0"/>
    <x v="5"/>
    <s v="ANCILLARY SERVICES"/>
    <x v="0"/>
    <s v="FY 2017 SOY"/>
    <x v="110"/>
  </r>
  <r>
    <x v="0"/>
    <n v="43489.37"/>
    <x v="0"/>
    <x v="6"/>
    <s v="ANCILLARY SERVICES"/>
    <x v="0"/>
    <s v="FY 2017 SOY"/>
    <x v="110"/>
  </r>
  <r>
    <x v="0"/>
    <n v="47214.93"/>
    <x v="0"/>
    <x v="8"/>
    <s v="ANCILLARY SERVICES"/>
    <x v="0"/>
    <s v="FY 2017 SOY"/>
    <x v="110"/>
  </r>
  <r>
    <x v="26"/>
    <n v="1053199"/>
    <x v="0"/>
    <x v="3"/>
    <s v="ANCILLARY SERVICES"/>
    <x v="1"/>
    <s v="FY 2017 SOY"/>
    <x v="110"/>
  </r>
  <r>
    <x v="26"/>
    <n v="1053199"/>
    <x v="0"/>
    <x v="10"/>
    <s v="ANCILLARY SERVICES"/>
    <x v="1"/>
    <s v="FY 2017 SOY"/>
    <x v="110"/>
  </r>
  <r>
    <x v="21"/>
    <n v="86287.25"/>
    <x v="0"/>
    <x v="4"/>
    <s v="ANCILLARY SERVICES"/>
    <x v="1"/>
    <s v="FY 2017 SOY"/>
    <x v="110"/>
  </r>
  <r>
    <x v="21"/>
    <n v="97436.85"/>
    <x v="0"/>
    <x v="5"/>
    <s v="ANCILLARY SERVICES"/>
    <x v="1"/>
    <s v="FY 2017 SOY"/>
    <x v="110"/>
  </r>
  <r>
    <x v="64"/>
    <n v="26488"/>
    <x v="0"/>
    <x v="1"/>
    <s v="ANCILLARY SERVICES"/>
    <x v="1"/>
    <s v="FY 2017 SOY"/>
    <x v="110"/>
  </r>
  <r>
    <x v="64"/>
    <n v="26488"/>
    <x v="0"/>
    <x v="2"/>
    <s v="ANCILLARY SERVICES"/>
    <x v="1"/>
    <s v="FY 2017 SOY"/>
    <x v="110"/>
  </r>
  <r>
    <x v="64"/>
    <n v="26488"/>
    <x v="0"/>
    <x v="7"/>
    <s v="ANCILLARY SERVICES"/>
    <x v="1"/>
    <s v="FY 2017 SOY"/>
    <x v="110"/>
  </r>
  <r>
    <x v="36"/>
    <n v="10552.42"/>
    <x v="0"/>
    <x v="3"/>
    <s v="DELIVERY"/>
    <x v="17"/>
    <s v="FY 2017 SOY"/>
    <x v="110"/>
  </r>
  <r>
    <x v="79"/>
    <n v="9568"/>
    <x v="0"/>
    <x v="0"/>
    <s v="INTERTIE"/>
    <x v="28"/>
    <s v="FY 2017 SOY"/>
    <x v="110"/>
  </r>
  <r>
    <x v="38"/>
    <n v="246000"/>
    <x v="0"/>
    <x v="2"/>
    <s v="INTERTIE"/>
    <x v="18"/>
    <s v="FY 2017 SOY"/>
    <x v="110"/>
  </r>
  <r>
    <x v="38"/>
    <n v="246000"/>
    <x v="0"/>
    <x v="7"/>
    <s v="INTERTIE"/>
    <x v="18"/>
    <s v="FY 2017 SOY"/>
    <x v="110"/>
  </r>
  <r>
    <x v="68"/>
    <n v="1319400"/>
    <x v="0"/>
    <x v="7"/>
    <s v="NETWORK"/>
    <x v="22"/>
    <s v="FY 2017 SOY"/>
    <x v="110"/>
  </r>
  <r>
    <x v="12"/>
    <n v="384895.88"/>
    <x v="0"/>
    <x v="2"/>
    <s v="NETWORK"/>
    <x v="7"/>
    <s v="FY 2017 SOY"/>
    <x v="110"/>
  </r>
  <r>
    <x v="12"/>
    <n v="429018.66"/>
    <x v="0"/>
    <x v="7"/>
    <s v="NETWORK"/>
    <x v="7"/>
    <s v="FY 2017 SOY"/>
    <x v="110"/>
  </r>
  <r>
    <x v="27"/>
    <n v="4888387"/>
    <x v="0"/>
    <x v="0"/>
    <s v="NETWORK"/>
    <x v="11"/>
    <s v="FY 2017 SOY"/>
    <x v="110"/>
  </r>
  <r>
    <x v="74"/>
    <n v="-689214.02"/>
    <x v="0"/>
    <x v="3"/>
    <s v="NETWORK"/>
    <x v="11"/>
    <s v="FY 2017 SOY"/>
    <x v="110"/>
  </r>
  <r>
    <x v="74"/>
    <n v="-689214.02"/>
    <x v="0"/>
    <x v="10"/>
    <s v="NETWORK"/>
    <x v="11"/>
    <s v="FY 2017 SOY"/>
    <x v="110"/>
  </r>
  <r>
    <x v="74"/>
    <n v="-689214.02"/>
    <x v="0"/>
    <x v="11"/>
    <s v="NETWORK"/>
    <x v="11"/>
    <s v="FY 2017 SOY"/>
    <x v="110"/>
  </r>
  <r>
    <x v="74"/>
    <n v="-689214.02"/>
    <x v="0"/>
    <x v="9"/>
    <s v="NETWORK"/>
    <x v="11"/>
    <s v="FY 2017 SOY"/>
    <x v="110"/>
  </r>
  <r>
    <x v="65"/>
    <n v="131032"/>
    <x v="0"/>
    <x v="2"/>
    <s v="NETWORK"/>
    <x v="11"/>
    <s v="FY 2017 SOY"/>
    <x v="110"/>
  </r>
  <r>
    <x v="65"/>
    <n v="131032"/>
    <x v="0"/>
    <x v="7"/>
    <s v="NETWORK"/>
    <x v="11"/>
    <s v="FY 2017 SOY"/>
    <x v="110"/>
  </r>
  <r>
    <x v="80"/>
    <n v="6528"/>
    <x v="0"/>
    <x v="7"/>
    <s v="OTHER REVENUES &amp; CREDITS"/>
    <x v="29"/>
    <s v="FY 2017 SOY"/>
    <x v="110"/>
  </r>
  <r>
    <x v="78"/>
    <n v="12305"/>
    <x v="0"/>
    <x v="0"/>
    <s v="OTHER REVENUES &amp; CREDITS"/>
    <x v="27"/>
    <s v="FY 2017 SOY"/>
    <x v="110"/>
  </r>
  <r>
    <x v="78"/>
    <n v="12305"/>
    <x v="0"/>
    <x v="1"/>
    <s v="OTHER REVENUES &amp; CREDITS"/>
    <x v="27"/>
    <s v="FY 2017 SOY"/>
    <x v="110"/>
  </r>
  <r>
    <x v="29"/>
    <n v="10237"/>
    <x v="0"/>
    <x v="0"/>
    <s v="OTHER REVENUES &amp; CREDITS"/>
    <x v="13"/>
    <s v="FY 2017 SOY"/>
    <x v="110"/>
  </r>
  <r>
    <x v="30"/>
    <n v="83762"/>
    <x v="0"/>
    <x v="0"/>
    <s v="OTHER REVENUES &amp; CREDITS"/>
    <x v="14"/>
    <s v="FY 2017 SOY"/>
    <x v="110"/>
  </r>
  <r>
    <x v="66"/>
    <n v="18909.810000000001"/>
    <x v="0"/>
    <x v="0"/>
    <s v="ANCILLARY SERVICES"/>
    <x v="25"/>
    <s v="FY 2017 SOY"/>
    <x v="111"/>
  </r>
  <r>
    <x v="66"/>
    <n v="18909.810000000001"/>
    <x v="0"/>
    <x v="1"/>
    <s v="ANCILLARY SERVICES"/>
    <x v="25"/>
    <s v="FY 2017 SOY"/>
    <x v="111"/>
  </r>
  <r>
    <x v="67"/>
    <n v="5069.8900000000003"/>
    <x v="0"/>
    <x v="4"/>
    <s v="ANCILLARY SERVICES"/>
    <x v="25"/>
    <s v="FY 2017 SOY"/>
    <x v="111"/>
  </r>
  <r>
    <x v="67"/>
    <n v="5069.8900000000003"/>
    <x v="0"/>
    <x v="5"/>
    <s v="ANCILLARY SERVICES"/>
    <x v="25"/>
    <s v="FY 2017 SOY"/>
    <x v="111"/>
  </r>
  <r>
    <x v="67"/>
    <n v="5069.8900000000003"/>
    <x v="0"/>
    <x v="6"/>
    <s v="ANCILLARY SERVICES"/>
    <x v="25"/>
    <s v="FY 2017 SOY"/>
    <x v="111"/>
  </r>
  <r>
    <x v="67"/>
    <n v="5069.8900000000003"/>
    <x v="0"/>
    <x v="8"/>
    <s v="ANCILLARY SERVICES"/>
    <x v="25"/>
    <s v="FY 2017 SOY"/>
    <x v="111"/>
  </r>
  <r>
    <x v="69"/>
    <n v="-29300.720000000001"/>
    <x v="0"/>
    <x v="5"/>
    <s v="ANCILLARY SERVICES"/>
    <x v="8"/>
    <s v="FY 2017 SOY"/>
    <x v="111"/>
  </r>
  <r>
    <x v="69"/>
    <n v="-27195.57"/>
    <x v="0"/>
    <x v="6"/>
    <s v="ANCILLARY SERVICES"/>
    <x v="8"/>
    <s v="FY 2017 SOY"/>
    <x v="111"/>
  </r>
  <r>
    <x v="69"/>
    <n v="-17590"/>
    <x v="0"/>
    <x v="8"/>
    <s v="ANCILLARY SERVICES"/>
    <x v="8"/>
    <s v="FY 2017 SOY"/>
    <x v="111"/>
  </r>
  <r>
    <x v="59"/>
    <n v="1059.81"/>
    <x v="0"/>
    <x v="10"/>
    <s v="ANCILLARY SERVICES"/>
    <x v="8"/>
    <s v="FY 2017 SOY"/>
    <x v="111"/>
  </r>
  <r>
    <x v="59"/>
    <n v="2415.7600000000002"/>
    <x v="0"/>
    <x v="11"/>
    <s v="ANCILLARY SERVICES"/>
    <x v="8"/>
    <s v="FY 2017 SOY"/>
    <x v="111"/>
  </r>
  <r>
    <x v="59"/>
    <n v="3929.63"/>
    <x v="0"/>
    <x v="9"/>
    <s v="ANCILLARY SERVICES"/>
    <x v="8"/>
    <s v="FY 2017 SOY"/>
    <x v="111"/>
  </r>
  <r>
    <x v="60"/>
    <n v="1268.0899999999999"/>
    <x v="0"/>
    <x v="1"/>
    <s v="ANCILLARY SERVICES"/>
    <x v="8"/>
    <s v="FY 2017 SOY"/>
    <x v="111"/>
  </r>
  <r>
    <x v="60"/>
    <n v="783.3"/>
    <x v="0"/>
    <x v="2"/>
    <s v="ANCILLARY SERVICES"/>
    <x v="8"/>
    <s v="FY 2017 SOY"/>
    <x v="111"/>
  </r>
  <r>
    <x v="60"/>
    <n v="701.04"/>
    <x v="0"/>
    <x v="7"/>
    <s v="ANCILLARY SERVICES"/>
    <x v="8"/>
    <s v="FY 2017 SOY"/>
    <x v="111"/>
  </r>
  <r>
    <x v="61"/>
    <n v="-277.44"/>
    <x v="0"/>
    <x v="9"/>
    <s v="ANCILLARY SERVICES"/>
    <x v="8"/>
    <s v="FY 2017 SOY"/>
    <x v="111"/>
  </r>
  <r>
    <x v="0"/>
    <n v="55213.95"/>
    <x v="0"/>
    <x v="3"/>
    <s v="ANCILLARY SERVICES"/>
    <x v="0"/>
    <s v="FY 2017 SOY"/>
    <x v="111"/>
  </r>
  <r>
    <x v="0"/>
    <n v="56708.24"/>
    <x v="0"/>
    <x v="10"/>
    <s v="ANCILLARY SERVICES"/>
    <x v="0"/>
    <s v="FY 2017 SOY"/>
    <x v="111"/>
  </r>
  <r>
    <x v="0"/>
    <n v="62714.400000000001"/>
    <x v="0"/>
    <x v="11"/>
    <s v="ANCILLARY SERVICES"/>
    <x v="0"/>
    <s v="FY 2017 SOY"/>
    <x v="111"/>
  </r>
  <r>
    <x v="26"/>
    <n v="542101"/>
    <x v="0"/>
    <x v="0"/>
    <s v="ANCILLARY SERVICES"/>
    <x v="1"/>
    <s v="FY 2017 SOY"/>
    <x v="111"/>
  </r>
  <r>
    <x v="0"/>
    <n v="457.97"/>
    <x v="0"/>
    <x v="11"/>
    <s v="ANCILLARY SERVICES"/>
    <x v="0"/>
    <s v="FY 2017 SOY"/>
    <x v="37"/>
  </r>
  <r>
    <x v="21"/>
    <n v="1829.8"/>
    <x v="0"/>
    <x v="3"/>
    <s v="ANCILLARY SERVICES"/>
    <x v="1"/>
    <s v="FY 2017 SOY"/>
    <x v="37"/>
  </r>
  <r>
    <x v="21"/>
    <n v="2055.5500000000002"/>
    <x v="0"/>
    <x v="10"/>
    <s v="ANCILLARY SERVICES"/>
    <x v="1"/>
    <s v="FY 2017 SOY"/>
    <x v="37"/>
  </r>
  <r>
    <x v="0"/>
    <n v="16421.68"/>
    <x v="0"/>
    <x v="4"/>
    <s v="ANCILLARY SERVICES"/>
    <x v="0"/>
    <s v="FY 2017 SOY"/>
    <x v="38"/>
  </r>
  <r>
    <x v="0"/>
    <n v="19637.5"/>
    <x v="0"/>
    <x v="5"/>
    <s v="ANCILLARY SERVICES"/>
    <x v="0"/>
    <s v="FY 2017 SOY"/>
    <x v="38"/>
  </r>
  <r>
    <x v="0"/>
    <n v="18389.400000000001"/>
    <x v="0"/>
    <x v="6"/>
    <s v="ANCILLARY SERVICES"/>
    <x v="0"/>
    <s v="FY 2017 SOY"/>
    <x v="38"/>
  </r>
  <r>
    <x v="20"/>
    <n v="6283.3"/>
    <x v="0"/>
    <x v="3"/>
    <s v="ANCILLARY SERVICES"/>
    <x v="10"/>
    <s v="FY 2017 SOY"/>
    <x v="38"/>
  </r>
  <r>
    <x v="20"/>
    <n v="5905.78"/>
    <x v="0"/>
    <x v="10"/>
    <s v="ANCILLARY SERVICES"/>
    <x v="10"/>
    <s v="FY 2017 SOY"/>
    <x v="38"/>
  </r>
  <r>
    <x v="21"/>
    <n v="24092.6"/>
    <x v="0"/>
    <x v="4"/>
    <s v="ANCILLARY SERVICES"/>
    <x v="1"/>
    <s v="FY 2017 SOY"/>
    <x v="38"/>
  </r>
  <r>
    <x v="21"/>
    <n v="27916.35"/>
    <x v="0"/>
    <x v="5"/>
    <s v="ANCILLARY SERVICES"/>
    <x v="1"/>
    <s v="FY 2017 SOY"/>
    <x v="38"/>
  </r>
  <r>
    <x v="19"/>
    <n v="23477.14"/>
    <x v="0"/>
    <x v="9"/>
    <s v="ANCILLARY SERVICES"/>
    <x v="0"/>
    <s v="FY 2017 SOY"/>
    <x v="39"/>
  </r>
  <r>
    <x v="0"/>
    <n v="20373.3"/>
    <x v="0"/>
    <x v="3"/>
    <s v="ANCILLARY SERVICES"/>
    <x v="0"/>
    <s v="FY 2017 SOY"/>
    <x v="39"/>
  </r>
  <r>
    <x v="0"/>
    <n v="20924.669999999998"/>
    <x v="0"/>
    <x v="10"/>
    <s v="ANCILLARY SERVICES"/>
    <x v="0"/>
    <s v="FY 2017 SOY"/>
    <x v="39"/>
  </r>
  <r>
    <x v="20"/>
    <n v="11877.99"/>
    <x v="0"/>
    <x v="0"/>
    <s v="ANCILLARY SERVICES"/>
    <x v="10"/>
    <s v="FY 2017 SOY"/>
    <x v="39"/>
  </r>
  <r>
    <x v="21"/>
    <n v="47252.45"/>
    <x v="0"/>
    <x v="3"/>
    <s v="ANCILLARY SERVICES"/>
    <x v="1"/>
    <s v="FY 2017 SOY"/>
    <x v="39"/>
  </r>
  <r>
    <x v="19"/>
    <n v="1227.2"/>
    <x v="0"/>
    <x v="2"/>
    <s v="ANCILLARY SERVICES"/>
    <x v="0"/>
    <s v="FY 2017 SOY"/>
    <x v="40"/>
  </r>
  <r>
    <x v="19"/>
    <n v="959"/>
    <x v="0"/>
    <x v="7"/>
    <s v="ANCILLARY SERVICES"/>
    <x v="0"/>
    <s v="FY 2017 SOY"/>
    <x v="40"/>
  </r>
  <r>
    <x v="0"/>
    <n v="1053.3399999999999"/>
    <x v="0"/>
    <x v="0"/>
    <s v="ANCILLARY SERVICES"/>
    <x v="0"/>
    <s v="FY 2017 SOY"/>
    <x v="40"/>
  </r>
  <r>
    <x v="19"/>
    <n v="354.21"/>
    <x v="0"/>
    <x v="1"/>
    <s v="ANCILLARY SERVICES"/>
    <x v="0"/>
    <s v="FY 2017 SOY"/>
    <x v="41"/>
  </r>
  <r>
    <x v="19"/>
    <n v="374.4"/>
    <x v="0"/>
    <x v="2"/>
    <s v="ANCILLARY SERVICES"/>
    <x v="0"/>
    <s v="FY 2017 SOY"/>
    <x v="41"/>
  </r>
  <r>
    <x v="19"/>
    <n v="292.58"/>
    <x v="0"/>
    <x v="7"/>
    <s v="ANCILLARY SERVICES"/>
    <x v="0"/>
    <s v="FY 2017 SOY"/>
    <x v="41"/>
  </r>
  <r>
    <x v="12"/>
    <n v="6440.32"/>
    <x v="0"/>
    <x v="8"/>
    <s v="NETWORK"/>
    <x v="7"/>
    <s v="FY 2017 SOY"/>
    <x v="41"/>
  </r>
  <r>
    <x v="19"/>
    <n v="400.61"/>
    <x v="0"/>
    <x v="10"/>
    <s v="ANCILLARY SERVICES"/>
    <x v="0"/>
    <s v="FY 2017 SOY"/>
    <x v="42"/>
  </r>
  <r>
    <x v="19"/>
    <n v="443.04"/>
    <x v="0"/>
    <x v="11"/>
    <s v="ANCILLARY SERVICES"/>
    <x v="0"/>
    <s v="FY 2017 SOY"/>
    <x v="42"/>
  </r>
  <r>
    <x v="19"/>
    <n v="412.02"/>
    <x v="0"/>
    <x v="9"/>
    <s v="ANCILLARY SERVICES"/>
    <x v="0"/>
    <s v="FY 2017 SOY"/>
    <x v="42"/>
  </r>
  <r>
    <x v="12"/>
    <n v="7097.89"/>
    <x v="0"/>
    <x v="2"/>
    <s v="NETWORK"/>
    <x v="7"/>
    <s v="FY 2017 SOY"/>
    <x v="42"/>
  </r>
  <r>
    <x v="12"/>
    <n v="6730.07"/>
    <x v="0"/>
    <x v="7"/>
    <s v="NETWORK"/>
    <x v="7"/>
    <s v="FY 2017 SOY"/>
    <x v="42"/>
  </r>
  <r>
    <x v="19"/>
    <n v="503.12"/>
    <x v="0"/>
    <x v="0"/>
    <s v="ANCILLARY SERVICES"/>
    <x v="0"/>
    <s v="FY 2017 SOY"/>
    <x v="43"/>
  </r>
  <r>
    <x v="19"/>
    <n v="508.33"/>
    <x v="0"/>
    <x v="1"/>
    <s v="ANCILLARY SERVICES"/>
    <x v="0"/>
    <s v="FY 2017 SOY"/>
    <x v="43"/>
  </r>
  <r>
    <x v="19"/>
    <n v="537.32000000000005"/>
    <x v="0"/>
    <x v="2"/>
    <s v="ANCILLARY SERVICES"/>
    <x v="0"/>
    <s v="FY 2017 SOY"/>
    <x v="43"/>
  </r>
  <r>
    <x v="19"/>
    <n v="419.89"/>
    <x v="0"/>
    <x v="7"/>
    <s v="ANCILLARY SERVICES"/>
    <x v="0"/>
    <s v="FY 2017 SOY"/>
    <x v="43"/>
  </r>
  <r>
    <x v="36"/>
    <n v="3613.42"/>
    <x v="0"/>
    <x v="3"/>
    <s v="DELIVERY"/>
    <x v="17"/>
    <s v="FY 2017 SOY"/>
    <x v="43"/>
  </r>
  <r>
    <x v="36"/>
    <n v="4128.71"/>
    <x v="0"/>
    <x v="10"/>
    <s v="DELIVERY"/>
    <x v="17"/>
    <s v="FY 2017 SOY"/>
    <x v="43"/>
  </r>
  <r>
    <x v="12"/>
    <n v="4054.7"/>
    <x v="0"/>
    <x v="6"/>
    <s v="NETWORK"/>
    <x v="7"/>
    <s v="FY 2017 SOY"/>
    <x v="43"/>
  </r>
  <r>
    <x v="12"/>
    <n v="2899.19"/>
    <x v="0"/>
    <x v="8"/>
    <s v="NETWORK"/>
    <x v="7"/>
    <s v="FY 2017 SOY"/>
    <x v="43"/>
  </r>
  <r>
    <x v="19"/>
    <n v="17565.04"/>
    <x v="0"/>
    <x v="3"/>
    <s v="ANCILLARY SERVICES"/>
    <x v="0"/>
    <s v="FY 2017 SOY"/>
    <x v="44"/>
  </r>
  <r>
    <x v="19"/>
    <n v="18040.41"/>
    <x v="0"/>
    <x v="10"/>
    <s v="ANCILLARY SERVICES"/>
    <x v="0"/>
    <s v="FY 2017 SOY"/>
    <x v="44"/>
  </r>
  <r>
    <x v="19"/>
    <n v="19951.13"/>
    <x v="0"/>
    <x v="11"/>
    <s v="ANCILLARY SERVICES"/>
    <x v="0"/>
    <s v="FY 2017 SOY"/>
    <x v="44"/>
  </r>
  <r>
    <x v="20"/>
    <n v="4806.4799999999996"/>
    <x v="0"/>
    <x v="9"/>
    <s v="ANCILLARY SERVICES"/>
    <x v="10"/>
    <s v="FY 2017 SOY"/>
    <x v="44"/>
  </r>
  <r>
    <x v="21"/>
    <n v="21648.2"/>
    <x v="0"/>
    <x v="8"/>
    <s v="ANCILLARY SERVICES"/>
    <x v="1"/>
    <s v="FY 2017 SOY"/>
    <x v="44"/>
  </r>
  <r>
    <x v="12"/>
    <n v="251025.01"/>
    <x v="0"/>
    <x v="0"/>
    <s v="NETWORK"/>
    <x v="7"/>
    <s v="FY 2017 SOY"/>
    <x v="44"/>
  </r>
  <r>
    <x v="12"/>
    <n v="232040.64"/>
    <x v="0"/>
    <x v="1"/>
    <s v="NETWORK"/>
    <x v="7"/>
    <s v="FY 2017 SOY"/>
    <x v="44"/>
  </r>
  <r>
    <x v="12"/>
    <n v="98836.01"/>
    <x v="0"/>
    <x v="2"/>
    <s v="NETWORK"/>
    <x v="7"/>
    <s v="FY 2017 SOY"/>
    <x v="44"/>
  </r>
  <r>
    <x v="12"/>
    <n v="104289.12"/>
    <x v="0"/>
    <x v="7"/>
    <s v="NETWORK"/>
    <x v="7"/>
    <s v="FY 2017 SOY"/>
    <x v="44"/>
  </r>
  <r>
    <x v="67"/>
    <n v="416.65"/>
    <x v="0"/>
    <x v="4"/>
    <s v="ANCILLARY SERVICES"/>
    <x v="25"/>
    <s v="FY 2017 SOY"/>
    <x v="45"/>
  </r>
  <r>
    <x v="22"/>
    <n v="0"/>
    <x v="0"/>
    <x v="2"/>
    <s v="ANCILLARY SERVICES"/>
    <x v="8"/>
    <s v="FY 2017 SOY"/>
    <x v="45"/>
  </r>
  <r>
    <x v="22"/>
    <n v="0"/>
    <x v="0"/>
    <x v="7"/>
    <s v="ANCILLARY SERVICES"/>
    <x v="8"/>
    <s v="FY 2017 SOY"/>
    <x v="45"/>
  </r>
  <r>
    <x v="23"/>
    <n v="0"/>
    <x v="0"/>
    <x v="7"/>
    <s v="ANCILLARY SERVICES"/>
    <x v="8"/>
    <s v="FY 2017 SOY"/>
    <x v="45"/>
  </r>
  <r>
    <x v="24"/>
    <n v="-3857.77"/>
    <x v="0"/>
    <x v="9"/>
    <s v="ANCILLARY SERVICES"/>
    <x v="8"/>
    <s v="FY 2017 SOY"/>
    <x v="45"/>
  </r>
  <r>
    <x v="16"/>
    <n v="-12866.83"/>
    <x v="0"/>
    <x v="3"/>
    <s v="ANCILLARY SERVICES"/>
    <x v="8"/>
    <s v="FY 2017 SOY"/>
    <x v="45"/>
  </r>
  <r>
    <x v="16"/>
    <n v="-17188.599999999999"/>
    <x v="0"/>
    <x v="10"/>
    <s v="ANCILLARY SERVICES"/>
    <x v="8"/>
    <s v="FY 2017 SOY"/>
    <x v="45"/>
  </r>
  <r>
    <x v="16"/>
    <n v="-6114.56"/>
    <x v="0"/>
    <x v="11"/>
    <s v="ANCILLARY SERVICES"/>
    <x v="8"/>
    <s v="FY 2017 SOY"/>
    <x v="45"/>
  </r>
  <r>
    <x v="16"/>
    <n v="-19789.330000000002"/>
    <x v="0"/>
    <x v="9"/>
    <s v="ANCILLARY SERVICES"/>
    <x v="8"/>
    <s v="FY 2017 SOY"/>
    <x v="45"/>
  </r>
  <r>
    <x v="17"/>
    <n v="59.62"/>
    <x v="0"/>
    <x v="4"/>
    <s v="ANCILLARY SERVICES"/>
    <x v="8"/>
    <s v="FY 2017 SOY"/>
    <x v="45"/>
  </r>
  <r>
    <x v="17"/>
    <n v="314.82"/>
    <x v="0"/>
    <x v="5"/>
    <s v="ANCILLARY SERVICES"/>
    <x v="8"/>
    <s v="FY 2017 SOY"/>
    <x v="45"/>
  </r>
  <r>
    <x v="17"/>
    <n v="0"/>
    <x v="0"/>
    <x v="6"/>
    <s v="ANCILLARY SERVICES"/>
    <x v="8"/>
    <s v="FY 2017 SOY"/>
    <x v="45"/>
  </r>
  <r>
    <x v="17"/>
    <n v="514.29999999999995"/>
    <x v="0"/>
    <x v="8"/>
    <s v="ANCILLARY SERVICES"/>
    <x v="8"/>
    <s v="FY 2017 SOY"/>
    <x v="45"/>
  </r>
  <r>
    <x v="33"/>
    <n v="30.69"/>
    <x v="0"/>
    <x v="5"/>
    <s v="ANCILLARY SERVICES"/>
    <x v="8"/>
    <s v="FY 2017 SOY"/>
    <x v="45"/>
  </r>
  <r>
    <x v="33"/>
    <n v="32.57"/>
    <x v="0"/>
    <x v="6"/>
    <s v="ANCILLARY SERVICES"/>
    <x v="8"/>
    <s v="FY 2017 SOY"/>
    <x v="45"/>
  </r>
  <r>
    <x v="33"/>
    <n v="76.16"/>
    <x v="0"/>
    <x v="8"/>
    <s v="ANCILLARY SERVICES"/>
    <x v="8"/>
    <s v="FY 2017 SOY"/>
    <x v="45"/>
  </r>
  <r>
    <x v="34"/>
    <n v="-0.26"/>
    <x v="0"/>
    <x v="10"/>
    <s v="ANCILLARY SERVICES"/>
    <x v="8"/>
    <s v="FY 2017 SOY"/>
    <x v="45"/>
  </r>
  <r>
    <x v="34"/>
    <n v="-45.1"/>
    <x v="0"/>
    <x v="11"/>
    <s v="ANCILLARY SERVICES"/>
    <x v="8"/>
    <s v="FY 2017 SOY"/>
    <x v="45"/>
  </r>
  <r>
    <x v="34"/>
    <n v="-93.14"/>
    <x v="0"/>
    <x v="9"/>
    <s v="ANCILLARY SERVICES"/>
    <x v="8"/>
    <s v="FY 2017 SOY"/>
    <x v="45"/>
  </r>
  <r>
    <x v="35"/>
    <n v="-56.18"/>
    <x v="0"/>
    <x v="1"/>
    <s v="ANCILLARY SERVICES"/>
    <x v="8"/>
    <s v="FY 2017 SOY"/>
    <x v="45"/>
  </r>
  <r>
    <x v="35"/>
    <n v="-76.77"/>
    <x v="0"/>
    <x v="2"/>
    <s v="ANCILLARY SERVICES"/>
    <x v="8"/>
    <s v="FY 2017 SOY"/>
    <x v="45"/>
  </r>
  <r>
    <x v="38"/>
    <n v="1488300"/>
    <x v="0"/>
    <x v="6"/>
    <s v="INTERTIE"/>
    <x v="18"/>
    <s v="FY 2017 SOY"/>
    <x v="111"/>
  </r>
  <r>
    <x v="38"/>
    <n v="1488300"/>
    <x v="0"/>
    <x v="8"/>
    <s v="INTERTIE"/>
    <x v="18"/>
    <s v="FY 2017 SOY"/>
    <x v="111"/>
  </r>
  <r>
    <x v="27"/>
    <n v="1155464"/>
    <x v="0"/>
    <x v="4"/>
    <s v="NETWORK"/>
    <x v="11"/>
    <s v="FY 2017 SOY"/>
    <x v="111"/>
  </r>
  <r>
    <x v="74"/>
    <n v="-24221.07"/>
    <x v="0"/>
    <x v="0"/>
    <s v="NETWORK"/>
    <x v="11"/>
    <s v="FY 2017 SOY"/>
    <x v="111"/>
  </r>
  <r>
    <x v="74"/>
    <n v="-24221.07"/>
    <x v="0"/>
    <x v="1"/>
    <s v="NETWORK"/>
    <x v="11"/>
    <s v="FY 2017 SOY"/>
    <x v="111"/>
  </r>
  <r>
    <x v="74"/>
    <n v="-24221.07"/>
    <x v="0"/>
    <x v="2"/>
    <s v="NETWORK"/>
    <x v="11"/>
    <s v="FY 2017 SOY"/>
    <x v="111"/>
  </r>
  <r>
    <x v="80"/>
    <n v="8568"/>
    <x v="0"/>
    <x v="8"/>
    <s v="OTHER REVENUES &amp; CREDITS"/>
    <x v="29"/>
    <s v="FY 2017 SOY"/>
    <x v="111"/>
  </r>
  <r>
    <x v="78"/>
    <n v="1304"/>
    <x v="0"/>
    <x v="4"/>
    <s v="OTHER REVENUES &amp; CREDITS"/>
    <x v="27"/>
    <s v="FY 2017 SOY"/>
    <x v="111"/>
  </r>
  <r>
    <x v="78"/>
    <n v="1304"/>
    <x v="0"/>
    <x v="5"/>
    <s v="OTHER REVENUES &amp; CREDITS"/>
    <x v="27"/>
    <s v="FY 2017 SOY"/>
    <x v="111"/>
  </r>
  <r>
    <x v="0"/>
    <n v="3217.14"/>
    <x v="0"/>
    <x v="0"/>
    <s v="ANCILLARY SERVICES"/>
    <x v="0"/>
    <s v="FY 2017 SOY"/>
    <x v="112"/>
  </r>
  <r>
    <x v="0"/>
    <n v="3250.47"/>
    <x v="0"/>
    <x v="1"/>
    <s v="ANCILLARY SERVICES"/>
    <x v="0"/>
    <s v="FY 2017 SOY"/>
    <x v="112"/>
  </r>
  <r>
    <x v="20"/>
    <n v="1121.45"/>
    <x v="0"/>
    <x v="4"/>
    <s v="ANCILLARY SERVICES"/>
    <x v="10"/>
    <s v="FY 2017 SOY"/>
    <x v="112"/>
  </r>
  <r>
    <x v="12"/>
    <n v="40713.51"/>
    <x v="0"/>
    <x v="10"/>
    <s v="NETWORK"/>
    <x v="7"/>
    <s v="FY 2017 SOY"/>
    <x v="112"/>
  </r>
  <r>
    <x v="12"/>
    <n v="19183.900000000001"/>
    <x v="0"/>
    <x v="11"/>
    <s v="NETWORK"/>
    <x v="7"/>
    <s v="FY 2017 SOY"/>
    <x v="112"/>
  </r>
  <r>
    <x v="12"/>
    <n v="22256.58"/>
    <x v="0"/>
    <x v="9"/>
    <s v="NETWORK"/>
    <x v="7"/>
    <s v="FY 2017 SOY"/>
    <x v="112"/>
  </r>
  <r>
    <x v="0"/>
    <n v="2809.04"/>
    <x v="0"/>
    <x v="4"/>
    <s v="ANCILLARY SERVICES"/>
    <x v="0"/>
    <s v="FY 2017 SOY"/>
    <x v="113"/>
  </r>
  <r>
    <x v="0"/>
    <n v="3359.12"/>
    <x v="0"/>
    <x v="5"/>
    <s v="ANCILLARY SERVICES"/>
    <x v="0"/>
    <s v="FY 2017 SOY"/>
    <x v="113"/>
  </r>
  <r>
    <x v="9"/>
    <n v="547"/>
    <x v="0"/>
    <x v="9"/>
    <s v="OTHER REVENUES &amp; CREDITS"/>
    <x v="5"/>
    <s v="FY 2017 SOY"/>
    <x v="113"/>
  </r>
  <r>
    <x v="0"/>
    <n v="15954.84"/>
    <x v="0"/>
    <x v="0"/>
    <s v="ANCILLARY SERVICES"/>
    <x v="0"/>
    <s v="FY 2017 SOY"/>
    <x v="114"/>
  </r>
  <r>
    <x v="12"/>
    <n v="196894.74"/>
    <x v="0"/>
    <x v="3"/>
    <s v="NETWORK"/>
    <x v="7"/>
    <s v="FY 2017 SOY"/>
    <x v="114"/>
  </r>
  <r>
    <x v="12"/>
    <n v="207995.27"/>
    <x v="0"/>
    <x v="10"/>
    <s v="NETWORK"/>
    <x v="7"/>
    <s v="FY 2017 SOY"/>
    <x v="114"/>
  </r>
  <r>
    <x v="12"/>
    <n v="107715.74"/>
    <x v="0"/>
    <x v="11"/>
    <s v="NETWORK"/>
    <x v="7"/>
    <s v="FY 2017 SOY"/>
    <x v="114"/>
  </r>
  <r>
    <x v="12"/>
    <n v="119171.95"/>
    <x v="0"/>
    <x v="9"/>
    <s v="NETWORK"/>
    <x v="7"/>
    <s v="FY 2017 SOY"/>
    <x v="114"/>
  </r>
  <r>
    <x v="16"/>
    <n v="-76.31"/>
    <x v="0"/>
    <x v="2"/>
    <s v="ANCILLARY SERVICES"/>
    <x v="8"/>
    <s v="FY 2017 SOY"/>
    <x v="115"/>
  </r>
  <r>
    <x v="16"/>
    <n v="-193.84"/>
    <x v="0"/>
    <x v="7"/>
    <s v="ANCILLARY SERVICES"/>
    <x v="8"/>
    <s v="FY 2017 SOY"/>
    <x v="115"/>
  </r>
  <r>
    <x v="17"/>
    <n v="0"/>
    <x v="0"/>
    <x v="11"/>
    <s v="ANCILLARY SERVICES"/>
    <x v="8"/>
    <s v="FY 2017 SOY"/>
    <x v="115"/>
  </r>
  <r>
    <x v="17"/>
    <n v="1177.95"/>
    <x v="0"/>
    <x v="9"/>
    <s v="ANCILLARY SERVICES"/>
    <x v="8"/>
    <s v="FY 2017 SOY"/>
    <x v="115"/>
  </r>
  <r>
    <x v="34"/>
    <n v="0"/>
    <x v="0"/>
    <x v="7"/>
    <s v="ANCILLARY SERVICES"/>
    <x v="8"/>
    <s v="FY 2017 SOY"/>
    <x v="115"/>
  </r>
  <r>
    <x v="19"/>
    <n v="5620.7"/>
    <x v="0"/>
    <x v="2"/>
    <s v="ANCILLARY SERVICES"/>
    <x v="0"/>
    <s v="FY 2017 SOY"/>
    <x v="115"/>
  </r>
  <r>
    <x v="19"/>
    <n v="4392.3100000000004"/>
    <x v="0"/>
    <x v="7"/>
    <s v="ANCILLARY SERVICES"/>
    <x v="0"/>
    <s v="FY 2017 SOY"/>
    <x v="115"/>
  </r>
  <r>
    <x v="12"/>
    <n v="30948.93"/>
    <x v="0"/>
    <x v="0"/>
    <s v="NETWORK"/>
    <x v="7"/>
    <s v="FY 2017 SOY"/>
    <x v="115"/>
  </r>
  <r>
    <x v="12"/>
    <n v="25907.02"/>
    <x v="0"/>
    <x v="1"/>
    <s v="NETWORK"/>
    <x v="7"/>
    <s v="FY 2017 SOY"/>
    <x v="115"/>
  </r>
  <r>
    <x v="53"/>
    <n v="2042.66"/>
    <x v="0"/>
    <x v="4"/>
    <s v="ANCILLARY SERVICES"/>
    <x v="8"/>
    <s v="FY 2017 SOY"/>
    <x v="116"/>
  </r>
  <r>
    <x v="53"/>
    <n v="3298.69"/>
    <x v="0"/>
    <x v="5"/>
    <s v="ANCILLARY SERVICES"/>
    <x v="8"/>
    <s v="FY 2017 SOY"/>
    <x v="116"/>
  </r>
  <r>
    <x v="53"/>
    <n v="5367.11"/>
    <x v="0"/>
    <x v="6"/>
    <s v="ANCILLARY SERVICES"/>
    <x v="8"/>
    <s v="FY 2017 SOY"/>
    <x v="116"/>
  </r>
  <r>
    <x v="53"/>
    <n v="7462.91"/>
    <x v="0"/>
    <x v="8"/>
    <s v="ANCILLARY SERVICES"/>
    <x v="8"/>
    <s v="FY 2017 SOY"/>
    <x v="116"/>
  </r>
  <r>
    <x v="54"/>
    <n v="2243.4699999999998"/>
    <x v="0"/>
    <x v="3"/>
    <s v="ANCILLARY SERVICES"/>
    <x v="8"/>
    <s v="FY 2017 SOY"/>
    <x v="116"/>
  </r>
  <r>
    <x v="54"/>
    <n v="5321.53"/>
    <x v="0"/>
    <x v="10"/>
    <s v="ANCILLARY SERVICES"/>
    <x v="8"/>
    <s v="FY 2017 SOY"/>
    <x v="116"/>
  </r>
  <r>
    <x v="54"/>
    <n v="1402.06"/>
    <x v="0"/>
    <x v="11"/>
    <s v="ANCILLARY SERVICES"/>
    <x v="8"/>
    <s v="FY 2017 SOY"/>
    <x v="116"/>
  </r>
  <r>
    <x v="54"/>
    <n v="4469.97"/>
    <x v="0"/>
    <x v="9"/>
    <s v="ANCILLARY SERVICES"/>
    <x v="8"/>
    <s v="FY 2017 SOY"/>
    <x v="116"/>
  </r>
  <r>
    <x v="55"/>
    <n v="-652.71"/>
    <x v="0"/>
    <x v="0"/>
    <s v="ANCILLARY SERVICES"/>
    <x v="8"/>
    <s v="FY 2017 SOY"/>
    <x v="116"/>
  </r>
  <r>
    <x v="55"/>
    <n v="-288.55"/>
    <x v="0"/>
    <x v="1"/>
    <s v="ANCILLARY SERVICES"/>
    <x v="8"/>
    <s v="FY 2017 SOY"/>
    <x v="116"/>
  </r>
  <r>
    <x v="55"/>
    <n v="-3159.6"/>
    <x v="0"/>
    <x v="2"/>
    <s v="ANCILLARY SERVICES"/>
    <x v="8"/>
    <s v="FY 2017 SOY"/>
    <x v="116"/>
  </r>
  <r>
    <x v="55"/>
    <n v="-3698.47"/>
    <x v="0"/>
    <x v="7"/>
    <s v="ANCILLARY SERVICES"/>
    <x v="8"/>
    <s v="FY 2017 SOY"/>
    <x v="116"/>
  </r>
  <r>
    <x v="70"/>
    <n v="0"/>
    <x v="0"/>
    <x v="5"/>
    <s v="ANCILLARY SERVICES"/>
    <x v="8"/>
    <s v="FY 2017 SOY"/>
    <x v="116"/>
  </r>
  <r>
    <x v="70"/>
    <n v="0"/>
    <x v="0"/>
    <x v="6"/>
    <s v="ANCILLARY SERVICES"/>
    <x v="8"/>
    <s v="FY 2017 SOY"/>
    <x v="116"/>
  </r>
  <r>
    <x v="70"/>
    <n v="0"/>
    <x v="0"/>
    <x v="8"/>
    <s v="ANCILLARY SERVICES"/>
    <x v="8"/>
    <s v="FY 2017 SOY"/>
    <x v="116"/>
  </r>
  <r>
    <x v="56"/>
    <n v="197542.88"/>
    <x v="0"/>
    <x v="10"/>
    <s v="ANCILLARY SERVICES"/>
    <x v="8"/>
    <s v="FY 2017 SOY"/>
    <x v="116"/>
  </r>
  <r>
    <x v="56"/>
    <n v="112677.11"/>
    <x v="0"/>
    <x v="11"/>
    <s v="ANCILLARY SERVICES"/>
    <x v="8"/>
    <s v="FY 2017 SOY"/>
    <x v="116"/>
  </r>
  <r>
    <x v="56"/>
    <n v="307779.7"/>
    <x v="0"/>
    <x v="9"/>
    <s v="ANCILLARY SERVICES"/>
    <x v="8"/>
    <s v="FY 2017 SOY"/>
    <x v="116"/>
  </r>
  <r>
    <x v="57"/>
    <n v="118230.89"/>
    <x v="0"/>
    <x v="1"/>
    <s v="ANCILLARY SERVICES"/>
    <x v="8"/>
    <s v="FY 2017 SOY"/>
    <x v="116"/>
  </r>
  <r>
    <x v="57"/>
    <n v="59473.55"/>
    <x v="0"/>
    <x v="2"/>
    <s v="ANCILLARY SERVICES"/>
    <x v="8"/>
    <s v="FY 2017 SOY"/>
    <x v="116"/>
  </r>
  <r>
    <x v="57"/>
    <n v="149221.07"/>
    <x v="0"/>
    <x v="7"/>
    <s v="ANCILLARY SERVICES"/>
    <x v="8"/>
    <s v="FY 2017 SOY"/>
    <x v="116"/>
  </r>
  <r>
    <x v="58"/>
    <n v="-111895.67"/>
    <x v="0"/>
    <x v="6"/>
    <s v="ANCILLARY SERVICES"/>
    <x v="8"/>
    <s v="FY 2017 SOY"/>
    <x v="116"/>
  </r>
  <r>
    <x v="58"/>
    <n v="-178765.56"/>
    <x v="0"/>
    <x v="8"/>
    <s v="ANCILLARY SERVICES"/>
    <x v="8"/>
    <s v="FY 2017 SOY"/>
    <x v="116"/>
  </r>
  <r>
    <x v="69"/>
    <n v="-59858.67"/>
    <x v="0"/>
    <x v="4"/>
    <s v="ANCILLARY SERVICES"/>
    <x v="8"/>
    <s v="FY 2017 SOY"/>
    <x v="116"/>
  </r>
  <r>
    <x v="1"/>
    <n v="140"/>
    <x v="0"/>
    <x v="0"/>
    <s v="ANCILLARY SERVICES"/>
    <x v="1"/>
    <s v="FY 2017 SOY"/>
    <x v="116"/>
  </r>
  <r>
    <x v="1"/>
    <n v="140"/>
    <x v="0"/>
    <x v="1"/>
    <s v="ANCILLARY SERVICES"/>
    <x v="1"/>
    <s v="FY 2017 SOY"/>
    <x v="116"/>
  </r>
  <r>
    <x v="1"/>
    <n v="140"/>
    <x v="0"/>
    <x v="2"/>
    <s v="ANCILLARY SERVICES"/>
    <x v="1"/>
    <s v="FY 2017 SOY"/>
    <x v="116"/>
  </r>
  <r>
    <x v="43"/>
    <n v="100"/>
    <x v="0"/>
    <x v="1"/>
    <s v="ANCILLARY SERVICES"/>
    <x v="1"/>
    <s v="FY 2017 SOY"/>
    <x v="116"/>
  </r>
  <r>
    <x v="43"/>
    <n v="100"/>
    <x v="0"/>
    <x v="2"/>
    <s v="ANCILLARY SERVICES"/>
    <x v="1"/>
    <s v="FY 2017 SOY"/>
    <x v="116"/>
  </r>
  <r>
    <x v="43"/>
    <n v="0"/>
    <x v="0"/>
    <x v="7"/>
    <s v="ANCILLARY SERVICES"/>
    <x v="1"/>
    <s v="FY 2017 SOY"/>
    <x v="116"/>
  </r>
  <r>
    <x v="64"/>
    <n v="0"/>
    <x v="0"/>
    <x v="4"/>
    <s v="ANCILLARY SERVICES"/>
    <x v="1"/>
    <s v="FY 2017 SOY"/>
    <x v="116"/>
  </r>
  <r>
    <x v="72"/>
    <n v="57320"/>
    <x v="0"/>
    <x v="8"/>
    <s v="ANCILLARY SERVICES"/>
    <x v="26"/>
    <s v="FY 2017 SOY"/>
    <x v="116"/>
  </r>
  <r>
    <x v="73"/>
    <n v="229280"/>
    <x v="0"/>
    <x v="9"/>
    <s v="ANCILLARY SERVICES"/>
    <x v="26"/>
    <s v="FY 2017 SOY"/>
    <x v="116"/>
  </r>
  <r>
    <x v="52"/>
    <n v="58255"/>
    <x v="0"/>
    <x v="4"/>
    <s v="FIBER AND PCS"/>
    <x v="24"/>
    <s v="FY 2017 SOY"/>
    <x v="116"/>
  </r>
  <r>
    <x v="51"/>
    <n v="0"/>
    <x v="0"/>
    <x v="7"/>
    <s v="INTERTIE"/>
    <x v="20"/>
    <s v="FY 2017 SOY"/>
    <x v="116"/>
  </r>
  <r>
    <x v="41"/>
    <n v="1400"/>
    <x v="0"/>
    <x v="10"/>
    <s v="INTERTIE"/>
    <x v="20"/>
    <s v="FY 2017 SOY"/>
    <x v="116"/>
  </r>
  <r>
    <x v="41"/>
    <n v="0"/>
    <x v="0"/>
    <x v="11"/>
    <s v="INTERTIE"/>
    <x v="20"/>
    <s v="FY 2017 SOY"/>
    <x v="116"/>
  </r>
  <r>
    <x v="41"/>
    <n v="0"/>
    <x v="0"/>
    <x v="9"/>
    <s v="INTERTIE"/>
    <x v="20"/>
    <s v="FY 2017 SOY"/>
    <x v="116"/>
  </r>
  <r>
    <x v="42"/>
    <n v="13301.04"/>
    <x v="0"/>
    <x v="6"/>
    <s v="INTERTIE"/>
    <x v="20"/>
    <s v="FY 2017 SOY"/>
    <x v="116"/>
  </r>
  <r>
    <x v="42"/>
    <n v="8895.6"/>
    <x v="0"/>
    <x v="8"/>
    <s v="INTERTIE"/>
    <x v="20"/>
    <s v="FY 2017 SOY"/>
    <x v="116"/>
  </r>
  <r>
    <x v="27"/>
    <n v="6573935"/>
    <x v="0"/>
    <x v="2"/>
    <s v="NETWORK"/>
    <x v="11"/>
    <s v="FY 2017 SOY"/>
    <x v="116"/>
  </r>
  <r>
    <x v="27"/>
    <n v="6573935"/>
    <x v="0"/>
    <x v="7"/>
    <s v="NETWORK"/>
    <x v="11"/>
    <s v="FY 2017 SOY"/>
    <x v="116"/>
  </r>
  <r>
    <x v="65"/>
    <n v="0"/>
    <x v="0"/>
    <x v="4"/>
    <s v="NETWORK"/>
    <x v="11"/>
    <s v="FY 2017 SOY"/>
    <x v="116"/>
  </r>
  <r>
    <x v="65"/>
    <n v="0"/>
    <x v="0"/>
    <x v="5"/>
    <s v="NETWORK"/>
    <x v="11"/>
    <s v="FY 2017 SOY"/>
    <x v="116"/>
  </r>
  <r>
    <x v="28"/>
    <n v="7457"/>
    <x v="0"/>
    <x v="6"/>
    <s v="OTHER REVENUES &amp; CREDITS"/>
    <x v="12"/>
    <s v="FY 2017 SOY"/>
    <x v="116"/>
  </r>
  <r>
    <x v="28"/>
    <n v="7457"/>
    <x v="0"/>
    <x v="8"/>
    <s v="OTHER REVENUES &amp; CREDITS"/>
    <x v="12"/>
    <s v="FY 2017 SOY"/>
    <x v="116"/>
  </r>
  <r>
    <x v="30"/>
    <n v="167524"/>
    <x v="0"/>
    <x v="7"/>
    <s v="OTHER REVENUES &amp; CREDITS"/>
    <x v="14"/>
    <s v="FY 2017 SOY"/>
    <x v="116"/>
  </r>
  <r>
    <x v="31"/>
    <n v="167143"/>
    <x v="0"/>
    <x v="3"/>
    <s v="OTHER REVENUES &amp; CREDITS"/>
    <x v="15"/>
    <s v="FY 2017 SOY"/>
    <x v="116"/>
  </r>
  <r>
    <x v="31"/>
    <n v="167143"/>
    <x v="0"/>
    <x v="10"/>
    <s v="OTHER REVENUES &amp; CREDITS"/>
    <x v="15"/>
    <s v="FY 2017 SOY"/>
    <x v="116"/>
  </r>
  <r>
    <x v="31"/>
    <n v="167143"/>
    <x v="0"/>
    <x v="11"/>
    <s v="OTHER REVENUES &amp; CREDITS"/>
    <x v="15"/>
    <s v="FY 2017 SOY"/>
    <x v="116"/>
  </r>
  <r>
    <x v="31"/>
    <n v="167143"/>
    <x v="0"/>
    <x v="9"/>
    <s v="OTHER REVENUES &amp; CREDITS"/>
    <x v="15"/>
    <s v="FY 2017 SOY"/>
    <x v="116"/>
  </r>
  <r>
    <x v="75"/>
    <n v="6120"/>
    <x v="0"/>
    <x v="2"/>
    <s v="OTHER REVENUES &amp; CREDITS"/>
    <x v="15"/>
    <s v="FY 2017 SOY"/>
    <x v="116"/>
  </r>
  <r>
    <x v="75"/>
    <n v="6120"/>
    <x v="0"/>
    <x v="7"/>
    <s v="OTHER REVENUES &amp; CREDITS"/>
    <x v="15"/>
    <s v="FY 2017 SOY"/>
    <x v="116"/>
  </r>
  <r>
    <x v="19"/>
    <n v="4374.0200000000004"/>
    <x v="0"/>
    <x v="5"/>
    <s v="ANCILLARY SERVICES"/>
    <x v="0"/>
    <s v="FY 2017 SOY"/>
    <x v="117"/>
  </r>
  <r>
    <x v="19"/>
    <n v="4096.0200000000004"/>
    <x v="0"/>
    <x v="6"/>
    <s v="ANCILLARY SERVICES"/>
    <x v="0"/>
    <s v="FY 2017 SOY"/>
    <x v="117"/>
  </r>
  <r>
    <x v="19"/>
    <n v="4446.91"/>
    <x v="0"/>
    <x v="8"/>
    <s v="ANCILLARY SERVICES"/>
    <x v="0"/>
    <s v="FY 2017 SOY"/>
    <x v="117"/>
  </r>
  <r>
    <x v="50"/>
    <n v="14.68"/>
    <x v="0"/>
    <x v="10"/>
    <s v="ANCILLARY SERVICES"/>
    <x v="0"/>
    <s v="FY 2017 SOY"/>
    <x v="117"/>
  </r>
  <r>
    <x v="50"/>
    <n v="6.17"/>
    <x v="0"/>
    <x v="11"/>
    <s v="ANCILLARY SERVICES"/>
    <x v="0"/>
    <s v="FY 2017 SOY"/>
    <x v="117"/>
  </r>
  <r>
    <x v="50"/>
    <n v="14.75"/>
    <x v="0"/>
    <x v="9"/>
    <s v="ANCILLARY SERVICES"/>
    <x v="0"/>
    <s v="FY 2017 SOY"/>
    <x v="117"/>
  </r>
  <r>
    <x v="68"/>
    <n v="32750"/>
    <x v="0"/>
    <x v="4"/>
    <s v="NETWORK"/>
    <x v="22"/>
    <s v="FY 2017 SOY"/>
    <x v="117"/>
  </r>
  <r>
    <x v="68"/>
    <n v="32750"/>
    <x v="0"/>
    <x v="5"/>
    <s v="NETWORK"/>
    <x v="22"/>
    <s v="FY 2017 SOY"/>
    <x v="117"/>
  </r>
  <r>
    <x v="80"/>
    <n v="10200"/>
    <x v="0"/>
    <x v="4"/>
    <s v="OTHER REVENUES &amp; CREDITS"/>
    <x v="29"/>
    <s v="FY 2017 SOY"/>
    <x v="117"/>
  </r>
  <r>
    <x v="80"/>
    <n v="10200"/>
    <x v="0"/>
    <x v="5"/>
    <s v="OTHER REVENUES &amp; CREDITS"/>
    <x v="29"/>
    <s v="FY 2017 SOY"/>
    <x v="117"/>
  </r>
  <r>
    <x v="78"/>
    <n v="1771"/>
    <x v="0"/>
    <x v="7"/>
    <s v="OTHER REVENUES &amp; CREDITS"/>
    <x v="27"/>
    <s v="FY 2017 SOY"/>
    <x v="117"/>
  </r>
  <r>
    <x v="55"/>
    <n v="-127.92"/>
    <x v="0"/>
    <x v="4"/>
    <s v="ANCILLARY SERVICES"/>
    <x v="8"/>
    <s v="FY 2017 SOY"/>
    <x v="118"/>
  </r>
  <r>
    <x v="70"/>
    <n v="-481.58"/>
    <x v="0"/>
    <x v="3"/>
    <s v="ANCILLARY SERVICES"/>
    <x v="8"/>
    <s v="FY 2017 SOY"/>
    <x v="118"/>
  </r>
  <r>
    <x v="56"/>
    <n v="238701.12"/>
    <x v="0"/>
    <x v="0"/>
    <s v="ANCILLARY SERVICES"/>
    <x v="8"/>
    <s v="FY 2017 SOY"/>
    <x v="118"/>
  </r>
  <r>
    <x v="57"/>
    <n v="85621.09"/>
    <x v="0"/>
    <x v="4"/>
    <s v="ANCILLARY SERVICES"/>
    <x v="8"/>
    <s v="FY 2017 SOY"/>
    <x v="118"/>
  </r>
  <r>
    <x v="57"/>
    <n v="90219.11"/>
    <x v="0"/>
    <x v="5"/>
    <s v="ANCILLARY SERVICES"/>
    <x v="8"/>
    <s v="FY 2017 SOY"/>
    <x v="118"/>
  </r>
  <r>
    <x v="58"/>
    <n v="-91470.02"/>
    <x v="0"/>
    <x v="3"/>
    <s v="ANCILLARY SERVICES"/>
    <x v="8"/>
    <s v="FY 2017 SOY"/>
    <x v="118"/>
  </r>
  <r>
    <x v="58"/>
    <n v="-144864.81"/>
    <x v="0"/>
    <x v="10"/>
    <s v="ANCILLARY SERVICES"/>
    <x v="8"/>
    <s v="FY 2017 SOY"/>
    <x v="118"/>
  </r>
  <r>
    <x v="69"/>
    <n v="-138350.95000000001"/>
    <x v="0"/>
    <x v="8"/>
    <s v="ANCILLARY SERVICES"/>
    <x v="8"/>
    <s v="FY 2017 SOY"/>
    <x v="118"/>
  </r>
  <r>
    <x v="19"/>
    <n v="22676.55"/>
    <x v="0"/>
    <x v="3"/>
    <s v="ANCILLARY SERVICES"/>
    <x v="0"/>
    <s v="FY 2017 SOY"/>
    <x v="118"/>
  </r>
  <r>
    <x v="19"/>
    <n v="23290.25"/>
    <x v="0"/>
    <x v="10"/>
    <s v="ANCILLARY SERVICES"/>
    <x v="0"/>
    <s v="FY 2017 SOY"/>
    <x v="118"/>
  </r>
  <r>
    <x v="50"/>
    <n v="4.22"/>
    <x v="0"/>
    <x v="0"/>
    <s v="ANCILLARY SERVICES"/>
    <x v="0"/>
    <s v="FY 2017 SOY"/>
    <x v="118"/>
  </r>
  <r>
    <x v="50"/>
    <n v="2.3199999999999998"/>
    <x v="0"/>
    <x v="1"/>
    <s v="ANCILLARY SERVICES"/>
    <x v="0"/>
    <s v="FY 2017 SOY"/>
    <x v="118"/>
  </r>
  <r>
    <x v="0"/>
    <n v="21349.4"/>
    <x v="0"/>
    <x v="10"/>
    <s v="ANCILLARY SERVICES"/>
    <x v="0"/>
    <s v="FY 2017 SOY"/>
    <x v="118"/>
  </r>
  <r>
    <x v="0"/>
    <n v="23610.58"/>
    <x v="0"/>
    <x v="11"/>
    <s v="ANCILLARY SERVICES"/>
    <x v="0"/>
    <s v="FY 2017 SOY"/>
    <x v="118"/>
  </r>
  <r>
    <x v="0"/>
    <n v="21957.54"/>
    <x v="0"/>
    <x v="9"/>
    <s v="ANCILLARY SERVICES"/>
    <x v="0"/>
    <s v="FY 2017 SOY"/>
    <x v="118"/>
  </r>
  <r>
    <x v="26"/>
    <n v="1302728"/>
    <x v="0"/>
    <x v="0"/>
    <s v="ANCILLARY SERVICES"/>
    <x v="1"/>
    <s v="FY 2017 SOY"/>
    <x v="118"/>
  </r>
  <r>
    <x v="26"/>
    <n v="1302728"/>
    <x v="0"/>
    <x v="1"/>
    <s v="ANCILLARY SERVICES"/>
    <x v="1"/>
    <s v="FY 2017 SOY"/>
    <x v="118"/>
  </r>
  <r>
    <x v="26"/>
    <n v="1302728"/>
    <x v="0"/>
    <x v="2"/>
    <s v="ANCILLARY SERVICES"/>
    <x v="1"/>
    <s v="FY 2017 SOY"/>
    <x v="118"/>
  </r>
  <r>
    <x v="26"/>
    <n v="1312360"/>
    <x v="0"/>
    <x v="7"/>
    <s v="ANCILLARY SERVICES"/>
    <x v="1"/>
    <s v="FY 2017 SOY"/>
    <x v="118"/>
  </r>
  <r>
    <x v="64"/>
    <n v="6020"/>
    <x v="0"/>
    <x v="2"/>
    <s v="ANCILLARY SERVICES"/>
    <x v="1"/>
    <s v="FY 2017 SOY"/>
    <x v="118"/>
  </r>
  <r>
    <x v="64"/>
    <n v="6020"/>
    <x v="0"/>
    <x v="7"/>
    <s v="ANCILLARY SERVICES"/>
    <x v="1"/>
    <s v="FY 2017 SOY"/>
    <x v="118"/>
  </r>
  <r>
    <x v="81"/>
    <n v="399440"/>
    <x v="0"/>
    <x v="2"/>
    <s v="ANCILLARY SERVICES"/>
    <x v="26"/>
    <s v="FY 2017 SOY"/>
    <x v="118"/>
  </r>
  <r>
    <x v="81"/>
    <n v="399440"/>
    <x v="0"/>
    <x v="7"/>
    <s v="ANCILLARY SERVICES"/>
    <x v="26"/>
    <s v="FY 2017 SOY"/>
    <x v="118"/>
  </r>
  <r>
    <x v="72"/>
    <n v="39944"/>
    <x v="0"/>
    <x v="3"/>
    <s v="ANCILLARY SERVICES"/>
    <x v="26"/>
    <s v="FY 2017 SOY"/>
    <x v="118"/>
  </r>
  <r>
    <x v="72"/>
    <n v="39944"/>
    <x v="0"/>
    <x v="10"/>
    <s v="ANCILLARY SERVICES"/>
    <x v="26"/>
    <s v="FY 2017 SOY"/>
    <x v="118"/>
  </r>
  <r>
    <x v="73"/>
    <n v="159776"/>
    <x v="0"/>
    <x v="0"/>
    <s v="ANCILLARY SERVICES"/>
    <x v="26"/>
    <s v="FY 2017 SOY"/>
    <x v="118"/>
  </r>
  <r>
    <x v="73"/>
    <n v="159776"/>
    <x v="0"/>
    <x v="1"/>
    <s v="ANCILLARY SERVICES"/>
    <x v="26"/>
    <s v="FY 2017 SOY"/>
    <x v="118"/>
  </r>
  <r>
    <x v="82"/>
    <n v="476140"/>
    <x v="0"/>
    <x v="4"/>
    <s v="NETWORK"/>
    <x v="30"/>
    <s v="FY 2017 SOY"/>
    <x v="118"/>
  </r>
  <r>
    <x v="82"/>
    <n v="476140"/>
    <x v="0"/>
    <x v="5"/>
    <s v="NETWORK"/>
    <x v="30"/>
    <s v="FY 2017 SOY"/>
    <x v="118"/>
  </r>
  <r>
    <x v="82"/>
    <n v="476140"/>
    <x v="0"/>
    <x v="6"/>
    <s v="NETWORK"/>
    <x v="30"/>
    <s v="FY 2017 SOY"/>
    <x v="118"/>
  </r>
  <r>
    <x v="27"/>
    <n v="6444392"/>
    <x v="0"/>
    <x v="4"/>
    <s v="NETWORK"/>
    <x v="11"/>
    <s v="FY 2017 SOY"/>
    <x v="118"/>
  </r>
  <r>
    <x v="27"/>
    <n v="6444392"/>
    <x v="0"/>
    <x v="5"/>
    <s v="NETWORK"/>
    <x v="11"/>
    <s v="FY 2017 SOY"/>
    <x v="118"/>
  </r>
  <r>
    <x v="27"/>
    <n v="6444392"/>
    <x v="0"/>
    <x v="6"/>
    <s v="NETWORK"/>
    <x v="11"/>
    <s v="FY 2017 SOY"/>
    <x v="118"/>
  </r>
  <r>
    <x v="74"/>
    <n v="-54867.08"/>
    <x v="0"/>
    <x v="2"/>
    <s v="NETWORK"/>
    <x v="11"/>
    <s v="FY 2017 SOY"/>
    <x v="118"/>
  </r>
  <r>
    <x v="74"/>
    <n v="-54867.08"/>
    <x v="0"/>
    <x v="7"/>
    <s v="NETWORK"/>
    <x v="11"/>
    <s v="FY 2017 SOY"/>
    <x v="118"/>
  </r>
  <r>
    <x v="78"/>
    <n v="155582"/>
    <x v="0"/>
    <x v="5"/>
    <s v="OTHER REVENUES &amp; CREDITS"/>
    <x v="27"/>
    <s v="FY 2017 SOY"/>
    <x v="118"/>
  </r>
  <r>
    <x v="78"/>
    <n v="155582"/>
    <x v="0"/>
    <x v="6"/>
    <s v="OTHER REVENUES &amp; CREDITS"/>
    <x v="27"/>
    <s v="FY 2017 SOY"/>
    <x v="118"/>
  </r>
  <r>
    <x v="78"/>
    <n v="155582"/>
    <x v="0"/>
    <x v="8"/>
    <s v="OTHER REVENUES &amp; CREDITS"/>
    <x v="27"/>
    <s v="FY 2017 SOY"/>
    <x v="118"/>
  </r>
  <r>
    <x v="63"/>
    <n v="8737"/>
    <x v="0"/>
    <x v="0"/>
    <s v="OTHER REVENUES &amp; CREDITS"/>
    <x v="12"/>
    <s v="FY 2017 SOY"/>
    <x v="118"/>
  </r>
  <r>
    <x v="63"/>
    <n v="8737"/>
    <x v="0"/>
    <x v="1"/>
    <s v="OTHER REVENUES &amp; CREDITS"/>
    <x v="12"/>
    <s v="FY 2017 SOY"/>
    <x v="118"/>
  </r>
  <r>
    <x v="63"/>
    <n v="8737"/>
    <x v="0"/>
    <x v="2"/>
    <s v="OTHER REVENUES &amp; CREDITS"/>
    <x v="12"/>
    <s v="FY 2017 SOY"/>
    <x v="118"/>
  </r>
  <r>
    <x v="30"/>
    <n v="406844"/>
    <x v="0"/>
    <x v="4"/>
    <s v="OTHER REVENUES &amp; CREDITS"/>
    <x v="14"/>
    <s v="FY 2017 SOY"/>
    <x v="118"/>
  </r>
  <r>
    <x v="30"/>
    <n v="406844"/>
    <x v="0"/>
    <x v="5"/>
    <s v="OTHER REVENUES &amp; CREDITS"/>
    <x v="14"/>
    <s v="FY 2017 SOY"/>
    <x v="118"/>
  </r>
  <r>
    <x v="30"/>
    <n v="406844"/>
    <x v="0"/>
    <x v="6"/>
    <s v="OTHER REVENUES &amp; CREDITS"/>
    <x v="14"/>
    <s v="FY 2017 SOY"/>
    <x v="118"/>
  </r>
  <r>
    <x v="30"/>
    <n v="406844"/>
    <x v="0"/>
    <x v="8"/>
    <s v="OTHER REVENUES &amp; CREDITS"/>
    <x v="14"/>
    <s v="FY 2017 SOY"/>
    <x v="118"/>
  </r>
  <r>
    <x v="19"/>
    <n v="6303.61"/>
    <x v="0"/>
    <x v="4"/>
    <s v="ANCILLARY SERVICES"/>
    <x v="0"/>
    <s v="FY 2017 SOY"/>
    <x v="119"/>
  </r>
  <r>
    <x v="19"/>
    <n v="7538.03"/>
    <x v="0"/>
    <x v="5"/>
    <s v="ANCILLARY SERVICES"/>
    <x v="0"/>
    <s v="FY 2017 SOY"/>
    <x v="119"/>
  </r>
  <r>
    <x v="0"/>
    <n v="6909.86"/>
    <x v="0"/>
    <x v="5"/>
    <s v="ANCILLARY SERVICES"/>
    <x v="0"/>
    <s v="FY 2017 SOY"/>
    <x v="119"/>
  </r>
  <r>
    <x v="0"/>
    <n v="6470.69"/>
    <x v="0"/>
    <x v="6"/>
    <s v="ANCILLARY SERVICES"/>
    <x v="0"/>
    <s v="FY 2017 SOY"/>
    <x v="119"/>
  </r>
  <r>
    <x v="0"/>
    <n v="7025.01"/>
    <x v="0"/>
    <x v="8"/>
    <s v="ANCILLARY SERVICES"/>
    <x v="0"/>
    <s v="FY 2017 SOY"/>
    <x v="119"/>
  </r>
  <r>
    <x v="20"/>
    <n v="2592"/>
    <x v="0"/>
    <x v="3"/>
    <s v="ANCILLARY SERVICES"/>
    <x v="10"/>
    <s v="FY 2017 SOY"/>
    <x v="119"/>
  </r>
  <r>
    <x v="20"/>
    <n v="2636.93"/>
    <x v="0"/>
    <x v="10"/>
    <s v="ANCILLARY SERVICES"/>
    <x v="10"/>
    <s v="FY 2017 SOY"/>
    <x v="119"/>
  </r>
  <r>
    <x v="20"/>
    <n v="2580.19"/>
    <x v="0"/>
    <x v="11"/>
    <s v="ANCILLARY SERVICES"/>
    <x v="10"/>
    <s v="FY 2017 SOY"/>
    <x v="119"/>
  </r>
  <r>
    <x v="20"/>
    <n v="2348.06"/>
    <x v="0"/>
    <x v="9"/>
    <s v="ANCILLARY SERVICES"/>
    <x v="10"/>
    <s v="FY 2017 SOY"/>
    <x v="119"/>
  </r>
  <r>
    <x v="21"/>
    <n v="11036.9"/>
    <x v="0"/>
    <x v="4"/>
    <s v="ANCILLARY SERVICES"/>
    <x v="1"/>
    <s v="FY 2017 SOY"/>
    <x v="119"/>
  </r>
  <r>
    <x v="21"/>
    <n v="12644.45"/>
    <x v="0"/>
    <x v="5"/>
    <s v="ANCILLARY SERVICES"/>
    <x v="1"/>
    <s v="FY 2017 SOY"/>
    <x v="119"/>
  </r>
  <r>
    <x v="21"/>
    <n v="12932.5"/>
    <x v="0"/>
    <x v="6"/>
    <s v="ANCILLARY SERVICES"/>
    <x v="1"/>
    <s v="FY 2017 SOY"/>
    <x v="119"/>
  </r>
  <r>
    <x v="21"/>
    <n v="11957.05"/>
    <x v="0"/>
    <x v="8"/>
    <s v="ANCILLARY SERVICES"/>
    <x v="1"/>
    <s v="FY 2017 SOY"/>
    <x v="119"/>
  </r>
  <r>
    <x v="63"/>
    <n v="1647"/>
    <x v="0"/>
    <x v="3"/>
    <s v="OTHER REVENUES &amp; CREDITS"/>
    <x v="12"/>
    <s v="FY 2017 SOY"/>
    <x v="120"/>
  </r>
  <r>
    <x v="0"/>
    <n v="2075.2800000000002"/>
    <x v="0"/>
    <x v="0"/>
    <s v="ANCILLARY SERVICES"/>
    <x v="0"/>
    <s v="FY 2017 SOY"/>
    <x v="121"/>
  </r>
  <r>
    <x v="0"/>
    <n v="2096.7800000000002"/>
    <x v="0"/>
    <x v="1"/>
    <s v="ANCILLARY SERVICES"/>
    <x v="0"/>
    <s v="FY 2017 SOY"/>
    <x v="121"/>
  </r>
  <r>
    <x v="21"/>
    <n v="9663.5"/>
    <x v="0"/>
    <x v="0"/>
    <s v="ANCILLARY SERVICES"/>
    <x v="1"/>
    <s v="FY 2017 SOY"/>
    <x v="121"/>
  </r>
  <r>
    <x v="12"/>
    <n v="31790.41"/>
    <x v="0"/>
    <x v="11"/>
    <s v="NETWORK"/>
    <x v="7"/>
    <s v="FY 2017 SOY"/>
    <x v="121"/>
  </r>
  <r>
    <x v="12"/>
    <n v="36200.78"/>
    <x v="0"/>
    <x v="9"/>
    <s v="NETWORK"/>
    <x v="7"/>
    <s v="FY 2017 SOY"/>
    <x v="121"/>
  </r>
  <r>
    <x v="0"/>
    <n v="242.98"/>
    <x v="0"/>
    <x v="4"/>
    <s v="ANCILLARY SERVICES"/>
    <x v="0"/>
    <s v="FY 2017 SOY"/>
    <x v="122"/>
  </r>
  <r>
    <x v="12"/>
    <n v="6903.57"/>
    <x v="0"/>
    <x v="0"/>
    <s v="NETWORK"/>
    <x v="7"/>
    <s v="FY 2017 SOY"/>
    <x v="122"/>
  </r>
  <r>
    <x v="12"/>
    <n v="5309.1"/>
    <x v="0"/>
    <x v="1"/>
    <s v="NETWORK"/>
    <x v="7"/>
    <s v="FY 2017 SOY"/>
    <x v="122"/>
  </r>
  <r>
    <x v="12"/>
    <n v="6431.65"/>
    <x v="0"/>
    <x v="2"/>
    <s v="NETWORK"/>
    <x v="7"/>
    <s v="FY 2017 SOY"/>
    <x v="122"/>
  </r>
  <r>
    <x v="12"/>
    <n v="4545.7"/>
    <x v="0"/>
    <x v="7"/>
    <s v="NETWORK"/>
    <x v="7"/>
    <s v="FY 2017 SOY"/>
    <x v="122"/>
  </r>
  <r>
    <x v="75"/>
    <n v="4840"/>
    <x v="0"/>
    <x v="7"/>
    <s v="OTHER REVENUES &amp; CREDITS"/>
    <x v="15"/>
    <s v="FY 2017 SOY"/>
    <x v="123"/>
  </r>
  <r>
    <x v="74"/>
    <n v="-9105.5300000000007"/>
    <x v="0"/>
    <x v="3"/>
    <s v="NETWORK"/>
    <x v="11"/>
    <s v="FY 2017 SOY"/>
    <x v="124"/>
  </r>
  <r>
    <x v="19"/>
    <n v="8902.41"/>
    <x v="0"/>
    <x v="9"/>
    <s v="ANCILLARY SERVICES"/>
    <x v="0"/>
    <s v="FY 2017 SOY"/>
    <x v="125"/>
  </r>
  <r>
    <x v="12"/>
    <n v="96684.61"/>
    <x v="0"/>
    <x v="3"/>
    <s v="NETWORK"/>
    <x v="7"/>
    <s v="FY 2017 SOY"/>
    <x v="125"/>
  </r>
  <r>
    <x v="12"/>
    <n v="101575.58"/>
    <x v="0"/>
    <x v="10"/>
    <s v="NETWORK"/>
    <x v="7"/>
    <s v="FY 2017 SOY"/>
    <x v="125"/>
  </r>
  <r>
    <x v="12"/>
    <n v="76716.5"/>
    <x v="0"/>
    <x v="11"/>
    <s v="NETWORK"/>
    <x v="7"/>
    <s v="FY 2017 SOY"/>
    <x v="125"/>
  </r>
  <r>
    <x v="32"/>
    <n v="208"/>
    <x v="0"/>
    <x v="2"/>
    <s v="OTHER REVENUES &amp; CREDITS"/>
    <x v="16"/>
    <s v="FY 2017 SOY"/>
    <x v="125"/>
  </r>
  <r>
    <x v="32"/>
    <n v="208"/>
    <x v="0"/>
    <x v="7"/>
    <s v="OTHER REVENUES &amp; CREDITS"/>
    <x v="16"/>
    <s v="FY 2017 SOY"/>
    <x v="125"/>
  </r>
  <r>
    <x v="19"/>
    <n v="4216.0200000000004"/>
    <x v="0"/>
    <x v="8"/>
    <s v="ANCILLARY SERVICES"/>
    <x v="0"/>
    <s v="FY 2017 SOY"/>
    <x v="126"/>
  </r>
  <r>
    <x v="12"/>
    <n v="15939.45"/>
    <x v="0"/>
    <x v="4"/>
    <s v="NETWORK"/>
    <x v="7"/>
    <s v="FY 2017 SOY"/>
    <x v="126"/>
  </r>
  <r>
    <x v="12"/>
    <n v="26720.74"/>
    <x v="0"/>
    <x v="5"/>
    <s v="NETWORK"/>
    <x v="7"/>
    <s v="FY 2017 SOY"/>
    <x v="126"/>
  </r>
  <r>
    <x v="12"/>
    <n v="14757.91"/>
    <x v="0"/>
    <x v="6"/>
    <s v="NETWORK"/>
    <x v="7"/>
    <s v="FY 2017 SOY"/>
    <x v="126"/>
  </r>
  <r>
    <x v="28"/>
    <n v="18"/>
    <x v="0"/>
    <x v="6"/>
    <s v="OTHER REVENUES &amp; CREDITS"/>
    <x v="12"/>
    <s v="FY 2017 SOY"/>
    <x v="126"/>
  </r>
  <r>
    <x v="28"/>
    <n v="18"/>
    <x v="0"/>
    <x v="8"/>
    <s v="OTHER REVENUES &amp; CREDITS"/>
    <x v="12"/>
    <s v="FY 2017 SOY"/>
    <x v="126"/>
  </r>
  <r>
    <x v="26"/>
    <n v="590562"/>
    <x v="0"/>
    <x v="11"/>
    <s v="ANCILLARY SERVICES"/>
    <x v="1"/>
    <s v="FY 2017 SOY"/>
    <x v="127"/>
  </r>
  <r>
    <x v="26"/>
    <n v="590562"/>
    <x v="0"/>
    <x v="9"/>
    <s v="ANCILLARY SERVICES"/>
    <x v="1"/>
    <s v="FY 2017 SOY"/>
    <x v="127"/>
  </r>
  <r>
    <x v="27"/>
    <n v="2921418"/>
    <x v="0"/>
    <x v="1"/>
    <s v="NETWORK"/>
    <x v="11"/>
    <s v="FY 2017 SOY"/>
    <x v="127"/>
  </r>
  <r>
    <x v="27"/>
    <n v="2921418"/>
    <x v="0"/>
    <x v="2"/>
    <s v="NETWORK"/>
    <x v="11"/>
    <s v="FY 2017 SOY"/>
    <x v="127"/>
  </r>
  <r>
    <x v="27"/>
    <n v="2921418"/>
    <x v="0"/>
    <x v="7"/>
    <s v="NETWORK"/>
    <x v="11"/>
    <s v="FY 2017 SOY"/>
    <x v="127"/>
  </r>
  <r>
    <x v="80"/>
    <n v="32640"/>
    <x v="0"/>
    <x v="4"/>
    <s v="OTHER REVENUES &amp; CREDITS"/>
    <x v="29"/>
    <s v="FY 2017 SOY"/>
    <x v="127"/>
  </r>
  <r>
    <x v="78"/>
    <n v="62181"/>
    <x v="0"/>
    <x v="2"/>
    <s v="OTHER REVENUES &amp; CREDITS"/>
    <x v="27"/>
    <s v="FY 2017 SOY"/>
    <x v="127"/>
  </r>
  <r>
    <x v="78"/>
    <n v="62181"/>
    <x v="0"/>
    <x v="7"/>
    <s v="OTHER REVENUES &amp; CREDITS"/>
    <x v="27"/>
    <s v="FY 2017 SOY"/>
    <x v="127"/>
  </r>
  <r>
    <x v="28"/>
    <n v="2458"/>
    <x v="0"/>
    <x v="4"/>
    <s v="OTHER REVENUES &amp; CREDITS"/>
    <x v="12"/>
    <s v="FY 2017 SOY"/>
    <x v="127"/>
  </r>
  <r>
    <x v="28"/>
    <n v="2458"/>
    <x v="0"/>
    <x v="5"/>
    <s v="OTHER REVENUES &amp; CREDITS"/>
    <x v="12"/>
    <s v="FY 2017 SOY"/>
    <x v="127"/>
  </r>
  <r>
    <x v="28"/>
    <n v="2458"/>
    <x v="0"/>
    <x v="6"/>
    <s v="OTHER REVENUES &amp; CREDITS"/>
    <x v="12"/>
    <s v="FY 2017 SOY"/>
    <x v="127"/>
  </r>
  <r>
    <x v="28"/>
    <n v="2458"/>
    <x v="0"/>
    <x v="8"/>
    <s v="OTHER REVENUES &amp; CREDITS"/>
    <x v="12"/>
    <s v="FY 2017 SOY"/>
    <x v="127"/>
  </r>
  <r>
    <x v="29"/>
    <n v="1504"/>
    <x v="0"/>
    <x v="1"/>
    <s v="OTHER REVENUES &amp; CREDITS"/>
    <x v="13"/>
    <s v="FY 2017 SOY"/>
    <x v="127"/>
  </r>
  <r>
    <x v="29"/>
    <n v="1504"/>
    <x v="0"/>
    <x v="2"/>
    <s v="OTHER REVENUES &amp; CREDITS"/>
    <x v="13"/>
    <s v="FY 2017 SOY"/>
    <x v="127"/>
  </r>
  <r>
    <x v="29"/>
    <n v="1504"/>
    <x v="0"/>
    <x v="7"/>
    <s v="OTHER REVENUES &amp; CREDITS"/>
    <x v="13"/>
    <s v="FY 2017 SOY"/>
    <x v="127"/>
  </r>
  <r>
    <x v="83"/>
    <n v="1104"/>
    <x v="0"/>
    <x v="3"/>
    <s v="OTHER REVENUES &amp; CREDITS"/>
    <x v="31"/>
    <s v="FY 2017 SOY"/>
    <x v="127"/>
  </r>
  <r>
    <x v="83"/>
    <n v="1104"/>
    <x v="0"/>
    <x v="10"/>
    <s v="OTHER REVENUES &amp; CREDITS"/>
    <x v="31"/>
    <s v="FY 2017 SOY"/>
    <x v="127"/>
  </r>
  <r>
    <x v="31"/>
    <n v="1612"/>
    <x v="0"/>
    <x v="3"/>
    <s v="OTHER REVENUES &amp; CREDITS"/>
    <x v="15"/>
    <s v="FY 2017 SOY"/>
    <x v="127"/>
  </r>
  <r>
    <x v="31"/>
    <n v="1612"/>
    <x v="0"/>
    <x v="10"/>
    <s v="OTHER REVENUES &amp; CREDITS"/>
    <x v="15"/>
    <s v="FY 2017 SOY"/>
    <x v="127"/>
  </r>
  <r>
    <x v="19"/>
    <n v="0"/>
    <x v="0"/>
    <x v="3"/>
    <s v="ANCILLARY SERVICES"/>
    <x v="0"/>
    <s v="FY 2017 SOY"/>
    <x v="128"/>
  </r>
  <r>
    <x v="19"/>
    <n v="0"/>
    <x v="0"/>
    <x v="10"/>
    <s v="ANCILLARY SERVICES"/>
    <x v="0"/>
    <s v="FY 2017 SOY"/>
    <x v="128"/>
  </r>
  <r>
    <x v="19"/>
    <n v="0"/>
    <x v="0"/>
    <x v="11"/>
    <s v="ANCILLARY SERVICES"/>
    <x v="0"/>
    <s v="FY 2017 SOY"/>
    <x v="128"/>
  </r>
  <r>
    <x v="19"/>
    <n v="0"/>
    <x v="0"/>
    <x v="9"/>
    <s v="ANCILLARY SERVICES"/>
    <x v="0"/>
    <s v="FY 2017 SOY"/>
    <x v="128"/>
  </r>
  <r>
    <x v="0"/>
    <n v="0"/>
    <x v="0"/>
    <x v="9"/>
    <s v="ANCILLARY SERVICES"/>
    <x v="0"/>
    <s v="FY 2017 SOY"/>
    <x v="128"/>
  </r>
  <r>
    <x v="28"/>
    <n v="1824"/>
    <x v="0"/>
    <x v="3"/>
    <s v="OTHER REVENUES &amp; CREDITS"/>
    <x v="12"/>
    <s v="FY 2017 SOY"/>
    <x v="128"/>
  </r>
  <r>
    <x v="28"/>
    <n v="1824"/>
    <x v="0"/>
    <x v="10"/>
    <s v="OTHER REVENUES &amp; CREDITS"/>
    <x v="12"/>
    <s v="FY 2017 SOY"/>
    <x v="128"/>
  </r>
  <r>
    <x v="28"/>
    <n v="1824"/>
    <x v="0"/>
    <x v="11"/>
    <s v="OTHER REVENUES &amp; CREDITS"/>
    <x v="12"/>
    <s v="FY 2017 SOY"/>
    <x v="128"/>
  </r>
  <r>
    <x v="19"/>
    <n v="3284.62"/>
    <x v="0"/>
    <x v="4"/>
    <s v="ANCILLARY SERVICES"/>
    <x v="0"/>
    <s v="FY 2017 SOY"/>
    <x v="129"/>
  </r>
  <r>
    <x v="19"/>
    <n v="3927.84"/>
    <x v="0"/>
    <x v="5"/>
    <s v="ANCILLARY SERVICES"/>
    <x v="0"/>
    <s v="FY 2017 SOY"/>
    <x v="129"/>
  </r>
  <r>
    <x v="19"/>
    <n v="3678.2"/>
    <x v="0"/>
    <x v="6"/>
    <s v="ANCILLARY SERVICES"/>
    <x v="0"/>
    <s v="FY 2017 SOY"/>
    <x v="129"/>
  </r>
  <r>
    <x v="19"/>
    <n v="3993.3"/>
    <x v="0"/>
    <x v="8"/>
    <s v="ANCILLARY SERVICES"/>
    <x v="0"/>
    <s v="FY 2017 SOY"/>
    <x v="129"/>
  </r>
  <r>
    <x v="0"/>
    <n v="3660.53"/>
    <x v="0"/>
    <x v="8"/>
    <s v="ANCILLARY SERVICES"/>
    <x v="0"/>
    <s v="FY 2017 SOY"/>
    <x v="129"/>
  </r>
  <r>
    <x v="20"/>
    <n v="1512.4"/>
    <x v="0"/>
    <x v="10"/>
    <s v="ANCILLARY SERVICES"/>
    <x v="10"/>
    <s v="FY 2017 SOY"/>
    <x v="129"/>
  </r>
  <r>
    <x v="20"/>
    <n v="1155.82"/>
    <x v="0"/>
    <x v="11"/>
    <s v="ANCILLARY SERVICES"/>
    <x v="10"/>
    <s v="FY 2017 SOY"/>
    <x v="129"/>
  </r>
  <r>
    <x v="20"/>
    <n v="1098.95"/>
    <x v="0"/>
    <x v="9"/>
    <s v="ANCILLARY SERVICES"/>
    <x v="10"/>
    <s v="FY 2017 SOY"/>
    <x v="129"/>
  </r>
  <r>
    <x v="21"/>
    <n v="10656.8"/>
    <x v="0"/>
    <x v="5"/>
    <s v="ANCILLARY SERVICES"/>
    <x v="1"/>
    <s v="FY 2017 SOY"/>
    <x v="129"/>
  </r>
  <r>
    <x v="21"/>
    <n v="7945.7"/>
    <x v="0"/>
    <x v="6"/>
    <s v="ANCILLARY SERVICES"/>
    <x v="1"/>
    <s v="FY 2017 SOY"/>
    <x v="129"/>
  </r>
  <r>
    <x v="21"/>
    <n v="5691.35"/>
    <x v="0"/>
    <x v="8"/>
    <s v="ANCILLARY SERVICES"/>
    <x v="1"/>
    <s v="FY 2017 SOY"/>
    <x v="129"/>
  </r>
  <r>
    <x v="22"/>
    <n v="0"/>
    <x v="0"/>
    <x v="0"/>
    <s v="ANCILLARY SERVICES"/>
    <x v="8"/>
    <s v="FY 2017 SOY"/>
    <x v="130"/>
  </r>
  <r>
    <x v="22"/>
    <n v="0"/>
    <x v="0"/>
    <x v="1"/>
    <s v="ANCILLARY SERVICES"/>
    <x v="8"/>
    <s v="FY 2017 SOY"/>
    <x v="130"/>
  </r>
  <r>
    <x v="22"/>
    <n v="0"/>
    <x v="0"/>
    <x v="2"/>
    <s v="ANCILLARY SERVICES"/>
    <x v="8"/>
    <s v="FY 2017 SOY"/>
    <x v="130"/>
  </r>
  <r>
    <x v="23"/>
    <n v="0"/>
    <x v="0"/>
    <x v="0"/>
    <s v="ANCILLARY SERVICES"/>
    <x v="8"/>
    <s v="FY 2017 SOY"/>
    <x v="130"/>
  </r>
  <r>
    <x v="23"/>
    <n v="0"/>
    <x v="0"/>
    <x v="1"/>
    <s v="ANCILLARY SERVICES"/>
    <x v="8"/>
    <s v="FY 2017 SOY"/>
    <x v="130"/>
  </r>
  <r>
    <x v="23"/>
    <n v="0"/>
    <x v="0"/>
    <x v="2"/>
    <s v="ANCILLARY SERVICES"/>
    <x v="8"/>
    <s v="FY 2017 SOY"/>
    <x v="130"/>
  </r>
  <r>
    <x v="23"/>
    <n v="3444.47"/>
    <x v="0"/>
    <x v="7"/>
    <s v="ANCILLARY SERVICES"/>
    <x v="8"/>
    <s v="FY 2017 SOY"/>
    <x v="130"/>
  </r>
  <r>
    <x v="24"/>
    <n v="-3276.38"/>
    <x v="0"/>
    <x v="3"/>
    <s v="ANCILLARY SERVICES"/>
    <x v="8"/>
    <s v="FY 2017 SOY"/>
    <x v="130"/>
  </r>
  <r>
    <x v="24"/>
    <n v="-6731.73"/>
    <x v="0"/>
    <x v="10"/>
    <s v="ANCILLARY SERVICES"/>
    <x v="8"/>
    <s v="FY 2017 SOY"/>
    <x v="130"/>
  </r>
  <r>
    <x v="24"/>
    <n v="-478.73"/>
    <x v="0"/>
    <x v="11"/>
    <s v="ANCILLARY SERVICES"/>
    <x v="8"/>
    <s v="FY 2017 SOY"/>
    <x v="130"/>
  </r>
  <r>
    <x v="24"/>
    <n v="-2300.15"/>
    <x v="0"/>
    <x v="9"/>
    <s v="ANCILLARY SERVICES"/>
    <x v="8"/>
    <s v="FY 2017 SOY"/>
    <x v="130"/>
  </r>
  <r>
    <x v="13"/>
    <n v="-5703.91"/>
    <x v="0"/>
    <x v="10"/>
    <s v="ANCILLARY SERVICES"/>
    <x v="8"/>
    <s v="FY 2017 SOY"/>
    <x v="130"/>
  </r>
  <r>
    <x v="13"/>
    <n v="-1401.62"/>
    <x v="0"/>
    <x v="11"/>
    <s v="ANCILLARY SERVICES"/>
    <x v="8"/>
    <s v="FY 2017 SOY"/>
    <x v="130"/>
  </r>
  <r>
    <x v="13"/>
    <n v="-4178.1000000000004"/>
    <x v="0"/>
    <x v="9"/>
    <s v="ANCILLARY SERVICES"/>
    <x v="8"/>
    <s v="FY 2017 SOY"/>
    <x v="130"/>
  </r>
  <r>
    <x v="25"/>
    <n v="6076.12"/>
    <x v="0"/>
    <x v="5"/>
    <s v="ANCILLARY SERVICES"/>
    <x v="8"/>
    <s v="FY 2017 SOY"/>
    <x v="130"/>
  </r>
  <r>
    <x v="25"/>
    <n v="6194.52"/>
    <x v="0"/>
    <x v="6"/>
    <s v="ANCILLARY SERVICES"/>
    <x v="8"/>
    <s v="FY 2017 SOY"/>
    <x v="130"/>
  </r>
  <r>
    <x v="25"/>
    <n v="3661.44"/>
    <x v="0"/>
    <x v="8"/>
    <s v="ANCILLARY SERVICES"/>
    <x v="8"/>
    <s v="FY 2017 SOY"/>
    <x v="130"/>
  </r>
  <r>
    <x v="14"/>
    <n v="2387.19"/>
    <x v="0"/>
    <x v="6"/>
    <s v="ANCILLARY SERVICES"/>
    <x v="8"/>
    <s v="FY 2017 SOY"/>
    <x v="130"/>
  </r>
  <r>
    <x v="14"/>
    <n v="1470.34"/>
    <x v="0"/>
    <x v="8"/>
    <s v="ANCILLARY SERVICES"/>
    <x v="8"/>
    <s v="FY 2017 SOY"/>
    <x v="130"/>
  </r>
  <r>
    <x v="15"/>
    <n v="-21350.31"/>
    <x v="0"/>
    <x v="1"/>
    <s v="ANCILLARY SERVICES"/>
    <x v="8"/>
    <s v="FY 2017 SOY"/>
    <x v="130"/>
  </r>
  <r>
    <x v="15"/>
    <n v="-2159.9699999999998"/>
    <x v="0"/>
    <x v="2"/>
    <s v="ANCILLARY SERVICES"/>
    <x v="8"/>
    <s v="FY 2017 SOY"/>
    <x v="130"/>
  </r>
  <r>
    <x v="15"/>
    <n v="-1791.21"/>
    <x v="0"/>
    <x v="7"/>
    <s v="ANCILLARY SERVICES"/>
    <x v="8"/>
    <s v="FY 2017 SOY"/>
    <x v="130"/>
  </r>
  <r>
    <x v="16"/>
    <n v="-9601.61"/>
    <x v="0"/>
    <x v="3"/>
    <s v="ANCILLARY SERVICES"/>
    <x v="8"/>
    <s v="FY 2017 SOY"/>
    <x v="130"/>
  </r>
  <r>
    <x v="16"/>
    <n v="-7923.68"/>
    <x v="0"/>
    <x v="10"/>
    <s v="ANCILLARY SERVICES"/>
    <x v="8"/>
    <s v="FY 2017 SOY"/>
    <x v="130"/>
  </r>
  <r>
    <x v="17"/>
    <n v="0"/>
    <x v="0"/>
    <x v="4"/>
    <s v="ANCILLARY SERVICES"/>
    <x v="8"/>
    <s v="FY 2017 SOY"/>
    <x v="130"/>
  </r>
  <r>
    <x v="17"/>
    <n v="0"/>
    <x v="0"/>
    <x v="5"/>
    <s v="ANCILLARY SERVICES"/>
    <x v="8"/>
    <s v="FY 2017 SOY"/>
    <x v="130"/>
  </r>
  <r>
    <x v="33"/>
    <n v="0"/>
    <x v="0"/>
    <x v="4"/>
    <s v="ANCILLARY SERVICES"/>
    <x v="8"/>
    <s v="FY 2017 SOY"/>
    <x v="130"/>
  </r>
  <r>
    <x v="33"/>
    <n v="0"/>
    <x v="0"/>
    <x v="5"/>
    <s v="ANCILLARY SERVICES"/>
    <x v="8"/>
    <s v="FY 2017 SOY"/>
    <x v="130"/>
  </r>
  <r>
    <x v="33"/>
    <n v="0"/>
    <x v="0"/>
    <x v="6"/>
    <s v="ANCILLARY SERVICES"/>
    <x v="8"/>
    <s v="FY 2017 SOY"/>
    <x v="130"/>
  </r>
  <r>
    <x v="34"/>
    <n v="-1850.43"/>
    <x v="0"/>
    <x v="3"/>
    <s v="ANCILLARY SERVICES"/>
    <x v="8"/>
    <s v="FY 2017 SOY"/>
    <x v="130"/>
  </r>
  <r>
    <x v="34"/>
    <n v="-120.65"/>
    <x v="0"/>
    <x v="10"/>
    <s v="ANCILLARY SERVICES"/>
    <x v="8"/>
    <s v="FY 2017 SOY"/>
    <x v="130"/>
  </r>
  <r>
    <x v="34"/>
    <n v="0"/>
    <x v="0"/>
    <x v="11"/>
    <s v="ANCILLARY SERVICES"/>
    <x v="8"/>
    <s v="FY 2017 SOY"/>
    <x v="130"/>
  </r>
  <r>
    <x v="35"/>
    <n v="0"/>
    <x v="0"/>
    <x v="0"/>
    <s v="ANCILLARY SERVICES"/>
    <x v="8"/>
    <s v="FY 2017 SOY"/>
    <x v="130"/>
  </r>
  <r>
    <x v="35"/>
    <n v="-1260.9000000000001"/>
    <x v="0"/>
    <x v="1"/>
    <s v="ANCILLARY SERVICES"/>
    <x v="8"/>
    <s v="FY 2017 SOY"/>
    <x v="130"/>
  </r>
  <r>
    <x v="35"/>
    <n v="0"/>
    <x v="0"/>
    <x v="2"/>
    <s v="ANCILLARY SERVICES"/>
    <x v="8"/>
    <s v="FY 2017 SOY"/>
    <x v="130"/>
  </r>
  <r>
    <x v="20"/>
    <n v="86621.24"/>
    <x v="0"/>
    <x v="0"/>
    <s v="ANCILLARY SERVICES"/>
    <x v="10"/>
    <s v="FY 2017 SOY"/>
    <x v="130"/>
  </r>
  <r>
    <x v="20"/>
    <n v="71474.89"/>
    <x v="0"/>
    <x v="1"/>
    <s v="ANCILLARY SERVICES"/>
    <x v="10"/>
    <s v="FY 2017 SOY"/>
    <x v="130"/>
  </r>
  <r>
    <x v="20"/>
    <n v="55236.38"/>
    <x v="0"/>
    <x v="2"/>
    <s v="ANCILLARY SERVICES"/>
    <x v="10"/>
    <s v="FY 2017 SOY"/>
    <x v="130"/>
  </r>
  <r>
    <x v="20"/>
    <n v="55254.53"/>
    <x v="0"/>
    <x v="7"/>
    <s v="ANCILLARY SERVICES"/>
    <x v="10"/>
    <s v="FY 2017 SOY"/>
    <x v="130"/>
  </r>
  <r>
    <x v="26"/>
    <n v="577619"/>
    <x v="0"/>
    <x v="0"/>
    <s v="ANCILLARY SERVICES"/>
    <x v="1"/>
    <s v="FY 2017 SOY"/>
    <x v="130"/>
  </r>
  <r>
    <x v="26"/>
    <n v="592669"/>
    <x v="0"/>
    <x v="1"/>
    <s v="ANCILLARY SERVICES"/>
    <x v="1"/>
    <s v="FY 2017 SOY"/>
    <x v="130"/>
  </r>
  <r>
    <x v="26"/>
    <n v="592669"/>
    <x v="0"/>
    <x v="2"/>
    <s v="ANCILLARY SERVICES"/>
    <x v="1"/>
    <s v="FY 2017 SOY"/>
    <x v="130"/>
  </r>
  <r>
    <x v="26"/>
    <n v="592669"/>
    <x v="0"/>
    <x v="7"/>
    <s v="ANCILLARY SERVICES"/>
    <x v="1"/>
    <s v="FY 2017 SOY"/>
    <x v="130"/>
  </r>
  <r>
    <x v="27"/>
    <n v="2857391"/>
    <x v="0"/>
    <x v="4"/>
    <s v="NETWORK"/>
    <x v="11"/>
    <s v="FY 2017 SOY"/>
    <x v="130"/>
  </r>
  <r>
    <x v="27"/>
    <n v="2931841"/>
    <x v="0"/>
    <x v="5"/>
    <s v="NETWORK"/>
    <x v="11"/>
    <s v="FY 2017 SOY"/>
    <x v="130"/>
  </r>
  <r>
    <x v="27"/>
    <n v="2931841"/>
    <x v="0"/>
    <x v="6"/>
    <s v="NETWORK"/>
    <x v="11"/>
    <s v="FY 2017 SOY"/>
    <x v="130"/>
  </r>
  <r>
    <x v="27"/>
    <n v="2931841"/>
    <x v="0"/>
    <x v="8"/>
    <s v="NETWORK"/>
    <x v="11"/>
    <s v="FY 2017 SOY"/>
    <x v="130"/>
  </r>
  <r>
    <x v="78"/>
    <n v="14885"/>
    <x v="0"/>
    <x v="5"/>
    <s v="OTHER REVENUES &amp; CREDITS"/>
    <x v="27"/>
    <s v="FY 2017 SOY"/>
    <x v="130"/>
  </r>
  <r>
    <x v="78"/>
    <n v="14885"/>
    <x v="0"/>
    <x v="6"/>
    <s v="OTHER REVENUES &amp; CREDITS"/>
    <x v="27"/>
    <s v="FY 2017 SOY"/>
    <x v="130"/>
  </r>
  <r>
    <x v="78"/>
    <n v="14885"/>
    <x v="0"/>
    <x v="8"/>
    <s v="OTHER REVENUES &amp; CREDITS"/>
    <x v="27"/>
    <s v="FY 2017 SOY"/>
    <x v="130"/>
  </r>
  <r>
    <x v="28"/>
    <n v="1608"/>
    <x v="0"/>
    <x v="3"/>
    <s v="OTHER REVENUES &amp; CREDITS"/>
    <x v="12"/>
    <s v="FY 2017 SOY"/>
    <x v="130"/>
  </r>
  <r>
    <x v="28"/>
    <n v="1608"/>
    <x v="0"/>
    <x v="10"/>
    <s v="OTHER REVENUES &amp; CREDITS"/>
    <x v="12"/>
    <s v="FY 2017 SOY"/>
    <x v="130"/>
  </r>
  <r>
    <x v="9"/>
    <n v="0"/>
    <x v="0"/>
    <x v="4"/>
    <s v="OTHER REVENUES &amp; CREDITS"/>
    <x v="5"/>
    <s v="FY 2017 SOY"/>
    <x v="130"/>
  </r>
  <r>
    <x v="63"/>
    <n v="253"/>
    <x v="0"/>
    <x v="4"/>
    <s v="OTHER REVENUES &amp; CREDITS"/>
    <x v="12"/>
    <s v="FY 2017 SOY"/>
    <x v="131"/>
  </r>
  <r>
    <x v="63"/>
    <n v="253"/>
    <x v="0"/>
    <x v="5"/>
    <s v="OTHER REVENUES &amp; CREDITS"/>
    <x v="12"/>
    <s v="FY 2017 SOY"/>
    <x v="131"/>
  </r>
  <r>
    <x v="19"/>
    <n v="803.59"/>
    <x v="0"/>
    <x v="3"/>
    <s v="ANCILLARY SERVICES"/>
    <x v="0"/>
    <s v="FY 2017 SOY"/>
    <x v="132"/>
  </r>
  <r>
    <x v="0"/>
    <n v="736.62"/>
    <x v="0"/>
    <x v="3"/>
    <s v="ANCILLARY SERVICES"/>
    <x v="0"/>
    <s v="FY 2017 SOY"/>
    <x v="132"/>
  </r>
  <r>
    <x v="0"/>
    <n v="756.56"/>
    <x v="0"/>
    <x v="10"/>
    <s v="ANCILLARY SERVICES"/>
    <x v="0"/>
    <s v="FY 2017 SOY"/>
    <x v="132"/>
  </r>
  <r>
    <x v="0"/>
    <n v="836.69"/>
    <x v="0"/>
    <x v="11"/>
    <s v="ANCILLARY SERVICES"/>
    <x v="0"/>
    <s v="FY 2017 SOY"/>
    <x v="132"/>
  </r>
  <r>
    <x v="21"/>
    <n v="2105.25"/>
    <x v="0"/>
    <x v="3"/>
    <s v="ANCILLARY SERVICES"/>
    <x v="1"/>
    <s v="FY 2017 SOY"/>
    <x v="132"/>
  </r>
  <r>
    <x v="21"/>
    <n v="2312.8000000000002"/>
    <x v="0"/>
    <x v="10"/>
    <s v="ANCILLARY SERVICES"/>
    <x v="1"/>
    <s v="FY 2017 SOY"/>
    <x v="132"/>
  </r>
  <r>
    <x v="12"/>
    <n v="28318.67"/>
    <x v="0"/>
    <x v="8"/>
    <s v="NETWORK"/>
    <x v="7"/>
    <s v="FY 2017 SOY"/>
    <x v="132"/>
  </r>
  <r>
    <x v="19"/>
    <n v="6852.95"/>
    <x v="0"/>
    <x v="4"/>
    <s v="ANCILLARY SERVICES"/>
    <x v="0"/>
    <s v="FY 2017 SOY"/>
    <x v="133"/>
  </r>
  <r>
    <x v="0"/>
    <n v="6281.87"/>
    <x v="0"/>
    <x v="4"/>
    <s v="ANCILLARY SERVICES"/>
    <x v="0"/>
    <s v="FY 2017 SOY"/>
    <x v="133"/>
  </r>
  <r>
    <x v="0"/>
    <n v="7512.04"/>
    <x v="0"/>
    <x v="5"/>
    <s v="ANCILLARY SERVICES"/>
    <x v="0"/>
    <s v="FY 2017 SOY"/>
    <x v="133"/>
  </r>
  <r>
    <x v="0"/>
    <n v="7034.6"/>
    <x v="0"/>
    <x v="6"/>
    <s v="ANCILLARY SERVICES"/>
    <x v="0"/>
    <s v="FY 2017 SOY"/>
    <x v="133"/>
  </r>
  <r>
    <x v="26"/>
    <n v="217924"/>
    <x v="0"/>
    <x v="3"/>
    <s v="ANCILLARY SERVICES"/>
    <x v="1"/>
    <s v="FY 2017 SOY"/>
    <x v="133"/>
  </r>
  <r>
    <x v="26"/>
    <n v="217924"/>
    <x v="0"/>
    <x v="10"/>
    <s v="ANCILLARY SERVICES"/>
    <x v="1"/>
    <s v="FY 2017 SOY"/>
    <x v="133"/>
  </r>
  <r>
    <x v="2"/>
    <n v="62.64"/>
    <x v="0"/>
    <x v="4"/>
    <s v="ANCILLARY SERVICES"/>
    <x v="1"/>
    <s v="FY 2017 SOY"/>
    <x v="133"/>
  </r>
  <r>
    <x v="2"/>
    <n v="1503.36"/>
    <x v="0"/>
    <x v="5"/>
    <s v="ANCILLARY SERVICES"/>
    <x v="1"/>
    <s v="FY 2017 SOY"/>
    <x v="133"/>
  </r>
  <r>
    <x v="2"/>
    <n v="2422.08"/>
    <x v="0"/>
    <x v="6"/>
    <s v="ANCILLARY SERVICES"/>
    <x v="1"/>
    <s v="FY 2017 SOY"/>
    <x v="133"/>
  </r>
  <r>
    <x v="2"/>
    <n v="375.84"/>
    <x v="0"/>
    <x v="8"/>
    <s v="ANCILLARY SERVICES"/>
    <x v="1"/>
    <s v="FY 2017 SOY"/>
    <x v="133"/>
  </r>
  <r>
    <x v="51"/>
    <n v="3705"/>
    <x v="0"/>
    <x v="0"/>
    <s v="INTERTIE"/>
    <x v="20"/>
    <s v="FY 2017 SOY"/>
    <x v="133"/>
  </r>
  <r>
    <x v="27"/>
    <n v="1078036"/>
    <x v="0"/>
    <x v="0"/>
    <s v="NETWORK"/>
    <x v="11"/>
    <s v="FY 2017 SOY"/>
    <x v="133"/>
  </r>
  <r>
    <x v="74"/>
    <n v="-185107.71"/>
    <x v="0"/>
    <x v="3"/>
    <s v="NETWORK"/>
    <x v="11"/>
    <s v="FY 2017 SOY"/>
    <x v="133"/>
  </r>
  <r>
    <x v="74"/>
    <n v="-185107.71"/>
    <x v="0"/>
    <x v="10"/>
    <s v="NETWORK"/>
    <x v="11"/>
    <s v="FY 2017 SOY"/>
    <x v="133"/>
  </r>
  <r>
    <x v="74"/>
    <n v="-185107.71"/>
    <x v="0"/>
    <x v="11"/>
    <s v="NETWORK"/>
    <x v="11"/>
    <s v="FY 2017 SOY"/>
    <x v="133"/>
  </r>
  <r>
    <x v="74"/>
    <n v="-185107.71"/>
    <x v="0"/>
    <x v="9"/>
    <s v="NETWORK"/>
    <x v="11"/>
    <s v="FY 2017 SOY"/>
    <x v="133"/>
  </r>
  <r>
    <x v="0"/>
    <n v="20070.580000000002"/>
    <x v="0"/>
    <x v="3"/>
    <s v="ANCILLARY SERVICES"/>
    <x v="0"/>
    <s v="FY 2017 SOY"/>
    <x v="134"/>
  </r>
  <r>
    <x v="0"/>
    <n v="20613.759999999998"/>
    <x v="0"/>
    <x v="10"/>
    <s v="ANCILLARY SERVICES"/>
    <x v="0"/>
    <s v="FY 2017 SOY"/>
    <x v="134"/>
  </r>
  <r>
    <x v="20"/>
    <n v="10567.9"/>
    <x v="0"/>
    <x v="0"/>
    <s v="ANCILLARY SERVICES"/>
    <x v="10"/>
    <s v="FY 2017 SOY"/>
    <x v="134"/>
  </r>
  <r>
    <x v="21"/>
    <n v="48235.6"/>
    <x v="0"/>
    <x v="3"/>
    <s v="ANCILLARY SERVICES"/>
    <x v="1"/>
    <s v="FY 2017 SOY"/>
    <x v="134"/>
  </r>
  <r>
    <x v="12"/>
    <n v="188388.04"/>
    <x v="0"/>
    <x v="6"/>
    <s v="NETWORK"/>
    <x v="7"/>
    <s v="FY 2017 SOY"/>
    <x v="134"/>
  </r>
  <r>
    <x v="12"/>
    <n v="193055.19"/>
    <x v="0"/>
    <x v="8"/>
    <s v="NETWORK"/>
    <x v="7"/>
    <s v="FY 2017 SOY"/>
    <x v="134"/>
  </r>
  <r>
    <x v="84"/>
    <n v="164667"/>
    <x v="0"/>
    <x v="0"/>
    <s v="FIBER AND PCS"/>
    <x v="32"/>
    <s v="FY 2017 SOY"/>
    <x v="135"/>
  </r>
  <r>
    <x v="84"/>
    <n v="164667"/>
    <x v="0"/>
    <x v="1"/>
    <s v="FIBER AND PCS"/>
    <x v="32"/>
    <s v="FY 2017 SOY"/>
    <x v="135"/>
  </r>
  <r>
    <x v="12"/>
    <n v="26351.18"/>
    <x v="0"/>
    <x v="4"/>
    <s v="NETWORK"/>
    <x v="7"/>
    <s v="FY 2017 SOY"/>
    <x v="136"/>
  </r>
  <r>
    <x v="12"/>
    <n v="28434.92"/>
    <x v="0"/>
    <x v="5"/>
    <s v="NETWORK"/>
    <x v="7"/>
    <s v="FY 2017 SOY"/>
    <x v="136"/>
  </r>
  <r>
    <x v="12"/>
    <n v="20856.439999999999"/>
    <x v="0"/>
    <x v="6"/>
    <s v="NETWORK"/>
    <x v="7"/>
    <s v="FY 2017 SOY"/>
    <x v="136"/>
  </r>
  <r>
    <x v="12"/>
    <n v="58571.87"/>
    <x v="0"/>
    <x v="8"/>
    <s v="NETWORK"/>
    <x v="7"/>
    <s v="FY 2017 SOY"/>
    <x v="136"/>
  </r>
  <r>
    <x v="80"/>
    <n v="8364"/>
    <x v="0"/>
    <x v="0"/>
    <s v="OTHER REVENUES &amp; CREDITS"/>
    <x v="29"/>
    <s v="FY 2017 SOY"/>
    <x v="137"/>
  </r>
  <r>
    <x v="80"/>
    <n v="8364"/>
    <x v="0"/>
    <x v="1"/>
    <s v="OTHER REVENUES &amp; CREDITS"/>
    <x v="29"/>
    <s v="FY 2017 SOY"/>
    <x v="137"/>
  </r>
  <r>
    <x v="80"/>
    <n v="8364"/>
    <x v="0"/>
    <x v="2"/>
    <s v="OTHER REVENUES &amp; CREDITS"/>
    <x v="29"/>
    <s v="FY 2017 SOY"/>
    <x v="137"/>
  </r>
  <r>
    <x v="80"/>
    <n v="8364"/>
    <x v="0"/>
    <x v="7"/>
    <s v="OTHER REVENUES &amp; CREDITS"/>
    <x v="29"/>
    <s v="FY 2017 SOY"/>
    <x v="137"/>
  </r>
  <r>
    <x v="83"/>
    <n v="283"/>
    <x v="0"/>
    <x v="6"/>
    <s v="OTHER REVENUES &amp; CREDITS"/>
    <x v="31"/>
    <s v="FY 2017 SOY"/>
    <x v="137"/>
  </r>
  <r>
    <x v="83"/>
    <n v="283"/>
    <x v="0"/>
    <x v="8"/>
    <s v="OTHER REVENUES &amp; CREDITS"/>
    <x v="31"/>
    <s v="FY 2017 SOY"/>
    <x v="137"/>
  </r>
  <r>
    <x v="31"/>
    <n v="28856"/>
    <x v="0"/>
    <x v="6"/>
    <s v="OTHER REVENUES &amp; CREDITS"/>
    <x v="15"/>
    <s v="FY 2017 SOY"/>
    <x v="137"/>
  </r>
  <r>
    <x v="31"/>
    <n v="28856"/>
    <x v="0"/>
    <x v="8"/>
    <s v="OTHER REVENUES &amp; CREDITS"/>
    <x v="15"/>
    <s v="FY 2017 SOY"/>
    <x v="137"/>
  </r>
  <r>
    <x v="19"/>
    <n v="1323.08"/>
    <x v="0"/>
    <x v="9"/>
    <s v="ANCILLARY SERVICES"/>
    <x v="0"/>
    <s v="FY 2017 SOY"/>
    <x v="138"/>
  </r>
  <r>
    <x v="12"/>
    <n v="29899.26"/>
    <x v="0"/>
    <x v="3"/>
    <s v="NETWORK"/>
    <x v="7"/>
    <s v="FY 2017 SOY"/>
    <x v="138"/>
  </r>
  <r>
    <x v="12"/>
    <n v="30022.44"/>
    <x v="0"/>
    <x v="10"/>
    <s v="NETWORK"/>
    <x v="7"/>
    <s v="FY 2017 SOY"/>
    <x v="138"/>
  </r>
  <r>
    <x v="12"/>
    <n v="17757.73"/>
    <x v="0"/>
    <x v="11"/>
    <s v="NETWORK"/>
    <x v="7"/>
    <s v="FY 2017 SOY"/>
    <x v="138"/>
  </r>
  <r>
    <x v="19"/>
    <n v="14043.09"/>
    <x v="0"/>
    <x v="1"/>
    <s v="ANCILLARY SERVICES"/>
    <x v="0"/>
    <s v="FY 2017 SOY"/>
    <x v="139"/>
  </r>
  <r>
    <x v="19"/>
    <n v="14843.79"/>
    <x v="0"/>
    <x v="2"/>
    <s v="ANCILLARY SERVICES"/>
    <x v="0"/>
    <s v="FY 2017 SOY"/>
    <x v="139"/>
  </r>
  <r>
    <x v="19"/>
    <n v="11599.71"/>
    <x v="0"/>
    <x v="7"/>
    <s v="ANCILLARY SERVICES"/>
    <x v="0"/>
    <s v="FY 2017 SOY"/>
    <x v="139"/>
  </r>
  <r>
    <x v="21"/>
    <n v="13942.95"/>
    <x v="0"/>
    <x v="2"/>
    <s v="ANCILLARY SERVICES"/>
    <x v="1"/>
    <s v="FY 2017 SOY"/>
    <x v="139"/>
  </r>
  <r>
    <x v="21"/>
    <n v="14977.9"/>
    <x v="0"/>
    <x v="7"/>
    <s v="ANCILLARY SERVICES"/>
    <x v="1"/>
    <s v="FY 2017 SOY"/>
    <x v="139"/>
  </r>
  <r>
    <x v="12"/>
    <n v="135574.64000000001"/>
    <x v="0"/>
    <x v="0"/>
    <s v="NETWORK"/>
    <x v="7"/>
    <s v="FY 2017 SOY"/>
    <x v="139"/>
  </r>
  <r>
    <x v="31"/>
    <n v="55"/>
    <x v="0"/>
    <x v="4"/>
    <s v="OTHER REVENUES &amp; CREDITS"/>
    <x v="15"/>
    <s v="FY 2017 SOY"/>
    <x v="139"/>
  </r>
  <r>
    <x v="31"/>
    <n v="55"/>
    <x v="0"/>
    <x v="5"/>
    <s v="OTHER REVENUES &amp; CREDITS"/>
    <x v="15"/>
    <s v="FY 2017 SOY"/>
    <x v="139"/>
  </r>
  <r>
    <x v="31"/>
    <n v="55"/>
    <x v="0"/>
    <x v="6"/>
    <s v="OTHER REVENUES &amp; CREDITS"/>
    <x v="15"/>
    <s v="FY 2017 SOY"/>
    <x v="139"/>
  </r>
  <r>
    <x v="19"/>
    <n v="517.14"/>
    <x v="0"/>
    <x v="5"/>
    <s v="ANCILLARY SERVICES"/>
    <x v="0"/>
    <s v="FY 2017 SOY"/>
    <x v="140"/>
  </r>
  <r>
    <x v="19"/>
    <n v="484.27"/>
    <x v="0"/>
    <x v="6"/>
    <s v="ANCILLARY SERVICES"/>
    <x v="0"/>
    <s v="FY 2017 SOY"/>
    <x v="140"/>
  </r>
  <r>
    <x v="19"/>
    <n v="525.76"/>
    <x v="0"/>
    <x v="8"/>
    <s v="ANCILLARY SERVICES"/>
    <x v="0"/>
    <s v="FY 2017 SOY"/>
    <x v="140"/>
  </r>
  <r>
    <x v="20"/>
    <n v="127.85"/>
    <x v="0"/>
    <x v="9"/>
    <s v="ANCILLARY SERVICES"/>
    <x v="10"/>
    <s v="FY 2017 SOY"/>
    <x v="140"/>
  </r>
  <r>
    <x v="21"/>
    <n v="393.75"/>
    <x v="0"/>
    <x v="6"/>
    <s v="ANCILLARY SERVICES"/>
    <x v="1"/>
    <s v="FY 2017 SOY"/>
    <x v="140"/>
  </r>
  <r>
    <x v="21"/>
    <n v="676.9"/>
    <x v="0"/>
    <x v="8"/>
    <s v="ANCILLARY SERVICES"/>
    <x v="1"/>
    <s v="FY 2017 SOY"/>
    <x v="140"/>
  </r>
  <r>
    <x v="36"/>
    <n v="4163.3999999999996"/>
    <x v="0"/>
    <x v="10"/>
    <s v="DELIVERY"/>
    <x v="17"/>
    <s v="FY 2017 SOY"/>
    <x v="140"/>
  </r>
  <r>
    <x v="36"/>
    <n v="1773.3"/>
    <x v="0"/>
    <x v="11"/>
    <s v="DELIVERY"/>
    <x v="17"/>
    <s v="FY 2017 SOY"/>
    <x v="140"/>
  </r>
  <r>
    <x v="36"/>
    <n v="2436.36"/>
    <x v="0"/>
    <x v="9"/>
    <s v="DELIVERY"/>
    <x v="17"/>
    <s v="FY 2017 SOY"/>
    <x v="140"/>
  </r>
  <r>
    <x v="12"/>
    <n v="2600.77"/>
    <x v="0"/>
    <x v="4"/>
    <s v="NETWORK"/>
    <x v="7"/>
    <s v="FY 2017 SOY"/>
    <x v="140"/>
  </r>
  <r>
    <x v="19"/>
    <n v="1198.17"/>
    <x v="0"/>
    <x v="0"/>
    <s v="ANCILLARY SERVICES"/>
    <x v="0"/>
    <s v="FY 2017 SOY"/>
    <x v="141"/>
  </r>
  <r>
    <x v="19"/>
    <n v="1210.58"/>
    <x v="0"/>
    <x v="1"/>
    <s v="ANCILLARY SERVICES"/>
    <x v="0"/>
    <s v="FY 2017 SOY"/>
    <x v="141"/>
  </r>
  <r>
    <x v="19"/>
    <n v="1279.5999999999999"/>
    <x v="0"/>
    <x v="2"/>
    <s v="ANCILLARY SERVICES"/>
    <x v="0"/>
    <s v="FY 2017 SOY"/>
    <x v="141"/>
  </r>
  <r>
    <x v="19"/>
    <n v="999.95"/>
    <x v="0"/>
    <x v="7"/>
    <s v="ANCILLARY SERVICES"/>
    <x v="0"/>
    <s v="FY 2017 SOY"/>
    <x v="141"/>
  </r>
  <r>
    <x v="0"/>
    <n v="916.62"/>
    <x v="0"/>
    <x v="7"/>
    <s v="ANCILLARY SERVICES"/>
    <x v="0"/>
    <s v="FY 2017 SOY"/>
    <x v="141"/>
  </r>
  <r>
    <x v="20"/>
    <n v="309"/>
    <x v="0"/>
    <x v="8"/>
    <s v="ANCILLARY SERVICES"/>
    <x v="10"/>
    <s v="FY 2017 SOY"/>
    <x v="141"/>
  </r>
  <r>
    <x v="21"/>
    <n v="2596.3000000000002"/>
    <x v="0"/>
    <x v="1"/>
    <s v="ANCILLARY SERVICES"/>
    <x v="1"/>
    <s v="FY 2017 SOY"/>
    <x v="141"/>
  </r>
  <r>
    <x v="21"/>
    <n v="1353.1"/>
    <x v="0"/>
    <x v="2"/>
    <s v="ANCILLARY SERVICES"/>
    <x v="1"/>
    <s v="FY 2017 SOY"/>
    <x v="141"/>
  </r>
  <r>
    <x v="21"/>
    <n v="1542.1"/>
    <x v="0"/>
    <x v="7"/>
    <s v="ANCILLARY SERVICES"/>
    <x v="1"/>
    <s v="FY 2017 SOY"/>
    <x v="141"/>
  </r>
  <r>
    <x v="36"/>
    <n v="11494.33"/>
    <x v="0"/>
    <x v="5"/>
    <s v="DELIVERY"/>
    <x v="17"/>
    <s v="FY 2017 SOY"/>
    <x v="141"/>
  </r>
  <r>
    <x v="36"/>
    <n v="7228.13"/>
    <x v="0"/>
    <x v="6"/>
    <s v="DELIVERY"/>
    <x v="17"/>
    <s v="FY 2017 SOY"/>
    <x v="141"/>
  </r>
  <r>
    <x v="36"/>
    <n v="5584.61"/>
    <x v="0"/>
    <x v="8"/>
    <s v="DELIVERY"/>
    <x v="17"/>
    <s v="FY 2017 SOY"/>
    <x v="141"/>
  </r>
  <r>
    <x v="66"/>
    <n v="29395.86"/>
    <x v="0"/>
    <x v="9"/>
    <s v="ANCILLARY SERVICES"/>
    <x v="25"/>
    <s v="FY 2017 SOY"/>
    <x v="142"/>
  </r>
  <r>
    <x v="67"/>
    <n v="9603.74"/>
    <x v="0"/>
    <x v="7"/>
    <s v="ANCILLARY SERVICES"/>
    <x v="25"/>
    <s v="FY 2017 SOY"/>
    <x v="142"/>
  </r>
  <r>
    <x v="53"/>
    <n v="7948.14"/>
    <x v="0"/>
    <x v="4"/>
    <s v="ANCILLARY SERVICES"/>
    <x v="8"/>
    <s v="FY 2017 SOY"/>
    <x v="142"/>
  </r>
  <r>
    <x v="53"/>
    <n v="0"/>
    <x v="0"/>
    <x v="5"/>
    <s v="ANCILLARY SERVICES"/>
    <x v="8"/>
    <s v="FY 2017 SOY"/>
    <x v="142"/>
  </r>
  <r>
    <x v="54"/>
    <n v="0"/>
    <x v="0"/>
    <x v="3"/>
    <s v="ANCILLARY SERVICES"/>
    <x v="8"/>
    <s v="FY 2017 SOY"/>
    <x v="142"/>
  </r>
  <r>
    <x v="54"/>
    <n v="0"/>
    <x v="0"/>
    <x v="10"/>
    <s v="ANCILLARY SERVICES"/>
    <x v="8"/>
    <s v="FY 2017 SOY"/>
    <x v="142"/>
  </r>
  <r>
    <x v="55"/>
    <n v="0"/>
    <x v="0"/>
    <x v="0"/>
    <s v="ANCILLARY SERVICES"/>
    <x v="8"/>
    <s v="FY 2017 SOY"/>
    <x v="142"/>
  </r>
  <r>
    <x v="55"/>
    <n v="-1543.3"/>
    <x v="0"/>
    <x v="1"/>
    <s v="ANCILLARY SERVICES"/>
    <x v="8"/>
    <s v="FY 2017 SOY"/>
    <x v="142"/>
  </r>
  <r>
    <x v="70"/>
    <n v="-22126.68"/>
    <x v="0"/>
    <x v="4"/>
    <s v="ANCILLARY SERVICES"/>
    <x v="8"/>
    <s v="FY 2017 SOY"/>
    <x v="142"/>
  </r>
  <r>
    <x v="70"/>
    <n v="-14500.58"/>
    <x v="0"/>
    <x v="5"/>
    <s v="ANCILLARY SERVICES"/>
    <x v="8"/>
    <s v="FY 2017 SOY"/>
    <x v="142"/>
  </r>
  <r>
    <x v="70"/>
    <n v="-784"/>
    <x v="0"/>
    <x v="6"/>
    <s v="ANCILLARY SERVICES"/>
    <x v="8"/>
    <s v="FY 2017 SOY"/>
    <x v="142"/>
  </r>
  <r>
    <x v="56"/>
    <n v="4988.7700000000004"/>
    <x v="0"/>
    <x v="3"/>
    <s v="ANCILLARY SERVICES"/>
    <x v="8"/>
    <s v="FY 2017 SOY"/>
    <x v="142"/>
  </r>
  <r>
    <x v="56"/>
    <n v="0"/>
    <x v="0"/>
    <x v="10"/>
    <s v="ANCILLARY SERVICES"/>
    <x v="8"/>
    <s v="FY 2017 SOY"/>
    <x v="142"/>
  </r>
  <r>
    <x v="56"/>
    <n v="0"/>
    <x v="0"/>
    <x v="11"/>
    <s v="ANCILLARY SERVICES"/>
    <x v="8"/>
    <s v="FY 2017 SOY"/>
    <x v="142"/>
  </r>
  <r>
    <x v="57"/>
    <n v="3125.27"/>
    <x v="0"/>
    <x v="0"/>
    <s v="ANCILLARY SERVICES"/>
    <x v="8"/>
    <s v="FY 2017 SOY"/>
    <x v="142"/>
  </r>
  <r>
    <x v="57"/>
    <n v="0"/>
    <x v="0"/>
    <x v="1"/>
    <s v="ANCILLARY SERVICES"/>
    <x v="8"/>
    <s v="FY 2017 SOY"/>
    <x v="142"/>
  </r>
  <r>
    <x v="57"/>
    <n v="695.18"/>
    <x v="0"/>
    <x v="2"/>
    <s v="ANCILLARY SERVICES"/>
    <x v="8"/>
    <s v="FY 2017 SOY"/>
    <x v="142"/>
  </r>
  <r>
    <x v="58"/>
    <n v="-131.07"/>
    <x v="0"/>
    <x v="4"/>
    <s v="ANCILLARY SERVICES"/>
    <x v="8"/>
    <s v="FY 2017 SOY"/>
    <x v="142"/>
  </r>
  <r>
    <x v="58"/>
    <n v="-4256.47"/>
    <x v="0"/>
    <x v="5"/>
    <s v="ANCILLARY SERVICES"/>
    <x v="8"/>
    <s v="FY 2017 SOY"/>
    <x v="142"/>
  </r>
  <r>
    <x v="58"/>
    <n v="0"/>
    <x v="0"/>
    <x v="6"/>
    <s v="ANCILLARY SERVICES"/>
    <x v="8"/>
    <s v="FY 2017 SOY"/>
    <x v="142"/>
  </r>
  <r>
    <x v="58"/>
    <n v="-4718.0200000000004"/>
    <x v="0"/>
    <x v="8"/>
    <s v="ANCILLARY SERVICES"/>
    <x v="8"/>
    <s v="FY 2017 SOY"/>
    <x v="142"/>
  </r>
  <r>
    <x v="61"/>
    <n v="0"/>
    <x v="0"/>
    <x v="3"/>
    <s v="ANCILLARY SERVICES"/>
    <x v="8"/>
    <s v="FY 2017 SOY"/>
    <x v="142"/>
  </r>
  <r>
    <x v="62"/>
    <n v="-838.54"/>
    <x v="0"/>
    <x v="3"/>
    <s v="ANCILLARY SERVICES"/>
    <x v="8"/>
    <s v="FY 2017 SOY"/>
    <x v="142"/>
  </r>
  <r>
    <x v="62"/>
    <n v="0"/>
    <x v="0"/>
    <x v="10"/>
    <s v="ANCILLARY SERVICES"/>
    <x v="8"/>
    <s v="FY 2017 SOY"/>
    <x v="142"/>
  </r>
  <r>
    <x v="19"/>
    <n v="56255.64"/>
    <x v="0"/>
    <x v="4"/>
    <s v="ANCILLARY SERVICES"/>
    <x v="0"/>
    <s v="FY 2017 SOY"/>
    <x v="142"/>
  </r>
  <r>
    <x v="19"/>
    <n v="67272.039999999994"/>
    <x v="0"/>
    <x v="5"/>
    <s v="ANCILLARY SERVICES"/>
    <x v="0"/>
    <s v="FY 2017 SOY"/>
    <x v="142"/>
  </r>
  <r>
    <x v="19"/>
    <n v="62996.45"/>
    <x v="0"/>
    <x v="6"/>
    <s v="ANCILLARY SERVICES"/>
    <x v="0"/>
    <s v="FY 2017 SOY"/>
    <x v="142"/>
  </r>
  <r>
    <x v="19"/>
    <n v="68393.11"/>
    <x v="0"/>
    <x v="8"/>
    <s v="ANCILLARY SERVICES"/>
    <x v="0"/>
    <s v="FY 2017 SOY"/>
    <x v="142"/>
  </r>
  <r>
    <x v="50"/>
    <n v="11353.94"/>
    <x v="0"/>
    <x v="3"/>
    <s v="ANCILLARY SERVICES"/>
    <x v="0"/>
    <s v="FY 2017 SOY"/>
    <x v="142"/>
  </r>
  <r>
    <x v="50"/>
    <n v="10095.23"/>
    <x v="0"/>
    <x v="10"/>
    <s v="ANCILLARY SERVICES"/>
    <x v="0"/>
    <s v="FY 2017 SOY"/>
    <x v="142"/>
  </r>
  <r>
    <x v="50"/>
    <n v="4242.5600000000004"/>
    <x v="0"/>
    <x v="11"/>
    <s v="ANCILLARY SERVICES"/>
    <x v="0"/>
    <s v="FY 2017 SOY"/>
    <x v="142"/>
  </r>
  <r>
    <x v="50"/>
    <n v="10139.790000000001"/>
    <x v="0"/>
    <x v="9"/>
    <s v="ANCILLARY SERVICES"/>
    <x v="0"/>
    <s v="FY 2017 SOY"/>
    <x v="142"/>
  </r>
  <r>
    <x v="0"/>
    <n v="62693.68"/>
    <x v="0"/>
    <x v="8"/>
    <s v="ANCILLARY SERVICES"/>
    <x v="0"/>
    <s v="FY 2017 SOY"/>
    <x v="142"/>
  </r>
  <r>
    <x v="26"/>
    <n v="87892"/>
    <x v="0"/>
    <x v="11"/>
    <s v="ANCILLARY SERVICES"/>
    <x v="1"/>
    <s v="FY 2017 SOY"/>
    <x v="142"/>
  </r>
  <r>
    <x v="26"/>
    <n v="87892"/>
    <x v="0"/>
    <x v="9"/>
    <s v="ANCILLARY SERVICES"/>
    <x v="1"/>
    <s v="FY 2017 SOY"/>
    <x v="142"/>
  </r>
  <r>
    <x v="1"/>
    <n v="280"/>
    <x v="0"/>
    <x v="0"/>
    <s v="ANCILLARY SERVICES"/>
    <x v="1"/>
    <s v="FY 2017 SOY"/>
    <x v="142"/>
  </r>
  <r>
    <x v="43"/>
    <n v="250"/>
    <x v="0"/>
    <x v="0"/>
    <s v="ANCILLARY SERVICES"/>
    <x v="1"/>
    <s v="FY 2017 SOY"/>
    <x v="142"/>
  </r>
  <r>
    <x v="43"/>
    <n v="1650"/>
    <x v="0"/>
    <x v="1"/>
    <s v="ANCILLARY SERVICES"/>
    <x v="1"/>
    <s v="FY 2017 SOY"/>
    <x v="142"/>
  </r>
  <r>
    <x v="43"/>
    <n v="600"/>
    <x v="0"/>
    <x v="2"/>
    <s v="ANCILLARY SERVICES"/>
    <x v="1"/>
    <s v="FY 2017 SOY"/>
    <x v="142"/>
  </r>
  <r>
    <x v="51"/>
    <n v="7695"/>
    <x v="0"/>
    <x v="1"/>
    <s v="INTERTIE"/>
    <x v="20"/>
    <s v="FY 2017 SOY"/>
    <x v="142"/>
  </r>
  <r>
    <x v="51"/>
    <n v="2850"/>
    <x v="0"/>
    <x v="2"/>
    <s v="INTERTIE"/>
    <x v="20"/>
    <s v="FY 2017 SOY"/>
    <x v="142"/>
  </r>
  <r>
    <x v="51"/>
    <n v="0"/>
    <x v="0"/>
    <x v="7"/>
    <s v="INTERTIE"/>
    <x v="20"/>
    <s v="FY 2017 SOY"/>
    <x v="142"/>
  </r>
  <r>
    <x v="41"/>
    <n v="0"/>
    <x v="0"/>
    <x v="3"/>
    <s v="INTERTIE"/>
    <x v="20"/>
    <s v="FY 2017 SOY"/>
    <x v="142"/>
  </r>
  <r>
    <x v="41"/>
    <n v="6400"/>
    <x v="0"/>
    <x v="10"/>
    <s v="INTERTIE"/>
    <x v="20"/>
    <s v="FY 2017 SOY"/>
    <x v="142"/>
  </r>
  <r>
    <x v="42"/>
    <n v="88956"/>
    <x v="0"/>
    <x v="4"/>
    <s v="INTERTIE"/>
    <x v="20"/>
    <s v="FY 2017 SOY"/>
    <x v="142"/>
  </r>
  <r>
    <x v="42"/>
    <n v="54474.96"/>
    <x v="0"/>
    <x v="5"/>
    <s v="INTERTIE"/>
    <x v="20"/>
    <s v="FY 2017 SOY"/>
    <x v="142"/>
  </r>
  <r>
    <x v="42"/>
    <n v="64387.199999999997"/>
    <x v="0"/>
    <x v="6"/>
    <s v="INTERTIE"/>
    <x v="20"/>
    <s v="FY 2017 SOY"/>
    <x v="142"/>
  </r>
  <r>
    <x v="27"/>
    <n v="223350"/>
    <x v="0"/>
    <x v="0"/>
    <s v="NETWORK"/>
    <x v="11"/>
    <s v="FY 2017 SOY"/>
    <x v="142"/>
  </r>
  <r>
    <x v="27"/>
    <n v="223350"/>
    <x v="0"/>
    <x v="1"/>
    <s v="NETWORK"/>
    <x v="11"/>
    <s v="FY 2017 SOY"/>
    <x v="142"/>
  </r>
  <r>
    <x v="27"/>
    <n v="223350"/>
    <x v="0"/>
    <x v="2"/>
    <s v="NETWORK"/>
    <x v="11"/>
    <s v="FY 2017 SOY"/>
    <x v="142"/>
  </r>
  <r>
    <x v="27"/>
    <n v="223350"/>
    <x v="0"/>
    <x v="7"/>
    <s v="NETWORK"/>
    <x v="11"/>
    <s v="FY 2017 SOY"/>
    <x v="142"/>
  </r>
  <r>
    <x v="63"/>
    <n v="4683"/>
    <x v="0"/>
    <x v="10"/>
    <s v="OTHER REVENUES &amp; CREDITS"/>
    <x v="12"/>
    <s v="FY 2017 SOY"/>
    <x v="142"/>
  </r>
  <r>
    <x v="63"/>
    <n v="4683"/>
    <x v="0"/>
    <x v="11"/>
    <s v="OTHER REVENUES &amp; CREDITS"/>
    <x v="12"/>
    <s v="FY 2017 SOY"/>
    <x v="142"/>
  </r>
  <r>
    <x v="63"/>
    <n v="4683"/>
    <x v="0"/>
    <x v="9"/>
    <s v="OTHER REVENUES &amp; CREDITS"/>
    <x v="12"/>
    <s v="FY 2017 SOY"/>
    <x v="142"/>
  </r>
  <r>
    <x v="66"/>
    <n v="3546.31"/>
    <x v="0"/>
    <x v="1"/>
    <s v="ANCILLARY SERVICES"/>
    <x v="25"/>
    <s v="FY 2017 SOY"/>
    <x v="143"/>
  </r>
  <r>
    <x v="66"/>
    <n v="3546.31"/>
    <x v="0"/>
    <x v="2"/>
    <s v="ANCILLARY SERVICES"/>
    <x v="25"/>
    <s v="FY 2017 SOY"/>
    <x v="143"/>
  </r>
  <r>
    <x v="66"/>
    <n v="3546.31"/>
    <x v="0"/>
    <x v="7"/>
    <s v="ANCILLARY SERVICES"/>
    <x v="25"/>
    <s v="FY 2017 SOY"/>
    <x v="143"/>
  </r>
  <r>
    <x v="67"/>
    <n v="931.26"/>
    <x v="0"/>
    <x v="6"/>
    <s v="ANCILLARY SERVICES"/>
    <x v="25"/>
    <s v="FY 2017 SOY"/>
    <x v="143"/>
  </r>
  <r>
    <x v="67"/>
    <n v="931.26"/>
    <x v="0"/>
    <x v="8"/>
    <s v="ANCILLARY SERVICES"/>
    <x v="25"/>
    <s v="FY 2017 SOY"/>
    <x v="143"/>
  </r>
  <r>
    <x v="19"/>
    <n v="3434.86"/>
    <x v="0"/>
    <x v="3"/>
    <s v="ANCILLARY SERVICES"/>
    <x v="0"/>
    <s v="FY 2017 SOY"/>
    <x v="143"/>
  </r>
  <r>
    <x v="19"/>
    <n v="3527.82"/>
    <x v="0"/>
    <x v="10"/>
    <s v="ANCILLARY SERVICES"/>
    <x v="0"/>
    <s v="FY 2017 SOY"/>
    <x v="143"/>
  </r>
  <r>
    <x v="0"/>
    <n v="3233.83"/>
    <x v="0"/>
    <x v="10"/>
    <s v="ANCILLARY SERVICES"/>
    <x v="0"/>
    <s v="FY 2017 SOY"/>
    <x v="143"/>
  </r>
  <r>
    <x v="0"/>
    <n v="3576.34"/>
    <x v="0"/>
    <x v="11"/>
    <s v="ANCILLARY SERVICES"/>
    <x v="0"/>
    <s v="FY 2017 SOY"/>
    <x v="143"/>
  </r>
  <r>
    <x v="0"/>
    <n v="3325.95"/>
    <x v="0"/>
    <x v="9"/>
    <s v="ANCILLARY SERVICES"/>
    <x v="0"/>
    <s v="FY 2017 SOY"/>
    <x v="143"/>
  </r>
  <r>
    <x v="26"/>
    <n v="30100"/>
    <x v="0"/>
    <x v="0"/>
    <s v="ANCILLARY SERVICES"/>
    <x v="1"/>
    <s v="FY 2017 SOY"/>
    <x v="143"/>
  </r>
  <r>
    <x v="26"/>
    <n v="30100"/>
    <x v="0"/>
    <x v="1"/>
    <s v="ANCILLARY SERVICES"/>
    <x v="1"/>
    <s v="FY 2017 SOY"/>
    <x v="143"/>
  </r>
  <r>
    <x v="26"/>
    <n v="30100"/>
    <x v="0"/>
    <x v="2"/>
    <s v="ANCILLARY SERVICES"/>
    <x v="1"/>
    <s v="FY 2017 SOY"/>
    <x v="143"/>
  </r>
  <r>
    <x v="26"/>
    <n v="30100"/>
    <x v="0"/>
    <x v="7"/>
    <s v="ANCILLARY SERVICES"/>
    <x v="1"/>
    <s v="FY 2017 SOY"/>
    <x v="143"/>
  </r>
  <r>
    <x v="27"/>
    <n v="148900"/>
    <x v="0"/>
    <x v="4"/>
    <s v="NETWORK"/>
    <x v="11"/>
    <s v="FY 2017 SOY"/>
    <x v="143"/>
  </r>
  <r>
    <x v="27"/>
    <n v="148900"/>
    <x v="0"/>
    <x v="5"/>
    <s v="NETWORK"/>
    <x v="11"/>
    <s v="FY 2017 SOY"/>
    <x v="143"/>
  </r>
  <r>
    <x v="27"/>
    <n v="148900"/>
    <x v="0"/>
    <x v="6"/>
    <s v="NETWORK"/>
    <x v="11"/>
    <s v="FY 2017 SOY"/>
    <x v="143"/>
  </r>
  <r>
    <x v="0"/>
    <n v="3442.21"/>
    <x v="0"/>
    <x v="0"/>
    <s v="ANCILLARY SERVICES"/>
    <x v="0"/>
    <s v="FY 2017 SOY"/>
    <x v="144"/>
  </r>
  <r>
    <x v="0"/>
    <n v="3477.87"/>
    <x v="0"/>
    <x v="1"/>
    <s v="ANCILLARY SERVICES"/>
    <x v="0"/>
    <s v="FY 2017 SOY"/>
    <x v="144"/>
  </r>
  <r>
    <x v="0"/>
    <n v="3676.17"/>
    <x v="0"/>
    <x v="2"/>
    <s v="ANCILLARY SERVICES"/>
    <x v="0"/>
    <s v="FY 2017 SOY"/>
    <x v="144"/>
  </r>
  <r>
    <x v="21"/>
    <n v="11715.2"/>
    <x v="0"/>
    <x v="0"/>
    <s v="ANCILLARY SERVICES"/>
    <x v="1"/>
    <s v="FY 2017 SOY"/>
    <x v="144"/>
  </r>
  <r>
    <x v="12"/>
    <n v="65180.480000000003"/>
    <x v="0"/>
    <x v="9"/>
    <s v="NETWORK"/>
    <x v="7"/>
    <s v="FY 2017 SOY"/>
    <x v="144"/>
  </r>
  <r>
    <x v="19"/>
    <n v="135.09"/>
    <x v="0"/>
    <x v="11"/>
    <s v="ANCILLARY SERVICES"/>
    <x v="0"/>
    <s v="FY 2017 SOY"/>
    <x v="145"/>
  </r>
  <r>
    <x v="19"/>
    <n v="125.63"/>
    <x v="0"/>
    <x v="9"/>
    <s v="ANCILLARY SERVICES"/>
    <x v="0"/>
    <s v="FY 2017 SOY"/>
    <x v="145"/>
  </r>
  <r>
    <x v="20"/>
    <n v="32.14"/>
    <x v="0"/>
    <x v="7"/>
    <s v="ANCILLARY SERVICES"/>
    <x v="10"/>
    <s v="FY 2017 SOY"/>
    <x v="145"/>
  </r>
  <r>
    <x v="21"/>
    <n v="161"/>
    <x v="0"/>
    <x v="9"/>
    <s v="ANCILLARY SERVICES"/>
    <x v="1"/>
    <s v="FY 2017 SOY"/>
    <x v="145"/>
  </r>
  <r>
    <x v="36"/>
    <n v="514"/>
    <x v="0"/>
    <x v="2"/>
    <s v="DELIVERY"/>
    <x v="17"/>
    <s v="FY 2017 SOY"/>
    <x v="145"/>
  </r>
  <r>
    <x v="36"/>
    <n v="555.12"/>
    <x v="0"/>
    <x v="7"/>
    <s v="DELIVERY"/>
    <x v="17"/>
    <s v="FY 2017 SOY"/>
    <x v="145"/>
  </r>
  <r>
    <x v="12"/>
    <n v="1415.76"/>
    <x v="0"/>
    <x v="3"/>
    <s v="NETWORK"/>
    <x v="7"/>
    <s v="FY 2017 SOY"/>
    <x v="145"/>
  </r>
  <r>
    <x v="19"/>
    <n v="359.36"/>
    <x v="0"/>
    <x v="1"/>
    <s v="ANCILLARY SERVICES"/>
    <x v="0"/>
    <s v="FY 2017 SOY"/>
    <x v="146"/>
  </r>
  <r>
    <x v="19"/>
    <n v="379.85"/>
    <x v="0"/>
    <x v="2"/>
    <s v="ANCILLARY SERVICES"/>
    <x v="0"/>
    <s v="FY 2017 SOY"/>
    <x v="146"/>
  </r>
  <r>
    <x v="19"/>
    <n v="296.83"/>
    <x v="0"/>
    <x v="7"/>
    <s v="ANCILLARY SERVICES"/>
    <x v="0"/>
    <s v="FY 2017 SOY"/>
    <x v="146"/>
  </r>
  <r>
    <x v="0"/>
    <n v="272.10000000000002"/>
    <x v="0"/>
    <x v="7"/>
    <s v="ANCILLARY SERVICES"/>
    <x v="0"/>
    <s v="FY 2017 SOY"/>
    <x v="146"/>
  </r>
  <r>
    <x v="20"/>
    <n v="61.6"/>
    <x v="0"/>
    <x v="8"/>
    <s v="ANCILLARY SERVICES"/>
    <x v="10"/>
    <s v="FY 2017 SOY"/>
    <x v="146"/>
  </r>
  <r>
    <x v="21"/>
    <n v="369.6"/>
    <x v="0"/>
    <x v="2"/>
    <s v="ANCILLARY SERVICES"/>
    <x v="1"/>
    <s v="FY 2017 SOY"/>
    <x v="146"/>
  </r>
  <r>
    <x v="21"/>
    <n v="491.05"/>
    <x v="0"/>
    <x v="7"/>
    <s v="ANCILLARY SERVICES"/>
    <x v="1"/>
    <s v="FY 2017 SOY"/>
    <x v="146"/>
  </r>
  <r>
    <x v="19"/>
    <n v="4601.0600000000004"/>
    <x v="0"/>
    <x v="10"/>
    <s v="ANCILLARY SERVICES"/>
    <x v="0"/>
    <s v="FY 2017 SOY"/>
    <x v="147"/>
  </r>
  <r>
    <x v="19"/>
    <n v="5088.38"/>
    <x v="0"/>
    <x v="11"/>
    <s v="ANCILLARY SERVICES"/>
    <x v="0"/>
    <s v="FY 2017 SOY"/>
    <x v="147"/>
  </r>
  <r>
    <x v="19"/>
    <n v="4732.12"/>
    <x v="0"/>
    <x v="9"/>
    <s v="ANCILLARY SERVICES"/>
    <x v="0"/>
    <s v="FY 2017 SOY"/>
    <x v="147"/>
  </r>
  <r>
    <x v="0"/>
    <n v="4337.78"/>
    <x v="0"/>
    <x v="9"/>
    <s v="ANCILLARY SERVICES"/>
    <x v="0"/>
    <s v="FY 2017 SOY"/>
    <x v="147"/>
  </r>
  <r>
    <x v="20"/>
    <n v="1509.32"/>
    <x v="0"/>
    <x v="2"/>
    <s v="ANCILLARY SERVICES"/>
    <x v="10"/>
    <s v="FY 2017 SOY"/>
    <x v="147"/>
  </r>
  <r>
    <x v="20"/>
    <n v="1481.07"/>
    <x v="0"/>
    <x v="7"/>
    <s v="ANCILLARY SERVICES"/>
    <x v="10"/>
    <s v="FY 2017 SOY"/>
    <x v="147"/>
  </r>
  <r>
    <x v="21"/>
    <n v="6920.2"/>
    <x v="0"/>
    <x v="11"/>
    <s v="ANCILLARY SERVICES"/>
    <x v="1"/>
    <s v="FY 2017 SOY"/>
    <x v="147"/>
  </r>
  <r>
    <x v="21"/>
    <n v="6563.55"/>
    <x v="0"/>
    <x v="9"/>
    <s v="ANCILLARY SERVICES"/>
    <x v="1"/>
    <s v="FY 2017 SOY"/>
    <x v="147"/>
  </r>
  <r>
    <x v="0"/>
    <n v="4948.17"/>
    <x v="0"/>
    <x v="0"/>
    <s v="ANCILLARY SERVICES"/>
    <x v="0"/>
    <s v="FY 2017 SOY"/>
    <x v="148"/>
  </r>
  <r>
    <x v="20"/>
    <n v="1356.58"/>
    <x v="0"/>
    <x v="4"/>
    <s v="ANCILLARY SERVICES"/>
    <x v="10"/>
    <s v="FY 2017 SOY"/>
    <x v="148"/>
  </r>
  <r>
    <x v="12"/>
    <n v="51763.73"/>
    <x v="0"/>
    <x v="10"/>
    <s v="NETWORK"/>
    <x v="7"/>
    <s v="FY 2017 SOY"/>
    <x v="148"/>
  </r>
  <r>
    <x v="12"/>
    <n v="35402.68"/>
    <x v="0"/>
    <x v="11"/>
    <s v="NETWORK"/>
    <x v="7"/>
    <s v="FY 2017 SOY"/>
    <x v="148"/>
  </r>
  <r>
    <x v="12"/>
    <n v="46187.44"/>
    <x v="0"/>
    <x v="9"/>
    <s v="NETWORK"/>
    <x v="7"/>
    <s v="FY 2017 SOY"/>
    <x v="148"/>
  </r>
  <r>
    <x v="74"/>
    <n v="-23148.99"/>
    <x v="0"/>
    <x v="0"/>
    <s v="NETWORK"/>
    <x v="11"/>
    <s v="FY 2017 SOY"/>
    <x v="149"/>
  </r>
  <r>
    <x v="74"/>
    <n v="-23148.99"/>
    <x v="0"/>
    <x v="1"/>
    <s v="NETWORK"/>
    <x v="11"/>
    <s v="FY 2017 SOY"/>
    <x v="149"/>
  </r>
  <r>
    <x v="19"/>
    <n v="6891.82"/>
    <x v="0"/>
    <x v="2"/>
    <s v="ANCILLARY SERVICES"/>
    <x v="0"/>
    <s v="FY 2017 SOY"/>
    <x v="150"/>
  </r>
  <r>
    <x v="19"/>
    <n v="5385.62"/>
    <x v="0"/>
    <x v="7"/>
    <s v="ANCILLARY SERVICES"/>
    <x v="0"/>
    <s v="FY 2017 SOY"/>
    <x v="150"/>
  </r>
  <r>
    <x v="21"/>
    <n v="12692.75"/>
    <x v="0"/>
    <x v="7"/>
    <s v="ANCILLARY SERVICES"/>
    <x v="1"/>
    <s v="FY 2017 SOY"/>
    <x v="150"/>
  </r>
  <r>
    <x v="12"/>
    <n v="78930.36"/>
    <x v="0"/>
    <x v="0"/>
    <s v="NETWORK"/>
    <x v="7"/>
    <s v="FY 2017 SOY"/>
    <x v="150"/>
  </r>
  <r>
    <x v="12"/>
    <n v="65482.37"/>
    <x v="0"/>
    <x v="1"/>
    <s v="NETWORK"/>
    <x v="7"/>
    <s v="FY 2017 SOY"/>
    <x v="150"/>
  </r>
  <r>
    <x v="31"/>
    <n v="34"/>
    <x v="0"/>
    <x v="4"/>
    <s v="OTHER REVENUES &amp; CREDITS"/>
    <x v="15"/>
    <s v="FY 2017 SOY"/>
    <x v="150"/>
  </r>
  <r>
    <x v="31"/>
    <n v="34"/>
    <x v="0"/>
    <x v="5"/>
    <s v="OTHER REVENUES &amp; CREDITS"/>
    <x v="15"/>
    <s v="FY 2017 SOY"/>
    <x v="150"/>
  </r>
  <r>
    <x v="31"/>
    <n v="34"/>
    <x v="0"/>
    <x v="6"/>
    <s v="OTHER REVENUES &amp; CREDITS"/>
    <x v="15"/>
    <s v="FY 2017 SOY"/>
    <x v="150"/>
  </r>
  <r>
    <x v="31"/>
    <n v="34"/>
    <x v="0"/>
    <x v="8"/>
    <s v="OTHER REVENUES &amp; CREDITS"/>
    <x v="15"/>
    <s v="FY 2017 SOY"/>
    <x v="150"/>
  </r>
  <r>
    <x v="19"/>
    <n v="4799.25"/>
    <x v="0"/>
    <x v="6"/>
    <s v="ANCILLARY SERVICES"/>
    <x v="0"/>
    <s v="FY 2017 SOY"/>
    <x v="151"/>
  </r>
  <r>
    <x v="19"/>
    <n v="5210.3900000000003"/>
    <x v="0"/>
    <x v="8"/>
    <s v="ANCILLARY SERVICES"/>
    <x v="0"/>
    <s v="FY 2017 SOY"/>
    <x v="151"/>
  </r>
  <r>
    <x v="20"/>
    <n v="163.47"/>
    <x v="0"/>
    <x v="9"/>
    <s v="ANCILLARY SERVICES"/>
    <x v="10"/>
    <s v="FY 2017 SOY"/>
    <x v="151"/>
  </r>
  <r>
    <x v="21"/>
    <n v="11864.65"/>
    <x v="0"/>
    <x v="8"/>
    <s v="ANCILLARY SERVICES"/>
    <x v="1"/>
    <s v="FY 2017 SOY"/>
    <x v="151"/>
  </r>
  <r>
    <x v="12"/>
    <n v="28759.360000000001"/>
    <x v="0"/>
    <x v="4"/>
    <s v="NETWORK"/>
    <x v="7"/>
    <s v="FY 2017 SOY"/>
    <x v="151"/>
  </r>
  <r>
    <x v="12"/>
    <n v="38732.14"/>
    <x v="0"/>
    <x v="5"/>
    <s v="NETWORK"/>
    <x v="7"/>
    <s v="FY 2017 SOY"/>
    <x v="151"/>
  </r>
  <r>
    <x v="84"/>
    <n v="113772"/>
    <x v="0"/>
    <x v="7"/>
    <s v="FIBER AND PCS"/>
    <x v="32"/>
    <s v="FY 2017 SOY"/>
    <x v="152"/>
  </r>
  <r>
    <x v="19"/>
    <n v="1271.67"/>
    <x v="0"/>
    <x v="0"/>
    <s v="ANCILLARY SERVICES"/>
    <x v="0"/>
    <s v="FY 2017 SOY"/>
    <x v="153"/>
  </r>
  <r>
    <x v="19"/>
    <n v="1284.8499999999999"/>
    <x v="0"/>
    <x v="1"/>
    <s v="ANCILLARY SERVICES"/>
    <x v="0"/>
    <s v="FY 2017 SOY"/>
    <x v="153"/>
  </r>
  <r>
    <x v="19"/>
    <n v="1358.11"/>
    <x v="0"/>
    <x v="2"/>
    <s v="ANCILLARY SERVICES"/>
    <x v="0"/>
    <s v="FY 2017 SOY"/>
    <x v="153"/>
  </r>
  <r>
    <x v="19"/>
    <n v="1061.29"/>
    <x v="0"/>
    <x v="7"/>
    <s v="ANCILLARY SERVICES"/>
    <x v="0"/>
    <s v="FY 2017 SOY"/>
    <x v="153"/>
  </r>
  <r>
    <x v="0"/>
    <n v="972.85"/>
    <x v="0"/>
    <x v="7"/>
    <s v="ANCILLARY SERVICES"/>
    <x v="0"/>
    <s v="FY 2017 SOY"/>
    <x v="153"/>
  </r>
  <r>
    <x v="20"/>
    <n v="221.36"/>
    <x v="0"/>
    <x v="6"/>
    <s v="ANCILLARY SERVICES"/>
    <x v="10"/>
    <s v="FY 2017 SOY"/>
    <x v="153"/>
  </r>
  <r>
    <x v="20"/>
    <n v="157.13"/>
    <x v="0"/>
    <x v="8"/>
    <s v="ANCILLARY SERVICES"/>
    <x v="10"/>
    <s v="FY 2017 SOY"/>
    <x v="153"/>
  </r>
  <r>
    <x v="21"/>
    <n v="1252.6500000000001"/>
    <x v="0"/>
    <x v="1"/>
    <s v="ANCILLARY SERVICES"/>
    <x v="1"/>
    <s v="FY 2017 SOY"/>
    <x v="153"/>
  </r>
  <r>
    <x v="21"/>
    <n v="601.29999999999995"/>
    <x v="0"/>
    <x v="2"/>
    <s v="ANCILLARY SERVICES"/>
    <x v="1"/>
    <s v="FY 2017 SOY"/>
    <x v="153"/>
  </r>
  <r>
    <x v="21"/>
    <n v="1072.05"/>
    <x v="0"/>
    <x v="7"/>
    <s v="ANCILLARY SERVICES"/>
    <x v="1"/>
    <s v="FY 2017 SOY"/>
    <x v="153"/>
  </r>
  <r>
    <x v="19"/>
    <n v="2800.51"/>
    <x v="0"/>
    <x v="4"/>
    <s v="ANCILLARY SERVICES"/>
    <x v="0"/>
    <s v="FY 2017 SOY"/>
    <x v="154"/>
  </r>
  <r>
    <x v="19"/>
    <n v="3348.92"/>
    <x v="0"/>
    <x v="5"/>
    <s v="ANCILLARY SERVICES"/>
    <x v="0"/>
    <s v="FY 2017 SOY"/>
    <x v="154"/>
  </r>
  <r>
    <x v="19"/>
    <n v="3136.08"/>
    <x v="0"/>
    <x v="6"/>
    <s v="ANCILLARY SERVICES"/>
    <x v="0"/>
    <s v="FY 2017 SOY"/>
    <x v="154"/>
  </r>
  <r>
    <x v="19"/>
    <n v="3404.73"/>
    <x v="0"/>
    <x v="8"/>
    <s v="ANCILLARY SERVICES"/>
    <x v="0"/>
    <s v="FY 2017 SOY"/>
    <x v="154"/>
  </r>
  <r>
    <x v="0"/>
    <n v="3121.01"/>
    <x v="0"/>
    <x v="8"/>
    <s v="ANCILLARY SERVICES"/>
    <x v="0"/>
    <s v="FY 2017 SOY"/>
    <x v="154"/>
  </r>
  <r>
    <x v="20"/>
    <n v="935.67"/>
    <x v="0"/>
    <x v="10"/>
    <s v="ANCILLARY SERVICES"/>
    <x v="10"/>
    <s v="FY 2017 SOY"/>
    <x v="154"/>
  </r>
  <r>
    <x v="20"/>
    <n v="880.21"/>
    <x v="0"/>
    <x v="11"/>
    <s v="ANCILLARY SERVICES"/>
    <x v="10"/>
    <s v="FY 2017 SOY"/>
    <x v="154"/>
  </r>
  <r>
    <x v="20"/>
    <n v="1030.56"/>
    <x v="0"/>
    <x v="9"/>
    <s v="ANCILLARY SERVICES"/>
    <x v="10"/>
    <s v="FY 2017 SOY"/>
    <x v="154"/>
  </r>
  <r>
    <x v="21"/>
    <n v="8382.85"/>
    <x v="0"/>
    <x v="5"/>
    <s v="ANCILLARY SERVICES"/>
    <x v="1"/>
    <s v="FY 2017 SOY"/>
    <x v="154"/>
  </r>
  <r>
    <x v="21"/>
    <n v="4906.6499999999996"/>
    <x v="0"/>
    <x v="6"/>
    <s v="ANCILLARY SERVICES"/>
    <x v="1"/>
    <s v="FY 2017 SOY"/>
    <x v="154"/>
  </r>
  <r>
    <x v="21"/>
    <n v="8041.95"/>
    <x v="0"/>
    <x v="8"/>
    <s v="ANCILLARY SERVICES"/>
    <x v="1"/>
    <s v="FY 2017 SOY"/>
    <x v="154"/>
  </r>
  <r>
    <x v="19"/>
    <n v="12307.58"/>
    <x v="0"/>
    <x v="0"/>
    <s v="ANCILLARY SERVICES"/>
    <x v="0"/>
    <s v="FY 2017 SOY"/>
    <x v="155"/>
  </r>
  <r>
    <x v="19"/>
    <n v="12435.07"/>
    <x v="0"/>
    <x v="1"/>
    <s v="ANCILLARY SERVICES"/>
    <x v="0"/>
    <s v="FY 2017 SOY"/>
    <x v="155"/>
  </r>
  <r>
    <x v="0"/>
    <n v="11398.81"/>
    <x v="0"/>
    <x v="1"/>
    <s v="ANCILLARY SERVICES"/>
    <x v="0"/>
    <s v="FY 2017 SOY"/>
    <x v="155"/>
  </r>
  <r>
    <x v="0"/>
    <n v="12048.74"/>
    <x v="0"/>
    <x v="2"/>
    <s v="ANCILLARY SERVICES"/>
    <x v="0"/>
    <s v="FY 2017 SOY"/>
    <x v="155"/>
  </r>
  <r>
    <x v="0"/>
    <n v="9415.51"/>
    <x v="0"/>
    <x v="7"/>
    <s v="ANCILLARY SERVICES"/>
    <x v="0"/>
    <s v="FY 2017 SOY"/>
    <x v="155"/>
  </r>
  <r>
    <x v="21"/>
    <n v="37575.65"/>
    <x v="0"/>
    <x v="0"/>
    <s v="ANCILLARY SERVICES"/>
    <x v="1"/>
    <s v="FY 2017 SOY"/>
    <x v="155"/>
  </r>
  <r>
    <x v="21"/>
    <n v="34770.75"/>
    <x v="0"/>
    <x v="1"/>
    <s v="ANCILLARY SERVICES"/>
    <x v="1"/>
    <s v="FY 2017 SOY"/>
    <x v="155"/>
  </r>
  <r>
    <x v="21"/>
    <n v="34611.5"/>
    <x v="0"/>
    <x v="2"/>
    <s v="ANCILLARY SERVICES"/>
    <x v="1"/>
    <s v="FY 2017 SOY"/>
    <x v="155"/>
  </r>
  <r>
    <x v="19"/>
    <n v="5334.19"/>
    <x v="0"/>
    <x v="4"/>
    <s v="ANCILLARY SERVICES"/>
    <x v="0"/>
    <s v="FY 2017 SOY"/>
    <x v="156"/>
  </r>
  <r>
    <x v="0"/>
    <n v="4889.67"/>
    <x v="0"/>
    <x v="4"/>
    <s v="ANCILLARY SERVICES"/>
    <x v="0"/>
    <s v="FY 2017 SOY"/>
    <x v="156"/>
  </r>
  <r>
    <x v="0"/>
    <n v="5847.2"/>
    <x v="0"/>
    <x v="5"/>
    <s v="ANCILLARY SERVICES"/>
    <x v="0"/>
    <s v="FY 2017 SOY"/>
    <x v="156"/>
  </r>
  <r>
    <x v="0"/>
    <n v="5475.57"/>
    <x v="0"/>
    <x v="6"/>
    <s v="ANCILLARY SERVICES"/>
    <x v="0"/>
    <s v="FY 2017 SOY"/>
    <x v="156"/>
  </r>
  <r>
    <x v="0"/>
    <n v="5944.64"/>
    <x v="0"/>
    <x v="8"/>
    <s v="ANCILLARY SERVICES"/>
    <x v="0"/>
    <s v="FY 2017 SOY"/>
    <x v="156"/>
  </r>
  <r>
    <x v="20"/>
    <n v="2280.79"/>
    <x v="0"/>
    <x v="3"/>
    <s v="ANCILLARY SERVICES"/>
    <x v="10"/>
    <s v="FY 2017 SOY"/>
    <x v="156"/>
  </r>
  <r>
    <x v="20"/>
    <n v="2154.54"/>
    <x v="0"/>
    <x v="10"/>
    <s v="ANCILLARY SERVICES"/>
    <x v="10"/>
    <s v="FY 2017 SOY"/>
    <x v="156"/>
  </r>
  <r>
    <x v="21"/>
    <n v="9378.6"/>
    <x v="0"/>
    <x v="4"/>
    <s v="ANCILLARY SERVICES"/>
    <x v="1"/>
    <s v="FY 2017 SOY"/>
    <x v="156"/>
  </r>
  <r>
    <x v="21"/>
    <n v="9471.35"/>
    <x v="0"/>
    <x v="5"/>
    <s v="ANCILLARY SERVICES"/>
    <x v="1"/>
    <s v="FY 2017 SOY"/>
    <x v="156"/>
  </r>
  <r>
    <x v="12"/>
    <n v="48451.61"/>
    <x v="0"/>
    <x v="2"/>
    <s v="NETWORK"/>
    <x v="7"/>
    <s v="FY 2017 SOY"/>
    <x v="156"/>
  </r>
  <r>
    <x v="12"/>
    <n v="46950.84"/>
    <x v="0"/>
    <x v="7"/>
    <s v="NETWORK"/>
    <x v="7"/>
    <s v="FY 2017 SOY"/>
    <x v="156"/>
  </r>
  <r>
    <x v="49"/>
    <n v="16244"/>
    <x v="0"/>
    <x v="0"/>
    <s v="FIBER AND PCS"/>
    <x v="23"/>
    <s v="FY 2017 SOY"/>
    <x v="157"/>
  </r>
  <r>
    <x v="49"/>
    <n v="15579"/>
    <x v="0"/>
    <x v="1"/>
    <s v="FIBER AND PCS"/>
    <x v="23"/>
    <s v="FY 2017 SOY"/>
    <x v="157"/>
  </r>
  <r>
    <x v="49"/>
    <n v="15579"/>
    <x v="0"/>
    <x v="2"/>
    <s v="FIBER AND PCS"/>
    <x v="23"/>
    <s v="FY 2017 SOY"/>
    <x v="157"/>
  </r>
  <r>
    <x v="49"/>
    <n v="15579"/>
    <x v="0"/>
    <x v="7"/>
    <s v="FIBER AND PCS"/>
    <x v="23"/>
    <s v="FY 2017 SOY"/>
    <x v="157"/>
  </r>
  <r>
    <x v="32"/>
    <n v="23850"/>
    <x v="0"/>
    <x v="2"/>
    <s v="OTHER REVENUES &amp; CREDITS"/>
    <x v="16"/>
    <s v="FY 2017 SOY"/>
    <x v="157"/>
  </r>
  <r>
    <x v="0"/>
    <n v="283.27"/>
    <x v="0"/>
    <x v="3"/>
    <s v="ANCILLARY SERVICES"/>
    <x v="0"/>
    <s v="FY 2017 SOY"/>
    <x v="158"/>
  </r>
  <r>
    <x v="0"/>
    <n v="290.94"/>
    <x v="0"/>
    <x v="10"/>
    <s v="ANCILLARY SERVICES"/>
    <x v="0"/>
    <s v="FY 2017 SOY"/>
    <x v="158"/>
  </r>
  <r>
    <x v="0"/>
    <n v="321.75"/>
    <x v="0"/>
    <x v="11"/>
    <s v="ANCILLARY SERVICES"/>
    <x v="0"/>
    <s v="FY 2017 SOY"/>
    <x v="158"/>
  </r>
  <r>
    <x v="21"/>
    <n v="2071.3000000000002"/>
    <x v="0"/>
    <x v="3"/>
    <s v="ANCILLARY SERVICES"/>
    <x v="1"/>
    <s v="FY 2017 SOY"/>
    <x v="158"/>
  </r>
  <r>
    <x v="12"/>
    <n v="9087.93"/>
    <x v="0"/>
    <x v="8"/>
    <s v="NETWORK"/>
    <x v="7"/>
    <s v="FY 2017 SOY"/>
    <x v="158"/>
  </r>
  <r>
    <x v="9"/>
    <n v="310"/>
    <x v="0"/>
    <x v="8"/>
    <s v="OTHER REVENUES &amp; CREDITS"/>
    <x v="5"/>
    <s v="FY 2017 SOY"/>
    <x v="159"/>
  </r>
  <r>
    <x v="53"/>
    <n v="0"/>
    <x v="0"/>
    <x v="3"/>
    <s v="ANCILLARY SERVICES"/>
    <x v="8"/>
    <s v="FY 2017 SOY"/>
    <x v="160"/>
  </r>
  <r>
    <x v="54"/>
    <n v="0"/>
    <x v="0"/>
    <x v="0"/>
    <s v="ANCILLARY SERVICES"/>
    <x v="8"/>
    <s v="FY 2017 SOY"/>
    <x v="160"/>
  </r>
  <r>
    <x v="55"/>
    <n v="0"/>
    <x v="0"/>
    <x v="4"/>
    <s v="ANCILLARY SERVICES"/>
    <x v="8"/>
    <s v="FY 2017 SOY"/>
    <x v="160"/>
  </r>
  <r>
    <x v="55"/>
    <n v="0"/>
    <x v="0"/>
    <x v="5"/>
    <s v="ANCILLARY SERVICES"/>
    <x v="8"/>
    <s v="FY 2017 SOY"/>
    <x v="160"/>
  </r>
  <r>
    <x v="70"/>
    <n v="0"/>
    <x v="0"/>
    <x v="3"/>
    <s v="ANCILLARY SERVICES"/>
    <x v="8"/>
    <s v="FY 2017 SOY"/>
    <x v="160"/>
  </r>
  <r>
    <x v="70"/>
    <n v="0"/>
    <x v="0"/>
    <x v="10"/>
    <s v="ANCILLARY SERVICES"/>
    <x v="8"/>
    <s v="FY 2017 SOY"/>
    <x v="160"/>
  </r>
  <r>
    <x v="19"/>
    <n v="1431.49"/>
    <x v="0"/>
    <x v="3"/>
    <s v="ANCILLARY SERVICES"/>
    <x v="0"/>
    <s v="FY 2017 SOY"/>
    <x v="160"/>
  </r>
  <r>
    <x v="19"/>
    <n v="1470.23"/>
    <x v="0"/>
    <x v="10"/>
    <s v="ANCILLARY SERVICES"/>
    <x v="0"/>
    <s v="FY 2017 SOY"/>
    <x v="160"/>
  </r>
  <r>
    <x v="19"/>
    <n v="1625.95"/>
    <x v="0"/>
    <x v="11"/>
    <s v="ANCILLARY SERVICES"/>
    <x v="0"/>
    <s v="FY 2017 SOY"/>
    <x v="160"/>
  </r>
  <r>
    <x v="19"/>
    <n v="1512.11"/>
    <x v="0"/>
    <x v="9"/>
    <s v="ANCILLARY SERVICES"/>
    <x v="0"/>
    <s v="FY 2017 SOY"/>
    <x v="160"/>
  </r>
  <r>
    <x v="0"/>
    <n v="1386.1"/>
    <x v="0"/>
    <x v="9"/>
    <s v="ANCILLARY SERVICES"/>
    <x v="0"/>
    <s v="FY 2017 SOY"/>
    <x v="160"/>
  </r>
  <r>
    <x v="20"/>
    <n v="62.5"/>
    <x v="0"/>
    <x v="1"/>
    <s v="ANCILLARY SERVICES"/>
    <x v="10"/>
    <s v="FY 2017 SOY"/>
    <x v="160"/>
  </r>
  <r>
    <x v="20"/>
    <n v="388.8"/>
    <x v="0"/>
    <x v="2"/>
    <s v="ANCILLARY SERVICES"/>
    <x v="10"/>
    <s v="FY 2017 SOY"/>
    <x v="160"/>
  </r>
  <r>
    <x v="20"/>
    <n v="354.24"/>
    <x v="0"/>
    <x v="7"/>
    <s v="ANCILLARY SERVICES"/>
    <x v="10"/>
    <s v="FY 2017 SOY"/>
    <x v="160"/>
  </r>
  <r>
    <x v="21"/>
    <n v="2071.3000000000002"/>
    <x v="0"/>
    <x v="10"/>
    <s v="ANCILLARY SERVICES"/>
    <x v="1"/>
    <s v="FY 2017 SOY"/>
    <x v="160"/>
  </r>
  <r>
    <x v="21"/>
    <n v="1709.4"/>
    <x v="0"/>
    <x v="11"/>
    <s v="ANCILLARY SERVICES"/>
    <x v="1"/>
    <s v="FY 2017 SOY"/>
    <x v="160"/>
  </r>
  <r>
    <x v="21"/>
    <n v="2240"/>
    <x v="0"/>
    <x v="9"/>
    <s v="ANCILLARY SERVICES"/>
    <x v="1"/>
    <s v="FY 2017 SOY"/>
    <x v="160"/>
  </r>
  <r>
    <x v="32"/>
    <n v="2940"/>
    <x v="0"/>
    <x v="4"/>
    <s v="OTHER REVENUES &amp; CREDITS"/>
    <x v="16"/>
    <s v="FY 2017 SOY"/>
    <x v="161"/>
  </r>
  <r>
    <x v="32"/>
    <n v="2940"/>
    <x v="0"/>
    <x v="5"/>
    <s v="OTHER REVENUES &amp; CREDITS"/>
    <x v="16"/>
    <s v="FY 2017 SOY"/>
    <x v="161"/>
  </r>
  <r>
    <x v="32"/>
    <n v="2940"/>
    <x v="0"/>
    <x v="6"/>
    <s v="OTHER REVENUES &amp; CREDITS"/>
    <x v="16"/>
    <s v="FY 2017 SOY"/>
    <x v="161"/>
  </r>
  <r>
    <x v="32"/>
    <n v="2000"/>
    <x v="0"/>
    <x v="3"/>
    <s v="OTHER REVENUES &amp; CREDITS"/>
    <x v="16"/>
    <s v="FY 2017 SOY"/>
    <x v="162"/>
  </r>
  <r>
    <x v="0"/>
    <n v="387.46"/>
    <x v="0"/>
    <x v="4"/>
    <s v="ANCILLARY SERVICES"/>
    <x v="0"/>
    <s v="FY 2017 SOY"/>
    <x v="163"/>
  </r>
  <r>
    <x v="0"/>
    <n v="463.33"/>
    <x v="0"/>
    <x v="5"/>
    <s v="ANCILLARY SERVICES"/>
    <x v="0"/>
    <s v="FY 2017 SOY"/>
    <x v="163"/>
  </r>
  <r>
    <x v="19"/>
    <n v="3137.66"/>
    <x v="0"/>
    <x v="0"/>
    <s v="ANCILLARY SERVICES"/>
    <x v="0"/>
    <s v="FY 2017 SOY"/>
    <x v="164"/>
  </r>
  <r>
    <x v="19"/>
    <n v="3170.16"/>
    <x v="0"/>
    <x v="1"/>
    <s v="ANCILLARY SERVICES"/>
    <x v="0"/>
    <s v="FY 2017 SOY"/>
    <x v="164"/>
  </r>
  <r>
    <x v="0"/>
    <n v="2905.98"/>
    <x v="0"/>
    <x v="1"/>
    <s v="ANCILLARY SERVICES"/>
    <x v="0"/>
    <s v="FY 2017 SOY"/>
    <x v="164"/>
  </r>
  <r>
    <x v="0"/>
    <n v="3071.67"/>
    <x v="0"/>
    <x v="2"/>
    <s v="ANCILLARY SERVICES"/>
    <x v="0"/>
    <s v="FY 2017 SOY"/>
    <x v="164"/>
  </r>
  <r>
    <x v="0"/>
    <n v="2400.36"/>
    <x v="0"/>
    <x v="7"/>
    <s v="ANCILLARY SERVICES"/>
    <x v="0"/>
    <s v="FY 2017 SOY"/>
    <x v="164"/>
  </r>
  <r>
    <x v="20"/>
    <n v="984.58"/>
    <x v="0"/>
    <x v="4"/>
    <s v="ANCILLARY SERVICES"/>
    <x v="10"/>
    <s v="FY 2017 SOY"/>
    <x v="164"/>
  </r>
  <r>
    <x v="20"/>
    <n v="1290.3599999999999"/>
    <x v="0"/>
    <x v="5"/>
    <s v="ANCILLARY SERVICES"/>
    <x v="10"/>
    <s v="FY 2017 SOY"/>
    <x v="164"/>
  </r>
  <r>
    <x v="20"/>
    <n v="875.66"/>
    <x v="0"/>
    <x v="6"/>
    <s v="ANCILLARY SERVICES"/>
    <x v="10"/>
    <s v="FY 2017 SOY"/>
    <x v="164"/>
  </r>
  <r>
    <x v="20"/>
    <n v="1285.54"/>
    <x v="0"/>
    <x v="8"/>
    <s v="ANCILLARY SERVICES"/>
    <x v="10"/>
    <s v="FY 2017 SOY"/>
    <x v="164"/>
  </r>
  <r>
    <x v="21"/>
    <n v="6837.25"/>
    <x v="0"/>
    <x v="0"/>
    <s v="ANCILLARY SERVICES"/>
    <x v="1"/>
    <s v="FY 2017 SOY"/>
    <x v="164"/>
  </r>
  <r>
    <x v="21"/>
    <n v="4545.45"/>
    <x v="0"/>
    <x v="1"/>
    <s v="ANCILLARY SERVICES"/>
    <x v="1"/>
    <s v="FY 2017 SOY"/>
    <x v="164"/>
  </r>
  <r>
    <x v="21"/>
    <n v="6628.3"/>
    <x v="0"/>
    <x v="2"/>
    <s v="ANCILLARY SERVICES"/>
    <x v="1"/>
    <s v="FY 2017 SOY"/>
    <x v="164"/>
  </r>
  <r>
    <x v="66"/>
    <n v="10094.33"/>
    <x v="0"/>
    <x v="2"/>
    <s v="ANCILLARY SERVICES"/>
    <x v="25"/>
    <s v="FY 2017 SOY"/>
    <x v="165"/>
  </r>
  <r>
    <x v="66"/>
    <n v="10094.33"/>
    <x v="0"/>
    <x v="7"/>
    <s v="ANCILLARY SERVICES"/>
    <x v="25"/>
    <s v="FY 2017 SOY"/>
    <x v="165"/>
  </r>
  <r>
    <x v="67"/>
    <n v="2364.59"/>
    <x v="0"/>
    <x v="8"/>
    <s v="ANCILLARY SERVICES"/>
    <x v="25"/>
    <s v="FY 2017 SOY"/>
    <x v="165"/>
  </r>
  <r>
    <x v="53"/>
    <n v="0"/>
    <x v="0"/>
    <x v="3"/>
    <s v="ANCILLARY SERVICES"/>
    <x v="8"/>
    <s v="FY 2017 SOY"/>
    <x v="165"/>
  </r>
  <r>
    <x v="54"/>
    <n v="0"/>
    <x v="0"/>
    <x v="0"/>
    <s v="ANCILLARY SERVICES"/>
    <x v="8"/>
    <s v="FY 2017 SOY"/>
    <x v="165"/>
  </r>
  <r>
    <x v="55"/>
    <n v="-3958.14"/>
    <x v="0"/>
    <x v="4"/>
    <s v="ANCILLARY SERVICES"/>
    <x v="8"/>
    <s v="FY 2017 SOY"/>
    <x v="165"/>
  </r>
  <r>
    <x v="55"/>
    <n v="0"/>
    <x v="0"/>
    <x v="5"/>
    <s v="ANCILLARY SERVICES"/>
    <x v="8"/>
    <s v="FY 2017 SOY"/>
    <x v="165"/>
  </r>
  <r>
    <x v="70"/>
    <n v="-720.48"/>
    <x v="0"/>
    <x v="3"/>
    <s v="ANCILLARY SERVICES"/>
    <x v="8"/>
    <s v="FY 2017 SOY"/>
    <x v="165"/>
  </r>
  <r>
    <x v="70"/>
    <n v="0"/>
    <x v="0"/>
    <x v="10"/>
    <s v="ANCILLARY SERVICES"/>
    <x v="8"/>
    <s v="FY 2017 SOY"/>
    <x v="165"/>
  </r>
  <r>
    <x v="56"/>
    <n v="6718.93"/>
    <x v="0"/>
    <x v="0"/>
    <s v="ANCILLARY SERVICES"/>
    <x v="8"/>
    <s v="FY 2017 SOY"/>
    <x v="165"/>
  </r>
  <r>
    <x v="56"/>
    <n v="2156.83"/>
    <x v="0"/>
    <x v="1"/>
    <s v="ANCILLARY SERVICES"/>
    <x v="8"/>
    <s v="FY 2017 SOY"/>
    <x v="165"/>
  </r>
  <r>
    <x v="57"/>
    <n v="3247.59"/>
    <x v="0"/>
    <x v="4"/>
    <s v="ANCILLARY SERVICES"/>
    <x v="8"/>
    <s v="FY 2017 SOY"/>
    <x v="165"/>
  </r>
  <r>
    <x v="57"/>
    <n v="1959.54"/>
    <x v="0"/>
    <x v="5"/>
    <s v="ANCILLARY SERVICES"/>
    <x v="8"/>
    <s v="FY 2017 SOY"/>
    <x v="165"/>
  </r>
  <r>
    <x v="57"/>
    <n v="1224.3"/>
    <x v="0"/>
    <x v="6"/>
    <s v="ANCILLARY SERVICES"/>
    <x v="8"/>
    <s v="FY 2017 SOY"/>
    <x v="165"/>
  </r>
  <r>
    <x v="58"/>
    <n v="-5277.28"/>
    <x v="0"/>
    <x v="3"/>
    <s v="ANCILLARY SERVICES"/>
    <x v="8"/>
    <s v="FY 2017 SOY"/>
    <x v="165"/>
  </r>
  <r>
    <x v="58"/>
    <n v="-4135.8599999999997"/>
    <x v="0"/>
    <x v="10"/>
    <s v="ANCILLARY SERVICES"/>
    <x v="8"/>
    <s v="FY 2017 SOY"/>
    <x v="165"/>
  </r>
  <r>
    <x v="58"/>
    <n v="-2188.15"/>
    <x v="0"/>
    <x v="11"/>
    <s v="ANCILLARY SERVICES"/>
    <x v="8"/>
    <s v="FY 2017 SOY"/>
    <x v="165"/>
  </r>
  <r>
    <x v="62"/>
    <n v="-4.34"/>
    <x v="0"/>
    <x v="0"/>
    <s v="ANCILLARY SERVICES"/>
    <x v="8"/>
    <s v="FY 2017 SOY"/>
    <x v="165"/>
  </r>
  <r>
    <x v="50"/>
    <n v="392.95"/>
    <x v="0"/>
    <x v="0"/>
    <s v="ANCILLARY SERVICES"/>
    <x v="0"/>
    <s v="FY 2017 SOY"/>
    <x v="165"/>
  </r>
  <r>
    <x v="50"/>
    <n v="215.95"/>
    <x v="0"/>
    <x v="1"/>
    <s v="ANCILLARY SERVICES"/>
    <x v="0"/>
    <s v="FY 2017 SOY"/>
    <x v="165"/>
  </r>
  <r>
    <x v="50"/>
    <n v="108.57"/>
    <x v="0"/>
    <x v="2"/>
    <s v="ANCILLARY SERVICES"/>
    <x v="0"/>
    <s v="FY 2017 SOY"/>
    <x v="165"/>
  </r>
  <r>
    <x v="66"/>
    <n v="2063.25"/>
    <x v="0"/>
    <x v="3"/>
    <s v="ANCILLARY SERVICES"/>
    <x v="25"/>
    <s v="FY 2017 SOY"/>
    <x v="166"/>
  </r>
  <r>
    <x v="66"/>
    <n v="2063.25"/>
    <x v="0"/>
    <x v="10"/>
    <s v="ANCILLARY SERVICES"/>
    <x v="25"/>
    <s v="FY 2017 SOY"/>
    <x v="166"/>
  </r>
  <r>
    <x v="66"/>
    <n v="2063.25"/>
    <x v="0"/>
    <x v="11"/>
    <s v="ANCILLARY SERVICES"/>
    <x v="25"/>
    <s v="FY 2017 SOY"/>
    <x v="166"/>
  </r>
  <r>
    <x v="66"/>
    <n v="2063.25"/>
    <x v="0"/>
    <x v="9"/>
    <s v="ANCILLARY SERVICES"/>
    <x v="25"/>
    <s v="FY 2017 SOY"/>
    <x v="166"/>
  </r>
  <r>
    <x v="67"/>
    <n v="560.63"/>
    <x v="0"/>
    <x v="1"/>
    <s v="ANCILLARY SERVICES"/>
    <x v="25"/>
    <s v="FY 2017 SOY"/>
    <x v="166"/>
  </r>
  <r>
    <x v="12"/>
    <n v="17254.580000000002"/>
    <x v="0"/>
    <x v="4"/>
    <s v="NETWORK"/>
    <x v="7"/>
    <s v="FY 2017 SOY"/>
    <x v="19"/>
  </r>
  <r>
    <x v="12"/>
    <n v="21238.14"/>
    <x v="0"/>
    <x v="5"/>
    <s v="NETWORK"/>
    <x v="7"/>
    <s v="FY 2017 SOY"/>
    <x v="19"/>
  </r>
  <r>
    <x v="12"/>
    <n v="16130.3"/>
    <x v="0"/>
    <x v="6"/>
    <s v="NETWORK"/>
    <x v="7"/>
    <s v="FY 2017 SOY"/>
    <x v="19"/>
  </r>
  <r>
    <x v="47"/>
    <n v="-2082"/>
    <x v="0"/>
    <x v="0"/>
    <s v="NETWORK"/>
    <x v="7"/>
    <s v="FY 2017 SOY"/>
    <x v="19"/>
  </r>
  <r>
    <x v="19"/>
    <n v="1479.47"/>
    <x v="0"/>
    <x v="4"/>
    <s v="ANCILLARY SERVICES"/>
    <x v="0"/>
    <s v="FY 2017 SOY"/>
    <x v="20"/>
  </r>
  <r>
    <x v="19"/>
    <n v="1769.19"/>
    <x v="0"/>
    <x v="5"/>
    <s v="ANCILLARY SERVICES"/>
    <x v="0"/>
    <s v="FY 2017 SOY"/>
    <x v="20"/>
  </r>
  <r>
    <x v="0"/>
    <n v="1621.76"/>
    <x v="0"/>
    <x v="5"/>
    <s v="ANCILLARY SERVICES"/>
    <x v="0"/>
    <s v="FY 2017 SOY"/>
    <x v="20"/>
  </r>
  <r>
    <x v="0"/>
    <n v="1518.69"/>
    <x v="0"/>
    <x v="6"/>
    <s v="ANCILLARY SERVICES"/>
    <x v="0"/>
    <s v="FY 2017 SOY"/>
    <x v="20"/>
  </r>
  <r>
    <x v="0"/>
    <n v="1648.79"/>
    <x v="0"/>
    <x v="8"/>
    <s v="ANCILLARY SERVICES"/>
    <x v="0"/>
    <s v="FY 2017 SOY"/>
    <x v="20"/>
  </r>
  <r>
    <x v="21"/>
    <n v="5182.45"/>
    <x v="0"/>
    <x v="4"/>
    <s v="ANCILLARY SERVICES"/>
    <x v="1"/>
    <s v="FY 2017 SOY"/>
    <x v="20"/>
  </r>
  <r>
    <x v="21"/>
    <n v="6867"/>
    <x v="0"/>
    <x v="5"/>
    <s v="ANCILLARY SERVICES"/>
    <x v="1"/>
    <s v="FY 2017 SOY"/>
    <x v="20"/>
  </r>
  <r>
    <x v="21"/>
    <n v="5303.2"/>
    <x v="0"/>
    <x v="6"/>
    <s v="ANCILLARY SERVICES"/>
    <x v="1"/>
    <s v="FY 2017 SOY"/>
    <x v="20"/>
  </r>
  <r>
    <x v="12"/>
    <n v="30733.79"/>
    <x v="0"/>
    <x v="3"/>
    <s v="NETWORK"/>
    <x v="7"/>
    <s v="FY 2017 SOY"/>
    <x v="20"/>
  </r>
  <r>
    <x v="12"/>
    <n v="33197.49"/>
    <x v="0"/>
    <x v="10"/>
    <s v="NETWORK"/>
    <x v="7"/>
    <s v="FY 2017 SOY"/>
    <x v="20"/>
  </r>
  <r>
    <x v="19"/>
    <n v="556.96"/>
    <x v="0"/>
    <x v="0"/>
    <s v="ANCILLARY SERVICES"/>
    <x v="0"/>
    <s v="FY 2017 SOY"/>
    <x v="21"/>
  </r>
  <r>
    <x v="0"/>
    <n v="510.55"/>
    <x v="0"/>
    <x v="0"/>
    <s v="ANCILLARY SERVICES"/>
    <x v="0"/>
    <s v="FY 2017 SOY"/>
    <x v="21"/>
  </r>
  <r>
    <x v="0"/>
    <n v="515.84"/>
    <x v="0"/>
    <x v="1"/>
    <s v="ANCILLARY SERVICES"/>
    <x v="0"/>
    <s v="FY 2017 SOY"/>
    <x v="21"/>
  </r>
  <r>
    <x v="0"/>
    <n v="545.25"/>
    <x v="0"/>
    <x v="2"/>
    <s v="ANCILLARY SERVICES"/>
    <x v="0"/>
    <s v="FY 2017 SOY"/>
    <x v="21"/>
  </r>
  <r>
    <x v="0"/>
    <n v="426.09"/>
    <x v="0"/>
    <x v="7"/>
    <s v="ANCILLARY SERVICES"/>
    <x v="0"/>
    <s v="FY 2017 SOY"/>
    <x v="21"/>
  </r>
  <r>
    <x v="20"/>
    <n v="196.95"/>
    <x v="0"/>
    <x v="4"/>
    <s v="ANCILLARY SERVICES"/>
    <x v="10"/>
    <s v="FY 2017 SOY"/>
    <x v="21"/>
  </r>
  <r>
    <x v="20"/>
    <n v="290.52"/>
    <x v="0"/>
    <x v="5"/>
    <s v="ANCILLARY SERVICES"/>
    <x v="10"/>
    <s v="FY 2017 SOY"/>
    <x v="21"/>
  </r>
  <r>
    <x v="20"/>
    <n v="212.72"/>
    <x v="0"/>
    <x v="6"/>
    <s v="ANCILLARY SERVICES"/>
    <x v="10"/>
    <s v="FY 2017 SOY"/>
    <x v="21"/>
  </r>
  <r>
    <x v="21"/>
    <n v="1636.95"/>
    <x v="0"/>
    <x v="0"/>
    <s v="ANCILLARY SERVICES"/>
    <x v="1"/>
    <s v="FY 2017 SOY"/>
    <x v="21"/>
  </r>
  <r>
    <x v="21"/>
    <n v="1459.85"/>
    <x v="0"/>
    <x v="1"/>
    <s v="ANCILLARY SERVICES"/>
    <x v="1"/>
    <s v="FY 2017 SOY"/>
    <x v="21"/>
  </r>
  <r>
    <x v="36"/>
    <n v="3057.02"/>
    <x v="0"/>
    <x v="9"/>
    <s v="DELIVERY"/>
    <x v="17"/>
    <s v="FY 2017 SOY"/>
    <x v="21"/>
  </r>
  <r>
    <x v="12"/>
    <n v="6431.65"/>
    <x v="0"/>
    <x v="4"/>
    <s v="NETWORK"/>
    <x v="7"/>
    <s v="FY 2017 SOY"/>
    <x v="21"/>
  </r>
  <r>
    <x v="12"/>
    <n v="8015.7"/>
    <x v="0"/>
    <x v="5"/>
    <s v="NETWORK"/>
    <x v="7"/>
    <s v="FY 2017 SOY"/>
    <x v="21"/>
  </r>
  <r>
    <x v="19"/>
    <n v="6815.94"/>
    <x v="0"/>
    <x v="3"/>
    <s v="ANCILLARY SERVICES"/>
    <x v="0"/>
    <s v="FY 2017 SOY"/>
    <x v="23"/>
  </r>
  <r>
    <x v="0"/>
    <n v="6247.94"/>
    <x v="0"/>
    <x v="3"/>
    <s v="ANCILLARY SERVICES"/>
    <x v="0"/>
    <s v="FY 2017 SOY"/>
    <x v="23"/>
  </r>
  <r>
    <x v="0"/>
    <n v="6417.03"/>
    <x v="0"/>
    <x v="10"/>
    <s v="ANCILLARY SERVICES"/>
    <x v="0"/>
    <s v="FY 2017 SOY"/>
    <x v="23"/>
  </r>
  <r>
    <x v="0"/>
    <n v="7096.68"/>
    <x v="0"/>
    <x v="11"/>
    <s v="ANCILLARY SERVICES"/>
    <x v="0"/>
    <s v="FY 2017 SOY"/>
    <x v="23"/>
  </r>
  <r>
    <x v="0"/>
    <n v="6599.82"/>
    <x v="0"/>
    <x v="9"/>
    <s v="ANCILLARY SERVICES"/>
    <x v="0"/>
    <s v="FY 2017 SOY"/>
    <x v="23"/>
  </r>
  <r>
    <x v="20"/>
    <n v="3459.21"/>
    <x v="0"/>
    <x v="0"/>
    <s v="ANCILLARY SERVICES"/>
    <x v="10"/>
    <s v="FY 2017 SOY"/>
    <x v="23"/>
  </r>
  <r>
    <x v="20"/>
    <n v="2778.63"/>
    <x v="0"/>
    <x v="1"/>
    <s v="ANCILLARY SERVICES"/>
    <x v="10"/>
    <s v="FY 2017 SOY"/>
    <x v="23"/>
  </r>
  <r>
    <x v="21"/>
    <n v="12970.3"/>
    <x v="0"/>
    <x v="3"/>
    <s v="ANCILLARY SERVICES"/>
    <x v="1"/>
    <s v="FY 2017 SOY"/>
    <x v="23"/>
  </r>
  <r>
    <x v="21"/>
    <n v="12985.35"/>
    <x v="0"/>
    <x v="10"/>
    <s v="ANCILLARY SERVICES"/>
    <x v="1"/>
    <s v="FY 2017 SOY"/>
    <x v="23"/>
  </r>
  <r>
    <x v="12"/>
    <n v="79495.97"/>
    <x v="0"/>
    <x v="0"/>
    <s v="NETWORK"/>
    <x v="7"/>
    <s v="FY 2017 SOY"/>
    <x v="23"/>
  </r>
  <r>
    <x v="19"/>
    <n v="1675.26"/>
    <x v="0"/>
    <x v="4"/>
    <s v="ANCILLARY SERVICES"/>
    <x v="0"/>
    <s v="FY 2017 SOY"/>
    <x v="24"/>
  </r>
  <r>
    <x v="0"/>
    <n v="1535.66"/>
    <x v="0"/>
    <x v="4"/>
    <s v="ANCILLARY SERVICES"/>
    <x v="0"/>
    <s v="FY 2017 SOY"/>
    <x v="24"/>
  </r>
  <r>
    <x v="0"/>
    <n v="1836.38"/>
    <x v="0"/>
    <x v="5"/>
    <s v="ANCILLARY SERVICES"/>
    <x v="0"/>
    <s v="FY 2017 SOY"/>
    <x v="24"/>
  </r>
  <r>
    <x v="0"/>
    <n v="1719.67"/>
    <x v="0"/>
    <x v="6"/>
    <s v="ANCILLARY SERVICES"/>
    <x v="0"/>
    <s v="FY 2017 SOY"/>
    <x v="24"/>
  </r>
  <r>
    <x v="0"/>
    <n v="1866.99"/>
    <x v="0"/>
    <x v="8"/>
    <s v="ANCILLARY SERVICES"/>
    <x v="0"/>
    <s v="FY 2017 SOY"/>
    <x v="24"/>
  </r>
  <r>
    <x v="21"/>
    <n v="7348.25"/>
    <x v="0"/>
    <x v="4"/>
    <s v="ANCILLARY SERVICES"/>
    <x v="1"/>
    <s v="FY 2017 SOY"/>
    <x v="24"/>
  </r>
  <r>
    <x v="21"/>
    <n v="9453.15"/>
    <x v="0"/>
    <x v="5"/>
    <s v="ANCILLARY SERVICES"/>
    <x v="1"/>
    <s v="FY 2017 SOY"/>
    <x v="24"/>
  </r>
  <r>
    <x v="12"/>
    <n v="43508.6"/>
    <x v="0"/>
    <x v="3"/>
    <s v="NETWORK"/>
    <x v="7"/>
    <s v="FY 2017 SOY"/>
    <x v="24"/>
  </r>
  <r>
    <x v="0"/>
    <n v="303.07"/>
    <x v="0"/>
    <x v="0"/>
    <s v="ANCILLARY SERVICES"/>
    <x v="0"/>
    <s v="FY 2017 SOY"/>
    <x v="25"/>
  </r>
  <r>
    <x v="0"/>
    <n v="306.20999999999998"/>
    <x v="0"/>
    <x v="1"/>
    <s v="ANCILLARY SERVICES"/>
    <x v="0"/>
    <s v="FY 2017 SOY"/>
    <x v="25"/>
  </r>
  <r>
    <x v="0"/>
    <n v="323.67"/>
    <x v="0"/>
    <x v="2"/>
    <s v="ANCILLARY SERVICES"/>
    <x v="0"/>
    <s v="FY 2017 SOY"/>
    <x v="25"/>
  </r>
  <r>
    <x v="21"/>
    <n v="1437.8"/>
    <x v="0"/>
    <x v="0"/>
    <s v="ANCILLARY SERVICES"/>
    <x v="1"/>
    <s v="FY 2017 SOY"/>
    <x v="25"/>
  </r>
  <r>
    <x v="12"/>
    <n v="5630.08"/>
    <x v="0"/>
    <x v="4"/>
    <s v="NETWORK"/>
    <x v="7"/>
    <s v="FY 2017 SOY"/>
    <x v="25"/>
  </r>
  <r>
    <x v="0"/>
    <n v="34.909999999999997"/>
    <x v="0"/>
    <x v="4"/>
    <s v="ANCILLARY SERVICES"/>
    <x v="0"/>
    <s v="FY 2017 SOY"/>
    <x v="26"/>
  </r>
  <r>
    <x v="0"/>
    <n v="41.75"/>
    <x v="0"/>
    <x v="5"/>
    <s v="ANCILLARY SERVICES"/>
    <x v="0"/>
    <s v="FY 2017 SOY"/>
    <x v="26"/>
  </r>
  <r>
    <x v="0"/>
    <n v="39.1"/>
    <x v="0"/>
    <x v="6"/>
    <s v="ANCILLARY SERVICES"/>
    <x v="0"/>
    <s v="FY 2017 SOY"/>
    <x v="26"/>
  </r>
  <r>
    <x v="21"/>
    <n v="148.75"/>
    <x v="0"/>
    <x v="4"/>
    <s v="ANCILLARY SERVICES"/>
    <x v="1"/>
    <s v="FY 2017 SOY"/>
    <x v="26"/>
  </r>
  <r>
    <x v="0"/>
    <n v="436.53"/>
    <x v="0"/>
    <x v="0"/>
    <s v="ANCILLARY SERVICES"/>
    <x v="0"/>
    <s v="FY 2017 SOY"/>
    <x v="27"/>
  </r>
  <r>
    <x v="0"/>
    <n v="441.05"/>
    <x v="0"/>
    <x v="1"/>
    <s v="ANCILLARY SERVICES"/>
    <x v="0"/>
    <s v="FY 2017 SOY"/>
    <x v="27"/>
  </r>
  <r>
    <x v="20"/>
    <n v="144.19"/>
    <x v="0"/>
    <x v="4"/>
    <s v="ANCILLARY SERVICES"/>
    <x v="10"/>
    <s v="FY 2017 SOY"/>
    <x v="27"/>
  </r>
  <r>
    <x v="36"/>
    <n v="3989.93"/>
    <x v="0"/>
    <x v="10"/>
    <s v="DELIVERY"/>
    <x v="17"/>
    <s v="FY 2017 SOY"/>
    <x v="27"/>
  </r>
  <r>
    <x v="36"/>
    <n v="2562.29"/>
    <x v="0"/>
    <x v="11"/>
    <s v="DELIVERY"/>
    <x v="17"/>
    <s v="FY 2017 SOY"/>
    <x v="27"/>
  </r>
  <r>
    <x v="36"/>
    <n v="2685.65"/>
    <x v="0"/>
    <x v="9"/>
    <s v="DELIVERY"/>
    <x v="17"/>
    <s v="FY 2017 SOY"/>
    <x v="27"/>
  </r>
  <r>
    <x v="0"/>
    <n v="4926.62"/>
    <x v="0"/>
    <x v="3"/>
    <s v="ANCILLARY SERVICES"/>
    <x v="0"/>
    <s v="FY 2017 SOY"/>
    <x v="28"/>
  </r>
  <r>
    <x v="0"/>
    <n v="5059.95"/>
    <x v="0"/>
    <x v="10"/>
    <s v="ANCILLARY SERVICES"/>
    <x v="0"/>
    <s v="FY 2017 SOY"/>
    <x v="28"/>
  </r>
  <r>
    <x v="31"/>
    <n v="70"/>
    <x v="0"/>
    <x v="9"/>
    <s v="OTHER REVENUES &amp; CREDITS"/>
    <x v="15"/>
    <s v="FY 2017 SOY"/>
    <x v="28"/>
  </r>
  <r>
    <x v="0"/>
    <n v="6540.66"/>
    <x v="0"/>
    <x v="0"/>
    <s v="ANCILLARY SERVICES"/>
    <x v="0"/>
    <s v="FY 2017 SOY"/>
    <x v="29"/>
  </r>
  <r>
    <x v="19"/>
    <n v="650.49"/>
    <x v="0"/>
    <x v="7"/>
    <s v="ANCILLARY SERVICES"/>
    <x v="0"/>
    <s v="FY 2017 SOY"/>
    <x v="30"/>
  </r>
  <r>
    <x v="0"/>
    <n v="605.96"/>
    <x v="0"/>
    <x v="4"/>
    <s v="ANCILLARY SERVICES"/>
    <x v="0"/>
    <s v="FY 2017 SOY"/>
    <x v="30"/>
  </r>
  <r>
    <x v="0"/>
    <n v="130270.36"/>
    <x v="0"/>
    <x v="9"/>
    <s v="ANCILLARY SERVICES"/>
    <x v="0"/>
    <s v="FY 2017 SOY"/>
    <x v="57"/>
  </r>
  <r>
    <x v="20"/>
    <n v="48421.95"/>
    <x v="0"/>
    <x v="2"/>
    <s v="ANCILLARY SERVICES"/>
    <x v="10"/>
    <s v="FY 2017 SOY"/>
    <x v="57"/>
  </r>
  <r>
    <x v="20"/>
    <n v="48101.08"/>
    <x v="0"/>
    <x v="7"/>
    <s v="ANCILLARY SERVICES"/>
    <x v="10"/>
    <s v="FY 2017 SOY"/>
    <x v="57"/>
  </r>
  <r>
    <x v="21"/>
    <n v="211602.65"/>
    <x v="0"/>
    <x v="11"/>
    <s v="ANCILLARY SERVICES"/>
    <x v="1"/>
    <s v="FY 2017 SOY"/>
    <x v="57"/>
  </r>
  <r>
    <x v="21"/>
    <n v="203685.65"/>
    <x v="0"/>
    <x v="9"/>
    <s v="ANCILLARY SERVICES"/>
    <x v="1"/>
    <s v="FY 2017 SOY"/>
    <x v="57"/>
  </r>
  <r>
    <x v="32"/>
    <n v="200"/>
    <x v="0"/>
    <x v="3"/>
    <s v="OTHER REVENUES &amp; CREDITS"/>
    <x v="16"/>
    <s v="FY 2017 SOY"/>
    <x v="167"/>
  </r>
  <r>
    <x v="32"/>
    <n v="0"/>
    <x v="0"/>
    <x v="8"/>
    <s v="OTHER REVENUES &amp; CREDITS"/>
    <x v="16"/>
    <s v="FY 2017 SOY"/>
    <x v="168"/>
  </r>
  <r>
    <x v="32"/>
    <n v="0"/>
    <x v="0"/>
    <x v="0"/>
    <s v="OTHER REVENUES &amp; CREDITS"/>
    <x v="16"/>
    <s v="FY 2017 SOY"/>
    <x v="169"/>
  </r>
  <r>
    <x v="32"/>
    <n v="780"/>
    <x v="0"/>
    <x v="10"/>
    <s v="OTHER REVENUES &amp; CREDITS"/>
    <x v="16"/>
    <s v="FY 2017 SOY"/>
    <x v="170"/>
  </r>
  <r>
    <x v="20"/>
    <n v="133.91999999999999"/>
    <x v="0"/>
    <x v="0"/>
    <s v="ANCILLARY SERVICES"/>
    <x v="10"/>
    <s v="FY 2017 SOY"/>
    <x v="58"/>
  </r>
  <r>
    <x v="20"/>
    <n v="89.28"/>
    <x v="0"/>
    <x v="1"/>
    <s v="ANCILLARY SERVICES"/>
    <x v="10"/>
    <s v="FY 2017 SOY"/>
    <x v="58"/>
  </r>
  <r>
    <x v="68"/>
    <n v="1565.2"/>
    <x v="0"/>
    <x v="8"/>
    <s v="NETWORK"/>
    <x v="22"/>
    <s v="FY 2017 SOY"/>
    <x v="58"/>
  </r>
  <r>
    <x v="0"/>
    <n v="279"/>
    <x v="0"/>
    <x v="4"/>
    <s v="ANCILLARY SERVICES"/>
    <x v="0"/>
    <s v="FY 2017 SOY"/>
    <x v="60"/>
  </r>
  <r>
    <x v="12"/>
    <n v="6213.04"/>
    <x v="0"/>
    <x v="0"/>
    <s v="NETWORK"/>
    <x v="7"/>
    <s v="FY 2017 SOY"/>
    <x v="60"/>
  </r>
  <r>
    <x v="12"/>
    <n v="4547.4399999999996"/>
    <x v="0"/>
    <x v="1"/>
    <s v="NETWORK"/>
    <x v="7"/>
    <s v="FY 2017 SOY"/>
    <x v="60"/>
  </r>
  <r>
    <x v="12"/>
    <n v="8898.82"/>
    <x v="0"/>
    <x v="2"/>
    <s v="NETWORK"/>
    <x v="7"/>
    <s v="FY 2017 SOY"/>
    <x v="60"/>
  </r>
  <r>
    <x v="12"/>
    <n v="6027.39"/>
    <x v="0"/>
    <x v="7"/>
    <s v="NETWORK"/>
    <x v="7"/>
    <s v="FY 2017 SOY"/>
    <x v="60"/>
  </r>
  <r>
    <x v="12"/>
    <n v="7129.12"/>
    <x v="0"/>
    <x v="4"/>
    <s v="NETWORK"/>
    <x v="7"/>
    <s v="FY 2017 SOY"/>
    <x v="61"/>
  </r>
  <r>
    <x v="12"/>
    <n v="9714.27"/>
    <x v="0"/>
    <x v="5"/>
    <s v="NETWORK"/>
    <x v="7"/>
    <s v="FY 2017 SOY"/>
    <x v="61"/>
  </r>
  <r>
    <x v="12"/>
    <n v="7316.5"/>
    <x v="0"/>
    <x v="6"/>
    <s v="NETWORK"/>
    <x v="7"/>
    <s v="FY 2017 SOY"/>
    <x v="61"/>
  </r>
  <r>
    <x v="12"/>
    <n v="4738.29"/>
    <x v="0"/>
    <x v="8"/>
    <s v="NETWORK"/>
    <x v="7"/>
    <s v="FY 2017 SOY"/>
    <x v="61"/>
  </r>
  <r>
    <x v="49"/>
    <n v="748390"/>
    <x v="0"/>
    <x v="11"/>
    <s v="FIBER AND PCS"/>
    <x v="23"/>
    <s v="FY 2017 SOY"/>
    <x v="62"/>
  </r>
  <r>
    <x v="19"/>
    <n v="6771.16"/>
    <x v="0"/>
    <x v="4"/>
    <s v="ANCILLARY SERVICES"/>
    <x v="0"/>
    <s v="FY 2017 SOY"/>
    <x v="63"/>
  </r>
  <r>
    <x v="19"/>
    <n v="8097.13"/>
    <x v="0"/>
    <x v="5"/>
    <s v="ANCILLARY SERVICES"/>
    <x v="0"/>
    <s v="FY 2017 SOY"/>
    <x v="63"/>
  </r>
  <r>
    <x v="19"/>
    <n v="7582.51"/>
    <x v="0"/>
    <x v="6"/>
    <s v="ANCILLARY SERVICES"/>
    <x v="0"/>
    <s v="FY 2017 SOY"/>
    <x v="63"/>
  </r>
  <r>
    <x v="19"/>
    <n v="8232.07"/>
    <x v="0"/>
    <x v="8"/>
    <s v="ANCILLARY SERVICES"/>
    <x v="0"/>
    <s v="FY 2017 SOY"/>
    <x v="63"/>
  </r>
  <r>
    <x v="0"/>
    <n v="7546.07"/>
    <x v="0"/>
    <x v="8"/>
    <s v="ANCILLARY SERVICES"/>
    <x v="0"/>
    <s v="FY 2017 SOY"/>
    <x v="63"/>
  </r>
  <r>
    <x v="20"/>
    <n v="3350.03"/>
    <x v="0"/>
    <x v="10"/>
    <s v="ANCILLARY SERVICES"/>
    <x v="10"/>
    <s v="FY 2017 SOY"/>
    <x v="63"/>
  </r>
  <r>
    <x v="20"/>
    <n v="2274.94"/>
    <x v="0"/>
    <x v="11"/>
    <s v="ANCILLARY SERVICES"/>
    <x v="10"/>
    <s v="FY 2017 SOY"/>
    <x v="63"/>
  </r>
  <r>
    <x v="20"/>
    <n v="1987.28"/>
    <x v="0"/>
    <x v="9"/>
    <s v="ANCILLARY SERVICES"/>
    <x v="10"/>
    <s v="FY 2017 SOY"/>
    <x v="63"/>
  </r>
  <r>
    <x v="21"/>
    <n v="22635.200000000001"/>
    <x v="0"/>
    <x v="5"/>
    <s v="ANCILLARY SERVICES"/>
    <x v="1"/>
    <s v="FY 2017 SOY"/>
    <x v="63"/>
  </r>
  <r>
    <x v="21"/>
    <n v="12029.15"/>
    <x v="0"/>
    <x v="6"/>
    <s v="ANCILLARY SERVICES"/>
    <x v="1"/>
    <s v="FY 2017 SOY"/>
    <x v="63"/>
  </r>
  <r>
    <x v="21"/>
    <n v="10416.700000000001"/>
    <x v="0"/>
    <x v="8"/>
    <s v="ANCILLARY SERVICES"/>
    <x v="1"/>
    <s v="FY 2017 SOY"/>
    <x v="63"/>
  </r>
  <r>
    <x v="22"/>
    <n v="10986.25"/>
    <x v="0"/>
    <x v="5"/>
    <s v="ANCILLARY SERVICES"/>
    <x v="8"/>
    <s v="FY 2017 SOY"/>
    <x v="64"/>
  </r>
  <r>
    <x v="22"/>
    <n v="6695.37"/>
    <x v="0"/>
    <x v="6"/>
    <s v="ANCILLARY SERVICES"/>
    <x v="8"/>
    <s v="FY 2017 SOY"/>
    <x v="64"/>
  </r>
  <r>
    <x v="22"/>
    <n v="7118.79"/>
    <x v="0"/>
    <x v="8"/>
    <s v="ANCILLARY SERVICES"/>
    <x v="8"/>
    <s v="FY 2017 SOY"/>
    <x v="64"/>
  </r>
  <r>
    <x v="23"/>
    <n v="4946.2299999999996"/>
    <x v="0"/>
    <x v="6"/>
    <s v="ANCILLARY SERVICES"/>
    <x v="8"/>
    <s v="FY 2017 SOY"/>
    <x v="64"/>
  </r>
  <r>
    <x v="23"/>
    <n v="4898.75"/>
    <x v="0"/>
    <x v="8"/>
    <s v="ANCILLARY SERVICES"/>
    <x v="8"/>
    <s v="FY 2017 SOY"/>
    <x v="64"/>
  </r>
  <r>
    <x v="24"/>
    <n v="-1781.27"/>
    <x v="0"/>
    <x v="1"/>
    <s v="ANCILLARY SERVICES"/>
    <x v="8"/>
    <s v="FY 2017 SOY"/>
    <x v="64"/>
  </r>
  <r>
    <x v="24"/>
    <n v="0"/>
    <x v="0"/>
    <x v="2"/>
    <s v="ANCILLARY SERVICES"/>
    <x v="8"/>
    <s v="FY 2017 SOY"/>
    <x v="64"/>
  </r>
  <r>
    <x v="24"/>
    <n v="0"/>
    <x v="0"/>
    <x v="7"/>
    <s v="ANCILLARY SERVICES"/>
    <x v="8"/>
    <s v="FY 2017 SOY"/>
    <x v="64"/>
  </r>
  <r>
    <x v="13"/>
    <n v="0"/>
    <x v="0"/>
    <x v="2"/>
    <s v="ANCILLARY SERVICES"/>
    <x v="8"/>
    <s v="FY 2017 SOY"/>
    <x v="64"/>
  </r>
  <r>
    <x v="13"/>
    <n v="0"/>
    <x v="0"/>
    <x v="7"/>
    <s v="ANCILLARY SERVICES"/>
    <x v="8"/>
    <s v="FY 2017 SOY"/>
    <x v="64"/>
  </r>
  <r>
    <x v="25"/>
    <n v="3068.85"/>
    <x v="0"/>
    <x v="11"/>
    <s v="ANCILLARY SERVICES"/>
    <x v="8"/>
    <s v="FY 2017 SOY"/>
    <x v="64"/>
  </r>
  <r>
    <x v="25"/>
    <n v="5686.33"/>
    <x v="0"/>
    <x v="9"/>
    <s v="ANCILLARY SERVICES"/>
    <x v="8"/>
    <s v="FY 2017 SOY"/>
    <x v="64"/>
  </r>
  <r>
    <x v="14"/>
    <n v="2662.39"/>
    <x v="0"/>
    <x v="9"/>
    <s v="ANCILLARY SERVICES"/>
    <x v="8"/>
    <s v="FY 2017 SOY"/>
    <x v="64"/>
  </r>
  <r>
    <x v="15"/>
    <n v="-2229.88"/>
    <x v="0"/>
    <x v="8"/>
    <s v="ANCILLARY SERVICES"/>
    <x v="8"/>
    <s v="FY 2017 SOY"/>
    <x v="64"/>
  </r>
  <r>
    <x v="16"/>
    <n v="-2400.27"/>
    <x v="0"/>
    <x v="0"/>
    <s v="ANCILLARY SERVICES"/>
    <x v="8"/>
    <s v="FY 2017 SOY"/>
    <x v="64"/>
  </r>
  <r>
    <x v="16"/>
    <n v="-1127.5999999999999"/>
    <x v="0"/>
    <x v="1"/>
    <s v="ANCILLARY SERVICES"/>
    <x v="8"/>
    <s v="FY 2017 SOY"/>
    <x v="64"/>
  </r>
  <r>
    <x v="17"/>
    <n v="5.24"/>
    <x v="0"/>
    <x v="3"/>
    <s v="ANCILLARY SERVICES"/>
    <x v="8"/>
    <s v="FY 2017 SOY"/>
    <x v="64"/>
  </r>
  <r>
    <x v="17"/>
    <n v="75.88"/>
    <x v="0"/>
    <x v="10"/>
    <s v="ANCILLARY SERVICES"/>
    <x v="8"/>
    <s v="FY 2017 SOY"/>
    <x v="64"/>
  </r>
  <r>
    <x v="33"/>
    <n v="51.58"/>
    <x v="0"/>
    <x v="3"/>
    <s v="ANCILLARY SERVICES"/>
    <x v="8"/>
    <s v="FY 2017 SOY"/>
    <x v="64"/>
  </r>
  <r>
    <x v="33"/>
    <n v="0"/>
    <x v="0"/>
    <x v="10"/>
    <s v="ANCILLARY SERVICES"/>
    <x v="8"/>
    <s v="FY 2017 SOY"/>
    <x v="64"/>
  </r>
  <r>
    <x v="33"/>
    <n v="0"/>
    <x v="0"/>
    <x v="11"/>
    <s v="ANCILLARY SERVICES"/>
    <x v="8"/>
    <s v="FY 2017 SOY"/>
    <x v="64"/>
  </r>
  <r>
    <x v="34"/>
    <n v="0"/>
    <x v="0"/>
    <x v="0"/>
    <s v="ANCILLARY SERVICES"/>
    <x v="8"/>
    <s v="FY 2017 SOY"/>
    <x v="64"/>
  </r>
  <r>
    <x v="34"/>
    <n v="0"/>
    <x v="0"/>
    <x v="1"/>
    <s v="ANCILLARY SERVICES"/>
    <x v="8"/>
    <s v="FY 2017 SOY"/>
    <x v="64"/>
  </r>
  <r>
    <x v="34"/>
    <n v="0"/>
    <x v="0"/>
    <x v="2"/>
    <s v="ANCILLARY SERVICES"/>
    <x v="8"/>
    <s v="FY 2017 SOY"/>
    <x v="64"/>
  </r>
  <r>
    <x v="35"/>
    <n v="0"/>
    <x v="0"/>
    <x v="4"/>
    <s v="ANCILLARY SERVICES"/>
    <x v="8"/>
    <s v="FY 2017 SOY"/>
    <x v="64"/>
  </r>
  <r>
    <x v="35"/>
    <n v="0"/>
    <x v="0"/>
    <x v="5"/>
    <s v="ANCILLARY SERVICES"/>
    <x v="8"/>
    <s v="FY 2017 SOY"/>
    <x v="64"/>
  </r>
  <r>
    <x v="35"/>
    <n v="0"/>
    <x v="0"/>
    <x v="6"/>
    <s v="ANCILLARY SERVICES"/>
    <x v="8"/>
    <s v="FY 2017 SOY"/>
    <x v="64"/>
  </r>
  <r>
    <x v="35"/>
    <n v="0"/>
    <x v="0"/>
    <x v="8"/>
    <s v="ANCILLARY SERVICES"/>
    <x v="8"/>
    <s v="FY 2017 SOY"/>
    <x v="64"/>
  </r>
  <r>
    <x v="19"/>
    <n v="11159.72"/>
    <x v="0"/>
    <x v="0"/>
    <s v="ANCILLARY SERVICES"/>
    <x v="0"/>
    <s v="FY 2017 SOY"/>
    <x v="64"/>
  </r>
  <r>
    <x v="19"/>
    <n v="11275.32"/>
    <x v="0"/>
    <x v="1"/>
    <s v="ANCILLARY SERVICES"/>
    <x v="0"/>
    <s v="FY 2017 SOY"/>
    <x v="64"/>
  </r>
  <r>
    <x v="19"/>
    <n v="11918.21"/>
    <x v="0"/>
    <x v="2"/>
    <s v="ANCILLARY SERVICES"/>
    <x v="0"/>
    <s v="FY 2017 SOY"/>
    <x v="64"/>
  </r>
  <r>
    <x v="19"/>
    <n v="919.93"/>
    <x v="0"/>
    <x v="8"/>
    <s v="ANCILLARY SERVICES"/>
    <x v="0"/>
    <s v="FY 2017 SOY"/>
    <x v="31"/>
  </r>
  <r>
    <x v="19"/>
    <n v="23202.080000000002"/>
    <x v="0"/>
    <x v="2"/>
    <s v="ANCILLARY SERVICES"/>
    <x v="0"/>
    <s v="FY 2017 SOY"/>
    <x v="32"/>
  </r>
  <r>
    <x v="19"/>
    <n v="18131.3"/>
    <x v="0"/>
    <x v="7"/>
    <s v="ANCILLARY SERVICES"/>
    <x v="0"/>
    <s v="FY 2017 SOY"/>
    <x v="32"/>
  </r>
  <r>
    <x v="19"/>
    <n v="1795.12"/>
    <x v="0"/>
    <x v="11"/>
    <s v="ANCILLARY SERVICES"/>
    <x v="0"/>
    <s v="FY 2017 SOY"/>
    <x v="33"/>
  </r>
  <r>
    <x v="19"/>
    <n v="1669.44"/>
    <x v="0"/>
    <x v="9"/>
    <s v="ANCILLARY SERVICES"/>
    <x v="0"/>
    <s v="FY 2017 SOY"/>
    <x v="33"/>
  </r>
  <r>
    <x v="36"/>
    <n v="14469.1"/>
    <x v="0"/>
    <x v="3"/>
    <s v="DELIVERY"/>
    <x v="17"/>
    <s v="FY 2017 SOY"/>
    <x v="33"/>
  </r>
  <r>
    <x v="12"/>
    <n v="12818.18"/>
    <x v="0"/>
    <x v="7"/>
    <s v="NETWORK"/>
    <x v="7"/>
    <s v="FY 2017 SOY"/>
    <x v="33"/>
  </r>
  <r>
    <x v="19"/>
    <n v="3030.59"/>
    <x v="0"/>
    <x v="6"/>
    <s v="ANCILLARY SERVICES"/>
    <x v="0"/>
    <s v="FY 2017 SOY"/>
    <x v="34"/>
  </r>
  <r>
    <x v="19"/>
    <n v="3290.21"/>
    <x v="0"/>
    <x v="8"/>
    <s v="ANCILLARY SERVICES"/>
    <x v="0"/>
    <s v="FY 2017 SOY"/>
    <x v="34"/>
  </r>
  <r>
    <x v="12"/>
    <n v="29923.55"/>
    <x v="0"/>
    <x v="9"/>
    <s v="NETWORK"/>
    <x v="7"/>
    <s v="FY 2017 SOY"/>
    <x v="34"/>
  </r>
  <r>
    <x v="19"/>
    <n v="13.25"/>
    <x v="0"/>
    <x v="1"/>
    <s v="ANCILLARY SERVICES"/>
    <x v="0"/>
    <s v="FY 2017 SOY"/>
    <x v="35"/>
  </r>
  <r>
    <x v="19"/>
    <n v="14.01"/>
    <x v="0"/>
    <x v="2"/>
    <s v="ANCILLARY SERVICES"/>
    <x v="0"/>
    <s v="FY 2017 SOY"/>
    <x v="35"/>
  </r>
  <r>
    <x v="19"/>
    <n v="10.95"/>
    <x v="0"/>
    <x v="7"/>
    <s v="ANCILLARY SERVICES"/>
    <x v="0"/>
    <s v="FY 2017 SOY"/>
    <x v="35"/>
  </r>
  <r>
    <x v="21"/>
    <n v="26.25"/>
    <x v="0"/>
    <x v="7"/>
    <s v="ANCILLARY SERVICES"/>
    <x v="1"/>
    <s v="FY 2017 SOY"/>
    <x v="35"/>
  </r>
  <r>
    <x v="12"/>
    <n v="147.47999999999999"/>
    <x v="0"/>
    <x v="8"/>
    <s v="NETWORK"/>
    <x v="7"/>
    <s v="FY 2017 SOY"/>
    <x v="35"/>
  </r>
  <r>
    <x v="19"/>
    <n v="1918.11"/>
    <x v="0"/>
    <x v="10"/>
    <s v="ANCILLARY SERVICES"/>
    <x v="0"/>
    <s v="FY 2017 SOY"/>
    <x v="36"/>
  </r>
  <r>
    <x v="19"/>
    <n v="2121.2600000000002"/>
    <x v="0"/>
    <x v="11"/>
    <s v="ANCILLARY SERVICES"/>
    <x v="0"/>
    <s v="FY 2017 SOY"/>
    <x v="36"/>
  </r>
  <r>
    <x v="19"/>
    <n v="1972.74"/>
    <x v="0"/>
    <x v="9"/>
    <s v="ANCILLARY SERVICES"/>
    <x v="0"/>
    <s v="FY 2017 SOY"/>
    <x v="36"/>
  </r>
  <r>
    <x v="20"/>
    <n v="582.77"/>
    <x v="0"/>
    <x v="7"/>
    <s v="ANCILLARY SERVICES"/>
    <x v="10"/>
    <s v="FY 2017 SOY"/>
    <x v="36"/>
  </r>
  <r>
    <x v="21"/>
    <n v="3588.55"/>
    <x v="0"/>
    <x v="9"/>
    <s v="ANCILLARY SERVICES"/>
    <x v="1"/>
    <s v="FY 2017 SOY"/>
    <x v="36"/>
  </r>
  <r>
    <x v="12"/>
    <n v="14841.19"/>
    <x v="0"/>
    <x v="2"/>
    <s v="NETWORK"/>
    <x v="7"/>
    <s v="FY 2017 SOY"/>
    <x v="36"/>
  </r>
  <r>
    <x v="12"/>
    <n v="16213.58"/>
    <x v="0"/>
    <x v="7"/>
    <s v="NETWORK"/>
    <x v="7"/>
    <s v="FY 2017 SOY"/>
    <x v="36"/>
  </r>
  <r>
    <x v="19"/>
    <n v="439.85"/>
    <x v="0"/>
    <x v="3"/>
    <s v="ANCILLARY SERVICES"/>
    <x v="0"/>
    <s v="FY 2017 SOY"/>
    <x v="37"/>
  </r>
  <r>
    <x v="19"/>
    <n v="451.75"/>
    <x v="0"/>
    <x v="10"/>
    <s v="ANCILLARY SERVICES"/>
    <x v="0"/>
    <s v="FY 2017 SOY"/>
    <x v="37"/>
  </r>
  <r>
    <x v="19"/>
    <n v="499.6"/>
    <x v="0"/>
    <x v="11"/>
    <s v="ANCILLARY SERVICES"/>
    <x v="0"/>
    <s v="FY 2017 SOY"/>
    <x v="37"/>
  </r>
  <r>
    <x v="19"/>
    <n v="464.62"/>
    <x v="0"/>
    <x v="9"/>
    <s v="ANCILLARY SERVICES"/>
    <x v="0"/>
    <s v="FY 2017 SOY"/>
    <x v="37"/>
  </r>
  <r>
    <x v="0"/>
    <n v="425.9"/>
    <x v="0"/>
    <x v="9"/>
    <s v="ANCILLARY SERVICES"/>
    <x v="0"/>
    <s v="FY 2017 SOY"/>
    <x v="37"/>
  </r>
  <r>
    <x v="21"/>
    <n v="1249.1500000000001"/>
    <x v="0"/>
    <x v="11"/>
    <s v="ANCILLARY SERVICES"/>
    <x v="1"/>
    <s v="FY 2017 SOY"/>
    <x v="37"/>
  </r>
  <r>
    <x v="21"/>
    <n v="1390.55"/>
    <x v="0"/>
    <x v="9"/>
    <s v="ANCILLARY SERVICES"/>
    <x v="1"/>
    <s v="FY 2017 SOY"/>
    <x v="37"/>
  </r>
  <r>
    <x v="12"/>
    <n v="9886.0300000000007"/>
    <x v="0"/>
    <x v="1"/>
    <s v="NETWORK"/>
    <x v="7"/>
    <s v="FY 2017 SOY"/>
    <x v="37"/>
  </r>
  <r>
    <x v="12"/>
    <n v="5928.5"/>
    <x v="0"/>
    <x v="2"/>
    <s v="NETWORK"/>
    <x v="7"/>
    <s v="FY 2017 SOY"/>
    <x v="37"/>
  </r>
  <r>
    <x v="12"/>
    <n v="6148.84"/>
    <x v="0"/>
    <x v="7"/>
    <s v="NETWORK"/>
    <x v="7"/>
    <s v="FY 2017 SOY"/>
    <x v="37"/>
  </r>
  <r>
    <x v="19"/>
    <n v="17914.560000000001"/>
    <x v="0"/>
    <x v="4"/>
    <s v="ANCILLARY SERVICES"/>
    <x v="0"/>
    <s v="FY 2017 SOY"/>
    <x v="38"/>
  </r>
  <r>
    <x v="19"/>
    <n v="21422.73"/>
    <x v="0"/>
    <x v="5"/>
    <s v="ANCILLARY SERVICES"/>
    <x v="0"/>
    <s v="FY 2017 SOY"/>
    <x v="38"/>
  </r>
  <r>
    <x v="19"/>
    <n v="20061.169999999998"/>
    <x v="0"/>
    <x v="6"/>
    <s v="ANCILLARY SERVICES"/>
    <x v="0"/>
    <s v="FY 2017 SOY"/>
    <x v="38"/>
  </r>
  <r>
    <x v="19"/>
    <n v="21779.73"/>
    <x v="0"/>
    <x v="8"/>
    <s v="ANCILLARY SERVICES"/>
    <x v="0"/>
    <s v="FY 2017 SOY"/>
    <x v="38"/>
  </r>
  <r>
    <x v="0"/>
    <n v="19964.75"/>
    <x v="0"/>
    <x v="8"/>
    <s v="ANCILLARY SERVICES"/>
    <x v="0"/>
    <s v="FY 2017 SOY"/>
    <x v="38"/>
  </r>
  <r>
    <x v="20"/>
    <n v="5199.84"/>
    <x v="0"/>
    <x v="11"/>
    <s v="ANCILLARY SERVICES"/>
    <x v="10"/>
    <s v="FY 2017 SOY"/>
    <x v="38"/>
  </r>
  <r>
    <x v="20"/>
    <n v="4532.8"/>
    <x v="0"/>
    <x v="9"/>
    <s v="ANCILLARY SERVICES"/>
    <x v="10"/>
    <s v="FY 2017 SOY"/>
    <x v="38"/>
  </r>
  <r>
    <x v="21"/>
    <n v="20136.900000000001"/>
    <x v="0"/>
    <x v="6"/>
    <s v="ANCILLARY SERVICES"/>
    <x v="1"/>
    <s v="FY 2017 SOY"/>
    <x v="38"/>
  </r>
  <r>
    <x v="21"/>
    <n v="14370.3"/>
    <x v="0"/>
    <x v="8"/>
    <s v="ANCILLARY SERVICES"/>
    <x v="1"/>
    <s v="FY 2017 SOY"/>
    <x v="38"/>
  </r>
  <r>
    <x v="12"/>
    <n v="175679.16"/>
    <x v="0"/>
    <x v="10"/>
    <s v="NETWORK"/>
    <x v="7"/>
    <s v="FY 2017 SOY"/>
    <x v="38"/>
  </r>
  <r>
    <x v="12"/>
    <n v="94904.5"/>
    <x v="0"/>
    <x v="11"/>
    <s v="NETWORK"/>
    <x v="7"/>
    <s v="FY 2017 SOY"/>
    <x v="38"/>
  </r>
  <r>
    <x v="12"/>
    <n v="87438.8"/>
    <x v="0"/>
    <x v="9"/>
    <s v="NETWORK"/>
    <x v="7"/>
    <s v="FY 2017 SOY"/>
    <x v="38"/>
  </r>
  <r>
    <x v="19"/>
    <n v="22225.42"/>
    <x v="0"/>
    <x v="3"/>
    <s v="ANCILLARY SERVICES"/>
    <x v="0"/>
    <s v="FY 2017 SOY"/>
    <x v="39"/>
  </r>
  <r>
    <x v="19"/>
    <n v="22826.91"/>
    <x v="0"/>
    <x v="10"/>
    <s v="ANCILLARY SERVICES"/>
    <x v="0"/>
    <s v="FY 2017 SOY"/>
    <x v="39"/>
  </r>
  <r>
    <x v="19"/>
    <n v="25244.59"/>
    <x v="0"/>
    <x v="11"/>
    <s v="ANCILLARY SERVICES"/>
    <x v="0"/>
    <s v="FY 2017 SOY"/>
    <x v="39"/>
  </r>
  <r>
    <x v="0"/>
    <n v="23140.87"/>
    <x v="0"/>
    <x v="11"/>
    <s v="ANCILLARY SERVICES"/>
    <x v="0"/>
    <s v="FY 2017 SOY"/>
    <x v="39"/>
  </r>
  <r>
    <x v="0"/>
    <n v="21520.71"/>
    <x v="0"/>
    <x v="9"/>
    <s v="ANCILLARY SERVICES"/>
    <x v="0"/>
    <s v="FY 2017 SOY"/>
    <x v="39"/>
  </r>
  <r>
    <x v="20"/>
    <n v="8762.92"/>
    <x v="0"/>
    <x v="1"/>
    <s v="ANCILLARY SERVICES"/>
    <x v="10"/>
    <s v="FY 2017 SOY"/>
    <x v="39"/>
  </r>
  <r>
    <x v="20"/>
    <n v="8984.82"/>
    <x v="0"/>
    <x v="2"/>
    <s v="ANCILLARY SERVICES"/>
    <x v="10"/>
    <s v="FY 2017 SOY"/>
    <x v="39"/>
  </r>
  <r>
    <x v="20"/>
    <n v="8453.2000000000007"/>
    <x v="0"/>
    <x v="7"/>
    <s v="ANCILLARY SERVICES"/>
    <x v="10"/>
    <s v="FY 2017 SOY"/>
    <x v="39"/>
  </r>
  <r>
    <x v="21"/>
    <n v="52546.2"/>
    <x v="0"/>
    <x v="10"/>
    <s v="ANCILLARY SERVICES"/>
    <x v="1"/>
    <s v="FY 2017 SOY"/>
    <x v="39"/>
  </r>
  <r>
    <x v="21"/>
    <n v="41852.300000000003"/>
    <x v="0"/>
    <x v="11"/>
    <s v="ANCILLARY SERVICES"/>
    <x v="1"/>
    <s v="FY 2017 SOY"/>
    <x v="39"/>
  </r>
  <r>
    <x v="21"/>
    <n v="59841.95"/>
    <x v="0"/>
    <x v="9"/>
    <s v="ANCILLARY SERVICES"/>
    <x v="1"/>
    <s v="FY 2017 SOY"/>
    <x v="39"/>
  </r>
  <r>
    <x v="12"/>
    <n v="255334.75"/>
    <x v="0"/>
    <x v="0"/>
    <s v="NETWORK"/>
    <x v="7"/>
    <s v="FY 2017 SOY"/>
    <x v="39"/>
  </r>
  <r>
    <x v="12"/>
    <n v="212938.29"/>
    <x v="0"/>
    <x v="1"/>
    <s v="NETWORK"/>
    <x v="7"/>
    <s v="FY 2017 SOY"/>
    <x v="39"/>
  </r>
  <r>
    <x v="12"/>
    <n v="258095.13"/>
    <x v="0"/>
    <x v="2"/>
    <s v="NETWORK"/>
    <x v="7"/>
    <s v="FY 2017 SOY"/>
    <x v="39"/>
  </r>
  <r>
    <x v="12"/>
    <n v="251271.38"/>
    <x v="0"/>
    <x v="7"/>
    <s v="NETWORK"/>
    <x v="7"/>
    <s v="FY 2017 SOY"/>
    <x v="39"/>
  </r>
  <r>
    <x v="19"/>
    <n v="1149.0999999999999"/>
    <x v="0"/>
    <x v="0"/>
    <s v="ANCILLARY SERVICES"/>
    <x v="0"/>
    <s v="FY 2017 SOY"/>
    <x v="40"/>
  </r>
  <r>
    <x v="19"/>
    <n v="1161.01"/>
    <x v="0"/>
    <x v="1"/>
    <s v="ANCILLARY SERVICES"/>
    <x v="0"/>
    <s v="FY 2017 SOY"/>
    <x v="40"/>
  </r>
  <r>
    <x v="0"/>
    <n v="1064.26"/>
    <x v="0"/>
    <x v="1"/>
    <s v="ANCILLARY SERVICES"/>
    <x v="0"/>
    <s v="FY 2017 SOY"/>
    <x v="40"/>
  </r>
  <r>
    <x v="0"/>
    <n v="1124.94"/>
    <x v="0"/>
    <x v="2"/>
    <s v="ANCILLARY SERVICES"/>
    <x v="0"/>
    <s v="FY 2017 SOY"/>
    <x v="40"/>
  </r>
  <r>
    <x v="0"/>
    <n v="879.08"/>
    <x v="0"/>
    <x v="7"/>
    <s v="ANCILLARY SERVICES"/>
    <x v="0"/>
    <s v="FY 2017 SOY"/>
    <x v="40"/>
  </r>
  <r>
    <x v="21"/>
    <n v="5183.8500000000004"/>
    <x v="0"/>
    <x v="0"/>
    <s v="ANCILLARY SERVICES"/>
    <x v="1"/>
    <s v="FY 2017 SOY"/>
    <x v="40"/>
  </r>
  <r>
    <x v="21"/>
    <n v="4141.2"/>
    <x v="0"/>
    <x v="1"/>
    <s v="ANCILLARY SERVICES"/>
    <x v="1"/>
    <s v="FY 2017 SOY"/>
    <x v="40"/>
  </r>
  <r>
    <x v="0"/>
    <n v="475.54"/>
    <x v="0"/>
    <x v="8"/>
    <s v="ANCILLARY SERVICES"/>
    <x v="0"/>
    <s v="FY 2017 SOY"/>
    <x v="43"/>
  </r>
  <r>
    <x v="20"/>
    <n v="207.79"/>
    <x v="0"/>
    <x v="3"/>
    <s v="ANCILLARY SERVICES"/>
    <x v="10"/>
    <s v="FY 2017 SOY"/>
    <x v="43"/>
  </r>
  <r>
    <x v="20"/>
    <n v="227.97"/>
    <x v="0"/>
    <x v="10"/>
    <s v="ANCILLARY SERVICES"/>
    <x v="10"/>
    <s v="FY 2017 SOY"/>
    <x v="43"/>
  </r>
  <r>
    <x v="20"/>
    <n v="139.55000000000001"/>
    <x v="0"/>
    <x v="11"/>
    <s v="ANCILLARY SERVICES"/>
    <x v="10"/>
    <s v="FY 2017 SOY"/>
    <x v="43"/>
  </r>
  <r>
    <x v="21"/>
    <n v="751.1"/>
    <x v="0"/>
    <x v="4"/>
    <s v="ANCILLARY SERVICES"/>
    <x v="1"/>
    <s v="FY 2017 SOY"/>
    <x v="43"/>
  </r>
  <r>
    <x v="21"/>
    <n v="1079.75"/>
    <x v="0"/>
    <x v="5"/>
    <s v="ANCILLARY SERVICES"/>
    <x v="1"/>
    <s v="FY 2017 SOY"/>
    <x v="43"/>
  </r>
  <r>
    <x v="21"/>
    <n v="817.95"/>
    <x v="0"/>
    <x v="6"/>
    <s v="ANCILLARY SERVICES"/>
    <x v="1"/>
    <s v="FY 2017 SOY"/>
    <x v="43"/>
  </r>
  <r>
    <x v="36"/>
    <n v="1847.83"/>
    <x v="0"/>
    <x v="7"/>
    <s v="DELIVERY"/>
    <x v="17"/>
    <s v="FY 2017 SOY"/>
    <x v="43"/>
  </r>
  <r>
    <x v="0"/>
    <n v="18060.37"/>
    <x v="0"/>
    <x v="0"/>
    <s v="ANCILLARY SERVICES"/>
    <x v="0"/>
    <s v="FY 2017 SOY"/>
    <x v="44"/>
  </r>
  <r>
    <x v="0"/>
    <n v="18247.45"/>
    <x v="0"/>
    <x v="1"/>
    <s v="ANCILLARY SERVICES"/>
    <x v="0"/>
    <s v="FY 2017 SOY"/>
    <x v="44"/>
  </r>
  <r>
    <x v="0"/>
    <n v="19287.87"/>
    <x v="0"/>
    <x v="2"/>
    <s v="ANCILLARY SERVICES"/>
    <x v="0"/>
    <s v="FY 2017 SOY"/>
    <x v="44"/>
  </r>
  <r>
    <x v="20"/>
    <n v="6166.39"/>
    <x v="0"/>
    <x v="4"/>
    <s v="ANCILLARY SERVICES"/>
    <x v="10"/>
    <s v="FY 2017 SOY"/>
    <x v="44"/>
  </r>
  <r>
    <x v="20"/>
    <n v="8937.02"/>
    <x v="0"/>
    <x v="5"/>
    <s v="ANCILLARY SERVICES"/>
    <x v="10"/>
    <s v="FY 2017 SOY"/>
    <x v="44"/>
  </r>
  <r>
    <x v="21"/>
    <n v="50639.05"/>
    <x v="0"/>
    <x v="0"/>
    <s v="ANCILLARY SERVICES"/>
    <x v="1"/>
    <s v="FY 2017 SOY"/>
    <x v="44"/>
  </r>
  <r>
    <x v="66"/>
    <n v="3196.4"/>
    <x v="0"/>
    <x v="6"/>
    <s v="ANCILLARY SERVICES"/>
    <x v="25"/>
    <s v="FY 2017 SOY"/>
    <x v="45"/>
  </r>
  <r>
    <x v="66"/>
    <n v="3196.4"/>
    <x v="0"/>
    <x v="8"/>
    <s v="ANCILLARY SERVICES"/>
    <x v="25"/>
    <s v="FY 2017 SOY"/>
    <x v="45"/>
  </r>
  <r>
    <x v="67"/>
    <n v="416.65"/>
    <x v="0"/>
    <x v="11"/>
    <s v="ANCILLARY SERVICES"/>
    <x v="25"/>
    <s v="FY 2017 SOY"/>
    <x v="45"/>
  </r>
  <r>
    <x v="67"/>
    <n v="416.65"/>
    <x v="0"/>
    <x v="9"/>
    <s v="ANCILLARY SERVICES"/>
    <x v="25"/>
    <s v="FY 2017 SOY"/>
    <x v="45"/>
  </r>
  <r>
    <x v="22"/>
    <n v="0"/>
    <x v="0"/>
    <x v="3"/>
    <s v="ANCILLARY SERVICES"/>
    <x v="8"/>
    <s v="FY 2017 SOY"/>
    <x v="45"/>
  </r>
  <r>
    <x v="23"/>
    <n v="3599.84"/>
    <x v="0"/>
    <x v="3"/>
    <s v="ANCILLARY SERVICES"/>
    <x v="8"/>
    <s v="FY 2017 SOY"/>
    <x v="45"/>
  </r>
  <r>
    <x v="23"/>
    <n v="0"/>
    <x v="0"/>
    <x v="10"/>
    <s v="ANCILLARY SERVICES"/>
    <x v="8"/>
    <s v="FY 2017 SOY"/>
    <x v="45"/>
  </r>
  <r>
    <x v="24"/>
    <n v="-6954.2"/>
    <x v="0"/>
    <x v="4"/>
    <s v="ANCILLARY SERVICES"/>
    <x v="8"/>
    <s v="FY 2017 SOY"/>
    <x v="45"/>
  </r>
  <r>
    <x v="24"/>
    <n v="-16904.29"/>
    <x v="0"/>
    <x v="5"/>
    <s v="ANCILLARY SERVICES"/>
    <x v="8"/>
    <s v="FY 2017 SOY"/>
    <x v="45"/>
  </r>
  <r>
    <x v="13"/>
    <n v="0"/>
    <x v="0"/>
    <x v="4"/>
    <s v="ANCILLARY SERVICES"/>
    <x v="8"/>
    <s v="FY 2017 SOY"/>
    <x v="45"/>
  </r>
  <r>
    <x v="13"/>
    <n v="0"/>
    <x v="0"/>
    <x v="5"/>
    <s v="ANCILLARY SERVICES"/>
    <x v="8"/>
    <s v="FY 2017 SOY"/>
    <x v="45"/>
  </r>
  <r>
    <x v="13"/>
    <n v="-1207.6300000000001"/>
    <x v="0"/>
    <x v="6"/>
    <s v="ANCILLARY SERVICES"/>
    <x v="8"/>
    <s v="FY 2017 SOY"/>
    <x v="45"/>
  </r>
  <r>
    <x v="25"/>
    <n v="44309.81"/>
    <x v="0"/>
    <x v="0"/>
    <s v="ANCILLARY SERVICES"/>
    <x v="8"/>
    <s v="FY 2017 SOY"/>
    <x v="45"/>
  </r>
  <r>
    <x v="25"/>
    <n v="25884.38"/>
    <x v="0"/>
    <x v="1"/>
    <s v="ANCILLARY SERVICES"/>
    <x v="8"/>
    <s v="FY 2017 SOY"/>
    <x v="45"/>
  </r>
  <r>
    <x v="14"/>
    <n v="13640.42"/>
    <x v="0"/>
    <x v="0"/>
    <s v="ANCILLARY SERVICES"/>
    <x v="8"/>
    <s v="FY 2017 SOY"/>
    <x v="45"/>
  </r>
  <r>
    <x v="14"/>
    <n v="14025.7"/>
    <x v="0"/>
    <x v="1"/>
    <s v="ANCILLARY SERVICES"/>
    <x v="8"/>
    <s v="FY 2017 SOY"/>
    <x v="45"/>
  </r>
  <r>
    <x v="14"/>
    <n v="8993.15"/>
    <x v="0"/>
    <x v="2"/>
    <s v="ANCILLARY SERVICES"/>
    <x v="8"/>
    <s v="FY 2017 SOY"/>
    <x v="45"/>
  </r>
  <r>
    <x v="15"/>
    <n v="-23484.2"/>
    <x v="0"/>
    <x v="3"/>
    <s v="ANCILLARY SERVICES"/>
    <x v="8"/>
    <s v="FY 2017 SOY"/>
    <x v="45"/>
  </r>
  <r>
    <x v="15"/>
    <n v="-28527.43"/>
    <x v="0"/>
    <x v="10"/>
    <s v="ANCILLARY SERVICES"/>
    <x v="8"/>
    <s v="FY 2017 SOY"/>
    <x v="45"/>
  </r>
  <r>
    <x v="15"/>
    <n v="-9388.0400000000009"/>
    <x v="0"/>
    <x v="11"/>
    <s v="ANCILLARY SERVICES"/>
    <x v="8"/>
    <s v="FY 2017 SOY"/>
    <x v="45"/>
  </r>
  <r>
    <x v="53"/>
    <n v="0"/>
    <x v="0"/>
    <x v="3"/>
    <s v="ANCILLARY SERVICES"/>
    <x v="8"/>
    <s v="FY 2017 SOY"/>
    <x v="45"/>
  </r>
  <r>
    <x v="53"/>
    <n v="2557.12"/>
    <x v="0"/>
    <x v="10"/>
    <s v="ANCILLARY SERVICES"/>
    <x v="8"/>
    <s v="FY 2017 SOY"/>
    <x v="45"/>
  </r>
  <r>
    <x v="54"/>
    <n v="1151.6300000000001"/>
    <x v="0"/>
    <x v="0"/>
    <s v="ANCILLARY SERVICES"/>
    <x v="8"/>
    <s v="FY 2017 SOY"/>
    <x v="45"/>
  </r>
  <r>
    <x v="54"/>
    <n v="39.15"/>
    <x v="0"/>
    <x v="1"/>
    <s v="ANCILLARY SERVICES"/>
    <x v="8"/>
    <s v="FY 2017 SOY"/>
    <x v="45"/>
  </r>
  <r>
    <x v="55"/>
    <n v="-861.74"/>
    <x v="0"/>
    <x v="4"/>
    <s v="ANCILLARY SERVICES"/>
    <x v="8"/>
    <s v="FY 2017 SOY"/>
    <x v="45"/>
  </r>
  <r>
    <x v="55"/>
    <n v="0"/>
    <x v="0"/>
    <x v="5"/>
    <s v="ANCILLARY SERVICES"/>
    <x v="8"/>
    <s v="FY 2017 SOY"/>
    <x v="45"/>
  </r>
  <r>
    <x v="55"/>
    <n v="0"/>
    <x v="0"/>
    <x v="6"/>
    <s v="ANCILLARY SERVICES"/>
    <x v="8"/>
    <s v="FY 2017 SOY"/>
    <x v="45"/>
  </r>
  <r>
    <x v="56"/>
    <n v="773.66"/>
    <x v="0"/>
    <x v="0"/>
    <s v="ANCILLARY SERVICES"/>
    <x v="8"/>
    <s v="FY 2017 SOY"/>
    <x v="45"/>
  </r>
  <r>
    <x v="56"/>
    <n v="55.66"/>
    <x v="0"/>
    <x v="1"/>
    <s v="ANCILLARY SERVICES"/>
    <x v="8"/>
    <s v="FY 2017 SOY"/>
    <x v="45"/>
  </r>
  <r>
    <x v="56"/>
    <n v="2772.41"/>
    <x v="0"/>
    <x v="2"/>
    <s v="ANCILLARY SERVICES"/>
    <x v="8"/>
    <s v="FY 2017 SOY"/>
    <x v="45"/>
  </r>
  <r>
    <x v="57"/>
    <n v="155.62"/>
    <x v="0"/>
    <x v="4"/>
    <s v="ANCILLARY SERVICES"/>
    <x v="8"/>
    <s v="FY 2017 SOY"/>
    <x v="45"/>
  </r>
  <r>
    <x v="57"/>
    <n v="67.59"/>
    <x v="0"/>
    <x v="5"/>
    <s v="ANCILLARY SERVICES"/>
    <x v="8"/>
    <s v="FY 2017 SOY"/>
    <x v="45"/>
  </r>
  <r>
    <x v="57"/>
    <n v="0"/>
    <x v="0"/>
    <x v="6"/>
    <s v="ANCILLARY SERVICES"/>
    <x v="8"/>
    <s v="FY 2017 SOY"/>
    <x v="45"/>
  </r>
  <r>
    <x v="57"/>
    <n v="78.05"/>
    <x v="0"/>
    <x v="8"/>
    <s v="ANCILLARY SERVICES"/>
    <x v="8"/>
    <s v="FY 2017 SOY"/>
    <x v="45"/>
  </r>
  <r>
    <x v="58"/>
    <n v="-3.55"/>
    <x v="0"/>
    <x v="3"/>
    <s v="ANCILLARY SERVICES"/>
    <x v="8"/>
    <s v="FY 2017 SOY"/>
    <x v="45"/>
  </r>
  <r>
    <x v="58"/>
    <n v="-52.82"/>
    <x v="0"/>
    <x v="10"/>
    <s v="ANCILLARY SERVICES"/>
    <x v="8"/>
    <s v="FY 2017 SOY"/>
    <x v="45"/>
  </r>
  <r>
    <x v="58"/>
    <n v="0"/>
    <x v="0"/>
    <x v="11"/>
    <s v="ANCILLARY SERVICES"/>
    <x v="8"/>
    <s v="FY 2017 SOY"/>
    <x v="45"/>
  </r>
  <r>
    <x v="58"/>
    <n v="-199.15"/>
    <x v="0"/>
    <x v="9"/>
    <s v="ANCILLARY SERVICES"/>
    <x v="8"/>
    <s v="FY 2017 SOY"/>
    <x v="45"/>
  </r>
  <r>
    <x v="61"/>
    <n v="0"/>
    <x v="0"/>
    <x v="0"/>
    <s v="ANCILLARY SERVICES"/>
    <x v="8"/>
    <s v="FY 2017 SOY"/>
    <x v="45"/>
  </r>
  <r>
    <x v="62"/>
    <n v="0"/>
    <x v="0"/>
    <x v="0"/>
    <s v="ANCILLARY SERVICES"/>
    <x v="8"/>
    <s v="FY 2017 SOY"/>
    <x v="45"/>
  </r>
  <r>
    <x v="62"/>
    <n v="0"/>
    <x v="0"/>
    <x v="1"/>
    <s v="ANCILLARY SERVICES"/>
    <x v="8"/>
    <s v="FY 2017 SOY"/>
    <x v="45"/>
  </r>
  <r>
    <x v="0"/>
    <n v="92557.68"/>
    <x v="0"/>
    <x v="4"/>
    <s v="ANCILLARY SERVICES"/>
    <x v="0"/>
    <s v="FY 2017 SOY"/>
    <x v="45"/>
  </r>
  <r>
    <x v="0"/>
    <n v="110683.02"/>
    <x v="0"/>
    <x v="5"/>
    <s v="ANCILLARY SERVICES"/>
    <x v="0"/>
    <s v="FY 2017 SOY"/>
    <x v="45"/>
  </r>
  <r>
    <x v="0"/>
    <n v="103648.37"/>
    <x v="0"/>
    <x v="6"/>
    <s v="ANCILLARY SERVICES"/>
    <x v="0"/>
    <s v="FY 2017 SOY"/>
    <x v="45"/>
  </r>
  <r>
    <x v="20"/>
    <n v="49778.04"/>
    <x v="0"/>
    <x v="3"/>
    <s v="ANCILLARY SERVICES"/>
    <x v="10"/>
    <s v="FY 2017 SOY"/>
    <x v="45"/>
  </r>
  <r>
    <x v="26"/>
    <n v="7525"/>
    <x v="0"/>
    <x v="3"/>
    <s v="ANCILLARY SERVICES"/>
    <x v="1"/>
    <s v="FY 2017 SOY"/>
    <x v="45"/>
  </r>
  <r>
    <x v="26"/>
    <n v="7525"/>
    <x v="0"/>
    <x v="10"/>
    <s v="ANCILLARY SERVICES"/>
    <x v="1"/>
    <s v="FY 2017 SOY"/>
    <x v="45"/>
  </r>
  <r>
    <x v="21"/>
    <n v="202813.1"/>
    <x v="0"/>
    <x v="4"/>
    <s v="ANCILLARY SERVICES"/>
    <x v="1"/>
    <s v="FY 2017 SOY"/>
    <x v="45"/>
  </r>
  <r>
    <x v="47"/>
    <n v="-138800"/>
    <x v="0"/>
    <x v="8"/>
    <s v="NETWORK"/>
    <x v="7"/>
    <s v="FY 2017 SOY"/>
    <x v="45"/>
  </r>
  <r>
    <x v="27"/>
    <n v="37225"/>
    <x v="0"/>
    <x v="3"/>
    <s v="NETWORK"/>
    <x v="11"/>
    <s v="FY 2017 SOY"/>
    <x v="45"/>
  </r>
  <r>
    <x v="20"/>
    <n v="8241.89"/>
    <x v="0"/>
    <x v="10"/>
    <s v="ANCILLARY SERVICES"/>
    <x v="10"/>
    <s v="FY 2017 SOY"/>
    <x v="47"/>
  </r>
  <r>
    <x v="20"/>
    <n v="8397.68"/>
    <x v="0"/>
    <x v="11"/>
    <s v="ANCILLARY SERVICES"/>
    <x v="10"/>
    <s v="FY 2017 SOY"/>
    <x v="47"/>
  </r>
  <r>
    <x v="26"/>
    <n v="44247"/>
    <x v="0"/>
    <x v="3"/>
    <s v="ANCILLARY SERVICES"/>
    <x v="1"/>
    <s v="FY 2017 SOY"/>
    <x v="47"/>
  </r>
  <r>
    <x v="26"/>
    <n v="44247"/>
    <x v="0"/>
    <x v="10"/>
    <s v="ANCILLARY SERVICES"/>
    <x v="1"/>
    <s v="FY 2017 SOY"/>
    <x v="47"/>
  </r>
  <r>
    <x v="26"/>
    <n v="44247"/>
    <x v="0"/>
    <x v="11"/>
    <s v="ANCILLARY SERVICES"/>
    <x v="1"/>
    <s v="FY 2017 SOY"/>
    <x v="47"/>
  </r>
  <r>
    <x v="0"/>
    <n v="2989.89"/>
    <x v="0"/>
    <x v="0"/>
    <s v="ANCILLARY SERVICES"/>
    <x v="0"/>
    <s v="FY 2017 SOY"/>
    <x v="49"/>
  </r>
  <r>
    <x v="0"/>
    <n v="3020.86"/>
    <x v="0"/>
    <x v="1"/>
    <s v="ANCILLARY SERVICES"/>
    <x v="0"/>
    <s v="FY 2017 SOY"/>
    <x v="49"/>
  </r>
  <r>
    <x v="0"/>
    <n v="3193.1"/>
    <x v="0"/>
    <x v="2"/>
    <s v="ANCILLARY SERVICES"/>
    <x v="0"/>
    <s v="FY 2017 SOY"/>
    <x v="49"/>
  </r>
  <r>
    <x v="20"/>
    <n v="820.75"/>
    <x v="0"/>
    <x v="4"/>
    <s v="ANCILLARY SERVICES"/>
    <x v="10"/>
    <s v="FY 2017 SOY"/>
    <x v="49"/>
  </r>
  <r>
    <x v="20"/>
    <n v="769.33"/>
    <x v="0"/>
    <x v="5"/>
    <s v="ANCILLARY SERVICES"/>
    <x v="10"/>
    <s v="FY 2017 SOY"/>
    <x v="49"/>
  </r>
  <r>
    <x v="21"/>
    <n v="5038.6000000000004"/>
    <x v="0"/>
    <x v="0"/>
    <s v="ANCILLARY SERVICES"/>
    <x v="1"/>
    <s v="FY 2017 SOY"/>
    <x v="49"/>
  </r>
  <r>
    <x v="12"/>
    <n v="24977.06"/>
    <x v="0"/>
    <x v="0"/>
    <s v="NETWORK"/>
    <x v="7"/>
    <s v="FY 2017 SOY"/>
    <x v="49"/>
  </r>
  <r>
    <x v="12"/>
    <n v="19801.560000000001"/>
    <x v="0"/>
    <x v="1"/>
    <s v="NETWORK"/>
    <x v="7"/>
    <s v="FY 2017 SOY"/>
    <x v="49"/>
  </r>
  <r>
    <x v="12"/>
    <n v="32166.9"/>
    <x v="0"/>
    <x v="2"/>
    <s v="NETWORK"/>
    <x v="7"/>
    <s v="FY 2017 SOY"/>
    <x v="49"/>
  </r>
  <r>
    <x v="23"/>
    <n v="0"/>
    <x v="0"/>
    <x v="0"/>
    <s v="ANCILLARY SERVICES"/>
    <x v="8"/>
    <s v="FY 2017 SOY"/>
    <x v="50"/>
  </r>
  <r>
    <x v="24"/>
    <n v="-3443.28"/>
    <x v="0"/>
    <x v="3"/>
    <s v="ANCILLARY SERVICES"/>
    <x v="8"/>
    <s v="FY 2017 SOY"/>
    <x v="50"/>
  </r>
  <r>
    <x v="13"/>
    <n v="-3293.33"/>
    <x v="0"/>
    <x v="3"/>
    <s v="ANCILLARY SERVICES"/>
    <x v="8"/>
    <s v="FY 2017 SOY"/>
    <x v="50"/>
  </r>
  <r>
    <x v="13"/>
    <n v="0"/>
    <x v="0"/>
    <x v="10"/>
    <s v="ANCILLARY SERVICES"/>
    <x v="8"/>
    <s v="FY 2017 SOY"/>
    <x v="50"/>
  </r>
  <r>
    <x v="20"/>
    <n v="35.71"/>
    <x v="0"/>
    <x v="0"/>
    <s v="ANCILLARY SERVICES"/>
    <x v="10"/>
    <s v="FY 2017 SOY"/>
    <x v="50"/>
  </r>
  <r>
    <x v="0"/>
    <n v="596.6"/>
    <x v="0"/>
    <x v="4"/>
    <s v="ANCILLARY SERVICES"/>
    <x v="0"/>
    <s v="FY 2017 SOY"/>
    <x v="52"/>
  </r>
  <r>
    <x v="0"/>
    <n v="713.43"/>
    <x v="0"/>
    <x v="5"/>
    <s v="ANCILLARY SERVICES"/>
    <x v="0"/>
    <s v="FY 2017 SOY"/>
    <x v="52"/>
  </r>
  <r>
    <x v="0"/>
    <n v="668.09"/>
    <x v="0"/>
    <x v="6"/>
    <s v="ANCILLARY SERVICES"/>
    <x v="0"/>
    <s v="FY 2017 SOY"/>
    <x v="52"/>
  </r>
  <r>
    <x v="20"/>
    <n v="205.2"/>
    <x v="0"/>
    <x v="3"/>
    <s v="ANCILLARY SERVICES"/>
    <x v="10"/>
    <s v="FY 2017 SOY"/>
    <x v="52"/>
  </r>
  <r>
    <x v="21"/>
    <n v="1189.6500000000001"/>
    <x v="0"/>
    <x v="4"/>
    <s v="ANCILLARY SERVICES"/>
    <x v="1"/>
    <s v="FY 2017 SOY"/>
    <x v="52"/>
  </r>
  <r>
    <x v="12"/>
    <n v="5897.27"/>
    <x v="0"/>
    <x v="4"/>
    <s v="NETWORK"/>
    <x v="7"/>
    <s v="FY 2017 SOY"/>
    <x v="52"/>
  </r>
  <r>
    <x v="12"/>
    <n v="8125.01"/>
    <x v="0"/>
    <x v="5"/>
    <s v="NETWORK"/>
    <x v="7"/>
    <s v="FY 2017 SOY"/>
    <x v="52"/>
  </r>
  <r>
    <x v="12"/>
    <n v="6369.19"/>
    <x v="0"/>
    <x v="6"/>
    <s v="NETWORK"/>
    <x v="7"/>
    <s v="FY 2017 SOY"/>
    <x v="52"/>
  </r>
  <r>
    <x v="19"/>
    <n v="11610.1"/>
    <x v="0"/>
    <x v="7"/>
    <s v="ANCILLARY SERVICES"/>
    <x v="0"/>
    <s v="FY 2017 SOY"/>
    <x v="53"/>
  </r>
  <r>
    <x v="0"/>
    <n v="12752.27"/>
    <x v="0"/>
    <x v="0"/>
    <s v="ANCILLARY SERVICES"/>
    <x v="0"/>
    <s v="FY 2017 SOY"/>
    <x v="53"/>
  </r>
  <r>
    <x v="0"/>
    <n v="12884.37"/>
    <x v="0"/>
    <x v="1"/>
    <s v="ANCILLARY SERVICES"/>
    <x v="0"/>
    <s v="FY 2017 SOY"/>
    <x v="53"/>
  </r>
  <r>
    <x v="20"/>
    <n v="1490.71"/>
    <x v="0"/>
    <x v="4"/>
    <s v="ANCILLARY SERVICES"/>
    <x v="10"/>
    <s v="FY 2017 SOY"/>
    <x v="53"/>
  </r>
  <r>
    <x v="12"/>
    <n v="130020.9"/>
    <x v="0"/>
    <x v="0"/>
    <s v="NETWORK"/>
    <x v="7"/>
    <s v="FY 2017 SOY"/>
    <x v="53"/>
  </r>
  <r>
    <x v="12"/>
    <n v="113836.82"/>
    <x v="0"/>
    <x v="1"/>
    <s v="NETWORK"/>
    <x v="7"/>
    <s v="FY 2017 SOY"/>
    <x v="53"/>
  </r>
  <r>
    <x v="19"/>
    <n v="8356.41"/>
    <x v="0"/>
    <x v="9"/>
    <s v="ANCILLARY SERVICES"/>
    <x v="0"/>
    <s v="FY 2017 SOY"/>
    <x v="54"/>
  </r>
  <r>
    <x v="0"/>
    <n v="7251.64"/>
    <x v="0"/>
    <x v="3"/>
    <s v="ANCILLARY SERVICES"/>
    <x v="0"/>
    <s v="FY 2017 SOY"/>
    <x v="54"/>
  </r>
  <r>
    <x v="0"/>
    <n v="7447.89"/>
    <x v="0"/>
    <x v="10"/>
    <s v="ANCILLARY SERVICES"/>
    <x v="0"/>
    <s v="FY 2017 SOY"/>
    <x v="54"/>
  </r>
  <r>
    <x v="12"/>
    <n v="42425.96"/>
    <x v="0"/>
    <x v="3"/>
    <s v="NETWORK"/>
    <x v="7"/>
    <s v="FY 2017 SOY"/>
    <x v="54"/>
  </r>
  <r>
    <x v="12"/>
    <n v="35007.1"/>
    <x v="0"/>
    <x v="10"/>
    <s v="NETWORK"/>
    <x v="7"/>
    <s v="FY 2017 SOY"/>
    <x v="54"/>
  </r>
  <r>
    <x v="19"/>
    <n v="30.15"/>
    <x v="0"/>
    <x v="11"/>
    <s v="ANCILLARY SERVICES"/>
    <x v="0"/>
    <s v="FY 2017 SOY"/>
    <x v="55"/>
  </r>
  <r>
    <x v="19"/>
    <n v="28.04"/>
    <x v="0"/>
    <x v="9"/>
    <s v="ANCILLARY SERVICES"/>
    <x v="0"/>
    <s v="FY 2017 SOY"/>
    <x v="55"/>
  </r>
  <r>
    <x v="0"/>
    <n v="24.33"/>
    <x v="0"/>
    <x v="3"/>
    <s v="ANCILLARY SERVICES"/>
    <x v="0"/>
    <s v="FY 2017 SOY"/>
    <x v="55"/>
  </r>
  <r>
    <x v="12"/>
    <n v="340.06"/>
    <x v="0"/>
    <x v="3"/>
    <s v="NETWORK"/>
    <x v="7"/>
    <s v="FY 2017 SOY"/>
    <x v="55"/>
  </r>
  <r>
    <x v="19"/>
    <n v="5493.81"/>
    <x v="0"/>
    <x v="3"/>
    <s v="ANCILLARY SERVICES"/>
    <x v="0"/>
    <s v="FY 2017 SOY"/>
    <x v="56"/>
  </r>
  <r>
    <x v="19"/>
    <n v="5642.49"/>
    <x v="0"/>
    <x v="10"/>
    <s v="ANCILLARY SERVICES"/>
    <x v="0"/>
    <s v="FY 2017 SOY"/>
    <x v="56"/>
  </r>
  <r>
    <x v="19"/>
    <n v="6240.11"/>
    <x v="0"/>
    <x v="11"/>
    <s v="ANCILLARY SERVICES"/>
    <x v="0"/>
    <s v="FY 2017 SOY"/>
    <x v="56"/>
  </r>
  <r>
    <x v="64"/>
    <n v="37625"/>
    <x v="0"/>
    <x v="4"/>
    <s v="ANCILLARY SERVICES"/>
    <x v="1"/>
    <s v="FY 2017 SOY"/>
    <x v="56"/>
  </r>
  <r>
    <x v="27"/>
    <n v="174957.5"/>
    <x v="0"/>
    <x v="4"/>
    <s v="NETWORK"/>
    <x v="11"/>
    <s v="FY 2017 SOY"/>
    <x v="56"/>
  </r>
  <r>
    <x v="27"/>
    <n v="174957.5"/>
    <x v="0"/>
    <x v="5"/>
    <s v="NETWORK"/>
    <x v="11"/>
    <s v="FY 2017 SOY"/>
    <x v="56"/>
  </r>
  <r>
    <x v="27"/>
    <n v="174957.5"/>
    <x v="0"/>
    <x v="6"/>
    <s v="NETWORK"/>
    <x v="11"/>
    <s v="FY 2017 SOY"/>
    <x v="56"/>
  </r>
  <r>
    <x v="27"/>
    <n v="174957.5"/>
    <x v="0"/>
    <x v="8"/>
    <s v="NETWORK"/>
    <x v="11"/>
    <s v="FY 2017 SOY"/>
    <x v="56"/>
  </r>
  <r>
    <x v="22"/>
    <n v="0"/>
    <x v="0"/>
    <x v="8"/>
    <s v="ANCILLARY SERVICES"/>
    <x v="8"/>
    <s v="FY 2017 SOY"/>
    <x v="57"/>
  </r>
  <r>
    <x v="24"/>
    <n v="0"/>
    <x v="0"/>
    <x v="7"/>
    <s v="ANCILLARY SERVICES"/>
    <x v="8"/>
    <s v="FY 2017 SOY"/>
    <x v="57"/>
  </r>
  <r>
    <x v="16"/>
    <n v="-9411.01"/>
    <x v="0"/>
    <x v="1"/>
    <s v="ANCILLARY SERVICES"/>
    <x v="8"/>
    <s v="FY 2017 SOY"/>
    <x v="57"/>
  </r>
  <r>
    <x v="16"/>
    <n v="-9511.64"/>
    <x v="0"/>
    <x v="2"/>
    <s v="ANCILLARY SERVICES"/>
    <x v="8"/>
    <s v="FY 2017 SOY"/>
    <x v="57"/>
  </r>
  <r>
    <x v="16"/>
    <n v="-9133.59"/>
    <x v="0"/>
    <x v="7"/>
    <s v="ANCILLARY SERVICES"/>
    <x v="8"/>
    <s v="FY 2017 SOY"/>
    <x v="57"/>
  </r>
  <r>
    <x v="17"/>
    <n v="186.42"/>
    <x v="0"/>
    <x v="10"/>
    <s v="ANCILLARY SERVICES"/>
    <x v="8"/>
    <s v="FY 2017 SOY"/>
    <x v="57"/>
  </r>
  <r>
    <x v="17"/>
    <n v="2403.58"/>
    <x v="0"/>
    <x v="11"/>
    <s v="ANCILLARY SERVICES"/>
    <x v="8"/>
    <s v="FY 2017 SOY"/>
    <x v="57"/>
  </r>
  <r>
    <x v="17"/>
    <n v="3016.44"/>
    <x v="0"/>
    <x v="9"/>
    <s v="ANCILLARY SERVICES"/>
    <x v="8"/>
    <s v="FY 2017 SOY"/>
    <x v="57"/>
  </r>
  <r>
    <x v="33"/>
    <n v="758.46"/>
    <x v="0"/>
    <x v="11"/>
    <s v="ANCILLARY SERVICES"/>
    <x v="8"/>
    <s v="FY 2017 SOY"/>
    <x v="57"/>
  </r>
  <r>
    <x v="33"/>
    <n v="3399.63"/>
    <x v="0"/>
    <x v="9"/>
    <s v="ANCILLARY SERVICES"/>
    <x v="8"/>
    <s v="FY 2017 SOY"/>
    <x v="57"/>
  </r>
  <r>
    <x v="34"/>
    <n v="-349.35"/>
    <x v="0"/>
    <x v="2"/>
    <s v="ANCILLARY SERVICES"/>
    <x v="8"/>
    <s v="FY 2017 SOY"/>
    <x v="57"/>
  </r>
  <r>
    <x v="34"/>
    <n v="-1276.6300000000001"/>
    <x v="0"/>
    <x v="7"/>
    <s v="ANCILLARY SERVICES"/>
    <x v="8"/>
    <s v="FY 2017 SOY"/>
    <x v="57"/>
  </r>
  <r>
    <x v="35"/>
    <n v="-1260.69"/>
    <x v="0"/>
    <x v="8"/>
    <s v="ANCILLARY SERVICES"/>
    <x v="8"/>
    <s v="FY 2017 SOY"/>
    <x v="57"/>
  </r>
  <r>
    <x v="19"/>
    <n v="127984.56"/>
    <x v="0"/>
    <x v="4"/>
    <s v="ANCILLARY SERVICES"/>
    <x v="0"/>
    <s v="FY 2017 SOY"/>
    <x v="57"/>
  </r>
  <r>
    <x v="19"/>
    <n v="153047.46"/>
    <x v="0"/>
    <x v="5"/>
    <s v="ANCILLARY SERVICES"/>
    <x v="0"/>
    <s v="FY 2017 SOY"/>
    <x v="57"/>
  </r>
  <r>
    <x v="21"/>
    <n v="3418.1"/>
    <x v="0"/>
    <x v="2"/>
    <s v="ANCILLARY SERVICES"/>
    <x v="1"/>
    <s v="FY 2017 SOY"/>
    <x v="40"/>
  </r>
  <r>
    <x v="12"/>
    <n v="16709.79"/>
    <x v="0"/>
    <x v="4"/>
    <s v="NETWORK"/>
    <x v="7"/>
    <s v="FY 2017 SOY"/>
    <x v="40"/>
  </r>
  <r>
    <x v="12"/>
    <n v="26557.65"/>
    <x v="0"/>
    <x v="5"/>
    <s v="NETWORK"/>
    <x v="7"/>
    <s v="FY 2017 SOY"/>
    <x v="40"/>
  </r>
  <r>
    <x v="12"/>
    <n v="19348.72"/>
    <x v="0"/>
    <x v="6"/>
    <s v="NETWORK"/>
    <x v="7"/>
    <s v="FY 2017 SOY"/>
    <x v="40"/>
  </r>
  <r>
    <x v="12"/>
    <n v="18814.34"/>
    <x v="0"/>
    <x v="8"/>
    <s v="NETWORK"/>
    <x v="7"/>
    <s v="FY 2017 SOY"/>
    <x v="40"/>
  </r>
  <r>
    <x v="19"/>
    <n v="350.58"/>
    <x v="0"/>
    <x v="0"/>
    <s v="ANCILLARY SERVICES"/>
    <x v="0"/>
    <s v="FY 2017 SOY"/>
    <x v="41"/>
  </r>
  <r>
    <x v="0"/>
    <n v="321.36"/>
    <x v="0"/>
    <x v="0"/>
    <s v="ANCILLARY SERVICES"/>
    <x v="0"/>
    <s v="FY 2017 SOY"/>
    <x v="41"/>
  </r>
  <r>
    <x v="0"/>
    <n v="324.69"/>
    <x v="0"/>
    <x v="1"/>
    <s v="ANCILLARY SERVICES"/>
    <x v="0"/>
    <s v="FY 2017 SOY"/>
    <x v="41"/>
  </r>
  <r>
    <x v="0"/>
    <n v="343.2"/>
    <x v="0"/>
    <x v="2"/>
    <s v="ANCILLARY SERVICES"/>
    <x v="0"/>
    <s v="FY 2017 SOY"/>
    <x v="41"/>
  </r>
  <r>
    <x v="0"/>
    <n v="268.2"/>
    <x v="0"/>
    <x v="7"/>
    <s v="ANCILLARY SERVICES"/>
    <x v="0"/>
    <s v="FY 2017 SOY"/>
    <x v="41"/>
  </r>
  <r>
    <x v="21"/>
    <n v="1736.35"/>
    <x v="0"/>
    <x v="0"/>
    <s v="ANCILLARY SERVICES"/>
    <x v="1"/>
    <s v="FY 2017 SOY"/>
    <x v="41"/>
  </r>
  <r>
    <x v="21"/>
    <n v="1476.3"/>
    <x v="0"/>
    <x v="1"/>
    <s v="ANCILLARY SERVICES"/>
    <x v="1"/>
    <s v="FY 2017 SOY"/>
    <x v="41"/>
  </r>
  <r>
    <x v="12"/>
    <n v="6579.12"/>
    <x v="0"/>
    <x v="4"/>
    <s v="NETWORK"/>
    <x v="7"/>
    <s v="FY 2017 SOY"/>
    <x v="41"/>
  </r>
  <r>
    <x v="12"/>
    <n v="8409.5499999999993"/>
    <x v="0"/>
    <x v="5"/>
    <s v="NETWORK"/>
    <x v="7"/>
    <s v="FY 2017 SOY"/>
    <x v="41"/>
  </r>
  <r>
    <x v="12"/>
    <n v="6802.94"/>
    <x v="0"/>
    <x v="6"/>
    <s v="NETWORK"/>
    <x v="7"/>
    <s v="FY 2017 SOY"/>
    <x v="41"/>
  </r>
  <r>
    <x v="19"/>
    <n v="390.05"/>
    <x v="0"/>
    <x v="3"/>
    <s v="ANCILLARY SERVICES"/>
    <x v="0"/>
    <s v="FY 2017 SOY"/>
    <x v="42"/>
  </r>
  <r>
    <x v="0"/>
    <n v="357.55"/>
    <x v="0"/>
    <x v="3"/>
    <s v="ANCILLARY SERVICES"/>
    <x v="0"/>
    <s v="FY 2017 SOY"/>
    <x v="42"/>
  </r>
  <r>
    <x v="0"/>
    <n v="367.22"/>
    <x v="0"/>
    <x v="10"/>
    <s v="ANCILLARY SERVICES"/>
    <x v="0"/>
    <s v="FY 2017 SOY"/>
    <x v="42"/>
  </r>
  <r>
    <x v="0"/>
    <n v="406.12"/>
    <x v="0"/>
    <x v="11"/>
    <s v="ANCILLARY SERVICES"/>
    <x v="0"/>
    <s v="FY 2017 SOY"/>
    <x v="42"/>
  </r>
  <r>
    <x v="0"/>
    <n v="377.68"/>
    <x v="0"/>
    <x v="9"/>
    <s v="ANCILLARY SERVICES"/>
    <x v="0"/>
    <s v="FY 2017 SOY"/>
    <x v="42"/>
  </r>
  <r>
    <x v="21"/>
    <n v="1591.8"/>
    <x v="0"/>
    <x v="3"/>
    <s v="ANCILLARY SERVICES"/>
    <x v="1"/>
    <s v="FY 2017 SOY"/>
    <x v="42"/>
  </r>
  <r>
    <x v="21"/>
    <n v="1653.4"/>
    <x v="0"/>
    <x v="10"/>
    <s v="ANCILLARY SERVICES"/>
    <x v="1"/>
    <s v="FY 2017 SOY"/>
    <x v="42"/>
  </r>
  <r>
    <x v="12"/>
    <n v="8544.8799999999992"/>
    <x v="0"/>
    <x v="0"/>
    <s v="NETWORK"/>
    <x v="7"/>
    <s v="FY 2017 SOY"/>
    <x v="42"/>
  </r>
  <r>
    <x v="12"/>
    <n v="8012.23"/>
    <x v="0"/>
    <x v="1"/>
    <s v="NETWORK"/>
    <x v="7"/>
    <s v="FY 2017 SOY"/>
    <x v="42"/>
  </r>
  <r>
    <x v="0"/>
    <n v="461.2"/>
    <x v="0"/>
    <x v="0"/>
    <s v="ANCILLARY SERVICES"/>
    <x v="0"/>
    <s v="FY 2017 SOY"/>
    <x v="43"/>
  </r>
  <r>
    <x v="0"/>
    <n v="465.97"/>
    <x v="0"/>
    <x v="1"/>
    <s v="ANCILLARY SERVICES"/>
    <x v="0"/>
    <s v="FY 2017 SOY"/>
    <x v="43"/>
  </r>
  <r>
    <x v="0"/>
    <n v="492.54"/>
    <x v="0"/>
    <x v="2"/>
    <s v="ANCILLARY SERVICES"/>
    <x v="0"/>
    <s v="FY 2017 SOY"/>
    <x v="43"/>
  </r>
  <r>
    <x v="20"/>
    <n v="162.76"/>
    <x v="0"/>
    <x v="4"/>
    <s v="ANCILLARY SERVICES"/>
    <x v="10"/>
    <s v="FY 2017 SOY"/>
    <x v="43"/>
  </r>
  <r>
    <x v="20"/>
    <n v="251.32"/>
    <x v="0"/>
    <x v="5"/>
    <s v="ANCILLARY SERVICES"/>
    <x v="10"/>
    <s v="FY 2017 SOY"/>
    <x v="43"/>
  </r>
  <r>
    <x v="21"/>
    <n v="1193.8499999999999"/>
    <x v="0"/>
    <x v="0"/>
    <s v="ANCILLARY SERVICES"/>
    <x v="1"/>
    <s v="FY 2017 SOY"/>
    <x v="43"/>
  </r>
  <r>
    <x v="36"/>
    <n v="2264.17"/>
    <x v="0"/>
    <x v="11"/>
    <s v="DELIVERY"/>
    <x v="17"/>
    <s v="FY 2017 SOY"/>
    <x v="43"/>
  </r>
  <r>
    <x v="36"/>
    <n v="2160.09"/>
    <x v="0"/>
    <x v="9"/>
    <s v="DELIVERY"/>
    <x v="17"/>
    <s v="FY 2017 SOY"/>
    <x v="43"/>
  </r>
  <r>
    <x v="12"/>
    <n v="3723.31"/>
    <x v="0"/>
    <x v="4"/>
    <s v="NETWORK"/>
    <x v="7"/>
    <s v="FY 2017 SOY"/>
    <x v="43"/>
  </r>
  <r>
    <x v="12"/>
    <n v="5352.48"/>
    <x v="0"/>
    <x v="5"/>
    <s v="NETWORK"/>
    <x v="7"/>
    <s v="FY 2017 SOY"/>
    <x v="43"/>
  </r>
  <r>
    <x v="0"/>
    <n v="16101.29"/>
    <x v="0"/>
    <x v="3"/>
    <s v="ANCILLARY SERVICES"/>
    <x v="0"/>
    <s v="FY 2017 SOY"/>
    <x v="44"/>
  </r>
  <r>
    <x v="0"/>
    <n v="16537.04"/>
    <x v="0"/>
    <x v="10"/>
    <s v="ANCILLARY SERVICES"/>
    <x v="0"/>
    <s v="FY 2017 SOY"/>
    <x v="44"/>
  </r>
  <r>
    <x v="66"/>
    <n v="3196.4"/>
    <x v="0"/>
    <x v="9"/>
    <s v="ANCILLARY SERVICES"/>
    <x v="25"/>
    <s v="FY 2017 SOY"/>
    <x v="45"/>
  </r>
  <r>
    <x v="67"/>
    <n v="416.65"/>
    <x v="0"/>
    <x v="7"/>
    <s v="ANCILLARY SERVICES"/>
    <x v="25"/>
    <s v="FY 2017 SOY"/>
    <x v="45"/>
  </r>
  <r>
    <x v="23"/>
    <n v="416.56"/>
    <x v="0"/>
    <x v="4"/>
    <s v="ANCILLARY SERVICES"/>
    <x v="8"/>
    <s v="FY 2017 SOY"/>
    <x v="45"/>
  </r>
  <r>
    <x v="13"/>
    <n v="-14210.08"/>
    <x v="0"/>
    <x v="0"/>
    <s v="ANCILLARY SERVICES"/>
    <x v="8"/>
    <s v="FY 2017 SOY"/>
    <x v="45"/>
  </r>
  <r>
    <x v="25"/>
    <n v="32147.15"/>
    <x v="0"/>
    <x v="3"/>
    <s v="ANCILLARY SERVICES"/>
    <x v="8"/>
    <s v="FY 2017 SOY"/>
    <x v="45"/>
  </r>
  <r>
    <x v="14"/>
    <n v="26385.919999999998"/>
    <x v="0"/>
    <x v="3"/>
    <s v="ANCILLARY SERVICES"/>
    <x v="8"/>
    <s v="FY 2017 SOY"/>
    <x v="45"/>
  </r>
  <r>
    <x v="14"/>
    <n v="13516.55"/>
    <x v="0"/>
    <x v="10"/>
    <s v="ANCILLARY SERVICES"/>
    <x v="8"/>
    <s v="FY 2017 SOY"/>
    <x v="45"/>
  </r>
  <r>
    <x v="15"/>
    <n v="-10840.28"/>
    <x v="0"/>
    <x v="4"/>
    <s v="ANCILLARY SERVICES"/>
    <x v="8"/>
    <s v="FY 2017 SOY"/>
    <x v="45"/>
  </r>
  <r>
    <x v="15"/>
    <n v="-20690.900000000001"/>
    <x v="0"/>
    <x v="5"/>
    <s v="ANCILLARY SERVICES"/>
    <x v="8"/>
    <s v="FY 2017 SOY"/>
    <x v="45"/>
  </r>
  <r>
    <x v="53"/>
    <n v="0"/>
    <x v="0"/>
    <x v="4"/>
    <s v="ANCILLARY SERVICES"/>
    <x v="8"/>
    <s v="FY 2017 SOY"/>
    <x v="45"/>
  </r>
  <r>
    <x v="54"/>
    <n v="358.7"/>
    <x v="0"/>
    <x v="3"/>
    <s v="ANCILLARY SERVICES"/>
    <x v="8"/>
    <s v="FY 2017 SOY"/>
    <x v="45"/>
  </r>
  <r>
    <x v="55"/>
    <n v="-2087.5700000000002"/>
    <x v="0"/>
    <x v="0"/>
    <s v="ANCILLARY SERVICES"/>
    <x v="8"/>
    <s v="FY 2017 SOY"/>
    <x v="45"/>
  </r>
  <r>
    <x v="56"/>
    <n v="0"/>
    <x v="0"/>
    <x v="3"/>
    <s v="ANCILLARY SERVICES"/>
    <x v="8"/>
    <s v="FY 2017 SOY"/>
    <x v="45"/>
  </r>
  <r>
    <x v="56"/>
    <n v="240.28"/>
    <x v="0"/>
    <x v="10"/>
    <s v="ANCILLARY SERVICES"/>
    <x v="8"/>
    <s v="FY 2017 SOY"/>
    <x v="45"/>
  </r>
  <r>
    <x v="57"/>
    <n v="289.63"/>
    <x v="0"/>
    <x v="0"/>
    <s v="ANCILLARY SERVICES"/>
    <x v="8"/>
    <s v="FY 2017 SOY"/>
    <x v="45"/>
  </r>
  <r>
    <x v="57"/>
    <n v="20.350000000000001"/>
    <x v="0"/>
    <x v="1"/>
    <s v="ANCILLARY SERVICES"/>
    <x v="8"/>
    <s v="FY 2017 SOY"/>
    <x v="45"/>
  </r>
  <r>
    <x v="58"/>
    <n v="-137.93"/>
    <x v="0"/>
    <x v="4"/>
    <s v="ANCILLARY SERVICES"/>
    <x v="8"/>
    <s v="FY 2017 SOY"/>
    <x v="45"/>
  </r>
  <r>
    <x v="58"/>
    <n v="-1.71"/>
    <x v="0"/>
    <x v="5"/>
    <s v="ANCILLARY SERVICES"/>
    <x v="8"/>
    <s v="FY 2017 SOY"/>
    <x v="45"/>
  </r>
  <r>
    <x v="58"/>
    <n v="0"/>
    <x v="0"/>
    <x v="6"/>
    <s v="ANCILLARY SERVICES"/>
    <x v="8"/>
    <s v="FY 2017 SOY"/>
    <x v="45"/>
  </r>
  <r>
    <x v="62"/>
    <n v="0"/>
    <x v="0"/>
    <x v="3"/>
    <s v="ANCILLARY SERVICES"/>
    <x v="8"/>
    <s v="FY 2017 SOY"/>
    <x v="45"/>
  </r>
  <r>
    <x v="0"/>
    <n v="109133.93"/>
    <x v="0"/>
    <x v="0"/>
    <s v="ANCILLARY SERVICES"/>
    <x v="0"/>
    <s v="FY 2017 SOY"/>
    <x v="45"/>
  </r>
  <r>
    <x v="26"/>
    <n v="7525"/>
    <x v="0"/>
    <x v="4"/>
    <s v="ANCILLARY SERVICES"/>
    <x v="1"/>
    <s v="FY 2017 SOY"/>
    <x v="45"/>
  </r>
  <r>
    <x v="27"/>
    <n v="37225"/>
    <x v="0"/>
    <x v="0"/>
    <s v="NETWORK"/>
    <x v="11"/>
    <s v="FY 2017 SOY"/>
    <x v="45"/>
  </r>
  <r>
    <x v="27"/>
    <n v="37225"/>
    <x v="0"/>
    <x v="1"/>
    <s v="NETWORK"/>
    <x v="11"/>
    <s v="FY 2017 SOY"/>
    <x v="45"/>
  </r>
  <r>
    <x v="27"/>
    <n v="37225"/>
    <x v="0"/>
    <x v="2"/>
    <s v="NETWORK"/>
    <x v="11"/>
    <s v="FY 2017 SOY"/>
    <x v="45"/>
  </r>
  <r>
    <x v="27"/>
    <n v="37225"/>
    <x v="0"/>
    <x v="7"/>
    <s v="NETWORK"/>
    <x v="11"/>
    <s v="FY 2017 SOY"/>
    <x v="45"/>
  </r>
  <r>
    <x v="31"/>
    <n v="339"/>
    <x v="0"/>
    <x v="2"/>
    <s v="OTHER REVENUES &amp; CREDITS"/>
    <x v="15"/>
    <s v="FY 2017 SOY"/>
    <x v="45"/>
  </r>
  <r>
    <x v="31"/>
    <n v="339"/>
    <x v="0"/>
    <x v="7"/>
    <s v="OTHER REVENUES &amp; CREDITS"/>
    <x v="15"/>
    <s v="FY 2017 SOY"/>
    <x v="45"/>
  </r>
  <r>
    <x v="66"/>
    <n v="7444.75"/>
    <x v="0"/>
    <x v="2"/>
    <s v="ANCILLARY SERVICES"/>
    <x v="25"/>
    <s v="FY 2017 SOY"/>
    <x v="47"/>
  </r>
  <r>
    <x v="66"/>
    <n v="7444.75"/>
    <x v="0"/>
    <x v="7"/>
    <s v="ANCILLARY SERVICES"/>
    <x v="25"/>
    <s v="FY 2017 SOY"/>
    <x v="47"/>
  </r>
  <r>
    <x v="12"/>
    <n v="7429.27"/>
    <x v="0"/>
    <x v="8"/>
    <s v="NETWORK"/>
    <x v="7"/>
    <s v="FY 2017 SOY"/>
    <x v="42"/>
  </r>
  <r>
    <x v="19"/>
    <n v="473.81"/>
    <x v="0"/>
    <x v="9"/>
    <s v="ANCILLARY SERVICES"/>
    <x v="0"/>
    <s v="FY 2017 SOY"/>
    <x v="43"/>
  </r>
  <r>
    <x v="0"/>
    <n v="411.17"/>
    <x v="0"/>
    <x v="3"/>
    <s v="ANCILLARY SERVICES"/>
    <x v="0"/>
    <s v="FY 2017 SOY"/>
    <x v="43"/>
  </r>
  <r>
    <x v="0"/>
    <n v="422.3"/>
    <x v="0"/>
    <x v="10"/>
    <s v="ANCILLARY SERVICES"/>
    <x v="0"/>
    <s v="FY 2017 SOY"/>
    <x v="43"/>
  </r>
  <r>
    <x v="20"/>
    <n v="246.77"/>
    <x v="0"/>
    <x v="0"/>
    <s v="ANCILLARY SERVICES"/>
    <x v="10"/>
    <s v="FY 2017 SOY"/>
    <x v="43"/>
  </r>
  <r>
    <x v="12"/>
    <n v="4878.82"/>
    <x v="0"/>
    <x v="3"/>
    <s v="NETWORK"/>
    <x v="7"/>
    <s v="FY 2017 SOY"/>
    <x v="43"/>
  </r>
  <r>
    <x v="12"/>
    <n v="5574.56"/>
    <x v="0"/>
    <x v="10"/>
    <s v="NETWORK"/>
    <x v="7"/>
    <s v="FY 2017 SOY"/>
    <x v="43"/>
  </r>
  <r>
    <x v="12"/>
    <n v="3057.07"/>
    <x v="0"/>
    <x v="11"/>
    <s v="NETWORK"/>
    <x v="7"/>
    <s v="FY 2017 SOY"/>
    <x v="43"/>
  </r>
  <r>
    <x v="19"/>
    <n v="18711.900000000001"/>
    <x v="0"/>
    <x v="6"/>
    <s v="ANCILLARY SERVICES"/>
    <x v="0"/>
    <s v="FY 2017 SOY"/>
    <x v="44"/>
  </r>
  <r>
    <x v="19"/>
    <n v="20314.87"/>
    <x v="0"/>
    <x v="8"/>
    <s v="ANCILLARY SERVICES"/>
    <x v="0"/>
    <s v="FY 2017 SOY"/>
    <x v="44"/>
  </r>
  <r>
    <x v="0"/>
    <n v="15317.19"/>
    <x v="0"/>
    <x v="4"/>
    <s v="ANCILLARY SERVICES"/>
    <x v="0"/>
    <s v="FY 2017 SOY"/>
    <x v="44"/>
  </r>
  <r>
    <x v="12"/>
    <n v="170149.72"/>
    <x v="0"/>
    <x v="4"/>
    <s v="NETWORK"/>
    <x v="7"/>
    <s v="FY 2017 SOY"/>
    <x v="44"/>
  </r>
  <r>
    <x v="12"/>
    <n v="234519.95"/>
    <x v="0"/>
    <x v="5"/>
    <s v="NETWORK"/>
    <x v="7"/>
    <s v="FY 2017 SOY"/>
    <x v="44"/>
  </r>
  <r>
    <x v="66"/>
    <n v="3196.4"/>
    <x v="0"/>
    <x v="7"/>
    <s v="ANCILLARY SERVICES"/>
    <x v="25"/>
    <s v="FY 2017 SOY"/>
    <x v="45"/>
  </r>
  <r>
    <x v="14"/>
    <n v="5451.7"/>
    <x v="0"/>
    <x v="4"/>
    <s v="ANCILLARY SERVICES"/>
    <x v="8"/>
    <s v="FY 2017 SOY"/>
    <x v="45"/>
  </r>
  <r>
    <x v="16"/>
    <n v="-18368.36"/>
    <x v="0"/>
    <x v="8"/>
    <s v="ANCILLARY SERVICES"/>
    <x v="8"/>
    <s v="FY 2017 SOY"/>
    <x v="45"/>
  </r>
  <r>
    <x v="17"/>
    <n v="973.95"/>
    <x v="0"/>
    <x v="2"/>
    <s v="ANCILLARY SERVICES"/>
    <x v="8"/>
    <s v="FY 2017 SOY"/>
    <x v="45"/>
  </r>
  <r>
    <x v="17"/>
    <n v="0"/>
    <x v="0"/>
    <x v="7"/>
    <s v="ANCILLARY SERVICES"/>
    <x v="8"/>
    <s v="FY 2017 SOY"/>
    <x v="45"/>
  </r>
  <r>
    <x v="33"/>
    <n v="0"/>
    <x v="0"/>
    <x v="7"/>
    <s v="ANCILLARY SERVICES"/>
    <x v="8"/>
    <s v="FY 2017 SOY"/>
    <x v="45"/>
  </r>
  <r>
    <x v="53"/>
    <n v="5096.45"/>
    <x v="0"/>
    <x v="5"/>
    <s v="ANCILLARY SERVICES"/>
    <x v="8"/>
    <s v="FY 2017 SOY"/>
    <x v="45"/>
  </r>
  <r>
    <x v="53"/>
    <n v="0"/>
    <x v="0"/>
    <x v="6"/>
    <s v="ANCILLARY SERVICES"/>
    <x v="8"/>
    <s v="FY 2017 SOY"/>
    <x v="45"/>
  </r>
  <r>
    <x v="53"/>
    <n v="372.92"/>
    <x v="0"/>
    <x v="8"/>
    <s v="ANCILLARY SERVICES"/>
    <x v="8"/>
    <s v="FY 2017 SOY"/>
    <x v="45"/>
  </r>
  <r>
    <x v="54"/>
    <n v="4777.4799999999996"/>
    <x v="0"/>
    <x v="10"/>
    <s v="ANCILLARY SERVICES"/>
    <x v="8"/>
    <s v="FY 2017 SOY"/>
    <x v="45"/>
  </r>
  <r>
    <x v="54"/>
    <n v="0"/>
    <x v="0"/>
    <x v="11"/>
    <s v="ANCILLARY SERVICES"/>
    <x v="8"/>
    <s v="FY 2017 SOY"/>
    <x v="45"/>
  </r>
  <r>
    <x v="54"/>
    <n v="277.08"/>
    <x v="0"/>
    <x v="9"/>
    <s v="ANCILLARY SERVICES"/>
    <x v="8"/>
    <s v="FY 2017 SOY"/>
    <x v="45"/>
  </r>
  <r>
    <x v="55"/>
    <n v="0"/>
    <x v="0"/>
    <x v="1"/>
    <s v="ANCILLARY SERVICES"/>
    <x v="8"/>
    <s v="FY 2017 SOY"/>
    <x v="45"/>
  </r>
  <r>
    <x v="55"/>
    <n v="-536.45000000000005"/>
    <x v="0"/>
    <x v="2"/>
    <s v="ANCILLARY SERVICES"/>
    <x v="8"/>
    <s v="FY 2017 SOY"/>
    <x v="45"/>
  </r>
  <r>
    <x v="55"/>
    <n v="-3932.14"/>
    <x v="0"/>
    <x v="7"/>
    <s v="ANCILLARY SERVICES"/>
    <x v="8"/>
    <s v="FY 2017 SOY"/>
    <x v="45"/>
  </r>
  <r>
    <x v="56"/>
    <n v="0"/>
    <x v="0"/>
    <x v="11"/>
    <s v="ANCILLARY SERVICES"/>
    <x v="8"/>
    <s v="FY 2017 SOY"/>
    <x v="45"/>
  </r>
  <r>
    <x v="56"/>
    <n v="2144.5500000000002"/>
    <x v="0"/>
    <x v="9"/>
    <s v="ANCILLARY SERVICES"/>
    <x v="8"/>
    <s v="FY 2017 SOY"/>
    <x v="45"/>
  </r>
  <r>
    <x v="57"/>
    <n v="1269.17"/>
    <x v="0"/>
    <x v="2"/>
    <s v="ANCILLARY SERVICES"/>
    <x v="8"/>
    <s v="FY 2017 SOY"/>
    <x v="45"/>
  </r>
  <r>
    <x v="57"/>
    <n v="5.68"/>
    <x v="0"/>
    <x v="7"/>
    <s v="ANCILLARY SERVICES"/>
    <x v="8"/>
    <s v="FY 2017 SOY"/>
    <x v="45"/>
  </r>
  <r>
    <x v="58"/>
    <n v="-282.61"/>
    <x v="0"/>
    <x v="8"/>
    <s v="ANCILLARY SERVICES"/>
    <x v="8"/>
    <s v="FY 2017 SOY"/>
    <x v="45"/>
  </r>
  <r>
    <x v="69"/>
    <n v="-175.91"/>
    <x v="0"/>
    <x v="4"/>
    <s v="ANCILLARY SERVICES"/>
    <x v="8"/>
    <s v="FY 2017 SOY"/>
    <x v="45"/>
  </r>
  <r>
    <x v="69"/>
    <n v="0"/>
    <x v="0"/>
    <x v="5"/>
    <s v="ANCILLARY SERVICES"/>
    <x v="8"/>
    <s v="FY 2017 SOY"/>
    <x v="45"/>
  </r>
  <r>
    <x v="59"/>
    <n v="0"/>
    <x v="0"/>
    <x v="3"/>
    <s v="ANCILLARY SERVICES"/>
    <x v="8"/>
    <s v="FY 2017 SOY"/>
    <x v="45"/>
  </r>
  <r>
    <x v="59"/>
    <n v="0"/>
    <x v="0"/>
    <x v="10"/>
    <s v="ANCILLARY SERVICES"/>
    <x v="8"/>
    <s v="FY 2017 SOY"/>
    <x v="45"/>
  </r>
  <r>
    <x v="60"/>
    <n v="0"/>
    <x v="0"/>
    <x v="0"/>
    <s v="ANCILLARY SERVICES"/>
    <x v="8"/>
    <s v="FY 2017 SOY"/>
    <x v="45"/>
  </r>
  <r>
    <x v="60"/>
    <n v="0"/>
    <x v="0"/>
    <x v="1"/>
    <s v="ANCILLARY SERVICES"/>
    <x v="8"/>
    <s v="FY 2017 SOY"/>
    <x v="45"/>
  </r>
  <r>
    <x v="61"/>
    <n v="0"/>
    <x v="0"/>
    <x v="3"/>
    <s v="ANCILLARY SERVICES"/>
    <x v="8"/>
    <s v="FY 2017 SOY"/>
    <x v="45"/>
  </r>
  <r>
    <x v="61"/>
    <n v="0"/>
    <x v="0"/>
    <x v="10"/>
    <s v="ANCILLARY SERVICES"/>
    <x v="8"/>
    <s v="FY 2017 SOY"/>
    <x v="45"/>
  </r>
  <r>
    <x v="61"/>
    <n v="0"/>
    <x v="0"/>
    <x v="11"/>
    <s v="ANCILLARY SERVICES"/>
    <x v="8"/>
    <s v="FY 2017 SOY"/>
    <x v="45"/>
  </r>
  <r>
    <x v="61"/>
    <n v="0"/>
    <x v="0"/>
    <x v="9"/>
    <s v="ANCILLARY SERVICES"/>
    <x v="8"/>
    <s v="FY 2017 SOY"/>
    <x v="45"/>
  </r>
  <r>
    <x v="62"/>
    <n v="0"/>
    <x v="0"/>
    <x v="10"/>
    <s v="ANCILLARY SERVICES"/>
    <x v="8"/>
    <s v="FY 2017 SOY"/>
    <x v="45"/>
  </r>
  <r>
    <x v="62"/>
    <n v="0"/>
    <x v="0"/>
    <x v="11"/>
    <s v="ANCILLARY SERVICES"/>
    <x v="8"/>
    <s v="FY 2017 SOY"/>
    <x v="45"/>
  </r>
  <r>
    <x v="62"/>
    <n v="0"/>
    <x v="0"/>
    <x v="9"/>
    <s v="ANCILLARY SERVICES"/>
    <x v="8"/>
    <s v="FY 2017 SOY"/>
    <x v="45"/>
  </r>
  <r>
    <x v="19"/>
    <n v="109013.34"/>
    <x v="0"/>
    <x v="10"/>
    <s v="ANCILLARY SERVICES"/>
    <x v="0"/>
    <s v="FY 2017 SOY"/>
    <x v="45"/>
  </r>
  <r>
    <x v="19"/>
    <n v="120559.31"/>
    <x v="0"/>
    <x v="11"/>
    <s v="ANCILLARY SERVICES"/>
    <x v="0"/>
    <s v="FY 2017 SOY"/>
    <x v="45"/>
  </r>
  <r>
    <x v="19"/>
    <n v="112118.59"/>
    <x v="0"/>
    <x v="9"/>
    <s v="ANCILLARY SERVICES"/>
    <x v="0"/>
    <s v="FY 2017 SOY"/>
    <x v="45"/>
  </r>
  <r>
    <x v="50"/>
    <n v="140.36000000000001"/>
    <x v="0"/>
    <x v="1"/>
    <s v="ANCILLARY SERVICES"/>
    <x v="0"/>
    <s v="FY 2017 SOY"/>
    <x v="45"/>
  </r>
  <r>
    <x v="50"/>
    <n v="70.569999999999993"/>
    <x v="0"/>
    <x v="2"/>
    <s v="ANCILLARY SERVICES"/>
    <x v="0"/>
    <s v="FY 2017 SOY"/>
    <x v="45"/>
  </r>
  <r>
    <x v="50"/>
    <n v="165.3"/>
    <x v="0"/>
    <x v="7"/>
    <s v="ANCILLARY SERVICES"/>
    <x v="0"/>
    <s v="FY 2017 SOY"/>
    <x v="45"/>
  </r>
  <r>
    <x v="12"/>
    <n v="1289628.97"/>
    <x v="0"/>
    <x v="3"/>
    <s v="NETWORK"/>
    <x v="7"/>
    <s v="FY 2017 SOY"/>
    <x v="45"/>
  </r>
  <r>
    <x v="27"/>
    <n v="37225"/>
    <x v="0"/>
    <x v="6"/>
    <s v="NETWORK"/>
    <x v="11"/>
    <s v="FY 2017 SOY"/>
    <x v="45"/>
  </r>
  <r>
    <x v="27"/>
    <n v="37225"/>
    <x v="0"/>
    <x v="8"/>
    <s v="NETWORK"/>
    <x v="11"/>
    <s v="FY 2017 SOY"/>
    <x v="45"/>
  </r>
  <r>
    <x v="31"/>
    <n v="339"/>
    <x v="0"/>
    <x v="0"/>
    <s v="OTHER REVENUES &amp; CREDITS"/>
    <x v="15"/>
    <s v="FY 2017 SOY"/>
    <x v="45"/>
  </r>
  <r>
    <x v="31"/>
    <n v="339"/>
    <x v="0"/>
    <x v="1"/>
    <s v="OTHER REVENUES &amp; CREDITS"/>
    <x v="15"/>
    <s v="FY 2017 SOY"/>
    <x v="45"/>
  </r>
  <r>
    <x v="66"/>
    <n v="7444.75"/>
    <x v="0"/>
    <x v="8"/>
    <s v="ANCILLARY SERVICES"/>
    <x v="25"/>
    <s v="FY 2017 SOY"/>
    <x v="47"/>
  </r>
  <r>
    <x v="22"/>
    <n v="1961.46"/>
    <x v="0"/>
    <x v="7"/>
    <s v="ANCILLARY SERVICES"/>
    <x v="8"/>
    <s v="FY 2017 SOY"/>
    <x v="47"/>
  </r>
  <r>
    <x v="16"/>
    <n v="-2253.5"/>
    <x v="0"/>
    <x v="11"/>
    <s v="ANCILLARY SERVICES"/>
    <x v="8"/>
    <s v="FY 2017 SOY"/>
    <x v="47"/>
  </r>
  <r>
    <x v="16"/>
    <n v="-5538.48"/>
    <x v="0"/>
    <x v="9"/>
    <s v="ANCILLARY SERVICES"/>
    <x v="8"/>
    <s v="FY 2017 SOY"/>
    <x v="47"/>
  </r>
  <r>
    <x v="17"/>
    <n v="956.91"/>
    <x v="0"/>
    <x v="6"/>
    <s v="ANCILLARY SERVICES"/>
    <x v="8"/>
    <s v="FY 2017 SOY"/>
    <x v="47"/>
  </r>
  <r>
    <x v="17"/>
    <n v="32.950000000000003"/>
    <x v="0"/>
    <x v="8"/>
    <s v="ANCILLARY SERVICES"/>
    <x v="8"/>
    <s v="FY 2017 SOY"/>
    <x v="47"/>
  </r>
  <r>
    <x v="33"/>
    <n v="0"/>
    <x v="0"/>
    <x v="8"/>
    <s v="ANCILLARY SERVICES"/>
    <x v="8"/>
    <s v="FY 2017 SOY"/>
    <x v="47"/>
  </r>
  <r>
    <x v="67"/>
    <n v="560.63"/>
    <x v="0"/>
    <x v="2"/>
    <s v="ANCILLARY SERVICES"/>
    <x v="25"/>
    <s v="FY 2017 SOY"/>
    <x v="166"/>
  </r>
  <r>
    <x v="67"/>
    <n v="560.63"/>
    <x v="0"/>
    <x v="7"/>
    <s v="ANCILLARY SERVICES"/>
    <x v="25"/>
    <s v="FY 2017 SOY"/>
    <x v="166"/>
  </r>
  <r>
    <x v="22"/>
    <n v="0"/>
    <x v="0"/>
    <x v="3"/>
    <s v="ANCILLARY SERVICES"/>
    <x v="8"/>
    <s v="FY 2017 SOY"/>
    <x v="166"/>
  </r>
  <r>
    <x v="22"/>
    <n v="0"/>
    <x v="0"/>
    <x v="10"/>
    <s v="ANCILLARY SERVICES"/>
    <x v="8"/>
    <s v="FY 2017 SOY"/>
    <x v="166"/>
  </r>
  <r>
    <x v="23"/>
    <n v="47.4"/>
    <x v="0"/>
    <x v="3"/>
    <s v="ANCILLARY SERVICES"/>
    <x v="8"/>
    <s v="FY 2017 SOY"/>
    <x v="166"/>
  </r>
  <r>
    <x v="23"/>
    <n v="0"/>
    <x v="0"/>
    <x v="10"/>
    <s v="ANCILLARY SERVICES"/>
    <x v="8"/>
    <s v="FY 2017 SOY"/>
    <x v="166"/>
  </r>
  <r>
    <x v="23"/>
    <n v="0"/>
    <x v="0"/>
    <x v="11"/>
    <s v="ANCILLARY SERVICES"/>
    <x v="8"/>
    <s v="FY 2017 SOY"/>
    <x v="166"/>
  </r>
  <r>
    <x v="24"/>
    <n v="0"/>
    <x v="0"/>
    <x v="4"/>
    <s v="ANCILLARY SERVICES"/>
    <x v="8"/>
    <s v="FY 2017 SOY"/>
    <x v="166"/>
  </r>
  <r>
    <x v="24"/>
    <n v="0"/>
    <x v="0"/>
    <x v="5"/>
    <s v="ANCILLARY SERVICES"/>
    <x v="8"/>
    <s v="FY 2017 SOY"/>
    <x v="166"/>
  </r>
  <r>
    <x v="24"/>
    <n v="-1922.58"/>
    <x v="0"/>
    <x v="6"/>
    <s v="ANCILLARY SERVICES"/>
    <x v="8"/>
    <s v="FY 2017 SOY"/>
    <x v="166"/>
  </r>
  <r>
    <x v="13"/>
    <n v="0"/>
    <x v="0"/>
    <x v="4"/>
    <s v="ANCILLARY SERVICES"/>
    <x v="8"/>
    <s v="FY 2017 SOY"/>
    <x v="166"/>
  </r>
  <r>
    <x v="13"/>
    <n v="0"/>
    <x v="0"/>
    <x v="5"/>
    <s v="ANCILLARY SERVICES"/>
    <x v="8"/>
    <s v="FY 2017 SOY"/>
    <x v="166"/>
  </r>
  <r>
    <x v="13"/>
    <n v="-456.4"/>
    <x v="0"/>
    <x v="6"/>
    <s v="ANCILLARY SERVICES"/>
    <x v="8"/>
    <s v="FY 2017 SOY"/>
    <x v="166"/>
  </r>
  <r>
    <x v="13"/>
    <n v="0"/>
    <x v="0"/>
    <x v="8"/>
    <s v="ANCILLARY SERVICES"/>
    <x v="8"/>
    <s v="FY 2017 SOY"/>
    <x v="166"/>
  </r>
  <r>
    <x v="25"/>
    <n v="26.33"/>
    <x v="0"/>
    <x v="0"/>
    <s v="ANCILLARY SERVICES"/>
    <x v="8"/>
    <s v="FY 2017 SOY"/>
    <x v="166"/>
  </r>
  <r>
    <x v="25"/>
    <n v="0"/>
    <x v="0"/>
    <x v="1"/>
    <s v="ANCILLARY SERVICES"/>
    <x v="8"/>
    <s v="FY 2017 SOY"/>
    <x v="166"/>
  </r>
  <r>
    <x v="25"/>
    <n v="17.16"/>
    <x v="0"/>
    <x v="2"/>
    <s v="ANCILLARY SERVICES"/>
    <x v="8"/>
    <s v="FY 2017 SOY"/>
    <x v="166"/>
  </r>
  <r>
    <x v="14"/>
    <n v="41.4"/>
    <x v="0"/>
    <x v="0"/>
    <s v="ANCILLARY SERVICES"/>
    <x v="8"/>
    <s v="FY 2017 SOY"/>
    <x v="166"/>
  </r>
  <r>
    <x v="14"/>
    <n v="0"/>
    <x v="0"/>
    <x v="1"/>
    <s v="ANCILLARY SERVICES"/>
    <x v="8"/>
    <s v="FY 2017 SOY"/>
    <x v="166"/>
  </r>
  <r>
    <x v="14"/>
    <n v="0"/>
    <x v="0"/>
    <x v="2"/>
    <s v="ANCILLARY SERVICES"/>
    <x v="8"/>
    <s v="FY 2017 SOY"/>
    <x v="166"/>
  </r>
  <r>
    <x v="14"/>
    <n v="0"/>
    <x v="0"/>
    <x v="7"/>
    <s v="ANCILLARY SERVICES"/>
    <x v="8"/>
    <s v="FY 2017 SOY"/>
    <x v="166"/>
  </r>
  <r>
    <x v="15"/>
    <n v="0"/>
    <x v="0"/>
    <x v="3"/>
    <s v="ANCILLARY SERVICES"/>
    <x v="8"/>
    <s v="FY 2017 SOY"/>
    <x v="166"/>
  </r>
  <r>
    <x v="15"/>
    <n v="-2.8"/>
    <x v="0"/>
    <x v="10"/>
    <s v="ANCILLARY SERVICES"/>
    <x v="8"/>
    <s v="FY 2017 SOY"/>
    <x v="166"/>
  </r>
  <r>
    <x v="15"/>
    <n v="-145.53"/>
    <x v="0"/>
    <x v="11"/>
    <s v="ANCILLARY SERVICES"/>
    <x v="8"/>
    <s v="FY 2017 SOY"/>
    <x v="166"/>
  </r>
  <r>
    <x v="15"/>
    <n v="-476.64"/>
    <x v="0"/>
    <x v="9"/>
    <s v="ANCILLARY SERVICES"/>
    <x v="8"/>
    <s v="FY 2017 SOY"/>
    <x v="166"/>
  </r>
  <r>
    <x v="16"/>
    <n v="0"/>
    <x v="0"/>
    <x v="4"/>
    <s v="ANCILLARY SERVICES"/>
    <x v="8"/>
    <s v="FY 2017 SOY"/>
    <x v="166"/>
  </r>
  <r>
    <x v="34"/>
    <n v="0"/>
    <x v="0"/>
    <x v="4"/>
    <s v="ANCILLARY SERVICES"/>
    <x v="8"/>
    <s v="FY 2017 SOY"/>
    <x v="166"/>
  </r>
  <r>
    <x v="34"/>
    <n v="0"/>
    <x v="0"/>
    <x v="5"/>
    <s v="ANCILLARY SERVICES"/>
    <x v="8"/>
    <s v="FY 2017 SOY"/>
    <x v="166"/>
  </r>
  <r>
    <x v="35"/>
    <n v="-53.33"/>
    <x v="0"/>
    <x v="3"/>
    <s v="ANCILLARY SERVICES"/>
    <x v="8"/>
    <s v="FY 2017 SOY"/>
    <x v="166"/>
  </r>
  <r>
    <x v="35"/>
    <n v="0"/>
    <x v="0"/>
    <x v="10"/>
    <s v="ANCILLARY SERVICES"/>
    <x v="8"/>
    <s v="FY 2017 SOY"/>
    <x v="166"/>
  </r>
  <r>
    <x v="58"/>
    <n v="-52.83"/>
    <x v="0"/>
    <x v="4"/>
    <s v="ANCILLARY SERVICES"/>
    <x v="8"/>
    <s v="FY 2017 SOY"/>
    <x v="166"/>
  </r>
  <r>
    <x v="69"/>
    <n v="-368.68"/>
    <x v="0"/>
    <x v="2"/>
    <s v="ANCILLARY SERVICES"/>
    <x v="8"/>
    <s v="FY 2017 SOY"/>
    <x v="166"/>
  </r>
  <r>
    <x v="69"/>
    <n v="-190.8"/>
    <x v="0"/>
    <x v="7"/>
    <s v="ANCILLARY SERVICES"/>
    <x v="8"/>
    <s v="FY 2017 SOY"/>
    <x v="166"/>
  </r>
  <r>
    <x v="59"/>
    <n v="0"/>
    <x v="0"/>
    <x v="8"/>
    <s v="ANCILLARY SERVICES"/>
    <x v="8"/>
    <s v="FY 2017 SOY"/>
    <x v="166"/>
  </r>
  <r>
    <x v="60"/>
    <n v="0"/>
    <x v="0"/>
    <x v="9"/>
    <s v="ANCILLARY SERVICES"/>
    <x v="8"/>
    <s v="FY 2017 SOY"/>
    <x v="166"/>
  </r>
  <r>
    <x v="50"/>
    <n v="343.89"/>
    <x v="0"/>
    <x v="3"/>
    <s v="ANCILLARY SERVICES"/>
    <x v="0"/>
    <s v="FY 2017 SOY"/>
    <x v="166"/>
  </r>
  <r>
    <x v="20"/>
    <n v="34.56"/>
    <x v="0"/>
    <x v="3"/>
    <s v="ANCILLARY SERVICES"/>
    <x v="10"/>
    <s v="FY 2017 SOY"/>
    <x v="166"/>
  </r>
  <r>
    <x v="20"/>
    <n v="40.32"/>
    <x v="0"/>
    <x v="10"/>
    <s v="ANCILLARY SERVICES"/>
    <x v="10"/>
    <s v="FY 2017 SOY"/>
    <x v="166"/>
  </r>
  <r>
    <x v="20"/>
    <n v="26.78"/>
    <x v="0"/>
    <x v="11"/>
    <s v="ANCILLARY SERVICES"/>
    <x v="10"/>
    <s v="FY 2017 SOY"/>
    <x v="166"/>
  </r>
  <r>
    <x v="63"/>
    <n v="2432"/>
    <x v="0"/>
    <x v="3"/>
    <s v="OTHER REVENUES &amp; CREDITS"/>
    <x v="12"/>
    <s v="FY 2017 SOY"/>
    <x v="166"/>
  </r>
  <r>
    <x v="63"/>
    <n v="2432"/>
    <x v="0"/>
    <x v="10"/>
    <s v="OTHER REVENUES &amp; CREDITS"/>
    <x v="12"/>
    <s v="FY 2017 SOY"/>
    <x v="166"/>
  </r>
  <r>
    <x v="63"/>
    <n v="408"/>
    <x v="0"/>
    <x v="4"/>
    <s v="OTHER REVENUES &amp; CREDITS"/>
    <x v="12"/>
    <s v="FY 2017 SOY"/>
    <x v="171"/>
  </r>
  <r>
    <x v="63"/>
    <n v="408"/>
    <x v="0"/>
    <x v="5"/>
    <s v="OTHER REVENUES &amp; CREDITS"/>
    <x v="12"/>
    <s v="FY 2017 SOY"/>
    <x v="171"/>
  </r>
  <r>
    <x v="63"/>
    <n v="408"/>
    <x v="0"/>
    <x v="6"/>
    <s v="OTHER REVENUES &amp; CREDITS"/>
    <x v="12"/>
    <s v="FY 2017 SOY"/>
    <x v="171"/>
  </r>
  <r>
    <x v="63"/>
    <n v="408"/>
    <x v="0"/>
    <x v="8"/>
    <s v="OTHER REVENUES &amp; CREDITS"/>
    <x v="12"/>
    <s v="FY 2017 SOY"/>
    <x v="171"/>
  </r>
  <r>
    <x v="19"/>
    <n v="1986.15"/>
    <x v="0"/>
    <x v="6"/>
    <s v="ANCILLARY SERVICES"/>
    <x v="0"/>
    <s v="FY 2017 SOY"/>
    <x v="172"/>
  </r>
  <r>
    <x v="19"/>
    <n v="2156.3000000000002"/>
    <x v="0"/>
    <x v="8"/>
    <s v="ANCILLARY SERVICES"/>
    <x v="0"/>
    <s v="FY 2017 SOY"/>
    <x v="172"/>
  </r>
  <r>
    <x v="12"/>
    <n v="28112.21"/>
    <x v="0"/>
    <x v="4"/>
    <s v="NETWORK"/>
    <x v="7"/>
    <s v="FY 2017 SOY"/>
    <x v="172"/>
  </r>
  <r>
    <x v="12"/>
    <n v="28336.02"/>
    <x v="0"/>
    <x v="5"/>
    <s v="NETWORK"/>
    <x v="7"/>
    <s v="FY 2017 SOY"/>
    <x v="172"/>
  </r>
  <r>
    <x v="9"/>
    <n v="0"/>
    <x v="0"/>
    <x v="11"/>
    <s v="OTHER REVENUES &amp; CREDITS"/>
    <x v="5"/>
    <s v="FY 2017 SOY"/>
    <x v="173"/>
  </r>
  <r>
    <x v="0"/>
    <n v="826.52"/>
    <x v="0"/>
    <x v="4"/>
    <s v="ANCILLARY SERVICES"/>
    <x v="0"/>
    <s v="FY 2017 SOY"/>
    <x v="174"/>
  </r>
  <r>
    <x v="0"/>
    <n v="988.38"/>
    <x v="0"/>
    <x v="5"/>
    <s v="ANCILLARY SERVICES"/>
    <x v="0"/>
    <s v="FY 2017 SOY"/>
    <x v="174"/>
  </r>
  <r>
    <x v="38"/>
    <n v="147600"/>
    <x v="0"/>
    <x v="0"/>
    <s v="INTERTIE"/>
    <x v="18"/>
    <s v="FY 2017 SOY"/>
    <x v="174"/>
  </r>
  <r>
    <x v="38"/>
    <n v="147600"/>
    <x v="0"/>
    <x v="1"/>
    <s v="INTERTIE"/>
    <x v="18"/>
    <s v="FY 2017 SOY"/>
    <x v="174"/>
  </r>
  <r>
    <x v="38"/>
    <n v="147600"/>
    <x v="0"/>
    <x v="2"/>
    <s v="INTERTIE"/>
    <x v="18"/>
    <s v="FY 2017 SOY"/>
    <x v="174"/>
  </r>
  <r>
    <x v="38"/>
    <n v="147600"/>
    <x v="0"/>
    <x v="7"/>
    <s v="INTERTIE"/>
    <x v="18"/>
    <s v="FY 2017 SOY"/>
    <x v="174"/>
  </r>
  <r>
    <x v="69"/>
    <n v="-9238.73"/>
    <x v="0"/>
    <x v="5"/>
    <s v="ANCILLARY SERVICES"/>
    <x v="8"/>
    <s v="FY 2017 SOY"/>
    <x v="175"/>
  </r>
  <r>
    <x v="69"/>
    <n v="-13306.23"/>
    <x v="0"/>
    <x v="6"/>
    <s v="ANCILLARY SERVICES"/>
    <x v="8"/>
    <s v="FY 2017 SOY"/>
    <x v="175"/>
  </r>
  <r>
    <x v="69"/>
    <n v="-17520.05"/>
    <x v="0"/>
    <x v="8"/>
    <s v="ANCILLARY SERVICES"/>
    <x v="8"/>
    <s v="FY 2017 SOY"/>
    <x v="175"/>
  </r>
  <r>
    <x v="26"/>
    <n v="15050"/>
    <x v="0"/>
    <x v="0"/>
    <s v="ANCILLARY SERVICES"/>
    <x v="1"/>
    <s v="FY 2017 SOY"/>
    <x v="175"/>
  </r>
  <r>
    <x v="26"/>
    <n v="15050"/>
    <x v="0"/>
    <x v="1"/>
    <s v="ANCILLARY SERVICES"/>
    <x v="1"/>
    <s v="FY 2017 SOY"/>
    <x v="175"/>
  </r>
  <r>
    <x v="27"/>
    <n v="74450"/>
    <x v="0"/>
    <x v="4"/>
    <s v="NETWORK"/>
    <x v="11"/>
    <s v="FY 2017 SOY"/>
    <x v="175"/>
  </r>
  <r>
    <x v="19"/>
    <n v="154.30000000000001"/>
    <x v="0"/>
    <x v="9"/>
    <s v="ANCILLARY SERVICES"/>
    <x v="0"/>
    <s v="FY 2017 SOY"/>
    <x v="176"/>
  </r>
  <r>
    <x v="53"/>
    <n v="1819.44"/>
    <x v="0"/>
    <x v="0"/>
    <s v="ANCILLARY SERVICES"/>
    <x v="8"/>
    <s v="FY 2017 SOY"/>
    <x v="177"/>
  </r>
  <r>
    <x v="67"/>
    <n v="557.09"/>
    <x v="0"/>
    <x v="8"/>
    <s v="ANCILLARY SERVICES"/>
    <x v="25"/>
    <s v="FY 2017 SOY"/>
    <x v="47"/>
  </r>
  <r>
    <x v="13"/>
    <n v="-2191.87"/>
    <x v="0"/>
    <x v="4"/>
    <s v="ANCILLARY SERVICES"/>
    <x v="8"/>
    <s v="FY 2017 SOY"/>
    <x v="47"/>
  </r>
  <r>
    <x v="14"/>
    <n v="1698.99"/>
    <x v="0"/>
    <x v="0"/>
    <s v="ANCILLARY SERVICES"/>
    <x v="8"/>
    <s v="FY 2017 SOY"/>
    <x v="47"/>
  </r>
  <r>
    <x v="15"/>
    <n v="-5364.46"/>
    <x v="0"/>
    <x v="3"/>
    <s v="ANCILLARY SERVICES"/>
    <x v="8"/>
    <s v="FY 2017 SOY"/>
    <x v="47"/>
  </r>
  <r>
    <x v="16"/>
    <n v="-3150.21"/>
    <x v="0"/>
    <x v="7"/>
    <s v="ANCILLARY SERVICES"/>
    <x v="8"/>
    <s v="FY 2017 SOY"/>
    <x v="47"/>
  </r>
  <r>
    <x v="17"/>
    <n v="549.46"/>
    <x v="0"/>
    <x v="9"/>
    <s v="ANCILLARY SERVICES"/>
    <x v="8"/>
    <s v="FY 2017 SOY"/>
    <x v="47"/>
  </r>
  <r>
    <x v="0"/>
    <n v="18892.68"/>
    <x v="0"/>
    <x v="4"/>
    <s v="ANCILLARY SERVICES"/>
    <x v="0"/>
    <s v="FY 2017 SOY"/>
    <x v="47"/>
  </r>
  <r>
    <x v="27"/>
    <n v="218883"/>
    <x v="0"/>
    <x v="4"/>
    <s v="NETWORK"/>
    <x v="11"/>
    <s v="FY 2017 SOY"/>
    <x v="47"/>
  </r>
  <r>
    <x v="27"/>
    <n v="218883"/>
    <x v="0"/>
    <x v="5"/>
    <s v="NETWORK"/>
    <x v="11"/>
    <s v="FY 2017 SOY"/>
    <x v="47"/>
  </r>
  <r>
    <x v="27"/>
    <n v="218883"/>
    <x v="0"/>
    <x v="6"/>
    <s v="NETWORK"/>
    <x v="11"/>
    <s v="FY 2017 SOY"/>
    <x v="47"/>
  </r>
  <r>
    <x v="27"/>
    <n v="218883"/>
    <x v="0"/>
    <x v="8"/>
    <s v="NETWORK"/>
    <x v="11"/>
    <s v="FY 2017 SOY"/>
    <x v="47"/>
  </r>
  <r>
    <x v="19"/>
    <n v="3071.66"/>
    <x v="0"/>
    <x v="9"/>
    <s v="ANCILLARY SERVICES"/>
    <x v="0"/>
    <s v="FY 2017 SOY"/>
    <x v="49"/>
  </r>
  <r>
    <x v="12"/>
    <n v="26524.68"/>
    <x v="0"/>
    <x v="7"/>
    <s v="NETWORK"/>
    <x v="7"/>
    <s v="FY 2017 SOY"/>
    <x v="49"/>
  </r>
  <r>
    <x v="22"/>
    <n v="0"/>
    <x v="0"/>
    <x v="9"/>
    <s v="ANCILLARY SERVICES"/>
    <x v="8"/>
    <s v="FY 2017 SOY"/>
    <x v="50"/>
  </r>
  <r>
    <x v="19"/>
    <n v="819.55"/>
    <x v="0"/>
    <x v="2"/>
    <s v="ANCILLARY SERVICES"/>
    <x v="0"/>
    <s v="FY 2017 SOY"/>
    <x v="52"/>
  </r>
  <r>
    <x v="19"/>
    <n v="640.44000000000005"/>
    <x v="0"/>
    <x v="7"/>
    <s v="ANCILLARY SERVICES"/>
    <x v="0"/>
    <s v="FY 2017 SOY"/>
    <x v="52"/>
  </r>
  <r>
    <x v="21"/>
    <n v="1443.4"/>
    <x v="0"/>
    <x v="7"/>
    <s v="ANCILLARY SERVICES"/>
    <x v="1"/>
    <s v="FY 2017 SOY"/>
    <x v="52"/>
  </r>
  <r>
    <x v="12"/>
    <n v="8761.75"/>
    <x v="0"/>
    <x v="8"/>
    <s v="NETWORK"/>
    <x v="7"/>
    <s v="FY 2017 SOY"/>
    <x v="52"/>
  </r>
  <r>
    <x v="19"/>
    <n v="14087.33"/>
    <x v="0"/>
    <x v="11"/>
    <s v="ANCILLARY SERVICES"/>
    <x v="0"/>
    <s v="FY 2017 SOY"/>
    <x v="53"/>
  </r>
  <r>
    <x v="19"/>
    <n v="13101.03"/>
    <x v="0"/>
    <x v="9"/>
    <s v="ANCILLARY SERVICES"/>
    <x v="0"/>
    <s v="FY 2017 SOY"/>
    <x v="53"/>
  </r>
  <r>
    <x v="20"/>
    <n v="1370.3"/>
    <x v="0"/>
    <x v="7"/>
    <s v="ANCILLARY SERVICES"/>
    <x v="10"/>
    <s v="FY 2017 SOY"/>
    <x v="53"/>
  </r>
  <r>
    <x v="21"/>
    <n v="21945.35"/>
    <x v="0"/>
    <x v="9"/>
    <s v="ANCILLARY SERVICES"/>
    <x v="1"/>
    <s v="FY 2017 SOY"/>
    <x v="53"/>
  </r>
  <r>
    <x v="12"/>
    <n v="96311.59"/>
    <x v="0"/>
    <x v="2"/>
    <s v="NETWORK"/>
    <x v="7"/>
    <s v="FY 2017 SOY"/>
    <x v="53"/>
  </r>
  <r>
    <x v="12"/>
    <n v="103982.02"/>
    <x v="0"/>
    <x v="7"/>
    <s v="NETWORK"/>
    <x v="7"/>
    <s v="FY 2017 SOY"/>
    <x v="53"/>
  </r>
  <r>
    <x v="19"/>
    <n v="8427.4"/>
    <x v="0"/>
    <x v="6"/>
    <s v="ANCILLARY SERVICES"/>
    <x v="0"/>
    <s v="FY 2017 SOY"/>
    <x v="54"/>
  </r>
  <r>
    <x v="19"/>
    <n v="9149.34"/>
    <x v="0"/>
    <x v="8"/>
    <s v="ANCILLARY SERVICES"/>
    <x v="0"/>
    <s v="FY 2017 SOY"/>
    <x v="54"/>
  </r>
  <r>
    <x v="20"/>
    <n v="5043.1499999999996"/>
    <x v="0"/>
    <x v="9"/>
    <s v="ANCILLARY SERVICES"/>
    <x v="10"/>
    <s v="FY 2017 SOY"/>
    <x v="54"/>
  </r>
  <r>
    <x v="21"/>
    <n v="15394.75"/>
    <x v="0"/>
    <x v="8"/>
    <s v="ANCILLARY SERVICES"/>
    <x v="1"/>
    <s v="FY 2017 SOY"/>
    <x v="54"/>
  </r>
  <r>
    <x v="36"/>
    <n v="4935.6899999999996"/>
    <x v="0"/>
    <x v="4"/>
    <s v="DELIVERY"/>
    <x v="17"/>
    <s v="FY 2017 SOY"/>
    <x v="54"/>
  </r>
  <r>
    <x v="12"/>
    <n v="58495.53"/>
    <x v="0"/>
    <x v="11"/>
    <s v="NETWORK"/>
    <x v="7"/>
    <s v="FY 2017 SOY"/>
    <x v="54"/>
  </r>
  <r>
    <x v="12"/>
    <n v="77785.259999999995"/>
    <x v="0"/>
    <x v="9"/>
    <s v="NETWORK"/>
    <x v="7"/>
    <s v="FY 2017 SOY"/>
    <x v="54"/>
  </r>
  <r>
    <x v="19"/>
    <n v="30.19"/>
    <x v="0"/>
    <x v="5"/>
    <s v="ANCILLARY SERVICES"/>
    <x v="0"/>
    <s v="FY 2017 SOY"/>
    <x v="55"/>
  </r>
  <r>
    <x v="19"/>
    <n v="28.28"/>
    <x v="0"/>
    <x v="6"/>
    <s v="ANCILLARY SERVICES"/>
    <x v="0"/>
    <s v="FY 2017 SOY"/>
    <x v="55"/>
  </r>
  <r>
    <x v="19"/>
    <n v="30.7"/>
    <x v="0"/>
    <x v="8"/>
    <s v="ANCILLARY SERVICES"/>
    <x v="0"/>
    <s v="FY 2017 SOY"/>
    <x v="55"/>
  </r>
  <r>
    <x v="21"/>
    <n v="140.35"/>
    <x v="0"/>
    <x v="6"/>
    <s v="ANCILLARY SERVICES"/>
    <x v="1"/>
    <s v="FY 2017 SOY"/>
    <x v="55"/>
  </r>
  <r>
    <x v="21"/>
    <n v="62.65"/>
    <x v="0"/>
    <x v="8"/>
    <s v="ANCILLARY SERVICES"/>
    <x v="1"/>
    <s v="FY 2017 SOY"/>
    <x v="55"/>
  </r>
  <r>
    <x v="12"/>
    <n v="366.09"/>
    <x v="0"/>
    <x v="10"/>
    <s v="NETWORK"/>
    <x v="7"/>
    <s v="FY 2017 SOY"/>
    <x v="55"/>
  </r>
  <r>
    <x v="12"/>
    <n v="180.44"/>
    <x v="0"/>
    <x v="11"/>
    <s v="NETWORK"/>
    <x v="7"/>
    <s v="FY 2017 SOY"/>
    <x v="55"/>
  </r>
  <r>
    <x v="12"/>
    <n v="312.3"/>
    <x v="0"/>
    <x v="9"/>
    <s v="NETWORK"/>
    <x v="7"/>
    <s v="FY 2017 SOY"/>
    <x v="55"/>
  </r>
  <r>
    <x v="19"/>
    <n v="5226.28"/>
    <x v="0"/>
    <x v="4"/>
    <s v="ANCILLARY SERVICES"/>
    <x v="0"/>
    <s v="FY 2017 SOY"/>
    <x v="56"/>
  </r>
  <r>
    <x v="19"/>
    <n v="6249.73"/>
    <x v="0"/>
    <x v="5"/>
    <s v="ANCILLARY SERVICES"/>
    <x v="0"/>
    <s v="FY 2017 SOY"/>
    <x v="56"/>
  </r>
  <r>
    <x v="0"/>
    <n v="5364.8"/>
    <x v="0"/>
    <x v="6"/>
    <s v="ANCILLARY SERVICES"/>
    <x v="0"/>
    <s v="FY 2017 SOY"/>
    <x v="56"/>
  </r>
  <r>
    <x v="0"/>
    <n v="5824.39"/>
    <x v="0"/>
    <x v="8"/>
    <s v="ANCILLARY SERVICES"/>
    <x v="0"/>
    <s v="FY 2017 SOY"/>
    <x v="56"/>
  </r>
  <r>
    <x v="26"/>
    <n v="80517.5"/>
    <x v="0"/>
    <x v="3"/>
    <s v="ANCILLARY SERVICES"/>
    <x v="1"/>
    <s v="FY 2017 SOY"/>
    <x v="56"/>
  </r>
  <r>
    <x v="26"/>
    <n v="80517.5"/>
    <x v="0"/>
    <x v="10"/>
    <s v="ANCILLARY SERVICES"/>
    <x v="1"/>
    <s v="FY 2017 SOY"/>
    <x v="56"/>
  </r>
  <r>
    <x v="26"/>
    <n v="80517.5"/>
    <x v="0"/>
    <x v="11"/>
    <s v="ANCILLARY SERVICES"/>
    <x v="1"/>
    <s v="FY 2017 SOY"/>
    <x v="56"/>
  </r>
  <r>
    <x v="26"/>
    <n v="80517.5"/>
    <x v="0"/>
    <x v="9"/>
    <s v="ANCILLARY SERVICES"/>
    <x v="1"/>
    <s v="FY 2017 SOY"/>
    <x v="56"/>
  </r>
  <r>
    <x v="64"/>
    <n v="37625"/>
    <x v="0"/>
    <x v="7"/>
    <s v="ANCILLARY SERVICES"/>
    <x v="1"/>
    <s v="FY 2017 SOY"/>
    <x v="56"/>
  </r>
  <r>
    <x v="65"/>
    <n v="186125"/>
    <x v="0"/>
    <x v="3"/>
    <s v="NETWORK"/>
    <x v="11"/>
    <s v="FY 2017 SOY"/>
    <x v="56"/>
  </r>
  <r>
    <x v="65"/>
    <n v="186125"/>
    <x v="0"/>
    <x v="10"/>
    <s v="NETWORK"/>
    <x v="11"/>
    <s v="FY 2017 SOY"/>
    <x v="56"/>
  </r>
  <r>
    <x v="65"/>
    <n v="186125"/>
    <x v="0"/>
    <x v="11"/>
    <s v="NETWORK"/>
    <x v="11"/>
    <s v="FY 2017 SOY"/>
    <x v="56"/>
  </r>
  <r>
    <x v="22"/>
    <n v="0"/>
    <x v="0"/>
    <x v="4"/>
    <s v="ANCILLARY SERVICES"/>
    <x v="8"/>
    <s v="FY 2017 SOY"/>
    <x v="57"/>
  </r>
  <r>
    <x v="22"/>
    <n v="0"/>
    <x v="0"/>
    <x v="5"/>
    <s v="ANCILLARY SERVICES"/>
    <x v="8"/>
    <s v="FY 2017 SOY"/>
    <x v="57"/>
  </r>
  <r>
    <x v="22"/>
    <n v="0"/>
    <x v="0"/>
    <x v="6"/>
    <s v="ANCILLARY SERVICES"/>
    <x v="8"/>
    <s v="FY 2017 SOY"/>
    <x v="57"/>
  </r>
  <r>
    <x v="23"/>
    <n v="0"/>
    <x v="0"/>
    <x v="4"/>
    <s v="ANCILLARY SERVICES"/>
    <x v="8"/>
    <s v="FY 2017 SOY"/>
    <x v="57"/>
  </r>
  <r>
    <x v="23"/>
    <n v="414.49"/>
    <x v="0"/>
    <x v="5"/>
    <s v="ANCILLARY SERVICES"/>
    <x v="8"/>
    <s v="FY 2017 SOY"/>
    <x v="57"/>
  </r>
  <r>
    <x v="23"/>
    <n v="679.29"/>
    <x v="0"/>
    <x v="6"/>
    <s v="ANCILLARY SERVICES"/>
    <x v="8"/>
    <s v="FY 2017 SOY"/>
    <x v="57"/>
  </r>
  <r>
    <x v="23"/>
    <n v="0"/>
    <x v="0"/>
    <x v="8"/>
    <s v="ANCILLARY SERVICES"/>
    <x v="8"/>
    <s v="FY 2017 SOY"/>
    <x v="57"/>
  </r>
  <r>
    <x v="24"/>
    <n v="-13863.31"/>
    <x v="0"/>
    <x v="0"/>
    <s v="ANCILLARY SERVICES"/>
    <x v="8"/>
    <s v="FY 2017 SOY"/>
    <x v="57"/>
  </r>
  <r>
    <x v="24"/>
    <n v="-78.89"/>
    <x v="0"/>
    <x v="1"/>
    <s v="ANCILLARY SERVICES"/>
    <x v="8"/>
    <s v="FY 2017 SOY"/>
    <x v="57"/>
  </r>
  <r>
    <x v="24"/>
    <n v="0"/>
    <x v="0"/>
    <x v="2"/>
    <s v="ANCILLARY SERVICES"/>
    <x v="8"/>
    <s v="FY 2017 SOY"/>
    <x v="57"/>
  </r>
  <r>
    <x v="13"/>
    <n v="-13580.5"/>
    <x v="0"/>
    <x v="0"/>
    <s v="ANCILLARY SERVICES"/>
    <x v="8"/>
    <s v="FY 2017 SOY"/>
    <x v="57"/>
  </r>
  <r>
    <x v="13"/>
    <n v="-6694.78"/>
    <x v="0"/>
    <x v="1"/>
    <s v="ANCILLARY SERVICES"/>
    <x v="8"/>
    <s v="FY 2017 SOY"/>
    <x v="57"/>
  </r>
  <r>
    <x v="13"/>
    <n v="-5099.32"/>
    <x v="0"/>
    <x v="2"/>
    <s v="ANCILLARY SERVICES"/>
    <x v="8"/>
    <s v="FY 2017 SOY"/>
    <x v="57"/>
  </r>
  <r>
    <x v="13"/>
    <n v="-5364.77"/>
    <x v="0"/>
    <x v="7"/>
    <s v="ANCILLARY SERVICES"/>
    <x v="8"/>
    <s v="FY 2017 SOY"/>
    <x v="57"/>
  </r>
  <r>
    <x v="25"/>
    <n v="27553.83"/>
    <x v="0"/>
    <x v="3"/>
    <s v="ANCILLARY SERVICES"/>
    <x v="8"/>
    <s v="FY 2017 SOY"/>
    <x v="57"/>
  </r>
  <r>
    <x v="25"/>
    <n v="19273.5"/>
    <x v="0"/>
    <x v="10"/>
    <s v="ANCILLARY SERVICES"/>
    <x v="8"/>
    <s v="FY 2017 SOY"/>
    <x v="57"/>
  </r>
  <r>
    <x v="25"/>
    <n v="16970.34"/>
    <x v="0"/>
    <x v="11"/>
    <s v="ANCILLARY SERVICES"/>
    <x v="8"/>
    <s v="FY 2017 SOY"/>
    <x v="57"/>
  </r>
  <r>
    <x v="25"/>
    <n v="27671.75"/>
    <x v="0"/>
    <x v="9"/>
    <s v="ANCILLARY SERVICES"/>
    <x v="8"/>
    <s v="FY 2017 SOY"/>
    <x v="57"/>
  </r>
  <r>
    <x v="14"/>
    <n v="7283.64"/>
    <x v="0"/>
    <x v="10"/>
    <s v="ANCILLARY SERVICES"/>
    <x v="8"/>
    <s v="FY 2017 SOY"/>
    <x v="57"/>
  </r>
  <r>
    <x v="14"/>
    <n v="7295.57"/>
    <x v="0"/>
    <x v="11"/>
    <s v="ANCILLARY SERVICES"/>
    <x v="8"/>
    <s v="FY 2017 SOY"/>
    <x v="57"/>
  </r>
  <r>
    <x v="14"/>
    <n v="11661.31"/>
    <x v="0"/>
    <x v="9"/>
    <s v="ANCILLARY SERVICES"/>
    <x v="8"/>
    <s v="FY 2017 SOY"/>
    <x v="57"/>
  </r>
  <r>
    <x v="15"/>
    <n v="-29096.94"/>
    <x v="0"/>
    <x v="5"/>
    <s v="ANCILLARY SERVICES"/>
    <x v="8"/>
    <s v="FY 2017 SOY"/>
    <x v="57"/>
  </r>
  <r>
    <x v="15"/>
    <n v="-20605.53"/>
    <x v="0"/>
    <x v="6"/>
    <s v="ANCILLARY SERVICES"/>
    <x v="8"/>
    <s v="FY 2017 SOY"/>
    <x v="57"/>
  </r>
  <r>
    <x v="15"/>
    <n v="-25570.15"/>
    <x v="0"/>
    <x v="8"/>
    <s v="ANCILLARY SERVICES"/>
    <x v="8"/>
    <s v="FY 2017 SOY"/>
    <x v="57"/>
  </r>
  <r>
    <x v="16"/>
    <n v="-27568.48"/>
    <x v="0"/>
    <x v="0"/>
    <s v="ANCILLARY SERVICES"/>
    <x v="8"/>
    <s v="FY 2017 SOY"/>
    <x v="57"/>
  </r>
  <r>
    <x v="17"/>
    <n v="922.86"/>
    <x v="0"/>
    <x v="3"/>
    <s v="ANCILLARY SERVICES"/>
    <x v="8"/>
    <s v="FY 2017 SOY"/>
    <x v="57"/>
  </r>
  <r>
    <x v="33"/>
    <n v="2559.19"/>
    <x v="0"/>
    <x v="3"/>
    <s v="ANCILLARY SERVICES"/>
    <x v="8"/>
    <s v="FY 2017 SOY"/>
    <x v="57"/>
  </r>
  <r>
    <x v="33"/>
    <n v="0"/>
    <x v="0"/>
    <x v="10"/>
    <s v="ANCILLARY SERVICES"/>
    <x v="8"/>
    <s v="FY 2017 SOY"/>
    <x v="57"/>
  </r>
  <r>
    <x v="34"/>
    <n v="-14556.91"/>
    <x v="0"/>
    <x v="0"/>
    <s v="ANCILLARY SERVICES"/>
    <x v="8"/>
    <s v="FY 2017 SOY"/>
    <x v="57"/>
  </r>
  <r>
    <x v="34"/>
    <n v="-7050.66"/>
    <x v="0"/>
    <x v="1"/>
    <s v="ANCILLARY SERVICES"/>
    <x v="8"/>
    <s v="FY 2017 SOY"/>
    <x v="57"/>
  </r>
  <r>
    <x v="35"/>
    <n v="-2915.76"/>
    <x v="0"/>
    <x v="4"/>
    <s v="ANCILLARY SERVICES"/>
    <x v="8"/>
    <s v="FY 2017 SOY"/>
    <x v="57"/>
  </r>
  <r>
    <x v="35"/>
    <n v="-178.56"/>
    <x v="0"/>
    <x v="5"/>
    <s v="ANCILLARY SERVICES"/>
    <x v="8"/>
    <s v="FY 2017 SOY"/>
    <x v="57"/>
  </r>
  <r>
    <x v="35"/>
    <n v="-682.31"/>
    <x v="0"/>
    <x v="6"/>
    <s v="ANCILLARY SERVICES"/>
    <x v="8"/>
    <s v="FY 2017 SOY"/>
    <x v="57"/>
  </r>
  <r>
    <x v="19"/>
    <n v="150905.45000000001"/>
    <x v="0"/>
    <x v="0"/>
    <s v="ANCILLARY SERVICES"/>
    <x v="0"/>
    <s v="FY 2017 SOY"/>
    <x v="57"/>
  </r>
  <r>
    <x v="0"/>
    <n v="139762.93"/>
    <x v="0"/>
    <x v="1"/>
    <s v="ANCILLARY SERVICES"/>
    <x v="0"/>
    <s v="FY 2017 SOY"/>
    <x v="57"/>
  </r>
  <r>
    <x v="0"/>
    <n v="147731.85999999999"/>
    <x v="0"/>
    <x v="2"/>
    <s v="ANCILLARY SERVICES"/>
    <x v="0"/>
    <s v="FY 2017 SOY"/>
    <x v="57"/>
  </r>
  <r>
    <x v="0"/>
    <n v="115445.31"/>
    <x v="0"/>
    <x v="7"/>
    <s v="ANCILLARY SERVICES"/>
    <x v="0"/>
    <s v="FY 2017 SOY"/>
    <x v="57"/>
  </r>
  <r>
    <x v="20"/>
    <n v="49780.18"/>
    <x v="0"/>
    <x v="4"/>
    <s v="ANCILLARY SERVICES"/>
    <x v="10"/>
    <s v="FY 2017 SOY"/>
    <x v="57"/>
  </r>
  <r>
    <x v="20"/>
    <n v="56046.57"/>
    <x v="0"/>
    <x v="5"/>
    <s v="ANCILLARY SERVICES"/>
    <x v="10"/>
    <s v="FY 2017 SOY"/>
    <x v="57"/>
  </r>
  <r>
    <x v="20"/>
    <n v="50592.11"/>
    <x v="0"/>
    <x v="6"/>
    <s v="ANCILLARY SERVICES"/>
    <x v="10"/>
    <s v="FY 2017 SOY"/>
    <x v="57"/>
  </r>
  <r>
    <x v="20"/>
    <n v="49996.6"/>
    <x v="0"/>
    <x v="8"/>
    <s v="ANCILLARY SERVICES"/>
    <x v="10"/>
    <s v="FY 2017 SOY"/>
    <x v="57"/>
  </r>
  <r>
    <x v="21"/>
    <n v="252175"/>
    <x v="0"/>
    <x v="0"/>
    <s v="ANCILLARY SERVICES"/>
    <x v="1"/>
    <s v="FY 2017 SOY"/>
    <x v="57"/>
  </r>
  <r>
    <x v="21"/>
    <n v="227800.3"/>
    <x v="0"/>
    <x v="1"/>
    <s v="ANCILLARY SERVICES"/>
    <x v="1"/>
    <s v="FY 2017 SOY"/>
    <x v="57"/>
  </r>
  <r>
    <x v="21"/>
    <n v="212682.05"/>
    <x v="0"/>
    <x v="2"/>
    <s v="ANCILLARY SERVICES"/>
    <x v="1"/>
    <s v="FY 2017 SOY"/>
    <x v="57"/>
  </r>
  <r>
    <x v="12"/>
    <n v="1082249.6299999999"/>
    <x v="0"/>
    <x v="4"/>
    <s v="NETWORK"/>
    <x v="7"/>
    <s v="FY 2017 SOY"/>
    <x v="57"/>
  </r>
  <r>
    <x v="12"/>
    <n v="1264905.22"/>
    <x v="0"/>
    <x v="5"/>
    <s v="NETWORK"/>
    <x v="7"/>
    <s v="FY 2017 SOY"/>
    <x v="57"/>
  </r>
  <r>
    <x v="12"/>
    <n v="1133227.3999999999"/>
    <x v="0"/>
    <x v="6"/>
    <s v="NETWORK"/>
    <x v="7"/>
    <s v="FY 2017 SOY"/>
    <x v="57"/>
  </r>
  <r>
    <x v="32"/>
    <n v="0"/>
    <x v="0"/>
    <x v="0"/>
    <s v="OTHER REVENUES &amp; CREDITS"/>
    <x v="16"/>
    <s v="FY 2017 SOY"/>
    <x v="167"/>
  </r>
  <r>
    <x v="31"/>
    <n v="1358"/>
    <x v="0"/>
    <x v="1"/>
    <s v="OTHER REVENUES &amp; CREDITS"/>
    <x v="15"/>
    <s v="FY 2017 SOY"/>
    <x v="58"/>
  </r>
  <r>
    <x v="31"/>
    <n v="1358"/>
    <x v="0"/>
    <x v="2"/>
    <s v="OTHER REVENUES &amp; CREDITS"/>
    <x v="15"/>
    <s v="FY 2017 SOY"/>
    <x v="58"/>
  </r>
  <r>
    <x v="31"/>
    <n v="1358"/>
    <x v="0"/>
    <x v="7"/>
    <s v="OTHER REVENUES &amp; CREDITS"/>
    <x v="15"/>
    <s v="FY 2017 SOY"/>
    <x v="58"/>
  </r>
  <r>
    <x v="63"/>
    <n v="108"/>
    <x v="0"/>
    <x v="7"/>
    <s v="OTHER REVENUES &amp; CREDITS"/>
    <x v="12"/>
    <s v="FY 2017 SOY"/>
    <x v="59"/>
  </r>
  <r>
    <x v="19"/>
    <n v="340.84"/>
    <x v="0"/>
    <x v="6"/>
    <s v="ANCILLARY SERVICES"/>
    <x v="0"/>
    <s v="FY 2017 SOY"/>
    <x v="60"/>
  </r>
  <r>
    <x v="19"/>
    <n v="370.04"/>
    <x v="0"/>
    <x v="8"/>
    <s v="ANCILLARY SERVICES"/>
    <x v="0"/>
    <s v="FY 2017 SOY"/>
    <x v="60"/>
  </r>
  <r>
    <x v="21"/>
    <n v="1835.75"/>
    <x v="0"/>
    <x v="8"/>
    <s v="ANCILLARY SERVICES"/>
    <x v="1"/>
    <s v="FY 2017 SOY"/>
    <x v="60"/>
  </r>
  <r>
    <x v="12"/>
    <n v="7771.07"/>
    <x v="0"/>
    <x v="9"/>
    <s v="NETWORK"/>
    <x v="7"/>
    <s v="FY 2017 SOY"/>
    <x v="60"/>
  </r>
  <r>
    <x v="19"/>
    <n v="761.7"/>
    <x v="0"/>
    <x v="10"/>
    <s v="ANCILLARY SERVICES"/>
    <x v="0"/>
    <s v="FY 2017 SOY"/>
    <x v="61"/>
  </r>
  <r>
    <x v="19"/>
    <n v="842.37"/>
    <x v="0"/>
    <x v="11"/>
    <s v="ANCILLARY SERVICES"/>
    <x v="0"/>
    <s v="FY 2017 SOY"/>
    <x v="61"/>
  </r>
  <r>
    <x v="19"/>
    <n v="783.4"/>
    <x v="0"/>
    <x v="9"/>
    <s v="ANCILLARY SERVICES"/>
    <x v="0"/>
    <s v="FY 2017 SOY"/>
    <x v="61"/>
  </r>
  <r>
    <x v="20"/>
    <n v="206.58"/>
    <x v="0"/>
    <x v="2"/>
    <s v="ANCILLARY SERVICES"/>
    <x v="10"/>
    <s v="FY 2017 SOY"/>
    <x v="61"/>
  </r>
  <r>
    <x v="20"/>
    <n v="213.49"/>
    <x v="0"/>
    <x v="7"/>
    <s v="ANCILLARY SERVICES"/>
    <x v="10"/>
    <s v="FY 2017 SOY"/>
    <x v="61"/>
  </r>
  <r>
    <x v="21"/>
    <n v="1087.8"/>
    <x v="0"/>
    <x v="11"/>
    <s v="ANCILLARY SERVICES"/>
    <x v="1"/>
    <s v="FY 2017 SOY"/>
    <x v="61"/>
  </r>
  <r>
    <x v="21"/>
    <n v="1026.9000000000001"/>
    <x v="0"/>
    <x v="9"/>
    <s v="ANCILLARY SERVICES"/>
    <x v="1"/>
    <s v="FY 2017 SOY"/>
    <x v="61"/>
  </r>
  <r>
    <x v="12"/>
    <n v="4863.21"/>
    <x v="0"/>
    <x v="2"/>
    <s v="NETWORK"/>
    <x v="7"/>
    <s v="FY 2017 SOY"/>
    <x v="61"/>
  </r>
  <r>
    <x v="12"/>
    <n v="5130.3999999999996"/>
    <x v="0"/>
    <x v="7"/>
    <s v="NETWORK"/>
    <x v="7"/>
    <s v="FY 2017 SOY"/>
    <x v="61"/>
  </r>
  <r>
    <x v="52"/>
    <n v="231770.83"/>
    <x v="0"/>
    <x v="0"/>
    <s v="FIBER AND PCS"/>
    <x v="24"/>
    <s v="FY 2017 SOY"/>
    <x v="62"/>
  </r>
  <r>
    <x v="52"/>
    <n v="231770.83"/>
    <x v="0"/>
    <x v="1"/>
    <s v="FIBER AND PCS"/>
    <x v="24"/>
    <s v="FY 2017 SOY"/>
    <x v="62"/>
  </r>
  <r>
    <x v="19"/>
    <n v="7117.77"/>
    <x v="0"/>
    <x v="3"/>
    <s v="ANCILLARY SERVICES"/>
    <x v="0"/>
    <s v="FY 2017 SOY"/>
    <x v="63"/>
  </r>
  <r>
    <x v="0"/>
    <n v="6524.63"/>
    <x v="0"/>
    <x v="3"/>
    <s v="ANCILLARY SERVICES"/>
    <x v="0"/>
    <s v="FY 2017 SOY"/>
    <x v="63"/>
  </r>
  <r>
    <x v="0"/>
    <n v="6701.2"/>
    <x v="0"/>
    <x v="10"/>
    <s v="ANCILLARY SERVICES"/>
    <x v="0"/>
    <s v="FY 2017 SOY"/>
    <x v="63"/>
  </r>
  <r>
    <x v="0"/>
    <n v="7410.95"/>
    <x v="0"/>
    <x v="11"/>
    <s v="ANCILLARY SERVICES"/>
    <x v="0"/>
    <s v="FY 2017 SOY"/>
    <x v="63"/>
  </r>
  <r>
    <x v="0"/>
    <n v="6892.09"/>
    <x v="0"/>
    <x v="9"/>
    <s v="ANCILLARY SERVICES"/>
    <x v="0"/>
    <s v="FY 2017 SOY"/>
    <x v="63"/>
  </r>
  <r>
    <x v="20"/>
    <n v="3809.94"/>
    <x v="0"/>
    <x v="0"/>
    <s v="ANCILLARY SERVICES"/>
    <x v="10"/>
    <s v="FY 2017 SOY"/>
    <x v="63"/>
  </r>
  <r>
    <x v="20"/>
    <n v="3010.7"/>
    <x v="0"/>
    <x v="1"/>
    <s v="ANCILLARY SERVICES"/>
    <x v="10"/>
    <s v="FY 2017 SOY"/>
    <x v="63"/>
  </r>
  <r>
    <x v="21"/>
    <n v="18902.8"/>
    <x v="0"/>
    <x v="3"/>
    <s v="ANCILLARY SERVICES"/>
    <x v="1"/>
    <s v="FY 2017 SOY"/>
    <x v="63"/>
  </r>
  <r>
    <x v="21"/>
    <n v="21483"/>
    <x v="0"/>
    <x v="10"/>
    <s v="ANCILLARY SERVICES"/>
    <x v="1"/>
    <s v="FY 2017 SOY"/>
    <x v="63"/>
  </r>
  <r>
    <x v="12"/>
    <n v="119345.45"/>
    <x v="0"/>
    <x v="0"/>
    <s v="NETWORK"/>
    <x v="7"/>
    <s v="FY 2017 SOY"/>
    <x v="63"/>
  </r>
  <r>
    <x v="22"/>
    <n v="10955.56"/>
    <x v="0"/>
    <x v="3"/>
    <s v="ANCILLARY SERVICES"/>
    <x v="8"/>
    <s v="FY 2017 SOY"/>
    <x v="64"/>
  </r>
  <r>
    <x v="23"/>
    <n v="8333.6299999999992"/>
    <x v="0"/>
    <x v="3"/>
    <s v="ANCILLARY SERVICES"/>
    <x v="8"/>
    <s v="FY 2017 SOY"/>
    <x v="64"/>
  </r>
  <r>
    <x v="23"/>
    <n v="11032.45"/>
    <x v="0"/>
    <x v="10"/>
    <s v="ANCILLARY SERVICES"/>
    <x v="8"/>
    <s v="FY 2017 SOY"/>
    <x v="64"/>
  </r>
  <r>
    <x v="0"/>
    <n v="10925.03"/>
    <x v="0"/>
    <x v="2"/>
    <s v="ANCILLARY SERVICES"/>
    <x v="0"/>
    <s v="FY 2017 SOY"/>
    <x v="64"/>
  </r>
  <r>
    <x v="0"/>
    <n v="8537.3799999999992"/>
    <x v="0"/>
    <x v="7"/>
    <s v="ANCILLARY SERVICES"/>
    <x v="0"/>
    <s v="FY 2017 SOY"/>
    <x v="64"/>
  </r>
  <r>
    <x v="20"/>
    <n v="6303.88"/>
    <x v="0"/>
    <x v="5"/>
    <s v="ANCILLARY SERVICES"/>
    <x v="10"/>
    <s v="FY 2017 SOY"/>
    <x v="64"/>
  </r>
  <r>
    <x v="20"/>
    <n v="5261.24"/>
    <x v="0"/>
    <x v="6"/>
    <s v="ANCILLARY SERVICES"/>
    <x v="10"/>
    <s v="FY 2017 SOY"/>
    <x v="64"/>
  </r>
  <r>
    <x v="20"/>
    <n v="4995.3999999999996"/>
    <x v="0"/>
    <x v="8"/>
    <s v="ANCILLARY SERVICES"/>
    <x v="10"/>
    <s v="FY 2017 SOY"/>
    <x v="64"/>
  </r>
  <r>
    <x v="21"/>
    <n v="38834.25"/>
    <x v="0"/>
    <x v="0"/>
    <s v="ANCILLARY SERVICES"/>
    <x v="1"/>
    <s v="FY 2017 SOY"/>
    <x v="64"/>
  </r>
  <r>
    <x v="21"/>
    <n v="34779.15"/>
    <x v="0"/>
    <x v="1"/>
    <s v="ANCILLARY SERVICES"/>
    <x v="1"/>
    <s v="FY 2017 SOY"/>
    <x v="64"/>
  </r>
  <r>
    <x v="21"/>
    <n v="26407.15"/>
    <x v="0"/>
    <x v="2"/>
    <s v="ANCILLARY SERVICES"/>
    <x v="1"/>
    <s v="FY 2017 SOY"/>
    <x v="64"/>
  </r>
  <r>
    <x v="21"/>
    <n v="27585.95"/>
    <x v="0"/>
    <x v="7"/>
    <s v="ANCILLARY SERVICES"/>
    <x v="1"/>
    <s v="FY 2017 SOY"/>
    <x v="64"/>
  </r>
  <r>
    <x v="55"/>
    <n v="-2266.8200000000002"/>
    <x v="0"/>
    <x v="4"/>
    <s v="ANCILLARY SERVICES"/>
    <x v="8"/>
    <s v="FY 2017 SOY"/>
    <x v="65"/>
  </r>
  <r>
    <x v="70"/>
    <n v="-140.71"/>
    <x v="0"/>
    <x v="3"/>
    <s v="ANCILLARY SERVICES"/>
    <x v="8"/>
    <s v="FY 2017 SOY"/>
    <x v="65"/>
  </r>
  <r>
    <x v="56"/>
    <n v="29311.81"/>
    <x v="0"/>
    <x v="0"/>
    <s v="ANCILLARY SERVICES"/>
    <x v="8"/>
    <s v="FY 2017 SOY"/>
    <x v="65"/>
  </r>
  <r>
    <x v="57"/>
    <n v="11171.27"/>
    <x v="0"/>
    <x v="4"/>
    <s v="ANCILLARY SERVICES"/>
    <x v="8"/>
    <s v="FY 2017 SOY"/>
    <x v="65"/>
  </r>
  <r>
    <x v="57"/>
    <n v="7292.61"/>
    <x v="0"/>
    <x v="5"/>
    <s v="ANCILLARY SERVICES"/>
    <x v="8"/>
    <s v="FY 2017 SOY"/>
    <x v="65"/>
  </r>
  <r>
    <x v="58"/>
    <n v="-16167.33"/>
    <x v="0"/>
    <x v="3"/>
    <s v="ANCILLARY SERVICES"/>
    <x v="8"/>
    <s v="FY 2017 SOY"/>
    <x v="65"/>
  </r>
  <r>
    <x v="58"/>
    <n v="-21291.4"/>
    <x v="0"/>
    <x v="10"/>
    <s v="ANCILLARY SERVICES"/>
    <x v="8"/>
    <s v="FY 2017 SOY"/>
    <x v="65"/>
  </r>
  <r>
    <x v="19"/>
    <n v="892.63"/>
    <x v="0"/>
    <x v="3"/>
    <s v="ANCILLARY SERVICES"/>
    <x v="0"/>
    <s v="FY 2017 SOY"/>
    <x v="65"/>
  </r>
  <r>
    <x v="19"/>
    <n v="916.79"/>
    <x v="0"/>
    <x v="10"/>
    <s v="ANCILLARY SERVICES"/>
    <x v="0"/>
    <s v="FY 2017 SOY"/>
    <x v="65"/>
  </r>
  <r>
    <x v="19"/>
    <n v="1013.89"/>
    <x v="0"/>
    <x v="11"/>
    <s v="ANCILLARY SERVICES"/>
    <x v="0"/>
    <s v="FY 2017 SOY"/>
    <x v="65"/>
  </r>
  <r>
    <x v="50"/>
    <n v="216.48"/>
    <x v="0"/>
    <x v="0"/>
    <s v="ANCILLARY SERVICES"/>
    <x v="0"/>
    <s v="FY 2017 SOY"/>
    <x v="65"/>
  </r>
  <r>
    <x v="50"/>
    <n v="118.97"/>
    <x v="0"/>
    <x v="1"/>
    <s v="ANCILLARY SERVICES"/>
    <x v="0"/>
    <s v="FY 2017 SOY"/>
    <x v="65"/>
  </r>
  <r>
    <x v="50"/>
    <n v="59.81"/>
    <x v="0"/>
    <x v="2"/>
    <s v="ANCILLARY SERVICES"/>
    <x v="0"/>
    <s v="FY 2017 SOY"/>
    <x v="65"/>
  </r>
  <r>
    <x v="0"/>
    <n v="929.4"/>
    <x v="0"/>
    <x v="11"/>
    <s v="ANCILLARY SERVICES"/>
    <x v="0"/>
    <s v="FY 2017 SOY"/>
    <x v="65"/>
  </r>
  <r>
    <x v="0"/>
    <n v="864.33"/>
    <x v="0"/>
    <x v="9"/>
    <s v="ANCILLARY SERVICES"/>
    <x v="0"/>
    <s v="FY 2017 SOY"/>
    <x v="65"/>
  </r>
  <r>
    <x v="20"/>
    <n v="244.72"/>
    <x v="0"/>
    <x v="0"/>
    <s v="ANCILLARY SERVICES"/>
    <x v="10"/>
    <s v="FY 2017 SOY"/>
    <x v="65"/>
  </r>
  <r>
    <x v="20"/>
    <n v="186.15"/>
    <x v="0"/>
    <x v="1"/>
    <s v="ANCILLARY SERVICES"/>
    <x v="10"/>
    <s v="FY 2017 SOY"/>
    <x v="65"/>
  </r>
  <r>
    <x v="20"/>
    <n v="173.06"/>
    <x v="0"/>
    <x v="2"/>
    <s v="ANCILLARY SERVICES"/>
    <x v="10"/>
    <s v="FY 2017 SOY"/>
    <x v="65"/>
  </r>
  <r>
    <x v="20"/>
    <n v="160.62"/>
    <x v="0"/>
    <x v="7"/>
    <s v="ANCILLARY SERVICES"/>
    <x v="10"/>
    <s v="FY 2017 SOY"/>
    <x v="65"/>
  </r>
  <r>
    <x v="21"/>
    <n v="871.5"/>
    <x v="0"/>
    <x v="3"/>
    <s v="ANCILLARY SERVICES"/>
    <x v="1"/>
    <s v="FY 2017 SOY"/>
    <x v="65"/>
  </r>
  <r>
    <x v="21"/>
    <n v="905.8"/>
    <x v="0"/>
    <x v="10"/>
    <s v="ANCILLARY SERVICES"/>
    <x v="1"/>
    <s v="FY 2017 SOY"/>
    <x v="65"/>
  </r>
  <r>
    <x v="21"/>
    <n v="668.15"/>
    <x v="0"/>
    <x v="11"/>
    <s v="ANCILLARY SERVICES"/>
    <x v="1"/>
    <s v="FY 2017 SOY"/>
    <x v="65"/>
  </r>
  <r>
    <x v="21"/>
    <n v="812.35"/>
    <x v="0"/>
    <x v="9"/>
    <s v="ANCILLARY SERVICES"/>
    <x v="1"/>
    <s v="FY 2017 SOY"/>
    <x v="65"/>
  </r>
  <r>
    <x v="72"/>
    <n v="4014"/>
    <x v="0"/>
    <x v="3"/>
    <s v="ANCILLARY SERVICES"/>
    <x v="26"/>
    <s v="FY 2017 SOY"/>
    <x v="65"/>
  </r>
  <r>
    <x v="72"/>
    <n v="4014"/>
    <x v="0"/>
    <x v="10"/>
    <s v="ANCILLARY SERVICES"/>
    <x v="26"/>
    <s v="FY 2017 SOY"/>
    <x v="65"/>
  </r>
  <r>
    <x v="72"/>
    <n v="4014"/>
    <x v="0"/>
    <x v="11"/>
    <s v="ANCILLARY SERVICES"/>
    <x v="26"/>
    <s v="FY 2017 SOY"/>
    <x v="65"/>
  </r>
  <r>
    <x v="73"/>
    <n v="16056"/>
    <x v="0"/>
    <x v="0"/>
    <s v="ANCILLARY SERVICES"/>
    <x v="26"/>
    <s v="FY 2017 SOY"/>
    <x v="65"/>
  </r>
  <r>
    <x v="73"/>
    <n v="16056"/>
    <x v="0"/>
    <x v="1"/>
    <s v="ANCILLARY SERVICES"/>
    <x v="26"/>
    <s v="FY 2017 SOY"/>
    <x v="65"/>
  </r>
  <r>
    <x v="73"/>
    <n v="16056"/>
    <x v="0"/>
    <x v="2"/>
    <s v="ANCILLARY SERVICES"/>
    <x v="26"/>
    <s v="FY 2017 SOY"/>
    <x v="65"/>
  </r>
  <r>
    <x v="71"/>
    <n v="54189"/>
    <x v="0"/>
    <x v="3"/>
    <s v="ANCILLARY SERVICES"/>
    <x v="26"/>
    <s v="FY 2017 SOY"/>
    <x v="65"/>
  </r>
  <r>
    <x v="85"/>
    <n v="10035"/>
    <x v="0"/>
    <x v="10"/>
    <s v="ANCILLARY SERVICES"/>
    <x v="26"/>
    <s v="FY 2017 SOY"/>
    <x v="65"/>
  </r>
  <r>
    <x v="85"/>
    <n v="10035"/>
    <x v="0"/>
    <x v="11"/>
    <s v="ANCILLARY SERVICES"/>
    <x v="26"/>
    <s v="FY 2017 SOY"/>
    <x v="65"/>
  </r>
  <r>
    <x v="85"/>
    <n v="10035"/>
    <x v="0"/>
    <x v="9"/>
    <s v="ANCILLARY SERVICES"/>
    <x v="26"/>
    <s v="FY 2017 SOY"/>
    <x v="65"/>
  </r>
  <r>
    <x v="28"/>
    <n v="652"/>
    <x v="0"/>
    <x v="3"/>
    <s v="OTHER REVENUES &amp; CREDITS"/>
    <x v="12"/>
    <s v="FY 2017 SOY"/>
    <x v="65"/>
  </r>
  <r>
    <x v="28"/>
    <n v="652"/>
    <x v="0"/>
    <x v="10"/>
    <s v="OTHER REVENUES &amp; CREDITS"/>
    <x v="12"/>
    <s v="FY 2017 SOY"/>
    <x v="65"/>
  </r>
  <r>
    <x v="63"/>
    <n v="50"/>
    <x v="0"/>
    <x v="0"/>
    <s v="OTHER REVENUES &amp; CREDITS"/>
    <x v="12"/>
    <s v="FY 2017 SOY"/>
    <x v="65"/>
  </r>
  <r>
    <x v="63"/>
    <n v="50"/>
    <x v="0"/>
    <x v="1"/>
    <s v="OTHER REVENUES &amp; CREDITS"/>
    <x v="12"/>
    <s v="FY 2017 SOY"/>
    <x v="65"/>
  </r>
  <r>
    <x v="63"/>
    <n v="50"/>
    <x v="0"/>
    <x v="2"/>
    <s v="OTHER REVENUES &amp; CREDITS"/>
    <x v="12"/>
    <s v="FY 2017 SOY"/>
    <x v="65"/>
  </r>
  <r>
    <x v="53"/>
    <n v="1945.95"/>
    <x v="0"/>
    <x v="9"/>
    <s v="ANCILLARY SERVICES"/>
    <x v="8"/>
    <s v="FY 2017 SOY"/>
    <x v="66"/>
  </r>
  <r>
    <x v="54"/>
    <n v="0"/>
    <x v="0"/>
    <x v="7"/>
    <s v="ANCILLARY SERVICES"/>
    <x v="8"/>
    <s v="FY 2017 SOY"/>
    <x v="66"/>
  </r>
  <r>
    <x v="69"/>
    <n v="-1655.85"/>
    <x v="0"/>
    <x v="3"/>
    <s v="ANCILLARY SERVICES"/>
    <x v="8"/>
    <s v="FY 2017 SOY"/>
    <x v="66"/>
  </r>
  <r>
    <x v="69"/>
    <n v="-1860.88"/>
    <x v="0"/>
    <x v="10"/>
    <s v="ANCILLARY SERVICES"/>
    <x v="8"/>
    <s v="FY 2017 SOY"/>
    <x v="66"/>
  </r>
  <r>
    <x v="69"/>
    <n v="-1092.1600000000001"/>
    <x v="0"/>
    <x v="11"/>
    <s v="ANCILLARY SERVICES"/>
    <x v="8"/>
    <s v="FY 2017 SOY"/>
    <x v="66"/>
  </r>
  <r>
    <x v="69"/>
    <n v="-2630.9"/>
    <x v="0"/>
    <x v="9"/>
    <s v="ANCILLARY SERVICES"/>
    <x v="8"/>
    <s v="FY 2017 SOY"/>
    <x v="66"/>
  </r>
  <r>
    <x v="86"/>
    <n v="8276.4"/>
    <x v="0"/>
    <x v="0"/>
    <s v="ANCILLARY SERVICES"/>
    <x v="26"/>
    <s v="FY 2017 SOY"/>
    <x v="66"/>
  </r>
  <r>
    <x v="86"/>
    <n v="8276.4"/>
    <x v="0"/>
    <x v="1"/>
    <s v="ANCILLARY SERVICES"/>
    <x v="26"/>
    <s v="FY 2017 SOY"/>
    <x v="66"/>
  </r>
  <r>
    <x v="66"/>
    <n v="2279.54"/>
    <x v="0"/>
    <x v="0"/>
    <s v="ANCILLARY SERVICES"/>
    <x v="25"/>
    <s v="FY 2017 SOY"/>
    <x v="67"/>
  </r>
  <r>
    <x v="67"/>
    <n v="857.91"/>
    <x v="0"/>
    <x v="4"/>
    <s v="ANCILLARY SERVICES"/>
    <x v="25"/>
    <s v="FY 2017 SOY"/>
    <x v="67"/>
  </r>
  <r>
    <x v="67"/>
    <n v="857.91"/>
    <x v="0"/>
    <x v="5"/>
    <s v="ANCILLARY SERVICES"/>
    <x v="25"/>
    <s v="FY 2017 SOY"/>
    <x v="67"/>
  </r>
  <r>
    <x v="67"/>
    <n v="857.91"/>
    <x v="0"/>
    <x v="6"/>
    <s v="ANCILLARY SERVICES"/>
    <x v="25"/>
    <s v="FY 2017 SOY"/>
    <x v="67"/>
  </r>
  <r>
    <x v="13"/>
    <n v="0"/>
    <x v="0"/>
    <x v="3"/>
    <s v="ANCILLARY SERVICES"/>
    <x v="8"/>
    <s v="FY 2017 SOY"/>
    <x v="67"/>
  </r>
  <r>
    <x v="25"/>
    <n v="6409.84"/>
    <x v="0"/>
    <x v="4"/>
    <s v="ANCILLARY SERVICES"/>
    <x v="8"/>
    <s v="FY 2017 SOY"/>
    <x v="67"/>
  </r>
  <r>
    <x v="14"/>
    <n v="5112.34"/>
    <x v="0"/>
    <x v="4"/>
    <s v="ANCILLARY SERVICES"/>
    <x v="8"/>
    <s v="FY 2017 SOY"/>
    <x v="67"/>
  </r>
  <r>
    <x v="14"/>
    <n v="5470.01"/>
    <x v="0"/>
    <x v="5"/>
    <s v="ANCILLARY SERVICES"/>
    <x v="8"/>
    <s v="FY 2017 SOY"/>
    <x v="67"/>
  </r>
  <r>
    <x v="15"/>
    <n v="-3136.73"/>
    <x v="0"/>
    <x v="0"/>
    <s v="ANCILLARY SERVICES"/>
    <x v="8"/>
    <s v="FY 2017 SOY"/>
    <x v="67"/>
  </r>
  <r>
    <x v="27"/>
    <n v="37225"/>
    <x v="0"/>
    <x v="10"/>
    <s v="NETWORK"/>
    <x v="11"/>
    <s v="FY 2017 SOY"/>
    <x v="45"/>
  </r>
  <r>
    <x v="27"/>
    <n v="37225"/>
    <x v="0"/>
    <x v="11"/>
    <s v="NETWORK"/>
    <x v="11"/>
    <s v="FY 2017 SOY"/>
    <x v="45"/>
  </r>
  <r>
    <x v="31"/>
    <n v="339"/>
    <x v="0"/>
    <x v="10"/>
    <s v="OTHER REVENUES &amp; CREDITS"/>
    <x v="15"/>
    <s v="FY 2017 SOY"/>
    <x v="45"/>
  </r>
  <r>
    <x v="31"/>
    <n v="339"/>
    <x v="0"/>
    <x v="11"/>
    <s v="OTHER REVENUES &amp; CREDITS"/>
    <x v="15"/>
    <s v="FY 2017 SOY"/>
    <x v="45"/>
  </r>
  <r>
    <x v="31"/>
    <n v="339"/>
    <x v="0"/>
    <x v="9"/>
    <s v="OTHER REVENUES &amp; CREDITS"/>
    <x v="15"/>
    <s v="FY 2017 SOY"/>
    <x v="45"/>
  </r>
  <r>
    <x v="66"/>
    <n v="7444.75"/>
    <x v="0"/>
    <x v="10"/>
    <s v="ANCILLARY SERVICES"/>
    <x v="25"/>
    <s v="FY 2017 SOY"/>
    <x v="47"/>
  </r>
  <r>
    <x v="66"/>
    <n v="7444.75"/>
    <x v="0"/>
    <x v="11"/>
    <s v="ANCILLARY SERVICES"/>
    <x v="25"/>
    <s v="FY 2017 SOY"/>
    <x v="47"/>
  </r>
  <r>
    <x v="66"/>
    <n v="7444.75"/>
    <x v="0"/>
    <x v="9"/>
    <s v="ANCILLARY SERVICES"/>
    <x v="25"/>
    <s v="FY 2017 SOY"/>
    <x v="47"/>
  </r>
  <r>
    <x v="67"/>
    <n v="557.09"/>
    <x v="0"/>
    <x v="1"/>
    <s v="ANCILLARY SERVICES"/>
    <x v="25"/>
    <s v="FY 2017 SOY"/>
    <x v="47"/>
  </r>
  <r>
    <x v="67"/>
    <n v="557.09"/>
    <x v="0"/>
    <x v="2"/>
    <s v="ANCILLARY SERVICES"/>
    <x v="25"/>
    <s v="FY 2017 SOY"/>
    <x v="47"/>
  </r>
  <r>
    <x v="67"/>
    <n v="557.09"/>
    <x v="0"/>
    <x v="7"/>
    <s v="ANCILLARY SERVICES"/>
    <x v="25"/>
    <s v="FY 2017 SOY"/>
    <x v="47"/>
  </r>
  <r>
    <x v="23"/>
    <n v="0"/>
    <x v="0"/>
    <x v="0"/>
    <s v="ANCILLARY SERVICES"/>
    <x v="8"/>
    <s v="FY 2017 SOY"/>
    <x v="47"/>
  </r>
  <r>
    <x v="24"/>
    <n v="-792.82"/>
    <x v="0"/>
    <x v="3"/>
    <s v="ANCILLARY SERVICES"/>
    <x v="8"/>
    <s v="FY 2017 SOY"/>
    <x v="47"/>
  </r>
  <r>
    <x v="13"/>
    <n v="0"/>
    <x v="0"/>
    <x v="3"/>
    <s v="ANCILLARY SERVICES"/>
    <x v="8"/>
    <s v="FY 2017 SOY"/>
    <x v="47"/>
  </r>
  <r>
    <x v="13"/>
    <n v="0"/>
    <x v="0"/>
    <x v="10"/>
    <s v="ANCILLARY SERVICES"/>
    <x v="8"/>
    <s v="FY 2017 SOY"/>
    <x v="47"/>
  </r>
  <r>
    <x v="25"/>
    <n v="4277.0200000000004"/>
    <x v="0"/>
    <x v="4"/>
    <s v="ANCILLARY SERVICES"/>
    <x v="8"/>
    <s v="FY 2017 SOY"/>
    <x v="47"/>
  </r>
  <r>
    <x v="25"/>
    <n v="7159.41"/>
    <x v="0"/>
    <x v="5"/>
    <s v="ANCILLARY SERVICES"/>
    <x v="8"/>
    <s v="FY 2017 SOY"/>
    <x v="47"/>
  </r>
  <r>
    <x v="14"/>
    <n v="1707.4"/>
    <x v="0"/>
    <x v="4"/>
    <s v="ANCILLARY SERVICES"/>
    <x v="8"/>
    <s v="FY 2017 SOY"/>
    <x v="47"/>
  </r>
  <r>
    <x v="14"/>
    <n v="4236.57"/>
    <x v="0"/>
    <x v="5"/>
    <s v="ANCILLARY SERVICES"/>
    <x v="8"/>
    <s v="FY 2017 SOY"/>
    <x v="47"/>
  </r>
  <r>
    <x v="14"/>
    <n v="2240.5500000000002"/>
    <x v="0"/>
    <x v="6"/>
    <s v="ANCILLARY SERVICES"/>
    <x v="8"/>
    <s v="FY 2017 SOY"/>
    <x v="47"/>
  </r>
  <r>
    <x v="15"/>
    <n v="-4340.5"/>
    <x v="0"/>
    <x v="0"/>
    <s v="ANCILLARY SERVICES"/>
    <x v="8"/>
    <s v="FY 2017 SOY"/>
    <x v="47"/>
  </r>
  <r>
    <x v="15"/>
    <n v="-6331.31"/>
    <x v="0"/>
    <x v="1"/>
    <s v="ANCILLARY SERVICES"/>
    <x v="8"/>
    <s v="FY 2017 SOY"/>
    <x v="47"/>
  </r>
  <r>
    <x v="19"/>
    <n v="22885.41"/>
    <x v="0"/>
    <x v="9"/>
    <s v="ANCILLARY SERVICES"/>
    <x v="0"/>
    <s v="FY 2017 SOY"/>
    <x v="47"/>
  </r>
  <r>
    <x v="0"/>
    <n v="19859.8"/>
    <x v="0"/>
    <x v="3"/>
    <s v="ANCILLARY SERVICES"/>
    <x v="0"/>
    <s v="FY 2017 SOY"/>
    <x v="47"/>
  </r>
  <r>
    <x v="0"/>
    <n v="20397.28"/>
    <x v="0"/>
    <x v="10"/>
    <s v="ANCILLARY SERVICES"/>
    <x v="0"/>
    <s v="FY 2017 SOY"/>
    <x v="47"/>
  </r>
  <r>
    <x v="26"/>
    <n v="44247"/>
    <x v="0"/>
    <x v="0"/>
    <s v="ANCILLARY SERVICES"/>
    <x v="1"/>
    <s v="FY 2017 SOY"/>
    <x v="47"/>
  </r>
  <r>
    <x v="27"/>
    <n v="218883"/>
    <x v="0"/>
    <x v="0"/>
    <s v="NETWORK"/>
    <x v="11"/>
    <s v="FY 2017 SOY"/>
    <x v="47"/>
  </r>
  <r>
    <x v="27"/>
    <n v="218883"/>
    <x v="0"/>
    <x v="1"/>
    <s v="NETWORK"/>
    <x v="11"/>
    <s v="FY 2017 SOY"/>
    <x v="47"/>
  </r>
  <r>
    <x v="19"/>
    <n v="3097.75"/>
    <x v="0"/>
    <x v="6"/>
    <s v="ANCILLARY SERVICES"/>
    <x v="0"/>
    <s v="FY 2017 SOY"/>
    <x v="49"/>
  </r>
  <r>
    <x v="19"/>
    <n v="3363.12"/>
    <x v="0"/>
    <x v="8"/>
    <s v="ANCILLARY SERVICES"/>
    <x v="0"/>
    <s v="FY 2017 SOY"/>
    <x v="49"/>
  </r>
  <r>
    <x v="0"/>
    <n v="2535.7600000000002"/>
    <x v="0"/>
    <x v="4"/>
    <s v="ANCILLARY SERVICES"/>
    <x v="0"/>
    <s v="FY 2017 SOY"/>
    <x v="49"/>
  </r>
  <r>
    <x v="12"/>
    <n v="27647.23"/>
    <x v="0"/>
    <x v="11"/>
    <s v="NETWORK"/>
    <x v="7"/>
    <s v="FY 2017 SOY"/>
    <x v="49"/>
  </r>
  <r>
    <x v="12"/>
    <n v="29807.3"/>
    <x v="0"/>
    <x v="9"/>
    <s v="NETWORK"/>
    <x v="7"/>
    <s v="FY 2017 SOY"/>
    <x v="49"/>
  </r>
  <r>
    <x v="19"/>
    <n v="702.67"/>
    <x v="0"/>
    <x v="10"/>
    <s v="ANCILLARY SERVICES"/>
    <x v="0"/>
    <s v="FY 2017 SOY"/>
    <x v="52"/>
  </r>
  <r>
    <x v="19"/>
    <n v="777.09"/>
    <x v="0"/>
    <x v="11"/>
    <s v="ANCILLARY SERVICES"/>
    <x v="0"/>
    <s v="FY 2017 SOY"/>
    <x v="52"/>
  </r>
  <r>
    <x v="19"/>
    <n v="722.68"/>
    <x v="0"/>
    <x v="9"/>
    <s v="ANCILLARY SERVICES"/>
    <x v="0"/>
    <s v="FY 2017 SOY"/>
    <x v="52"/>
  </r>
  <r>
    <x v="12"/>
    <n v="6514.93"/>
    <x v="0"/>
    <x v="1"/>
    <s v="NETWORK"/>
    <x v="7"/>
    <s v="FY 2017 SOY"/>
    <x v="52"/>
  </r>
  <r>
    <x v="12"/>
    <n v="8092.04"/>
    <x v="0"/>
    <x v="2"/>
    <s v="NETWORK"/>
    <x v="7"/>
    <s v="FY 2017 SOY"/>
    <x v="52"/>
  </r>
  <r>
    <x v="12"/>
    <n v="7155.14"/>
    <x v="0"/>
    <x v="7"/>
    <s v="NETWORK"/>
    <x v="7"/>
    <s v="FY 2017 SOY"/>
    <x v="52"/>
  </r>
  <r>
    <x v="19"/>
    <n v="14109.04"/>
    <x v="0"/>
    <x v="5"/>
    <s v="ANCILLARY SERVICES"/>
    <x v="0"/>
    <s v="FY 2017 SOY"/>
    <x v="53"/>
  </r>
  <r>
    <x v="19"/>
    <n v="13212.31"/>
    <x v="0"/>
    <x v="6"/>
    <s v="ANCILLARY SERVICES"/>
    <x v="0"/>
    <s v="FY 2017 SOY"/>
    <x v="53"/>
  </r>
  <r>
    <x v="19"/>
    <n v="14344.16"/>
    <x v="0"/>
    <x v="8"/>
    <s v="ANCILLARY SERVICES"/>
    <x v="0"/>
    <s v="FY 2017 SOY"/>
    <x v="53"/>
  </r>
  <r>
    <x v="12"/>
    <n v="127420.14"/>
    <x v="0"/>
    <x v="10"/>
    <s v="NETWORK"/>
    <x v="7"/>
    <s v="FY 2017 SOY"/>
    <x v="53"/>
  </r>
  <r>
    <x v="12"/>
    <n v="93455.78"/>
    <x v="0"/>
    <x v="11"/>
    <s v="NETWORK"/>
    <x v="7"/>
    <s v="FY 2017 SOY"/>
    <x v="53"/>
  </r>
  <r>
    <x v="12"/>
    <n v="108786.24000000001"/>
    <x v="0"/>
    <x v="9"/>
    <s v="NETWORK"/>
    <x v="7"/>
    <s v="FY 2017 SOY"/>
    <x v="53"/>
  </r>
  <r>
    <x v="19"/>
    <n v="8873.41"/>
    <x v="0"/>
    <x v="0"/>
    <s v="ANCILLARY SERVICES"/>
    <x v="0"/>
    <s v="FY 2017 SOY"/>
    <x v="54"/>
  </r>
  <r>
    <x v="19"/>
    <n v="8965.33"/>
    <x v="0"/>
    <x v="1"/>
    <s v="ANCILLARY SERVICES"/>
    <x v="0"/>
    <s v="FY 2017 SOY"/>
    <x v="54"/>
  </r>
  <r>
    <x v="19"/>
    <n v="9476.51"/>
    <x v="0"/>
    <x v="2"/>
    <s v="ANCILLARY SERVICES"/>
    <x v="0"/>
    <s v="FY 2017 SOY"/>
    <x v="54"/>
  </r>
  <r>
    <x v="19"/>
    <n v="7405.44"/>
    <x v="0"/>
    <x v="7"/>
    <s v="ANCILLARY SERVICES"/>
    <x v="0"/>
    <s v="FY 2017 SOY"/>
    <x v="54"/>
  </r>
  <r>
    <x v="36"/>
    <n v="4046.47"/>
    <x v="0"/>
    <x v="3"/>
    <s v="DELIVERY"/>
    <x v="17"/>
    <s v="FY 2017 SOY"/>
    <x v="54"/>
  </r>
  <r>
    <x v="36"/>
    <n v="3433.52"/>
    <x v="0"/>
    <x v="10"/>
    <s v="DELIVERY"/>
    <x v="17"/>
    <s v="FY 2017 SOY"/>
    <x v="54"/>
  </r>
  <r>
    <x v="12"/>
    <n v="35182.33"/>
    <x v="0"/>
    <x v="5"/>
    <s v="NETWORK"/>
    <x v="7"/>
    <s v="FY 2017 SOY"/>
    <x v="54"/>
  </r>
  <r>
    <x v="12"/>
    <n v="41062.25"/>
    <x v="0"/>
    <x v="6"/>
    <s v="NETWORK"/>
    <x v="7"/>
    <s v="FY 2017 SOY"/>
    <x v="54"/>
  </r>
  <r>
    <x v="12"/>
    <n v="76313.98"/>
    <x v="0"/>
    <x v="8"/>
    <s v="NETWORK"/>
    <x v="7"/>
    <s v="FY 2017 SOY"/>
    <x v="54"/>
  </r>
  <r>
    <x v="32"/>
    <n v="750"/>
    <x v="0"/>
    <x v="4"/>
    <s v="OTHER REVENUES &amp; CREDITS"/>
    <x v="16"/>
    <s v="FY 2017 SOY"/>
    <x v="54"/>
  </r>
  <r>
    <x v="19"/>
    <n v="29.77"/>
    <x v="0"/>
    <x v="0"/>
    <s v="ANCILLARY SERVICES"/>
    <x v="0"/>
    <s v="FY 2017 SOY"/>
    <x v="55"/>
  </r>
  <r>
    <x v="19"/>
    <n v="30.08"/>
    <x v="0"/>
    <x v="1"/>
    <s v="ANCILLARY SERVICES"/>
    <x v="0"/>
    <s v="FY 2017 SOY"/>
    <x v="55"/>
  </r>
  <r>
    <x v="19"/>
    <n v="31.8"/>
    <x v="0"/>
    <x v="2"/>
    <s v="ANCILLARY SERVICES"/>
    <x v="0"/>
    <s v="FY 2017 SOY"/>
    <x v="55"/>
  </r>
  <r>
    <x v="21"/>
    <n v="63"/>
    <x v="0"/>
    <x v="9"/>
    <s v="ANCILLARY SERVICES"/>
    <x v="1"/>
    <s v="FY 2017 SOY"/>
    <x v="55"/>
  </r>
  <r>
    <x v="12"/>
    <n v="215.14"/>
    <x v="0"/>
    <x v="4"/>
    <s v="NETWORK"/>
    <x v="7"/>
    <s v="FY 2017 SOY"/>
    <x v="55"/>
  </r>
  <r>
    <x v="12"/>
    <n v="338.33"/>
    <x v="0"/>
    <x v="5"/>
    <s v="NETWORK"/>
    <x v="7"/>
    <s v="FY 2017 SOY"/>
    <x v="55"/>
  </r>
  <r>
    <x v="12"/>
    <n v="695.74"/>
    <x v="0"/>
    <x v="6"/>
    <s v="NETWORK"/>
    <x v="7"/>
    <s v="FY 2017 SOY"/>
    <x v="55"/>
  </r>
  <r>
    <x v="12"/>
    <n v="310.57"/>
    <x v="0"/>
    <x v="8"/>
    <s v="NETWORK"/>
    <x v="7"/>
    <s v="FY 2017 SOY"/>
    <x v="55"/>
  </r>
  <r>
    <x v="19"/>
    <n v="6162.26"/>
    <x v="0"/>
    <x v="0"/>
    <s v="ANCILLARY SERVICES"/>
    <x v="0"/>
    <s v="FY 2017 SOY"/>
    <x v="56"/>
  </r>
  <r>
    <x v="0"/>
    <n v="5720.1"/>
    <x v="0"/>
    <x v="11"/>
    <s v="ANCILLARY SERVICES"/>
    <x v="0"/>
    <s v="FY 2017 SOY"/>
    <x v="56"/>
  </r>
  <r>
    <x v="0"/>
    <n v="5319.62"/>
    <x v="0"/>
    <x v="9"/>
    <s v="ANCILLARY SERVICES"/>
    <x v="0"/>
    <s v="FY 2017 SOY"/>
    <x v="56"/>
  </r>
  <r>
    <x v="24"/>
    <n v="0"/>
    <x v="0"/>
    <x v="4"/>
    <s v="ANCILLARY SERVICES"/>
    <x v="8"/>
    <s v="FY 2017 SOY"/>
    <x v="64"/>
  </r>
  <r>
    <x v="24"/>
    <n v="0"/>
    <x v="0"/>
    <x v="5"/>
    <s v="ANCILLARY SERVICES"/>
    <x v="8"/>
    <s v="FY 2017 SOY"/>
    <x v="64"/>
  </r>
  <r>
    <x v="13"/>
    <n v="0"/>
    <x v="0"/>
    <x v="4"/>
    <s v="ANCILLARY SERVICES"/>
    <x v="8"/>
    <s v="FY 2017 SOY"/>
    <x v="64"/>
  </r>
  <r>
    <x v="13"/>
    <n v="0"/>
    <x v="0"/>
    <x v="5"/>
    <s v="ANCILLARY SERVICES"/>
    <x v="8"/>
    <s v="FY 2017 SOY"/>
    <x v="64"/>
  </r>
  <r>
    <x v="13"/>
    <n v="0"/>
    <x v="0"/>
    <x v="6"/>
    <s v="ANCILLARY SERVICES"/>
    <x v="8"/>
    <s v="FY 2017 SOY"/>
    <x v="64"/>
  </r>
  <r>
    <x v="25"/>
    <n v="11484.22"/>
    <x v="0"/>
    <x v="0"/>
    <s v="ANCILLARY SERVICES"/>
    <x v="8"/>
    <s v="FY 2017 SOY"/>
    <x v="64"/>
  </r>
  <r>
    <x v="25"/>
    <n v="7763.62"/>
    <x v="0"/>
    <x v="1"/>
    <s v="ANCILLARY SERVICES"/>
    <x v="8"/>
    <s v="FY 2017 SOY"/>
    <x v="64"/>
  </r>
  <r>
    <x v="14"/>
    <n v="5041.6099999999997"/>
    <x v="0"/>
    <x v="0"/>
    <s v="ANCILLARY SERVICES"/>
    <x v="8"/>
    <s v="FY 2017 SOY"/>
    <x v="64"/>
  </r>
  <r>
    <x v="14"/>
    <n v="3901.6"/>
    <x v="0"/>
    <x v="1"/>
    <s v="ANCILLARY SERVICES"/>
    <x v="8"/>
    <s v="FY 2017 SOY"/>
    <x v="64"/>
  </r>
  <r>
    <x v="14"/>
    <n v="1451.87"/>
    <x v="0"/>
    <x v="2"/>
    <s v="ANCILLARY SERVICES"/>
    <x v="8"/>
    <s v="FY 2017 SOY"/>
    <x v="64"/>
  </r>
  <r>
    <x v="15"/>
    <n v="-3095.13"/>
    <x v="0"/>
    <x v="3"/>
    <s v="ANCILLARY SERVICES"/>
    <x v="8"/>
    <s v="FY 2017 SOY"/>
    <x v="64"/>
  </r>
  <r>
    <x v="15"/>
    <n v="-2146.4299999999998"/>
    <x v="0"/>
    <x v="10"/>
    <s v="ANCILLARY SERVICES"/>
    <x v="8"/>
    <s v="FY 2017 SOY"/>
    <x v="64"/>
  </r>
  <r>
    <x v="15"/>
    <n v="-737.25"/>
    <x v="0"/>
    <x v="11"/>
    <s v="ANCILLARY SERVICES"/>
    <x v="8"/>
    <s v="FY 2017 SOY"/>
    <x v="64"/>
  </r>
  <r>
    <x v="34"/>
    <n v="0"/>
    <x v="0"/>
    <x v="4"/>
    <s v="ANCILLARY SERVICES"/>
    <x v="8"/>
    <s v="FY 2017 SOY"/>
    <x v="64"/>
  </r>
  <r>
    <x v="35"/>
    <n v="0"/>
    <x v="0"/>
    <x v="3"/>
    <s v="ANCILLARY SERVICES"/>
    <x v="8"/>
    <s v="FY 2017 SOY"/>
    <x v="64"/>
  </r>
  <r>
    <x v="19"/>
    <n v="9464.68"/>
    <x v="0"/>
    <x v="4"/>
    <s v="ANCILLARY SERVICES"/>
    <x v="0"/>
    <s v="FY 2017 SOY"/>
    <x v="64"/>
  </r>
  <r>
    <x v="0"/>
    <n v="8675.9599999999991"/>
    <x v="0"/>
    <x v="4"/>
    <s v="ANCILLARY SERVICES"/>
    <x v="0"/>
    <s v="FY 2017 SOY"/>
    <x v="64"/>
  </r>
  <r>
    <x v="0"/>
    <n v="10374.950000000001"/>
    <x v="0"/>
    <x v="5"/>
    <s v="ANCILLARY SERVICES"/>
    <x v="0"/>
    <s v="FY 2017 SOY"/>
    <x v="64"/>
  </r>
  <r>
    <x v="0"/>
    <n v="9715.5499999999993"/>
    <x v="0"/>
    <x v="6"/>
    <s v="ANCILLARY SERVICES"/>
    <x v="0"/>
    <s v="FY 2017 SOY"/>
    <x v="64"/>
  </r>
  <r>
    <x v="0"/>
    <n v="10547.84"/>
    <x v="0"/>
    <x v="8"/>
    <s v="ANCILLARY SERVICES"/>
    <x v="0"/>
    <s v="FY 2017 SOY"/>
    <x v="64"/>
  </r>
  <r>
    <x v="20"/>
    <n v="5797.18"/>
    <x v="0"/>
    <x v="3"/>
    <s v="ANCILLARY SERVICES"/>
    <x v="10"/>
    <s v="FY 2017 SOY"/>
    <x v="64"/>
  </r>
  <r>
    <x v="20"/>
    <n v="5583.59"/>
    <x v="0"/>
    <x v="10"/>
    <s v="ANCILLARY SERVICES"/>
    <x v="10"/>
    <s v="FY 2017 SOY"/>
    <x v="64"/>
  </r>
  <r>
    <x v="21"/>
    <n v="27988.1"/>
    <x v="0"/>
    <x v="4"/>
    <s v="ANCILLARY SERVICES"/>
    <x v="1"/>
    <s v="FY 2017 SOY"/>
    <x v="64"/>
  </r>
  <r>
    <x v="21"/>
    <n v="37098.25"/>
    <x v="0"/>
    <x v="5"/>
    <s v="ANCILLARY SERVICES"/>
    <x v="1"/>
    <s v="FY 2017 SOY"/>
    <x v="64"/>
  </r>
  <r>
    <x v="12"/>
    <n v="166468.04999999999"/>
    <x v="0"/>
    <x v="3"/>
    <s v="NETWORK"/>
    <x v="7"/>
    <s v="FY 2017 SOY"/>
    <x v="64"/>
  </r>
  <r>
    <x v="53"/>
    <n v="0"/>
    <x v="0"/>
    <x v="4"/>
    <s v="ANCILLARY SERVICES"/>
    <x v="8"/>
    <s v="FY 2017 SOY"/>
    <x v="65"/>
  </r>
  <r>
    <x v="53"/>
    <n v="0"/>
    <x v="0"/>
    <x v="5"/>
    <s v="ANCILLARY SERVICES"/>
    <x v="8"/>
    <s v="FY 2017 SOY"/>
    <x v="65"/>
  </r>
  <r>
    <x v="53"/>
    <n v="2131.63"/>
    <x v="0"/>
    <x v="6"/>
    <s v="ANCILLARY SERVICES"/>
    <x v="8"/>
    <s v="FY 2017 SOY"/>
    <x v="65"/>
  </r>
  <r>
    <x v="54"/>
    <n v="951.06"/>
    <x v="0"/>
    <x v="3"/>
    <s v="ANCILLARY SERVICES"/>
    <x v="8"/>
    <s v="FY 2017 SOY"/>
    <x v="65"/>
  </r>
  <r>
    <x v="54"/>
    <n v="0"/>
    <x v="0"/>
    <x v="10"/>
    <s v="ANCILLARY SERVICES"/>
    <x v="8"/>
    <s v="FY 2017 SOY"/>
    <x v="65"/>
  </r>
  <r>
    <x v="54"/>
    <n v="0"/>
    <x v="0"/>
    <x v="11"/>
    <s v="ANCILLARY SERVICES"/>
    <x v="8"/>
    <s v="FY 2017 SOY"/>
    <x v="65"/>
  </r>
  <r>
    <x v="55"/>
    <n v="-572.54"/>
    <x v="0"/>
    <x v="0"/>
    <s v="ANCILLARY SERVICES"/>
    <x v="8"/>
    <s v="FY 2017 SOY"/>
    <x v="65"/>
  </r>
  <r>
    <x v="55"/>
    <n v="-1353.68"/>
    <x v="0"/>
    <x v="1"/>
    <s v="ANCILLARY SERVICES"/>
    <x v="8"/>
    <s v="FY 2017 SOY"/>
    <x v="65"/>
  </r>
  <r>
    <x v="55"/>
    <n v="0"/>
    <x v="0"/>
    <x v="2"/>
    <s v="ANCILLARY SERVICES"/>
    <x v="8"/>
    <s v="FY 2017 SOY"/>
    <x v="65"/>
  </r>
  <r>
    <x v="70"/>
    <n v="-960.31"/>
    <x v="0"/>
    <x v="4"/>
    <s v="ANCILLARY SERVICES"/>
    <x v="8"/>
    <s v="FY 2017 SOY"/>
    <x v="65"/>
  </r>
  <r>
    <x v="70"/>
    <n v="-3385.09"/>
    <x v="0"/>
    <x v="5"/>
    <s v="ANCILLARY SERVICES"/>
    <x v="8"/>
    <s v="FY 2017 SOY"/>
    <x v="65"/>
  </r>
  <r>
    <x v="70"/>
    <n v="-941.07"/>
    <x v="0"/>
    <x v="6"/>
    <s v="ANCILLARY SERVICES"/>
    <x v="8"/>
    <s v="FY 2017 SOY"/>
    <x v="65"/>
  </r>
  <r>
    <x v="70"/>
    <n v="-513.04999999999995"/>
    <x v="0"/>
    <x v="8"/>
    <s v="ANCILLARY SERVICES"/>
    <x v="8"/>
    <s v="FY 2017 SOY"/>
    <x v="65"/>
  </r>
  <r>
    <x v="56"/>
    <n v="25582.33"/>
    <x v="0"/>
    <x v="3"/>
    <s v="ANCILLARY SERVICES"/>
    <x v="8"/>
    <s v="FY 2017 SOY"/>
    <x v="65"/>
  </r>
  <r>
    <x v="56"/>
    <n v="20084.61"/>
    <x v="0"/>
    <x v="10"/>
    <s v="ANCILLARY SERVICES"/>
    <x v="8"/>
    <s v="FY 2017 SOY"/>
    <x v="65"/>
  </r>
  <r>
    <x v="56"/>
    <n v="17933.34"/>
    <x v="0"/>
    <x v="11"/>
    <s v="ANCILLARY SERVICES"/>
    <x v="8"/>
    <s v="FY 2017 SOY"/>
    <x v="65"/>
  </r>
  <r>
    <x v="56"/>
    <n v="27993.97"/>
    <x v="0"/>
    <x v="9"/>
    <s v="ANCILLARY SERVICES"/>
    <x v="8"/>
    <s v="FY 2017 SOY"/>
    <x v="65"/>
  </r>
  <r>
    <x v="57"/>
    <n v="13066.2"/>
    <x v="0"/>
    <x v="0"/>
    <s v="ANCILLARY SERVICES"/>
    <x v="8"/>
    <s v="FY 2017 SOY"/>
    <x v="65"/>
  </r>
  <r>
    <x v="57"/>
    <n v="13315.83"/>
    <x v="0"/>
    <x v="1"/>
    <s v="ANCILLARY SERVICES"/>
    <x v="8"/>
    <s v="FY 2017 SOY"/>
    <x v="65"/>
  </r>
  <r>
    <x v="57"/>
    <n v="5996.36"/>
    <x v="0"/>
    <x v="2"/>
    <s v="ANCILLARY SERVICES"/>
    <x v="8"/>
    <s v="FY 2017 SOY"/>
    <x v="65"/>
  </r>
  <r>
    <x v="57"/>
    <n v="15043.14"/>
    <x v="0"/>
    <x v="7"/>
    <s v="ANCILLARY SERVICES"/>
    <x v="8"/>
    <s v="FY 2017 SOY"/>
    <x v="65"/>
  </r>
  <r>
    <x v="58"/>
    <n v="-15047.58"/>
    <x v="0"/>
    <x v="5"/>
    <s v="ANCILLARY SERVICES"/>
    <x v="8"/>
    <s v="FY 2017 SOY"/>
    <x v="65"/>
  </r>
  <r>
    <x v="58"/>
    <n v="-12293.29"/>
    <x v="0"/>
    <x v="6"/>
    <s v="ANCILLARY SERVICES"/>
    <x v="8"/>
    <s v="FY 2017 SOY"/>
    <x v="65"/>
  </r>
  <r>
    <x v="58"/>
    <n v="-13351.41"/>
    <x v="0"/>
    <x v="8"/>
    <s v="ANCILLARY SERVICES"/>
    <x v="8"/>
    <s v="FY 2017 SOY"/>
    <x v="65"/>
  </r>
  <r>
    <x v="61"/>
    <n v="0"/>
    <x v="0"/>
    <x v="3"/>
    <s v="ANCILLARY SERVICES"/>
    <x v="8"/>
    <s v="FY 2017 SOY"/>
    <x v="65"/>
  </r>
  <r>
    <x v="61"/>
    <n v="-100.93"/>
    <x v="0"/>
    <x v="10"/>
    <s v="ANCILLARY SERVICES"/>
    <x v="8"/>
    <s v="FY 2017 SOY"/>
    <x v="65"/>
  </r>
  <r>
    <x v="50"/>
    <n v="128.56"/>
    <x v="0"/>
    <x v="4"/>
    <s v="ANCILLARY SERVICES"/>
    <x v="0"/>
    <s v="FY 2017 SOY"/>
    <x v="65"/>
  </r>
  <r>
    <x v="0"/>
    <n v="917.8"/>
    <x v="0"/>
    <x v="0"/>
    <s v="ANCILLARY SERVICES"/>
    <x v="0"/>
    <s v="FY 2017 SOY"/>
    <x v="65"/>
  </r>
  <r>
    <x v="0"/>
    <n v="927.31"/>
    <x v="0"/>
    <x v="1"/>
    <s v="ANCILLARY SERVICES"/>
    <x v="0"/>
    <s v="FY 2017 SOY"/>
    <x v="65"/>
  </r>
  <r>
    <x v="0"/>
    <n v="980.18"/>
    <x v="0"/>
    <x v="2"/>
    <s v="ANCILLARY SERVICES"/>
    <x v="0"/>
    <s v="FY 2017 SOY"/>
    <x v="65"/>
  </r>
  <r>
    <x v="20"/>
    <n v="167.4"/>
    <x v="0"/>
    <x v="4"/>
    <s v="ANCILLARY SERVICES"/>
    <x v="10"/>
    <s v="FY 2017 SOY"/>
    <x v="65"/>
  </r>
  <r>
    <x v="20"/>
    <n v="232.75"/>
    <x v="0"/>
    <x v="5"/>
    <s v="ANCILLARY SERVICES"/>
    <x v="10"/>
    <s v="FY 2017 SOY"/>
    <x v="65"/>
  </r>
  <r>
    <x v="21"/>
    <n v="1003.45"/>
    <x v="0"/>
    <x v="0"/>
    <s v="ANCILLARY SERVICES"/>
    <x v="1"/>
    <s v="FY 2017 SOY"/>
    <x v="65"/>
  </r>
  <r>
    <x v="72"/>
    <n v="4014"/>
    <x v="0"/>
    <x v="6"/>
    <s v="ANCILLARY SERVICES"/>
    <x v="26"/>
    <s v="FY 2017 SOY"/>
    <x v="65"/>
  </r>
  <r>
    <x v="72"/>
    <n v="4014"/>
    <x v="0"/>
    <x v="8"/>
    <s v="ANCILLARY SERVICES"/>
    <x v="26"/>
    <s v="FY 2017 SOY"/>
    <x v="65"/>
  </r>
  <r>
    <x v="73"/>
    <n v="16056"/>
    <x v="0"/>
    <x v="11"/>
    <s v="ANCILLARY SERVICES"/>
    <x v="26"/>
    <s v="FY 2017 SOY"/>
    <x v="65"/>
  </r>
  <r>
    <x v="73"/>
    <n v="16056"/>
    <x v="0"/>
    <x v="9"/>
    <s v="ANCILLARY SERVICES"/>
    <x v="26"/>
    <s v="FY 2017 SOY"/>
    <x v="65"/>
  </r>
  <r>
    <x v="71"/>
    <n v="54189"/>
    <x v="0"/>
    <x v="4"/>
    <s v="ANCILLARY SERVICES"/>
    <x v="26"/>
    <s v="FY 2017 SOY"/>
    <x v="65"/>
  </r>
  <r>
    <x v="35"/>
    <n v="-366.2"/>
    <x v="0"/>
    <x v="7"/>
    <s v="ANCILLARY SERVICES"/>
    <x v="8"/>
    <s v="FY 2017 SOY"/>
    <x v="45"/>
  </r>
  <r>
    <x v="53"/>
    <n v="0"/>
    <x v="0"/>
    <x v="7"/>
    <s v="ANCILLARY SERVICES"/>
    <x v="8"/>
    <s v="FY 2017 SOY"/>
    <x v="45"/>
  </r>
  <r>
    <x v="69"/>
    <n v="-7.17"/>
    <x v="0"/>
    <x v="0"/>
    <s v="ANCILLARY SERVICES"/>
    <x v="8"/>
    <s v="FY 2017 SOY"/>
    <x v="45"/>
  </r>
  <r>
    <x v="69"/>
    <n v="-55.58"/>
    <x v="0"/>
    <x v="1"/>
    <s v="ANCILLARY SERVICES"/>
    <x v="8"/>
    <s v="FY 2017 SOY"/>
    <x v="45"/>
  </r>
  <r>
    <x v="69"/>
    <n v="-47.75"/>
    <x v="0"/>
    <x v="2"/>
    <s v="ANCILLARY SERVICES"/>
    <x v="8"/>
    <s v="FY 2017 SOY"/>
    <x v="45"/>
  </r>
  <r>
    <x v="69"/>
    <n v="-77.05"/>
    <x v="0"/>
    <x v="7"/>
    <s v="ANCILLARY SERVICES"/>
    <x v="8"/>
    <s v="FY 2017 SOY"/>
    <x v="45"/>
  </r>
  <r>
    <x v="59"/>
    <n v="0"/>
    <x v="0"/>
    <x v="5"/>
    <s v="ANCILLARY SERVICES"/>
    <x v="8"/>
    <s v="FY 2017 SOY"/>
    <x v="45"/>
  </r>
  <r>
    <x v="59"/>
    <n v="0"/>
    <x v="0"/>
    <x v="6"/>
    <s v="ANCILLARY SERVICES"/>
    <x v="8"/>
    <s v="FY 2017 SOY"/>
    <x v="45"/>
  </r>
  <r>
    <x v="59"/>
    <n v="0"/>
    <x v="0"/>
    <x v="8"/>
    <s v="ANCILLARY SERVICES"/>
    <x v="8"/>
    <s v="FY 2017 SOY"/>
    <x v="45"/>
  </r>
  <r>
    <x v="60"/>
    <n v="0"/>
    <x v="0"/>
    <x v="10"/>
    <s v="ANCILLARY SERVICES"/>
    <x v="8"/>
    <s v="FY 2017 SOY"/>
    <x v="45"/>
  </r>
  <r>
    <x v="60"/>
    <n v="0"/>
    <x v="0"/>
    <x v="11"/>
    <s v="ANCILLARY SERVICES"/>
    <x v="8"/>
    <s v="FY 2017 SOY"/>
    <x v="45"/>
  </r>
  <r>
    <x v="60"/>
    <n v="6982.59"/>
    <x v="0"/>
    <x v="9"/>
    <s v="ANCILLARY SERVICES"/>
    <x v="8"/>
    <s v="FY 2017 SOY"/>
    <x v="45"/>
  </r>
  <r>
    <x v="61"/>
    <n v="0"/>
    <x v="0"/>
    <x v="8"/>
    <s v="ANCILLARY SERVICES"/>
    <x v="8"/>
    <s v="FY 2017 SOY"/>
    <x v="45"/>
  </r>
  <r>
    <x v="19"/>
    <n v="119055.2"/>
    <x v="0"/>
    <x v="0"/>
    <s v="ANCILLARY SERVICES"/>
    <x v="0"/>
    <s v="FY 2017 SOY"/>
    <x v="45"/>
  </r>
  <r>
    <x v="19"/>
    <n v="120288.47"/>
    <x v="0"/>
    <x v="1"/>
    <s v="ANCILLARY SERVICES"/>
    <x v="0"/>
    <s v="FY 2017 SOY"/>
    <x v="45"/>
  </r>
  <r>
    <x v="50"/>
    <n v="151.66999999999999"/>
    <x v="0"/>
    <x v="4"/>
    <s v="ANCILLARY SERVICES"/>
    <x v="0"/>
    <s v="FY 2017 SOY"/>
    <x v="45"/>
  </r>
  <r>
    <x v="50"/>
    <n v="226.87"/>
    <x v="0"/>
    <x v="5"/>
    <s v="ANCILLARY SERVICES"/>
    <x v="0"/>
    <s v="FY 2017 SOY"/>
    <x v="45"/>
  </r>
  <r>
    <x v="50"/>
    <n v="100.44"/>
    <x v="0"/>
    <x v="6"/>
    <s v="ANCILLARY SERVICES"/>
    <x v="0"/>
    <s v="FY 2017 SOY"/>
    <x v="45"/>
  </r>
  <r>
    <x v="20"/>
    <n v="38160.78"/>
    <x v="0"/>
    <x v="2"/>
    <s v="ANCILLARY SERVICES"/>
    <x v="10"/>
    <s v="FY 2017 SOY"/>
    <x v="45"/>
  </r>
  <r>
    <x v="20"/>
    <n v="38754.76"/>
    <x v="0"/>
    <x v="7"/>
    <s v="ANCILLARY SERVICES"/>
    <x v="10"/>
    <s v="FY 2017 SOY"/>
    <x v="45"/>
  </r>
  <r>
    <x v="26"/>
    <n v="7525"/>
    <x v="0"/>
    <x v="2"/>
    <s v="ANCILLARY SERVICES"/>
    <x v="1"/>
    <s v="FY 2017 SOY"/>
    <x v="45"/>
  </r>
  <r>
    <x v="26"/>
    <n v="7525"/>
    <x v="0"/>
    <x v="7"/>
    <s v="ANCILLARY SERVICES"/>
    <x v="1"/>
    <s v="FY 2017 SOY"/>
    <x v="45"/>
  </r>
  <r>
    <x v="21"/>
    <n v="198232.3"/>
    <x v="0"/>
    <x v="11"/>
    <s v="ANCILLARY SERVICES"/>
    <x v="1"/>
    <s v="FY 2017 SOY"/>
    <x v="45"/>
  </r>
  <r>
    <x v="21"/>
    <n v="243148.85"/>
    <x v="0"/>
    <x v="9"/>
    <s v="ANCILLARY SERVICES"/>
    <x v="1"/>
    <s v="FY 2017 SOY"/>
    <x v="45"/>
  </r>
  <r>
    <x v="12"/>
    <n v="1005373.51"/>
    <x v="0"/>
    <x v="4"/>
    <s v="NETWORK"/>
    <x v="7"/>
    <s v="FY 2017 SOY"/>
    <x v="45"/>
  </r>
  <r>
    <x v="12"/>
    <n v="1470121.02"/>
    <x v="0"/>
    <x v="5"/>
    <s v="NETWORK"/>
    <x v="7"/>
    <s v="FY 2017 SOY"/>
    <x v="45"/>
  </r>
  <r>
    <x v="12"/>
    <n v="1048111.77"/>
    <x v="0"/>
    <x v="6"/>
    <s v="NETWORK"/>
    <x v="7"/>
    <s v="FY 2017 SOY"/>
    <x v="45"/>
  </r>
  <r>
    <x v="12"/>
    <n v="1105009.3600000001"/>
    <x v="0"/>
    <x v="8"/>
    <s v="NETWORK"/>
    <x v="7"/>
    <s v="FY 2017 SOY"/>
    <x v="45"/>
  </r>
  <r>
    <x v="47"/>
    <n v="-138800"/>
    <x v="0"/>
    <x v="0"/>
    <s v="NETWORK"/>
    <x v="7"/>
    <s v="FY 2017 SOY"/>
    <x v="45"/>
  </r>
  <r>
    <x v="47"/>
    <n v="-138800"/>
    <x v="0"/>
    <x v="1"/>
    <s v="NETWORK"/>
    <x v="7"/>
    <s v="FY 2017 SOY"/>
    <x v="45"/>
  </r>
  <r>
    <x v="22"/>
    <n v="3147.33"/>
    <x v="0"/>
    <x v="6"/>
    <s v="ANCILLARY SERVICES"/>
    <x v="8"/>
    <s v="FY 2017 SOY"/>
    <x v="47"/>
  </r>
  <r>
    <x v="22"/>
    <n v="2540.9499999999998"/>
    <x v="0"/>
    <x v="8"/>
    <s v="ANCILLARY SERVICES"/>
    <x v="8"/>
    <s v="FY 2017 SOY"/>
    <x v="47"/>
  </r>
  <r>
    <x v="23"/>
    <n v="0"/>
    <x v="0"/>
    <x v="8"/>
    <s v="ANCILLARY SERVICES"/>
    <x v="8"/>
    <s v="FY 2017 SOY"/>
    <x v="47"/>
  </r>
  <r>
    <x v="24"/>
    <n v="0"/>
    <x v="0"/>
    <x v="2"/>
    <s v="ANCILLARY SERVICES"/>
    <x v="8"/>
    <s v="FY 2017 SOY"/>
    <x v="47"/>
  </r>
  <r>
    <x v="24"/>
    <n v="0"/>
    <x v="0"/>
    <x v="7"/>
    <s v="ANCILLARY SERVICES"/>
    <x v="8"/>
    <s v="FY 2017 SOY"/>
    <x v="47"/>
  </r>
  <r>
    <x v="13"/>
    <n v="-388.85"/>
    <x v="0"/>
    <x v="7"/>
    <s v="ANCILLARY SERVICES"/>
    <x v="8"/>
    <s v="FY 2017 SOY"/>
    <x v="47"/>
  </r>
  <r>
    <x v="25"/>
    <n v="8736.51"/>
    <x v="0"/>
    <x v="9"/>
    <s v="ANCILLARY SERVICES"/>
    <x v="8"/>
    <s v="FY 2017 SOY"/>
    <x v="47"/>
  </r>
  <r>
    <x v="16"/>
    <n v="-4579.1400000000003"/>
    <x v="0"/>
    <x v="0"/>
    <s v="ANCILLARY SERVICES"/>
    <x v="8"/>
    <s v="FY 2017 SOY"/>
    <x v="47"/>
  </r>
  <r>
    <x v="16"/>
    <n v="-3305.32"/>
    <x v="0"/>
    <x v="1"/>
    <s v="ANCILLARY SERVICES"/>
    <x v="8"/>
    <s v="FY 2017 SOY"/>
    <x v="47"/>
  </r>
  <r>
    <x v="16"/>
    <n v="-763.01"/>
    <x v="0"/>
    <x v="2"/>
    <s v="ANCILLARY SERVICES"/>
    <x v="8"/>
    <s v="FY 2017 SOY"/>
    <x v="47"/>
  </r>
  <r>
    <x v="17"/>
    <n v="0"/>
    <x v="0"/>
    <x v="3"/>
    <s v="ANCILLARY SERVICES"/>
    <x v="8"/>
    <s v="FY 2017 SOY"/>
    <x v="47"/>
  </r>
  <r>
    <x v="17"/>
    <n v="22.12"/>
    <x v="0"/>
    <x v="10"/>
    <s v="ANCILLARY SERVICES"/>
    <x v="8"/>
    <s v="FY 2017 SOY"/>
    <x v="47"/>
  </r>
  <r>
    <x v="17"/>
    <n v="200.39"/>
    <x v="0"/>
    <x v="11"/>
    <s v="ANCILLARY SERVICES"/>
    <x v="8"/>
    <s v="FY 2017 SOY"/>
    <x v="47"/>
  </r>
  <r>
    <x v="33"/>
    <n v="64.14"/>
    <x v="0"/>
    <x v="3"/>
    <s v="ANCILLARY SERVICES"/>
    <x v="8"/>
    <s v="FY 2017 SOY"/>
    <x v="47"/>
  </r>
  <r>
    <x v="33"/>
    <n v="8.2799999999999994"/>
    <x v="0"/>
    <x v="10"/>
    <s v="ANCILLARY SERVICES"/>
    <x v="8"/>
    <s v="FY 2017 SOY"/>
    <x v="47"/>
  </r>
  <r>
    <x v="33"/>
    <n v="52.47"/>
    <x v="0"/>
    <x v="11"/>
    <s v="ANCILLARY SERVICES"/>
    <x v="8"/>
    <s v="FY 2017 SOY"/>
    <x v="47"/>
  </r>
  <r>
    <x v="33"/>
    <n v="17.82"/>
    <x v="0"/>
    <x v="9"/>
    <s v="ANCILLARY SERVICES"/>
    <x v="8"/>
    <s v="FY 2017 SOY"/>
    <x v="47"/>
  </r>
  <r>
    <x v="34"/>
    <n v="0"/>
    <x v="0"/>
    <x v="0"/>
    <s v="ANCILLARY SERVICES"/>
    <x v="8"/>
    <s v="FY 2017 SOY"/>
    <x v="47"/>
  </r>
  <r>
    <x v="34"/>
    <n v="-390.07"/>
    <x v="0"/>
    <x v="1"/>
    <s v="ANCILLARY SERVICES"/>
    <x v="8"/>
    <s v="FY 2017 SOY"/>
    <x v="47"/>
  </r>
  <r>
    <x v="34"/>
    <n v="-18.809999999999999"/>
    <x v="0"/>
    <x v="2"/>
    <s v="ANCILLARY SERVICES"/>
    <x v="8"/>
    <s v="FY 2017 SOY"/>
    <x v="47"/>
  </r>
  <r>
    <x v="34"/>
    <n v="-84.77"/>
    <x v="0"/>
    <x v="7"/>
    <s v="ANCILLARY SERVICES"/>
    <x v="8"/>
    <s v="FY 2017 SOY"/>
    <x v="47"/>
  </r>
  <r>
    <x v="35"/>
    <n v="-93.73"/>
    <x v="0"/>
    <x v="5"/>
    <s v="ANCILLARY SERVICES"/>
    <x v="8"/>
    <s v="FY 2017 SOY"/>
    <x v="47"/>
  </r>
  <r>
    <x v="35"/>
    <n v="-436.83"/>
    <x v="0"/>
    <x v="6"/>
    <s v="ANCILLARY SERVICES"/>
    <x v="8"/>
    <s v="FY 2017 SOY"/>
    <x v="47"/>
  </r>
  <r>
    <x v="35"/>
    <n v="-26.2"/>
    <x v="0"/>
    <x v="8"/>
    <s v="ANCILLARY SERVICES"/>
    <x v="8"/>
    <s v="FY 2017 SOY"/>
    <x v="47"/>
  </r>
  <r>
    <x v="19"/>
    <n v="20610.2"/>
    <x v="0"/>
    <x v="4"/>
    <s v="ANCILLARY SERVICES"/>
    <x v="0"/>
    <s v="FY 2017 SOY"/>
    <x v="47"/>
  </r>
  <r>
    <x v="19"/>
    <n v="24646.240000000002"/>
    <x v="0"/>
    <x v="5"/>
    <s v="ANCILLARY SERVICES"/>
    <x v="0"/>
    <s v="FY 2017 SOY"/>
    <x v="47"/>
  </r>
  <r>
    <x v="0"/>
    <n v="18590.919999999998"/>
    <x v="0"/>
    <x v="7"/>
    <s v="ANCILLARY SERVICES"/>
    <x v="0"/>
    <s v="FY 2017 SOY"/>
    <x v="47"/>
  </r>
  <r>
    <x v="20"/>
    <n v="8498.48"/>
    <x v="0"/>
    <x v="6"/>
    <s v="ANCILLARY SERVICES"/>
    <x v="10"/>
    <s v="FY 2017 SOY"/>
    <x v="47"/>
  </r>
  <r>
    <x v="20"/>
    <n v="8281.26"/>
    <x v="0"/>
    <x v="8"/>
    <s v="ANCILLARY SERVICES"/>
    <x v="10"/>
    <s v="FY 2017 SOY"/>
    <x v="47"/>
  </r>
  <r>
    <x v="26"/>
    <n v="44247"/>
    <x v="0"/>
    <x v="6"/>
    <s v="ANCILLARY SERVICES"/>
    <x v="1"/>
    <s v="FY 2017 SOY"/>
    <x v="47"/>
  </r>
  <r>
    <x v="26"/>
    <n v="44247"/>
    <x v="0"/>
    <x v="8"/>
    <s v="ANCILLARY SERVICES"/>
    <x v="1"/>
    <s v="FY 2017 SOY"/>
    <x v="47"/>
  </r>
  <r>
    <x v="0"/>
    <n v="3027.66"/>
    <x v="0"/>
    <x v="11"/>
    <s v="ANCILLARY SERVICES"/>
    <x v="0"/>
    <s v="FY 2017 SOY"/>
    <x v="49"/>
  </r>
  <r>
    <x v="0"/>
    <n v="2815.68"/>
    <x v="0"/>
    <x v="9"/>
    <s v="ANCILLARY SERVICES"/>
    <x v="0"/>
    <s v="FY 2017 SOY"/>
    <x v="49"/>
  </r>
  <r>
    <x v="20"/>
    <n v="765.84"/>
    <x v="0"/>
    <x v="0"/>
    <s v="ANCILLARY SERVICES"/>
    <x v="10"/>
    <s v="FY 2017 SOY"/>
    <x v="49"/>
  </r>
  <r>
    <x v="71"/>
    <n v="54189"/>
    <x v="0"/>
    <x v="5"/>
    <s v="ANCILLARY SERVICES"/>
    <x v="26"/>
    <s v="FY 2017 SOY"/>
    <x v="65"/>
  </r>
  <r>
    <x v="71"/>
    <n v="54189"/>
    <x v="0"/>
    <x v="6"/>
    <s v="ANCILLARY SERVICES"/>
    <x v="26"/>
    <s v="FY 2017 SOY"/>
    <x v="65"/>
  </r>
  <r>
    <x v="71"/>
    <n v="54189"/>
    <x v="0"/>
    <x v="8"/>
    <s v="ANCILLARY SERVICES"/>
    <x v="26"/>
    <s v="FY 2017 SOY"/>
    <x v="65"/>
  </r>
  <r>
    <x v="12"/>
    <n v="3289.56"/>
    <x v="0"/>
    <x v="4"/>
    <s v="NETWORK"/>
    <x v="7"/>
    <s v="FY 2017 SOY"/>
    <x v="65"/>
  </r>
  <r>
    <x v="63"/>
    <n v="50"/>
    <x v="0"/>
    <x v="4"/>
    <s v="OTHER REVENUES &amp; CREDITS"/>
    <x v="12"/>
    <s v="FY 2017 SOY"/>
    <x v="65"/>
  </r>
  <r>
    <x v="63"/>
    <n v="50"/>
    <x v="0"/>
    <x v="5"/>
    <s v="OTHER REVENUES &amp; CREDITS"/>
    <x v="12"/>
    <s v="FY 2017 SOY"/>
    <x v="65"/>
  </r>
  <r>
    <x v="57"/>
    <n v="1541.77"/>
    <x v="0"/>
    <x v="4"/>
    <s v="ANCILLARY SERVICES"/>
    <x v="8"/>
    <s v="FY 2017 SOY"/>
    <x v="66"/>
  </r>
  <r>
    <x v="58"/>
    <n v="-3150.66"/>
    <x v="0"/>
    <x v="3"/>
    <s v="ANCILLARY SERVICES"/>
    <x v="8"/>
    <s v="FY 2017 SOY"/>
    <x v="66"/>
  </r>
  <r>
    <x v="69"/>
    <n v="-3017.19"/>
    <x v="0"/>
    <x v="8"/>
    <s v="ANCILLARY SERVICES"/>
    <x v="8"/>
    <s v="FY 2017 SOY"/>
    <x v="66"/>
  </r>
  <r>
    <x v="86"/>
    <n v="8276.4"/>
    <x v="0"/>
    <x v="11"/>
    <s v="ANCILLARY SERVICES"/>
    <x v="26"/>
    <s v="FY 2017 SOY"/>
    <x v="66"/>
  </r>
  <r>
    <x v="86"/>
    <n v="8276.4"/>
    <x v="0"/>
    <x v="9"/>
    <s v="ANCILLARY SERVICES"/>
    <x v="26"/>
    <s v="FY 2017 SOY"/>
    <x v="66"/>
  </r>
  <r>
    <x v="72"/>
    <n v="2006.4"/>
    <x v="0"/>
    <x v="3"/>
    <s v="ANCILLARY SERVICES"/>
    <x v="26"/>
    <s v="FY 2017 SOY"/>
    <x v="66"/>
  </r>
  <r>
    <x v="72"/>
    <n v="2006.4"/>
    <x v="0"/>
    <x v="10"/>
    <s v="ANCILLARY SERVICES"/>
    <x v="26"/>
    <s v="FY 2017 SOY"/>
    <x v="66"/>
  </r>
  <r>
    <x v="73"/>
    <n v="8025.6"/>
    <x v="0"/>
    <x v="0"/>
    <s v="ANCILLARY SERVICES"/>
    <x v="26"/>
    <s v="FY 2017 SOY"/>
    <x v="66"/>
  </r>
  <r>
    <x v="73"/>
    <n v="8025.6"/>
    <x v="0"/>
    <x v="1"/>
    <s v="ANCILLARY SERVICES"/>
    <x v="26"/>
    <s v="FY 2017 SOY"/>
    <x v="66"/>
  </r>
  <r>
    <x v="66"/>
    <n v="2279.54"/>
    <x v="0"/>
    <x v="3"/>
    <s v="ANCILLARY SERVICES"/>
    <x v="25"/>
    <s v="FY 2017 SOY"/>
    <x v="67"/>
  </r>
  <r>
    <x v="66"/>
    <n v="2279.54"/>
    <x v="0"/>
    <x v="10"/>
    <s v="ANCILLARY SERVICES"/>
    <x v="25"/>
    <s v="FY 2017 SOY"/>
    <x v="67"/>
  </r>
  <r>
    <x v="66"/>
    <n v="2279.54"/>
    <x v="0"/>
    <x v="11"/>
    <s v="ANCILLARY SERVICES"/>
    <x v="25"/>
    <s v="FY 2017 SOY"/>
    <x v="67"/>
  </r>
  <r>
    <x v="66"/>
    <n v="2279.54"/>
    <x v="0"/>
    <x v="9"/>
    <s v="ANCILLARY SERVICES"/>
    <x v="25"/>
    <s v="FY 2017 SOY"/>
    <x v="67"/>
  </r>
  <r>
    <x v="67"/>
    <n v="857.91"/>
    <x v="0"/>
    <x v="1"/>
    <s v="ANCILLARY SERVICES"/>
    <x v="25"/>
    <s v="FY 2017 SOY"/>
    <x v="67"/>
  </r>
  <r>
    <x v="67"/>
    <n v="857.91"/>
    <x v="0"/>
    <x v="2"/>
    <s v="ANCILLARY SERVICES"/>
    <x v="25"/>
    <s v="FY 2017 SOY"/>
    <x v="67"/>
  </r>
  <r>
    <x v="67"/>
    <n v="857.91"/>
    <x v="0"/>
    <x v="7"/>
    <s v="ANCILLARY SERVICES"/>
    <x v="25"/>
    <s v="FY 2017 SOY"/>
    <x v="67"/>
  </r>
  <r>
    <x v="22"/>
    <n v="6038.97"/>
    <x v="0"/>
    <x v="7"/>
    <s v="ANCILLARY SERVICES"/>
    <x v="8"/>
    <s v="FY 2017 SOY"/>
    <x v="67"/>
  </r>
  <r>
    <x v="16"/>
    <n v="-2198.69"/>
    <x v="0"/>
    <x v="11"/>
    <s v="ANCILLARY SERVICES"/>
    <x v="8"/>
    <s v="FY 2017 SOY"/>
    <x v="67"/>
  </r>
  <r>
    <x v="16"/>
    <n v="-3528.74"/>
    <x v="0"/>
    <x v="9"/>
    <s v="ANCILLARY SERVICES"/>
    <x v="8"/>
    <s v="FY 2017 SOY"/>
    <x v="67"/>
  </r>
  <r>
    <x v="17"/>
    <n v="682.04"/>
    <x v="0"/>
    <x v="6"/>
    <s v="ANCILLARY SERVICES"/>
    <x v="8"/>
    <s v="FY 2017 SOY"/>
    <x v="67"/>
  </r>
  <r>
    <x v="17"/>
    <n v="229.52"/>
    <x v="0"/>
    <x v="8"/>
    <s v="ANCILLARY SERVICES"/>
    <x v="8"/>
    <s v="FY 2017 SOY"/>
    <x v="67"/>
  </r>
  <r>
    <x v="33"/>
    <n v="182.6"/>
    <x v="0"/>
    <x v="8"/>
    <s v="ANCILLARY SERVICES"/>
    <x v="8"/>
    <s v="FY 2017 SOY"/>
    <x v="67"/>
  </r>
  <r>
    <x v="34"/>
    <n v="0"/>
    <x v="0"/>
    <x v="9"/>
    <s v="ANCILLARY SERVICES"/>
    <x v="8"/>
    <s v="FY 2017 SOY"/>
    <x v="67"/>
  </r>
  <r>
    <x v="35"/>
    <n v="0"/>
    <x v="0"/>
    <x v="7"/>
    <s v="ANCILLARY SERVICES"/>
    <x v="8"/>
    <s v="FY 2017 SOY"/>
    <x v="67"/>
  </r>
  <r>
    <x v="19"/>
    <n v="84489.95"/>
    <x v="0"/>
    <x v="11"/>
    <s v="ANCILLARY SERVICES"/>
    <x v="0"/>
    <s v="FY 2017 SOY"/>
    <x v="67"/>
  </r>
  <r>
    <x v="19"/>
    <n v="78574.55"/>
    <x v="0"/>
    <x v="9"/>
    <s v="ANCILLARY SERVICES"/>
    <x v="0"/>
    <s v="FY 2017 SOY"/>
    <x v="67"/>
  </r>
  <r>
    <x v="50"/>
    <n v="119.85"/>
    <x v="0"/>
    <x v="2"/>
    <s v="ANCILLARY SERVICES"/>
    <x v="0"/>
    <s v="FY 2017 SOY"/>
    <x v="67"/>
  </r>
  <r>
    <x v="50"/>
    <n v="280.73"/>
    <x v="0"/>
    <x v="7"/>
    <s v="ANCILLARY SERVICES"/>
    <x v="0"/>
    <s v="FY 2017 SOY"/>
    <x v="67"/>
  </r>
  <r>
    <x v="12"/>
    <n v="467171.31"/>
    <x v="0"/>
    <x v="7"/>
    <s v="NETWORK"/>
    <x v="7"/>
    <s v="FY 2017 SOY"/>
    <x v="67"/>
  </r>
  <r>
    <x v="47"/>
    <n v="-45597.07"/>
    <x v="0"/>
    <x v="11"/>
    <s v="NETWORK"/>
    <x v="7"/>
    <s v="FY 2017 SOY"/>
    <x v="67"/>
  </r>
  <r>
    <x v="47"/>
    <n v="-45597.07"/>
    <x v="0"/>
    <x v="9"/>
    <s v="NETWORK"/>
    <x v="7"/>
    <s v="FY 2017 SOY"/>
    <x v="67"/>
  </r>
  <r>
    <x v="19"/>
    <n v="702.77"/>
    <x v="0"/>
    <x v="1"/>
    <s v="ANCILLARY SERVICES"/>
    <x v="0"/>
    <s v="FY 2017 SOY"/>
    <x v="68"/>
  </r>
  <r>
    <x v="19"/>
    <n v="742.85"/>
    <x v="0"/>
    <x v="2"/>
    <s v="ANCILLARY SERVICES"/>
    <x v="0"/>
    <s v="FY 2017 SOY"/>
    <x v="68"/>
  </r>
  <r>
    <x v="19"/>
    <n v="580.5"/>
    <x v="0"/>
    <x v="7"/>
    <s v="ANCILLARY SERVICES"/>
    <x v="0"/>
    <s v="FY 2017 SOY"/>
    <x v="68"/>
  </r>
  <r>
    <x v="21"/>
    <n v="2106.3000000000002"/>
    <x v="0"/>
    <x v="7"/>
    <s v="ANCILLARY SERVICES"/>
    <x v="1"/>
    <s v="FY 2017 SOY"/>
    <x v="68"/>
  </r>
  <r>
    <x v="12"/>
    <n v="12311.56"/>
    <x v="0"/>
    <x v="8"/>
    <s v="NETWORK"/>
    <x v="7"/>
    <s v="FY 2017 SOY"/>
    <x v="68"/>
  </r>
  <r>
    <x v="63"/>
    <n v="4199"/>
    <x v="0"/>
    <x v="8"/>
    <s v="OTHER REVENUES &amp; CREDITS"/>
    <x v="12"/>
    <s v="FY 2017 SOY"/>
    <x v="68"/>
  </r>
  <r>
    <x v="19"/>
    <n v="65.53"/>
    <x v="0"/>
    <x v="5"/>
    <s v="ANCILLARY SERVICES"/>
    <x v="0"/>
    <s v="FY 2017 SOY"/>
    <x v="69"/>
  </r>
  <r>
    <x v="19"/>
    <n v="61.37"/>
    <x v="0"/>
    <x v="6"/>
    <s v="ANCILLARY SERVICES"/>
    <x v="0"/>
    <s v="FY 2017 SOY"/>
    <x v="69"/>
  </r>
  <r>
    <x v="19"/>
    <n v="66.63"/>
    <x v="0"/>
    <x v="8"/>
    <s v="ANCILLARY SERVICES"/>
    <x v="0"/>
    <s v="FY 2017 SOY"/>
    <x v="69"/>
  </r>
  <r>
    <x v="21"/>
    <n v="194.95"/>
    <x v="0"/>
    <x v="8"/>
    <s v="ANCILLARY SERVICES"/>
    <x v="1"/>
    <s v="FY 2017 SOY"/>
    <x v="69"/>
  </r>
  <r>
    <x v="12"/>
    <n v="811.98"/>
    <x v="0"/>
    <x v="11"/>
    <s v="NETWORK"/>
    <x v="7"/>
    <s v="FY 2017 SOY"/>
    <x v="69"/>
  </r>
  <r>
    <x v="12"/>
    <n v="862.3"/>
    <x v="0"/>
    <x v="9"/>
    <s v="NETWORK"/>
    <x v="7"/>
    <s v="FY 2017 SOY"/>
    <x v="69"/>
  </r>
  <r>
    <x v="19"/>
    <n v="2643.37"/>
    <x v="0"/>
    <x v="4"/>
    <s v="ANCILLARY SERVICES"/>
    <x v="0"/>
    <s v="FY 2017 SOY"/>
    <x v="70"/>
  </r>
  <r>
    <x v="19"/>
    <n v="3161.02"/>
    <x v="0"/>
    <x v="5"/>
    <s v="ANCILLARY SERVICES"/>
    <x v="0"/>
    <s v="FY 2017 SOY"/>
    <x v="70"/>
  </r>
  <r>
    <x v="19"/>
    <n v="2960.11"/>
    <x v="0"/>
    <x v="6"/>
    <s v="ANCILLARY SERVICES"/>
    <x v="0"/>
    <s v="FY 2017 SOY"/>
    <x v="70"/>
  </r>
  <r>
    <x v="19"/>
    <n v="3213.69"/>
    <x v="0"/>
    <x v="8"/>
    <s v="ANCILLARY SERVICES"/>
    <x v="0"/>
    <s v="FY 2017 SOY"/>
    <x v="70"/>
  </r>
  <r>
    <x v="0"/>
    <n v="2945.89"/>
    <x v="0"/>
    <x v="8"/>
    <s v="ANCILLARY SERVICES"/>
    <x v="0"/>
    <s v="FY 2017 SOY"/>
    <x v="70"/>
  </r>
  <r>
    <x v="20"/>
    <n v="828.16"/>
    <x v="0"/>
    <x v="11"/>
    <s v="ANCILLARY SERVICES"/>
    <x v="10"/>
    <s v="FY 2017 SOY"/>
    <x v="70"/>
  </r>
  <r>
    <x v="20"/>
    <n v="794.06"/>
    <x v="0"/>
    <x v="9"/>
    <s v="ANCILLARY SERVICES"/>
    <x v="10"/>
    <s v="FY 2017 SOY"/>
    <x v="70"/>
  </r>
  <r>
    <x v="21"/>
    <n v="4289.95"/>
    <x v="0"/>
    <x v="6"/>
    <s v="ANCILLARY SERVICES"/>
    <x v="1"/>
    <s v="FY 2017 SOY"/>
    <x v="70"/>
  </r>
  <r>
    <x v="21"/>
    <n v="3445.4"/>
    <x v="0"/>
    <x v="8"/>
    <s v="ANCILLARY SERVICES"/>
    <x v="1"/>
    <s v="FY 2017 SOY"/>
    <x v="70"/>
  </r>
  <r>
    <x v="12"/>
    <n v="26632.25"/>
    <x v="0"/>
    <x v="10"/>
    <s v="NETWORK"/>
    <x v="7"/>
    <s v="FY 2017 SOY"/>
    <x v="70"/>
  </r>
  <r>
    <x v="12"/>
    <n v="18104.73"/>
    <x v="0"/>
    <x v="11"/>
    <s v="NETWORK"/>
    <x v="7"/>
    <s v="FY 2017 SOY"/>
    <x v="70"/>
  </r>
  <r>
    <x v="12"/>
    <n v="17886.12"/>
    <x v="0"/>
    <x v="9"/>
    <s v="NETWORK"/>
    <x v="7"/>
    <s v="FY 2017 SOY"/>
    <x v="70"/>
  </r>
  <r>
    <x v="19"/>
    <n v="36871.68"/>
    <x v="0"/>
    <x v="3"/>
    <s v="ANCILLARY SERVICES"/>
    <x v="0"/>
    <s v="FY 2017 SOY"/>
    <x v="71"/>
  </r>
  <r>
    <x v="19"/>
    <n v="37869.56"/>
    <x v="0"/>
    <x v="10"/>
    <s v="ANCILLARY SERVICES"/>
    <x v="0"/>
    <s v="FY 2017 SOY"/>
    <x v="71"/>
  </r>
  <r>
    <x v="19"/>
    <n v="41880.449999999997"/>
    <x v="0"/>
    <x v="11"/>
    <s v="ANCILLARY SERVICES"/>
    <x v="0"/>
    <s v="FY 2017 SOY"/>
    <x v="71"/>
  </r>
  <r>
    <x v="0"/>
    <n v="38390.410000000003"/>
    <x v="0"/>
    <x v="11"/>
    <s v="ANCILLARY SERVICES"/>
    <x v="0"/>
    <s v="FY 2017 SOY"/>
    <x v="71"/>
  </r>
  <r>
    <x v="19"/>
    <n v="143320.26"/>
    <x v="0"/>
    <x v="6"/>
    <s v="ANCILLARY SERVICES"/>
    <x v="0"/>
    <s v="FY 2017 SOY"/>
    <x v="57"/>
  </r>
  <r>
    <x v="21"/>
    <n v="205782.5"/>
    <x v="0"/>
    <x v="7"/>
    <s v="ANCILLARY SERVICES"/>
    <x v="1"/>
    <s v="FY 2017 SOY"/>
    <x v="57"/>
  </r>
  <r>
    <x v="32"/>
    <n v="185"/>
    <x v="0"/>
    <x v="3"/>
    <s v="OTHER REVENUES &amp; CREDITS"/>
    <x v="16"/>
    <s v="FY 2017 SOY"/>
    <x v="169"/>
  </r>
  <r>
    <x v="20"/>
    <n v="62.5"/>
    <x v="0"/>
    <x v="4"/>
    <s v="ANCILLARY SERVICES"/>
    <x v="10"/>
    <s v="FY 2017 SOY"/>
    <x v="58"/>
  </r>
  <r>
    <x v="20"/>
    <n v="133.91999999999999"/>
    <x v="0"/>
    <x v="5"/>
    <s v="ANCILLARY SERVICES"/>
    <x v="10"/>
    <s v="FY 2017 SOY"/>
    <x v="58"/>
  </r>
  <r>
    <x v="20"/>
    <n v="77.760000000000005"/>
    <x v="0"/>
    <x v="6"/>
    <s v="ANCILLARY SERVICES"/>
    <x v="10"/>
    <s v="FY 2017 SOY"/>
    <x v="58"/>
  </r>
  <r>
    <x v="20"/>
    <n v="89.28"/>
    <x v="0"/>
    <x v="8"/>
    <s v="ANCILLARY SERVICES"/>
    <x v="10"/>
    <s v="FY 2017 SOY"/>
    <x v="58"/>
  </r>
  <r>
    <x v="31"/>
    <n v="1358"/>
    <x v="0"/>
    <x v="8"/>
    <s v="OTHER REVENUES &amp; CREDITS"/>
    <x v="15"/>
    <s v="FY 2017 SOY"/>
    <x v="58"/>
  </r>
  <r>
    <x v="63"/>
    <n v="108"/>
    <x v="0"/>
    <x v="4"/>
    <s v="OTHER REVENUES &amp; CREDITS"/>
    <x v="12"/>
    <s v="FY 2017 SOY"/>
    <x v="59"/>
  </r>
  <r>
    <x v="19"/>
    <n v="337.97"/>
    <x v="0"/>
    <x v="9"/>
    <s v="ANCILLARY SERVICES"/>
    <x v="0"/>
    <s v="FY 2017 SOY"/>
    <x v="60"/>
  </r>
  <r>
    <x v="0"/>
    <n v="293.29000000000002"/>
    <x v="0"/>
    <x v="3"/>
    <s v="ANCILLARY SERVICES"/>
    <x v="0"/>
    <s v="FY 2017 SOY"/>
    <x v="60"/>
  </r>
  <r>
    <x v="0"/>
    <n v="301.22000000000003"/>
    <x v="0"/>
    <x v="10"/>
    <s v="ANCILLARY SERVICES"/>
    <x v="0"/>
    <s v="FY 2017 SOY"/>
    <x v="60"/>
  </r>
  <r>
    <x v="12"/>
    <n v="5185.92"/>
    <x v="0"/>
    <x v="3"/>
    <s v="NETWORK"/>
    <x v="7"/>
    <s v="FY 2017 SOY"/>
    <x v="60"/>
  </r>
  <r>
    <x v="12"/>
    <n v="4993.33"/>
    <x v="0"/>
    <x v="10"/>
    <s v="NETWORK"/>
    <x v="7"/>
    <s v="FY 2017 SOY"/>
    <x v="60"/>
  </r>
  <r>
    <x v="12"/>
    <n v="7033.69"/>
    <x v="0"/>
    <x v="11"/>
    <s v="NETWORK"/>
    <x v="7"/>
    <s v="FY 2017 SOY"/>
    <x v="60"/>
  </r>
  <r>
    <x v="19"/>
    <n v="888.4"/>
    <x v="0"/>
    <x v="2"/>
    <s v="ANCILLARY SERVICES"/>
    <x v="0"/>
    <s v="FY 2017 SOY"/>
    <x v="61"/>
  </r>
  <r>
    <x v="19"/>
    <n v="694.24"/>
    <x v="0"/>
    <x v="7"/>
    <s v="ANCILLARY SERVICES"/>
    <x v="0"/>
    <s v="FY 2017 SOY"/>
    <x v="61"/>
  </r>
  <r>
    <x v="0"/>
    <n v="762.54"/>
    <x v="0"/>
    <x v="0"/>
    <s v="ANCILLARY SERVICES"/>
    <x v="0"/>
    <s v="FY 2017 SOY"/>
    <x v="61"/>
  </r>
  <r>
    <x v="20"/>
    <n v="258.73"/>
    <x v="0"/>
    <x v="4"/>
    <s v="ANCILLARY SERVICES"/>
    <x v="10"/>
    <s v="FY 2017 SOY"/>
    <x v="61"/>
  </r>
  <r>
    <x v="12"/>
    <n v="12075.6"/>
    <x v="0"/>
    <x v="0"/>
    <s v="NETWORK"/>
    <x v="7"/>
    <s v="FY 2017 SOY"/>
    <x v="61"/>
  </r>
  <r>
    <x v="12"/>
    <n v="10613"/>
    <x v="0"/>
    <x v="1"/>
    <s v="NETWORK"/>
    <x v="7"/>
    <s v="FY 2017 SOY"/>
    <x v="61"/>
  </r>
  <r>
    <x v="32"/>
    <n v="85"/>
    <x v="0"/>
    <x v="6"/>
    <s v="OTHER REVENUES &amp; CREDITS"/>
    <x v="16"/>
    <s v="FY 2017 SOY"/>
    <x v="178"/>
  </r>
  <r>
    <x v="52"/>
    <n v="940250.83"/>
    <x v="0"/>
    <x v="3"/>
    <s v="FIBER AND PCS"/>
    <x v="24"/>
    <s v="FY 2017 SOY"/>
    <x v="62"/>
  </r>
  <r>
    <x v="19"/>
    <n v="7983.81"/>
    <x v="0"/>
    <x v="0"/>
    <s v="ANCILLARY SERVICES"/>
    <x v="0"/>
    <s v="FY 2017 SOY"/>
    <x v="63"/>
  </r>
  <r>
    <x v="19"/>
    <n v="8066.51"/>
    <x v="0"/>
    <x v="1"/>
    <s v="ANCILLARY SERVICES"/>
    <x v="0"/>
    <s v="FY 2017 SOY"/>
    <x v="63"/>
  </r>
  <r>
    <x v="20"/>
    <n v="1978.47"/>
    <x v="0"/>
    <x v="2"/>
    <s v="ANCILLARY SERVICES"/>
    <x v="10"/>
    <s v="FY 2017 SOY"/>
    <x v="63"/>
  </r>
  <r>
    <x v="20"/>
    <n v="2022.71"/>
    <x v="0"/>
    <x v="7"/>
    <s v="ANCILLARY SERVICES"/>
    <x v="10"/>
    <s v="FY 2017 SOY"/>
    <x v="63"/>
  </r>
  <r>
    <x v="21"/>
    <n v="9098.6"/>
    <x v="0"/>
    <x v="11"/>
    <s v="ANCILLARY SERVICES"/>
    <x v="1"/>
    <s v="FY 2017 SOY"/>
    <x v="63"/>
  </r>
  <r>
    <x v="21"/>
    <n v="10288.25"/>
    <x v="0"/>
    <x v="9"/>
    <s v="ANCILLARY SERVICES"/>
    <x v="1"/>
    <s v="FY 2017 SOY"/>
    <x v="63"/>
  </r>
  <r>
    <x v="22"/>
    <n v="12869.7"/>
    <x v="0"/>
    <x v="10"/>
    <s v="ANCILLARY SERVICES"/>
    <x v="8"/>
    <s v="FY 2017 SOY"/>
    <x v="64"/>
  </r>
  <r>
    <x v="22"/>
    <n v="5979.13"/>
    <x v="0"/>
    <x v="11"/>
    <s v="ANCILLARY SERVICES"/>
    <x v="8"/>
    <s v="FY 2017 SOY"/>
    <x v="64"/>
  </r>
  <r>
    <x v="22"/>
    <n v="12759.12"/>
    <x v="0"/>
    <x v="9"/>
    <s v="ANCILLARY SERVICES"/>
    <x v="8"/>
    <s v="FY 2017 SOY"/>
    <x v="64"/>
  </r>
  <r>
    <x v="23"/>
    <n v="4263.3900000000003"/>
    <x v="0"/>
    <x v="11"/>
    <s v="ANCILLARY SERVICES"/>
    <x v="8"/>
    <s v="FY 2017 SOY"/>
    <x v="64"/>
  </r>
  <r>
    <x v="23"/>
    <n v="4805.9799999999996"/>
    <x v="0"/>
    <x v="9"/>
    <s v="ANCILLARY SERVICES"/>
    <x v="8"/>
    <s v="FY 2017 SOY"/>
    <x v="64"/>
  </r>
  <r>
    <x v="24"/>
    <n v="0"/>
    <x v="0"/>
    <x v="6"/>
    <s v="ANCILLARY SERVICES"/>
    <x v="8"/>
    <s v="FY 2017 SOY"/>
    <x v="64"/>
  </r>
  <r>
    <x v="24"/>
    <n v="0"/>
    <x v="0"/>
    <x v="8"/>
    <s v="ANCILLARY SERVICES"/>
    <x v="8"/>
    <s v="FY 2017 SOY"/>
    <x v="64"/>
  </r>
  <r>
    <x v="13"/>
    <n v="0"/>
    <x v="0"/>
    <x v="8"/>
    <s v="ANCILLARY SERVICES"/>
    <x v="8"/>
    <s v="FY 2017 SOY"/>
    <x v="64"/>
  </r>
  <r>
    <x v="25"/>
    <n v="4791.67"/>
    <x v="0"/>
    <x v="2"/>
    <s v="ANCILLARY SERVICES"/>
    <x v="8"/>
    <s v="FY 2017 SOY"/>
    <x v="64"/>
  </r>
  <r>
    <x v="25"/>
    <n v="4017.78"/>
    <x v="0"/>
    <x v="7"/>
    <s v="ANCILLARY SERVICES"/>
    <x v="8"/>
    <s v="FY 2017 SOY"/>
    <x v="64"/>
  </r>
  <r>
    <x v="14"/>
    <n v="1852.37"/>
    <x v="0"/>
    <x v="7"/>
    <s v="ANCILLARY SERVICES"/>
    <x v="8"/>
    <s v="FY 2017 SOY"/>
    <x v="64"/>
  </r>
  <r>
    <x v="15"/>
    <n v="-2135.3200000000002"/>
    <x v="0"/>
    <x v="9"/>
    <s v="ANCILLARY SERVICES"/>
    <x v="8"/>
    <s v="FY 2017 SOY"/>
    <x v="64"/>
  </r>
  <r>
    <x v="16"/>
    <n v="-611.12"/>
    <x v="0"/>
    <x v="4"/>
    <s v="ANCILLARY SERVICES"/>
    <x v="8"/>
    <s v="FY 2017 SOY"/>
    <x v="64"/>
  </r>
  <r>
    <x v="16"/>
    <n v="-1764.31"/>
    <x v="0"/>
    <x v="5"/>
    <s v="ANCILLARY SERVICES"/>
    <x v="8"/>
    <s v="FY 2017 SOY"/>
    <x v="64"/>
  </r>
  <r>
    <x v="16"/>
    <n v="-419.39"/>
    <x v="0"/>
    <x v="6"/>
    <s v="ANCILLARY SERVICES"/>
    <x v="8"/>
    <s v="FY 2017 SOY"/>
    <x v="64"/>
  </r>
  <r>
    <x v="16"/>
    <n v="-1155.9100000000001"/>
    <x v="0"/>
    <x v="8"/>
    <s v="ANCILLARY SERVICES"/>
    <x v="8"/>
    <s v="FY 2017 SOY"/>
    <x v="64"/>
  </r>
  <r>
    <x v="17"/>
    <n v="134.15"/>
    <x v="0"/>
    <x v="0"/>
    <s v="ANCILLARY SERVICES"/>
    <x v="8"/>
    <s v="FY 2017 SOY"/>
    <x v="64"/>
  </r>
  <r>
    <x v="17"/>
    <n v="0"/>
    <x v="0"/>
    <x v="1"/>
    <s v="ANCILLARY SERVICES"/>
    <x v="8"/>
    <s v="FY 2017 SOY"/>
    <x v="64"/>
  </r>
  <r>
    <x v="17"/>
    <n v="0"/>
    <x v="0"/>
    <x v="2"/>
    <s v="ANCILLARY SERVICES"/>
    <x v="8"/>
    <s v="FY 2017 SOY"/>
    <x v="64"/>
  </r>
  <r>
    <x v="33"/>
    <n v="0"/>
    <x v="0"/>
    <x v="0"/>
    <s v="ANCILLARY SERVICES"/>
    <x v="8"/>
    <s v="FY 2017 SOY"/>
    <x v="64"/>
  </r>
  <r>
    <x v="33"/>
    <n v="0"/>
    <x v="0"/>
    <x v="1"/>
    <s v="ANCILLARY SERVICES"/>
    <x v="8"/>
    <s v="FY 2017 SOY"/>
    <x v="64"/>
  </r>
  <r>
    <x v="33"/>
    <n v="14.18"/>
    <x v="0"/>
    <x v="2"/>
    <s v="ANCILLARY SERVICES"/>
    <x v="8"/>
    <s v="FY 2017 SOY"/>
    <x v="64"/>
  </r>
  <r>
    <x v="33"/>
    <n v="0"/>
    <x v="0"/>
    <x v="7"/>
    <s v="ANCILLARY SERVICES"/>
    <x v="8"/>
    <s v="FY 2017 SOY"/>
    <x v="64"/>
  </r>
  <r>
    <x v="34"/>
    <n v="0"/>
    <x v="0"/>
    <x v="5"/>
    <s v="ANCILLARY SERVICES"/>
    <x v="8"/>
    <s v="FY 2017 SOY"/>
    <x v="64"/>
  </r>
  <r>
    <x v="34"/>
    <n v="0"/>
    <x v="0"/>
    <x v="6"/>
    <s v="ANCILLARY SERVICES"/>
    <x v="8"/>
    <s v="FY 2017 SOY"/>
    <x v="64"/>
  </r>
  <r>
    <x v="34"/>
    <n v="0"/>
    <x v="0"/>
    <x v="8"/>
    <s v="ANCILLARY SERVICES"/>
    <x v="8"/>
    <s v="FY 2017 SOY"/>
    <x v="64"/>
  </r>
  <r>
    <x v="35"/>
    <n v="0"/>
    <x v="0"/>
    <x v="10"/>
    <s v="ANCILLARY SERVICES"/>
    <x v="8"/>
    <s v="FY 2017 SOY"/>
    <x v="64"/>
  </r>
  <r>
    <x v="35"/>
    <n v="-1.47"/>
    <x v="0"/>
    <x v="11"/>
    <s v="ANCILLARY SERVICES"/>
    <x v="8"/>
    <s v="FY 2017 SOY"/>
    <x v="64"/>
  </r>
  <r>
    <x v="35"/>
    <n v="0"/>
    <x v="0"/>
    <x v="9"/>
    <s v="ANCILLARY SERVICES"/>
    <x v="8"/>
    <s v="FY 2017 SOY"/>
    <x v="64"/>
  </r>
  <r>
    <x v="19"/>
    <n v="9949.18"/>
    <x v="0"/>
    <x v="3"/>
    <s v="ANCILLARY SERVICES"/>
    <x v="0"/>
    <s v="FY 2017 SOY"/>
    <x v="64"/>
  </r>
  <r>
    <x v="19"/>
    <n v="10218.44"/>
    <x v="0"/>
    <x v="10"/>
    <s v="ANCILLARY SERVICES"/>
    <x v="0"/>
    <s v="FY 2017 SOY"/>
    <x v="64"/>
  </r>
  <r>
    <x v="20"/>
    <n v="4895.22"/>
    <x v="0"/>
    <x v="11"/>
    <s v="ANCILLARY SERVICES"/>
    <x v="10"/>
    <s v="FY 2017 SOY"/>
    <x v="64"/>
  </r>
  <r>
    <x v="20"/>
    <n v="4988.43"/>
    <x v="0"/>
    <x v="9"/>
    <s v="ANCILLARY SERVICES"/>
    <x v="10"/>
    <s v="FY 2017 SOY"/>
    <x v="64"/>
  </r>
  <r>
    <x v="21"/>
    <n v="26986.05"/>
    <x v="0"/>
    <x v="6"/>
    <s v="ANCILLARY SERVICES"/>
    <x v="1"/>
    <s v="FY 2017 SOY"/>
    <x v="64"/>
  </r>
  <r>
    <x v="21"/>
    <n v="30047.15"/>
    <x v="0"/>
    <x v="8"/>
    <s v="ANCILLARY SERVICES"/>
    <x v="1"/>
    <s v="FY 2017 SOY"/>
    <x v="64"/>
  </r>
  <r>
    <x v="34"/>
    <n v="-412.17"/>
    <x v="0"/>
    <x v="9"/>
    <s v="ANCILLARY SERVICES"/>
    <x v="8"/>
    <s v="FY 2017 SOY"/>
    <x v="47"/>
  </r>
  <r>
    <x v="35"/>
    <n v="-78.36"/>
    <x v="0"/>
    <x v="7"/>
    <s v="ANCILLARY SERVICES"/>
    <x v="8"/>
    <s v="FY 2017 SOY"/>
    <x v="47"/>
  </r>
  <r>
    <x v="19"/>
    <n v="24301.3"/>
    <x v="0"/>
    <x v="0"/>
    <s v="ANCILLARY SERVICES"/>
    <x v="0"/>
    <s v="FY 2017 SOY"/>
    <x v="47"/>
  </r>
  <r>
    <x v="19"/>
    <n v="24553.03"/>
    <x v="0"/>
    <x v="1"/>
    <s v="ANCILLARY SERVICES"/>
    <x v="0"/>
    <s v="FY 2017 SOY"/>
    <x v="47"/>
  </r>
  <r>
    <x v="19"/>
    <n v="25952.98"/>
    <x v="0"/>
    <x v="2"/>
    <s v="ANCILLARY SERVICES"/>
    <x v="0"/>
    <s v="FY 2017 SOY"/>
    <x v="47"/>
  </r>
  <r>
    <x v="19"/>
    <n v="20281"/>
    <x v="0"/>
    <x v="7"/>
    <s v="ANCILLARY SERVICES"/>
    <x v="0"/>
    <s v="FY 2017 SOY"/>
    <x v="47"/>
  </r>
  <r>
    <x v="27"/>
    <n v="218883"/>
    <x v="0"/>
    <x v="10"/>
    <s v="NETWORK"/>
    <x v="11"/>
    <s v="FY 2017 SOY"/>
    <x v="47"/>
  </r>
  <r>
    <x v="27"/>
    <n v="218883"/>
    <x v="0"/>
    <x v="11"/>
    <s v="NETWORK"/>
    <x v="11"/>
    <s v="FY 2017 SOY"/>
    <x v="47"/>
  </r>
  <r>
    <x v="27"/>
    <n v="218883"/>
    <x v="0"/>
    <x v="9"/>
    <s v="NETWORK"/>
    <x v="11"/>
    <s v="FY 2017 SOY"/>
    <x v="47"/>
  </r>
  <r>
    <x v="19"/>
    <n v="2907.88"/>
    <x v="0"/>
    <x v="3"/>
    <s v="ANCILLARY SERVICES"/>
    <x v="0"/>
    <s v="FY 2017 SOY"/>
    <x v="49"/>
  </r>
  <r>
    <x v="19"/>
    <n v="2986.58"/>
    <x v="0"/>
    <x v="10"/>
    <s v="ANCILLARY SERVICES"/>
    <x v="0"/>
    <s v="FY 2017 SOY"/>
    <x v="49"/>
  </r>
  <r>
    <x v="19"/>
    <n v="3302.9"/>
    <x v="0"/>
    <x v="11"/>
    <s v="ANCILLARY SERVICES"/>
    <x v="0"/>
    <s v="FY 2017 SOY"/>
    <x v="49"/>
  </r>
  <r>
    <x v="20"/>
    <n v="1313.13"/>
    <x v="0"/>
    <x v="9"/>
    <s v="ANCILLARY SERVICES"/>
    <x v="10"/>
    <s v="FY 2017 SOY"/>
    <x v="49"/>
  </r>
  <r>
    <x v="21"/>
    <n v="6513.15"/>
    <x v="0"/>
    <x v="8"/>
    <s v="ANCILLARY SERVICES"/>
    <x v="1"/>
    <s v="FY 2017 SOY"/>
    <x v="49"/>
  </r>
  <r>
    <x v="22"/>
    <n v="0"/>
    <x v="0"/>
    <x v="6"/>
    <s v="ANCILLARY SERVICES"/>
    <x v="8"/>
    <s v="FY 2017 SOY"/>
    <x v="50"/>
  </r>
  <r>
    <x v="22"/>
    <n v="0"/>
    <x v="0"/>
    <x v="8"/>
    <s v="ANCILLARY SERVICES"/>
    <x v="8"/>
    <s v="FY 2017 SOY"/>
    <x v="50"/>
  </r>
  <r>
    <x v="23"/>
    <n v="0"/>
    <x v="0"/>
    <x v="8"/>
    <s v="ANCILLARY SERVICES"/>
    <x v="8"/>
    <s v="FY 2017 SOY"/>
    <x v="50"/>
  </r>
  <r>
    <x v="24"/>
    <n v="0"/>
    <x v="0"/>
    <x v="2"/>
    <s v="ANCILLARY SERVICES"/>
    <x v="8"/>
    <s v="FY 2017 SOY"/>
    <x v="50"/>
  </r>
  <r>
    <x v="24"/>
    <n v="-4975.7700000000004"/>
    <x v="0"/>
    <x v="7"/>
    <s v="ANCILLARY SERVICES"/>
    <x v="8"/>
    <s v="FY 2017 SOY"/>
    <x v="50"/>
  </r>
  <r>
    <x v="13"/>
    <n v="-3752.98"/>
    <x v="0"/>
    <x v="7"/>
    <s v="ANCILLARY SERVICES"/>
    <x v="8"/>
    <s v="FY 2017 SOY"/>
    <x v="50"/>
  </r>
  <r>
    <x v="20"/>
    <n v="44.64"/>
    <x v="0"/>
    <x v="8"/>
    <s v="ANCILLARY SERVICES"/>
    <x v="10"/>
    <s v="FY 2017 SOY"/>
    <x v="50"/>
  </r>
  <r>
    <x v="19"/>
    <n v="767.4"/>
    <x v="0"/>
    <x v="0"/>
    <s v="ANCILLARY SERVICES"/>
    <x v="0"/>
    <s v="FY 2017 SOY"/>
    <x v="52"/>
  </r>
  <r>
    <x v="19"/>
    <n v="775.35"/>
    <x v="0"/>
    <x v="1"/>
    <s v="ANCILLARY SERVICES"/>
    <x v="0"/>
    <s v="FY 2017 SOY"/>
    <x v="52"/>
  </r>
  <r>
    <x v="20"/>
    <n v="223.78"/>
    <x v="0"/>
    <x v="2"/>
    <s v="ANCILLARY SERVICES"/>
    <x v="10"/>
    <s v="FY 2017 SOY"/>
    <x v="52"/>
  </r>
  <r>
    <x v="20"/>
    <n v="234.32"/>
    <x v="0"/>
    <x v="7"/>
    <s v="ANCILLARY SERVICES"/>
    <x v="10"/>
    <s v="FY 2017 SOY"/>
    <x v="52"/>
  </r>
  <r>
    <x v="21"/>
    <n v="1295.7"/>
    <x v="0"/>
    <x v="11"/>
    <s v="ANCILLARY SERVICES"/>
    <x v="1"/>
    <s v="FY 2017 SOY"/>
    <x v="52"/>
  </r>
  <r>
    <x v="21"/>
    <n v="1594.25"/>
    <x v="0"/>
    <x v="9"/>
    <s v="ANCILLARY SERVICES"/>
    <x v="1"/>
    <s v="FY 2017 SOY"/>
    <x v="52"/>
  </r>
  <r>
    <x v="19"/>
    <n v="12402.53"/>
    <x v="0"/>
    <x v="3"/>
    <s v="ANCILLARY SERVICES"/>
    <x v="0"/>
    <s v="FY 2017 SOY"/>
    <x v="53"/>
  </r>
  <r>
    <x v="19"/>
    <n v="12738.18"/>
    <x v="0"/>
    <x v="10"/>
    <s v="ANCILLARY SERVICES"/>
    <x v="0"/>
    <s v="FY 2017 SOY"/>
    <x v="53"/>
  </r>
  <r>
    <x v="20"/>
    <n v="1479.01"/>
    <x v="0"/>
    <x v="11"/>
    <s v="ANCILLARY SERVICES"/>
    <x v="10"/>
    <s v="FY 2017 SOY"/>
    <x v="53"/>
  </r>
  <r>
    <x v="20"/>
    <n v="1496.24"/>
    <x v="0"/>
    <x v="9"/>
    <s v="ANCILLARY SERVICES"/>
    <x v="10"/>
    <s v="FY 2017 SOY"/>
    <x v="53"/>
  </r>
  <r>
    <x v="21"/>
    <n v="20341.650000000001"/>
    <x v="0"/>
    <x v="6"/>
    <s v="ANCILLARY SERVICES"/>
    <x v="1"/>
    <s v="FY 2017 SOY"/>
    <x v="53"/>
  </r>
  <r>
    <x v="21"/>
    <n v="21946.05"/>
    <x v="0"/>
    <x v="8"/>
    <s v="ANCILLARY SERVICES"/>
    <x v="1"/>
    <s v="FY 2017 SOY"/>
    <x v="53"/>
  </r>
  <r>
    <x v="19"/>
    <n v="7525.64"/>
    <x v="0"/>
    <x v="4"/>
    <s v="ANCILLARY SERVICES"/>
    <x v="0"/>
    <s v="FY 2017 SOY"/>
    <x v="54"/>
  </r>
  <r>
    <x v="19"/>
    <n v="8999.3700000000008"/>
    <x v="0"/>
    <x v="5"/>
    <s v="ANCILLARY SERVICES"/>
    <x v="0"/>
    <s v="FY 2017 SOY"/>
    <x v="54"/>
  </r>
  <r>
    <x v="0"/>
    <n v="6788.32"/>
    <x v="0"/>
    <x v="7"/>
    <s v="ANCILLARY SERVICES"/>
    <x v="0"/>
    <s v="FY 2017 SOY"/>
    <x v="54"/>
  </r>
  <r>
    <x v="20"/>
    <n v="3154.26"/>
    <x v="0"/>
    <x v="6"/>
    <s v="ANCILLARY SERVICES"/>
    <x v="10"/>
    <s v="FY 2017 SOY"/>
    <x v="54"/>
  </r>
  <r>
    <x v="20"/>
    <n v="5396.15"/>
    <x v="0"/>
    <x v="8"/>
    <s v="ANCILLARY SERVICES"/>
    <x v="10"/>
    <s v="FY 2017 SOY"/>
    <x v="54"/>
  </r>
  <r>
    <x v="21"/>
    <n v="7024.85"/>
    <x v="0"/>
    <x v="1"/>
    <s v="ANCILLARY SERVICES"/>
    <x v="1"/>
    <s v="FY 2017 SOY"/>
    <x v="54"/>
  </r>
  <r>
    <x v="21"/>
    <n v="14179.9"/>
    <x v="0"/>
    <x v="2"/>
    <s v="ANCILLARY SERVICES"/>
    <x v="1"/>
    <s v="FY 2017 SOY"/>
    <x v="54"/>
  </r>
  <r>
    <x v="21"/>
    <n v="11813.9"/>
    <x v="0"/>
    <x v="7"/>
    <s v="ANCILLARY SERVICES"/>
    <x v="1"/>
    <s v="FY 2017 SOY"/>
    <x v="54"/>
  </r>
  <r>
    <x v="36"/>
    <n v="3497.77"/>
    <x v="0"/>
    <x v="5"/>
    <s v="DELIVERY"/>
    <x v="17"/>
    <s v="FY 2017 SOY"/>
    <x v="54"/>
  </r>
  <r>
    <x v="36"/>
    <n v="4101.72"/>
    <x v="0"/>
    <x v="6"/>
    <s v="DELIVERY"/>
    <x v="17"/>
    <s v="FY 2017 SOY"/>
    <x v="54"/>
  </r>
  <r>
    <x v="36"/>
    <n v="5285.21"/>
    <x v="0"/>
    <x v="8"/>
    <s v="DELIVERY"/>
    <x v="17"/>
    <s v="FY 2017 SOY"/>
    <x v="54"/>
  </r>
  <r>
    <x v="12"/>
    <n v="58563.19"/>
    <x v="0"/>
    <x v="7"/>
    <s v="NETWORK"/>
    <x v="7"/>
    <s v="FY 2017 SOY"/>
    <x v="54"/>
  </r>
  <r>
    <x v="32"/>
    <n v="0"/>
    <x v="0"/>
    <x v="3"/>
    <s v="OTHER REVENUES &amp; CREDITS"/>
    <x v="16"/>
    <s v="FY 2017 SOY"/>
    <x v="54"/>
  </r>
  <r>
    <x v="19"/>
    <n v="25.25"/>
    <x v="0"/>
    <x v="4"/>
    <s v="ANCILLARY SERVICES"/>
    <x v="0"/>
    <s v="FY 2017 SOY"/>
    <x v="55"/>
  </r>
  <r>
    <x v="0"/>
    <n v="29.15"/>
    <x v="0"/>
    <x v="2"/>
    <s v="ANCILLARY SERVICES"/>
    <x v="0"/>
    <s v="FY 2017 SOY"/>
    <x v="55"/>
  </r>
  <r>
    <x v="0"/>
    <n v="22.78"/>
    <x v="0"/>
    <x v="7"/>
    <s v="ANCILLARY SERVICES"/>
    <x v="0"/>
    <s v="FY 2017 SOY"/>
    <x v="55"/>
  </r>
  <r>
    <x v="21"/>
    <n v="63.35"/>
    <x v="0"/>
    <x v="0"/>
    <s v="ANCILLARY SERVICES"/>
    <x v="1"/>
    <s v="FY 2017 SOY"/>
    <x v="55"/>
  </r>
  <r>
    <x v="21"/>
    <n v="62.65"/>
    <x v="0"/>
    <x v="1"/>
    <s v="ANCILLARY SERVICES"/>
    <x v="1"/>
    <s v="FY 2017 SOY"/>
    <x v="55"/>
  </r>
  <r>
    <x v="21"/>
    <n v="92.4"/>
    <x v="0"/>
    <x v="2"/>
    <s v="ANCILLARY SERVICES"/>
    <x v="1"/>
    <s v="FY 2017 SOY"/>
    <x v="55"/>
  </r>
  <r>
    <x v="21"/>
    <n v="84"/>
    <x v="0"/>
    <x v="7"/>
    <s v="ANCILLARY SERVICES"/>
    <x v="1"/>
    <s v="FY 2017 SOY"/>
    <x v="55"/>
  </r>
  <r>
    <x v="12"/>
    <n v="458.04"/>
    <x v="0"/>
    <x v="2"/>
    <s v="NETWORK"/>
    <x v="7"/>
    <s v="FY 2017 SOY"/>
    <x v="55"/>
  </r>
  <r>
    <x v="12"/>
    <n v="416.4"/>
    <x v="0"/>
    <x v="7"/>
    <s v="NETWORK"/>
    <x v="7"/>
    <s v="FY 2017 SOY"/>
    <x v="55"/>
  </r>
  <r>
    <x v="0"/>
    <n v="5648.74"/>
    <x v="0"/>
    <x v="0"/>
    <s v="ANCILLARY SERVICES"/>
    <x v="0"/>
    <s v="FY 2017 SOY"/>
    <x v="56"/>
  </r>
  <r>
    <x v="0"/>
    <n v="5707.25"/>
    <x v="0"/>
    <x v="1"/>
    <s v="ANCILLARY SERVICES"/>
    <x v="0"/>
    <s v="FY 2017 SOY"/>
    <x v="56"/>
  </r>
  <r>
    <x v="0"/>
    <n v="6032.66"/>
    <x v="0"/>
    <x v="2"/>
    <s v="ANCILLARY SERVICES"/>
    <x v="0"/>
    <s v="FY 2017 SOY"/>
    <x v="56"/>
  </r>
  <r>
    <x v="26"/>
    <n v="80517.5"/>
    <x v="0"/>
    <x v="4"/>
    <s v="ANCILLARY SERVICES"/>
    <x v="1"/>
    <s v="FY 2017 SOY"/>
    <x v="56"/>
  </r>
  <r>
    <x v="26"/>
    <n v="80517.5"/>
    <x v="0"/>
    <x v="5"/>
    <s v="ANCILLARY SERVICES"/>
    <x v="1"/>
    <s v="FY 2017 SOY"/>
    <x v="56"/>
  </r>
  <r>
    <x v="26"/>
    <n v="80517.5"/>
    <x v="0"/>
    <x v="6"/>
    <s v="ANCILLARY SERVICES"/>
    <x v="1"/>
    <s v="FY 2017 SOY"/>
    <x v="56"/>
  </r>
  <r>
    <x v="64"/>
    <n v="37625"/>
    <x v="0"/>
    <x v="11"/>
    <s v="ANCILLARY SERVICES"/>
    <x v="1"/>
    <s v="FY 2017 SOY"/>
    <x v="56"/>
  </r>
  <r>
    <x v="64"/>
    <n v="37625"/>
    <x v="0"/>
    <x v="9"/>
    <s v="ANCILLARY SERVICES"/>
    <x v="1"/>
    <s v="FY 2017 SOY"/>
    <x v="56"/>
  </r>
  <r>
    <x v="38"/>
    <n v="184500"/>
    <x v="0"/>
    <x v="6"/>
    <s v="INTERTIE"/>
    <x v="18"/>
    <s v="FY 2017 SOY"/>
    <x v="56"/>
  </r>
  <r>
    <x v="38"/>
    <n v="184500"/>
    <x v="0"/>
    <x v="8"/>
    <s v="INTERTIE"/>
    <x v="18"/>
    <s v="FY 2017 SOY"/>
    <x v="56"/>
  </r>
  <r>
    <x v="0"/>
    <n v="35702.58"/>
    <x v="0"/>
    <x v="9"/>
    <s v="ANCILLARY SERVICES"/>
    <x v="0"/>
    <s v="FY 2017 SOY"/>
    <x v="71"/>
  </r>
  <r>
    <x v="20"/>
    <n v="16240.84"/>
    <x v="0"/>
    <x v="1"/>
    <s v="ANCILLARY SERVICES"/>
    <x v="10"/>
    <s v="FY 2017 SOY"/>
    <x v="71"/>
  </r>
  <r>
    <x v="20"/>
    <n v="11797.83"/>
    <x v="0"/>
    <x v="2"/>
    <s v="ANCILLARY SERVICES"/>
    <x v="10"/>
    <s v="FY 2017 SOY"/>
    <x v="71"/>
  </r>
  <r>
    <x v="20"/>
    <n v="12326.43"/>
    <x v="0"/>
    <x v="7"/>
    <s v="ANCILLARY SERVICES"/>
    <x v="10"/>
    <s v="FY 2017 SOY"/>
    <x v="71"/>
  </r>
  <r>
    <x v="21"/>
    <n v="93925.3"/>
    <x v="0"/>
    <x v="10"/>
    <s v="ANCILLARY SERVICES"/>
    <x v="1"/>
    <s v="FY 2017 SOY"/>
    <x v="71"/>
  </r>
  <r>
    <x v="21"/>
    <n v="58382.8"/>
    <x v="0"/>
    <x v="11"/>
    <s v="ANCILLARY SERVICES"/>
    <x v="1"/>
    <s v="FY 2017 SOY"/>
    <x v="71"/>
  </r>
  <r>
    <x v="21"/>
    <n v="72626.75"/>
    <x v="0"/>
    <x v="9"/>
    <s v="ANCILLARY SERVICES"/>
    <x v="1"/>
    <s v="FY 2017 SOY"/>
    <x v="71"/>
  </r>
  <r>
    <x v="12"/>
    <n v="527207.51"/>
    <x v="0"/>
    <x v="0"/>
    <s v="NETWORK"/>
    <x v="7"/>
    <s v="FY 2017 SOY"/>
    <x v="71"/>
  </r>
  <r>
    <x v="12"/>
    <n v="401629.95"/>
    <x v="0"/>
    <x v="1"/>
    <s v="NETWORK"/>
    <x v="7"/>
    <s v="FY 2017 SOY"/>
    <x v="71"/>
  </r>
  <r>
    <x v="12"/>
    <n v="304506.38"/>
    <x v="0"/>
    <x v="2"/>
    <s v="NETWORK"/>
    <x v="7"/>
    <s v="FY 2017 SOY"/>
    <x v="71"/>
  </r>
  <r>
    <x v="12"/>
    <n v="325928.43"/>
    <x v="0"/>
    <x v="7"/>
    <s v="NETWORK"/>
    <x v="7"/>
    <s v="FY 2017 SOY"/>
    <x v="71"/>
  </r>
  <r>
    <x v="47"/>
    <n v="-817.53"/>
    <x v="0"/>
    <x v="3"/>
    <s v="NETWORK"/>
    <x v="7"/>
    <s v="FY 2017 SOY"/>
    <x v="71"/>
  </r>
  <r>
    <x v="47"/>
    <n v="-815.8"/>
    <x v="0"/>
    <x v="10"/>
    <s v="NETWORK"/>
    <x v="7"/>
    <s v="FY 2017 SOY"/>
    <x v="71"/>
  </r>
  <r>
    <x v="47"/>
    <n v="-815.8"/>
    <x v="0"/>
    <x v="11"/>
    <s v="NETWORK"/>
    <x v="7"/>
    <s v="FY 2017 SOY"/>
    <x v="71"/>
  </r>
  <r>
    <x v="22"/>
    <n v="1906.18"/>
    <x v="0"/>
    <x v="3"/>
    <s v="ANCILLARY SERVICES"/>
    <x v="8"/>
    <s v="FY 2017 SOY"/>
    <x v="72"/>
  </r>
  <r>
    <x v="22"/>
    <n v="2797.51"/>
    <x v="0"/>
    <x v="10"/>
    <s v="ANCILLARY SERVICES"/>
    <x v="8"/>
    <s v="FY 2017 SOY"/>
    <x v="72"/>
  </r>
  <r>
    <x v="22"/>
    <n v="1504.97"/>
    <x v="0"/>
    <x v="11"/>
    <s v="ANCILLARY SERVICES"/>
    <x v="8"/>
    <s v="FY 2017 SOY"/>
    <x v="72"/>
  </r>
  <r>
    <x v="23"/>
    <n v="1607.12"/>
    <x v="0"/>
    <x v="3"/>
    <s v="ANCILLARY SERVICES"/>
    <x v="8"/>
    <s v="FY 2017 SOY"/>
    <x v="72"/>
  </r>
  <r>
    <x v="23"/>
    <n v="1721.52"/>
    <x v="0"/>
    <x v="10"/>
    <s v="ANCILLARY SERVICES"/>
    <x v="8"/>
    <s v="FY 2017 SOY"/>
    <x v="72"/>
  </r>
  <r>
    <x v="23"/>
    <n v="562.19000000000005"/>
    <x v="0"/>
    <x v="11"/>
    <s v="ANCILLARY SERVICES"/>
    <x v="8"/>
    <s v="FY 2017 SOY"/>
    <x v="72"/>
  </r>
  <r>
    <x v="23"/>
    <n v="0"/>
    <x v="0"/>
    <x v="9"/>
    <s v="ANCILLARY SERVICES"/>
    <x v="8"/>
    <s v="FY 2017 SOY"/>
    <x v="72"/>
  </r>
  <r>
    <x v="24"/>
    <n v="0"/>
    <x v="0"/>
    <x v="4"/>
    <s v="ANCILLARY SERVICES"/>
    <x v="8"/>
    <s v="FY 2017 SOY"/>
    <x v="72"/>
  </r>
  <r>
    <x v="24"/>
    <n v="0"/>
    <x v="0"/>
    <x v="5"/>
    <s v="ANCILLARY SERVICES"/>
    <x v="8"/>
    <s v="FY 2017 SOY"/>
    <x v="72"/>
  </r>
  <r>
    <x v="24"/>
    <n v="0"/>
    <x v="0"/>
    <x v="6"/>
    <s v="ANCILLARY SERVICES"/>
    <x v="8"/>
    <s v="FY 2017 SOY"/>
    <x v="72"/>
  </r>
  <r>
    <x v="24"/>
    <n v="0"/>
    <x v="0"/>
    <x v="8"/>
    <s v="ANCILLARY SERVICES"/>
    <x v="8"/>
    <s v="FY 2017 SOY"/>
    <x v="72"/>
  </r>
  <r>
    <x v="13"/>
    <n v="0"/>
    <x v="0"/>
    <x v="5"/>
    <s v="ANCILLARY SERVICES"/>
    <x v="8"/>
    <s v="FY 2017 SOY"/>
    <x v="72"/>
  </r>
  <r>
    <x v="13"/>
    <n v="-134.71"/>
    <x v="0"/>
    <x v="6"/>
    <s v="ANCILLARY SERVICES"/>
    <x v="8"/>
    <s v="FY 2017 SOY"/>
    <x v="72"/>
  </r>
  <r>
    <x v="13"/>
    <n v="-2308.92"/>
    <x v="0"/>
    <x v="8"/>
    <s v="ANCILLARY SERVICES"/>
    <x v="8"/>
    <s v="FY 2017 SOY"/>
    <x v="72"/>
  </r>
  <r>
    <x v="25"/>
    <n v="14535.24"/>
    <x v="0"/>
    <x v="0"/>
    <s v="ANCILLARY SERVICES"/>
    <x v="8"/>
    <s v="FY 2017 SOY"/>
    <x v="72"/>
  </r>
  <r>
    <x v="25"/>
    <n v="6643.16"/>
    <x v="0"/>
    <x v="1"/>
    <s v="ANCILLARY SERVICES"/>
    <x v="8"/>
    <s v="FY 2017 SOY"/>
    <x v="72"/>
  </r>
  <r>
    <x v="25"/>
    <n v="8556.5300000000007"/>
    <x v="0"/>
    <x v="2"/>
    <s v="ANCILLARY SERVICES"/>
    <x v="8"/>
    <s v="FY 2017 SOY"/>
    <x v="72"/>
  </r>
  <r>
    <x v="25"/>
    <n v="13067.67"/>
    <x v="0"/>
    <x v="7"/>
    <s v="ANCILLARY SERVICES"/>
    <x v="8"/>
    <s v="FY 2017 SOY"/>
    <x v="72"/>
  </r>
  <r>
    <x v="14"/>
    <n v="3010.85"/>
    <x v="0"/>
    <x v="1"/>
    <s v="ANCILLARY SERVICES"/>
    <x v="8"/>
    <s v="FY 2017 SOY"/>
    <x v="72"/>
  </r>
  <r>
    <x v="14"/>
    <n v="3360.74"/>
    <x v="0"/>
    <x v="2"/>
    <s v="ANCILLARY SERVICES"/>
    <x v="8"/>
    <s v="FY 2017 SOY"/>
    <x v="72"/>
  </r>
  <r>
    <x v="14"/>
    <n v="6897.19"/>
    <x v="0"/>
    <x v="7"/>
    <s v="ANCILLARY SERVICES"/>
    <x v="8"/>
    <s v="FY 2017 SOY"/>
    <x v="72"/>
  </r>
  <r>
    <x v="15"/>
    <n v="-5221.24"/>
    <x v="0"/>
    <x v="10"/>
    <s v="ANCILLARY SERVICES"/>
    <x v="8"/>
    <s v="FY 2017 SOY"/>
    <x v="72"/>
  </r>
  <r>
    <x v="15"/>
    <n v="-4518.22"/>
    <x v="0"/>
    <x v="11"/>
    <s v="ANCILLARY SERVICES"/>
    <x v="8"/>
    <s v="FY 2017 SOY"/>
    <x v="72"/>
  </r>
  <r>
    <x v="15"/>
    <n v="-11707.98"/>
    <x v="0"/>
    <x v="9"/>
    <s v="ANCILLARY SERVICES"/>
    <x v="8"/>
    <s v="FY 2017 SOY"/>
    <x v="72"/>
  </r>
  <r>
    <x v="16"/>
    <n v="-2601.12"/>
    <x v="0"/>
    <x v="4"/>
    <s v="ANCILLARY SERVICES"/>
    <x v="8"/>
    <s v="FY 2017 SOY"/>
    <x v="72"/>
  </r>
  <r>
    <x v="33"/>
    <n v="100.35"/>
    <x v="0"/>
    <x v="0"/>
    <s v="ANCILLARY SERVICES"/>
    <x v="8"/>
    <s v="FY 2017 SOY"/>
    <x v="72"/>
  </r>
  <r>
    <x v="34"/>
    <n v="-100.65"/>
    <x v="0"/>
    <x v="4"/>
    <s v="ANCILLARY SERVICES"/>
    <x v="8"/>
    <s v="FY 2017 SOY"/>
    <x v="72"/>
  </r>
  <r>
    <x v="34"/>
    <n v="-179.48"/>
    <x v="0"/>
    <x v="5"/>
    <s v="ANCILLARY SERVICES"/>
    <x v="8"/>
    <s v="FY 2017 SOY"/>
    <x v="72"/>
  </r>
  <r>
    <x v="35"/>
    <n v="0"/>
    <x v="0"/>
    <x v="3"/>
    <s v="ANCILLARY SERVICES"/>
    <x v="8"/>
    <s v="FY 2017 SOY"/>
    <x v="72"/>
  </r>
  <r>
    <x v="35"/>
    <n v="-100.47"/>
    <x v="0"/>
    <x v="10"/>
    <s v="ANCILLARY SERVICES"/>
    <x v="8"/>
    <s v="FY 2017 SOY"/>
    <x v="72"/>
  </r>
  <r>
    <x v="19"/>
    <n v="27746.87"/>
    <x v="0"/>
    <x v="4"/>
    <s v="ANCILLARY SERVICES"/>
    <x v="0"/>
    <s v="FY 2017 SOY"/>
    <x v="72"/>
  </r>
  <r>
    <x v="19"/>
    <n v="33180.47"/>
    <x v="0"/>
    <x v="5"/>
    <s v="ANCILLARY SERVICES"/>
    <x v="0"/>
    <s v="FY 2017 SOY"/>
    <x v="72"/>
  </r>
  <r>
    <x v="0"/>
    <n v="30415.43"/>
    <x v="0"/>
    <x v="5"/>
    <s v="ANCILLARY SERVICES"/>
    <x v="0"/>
    <s v="FY 2017 SOY"/>
    <x v="72"/>
  </r>
  <r>
    <x v="0"/>
    <n v="28482.32"/>
    <x v="0"/>
    <x v="6"/>
    <s v="ANCILLARY SERVICES"/>
    <x v="0"/>
    <s v="FY 2017 SOY"/>
    <x v="72"/>
  </r>
  <r>
    <x v="0"/>
    <n v="30922.29"/>
    <x v="0"/>
    <x v="8"/>
    <s v="ANCILLARY SERVICES"/>
    <x v="0"/>
    <s v="FY 2017 SOY"/>
    <x v="72"/>
  </r>
  <r>
    <x v="20"/>
    <n v="8633.86"/>
    <x v="0"/>
    <x v="3"/>
    <s v="ANCILLARY SERVICES"/>
    <x v="10"/>
    <s v="FY 2017 SOY"/>
    <x v="72"/>
  </r>
  <r>
    <x v="20"/>
    <n v="9697.0300000000007"/>
    <x v="0"/>
    <x v="10"/>
    <s v="ANCILLARY SERVICES"/>
    <x v="10"/>
    <s v="FY 2017 SOY"/>
    <x v="72"/>
  </r>
  <r>
    <x v="20"/>
    <n v="9439.49"/>
    <x v="0"/>
    <x v="11"/>
    <s v="ANCILLARY SERVICES"/>
    <x v="10"/>
    <s v="FY 2017 SOY"/>
    <x v="72"/>
  </r>
  <r>
    <x v="20"/>
    <n v="14163.81"/>
    <x v="0"/>
    <x v="9"/>
    <s v="ANCILLARY SERVICES"/>
    <x v="10"/>
    <s v="FY 2017 SOY"/>
    <x v="72"/>
  </r>
  <r>
    <x v="26"/>
    <n v="55083"/>
    <x v="0"/>
    <x v="3"/>
    <s v="ANCILLARY SERVICES"/>
    <x v="1"/>
    <s v="FY 2017 SOY"/>
    <x v="72"/>
  </r>
  <r>
    <x v="26"/>
    <n v="55083"/>
    <x v="0"/>
    <x v="10"/>
    <s v="ANCILLARY SERVICES"/>
    <x v="1"/>
    <s v="FY 2017 SOY"/>
    <x v="72"/>
  </r>
  <r>
    <x v="26"/>
    <n v="55083"/>
    <x v="0"/>
    <x v="11"/>
    <s v="ANCILLARY SERVICES"/>
    <x v="1"/>
    <s v="FY 2017 SOY"/>
    <x v="72"/>
  </r>
  <r>
    <x v="26"/>
    <n v="55083"/>
    <x v="0"/>
    <x v="9"/>
    <s v="ANCILLARY SERVICES"/>
    <x v="1"/>
    <s v="FY 2017 SOY"/>
    <x v="72"/>
  </r>
  <r>
    <x v="36"/>
    <n v="6574.06"/>
    <x v="0"/>
    <x v="7"/>
    <s v="DELIVERY"/>
    <x v="17"/>
    <s v="FY 2017 SOY"/>
    <x v="72"/>
  </r>
  <r>
    <x v="74"/>
    <n v="-2025.04"/>
    <x v="0"/>
    <x v="4"/>
    <s v="NETWORK"/>
    <x v="11"/>
    <s v="FY 2017 SOY"/>
    <x v="72"/>
  </r>
  <r>
    <x v="19"/>
    <n v="2257.4899999999998"/>
    <x v="0"/>
    <x v="4"/>
    <s v="ANCILLARY SERVICES"/>
    <x v="0"/>
    <s v="FY 2017 SOY"/>
    <x v="73"/>
  </r>
  <r>
    <x v="0"/>
    <n v="2069.37"/>
    <x v="0"/>
    <x v="4"/>
    <s v="ANCILLARY SERVICES"/>
    <x v="0"/>
    <s v="FY 2017 SOY"/>
    <x v="73"/>
  </r>
  <r>
    <x v="0"/>
    <n v="2474.61"/>
    <x v="0"/>
    <x v="5"/>
    <s v="ANCILLARY SERVICES"/>
    <x v="0"/>
    <s v="FY 2017 SOY"/>
    <x v="73"/>
  </r>
  <r>
    <x v="0"/>
    <n v="2317.33"/>
    <x v="0"/>
    <x v="6"/>
    <s v="ANCILLARY SERVICES"/>
    <x v="0"/>
    <s v="FY 2017 SOY"/>
    <x v="73"/>
  </r>
  <r>
    <x v="0"/>
    <n v="2515.85"/>
    <x v="0"/>
    <x v="8"/>
    <s v="ANCILLARY SERVICES"/>
    <x v="0"/>
    <s v="FY 2017 SOY"/>
    <x v="73"/>
  </r>
  <r>
    <x v="53"/>
    <n v="1034.77"/>
    <x v="0"/>
    <x v="1"/>
    <s v="ANCILLARY SERVICES"/>
    <x v="8"/>
    <s v="FY 2017 SOY"/>
    <x v="177"/>
  </r>
  <r>
    <x v="54"/>
    <n v="0"/>
    <x v="0"/>
    <x v="4"/>
    <s v="ANCILLARY SERVICES"/>
    <x v="8"/>
    <s v="FY 2017 SOY"/>
    <x v="177"/>
  </r>
  <r>
    <x v="54"/>
    <n v="0"/>
    <x v="0"/>
    <x v="5"/>
    <s v="ANCILLARY SERVICES"/>
    <x v="8"/>
    <s v="FY 2017 SOY"/>
    <x v="177"/>
  </r>
  <r>
    <x v="54"/>
    <n v="81.2"/>
    <x v="0"/>
    <x v="6"/>
    <s v="ANCILLARY SERVICES"/>
    <x v="8"/>
    <s v="FY 2017 SOY"/>
    <x v="177"/>
  </r>
  <r>
    <x v="55"/>
    <n v="0"/>
    <x v="0"/>
    <x v="3"/>
    <s v="ANCILLARY SERVICES"/>
    <x v="8"/>
    <s v="FY 2017 SOY"/>
    <x v="177"/>
  </r>
  <r>
    <x v="55"/>
    <n v="0"/>
    <x v="0"/>
    <x v="10"/>
    <s v="ANCILLARY SERVICES"/>
    <x v="8"/>
    <s v="FY 2017 SOY"/>
    <x v="177"/>
  </r>
  <r>
    <x v="55"/>
    <n v="-367.68"/>
    <x v="0"/>
    <x v="11"/>
    <s v="ANCILLARY SERVICES"/>
    <x v="8"/>
    <s v="FY 2017 SOY"/>
    <x v="177"/>
  </r>
  <r>
    <x v="70"/>
    <n v="0"/>
    <x v="0"/>
    <x v="0"/>
    <s v="ANCILLARY SERVICES"/>
    <x v="8"/>
    <s v="FY 2017 SOY"/>
    <x v="177"/>
  </r>
  <r>
    <x v="70"/>
    <n v="-145.91"/>
    <x v="0"/>
    <x v="1"/>
    <s v="ANCILLARY SERVICES"/>
    <x v="8"/>
    <s v="FY 2017 SOY"/>
    <x v="177"/>
  </r>
  <r>
    <x v="70"/>
    <n v="0"/>
    <x v="0"/>
    <x v="2"/>
    <s v="ANCILLARY SERVICES"/>
    <x v="8"/>
    <s v="FY 2017 SOY"/>
    <x v="177"/>
  </r>
  <r>
    <x v="56"/>
    <n v="6916.54"/>
    <x v="0"/>
    <x v="4"/>
    <s v="ANCILLARY SERVICES"/>
    <x v="8"/>
    <s v="FY 2017 SOY"/>
    <x v="177"/>
  </r>
  <r>
    <x v="56"/>
    <n v="14602.68"/>
    <x v="0"/>
    <x v="5"/>
    <s v="ANCILLARY SERVICES"/>
    <x v="8"/>
    <s v="FY 2017 SOY"/>
    <x v="177"/>
  </r>
  <r>
    <x v="56"/>
    <n v="8062.96"/>
    <x v="0"/>
    <x v="6"/>
    <s v="ANCILLARY SERVICES"/>
    <x v="8"/>
    <s v="FY 2017 SOY"/>
    <x v="177"/>
  </r>
  <r>
    <x v="56"/>
    <n v="8531.41"/>
    <x v="0"/>
    <x v="8"/>
    <s v="ANCILLARY SERVICES"/>
    <x v="8"/>
    <s v="FY 2017 SOY"/>
    <x v="177"/>
  </r>
  <r>
    <x v="57"/>
    <n v="8634.3799999999992"/>
    <x v="0"/>
    <x v="3"/>
    <s v="ANCILLARY SERVICES"/>
    <x v="8"/>
    <s v="FY 2017 SOY"/>
    <x v="177"/>
  </r>
  <r>
    <x v="57"/>
    <n v="7994.71"/>
    <x v="0"/>
    <x v="10"/>
    <s v="ANCILLARY SERVICES"/>
    <x v="8"/>
    <s v="FY 2017 SOY"/>
    <x v="177"/>
  </r>
  <r>
    <x v="57"/>
    <n v="5595.52"/>
    <x v="0"/>
    <x v="11"/>
    <s v="ANCILLARY SERVICES"/>
    <x v="8"/>
    <s v="FY 2017 SOY"/>
    <x v="177"/>
  </r>
  <r>
    <x v="57"/>
    <n v="8709.2800000000007"/>
    <x v="0"/>
    <x v="9"/>
    <s v="ANCILLARY SERVICES"/>
    <x v="8"/>
    <s v="FY 2017 SOY"/>
    <x v="177"/>
  </r>
  <r>
    <x v="58"/>
    <n v="-14057.23"/>
    <x v="0"/>
    <x v="0"/>
    <s v="ANCILLARY SERVICES"/>
    <x v="8"/>
    <s v="FY 2017 SOY"/>
    <x v="177"/>
  </r>
  <r>
    <x v="58"/>
    <n v="-12072.65"/>
    <x v="0"/>
    <x v="1"/>
    <s v="ANCILLARY SERVICES"/>
    <x v="8"/>
    <s v="FY 2017 SOY"/>
    <x v="177"/>
  </r>
  <r>
    <x v="58"/>
    <n v="-8743.41"/>
    <x v="0"/>
    <x v="2"/>
    <s v="ANCILLARY SERVICES"/>
    <x v="8"/>
    <s v="FY 2017 SOY"/>
    <x v="177"/>
  </r>
  <r>
    <x v="58"/>
    <n v="-10218.64"/>
    <x v="0"/>
    <x v="7"/>
    <s v="ANCILLARY SERVICES"/>
    <x v="8"/>
    <s v="FY 2017 SOY"/>
    <x v="177"/>
  </r>
  <r>
    <x v="72"/>
    <n v="3984"/>
    <x v="0"/>
    <x v="1"/>
    <s v="ANCILLARY SERVICES"/>
    <x v="26"/>
    <s v="FY 2017 SOY"/>
    <x v="177"/>
  </r>
  <r>
    <x v="72"/>
    <n v="3984"/>
    <x v="0"/>
    <x v="2"/>
    <s v="ANCILLARY SERVICES"/>
    <x v="26"/>
    <s v="FY 2017 SOY"/>
    <x v="177"/>
  </r>
  <r>
    <x v="72"/>
    <n v="3984"/>
    <x v="0"/>
    <x v="7"/>
    <s v="ANCILLARY SERVICES"/>
    <x v="26"/>
    <s v="FY 2017 SOY"/>
    <x v="177"/>
  </r>
  <r>
    <x v="73"/>
    <n v="15936"/>
    <x v="0"/>
    <x v="6"/>
    <s v="ANCILLARY SERVICES"/>
    <x v="26"/>
    <s v="FY 2017 SOY"/>
    <x v="177"/>
  </r>
  <r>
    <x v="73"/>
    <n v="15936"/>
    <x v="0"/>
    <x v="8"/>
    <s v="ANCILLARY SERVICES"/>
    <x v="26"/>
    <s v="FY 2017 SOY"/>
    <x v="177"/>
  </r>
  <r>
    <x v="28"/>
    <n v="408"/>
    <x v="0"/>
    <x v="0"/>
    <s v="OTHER REVENUES &amp; CREDITS"/>
    <x v="12"/>
    <s v="FY 2017 SOY"/>
    <x v="177"/>
  </r>
  <r>
    <x v="28"/>
    <n v="408"/>
    <x v="0"/>
    <x v="1"/>
    <s v="OTHER REVENUES &amp; CREDITS"/>
    <x v="12"/>
    <s v="FY 2017 SOY"/>
    <x v="177"/>
  </r>
  <r>
    <x v="28"/>
    <n v="408"/>
    <x v="0"/>
    <x v="2"/>
    <s v="OTHER REVENUES &amp; CREDITS"/>
    <x v="12"/>
    <s v="FY 2017 SOY"/>
    <x v="177"/>
  </r>
  <r>
    <x v="28"/>
    <n v="408"/>
    <x v="0"/>
    <x v="7"/>
    <s v="OTHER REVENUES &amp; CREDITS"/>
    <x v="12"/>
    <s v="FY 2017 SOY"/>
    <x v="177"/>
  </r>
  <r>
    <x v="56"/>
    <n v="25866.65"/>
    <x v="0"/>
    <x v="4"/>
    <s v="ANCILLARY SERVICES"/>
    <x v="8"/>
    <s v="FY 2017 SOY"/>
    <x v="179"/>
  </r>
  <r>
    <x v="57"/>
    <n v="23113.66"/>
    <x v="0"/>
    <x v="3"/>
    <s v="ANCILLARY SERVICES"/>
    <x v="8"/>
    <s v="FY 2017 SOY"/>
    <x v="179"/>
  </r>
  <r>
    <x v="58"/>
    <n v="-29656.53"/>
    <x v="0"/>
    <x v="0"/>
    <s v="ANCILLARY SERVICES"/>
    <x v="8"/>
    <s v="FY 2017 SOY"/>
    <x v="179"/>
  </r>
  <r>
    <x v="69"/>
    <n v="-11164.43"/>
    <x v="0"/>
    <x v="11"/>
    <s v="ANCILLARY SERVICES"/>
    <x v="8"/>
    <s v="FY 2017 SOY"/>
    <x v="179"/>
  </r>
  <r>
    <x v="69"/>
    <n v="-30663.77"/>
    <x v="0"/>
    <x v="9"/>
    <s v="ANCILLARY SERVICES"/>
    <x v="8"/>
    <s v="FY 2017 SOY"/>
    <x v="179"/>
  </r>
  <r>
    <x v="26"/>
    <n v="18662"/>
    <x v="0"/>
    <x v="4"/>
    <s v="ANCILLARY SERVICES"/>
    <x v="1"/>
    <s v="FY 2017 SOY"/>
    <x v="179"/>
  </r>
  <r>
    <x v="26"/>
    <n v="18662"/>
    <x v="0"/>
    <x v="5"/>
    <s v="ANCILLARY SERVICES"/>
    <x v="1"/>
    <s v="FY 2017 SOY"/>
    <x v="179"/>
  </r>
  <r>
    <x v="26"/>
    <n v="18662"/>
    <x v="0"/>
    <x v="6"/>
    <s v="ANCILLARY SERVICES"/>
    <x v="1"/>
    <s v="FY 2017 SOY"/>
    <x v="179"/>
  </r>
  <r>
    <x v="26"/>
    <n v="18662"/>
    <x v="0"/>
    <x v="8"/>
    <s v="ANCILLARY SERVICES"/>
    <x v="1"/>
    <s v="FY 2017 SOY"/>
    <x v="179"/>
  </r>
  <r>
    <x v="72"/>
    <n v="5040"/>
    <x v="0"/>
    <x v="0"/>
    <s v="ANCILLARY SERVICES"/>
    <x v="26"/>
    <s v="FY 2017 SOY"/>
    <x v="179"/>
  </r>
  <r>
    <x v="73"/>
    <n v="20160"/>
    <x v="0"/>
    <x v="4"/>
    <s v="ANCILLARY SERVICES"/>
    <x v="26"/>
    <s v="FY 2017 SOY"/>
    <x v="179"/>
  </r>
  <r>
    <x v="73"/>
    <n v="20160"/>
    <x v="0"/>
    <x v="5"/>
    <s v="ANCILLARY SERVICES"/>
    <x v="26"/>
    <s v="FY 2017 SOY"/>
    <x v="179"/>
  </r>
  <r>
    <x v="85"/>
    <n v="12600"/>
    <x v="0"/>
    <x v="0"/>
    <s v="ANCILLARY SERVICES"/>
    <x v="26"/>
    <s v="FY 2017 SOY"/>
    <x v="179"/>
  </r>
  <r>
    <x v="85"/>
    <n v="12600"/>
    <x v="0"/>
    <x v="1"/>
    <s v="ANCILLARY SERVICES"/>
    <x v="26"/>
    <s v="FY 2017 SOY"/>
    <x v="179"/>
  </r>
  <r>
    <x v="85"/>
    <n v="12600"/>
    <x v="0"/>
    <x v="2"/>
    <s v="ANCILLARY SERVICES"/>
    <x v="26"/>
    <s v="FY 2017 SOY"/>
    <x v="179"/>
  </r>
  <r>
    <x v="27"/>
    <n v="92318"/>
    <x v="0"/>
    <x v="3"/>
    <s v="NETWORK"/>
    <x v="11"/>
    <s v="FY 2017 SOY"/>
    <x v="179"/>
  </r>
  <r>
    <x v="27"/>
    <n v="92318"/>
    <x v="0"/>
    <x v="10"/>
    <s v="NETWORK"/>
    <x v="11"/>
    <s v="FY 2017 SOY"/>
    <x v="179"/>
  </r>
  <r>
    <x v="49"/>
    <n v="2566"/>
    <x v="0"/>
    <x v="0"/>
    <s v="FIBER AND PCS"/>
    <x v="23"/>
    <s v="FY 2017 SOY"/>
    <x v="180"/>
  </r>
  <r>
    <x v="52"/>
    <n v="48339"/>
    <x v="0"/>
    <x v="6"/>
    <s v="FIBER AND PCS"/>
    <x v="24"/>
    <s v="FY 2017 SOY"/>
    <x v="180"/>
  </r>
  <r>
    <x v="52"/>
    <n v="48339"/>
    <x v="0"/>
    <x v="8"/>
    <s v="FIBER AND PCS"/>
    <x v="24"/>
    <s v="FY 2017 SOY"/>
    <x v="180"/>
  </r>
  <r>
    <x v="19"/>
    <n v="13.68"/>
    <x v="0"/>
    <x v="4"/>
    <s v="ANCILLARY SERVICES"/>
    <x v="0"/>
    <s v="FY 2017 SOY"/>
    <x v="181"/>
  </r>
  <r>
    <x v="19"/>
    <n v="16.36"/>
    <x v="0"/>
    <x v="5"/>
    <s v="ANCILLARY SERVICES"/>
    <x v="0"/>
    <s v="FY 2017 SOY"/>
    <x v="181"/>
  </r>
  <r>
    <x v="0"/>
    <n v="14.99"/>
    <x v="0"/>
    <x v="5"/>
    <s v="ANCILLARY SERVICES"/>
    <x v="0"/>
    <s v="FY 2017 SOY"/>
    <x v="181"/>
  </r>
  <r>
    <x v="0"/>
    <n v="14.04"/>
    <x v="0"/>
    <x v="6"/>
    <s v="ANCILLARY SERVICES"/>
    <x v="0"/>
    <s v="FY 2017 SOY"/>
    <x v="181"/>
  </r>
  <r>
    <x v="0"/>
    <n v="15.24"/>
    <x v="0"/>
    <x v="8"/>
    <s v="ANCILLARY SERVICES"/>
    <x v="0"/>
    <s v="FY 2017 SOY"/>
    <x v="181"/>
  </r>
  <r>
    <x v="0"/>
    <n v="0"/>
    <x v="0"/>
    <x v="4"/>
    <s v="ANCILLARY SERVICES"/>
    <x v="0"/>
    <s v="FY 2017 SOY"/>
    <x v="182"/>
  </r>
  <r>
    <x v="0"/>
    <n v="0"/>
    <x v="0"/>
    <x v="5"/>
    <s v="ANCILLARY SERVICES"/>
    <x v="0"/>
    <s v="FY 2017 SOY"/>
    <x v="182"/>
  </r>
  <r>
    <x v="66"/>
    <n v="73.92"/>
    <x v="0"/>
    <x v="3"/>
    <s v="ANCILLARY SERVICES"/>
    <x v="25"/>
    <s v="FY 2017 SOY"/>
    <x v="183"/>
  </r>
  <r>
    <x v="67"/>
    <n v="0.86"/>
    <x v="0"/>
    <x v="0"/>
    <s v="ANCILLARY SERVICES"/>
    <x v="25"/>
    <s v="FY 2017 SOY"/>
    <x v="183"/>
  </r>
  <r>
    <x v="53"/>
    <n v="0"/>
    <x v="0"/>
    <x v="1"/>
    <s v="ANCILLARY SERVICES"/>
    <x v="8"/>
    <s v="FY 2017 SOY"/>
    <x v="183"/>
  </r>
  <r>
    <x v="53"/>
    <n v="0"/>
    <x v="0"/>
    <x v="2"/>
    <s v="ANCILLARY SERVICES"/>
    <x v="8"/>
    <s v="FY 2017 SOY"/>
    <x v="183"/>
  </r>
  <r>
    <x v="53"/>
    <n v="0"/>
    <x v="0"/>
    <x v="7"/>
    <s v="ANCILLARY SERVICES"/>
    <x v="8"/>
    <s v="FY 2017 SOY"/>
    <x v="183"/>
  </r>
  <r>
    <x v="54"/>
    <n v="0"/>
    <x v="0"/>
    <x v="6"/>
    <s v="ANCILLARY SERVICES"/>
    <x v="8"/>
    <s v="FY 2017 SOY"/>
    <x v="183"/>
  </r>
  <r>
    <x v="0"/>
    <n v="68186.45"/>
    <x v="0"/>
    <x v="3"/>
    <s v="ANCILLARY SERVICES"/>
    <x v="0"/>
    <s v="FY 2017 SOY"/>
    <x v="67"/>
  </r>
  <r>
    <x v="0"/>
    <n v="70031.820000000007"/>
    <x v="0"/>
    <x v="10"/>
    <s v="ANCILLARY SERVICES"/>
    <x v="0"/>
    <s v="FY 2017 SOY"/>
    <x v="67"/>
  </r>
  <r>
    <x v="12"/>
    <n v="620498.46"/>
    <x v="0"/>
    <x v="5"/>
    <s v="NETWORK"/>
    <x v="7"/>
    <s v="FY 2017 SOY"/>
    <x v="67"/>
  </r>
  <r>
    <x v="12"/>
    <n v="497283.97"/>
    <x v="0"/>
    <x v="6"/>
    <s v="NETWORK"/>
    <x v="7"/>
    <s v="FY 2017 SOY"/>
    <x v="67"/>
  </r>
  <r>
    <x v="12"/>
    <n v="504673.33"/>
    <x v="0"/>
    <x v="8"/>
    <s v="NETWORK"/>
    <x v="7"/>
    <s v="FY 2017 SOY"/>
    <x v="67"/>
  </r>
  <r>
    <x v="47"/>
    <n v="-45597.07"/>
    <x v="0"/>
    <x v="0"/>
    <s v="NETWORK"/>
    <x v="7"/>
    <s v="FY 2017 SOY"/>
    <x v="67"/>
  </r>
  <r>
    <x v="47"/>
    <n v="-45597.07"/>
    <x v="0"/>
    <x v="1"/>
    <s v="NETWORK"/>
    <x v="7"/>
    <s v="FY 2017 SOY"/>
    <x v="67"/>
  </r>
  <r>
    <x v="47"/>
    <n v="-45597.07"/>
    <x v="0"/>
    <x v="2"/>
    <s v="NETWORK"/>
    <x v="7"/>
    <s v="FY 2017 SOY"/>
    <x v="67"/>
  </r>
  <r>
    <x v="0"/>
    <n v="637.61"/>
    <x v="0"/>
    <x v="0"/>
    <s v="ANCILLARY SERVICES"/>
    <x v="0"/>
    <s v="FY 2017 SOY"/>
    <x v="68"/>
  </r>
  <r>
    <x v="12"/>
    <n v="10873.25"/>
    <x v="0"/>
    <x v="3"/>
    <s v="NETWORK"/>
    <x v="7"/>
    <s v="FY 2017 SOY"/>
    <x v="68"/>
  </r>
  <r>
    <x v="12"/>
    <n v="10160.16"/>
    <x v="0"/>
    <x v="10"/>
    <s v="NETWORK"/>
    <x v="7"/>
    <s v="FY 2017 SOY"/>
    <x v="68"/>
  </r>
  <r>
    <x v="12"/>
    <n v="9728.15"/>
    <x v="0"/>
    <x v="11"/>
    <s v="NETWORK"/>
    <x v="7"/>
    <s v="FY 2017 SOY"/>
    <x v="68"/>
  </r>
  <r>
    <x v="12"/>
    <n v="12632.54"/>
    <x v="0"/>
    <x v="9"/>
    <s v="NETWORK"/>
    <x v="7"/>
    <s v="FY 2017 SOY"/>
    <x v="68"/>
  </r>
  <r>
    <x v="19"/>
    <n v="53.93"/>
    <x v="0"/>
    <x v="7"/>
    <s v="ANCILLARY SERVICES"/>
    <x v="0"/>
    <s v="FY 2017 SOY"/>
    <x v="69"/>
  </r>
  <r>
    <x v="0"/>
    <n v="50.23"/>
    <x v="0"/>
    <x v="4"/>
    <s v="ANCILLARY SERVICES"/>
    <x v="0"/>
    <s v="FY 2017 SOY"/>
    <x v="69"/>
  </r>
  <r>
    <x v="12"/>
    <n v="1561.5"/>
    <x v="0"/>
    <x v="0"/>
    <s v="NETWORK"/>
    <x v="7"/>
    <s v="FY 2017 SOY"/>
    <x v="69"/>
  </r>
  <r>
    <x v="12"/>
    <n v="1153.78"/>
    <x v="0"/>
    <x v="1"/>
    <s v="NETWORK"/>
    <x v="7"/>
    <s v="FY 2017 SOY"/>
    <x v="69"/>
  </r>
  <r>
    <x v="12"/>
    <n v="900.47"/>
    <x v="0"/>
    <x v="2"/>
    <s v="NETWORK"/>
    <x v="7"/>
    <s v="FY 2017 SOY"/>
    <x v="69"/>
  </r>
  <r>
    <x v="19"/>
    <n v="3328.61"/>
    <x v="0"/>
    <x v="2"/>
    <s v="ANCILLARY SERVICES"/>
    <x v="0"/>
    <s v="FY 2017 SOY"/>
    <x v="70"/>
  </r>
  <r>
    <x v="19"/>
    <n v="2601.15"/>
    <x v="0"/>
    <x v="7"/>
    <s v="ANCILLARY SERVICES"/>
    <x v="0"/>
    <s v="FY 2017 SOY"/>
    <x v="70"/>
  </r>
  <r>
    <x v="12"/>
    <n v="29382.23"/>
    <x v="0"/>
    <x v="0"/>
    <s v="NETWORK"/>
    <x v="7"/>
    <s v="FY 2017 SOY"/>
    <x v="70"/>
  </r>
  <r>
    <x v="12"/>
    <n v="24045.37"/>
    <x v="0"/>
    <x v="1"/>
    <s v="NETWORK"/>
    <x v="7"/>
    <s v="FY 2017 SOY"/>
    <x v="70"/>
  </r>
  <r>
    <x v="19"/>
    <n v="39279.11"/>
    <x v="0"/>
    <x v="6"/>
    <s v="ANCILLARY SERVICES"/>
    <x v="0"/>
    <s v="FY 2017 SOY"/>
    <x v="71"/>
  </r>
  <r>
    <x v="19"/>
    <n v="42643.99"/>
    <x v="0"/>
    <x v="8"/>
    <s v="ANCILLARY SERVICES"/>
    <x v="0"/>
    <s v="FY 2017 SOY"/>
    <x v="71"/>
  </r>
  <r>
    <x v="12"/>
    <n v="375245.8"/>
    <x v="0"/>
    <x v="4"/>
    <s v="NETWORK"/>
    <x v="7"/>
    <s v="FY 2017 SOY"/>
    <x v="71"/>
  </r>
  <r>
    <x v="12"/>
    <n v="464325.91"/>
    <x v="0"/>
    <x v="5"/>
    <s v="NETWORK"/>
    <x v="7"/>
    <s v="FY 2017 SOY"/>
    <x v="71"/>
  </r>
  <r>
    <x v="9"/>
    <n v="0"/>
    <x v="0"/>
    <x v="2"/>
    <s v="OTHER REVENUES &amp; CREDITS"/>
    <x v="5"/>
    <s v="FY 2017 SOY"/>
    <x v="71"/>
  </r>
  <r>
    <x v="32"/>
    <n v="500"/>
    <x v="0"/>
    <x v="9"/>
    <s v="OTHER REVENUES &amp; CREDITS"/>
    <x v="16"/>
    <s v="FY 2017 SOY"/>
    <x v="184"/>
  </r>
  <r>
    <x v="22"/>
    <n v="472.21"/>
    <x v="0"/>
    <x v="6"/>
    <s v="ANCILLARY SERVICES"/>
    <x v="8"/>
    <s v="FY 2017 SOY"/>
    <x v="72"/>
  </r>
  <r>
    <x v="22"/>
    <n v="3278.15"/>
    <x v="0"/>
    <x v="8"/>
    <s v="ANCILLARY SERVICES"/>
    <x v="8"/>
    <s v="FY 2017 SOY"/>
    <x v="72"/>
  </r>
  <r>
    <x v="23"/>
    <n v="0"/>
    <x v="0"/>
    <x v="8"/>
    <s v="ANCILLARY SERVICES"/>
    <x v="8"/>
    <s v="FY 2017 SOY"/>
    <x v="72"/>
  </r>
  <r>
    <x v="24"/>
    <n v="0"/>
    <x v="0"/>
    <x v="2"/>
    <s v="ANCILLARY SERVICES"/>
    <x v="8"/>
    <s v="FY 2017 SOY"/>
    <x v="72"/>
  </r>
  <r>
    <x v="24"/>
    <n v="0"/>
    <x v="0"/>
    <x v="7"/>
    <s v="ANCILLARY SERVICES"/>
    <x v="8"/>
    <s v="FY 2017 SOY"/>
    <x v="72"/>
  </r>
  <r>
    <x v="13"/>
    <n v="0"/>
    <x v="0"/>
    <x v="7"/>
    <s v="ANCILLARY SERVICES"/>
    <x v="8"/>
    <s v="FY 2017 SOY"/>
    <x v="72"/>
  </r>
  <r>
    <x v="25"/>
    <n v="20556.32"/>
    <x v="0"/>
    <x v="9"/>
    <s v="ANCILLARY SERVICES"/>
    <x v="8"/>
    <s v="FY 2017 SOY"/>
    <x v="72"/>
  </r>
  <r>
    <x v="16"/>
    <n v="-4223.28"/>
    <x v="0"/>
    <x v="0"/>
    <s v="ANCILLARY SERVICES"/>
    <x v="8"/>
    <s v="FY 2017 SOY"/>
    <x v="72"/>
  </r>
  <r>
    <x v="16"/>
    <n v="-2534.7399999999998"/>
    <x v="0"/>
    <x v="1"/>
    <s v="ANCILLARY SERVICES"/>
    <x v="8"/>
    <s v="FY 2017 SOY"/>
    <x v="72"/>
  </r>
  <r>
    <x v="16"/>
    <n v="-1105.28"/>
    <x v="0"/>
    <x v="2"/>
    <s v="ANCILLARY SERVICES"/>
    <x v="8"/>
    <s v="FY 2017 SOY"/>
    <x v="72"/>
  </r>
  <r>
    <x v="17"/>
    <n v="239.91"/>
    <x v="0"/>
    <x v="3"/>
    <s v="ANCILLARY SERVICES"/>
    <x v="8"/>
    <s v="FY 2017 SOY"/>
    <x v="72"/>
  </r>
  <r>
    <x v="17"/>
    <n v="352.11"/>
    <x v="0"/>
    <x v="10"/>
    <s v="ANCILLARY SERVICES"/>
    <x v="8"/>
    <s v="FY 2017 SOY"/>
    <x v="72"/>
  </r>
  <r>
    <x v="17"/>
    <n v="178.86"/>
    <x v="0"/>
    <x v="11"/>
    <s v="ANCILLARY SERVICES"/>
    <x v="8"/>
    <s v="FY 2017 SOY"/>
    <x v="72"/>
  </r>
  <r>
    <x v="33"/>
    <n v="261.52999999999997"/>
    <x v="0"/>
    <x v="10"/>
    <s v="ANCILLARY SERVICES"/>
    <x v="8"/>
    <s v="FY 2017 SOY"/>
    <x v="72"/>
  </r>
  <r>
    <x v="33"/>
    <n v="22.85"/>
    <x v="0"/>
    <x v="11"/>
    <s v="ANCILLARY SERVICES"/>
    <x v="8"/>
    <s v="FY 2017 SOY"/>
    <x v="72"/>
  </r>
  <r>
    <x v="33"/>
    <n v="127.59"/>
    <x v="0"/>
    <x v="9"/>
    <s v="ANCILLARY SERVICES"/>
    <x v="8"/>
    <s v="FY 2017 SOY"/>
    <x v="72"/>
  </r>
  <r>
    <x v="34"/>
    <n v="0"/>
    <x v="0"/>
    <x v="0"/>
    <s v="ANCILLARY SERVICES"/>
    <x v="8"/>
    <s v="FY 2017 SOY"/>
    <x v="72"/>
  </r>
  <r>
    <x v="34"/>
    <n v="-68.599999999999994"/>
    <x v="0"/>
    <x v="1"/>
    <s v="ANCILLARY SERVICES"/>
    <x v="8"/>
    <s v="FY 2017 SOY"/>
    <x v="72"/>
  </r>
  <r>
    <x v="34"/>
    <n v="-225.25"/>
    <x v="0"/>
    <x v="2"/>
    <s v="ANCILLARY SERVICES"/>
    <x v="8"/>
    <s v="FY 2017 SOY"/>
    <x v="72"/>
  </r>
  <r>
    <x v="34"/>
    <n v="-32.89"/>
    <x v="0"/>
    <x v="7"/>
    <s v="ANCILLARY SERVICES"/>
    <x v="8"/>
    <s v="FY 2017 SOY"/>
    <x v="72"/>
  </r>
  <r>
    <x v="35"/>
    <n v="-10.96"/>
    <x v="0"/>
    <x v="5"/>
    <s v="ANCILLARY SERVICES"/>
    <x v="8"/>
    <s v="FY 2017 SOY"/>
    <x v="72"/>
  </r>
  <r>
    <x v="35"/>
    <n v="-58.94"/>
    <x v="0"/>
    <x v="6"/>
    <s v="ANCILLARY SERVICES"/>
    <x v="8"/>
    <s v="FY 2017 SOY"/>
    <x v="72"/>
  </r>
  <r>
    <x v="35"/>
    <n v="-179.64"/>
    <x v="0"/>
    <x v="8"/>
    <s v="ANCILLARY SERVICES"/>
    <x v="8"/>
    <s v="FY 2017 SOY"/>
    <x v="72"/>
  </r>
  <r>
    <x v="19"/>
    <n v="32716.080000000002"/>
    <x v="0"/>
    <x v="0"/>
    <s v="ANCILLARY SERVICES"/>
    <x v="0"/>
    <s v="FY 2017 SOY"/>
    <x v="72"/>
  </r>
  <r>
    <x v="19"/>
    <n v="33054.980000000003"/>
    <x v="0"/>
    <x v="1"/>
    <s v="ANCILLARY SERVICES"/>
    <x v="0"/>
    <s v="FY 2017 SOY"/>
    <x v="72"/>
  </r>
  <r>
    <x v="19"/>
    <n v="34939.69"/>
    <x v="0"/>
    <x v="2"/>
    <s v="ANCILLARY SERVICES"/>
    <x v="0"/>
    <s v="FY 2017 SOY"/>
    <x v="72"/>
  </r>
  <r>
    <x v="19"/>
    <n v="27303.68"/>
    <x v="0"/>
    <x v="7"/>
    <s v="ANCILLARY SERVICES"/>
    <x v="0"/>
    <s v="FY 2017 SOY"/>
    <x v="72"/>
  </r>
  <r>
    <x v="0"/>
    <n v="25028.37"/>
    <x v="0"/>
    <x v="7"/>
    <s v="ANCILLARY SERVICES"/>
    <x v="0"/>
    <s v="FY 2017 SOY"/>
    <x v="72"/>
  </r>
  <r>
    <x v="20"/>
    <n v="13360.15"/>
    <x v="0"/>
    <x v="8"/>
    <s v="ANCILLARY SERVICES"/>
    <x v="10"/>
    <s v="FY 2017 SOY"/>
    <x v="72"/>
  </r>
  <r>
    <x v="26"/>
    <n v="55083"/>
    <x v="0"/>
    <x v="8"/>
    <s v="ANCILLARY SERVICES"/>
    <x v="1"/>
    <s v="FY 2017 SOY"/>
    <x v="72"/>
  </r>
  <r>
    <x v="36"/>
    <n v="2866.84"/>
    <x v="0"/>
    <x v="5"/>
    <s v="DELIVERY"/>
    <x v="17"/>
    <s v="FY 2017 SOY"/>
    <x v="72"/>
  </r>
  <r>
    <x v="36"/>
    <n v="5277.5"/>
    <x v="0"/>
    <x v="6"/>
    <s v="DELIVERY"/>
    <x v="17"/>
    <s v="FY 2017 SOY"/>
    <x v="72"/>
  </r>
  <r>
    <x v="36"/>
    <n v="8678.89"/>
    <x v="0"/>
    <x v="8"/>
    <s v="DELIVERY"/>
    <x v="17"/>
    <s v="FY 2017 SOY"/>
    <x v="72"/>
  </r>
  <r>
    <x v="27"/>
    <n v="272487"/>
    <x v="0"/>
    <x v="10"/>
    <s v="NETWORK"/>
    <x v="11"/>
    <s v="FY 2017 SOY"/>
    <x v="72"/>
  </r>
  <r>
    <x v="27"/>
    <n v="272487"/>
    <x v="0"/>
    <x v="11"/>
    <s v="NETWORK"/>
    <x v="11"/>
    <s v="FY 2017 SOY"/>
    <x v="72"/>
  </r>
  <r>
    <x v="27"/>
    <n v="272487"/>
    <x v="0"/>
    <x v="9"/>
    <s v="NETWORK"/>
    <x v="11"/>
    <s v="FY 2017 SOY"/>
    <x v="72"/>
  </r>
  <r>
    <x v="31"/>
    <n v="538"/>
    <x v="0"/>
    <x v="4"/>
    <s v="OTHER REVENUES &amp; CREDITS"/>
    <x v="15"/>
    <s v="FY 2017 SOY"/>
    <x v="72"/>
  </r>
  <r>
    <x v="31"/>
    <n v="538"/>
    <x v="0"/>
    <x v="5"/>
    <s v="OTHER REVENUES &amp; CREDITS"/>
    <x v="15"/>
    <s v="FY 2017 SOY"/>
    <x v="72"/>
  </r>
  <r>
    <x v="26"/>
    <n v="80517.5"/>
    <x v="0"/>
    <x v="1"/>
    <s v="ANCILLARY SERVICES"/>
    <x v="1"/>
    <s v="FY 2017 SOY"/>
    <x v="56"/>
  </r>
  <r>
    <x v="26"/>
    <n v="80517.5"/>
    <x v="0"/>
    <x v="2"/>
    <s v="ANCILLARY SERVICES"/>
    <x v="1"/>
    <s v="FY 2017 SOY"/>
    <x v="56"/>
  </r>
  <r>
    <x v="26"/>
    <n v="80517.5"/>
    <x v="0"/>
    <x v="7"/>
    <s v="ANCILLARY SERVICES"/>
    <x v="1"/>
    <s v="FY 2017 SOY"/>
    <x v="56"/>
  </r>
  <r>
    <x v="27"/>
    <n v="174957.5"/>
    <x v="0"/>
    <x v="2"/>
    <s v="NETWORK"/>
    <x v="11"/>
    <s v="FY 2017 SOY"/>
    <x v="56"/>
  </r>
  <r>
    <x v="27"/>
    <n v="174957.5"/>
    <x v="0"/>
    <x v="7"/>
    <s v="NETWORK"/>
    <x v="11"/>
    <s v="FY 2017 SOY"/>
    <x v="56"/>
  </r>
  <r>
    <x v="65"/>
    <n v="186125"/>
    <x v="0"/>
    <x v="4"/>
    <s v="NETWORK"/>
    <x v="11"/>
    <s v="FY 2017 SOY"/>
    <x v="56"/>
  </r>
  <r>
    <x v="65"/>
    <n v="186125"/>
    <x v="0"/>
    <x v="5"/>
    <s v="NETWORK"/>
    <x v="11"/>
    <s v="FY 2017 SOY"/>
    <x v="56"/>
  </r>
  <r>
    <x v="22"/>
    <n v="0"/>
    <x v="0"/>
    <x v="3"/>
    <s v="ANCILLARY SERVICES"/>
    <x v="8"/>
    <s v="FY 2017 SOY"/>
    <x v="57"/>
  </r>
  <r>
    <x v="22"/>
    <n v="0"/>
    <x v="0"/>
    <x v="10"/>
    <s v="ANCILLARY SERVICES"/>
    <x v="8"/>
    <s v="FY 2017 SOY"/>
    <x v="57"/>
  </r>
  <r>
    <x v="22"/>
    <n v="940.77"/>
    <x v="0"/>
    <x v="11"/>
    <s v="ANCILLARY SERVICES"/>
    <x v="8"/>
    <s v="FY 2017 SOY"/>
    <x v="57"/>
  </r>
  <r>
    <x v="22"/>
    <n v="0"/>
    <x v="0"/>
    <x v="9"/>
    <s v="ANCILLARY SERVICES"/>
    <x v="8"/>
    <s v="FY 2017 SOY"/>
    <x v="57"/>
  </r>
  <r>
    <x v="23"/>
    <n v="0"/>
    <x v="0"/>
    <x v="10"/>
    <s v="ANCILLARY SERVICES"/>
    <x v="8"/>
    <s v="FY 2017 SOY"/>
    <x v="57"/>
  </r>
  <r>
    <x v="23"/>
    <n v="0"/>
    <x v="0"/>
    <x v="11"/>
    <s v="ANCILLARY SERVICES"/>
    <x v="8"/>
    <s v="FY 2017 SOY"/>
    <x v="57"/>
  </r>
  <r>
    <x v="23"/>
    <n v="0"/>
    <x v="0"/>
    <x v="9"/>
    <s v="ANCILLARY SERVICES"/>
    <x v="8"/>
    <s v="FY 2017 SOY"/>
    <x v="57"/>
  </r>
  <r>
    <x v="24"/>
    <n v="-4784.37"/>
    <x v="0"/>
    <x v="5"/>
    <s v="ANCILLARY SERVICES"/>
    <x v="8"/>
    <s v="FY 2017 SOY"/>
    <x v="57"/>
  </r>
  <r>
    <x v="24"/>
    <n v="-3904.98"/>
    <x v="0"/>
    <x v="6"/>
    <s v="ANCILLARY SERVICES"/>
    <x v="8"/>
    <s v="FY 2017 SOY"/>
    <x v="57"/>
  </r>
  <r>
    <x v="24"/>
    <n v="-6346.84"/>
    <x v="0"/>
    <x v="8"/>
    <s v="ANCILLARY SERVICES"/>
    <x v="8"/>
    <s v="FY 2017 SOY"/>
    <x v="57"/>
  </r>
  <r>
    <x v="13"/>
    <n v="0"/>
    <x v="0"/>
    <x v="6"/>
    <s v="ANCILLARY SERVICES"/>
    <x v="8"/>
    <s v="FY 2017 SOY"/>
    <x v="57"/>
  </r>
  <r>
    <x v="13"/>
    <n v="-9279.81"/>
    <x v="0"/>
    <x v="8"/>
    <s v="ANCILLARY SERVICES"/>
    <x v="8"/>
    <s v="FY 2017 SOY"/>
    <x v="57"/>
  </r>
  <r>
    <x v="25"/>
    <n v="32261.43"/>
    <x v="0"/>
    <x v="1"/>
    <s v="ANCILLARY SERVICES"/>
    <x v="8"/>
    <s v="FY 2017 SOY"/>
    <x v="57"/>
  </r>
  <r>
    <x v="25"/>
    <n v="19058.03"/>
    <x v="0"/>
    <x v="2"/>
    <s v="ANCILLARY SERVICES"/>
    <x v="8"/>
    <s v="FY 2017 SOY"/>
    <x v="57"/>
  </r>
  <r>
    <x v="25"/>
    <n v="26868.13"/>
    <x v="0"/>
    <x v="7"/>
    <s v="ANCILLARY SERVICES"/>
    <x v="8"/>
    <s v="FY 2017 SOY"/>
    <x v="57"/>
  </r>
  <r>
    <x v="14"/>
    <n v="6318.04"/>
    <x v="0"/>
    <x v="2"/>
    <s v="ANCILLARY SERVICES"/>
    <x v="8"/>
    <s v="FY 2017 SOY"/>
    <x v="57"/>
  </r>
  <r>
    <x v="14"/>
    <n v="10563.9"/>
    <x v="0"/>
    <x v="7"/>
    <s v="ANCILLARY SERVICES"/>
    <x v="8"/>
    <s v="FY 2017 SOY"/>
    <x v="57"/>
  </r>
  <r>
    <x v="15"/>
    <n v="-13226.3"/>
    <x v="0"/>
    <x v="11"/>
    <s v="ANCILLARY SERVICES"/>
    <x v="8"/>
    <s v="FY 2017 SOY"/>
    <x v="57"/>
  </r>
  <r>
    <x v="15"/>
    <n v="-29479.32"/>
    <x v="0"/>
    <x v="9"/>
    <s v="ANCILLARY SERVICES"/>
    <x v="8"/>
    <s v="FY 2017 SOY"/>
    <x v="57"/>
  </r>
  <r>
    <x v="16"/>
    <n v="-11353.41"/>
    <x v="0"/>
    <x v="4"/>
    <s v="ANCILLARY SERVICES"/>
    <x v="8"/>
    <s v="FY 2017 SOY"/>
    <x v="57"/>
  </r>
  <r>
    <x v="16"/>
    <n v="-13396.72"/>
    <x v="0"/>
    <x v="5"/>
    <s v="ANCILLARY SERVICES"/>
    <x v="8"/>
    <s v="FY 2017 SOY"/>
    <x v="57"/>
  </r>
  <r>
    <x v="16"/>
    <n v="-6482.22"/>
    <x v="0"/>
    <x v="6"/>
    <s v="ANCILLARY SERVICES"/>
    <x v="8"/>
    <s v="FY 2017 SOY"/>
    <x v="57"/>
  </r>
  <r>
    <x v="17"/>
    <n v="6507.41"/>
    <x v="0"/>
    <x v="0"/>
    <s v="ANCILLARY SERVICES"/>
    <x v="8"/>
    <s v="FY 2017 SOY"/>
    <x v="57"/>
  </r>
  <r>
    <x v="17"/>
    <n v="4601.25"/>
    <x v="0"/>
    <x v="1"/>
    <s v="ANCILLARY SERVICES"/>
    <x v="8"/>
    <s v="FY 2017 SOY"/>
    <x v="57"/>
  </r>
  <r>
    <x v="33"/>
    <n v="4317.42"/>
    <x v="0"/>
    <x v="0"/>
    <s v="ANCILLARY SERVICES"/>
    <x v="8"/>
    <s v="FY 2017 SOY"/>
    <x v="57"/>
  </r>
  <r>
    <x v="33"/>
    <n v="130.85"/>
    <x v="0"/>
    <x v="1"/>
    <s v="ANCILLARY SERVICES"/>
    <x v="8"/>
    <s v="FY 2017 SOY"/>
    <x v="57"/>
  </r>
  <r>
    <x v="33"/>
    <n v="315.27"/>
    <x v="0"/>
    <x v="2"/>
    <s v="ANCILLARY SERVICES"/>
    <x v="8"/>
    <s v="FY 2017 SOY"/>
    <x v="57"/>
  </r>
  <r>
    <x v="34"/>
    <n v="-314.02"/>
    <x v="0"/>
    <x v="4"/>
    <s v="ANCILLARY SERVICES"/>
    <x v="8"/>
    <s v="FY 2017 SOY"/>
    <x v="57"/>
  </r>
  <r>
    <x v="34"/>
    <n v="-1506.56"/>
    <x v="0"/>
    <x v="5"/>
    <s v="ANCILLARY SERVICES"/>
    <x v="8"/>
    <s v="FY 2017 SOY"/>
    <x v="57"/>
  </r>
  <r>
    <x v="34"/>
    <n v="-496.04"/>
    <x v="0"/>
    <x v="6"/>
    <s v="ANCILLARY SERVICES"/>
    <x v="8"/>
    <s v="FY 2017 SOY"/>
    <x v="57"/>
  </r>
  <r>
    <x v="35"/>
    <n v="0"/>
    <x v="0"/>
    <x v="3"/>
    <s v="ANCILLARY SERVICES"/>
    <x v="8"/>
    <s v="FY 2017 SOY"/>
    <x v="57"/>
  </r>
  <r>
    <x v="35"/>
    <n v="-37.799999999999997"/>
    <x v="0"/>
    <x v="10"/>
    <s v="ANCILLARY SERVICES"/>
    <x v="8"/>
    <s v="FY 2017 SOY"/>
    <x v="57"/>
  </r>
  <r>
    <x v="35"/>
    <n v="-501.64"/>
    <x v="0"/>
    <x v="11"/>
    <s v="ANCILLARY SERVICES"/>
    <x v="8"/>
    <s v="FY 2017 SOY"/>
    <x v="57"/>
  </r>
  <r>
    <x v="19"/>
    <n v="134536.12"/>
    <x v="0"/>
    <x v="3"/>
    <s v="ANCILLARY SERVICES"/>
    <x v="0"/>
    <s v="FY 2017 SOY"/>
    <x v="57"/>
  </r>
  <r>
    <x v="0"/>
    <n v="131376.91"/>
    <x v="0"/>
    <x v="6"/>
    <s v="ANCILLARY SERVICES"/>
    <x v="0"/>
    <s v="FY 2017 SOY"/>
    <x v="57"/>
  </r>
  <r>
    <x v="0"/>
    <n v="142631.45000000001"/>
    <x v="0"/>
    <x v="8"/>
    <s v="ANCILLARY SERVICES"/>
    <x v="0"/>
    <s v="FY 2017 SOY"/>
    <x v="57"/>
  </r>
  <r>
    <x v="20"/>
    <n v="49787.4"/>
    <x v="0"/>
    <x v="10"/>
    <s v="ANCILLARY SERVICES"/>
    <x v="10"/>
    <s v="FY 2017 SOY"/>
    <x v="57"/>
  </r>
  <r>
    <x v="20"/>
    <n v="52235.92"/>
    <x v="0"/>
    <x v="11"/>
    <s v="ANCILLARY SERVICES"/>
    <x v="10"/>
    <s v="FY 2017 SOY"/>
    <x v="57"/>
  </r>
  <r>
    <x v="20"/>
    <n v="50170.96"/>
    <x v="0"/>
    <x v="9"/>
    <s v="ANCILLARY SERVICES"/>
    <x v="10"/>
    <s v="FY 2017 SOY"/>
    <x v="57"/>
  </r>
  <r>
    <x v="21"/>
    <n v="255168.2"/>
    <x v="0"/>
    <x v="5"/>
    <s v="ANCILLARY SERVICES"/>
    <x v="1"/>
    <s v="FY 2017 SOY"/>
    <x v="57"/>
  </r>
  <r>
    <x v="21"/>
    <n v="228604.95"/>
    <x v="0"/>
    <x v="6"/>
    <s v="ANCILLARY SERVICES"/>
    <x v="1"/>
    <s v="FY 2017 SOY"/>
    <x v="57"/>
  </r>
  <r>
    <x v="21"/>
    <n v="207159.4"/>
    <x v="0"/>
    <x v="8"/>
    <s v="ANCILLARY SERVICES"/>
    <x v="1"/>
    <s v="FY 2017 SOY"/>
    <x v="57"/>
  </r>
  <r>
    <x v="12"/>
    <n v="1250067.5"/>
    <x v="0"/>
    <x v="0"/>
    <s v="NETWORK"/>
    <x v="7"/>
    <s v="FY 2017 SOY"/>
    <x v="57"/>
  </r>
  <r>
    <x v="20"/>
    <n v="103.68"/>
    <x v="0"/>
    <x v="3"/>
    <s v="ANCILLARY SERVICES"/>
    <x v="10"/>
    <s v="FY 2017 SOY"/>
    <x v="58"/>
  </r>
  <r>
    <x v="68"/>
    <n v="1565.2"/>
    <x v="0"/>
    <x v="3"/>
    <s v="NETWORK"/>
    <x v="22"/>
    <s v="FY 2017 SOY"/>
    <x v="58"/>
  </r>
  <r>
    <x v="31"/>
    <n v="1358"/>
    <x v="0"/>
    <x v="10"/>
    <s v="OTHER REVENUES &amp; CREDITS"/>
    <x v="15"/>
    <s v="FY 2017 SOY"/>
    <x v="58"/>
  </r>
  <r>
    <x v="31"/>
    <n v="1358"/>
    <x v="0"/>
    <x v="11"/>
    <s v="OTHER REVENUES &amp; CREDITS"/>
    <x v="15"/>
    <s v="FY 2017 SOY"/>
    <x v="58"/>
  </r>
  <r>
    <x v="31"/>
    <n v="1358"/>
    <x v="0"/>
    <x v="9"/>
    <s v="OTHER REVENUES &amp; CREDITS"/>
    <x v="15"/>
    <s v="FY 2017 SOY"/>
    <x v="58"/>
  </r>
  <r>
    <x v="19"/>
    <n v="358.88"/>
    <x v="0"/>
    <x v="0"/>
    <s v="ANCILLARY SERVICES"/>
    <x v="0"/>
    <s v="FY 2017 SOY"/>
    <x v="60"/>
  </r>
  <r>
    <x v="19"/>
    <n v="362.59"/>
    <x v="0"/>
    <x v="1"/>
    <s v="ANCILLARY SERVICES"/>
    <x v="0"/>
    <s v="FY 2017 SOY"/>
    <x v="60"/>
  </r>
  <r>
    <x v="19"/>
    <n v="383.27"/>
    <x v="0"/>
    <x v="2"/>
    <s v="ANCILLARY SERVICES"/>
    <x v="0"/>
    <s v="FY 2017 SOY"/>
    <x v="60"/>
  </r>
  <r>
    <x v="19"/>
    <n v="299.51"/>
    <x v="0"/>
    <x v="7"/>
    <s v="ANCILLARY SERVICES"/>
    <x v="0"/>
    <s v="FY 2017 SOY"/>
    <x v="60"/>
  </r>
  <r>
    <x v="12"/>
    <n v="4854.53"/>
    <x v="0"/>
    <x v="6"/>
    <s v="NETWORK"/>
    <x v="7"/>
    <s v="FY 2017 SOY"/>
    <x v="60"/>
  </r>
  <r>
    <x v="12"/>
    <n v="9100.08"/>
    <x v="0"/>
    <x v="8"/>
    <s v="NETWORK"/>
    <x v="7"/>
    <s v="FY 2017 SOY"/>
    <x v="60"/>
  </r>
  <r>
    <x v="19"/>
    <n v="705.51"/>
    <x v="0"/>
    <x v="4"/>
    <s v="ANCILLARY SERVICES"/>
    <x v="0"/>
    <s v="FY 2017 SOY"/>
    <x v="61"/>
  </r>
  <r>
    <x v="19"/>
    <n v="843.67"/>
    <x v="0"/>
    <x v="5"/>
    <s v="ANCILLARY SERVICES"/>
    <x v="0"/>
    <s v="FY 2017 SOY"/>
    <x v="61"/>
  </r>
  <r>
    <x v="19"/>
    <n v="790.05"/>
    <x v="0"/>
    <x v="6"/>
    <s v="ANCILLARY SERVICES"/>
    <x v="0"/>
    <s v="FY 2017 SOY"/>
    <x v="61"/>
  </r>
  <r>
    <x v="20"/>
    <n v="762.99"/>
    <x v="0"/>
    <x v="1"/>
    <s v="ANCILLARY SERVICES"/>
    <x v="10"/>
    <s v="FY 2017 SOY"/>
    <x v="49"/>
  </r>
  <r>
    <x v="20"/>
    <n v="1303.69"/>
    <x v="0"/>
    <x v="2"/>
    <s v="ANCILLARY SERVICES"/>
    <x v="10"/>
    <s v="FY 2017 SOY"/>
    <x v="49"/>
  </r>
  <r>
    <x v="20"/>
    <n v="1157.5899999999999"/>
    <x v="0"/>
    <x v="7"/>
    <s v="ANCILLARY SERVICES"/>
    <x v="10"/>
    <s v="FY 2017 SOY"/>
    <x v="49"/>
  </r>
  <r>
    <x v="21"/>
    <n v="4069.8"/>
    <x v="0"/>
    <x v="3"/>
    <s v="ANCILLARY SERVICES"/>
    <x v="1"/>
    <s v="FY 2017 SOY"/>
    <x v="49"/>
  </r>
  <r>
    <x v="21"/>
    <n v="3990.35"/>
    <x v="0"/>
    <x v="10"/>
    <s v="ANCILLARY SERVICES"/>
    <x v="1"/>
    <s v="FY 2017 SOY"/>
    <x v="49"/>
  </r>
  <r>
    <x v="21"/>
    <n v="5577.25"/>
    <x v="0"/>
    <x v="11"/>
    <s v="ANCILLARY SERVICES"/>
    <x v="1"/>
    <s v="FY 2017 SOY"/>
    <x v="49"/>
  </r>
  <r>
    <x v="21"/>
    <n v="6013"/>
    <x v="0"/>
    <x v="9"/>
    <s v="ANCILLARY SERVICES"/>
    <x v="1"/>
    <s v="FY 2017 SOY"/>
    <x v="49"/>
  </r>
  <r>
    <x v="12"/>
    <n v="18406.62"/>
    <x v="0"/>
    <x v="4"/>
    <s v="NETWORK"/>
    <x v="7"/>
    <s v="FY 2017 SOY"/>
    <x v="49"/>
  </r>
  <r>
    <x v="12"/>
    <n v="19527.43"/>
    <x v="0"/>
    <x v="5"/>
    <s v="NETWORK"/>
    <x v="7"/>
    <s v="FY 2017 SOY"/>
    <x v="49"/>
  </r>
  <r>
    <x v="22"/>
    <n v="0"/>
    <x v="0"/>
    <x v="3"/>
    <s v="ANCILLARY SERVICES"/>
    <x v="8"/>
    <s v="FY 2017 SOY"/>
    <x v="50"/>
  </r>
  <r>
    <x v="22"/>
    <n v="0"/>
    <x v="0"/>
    <x v="10"/>
    <s v="ANCILLARY SERVICES"/>
    <x v="8"/>
    <s v="FY 2017 SOY"/>
    <x v="50"/>
  </r>
  <r>
    <x v="22"/>
    <n v="0"/>
    <x v="0"/>
    <x v="11"/>
    <s v="ANCILLARY SERVICES"/>
    <x v="8"/>
    <s v="FY 2017 SOY"/>
    <x v="50"/>
  </r>
  <r>
    <x v="23"/>
    <n v="0"/>
    <x v="0"/>
    <x v="10"/>
    <s v="ANCILLARY SERVICES"/>
    <x v="8"/>
    <s v="FY 2017 SOY"/>
    <x v="50"/>
  </r>
  <r>
    <x v="23"/>
    <n v="0"/>
    <x v="0"/>
    <x v="11"/>
    <s v="ANCILLARY SERVICES"/>
    <x v="8"/>
    <s v="FY 2017 SOY"/>
    <x v="50"/>
  </r>
  <r>
    <x v="23"/>
    <n v="0"/>
    <x v="0"/>
    <x v="9"/>
    <s v="ANCILLARY SERVICES"/>
    <x v="8"/>
    <s v="FY 2017 SOY"/>
    <x v="50"/>
  </r>
  <r>
    <x v="24"/>
    <n v="0"/>
    <x v="0"/>
    <x v="5"/>
    <s v="ANCILLARY SERVICES"/>
    <x v="8"/>
    <s v="FY 2017 SOY"/>
    <x v="50"/>
  </r>
  <r>
    <x v="24"/>
    <n v="0"/>
    <x v="0"/>
    <x v="6"/>
    <s v="ANCILLARY SERVICES"/>
    <x v="8"/>
    <s v="FY 2017 SOY"/>
    <x v="50"/>
  </r>
  <r>
    <x v="24"/>
    <n v="0"/>
    <x v="0"/>
    <x v="8"/>
    <s v="ANCILLARY SERVICES"/>
    <x v="8"/>
    <s v="FY 2017 SOY"/>
    <x v="50"/>
  </r>
  <r>
    <x v="13"/>
    <n v="0"/>
    <x v="0"/>
    <x v="6"/>
    <s v="ANCILLARY SERVICES"/>
    <x v="8"/>
    <s v="FY 2017 SOY"/>
    <x v="50"/>
  </r>
  <r>
    <x v="13"/>
    <n v="0"/>
    <x v="0"/>
    <x v="8"/>
    <s v="ANCILLARY SERVICES"/>
    <x v="8"/>
    <s v="FY 2017 SOY"/>
    <x v="50"/>
  </r>
  <r>
    <x v="20"/>
    <n v="51.84"/>
    <x v="0"/>
    <x v="3"/>
    <s v="ANCILLARY SERVICES"/>
    <x v="10"/>
    <s v="FY 2017 SOY"/>
    <x v="50"/>
  </r>
  <r>
    <x v="20"/>
    <n v="32.26"/>
    <x v="0"/>
    <x v="10"/>
    <s v="ANCILLARY SERVICES"/>
    <x v="10"/>
    <s v="FY 2017 SOY"/>
    <x v="50"/>
  </r>
  <r>
    <x v="20"/>
    <n v="44.64"/>
    <x v="0"/>
    <x v="11"/>
    <s v="ANCILLARY SERVICES"/>
    <x v="10"/>
    <s v="FY 2017 SOY"/>
    <x v="50"/>
  </r>
  <r>
    <x v="20"/>
    <n v="44.64"/>
    <x v="0"/>
    <x v="9"/>
    <s v="ANCILLARY SERVICES"/>
    <x v="10"/>
    <s v="FY 2017 SOY"/>
    <x v="50"/>
  </r>
  <r>
    <x v="0"/>
    <n v="710.73"/>
    <x v="0"/>
    <x v="1"/>
    <s v="ANCILLARY SERVICES"/>
    <x v="0"/>
    <s v="FY 2017 SOY"/>
    <x v="52"/>
  </r>
  <r>
    <x v="0"/>
    <n v="751.26"/>
    <x v="0"/>
    <x v="2"/>
    <s v="ANCILLARY SERVICES"/>
    <x v="0"/>
    <s v="FY 2017 SOY"/>
    <x v="52"/>
  </r>
  <r>
    <x v="0"/>
    <n v="587.07000000000005"/>
    <x v="0"/>
    <x v="7"/>
    <s v="ANCILLARY SERVICES"/>
    <x v="0"/>
    <s v="FY 2017 SOY"/>
    <x v="52"/>
  </r>
  <r>
    <x v="20"/>
    <n v="158.56"/>
    <x v="0"/>
    <x v="4"/>
    <s v="ANCILLARY SERVICES"/>
    <x v="10"/>
    <s v="FY 2017 SOY"/>
    <x v="52"/>
  </r>
  <r>
    <x v="20"/>
    <n v="229.36"/>
    <x v="0"/>
    <x v="5"/>
    <s v="ANCILLARY SERVICES"/>
    <x v="10"/>
    <s v="FY 2017 SOY"/>
    <x v="52"/>
  </r>
  <r>
    <x v="20"/>
    <n v="162.86000000000001"/>
    <x v="0"/>
    <x v="6"/>
    <s v="ANCILLARY SERVICES"/>
    <x v="10"/>
    <s v="FY 2017 SOY"/>
    <x v="52"/>
  </r>
  <r>
    <x v="20"/>
    <n v="302.83999999999997"/>
    <x v="0"/>
    <x v="8"/>
    <s v="ANCILLARY SERVICES"/>
    <x v="10"/>
    <s v="FY 2017 SOY"/>
    <x v="52"/>
  </r>
  <r>
    <x v="21"/>
    <n v="1648.15"/>
    <x v="0"/>
    <x v="0"/>
    <s v="ANCILLARY SERVICES"/>
    <x v="1"/>
    <s v="FY 2017 SOY"/>
    <x v="52"/>
  </r>
  <r>
    <x v="21"/>
    <n v="1314.25"/>
    <x v="0"/>
    <x v="1"/>
    <s v="ANCILLARY SERVICES"/>
    <x v="1"/>
    <s v="FY 2017 SOY"/>
    <x v="52"/>
  </r>
  <r>
    <x v="21"/>
    <n v="1632.4"/>
    <x v="0"/>
    <x v="2"/>
    <s v="ANCILLARY SERVICES"/>
    <x v="1"/>
    <s v="FY 2017 SOY"/>
    <x v="52"/>
  </r>
  <r>
    <x v="12"/>
    <n v="7568.07"/>
    <x v="0"/>
    <x v="3"/>
    <s v="NETWORK"/>
    <x v="7"/>
    <s v="FY 2017 SOY"/>
    <x v="52"/>
  </r>
  <r>
    <x v="0"/>
    <n v="11676.67"/>
    <x v="0"/>
    <x v="10"/>
    <s v="ANCILLARY SERVICES"/>
    <x v="0"/>
    <s v="FY 2017 SOY"/>
    <x v="53"/>
  </r>
  <r>
    <x v="0"/>
    <n v="12913.38"/>
    <x v="0"/>
    <x v="11"/>
    <s v="ANCILLARY SERVICES"/>
    <x v="0"/>
    <s v="FY 2017 SOY"/>
    <x v="53"/>
  </r>
  <r>
    <x v="0"/>
    <n v="12009.28"/>
    <x v="0"/>
    <x v="9"/>
    <s v="ANCILLARY SERVICES"/>
    <x v="0"/>
    <s v="FY 2017 SOY"/>
    <x v="53"/>
  </r>
  <r>
    <x v="20"/>
    <n v="2011.93"/>
    <x v="0"/>
    <x v="0"/>
    <s v="ANCILLARY SERVICES"/>
    <x v="10"/>
    <s v="FY 2017 SOY"/>
    <x v="53"/>
  </r>
  <r>
    <x v="20"/>
    <n v="1678.46"/>
    <x v="0"/>
    <x v="1"/>
    <s v="ANCILLARY SERVICES"/>
    <x v="10"/>
    <s v="FY 2017 SOY"/>
    <x v="53"/>
  </r>
  <r>
    <x v="20"/>
    <n v="1384.82"/>
    <x v="0"/>
    <x v="2"/>
    <s v="ANCILLARY SERVICES"/>
    <x v="10"/>
    <s v="FY 2017 SOY"/>
    <x v="53"/>
  </r>
  <r>
    <x v="21"/>
    <n v="24904.6"/>
    <x v="0"/>
    <x v="3"/>
    <s v="ANCILLARY SERVICES"/>
    <x v="1"/>
    <s v="FY 2017 SOY"/>
    <x v="53"/>
  </r>
  <r>
    <x v="21"/>
    <n v="25704.35"/>
    <x v="0"/>
    <x v="10"/>
    <s v="ANCILLARY SERVICES"/>
    <x v="1"/>
    <s v="FY 2017 SOY"/>
    <x v="53"/>
  </r>
  <r>
    <x v="21"/>
    <n v="18852.75"/>
    <x v="0"/>
    <x v="11"/>
    <s v="ANCILLARY SERVICES"/>
    <x v="1"/>
    <s v="FY 2017 SOY"/>
    <x v="53"/>
  </r>
  <r>
    <x v="12"/>
    <n v="100239.63"/>
    <x v="0"/>
    <x v="4"/>
    <s v="NETWORK"/>
    <x v="7"/>
    <s v="FY 2017 SOY"/>
    <x v="53"/>
  </r>
  <r>
    <x v="0"/>
    <n v="8249.42"/>
    <x v="0"/>
    <x v="5"/>
    <s v="ANCILLARY SERVICES"/>
    <x v="0"/>
    <s v="FY 2017 SOY"/>
    <x v="54"/>
  </r>
  <r>
    <x v="0"/>
    <n v="7725.11"/>
    <x v="0"/>
    <x v="6"/>
    <s v="ANCILLARY SERVICES"/>
    <x v="0"/>
    <s v="FY 2017 SOY"/>
    <x v="54"/>
  </r>
  <r>
    <x v="0"/>
    <n v="8386.89"/>
    <x v="0"/>
    <x v="8"/>
    <s v="ANCILLARY SERVICES"/>
    <x v="0"/>
    <s v="FY 2017 SOY"/>
    <x v="54"/>
  </r>
  <r>
    <x v="20"/>
    <n v="2318.7600000000002"/>
    <x v="0"/>
    <x v="3"/>
    <s v="ANCILLARY SERVICES"/>
    <x v="10"/>
    <s v="FY 2017 SOY"/>
    <x v="54"/>
  </r>
  <r>
    <x v="20"/>
    <n v="1944.32"/>
    <x v="0"/>
    <x v="10"/>
    <s v="ANCILLARY SERVICES"/>
    <x v="10"/>
    <s v="FY 2017 SOY"/>
    <x v="54"/>
  </r>
  <r>
    <x v="20"/>
    <n v="4089.03"/>
    <x v="0"/>
    <x v="11"/>
    <s v="ANCILLARY SERVICES"/>
    <x v="10"/>
    <s v="FY 2017 SOY"/>
    <x v="54"/>
  </r>
  <r>
    <x v="21"/>
    <n v="9134.65"/>
    <x v="0"/>
    <x v="4"/>
    <s v="ANCILLARY SERVICES"/>
    <x v="1"/>
    <s v="FY 2017 SOY"/>
    <x v="54"/>
  </r>
  <r>
    <x v="21"/>
    <n v="7097.3"/>
    <x v="0"/>
    <x v="5"/>
    <s v="ANCILLARY SERVICES"/>
    <x v="1"/>
    <s v="FY 2017 SOY"/>
    <x v="54"/>
  </r>
  <r>
    <x v="21"/>
    <n v="8283.4500000000007"/>
    <x v="0"/>
    <x v="6"/>
    <s v="ANCILLARY SERVICES"/>
    <x v="1"/>
    <s v="FY 2017 SOY"/>
    <x v="54"/>
  </r>
  <r>
    <x v="36"/>
    <n v="4987.09"/>
    <x v="0"/>
    <x v="7"/>
    <s v="DELIVERY"/>
    <x v="17"/>
    <s v="FY 2017 SOY"/>
    <x v="54"/>
  </r>
  <r>
    <x v="0"/>
    <n v="23.15"/>
    <x v="0"/>
    <x v="4"/>
    <s v="ANCILLARY SERVICES"/>
    <x v="0"/>
    <s v="FY 2017 SOY"/>
    <x v="55"/>
  </r>
  <r>
    <x v="0"/>
    <n v="27.68"/>
    <x v="0"/>
    <x v="5"/>
    <s v="ANCILLARY SERVICES"/>
    <x v="0"/>
    <s v="FY 2017 SOY"/>
    <x v="55"/>
  </r>
  <r>
    <x v="0"/>
    <n v="25.92"/>
    <x v="0"/>
    <x v="6"/>
    <s v="ANCILLARY SERVICES"/>
    <x v="0"/>
    <s v="FY 2017 SOY"/>
    <x v="55"/>
  </r>
  <r>
    <x v="0"/>
    <n v="28.14"/>
    <x v="0"/>
    <x v="8"/>
    <s v="ANCILLARY SERVICES"/>
    <x v="0"/>
    <s v="FY 2017 SOY"/>
    <x v="55"/>
  </r>
  <r>
    <x v="21"/>
    <n v="43.4"/>
    <x v="0"/>
    <x v="4"/>
    <s v="ANCILLARY SERVICES"/>
    <x v="1"/>
    <s v="FY 2017 SOY"/>
    <x v="55"/>
  </r>
  <r>
    <x v="21"/>
    <n v="68.25"/>
    <x v="0"/>
    <x v="5"/>
    <s v="ANCILLARY SERVICES"/>
    <x v="1"/>
    <s v="FY 2017 SOY"/>
    <x v="55"/>
  </r>
  <r>
    <x v="19"/>
    <n v="5852.51"/>
    <x v="0"/>
    <x v="6"/>
    <s v="ANCILLARY SERVICES"/>
    <x v="0"/>
    <s v="FY 2017 SOY"/>
    <x v="56"/>
  </r>
  <r>
    <x v="19"/>
    <n v="6353.88"/>
    <x v="0"/>
    <x v="8"/>
    <s v="ANCILLARY SERVICES"/>
    <x v="0"/>
    <s v="FY 2017 SOY"/>
    <x v="56"/>
  </r>
  <r>
    <x v="0"/>
    <n v="4790.75"/>
    <x v="0"/>
    <x v="4"/>
    <s v="ANCILLARY SERVICES"/>
    <x v="0"/>
    <s v="FY 2017 SOY"/>
    <x v="56"/>
  </r>
  <r>
    <x v="21"/>
    <n v="7970.2"/>
    <x v="0"/>
    <x v="4"/>
    <s v="ANCILLARY SERVICES"/>
    <x v="1"/>
    <s v="FY 2017 SOY"/>
    <x v="73"/>
  </r>
  <r>
    <x v="21"/>
    <n v="10148.950000000001"/>
    <x v="0"/>
    <x v="5"/>
    <s v="ANCILLARY SERVICES"/>
    <x v="1"/>
    <s v="FY 2017 SOY"/>
    <x v="73"/>
  </r>
  <r>
    <x v="12"/>
    <n v="46086.81"/>
    <x v="0"/>
    <x v="3"/>
    <s v="NETWORK"/>
    <x v="7"/>
    <s v="FY 2017 SOY"/>
    <x v="73"/>
  </r>
  <r>
    <x v="12"/>
    <n v="51796.69"/>
    <x v="0"/>
    <x v="10"/>
    <s v="NETWORK"/>
    <x v="7"/>
    <s v="FY 2017 SOY"/>
    <x v="73"/>
  </r>
  <r>
    <x v="0"/>
    <n v="1339.24"/>
    <x v="0"/>
    <x v="0"/>
    <s v="ANCILLARY SERVICES"/>
    <x v="0"/>
    <s v="FY 2017 SOY"/>
    <x v="74"/>
  </r>
  <r>
    <x v="0"/>
    <n v="1353.11"/>
    <x v="0"/>
    <x v="1"/>
    <s v="ANCILLARY SERVICES"/>
    <x v="0"/>
    <s v="FY 2017 SOY"/>
    <x v="74"/>
  </r>
  <r>
    <x v="20"/>
    <n v="345.96"/>
    <x v="0"/>
    <x v="4"/>
    <s v="ANCILLARY SERVICES"/>
    <x v="10"/>
    <s v="FY 2017 SOY"/>
    <x v="74"/>
  </r>
  <r>
    <x v="20"/>
    <n v="768.34"/>
    <x v="0"/>
    <x v="5"/>
    <s v="ANCILLARY SERVICES"/>
    <x v="10"/>
    <s v="FY 2017 SOY"/>
    <x v="74"/>
  </r>
  <r>
    <x v="26"/>
    <n v="3612"/>
    <x v="0"/>
    <x v="4"/>
    <s v="ANCILLARY SERVICES"/>
    <x v="1"/>
    <s v="FY 2017 SOY"/>
    <x v="74"/>
  </r>
  <r>
    <x v="26"/>
    <n v="3612"/>
    <x v="0"/>
    <x v="5"/>
    <s v="ANCILLARY SERVICES"/>
    <x v="1"/>
    <s v="FY 2017 SOY"/>
    <x v="74"/>
  </r>
  <r>
    <x v="36"/>
    <n v="6566.35"/>
    <x v="0"/>
    <x v="10"/>
    <s v="DELIVERY"/>
    <x v="17"/>
    <s v="FY 2017 SOY"/>
    <x v="74"/>
  </r>
  <r>
    <x v="36"/>
    <n v="3317.87"/>
    <x v="0"/>
    <x v="11"/>
    <s v="DELIVERY"/>
    <x v="17"/>
    <s v="FY 2017 SOY"/>
    <x v="74"/>
  </r>
  <r>
    <x v="36"/>
    <n v="4110.72"/>
    <x v="0"/>
    <x v="9"/>
    <s v="DELIVERY"/>
    <x v="17"/>
    <s v="FY 2017 SOY"/>
    <x v="74"/>
  </r>
  <r>
    <x v="12"/>
    <n v="9393.2900000000009"/>
    <x v="0"/>
    <x v="4"/>
    <s v="NETWORK"/>
    <x v="7"/>
    <s v="FY 2017 SOY"/>
    <x v="74"/>
  </r>
  <r>
    <x v="27"/>
    <n v="17868"/>
    <x v="0"/>
    <x v="1"/>
    <s v="NETWORK"/>
    <x v="11"/>
    <s v="FY 2017 SOY"/>
    <x v="74"/>
  </r>
  <r>
    <x v="27"/>
    <n v="17868"/>
    <x v="0"/>
    <x v="2"/>
    <s v="NETWORK"/>
    <x v="11"/>
    <s v="FY 2017 SOY"/>
    <x v="74"/>
  </r>
  <r>
    <x v="27"/>
    <n v="17868"/>
    <x v="0"/>
    <x v="7"/>
    <s v="NETWORK"/>
    <x v="11"/>
    <s v="FY 2017 SOY"/>
    <x v="74"/>
  </r>
  <r>
    <x v="63"/>
    <n v="608"/>
    <x v="0"/>
    <x v="4"/>
    <s v="OTHER REVENUES &amp; CREDITS"/>
    <x v="12"/>
    <s v="FY 2017 SOY"/>
    <x v="74"/>
  </r>
  <r>
    <x v="31"/>
    <n v="54"/>
    <x v="0"/>
    <x v="7"/>
    <s v="OTHER REVENUES &amp; CREDITS"/>
    <x v="15"/>
    <s v="FY 2017 SOY"/>
    <x v="74"/>
  </r>
  <r>
    <x v="23"/>
    <n v="0"/>
    <x v="0"/>
    <x v="0"/>
    <s v="ANCILLARY SERVICES"/>
    <x v="8"/>
    <s v="FY 2017 SOY"/>
    <x v="75"/>
  </r>
  <r>
    <x v="24"/>
    <n v="-1700.65"/>
    <x v="0"/>
    <x v="3"/>
    <s v="ANCILLARY SERVICES"/>
    <x v="8"/>
    <s v="FY 2017 SOY"/>
    <x v="75"/>
  </r>
  <r>
    <x v="13"/>
    <n v="-943.31"/>
    <x v="0"/>
    <x v="3"/>
    <s v="ANCILLARY SERVICES"/>
    <x v="8"/>
    <s v="FY 2017 SOY"/>
    <x v="75"/>
  </r>
  <r>
    <x v="13"/>
    <n v="-859.48"/>
    <x v="0"/>
    <x v="10"/>
    <s v="ANCILLARY SERVICES"/>
    <x v="8"/>
    <s v="FY 2017 SOY"/>
    <x v="75"/>
  </r>
  <r>
    <x v="25"/>
    <n v="5985.48"/>
    <x v="0"/>
    <x v="4"/>
    <s v="ANCILLARY SERVICES"/>
    <x v="8"/>
    <s v="FY 2017 SOY"/>
    <x v="75"/>
  </r>
  <r>
    <x v="25"/>
    <n v="7529.12"/>
    <x v="0"/>
    <x v="5"/>
    <s v="ANCILLARY SERVICES"/>
    <x v="8"/>
    <s v="FY 2017 SOY"/>
    <x v="75"/>
  </r>
  <r>
    <x v="14"/>
    <n v="2474.71"/>
    <x v="0"/>
    <x v="4"/>
    <s v="ANCILLARY SERVICES"/>
    <x v="8"/>
    <s v="FY 2017 SOY"/>
    <x v="75"/>
  </r>
  <r>
    <x v="14"/>
    <n v="5486.55"/>
    <x v="0"/>
    <x v="5"/>
    <s v="ANCILLARY SERVICES"/>
    <x v="8"/>
    <s v="FY 2017 SOY"/>
    <x v="75"/>
  </r>
  <r>
    <x v="14"/>
    <n v="3191.45"/>
    <x v="0"/>
    <x v="6"/>
    <s v="ANCILLARY SERVICES"/>
    <x v="8"/>
    <s v="FY 2017 SOY"/>
    <x v="75"/>
  </r>
  <r>
    <x v="15"/>
    <n v="-18961.34"/>
    <x v="0"/>
    <x v="0"/>
    <s v="ANCILLARY SERVICES"/>
    <x v="8"/>
    <s v="FY 2017 SOY"/>
    <x v="75"/>
  </r>
  <r>
    <x v="15"/>
    <n v="-13808.71"/>
    <x v="0"/>
    <x v="1"/>
    <s v="ANCILLARY SERVICES"/>
    <x v="8"/>
    <s v="FY 2017 SOY"/>
    <x v="75"/>
  </r>
  <r>
    <x v="0"/>
    <n v="36154"/>
    <x v="0"/>
    <x v="3"/>
    <s v="ANCILLARY SERVICES"/>
    <x v="0"/>
    <s v="FY 2017 SOY"/>
    <x v="75"/>
  </r>
  <r>
    <x v="0"/>
    <n v="37132.46"/>
    <x v="0"/>
    <x v="10"/>
    <s v="ANCILLARY SERVICES"/>
    <x v="0"/>
    <s v="FY 2017 SOY"/>
    <x v="75"/>
  </r>
  <r>
    <x v="20"/>
    <n v="13466.29"/>
    <x v="0"/>
    <x v="0"/>
    <s v="ANCILLARY SERVICES"/>
    <x v="10"/>
    <s v="FY 2017 SOY"/>
    <x v="75"/>
  </r>
  <r>
    <x v="26"/>
    <n v="84280"/>
    <x v="0"/>
    <x v="0"/>
    <s v="ANCILLARY SERVICES"/>
    <x v="1"/>
    <s v="FY 2017 SOY"/>
    <x v="75"/>
  </r>
  <r>
    <x v="27"/>
    <n v="416920"/>
    <x v="0"/>
    <x v="10"/>
    <s v="NETWORK"/>
    <x v="11"/>
    <s v="FY 2017 SOY"/>
    <x v="75"/>
  </r>
  <r>
    <x v="27"/>
    <n v="416920"/>
    <x v="0"/>
    <x v="11"/>
    <s v="NETWORK"/>
    <x v="11"/>
    <s v="FY 2017 SOY"/>
    <x v="75"/>
  </r>
  <r>
    <x v="27"/>
    <n v="416920"/>
    <x v="0"/>
    <x v="9"/>
    <s v="NETWORK"/>
    <x v="11"/>
    <s v="FY 2017 SOY"/>
    <x v="75"/>
  </r>
  <r>
    <x v="19"/>
    <n v="81011.42"/>
    <x v="0"/>
    <x v="9"/>
    <s v="ANCILLARY SERVICES"/>
    <x v="0"/>
    <s v="FY 2017 SOY"/>
    <x v="78"/>
  </r>
  <r>
    <x v="50"/>
    <n v="829.98"/>
    <x v="0"/>
    <x v="7"/>
    <s v="ANCILLARY SERVICES"/>
    <x v="0"/>
    <s v="FY 2017 SOY"/>
    <x v="78"/>
  </r>
  <r>
    <x v="38"/>
    <n v="659280"/>
    <x v="0"/>
    <x v="0"/>
    <s v="INTERTIE"/>
    <x v="18"/>
    <s v="FY 2017 SOY"/>
    <x v="78"/>
  </r>
  <r>
    <x v="38"/>
    <n v="659280"/>
    <x v="0"/>
    <x v="1"/>
    <s v="INTERTIE"/>
    <x v="18"/>
    <s v="FY 2017 SOY"/>
    <x v="78"/>
  </r>
  <r>
    <x v="38"/>
    <n v="659280"/>
    <x v="0"/>
    <x v="2"/>
    <s v="INTERTIE"/>
    <x v="18"/>
    <s v="FY 2017 SOY"/>
    <x v="78"/>
  </r>
  <r>
    <x v="27"/>
    <n v="798104"/>
    <x v="0"/>
    <x v="0"/>
    <s v="NETWORK"/>
    <x v="11"/>
    <s v="FY 2017 SOY"/>
    <x v="78"/>
  </r>
  <r>
    <x v="27"/>
    <n v="798104"/>
    <x v="0"/>
    <x v="1"/>
    <s v="NETWORK"/>
    <x v="11"/>
    <s v="FY 2017 SOY"/>
    <x v="78"/>
  </r>
  <r>
    <x v="19"/>
    <n v="3400.09"/>
    <x v="0"/>
    <x v="11"/>
    <s v="ANCILLARY SERVICES"/>
    <x v="0"/>
    <s v="FY 2017 SOY"/>
    <x v="79"/>
  </r>
  <r>
    <x v="19"/>
    <n v="3162.04"/>
    <x v="0"/>
    <x v="9"/>
    <s v="ANCILLARY SERVICES"/>
    <x v="0"/>
    <s v="FY 2017 SOY"/>
    <x v="79"/>
  </r>
  <r>
    <x v="20"/>
    <n v="347.16"/>
    <x v="0"/>
    <x v="7"/>
    <s v="ANCILLARY SERVICES"/>
    <x v="10"/>
    <s v="FY 2017 SOY"/>
    <x v="79"/>
  </r>
  <r>
    <x v="21"/>
    <n v="5730.9"/>
    <x v="0"/>
    <x v="9"/>
    <s v="ANCILLARY SERVICES"/>
    <x v="1"/>
    <s v="FY 2017 SOY"/>
    <x v="79"/>
  </r>
  <r>
    <x v="36"/>
    <n v="9596.3799999999992"/>
    <x v="0"/>
    <x v="3"/>
    <s v="DELIVERY"/>
    <x v="17"/>
    <s v="FY 2017 SOY"/>
    <x v="79"/>
  </r>
  <r>
    <x v="12"/>
    <n v="19241.150000000001"/>
    <x v="0"/>
    <x v="2"/>
    <s v="NETWORK"/>
    <x v="7"/>
    <s v="FY 2017 SOY"/>
    <x v="79"/>
  </r>
  <r>
    <x v="12"/>
    <n v="30508.240000000002"/>
    <x v="0"/>
    <x v="7"/>
    <s v="NETWORK"/>
    <x v="7"/>
    <s v="FY 2017 SOY"/>
    <x v="79"/>
  </r>
  <r>
    <x v="19"/>
    <n v="711.31"/>
    <x v="0"/>
    <x v="6"/>
    <s v="ANCILLARY SERVICES"/>
    <x v="0"/>
    <s v="FY 2017 SOY"/>
    <x v="80"/>
  </r>
  <r>
    <x v="19"/>
    <n v="772.24"/>
    <x v="0"/>
    <x v="8"/>
    <s v="ANCILLARY SERVICES"/>
    <x v="0"/>
    <s v="FY 2017 SOY"/>
    <x v="80"/>
  </r>
  <r>
    <x v="21"/>
    <n v="2489.5500000000002"/>
    <x v="0"/>
    <x v="8"/>
    <s v="ANCILLARY SERVICES"/>
    <x v="1"/>
    <s v="FY 2017 SOY"/>
    <x v="80"/>
  </r>
  <r>
    <x v="12"/>
    <n v="11071.04"/>
    <x v="0"/>
    <x v="11"/>
    <s v="NETWORK"/>
    <x v="7"/>
    <s v="FY 2017 SOY"/>
    <x v="80"/>
  </r>
  <r>
    <x v="12"/>
    <n v="12264.72"/>
    <x v="0"/>
    <x v="9"/>
    <s v="NETWORK"/>
    <x v="7"/>
    <s v="FY 2017 SOY"/>
    <x v="80"/>
  </r>
  <r>
    <x v="19"/>
    <n v="8734.25"/>
    <x v="0"/>
    <x v="1"/>
    <s v="ANCILLARY SERVICES"/>
    <x v="0"/>
    <s v="FY 2017 SOY"/>
    <x v="81"/>
  </r>
  <r>
    <x v="19"/>
    <n v="9232.25"/>
    <x v="0"/>
    <x v="2"/>
    <s v="ANCILLARY SERVICES"/>
    <x v="0"/>
    <s v="FY 2017 SOY"/>
    <x v="81"/>
  </r>
  <r>
    <x v="19"/>
    <n v="7214.56"/>
    <x v="0"/>
    <x v="7"/>
    <s v="ANCILLARY SERVICES"/>
    <x v="0"/>
    <s v="FY 2017 SOY"/>
    <x v="81"/>
  </r>
  <r>
    <x v="21"/>
    <n v="33370.050000000003"/>
    <x v="0"/>
    <x v="2"/>
    <s v="ANCILLARY SERVICES"/>
    <x v="1"/>
    <s v="FY 2017 SOY"/>
    <x v="81"/>
  </r>
  <r>
    <x v="21"/>
    <n v="29880.55"/>
    <x v="0"/>
    <x v="7"/>
    <s v="ANCILLARY SERVICES"/>
    <x v="1"/>
    <s v="FY 2017 SOY"/>
    <x v="81"/>
  </r>
  <r>
    <x v="12"/>
    <n v="163518.54999999999"/>
    <x v="0"/>
    <x v="6"/>
    <s v="NETWORK"/>
    <x v="7"/>
    <s v="FY 2017 SOY"/>
    <x v="81"/>
  </r>
  <r>
    <x v="12"/>
    <n v="177247.6"/>
    <x v="0"/>
    <x v="8"/>
    <s v="NETWORK"/>
    <x v="7"/>
    <s v="FY 2017 SOY"/>
    <x v="81"/>
  </r>
  <r>
    <x v="28"/>
    <n v="608"/>
    <x v="0"/>
    <x v="0"/>
    <s v="OTHER REVENUES &amp; CREDITS"/>
    <x v="12"/>
    <s v="FY 2017 SOY"/>
    <x v="81"/>
  </r>
  <r>
    <x v="28"/>
    <n v="608"/>
    <x v="0"/>
    <x v="1"/>
    <s v="OTHER REVENUES &amp; CREDITS"/>
    <x v="12"/>
    <s v="FY 2017 SOY"/>
    <x v="81"/>
  </r>
  <r>
    <x v="28"/>
    <n v="608"/>
    <x v="0"/>
    <x v="2"/>
    <s v="OTHER REVENUES &amp; CREDITS"/>
    <x v="12"/>
    <s v="FY 2017 SOY"/>
    <x v="81"/>
  </r>
  <r>
    <x v="28"/>
    <n v="608"/>
    <x v="0"/>
    <x v="7"/>
    <s v="OTHER REVENUES &amp; CREDITS"/>
    <x v="12"/>
    <s v="FY 2017 SOY"/>
    <x v="81"/>
  </r>
  <r>
    <x v="47"/>
    <n v="-1943.2"/>
    <x v="0"/>
    <x v="2"/>
    <s v="NETWORK"/>
    <x v="7"/>
    <s v="FY 2017 SOY"/>
    <x v="64"/>
  </r>
  <r>
    <x v="47"/>
    <n v="-1943.2"/>
    <x v="0"/>
    <x v="7"/>
    <s v="NETWORK"/>
    <x v="7"/>
    <s v="FY 2017 SOY"/>
    <x v="64"/>
  </r>
  <r>
    <x v="53"/>
    <n v="0"/>
    <x v="0"/>
    <x v="0"/>
    <s v="ANCILLARY SERVICES"/>
    <x v="8"/>
    <s v="FY 2017 SOY"/>
    <x v="65"/>
  </r>
  <r>
    <x v="54"/>
    <n v="0"/>
    <x v="0"/>
    <x v="4"/>
    <s v="ANCILLARY SERVICES"/>
    <x v="8"/>
    <s v="FY 2017 SOY"/>
    <x v="65"/>
  </r>
  <r>
    <x v="54"/>
    <n v="0"/>
    <x v="0"/>
    <x v="5"/>
    <s v="ANCILLARY SERVICES"/>
    <x v="8"/>
    <s v="FY 2017 SOY"/>
    <x v="65"/>
  </r>
  <r>
    <x v="55"/>
    <n v="-439.14"/>
    <x v="0"/>
    <x v="3"/>
    <s v="ANCILLARY SERVICES"/>
    <x v="8"/>
    <s v="FY 2017 SOY"/>
    <x v="65"/>
  </r>
  <r>
    <x v="55"/>
    <n v="-3522.81"/>
    <x v="0"/>
    <x v="10"/>
    <s v="ANCILLARY SERVICES"/>
    <x v="8"/>
    <s v="FY 2017 SOY"/>
    <x v="65"/>
  </r>
  <r>
    <x v="70"/>
    <n v="-1551.98"/>
    <x v="0"/>
    <x v="0"/>
    <s v="ANCILLARY SERVICES"/>
    <x v="8"/>
    <s v="FY 2017 SOY"/>
    <x v="65"/>
  </r>
  <r>
    <x v="70"/>
    <n v="-1037.68"/>
    <x v="0"/>
    <x v="1"/>
    <s v="ANCILLARY SERVICES"/>
    <x v="8"/>
    <s v="FY 2017 SOY"/>
    <x v="65"/>
  </r>
  <r>
    <x v="56"/>
    <n v="18598.34"/>
    <x v="0"/>
    <x v="4"/>
    <s v="ANCILLARY SERVICES"/>
    <x v="8"/>
    <s v="FY 2017 SOY"/>
    <x v="65"/>
  </r>
  <r>
    <x v="56"/>
    <n v="12006.07"/>
    <x v="0"/>
    <x v="5"/>
    <s v="ANCILLARY SERVICES"/>
    <x v="8"/>
    <s v="FY 2017 SOY"/>
    <x v="65"/>
  </r>
  <r>
    <x v="56"/>
    <n v="19905.05"/>
    <x v="0"/>
    <x v="6"/>
    <s v="ANCILLARY SERVICES"/>
    <x v="8"/>
    <s v="FY 2017 SOY"/>
    <x v="65"/>
  </r>
  <r>
    <x v="57"/>
    <n v="18905.52"/>
    <x v="0"/>
    <x v="3"/>
    <s v="ANCILLARY SERVICES"/>
    <x v="8"/>
    <s v="FY 2017 SOY"/>
    <x v="65"/>
  </r>
  <r>
    <x v="57"/>
    <n v="12254.85"/>
    <x v="0"/>
    <x v="10"/>
    <s v="ANCILLARY SERVICES"/>
    <x v="8"/>
    <s v="FY 2017 SOY"/>
    <x v="65"/>
  </r>
  <r>
    <x v="57"/>
    <n v="9610.19"/>
    <x v="0"/>
    <x v="11"/>
    <s v="ANCILLARY SERVICES"/>
    <x v="8"/>
    <s v="FY 2017 SOY"/>
    <x v="65"/>
  </r>
  <r>
    <x v="58"/>
    <n v="-24906.37"/>
    <x v="0"/>
    <x v="0"/>
    <s v="ANCILLARY SERVICES"/>
    <x v="8"/>
    <s v="FY 2017 SOY"/>
    <x v="65"/>
  </r>
  <r>
    <x v="58"/>
    <n v="-16066.49"/>
    <x v="0"/>
    <x v="1"/>
    <s v="ANCILLARY SERVICES"/>
    <x v="8"/>
    <s v="FY 2017 SOY"/>
    <x v="65"/>
  </r>
  <r>
    <x v="58"/>
    <n v="-8334.17"/>
    <x v="0"/>
    <x v="2"/>
    <s v="ANCILLARY SERVICES"/>
    <x v="8"/>
    <s v="FY 2017 SOY"/>
    <x v="65"/>
  </r>
  <r>
    <x v="61"/>
    <n v="-6.86"/>
    <x v="0"/>
    <x v="4"/>
    <s v="ANCILLARY SERVICES"/>
    <x v="8"/>
    <s v="FY 2017 SOY"/>
    <x v="65"/>
  </r>
  <r>
    <x v="19"/>
    <n v="849.16"/>
    <x v="0"/>
    <x v="4"/>
    <s v="ANCILLARY SERVICES"/>
    <x v="0"/>
    <s v="FY 2017 SOY"/>
    <x v="65"/>
  </r>
  <r>
    <x v="19"/>
    <n v="1015.45"/>
    <x v="0"/>
    <x v="5"/>
    <s v="ANCILLARY SERVICES"/>
    <x v="0"/>
    <s v="FY 2017 SOY"/>
    <x v="65"/>
  </r>
  <r>
    <x v="50"/>
    <n v="166.91"/>
    <x v="0"/>
    <x v="3"/>
    <s v="ANCILLARY SERVICES"/>
    <x v="0"/>
    <s v="FY 2017 SOY"/>
    <x v="65"/>
  </r>
  <r>
    <x v="50"/>
    <n v="148.4"/>
    <x v="0"/>
    <x v="10"/>
    <s v="ANCILLARY SERVICES"/>
    <x v="0"/>
    <s v="FY 2017 SOY"/>
    <x v="65"/>
  </r>
  <r>
    <x v="0"/>
    <n v="765.97"/>
    <x v="0"/>
    <x v="7"/>
    <s v="ANCILLARY SERVICES"/>
    <x v="0"/>
    <s v="FY 2017 SOY"/>
    <x v="65"/>
  </r>
  <r>
    <x v="20"/>
    <n v="174.7"/>
    <x v="0"/>
    <x v="6"/>
    <s v="ANCILLARY SERVICES"/>
    <x v="10"/>
    <s v="FY 2017 SOY"/>
    <x v="65"/>
  </r>
  <r>
    <x v="20"/>
    <n v="186.24"/>
    <x v="0"/>
    <x v="8"/>
    <s v="ANCILLARY SERVICES"/>
    <x v="10"/>
    <s v="FY 2017 SOY"/>
    <x v="65"/>
  </r>
  <r>
    <x v="21"/>
    <n v="830.2"/>
    <x v="0"/>
    <x v="1"/>
    <s v="ANCILLARY SERVICES"/>
    <x v="1"/>
    <s v="FY 2017 SOY"/>
    <x v="65"/>
  </r>
  <r>
    <x v="21"/>
    <n v="740.25"/>
    <x v="0"/>
    <x v="2"/>
    <s v="ANCILLARY SERVICES"/>
    <x v="1"/>
    <s v="FY 2017 SOY"/>
    <x v="65"/>
  </r>
  <r>
    <x v="21"/>
    <n v="740.25"/>
    <x v="0"/>
    <x v="7"/>
    <s v="ANCILLARY SERVICES"/>
    <x v="1"/>
    <s v="FY 2017 SOY"/>
    <x v="65"/>
  </r>
  <r>
    <x v="72"/>
    <n v="4014"/>
    <x v="0"/>
    <x v="4"/>
    <s v="ANCILLARY SERVICES"/>
    <x v="26"/>
    <s v="FY 2017 SOY"/>
    <x v="65"/>
  </r>
  <r>
    <x v="72"/>
    <n v="4014"/>
    <x v="0"/>
    <x v="5"/>
    <s v="ANCILLARY SERVICES"/>
    <x v="26"/>
    <s v="FY 2017 SOY"/>
    <x v="65"/>
  </r>
  <r>
    <x v="73"/>
    <n v="16056"/>
    <x v="0"/>
    <x v="3"/>
    <s v="ANCILLARY SERVICES"/>
    <x v="26"/>
    <s v="FY 2017 SOY"/>
    <x v="65"/>
  </r>
  <r>
    <x v="73"/>
    <n v="16056"/>
    <x v="0"/>
    <x v="10"/>
    <s v="ANCILLARY SERVICES"/>
    <x v="26"/>
    <s v="FY 2017 SOY"/>
    <x v="65"/>
  </r>
  <r>
    <x v="85"/>
    <n v="10035"/>
    <x v="0"/>
    <x v="4"/>
    <s v="ANCILLARY SERVICES"/>
    <x v="26"/>
    <s v="FY 2017 SOY"/>
    <x v="65"/>
  </r>
  <r>
    <x v="85"/>
    <n v="10035"/>
    <x v="0"/>
    <x v="5"/>
    <s v="ANCILLARY SERVICES"/>
    <x v="26"/>
    <s v="FY 2017 SOY"/>
    <x v="65"/>
  </r>
  <r>
    <x v="85"/>
    <n v="10035"/>
    <x v="0"/>
    <x v="6"/>
    <s v="ANCILLARY SERVICES"/>
    <x v="26"/>
    <s v="FY 2017 SOY"/>
    <x v="65"/>
  </r>
  <r>
    <x v="85"/>
    <n v="10035"/>
    <x v="0"/>
    <x v="8"/>
    <s v="ANCILLARY SERVICES"/>
    <x v="26"/>
    <s v="FY 2017 SOY"/>
    <x v="65"/>
  </r>
  <r>
    <x v="12"/>
    <n v="3669.53"/>
    <x v="0"/>
    <x v="7"/>
    <s v="NETWORK"/>
    <x v="7"/>
    <s v="FY 2017 SOY"/>
    <x v="65"/>
  </r>
  <r>
    <x v="28"/>
    <n v="652"/>
    <x v="0"/>
    <x v="4"/>
    <s v="OTHER REVENUES &amp; CREDITS"/>
    <x v="12"/>
    <s v="FY 2017 SOY"/>
    <x v="65"/>
  </r>
  <r>
    <x v="63"/>
    <n v="50"/>
    <x v="0"/>
    <x v="6"/>
    <s v="OTHER REVENUES &amp; CREDITS"/>
    <x v="12"/>
    <s v="FY 2017 SOY"/>
    <x v="65"/>
  </r>
  <r>
    <x v="63"/>
    <n v="50"/>
    <x v="0"/>
    <x v="8"/>
    <s v="OTHER REVENUES &amp; CREDITS"/>
    <x v="12"/>
    <s v="FY 2017 SOY"/>
    <x v="65"/>
  </r>
  <r>
    <x v="69"/>
    <n v="-3107.53"/>
    <x v="0"/>
    <x v="1"/>
    <s v="ANCILLARY SERVICES"/>
    <x v="8"/>
    <s v="FY 2017 SOY"/>
    <x v="66"/>
  </r>
  <r>
    <x v="69"/>
    <n v="-1128.57"/>
    <x v="0"/>
    <x v="2"/>
    <s v="ANCILLARY SERVICES"/>
    <x v="8"/>
    <s v="FY 2017 SOY"/>
    <x v="66"/>
  </r>
  <r>
    <x v="69"/>
    <n v="-2195.62"/>
    <x v="0"/>
    <x v="7"/>
    <s v="ANCILLARY SERVICES"/>
    <x v="8"/>
    <s v="FY 2017 SOY"/>
    <x v="66"/>
  </r>
  <r>
    <x v="86"/>
    <n v="8276.4"/>
    <x v="0"/>
    <x v="3"/>
    <s v="ANCILLARY SERVICES"/>
    <x v="26"/>
    <s v="FY 2017 SOY"/>
    <x v="66"/>
  </r>
  <r>
    <x v="86"/>
    <n v="8276.4"/>
    <x v="0"/>
    <x v="10"/>
    <s v="ANCILLARY SERVICES"/>
    <x v="26"/>
    <s v="FY 2017 SOY"/>
    <x v="66"/>
  </r>
  <r>
    <x v="67"/>
    <n v="857.91"/>
    <x v="0"/>
    <x v="0"/>
    <s v="ANCILLARY SERVICES"/>
    <x v="25"/>
    <s v="FY 2017 SOY"/>
    <x v="67"/>
  </r>
  <r>
    <x v="22"/>
    <n v="2489.4499999999998"/>
    <x v="0"/>
    <x v="4"/>
    <s v="ANCILLARY SERVICES"/>
    <x v="8"/>
    <s v="FY 2017 SOY"/>
    <x v="67"/>
  </r>
  <r>
    <x v="23"/>
    <n v="1694.99"/>
    <x v="0"/>
    <x v="4"/>
    <s v="ANCILLARY SERVICES"/>
    <x v="8"/>
    <s v="FY 2017 SOY"/>
    <x v="67"/>
  </r>
  <r>
    <x v="23"/>
    <n v="3437.26"/>
    <x v="0"/>
    <x v="5"/>
    <s v="ANCILLARY SERVICES"/>
    <x v="8"/>
    <s v="FY 2017 SOY"/>
    <x v="67"/>
  </r>
  <r>
    <x v="24"/>
    <n v="0"/>
    <x v="0"/>
    <x v="0"/>
    <s v="ANCILLARY SERVICES"/>
    <x v="8"/>
    <s v="FY 2017 SOY"/>
    <x v="67"/>
  </r>
  <r>
    <x v="13"/>
    <n v="0"/>
    <x v="0"/>
    <x v="0"/>
    <s v="ANCILLARY SERVICES"/>
    <x v="8"/>
    <s v="FY 2017 SOY"/>
    <x v="67"/>
  </r>
  <r>
    <x v="13"/>
    <n v="0"/>
    <x v="0"/>
    <x v="1"/>
    <s v="ANCILLARY SERVICES"/>
    <x v="8"/>
    <s v="FY 2017 SOY"/>
    <x v="67"/>
  </r>
  <r>
    <x v="25"/>
    <n v="5818.91"/>
    <x v="0"/>
    <x v="3"/>
    <s v="ANCILLARY SERVICES"/>
    <x v="8"/>
    <s v="FY 2017 SOY"/>
    <x v="67"/>
  </r>
  <r>
    <x v="25"/>
    <n v="7910.3"/>
    <x v="0"/>
    <x v="10"/>
    <s v="ANCILLARY SERVICES"/>
    <x v="8"/>
    <s v="FY 2017 SOY"/>
    <x v="67"/>
  </r>
  <r>
    <x v="14"/>
    <n v="9424.1"/>
    <x v="0"/>
    <x v="3"/>
    <s v="ANCILLARY SERVICES"/>
    <x v="8"/>
    <s v="FY 2017 SOY"/>
    <x v="67"/>
  </r>
  <r>
    <x v="14"/>
    <n v="5669.57"/>
    <x v="0"/>
    <x v="10"/>
    <s v="ANCILLARY SERVICES"/>
    <x v="8"/>
    <s v="FY 2017 SOY"/>
    <x v="67"/>
  </r>
  <r>
    <x v="14"/>
    <n v="1699.09"/>
    <x v="0"/>
    <x v="11"/>
    <s v="ANCILLARY SERVICES"/>
    <x v="8"/>
    <s v="FY 2017 SOY"/>
    <x v="67"/>
  </r>
  <r>
    <x v="15"/>
    <n v="-4658.0600000000004"/>
    <x v="0"/>
    <x v="4"/>
    <s v="ANCILLARY SERVICES"/>
    <x v="8"/>
    <s v="FY 2017 SOY"/>
    <x v="67"/>
  </r>
  <r>
    <x v="15"/>
    <n v="-2433.73"/>
    <x v="0"/>
    <x v="5"/>
    <s v="ANCILLARY SERVICES"/>
    <x v="8"/>
    <s v="FY 2017 SOY"/>
    <x v="67"/>
  </r>
  <r>
    <x v="15"/>
    <n v="-2484.63"/>
    <x v="0"/>
    <x v="6"/>
    <s v="ANCILLARY SERVICES"/>
    <x v="8"/>
    <s v="FY 2017 SOY"/>
    <x v="67"/>
  </r>
  <r>
    <x v="35"/>
    <n v="-52.58"/>
    <x v="0"/>
    <x v="4"/>
    <s v="ANCILLARY SERVICES"/>
    <x v="8"/>
    <s v="FY 2017 SOY"/>
    <x v="67"/>
  </r>
  <r>
    <x v="19"/>
    <n v="69632.59"/>
    <x v="0"/>
    <x v="7"/>
    <s v="ANCILLARY SERVICES"/>
    <x v="0"/>
    <s v="FY 2017 SOY"/>
    <x v="67"/>
  </r>
  <r>
    <x v="0"/>
    <n v="76482.86"/>
    <x v="0"/>
    <x v="0"/>
    <s v="ANCILLARY SERVICES"/>
    <x v="0"/>
    <s v="FY 2017 SOY"/>
    <x v="67"/>
  </r>
  <r>
    <x v="65"/>
    <n v="186125"/>
    <x v="0"/>
    <x v="0"/>
    <s v="NETWORK"/>
    <x v="11"/>
    <s v="FY 2017 SOY"/>
    <x v="56"/>
  </r>
  <r>
    <x v="65"/>
    <n v="186125"/>
    <x v="0"/>
    <x v="1"/>
    <s v="NETWORK"/>
    <x v="11"/>
    <s v="FY 2017 SOY"/>
    <x v="56"/>
  </r>
  <r>
    <x v="65"/>
    <n v="186125"/>
    <x v="0"/>
    <x v="2"/>
    <s v="NETWORK"/>
    <x v="11"/>
    <s v="FY 2017 SOY"/>
    <x v="56"/>
  </r>
  <r>
    <x v="65"/>
    <n v="186125"/>
    <x v="0"/>
    <x v="7"/>
    <s v="NETWORK"/>
    <x v="11"/>
    <s v="FY 2017 SOY"/>
    <x v="56"/>
  </r>
  <r>
    <x v="22"/>
    <n v="0"/>
    <x v="0"/>
    <x v="0"/>
    <s v="ANCILLARY SERVICES"/>
    <x v="8"/>
    <s v="FY 2017 SOY"/>
    <x v="57"/>
  </r>
  <r>
    <x v="23"/>
    <n v="0"/>
    <x v="0"/>
    <x v="0"/>
    <s v="ANCILLARY SERVICES"/>
    <x v="8"/>
    <s v="FY 2017 SOY"/>
    <x v="57"/>
  </r>
  <r>
    <x v="23"/>
    <n v="0"/>
    <x v="0"/>
    <x v="1"/>
    <s v="ANCILLARY SERVICES"/>
    <x v="8"/>
    <s v="FY 2017 SOY"/>
    <x v="57"/>
  </r>
  <r>
    <x v="24"/>
    <n v="-7241.33"/>
    <x v="0"/>
    <x v="3"/>
    <s v="ANCILLARY SERVICES"/>
    <x v="8"/>
    <s v="FY 2017 SOY"/>
    <x v="57"/>
  </r>
  <r>
    <x v="24"/>
    <n v="-2276.62"/>
    <x v="0"/>
    <x v="10"/>
    <s v="ANCILLARY SERVICES"/>
    <x v="8"/>
    <s v="FY 2017 SOY"/>
    <x v="57"/>
  </r>
  <r>
    <x v="13"/>
    <n v="0"/>
    <x v="0"/>
    <x v="3"/>
    <s v="ANCILLARY SERVICES"/>
    <x v="8"/>
    <s v="FY 2017 SOY"/>
    <x v="57"/>
  </r>
  <r>
    <x v="13"/>
    <n v="-848.21"/>
    <x v="0"/>
    <x v="10"/>
    <s v="ANCILLARY SERVICES"/>
    <x v="8"/>
    <s v="FY 2017 SOY"/>
    <x v="57"/>
  </r>
  <r>
    <x v="13"/>
    <n v="-4837.87"/>
    <x v="0"/>
    <x v="11"/>
    <s v="ANCILLARY SERVICES"/>
    <x v="8"/>
    <s v="FY 2017 SOY"/>
    <x v="57"/>
  </r>
  <r>
    <x v="25"/>
    <n v="21152.02"/>
    <x v="0"/>
    <x v="4"/>
    <s v="ANCILLARY SERVICES"/>
    <x v="8"/>
    <s v="FY 2017 SOY"/>
    <x v="57"/>
  </r>
  <r>
    <x v="25"/>
    <n v="28103.43"/>
    <x v="0"/>
    <x v="5"/>
    <s v="ANCILLARY SERVICES"/>
    <x v="8"/>
    <s v="FY 2017 SOY"/>
    <x v="57"/>
  </r>
  <r>
    <x v="25"/>
    <n v="17762.740000000002"/>
    <x v="0"/>
    <x v="6"/>
    <s v="ANCILLARY SERVICES"/>
    <x v="8"/>
    <s v="FY 2017 SOY"/>
    <x v="57"/>
  </r>
  <r>
    <x v="14"/>
    <n v="6498.75"/>
    <x v="0"/>
    <x v="4"/>
    <s v="ANCILLARY SERVICES"/>
    <x v="8"/>
    <s v="FY 2017 SOY"/>
    <x v="57"/>
  </r>
  <r>
    <x v="14"/>
    <n v="13922.45"/>
    <x v="0"/>
    <x v="5"/>
    <s v="ANCILLARY SERVICES"/>
    <x v="8"/>
    <s v="FY 2017 SOY"/>
    <x v="57"/>
  </r>
  <r>
    <x v="14"/>
    <n v="6060.78"/>
    <x v="0"/>
    <x v="6"/>
    <s v="ANCILLARY SERVICES"/>
    <x v="8"/>
    <s v="FY 2017 SOY"/>
    <x v="57"/>
  </r>
  <r>
    <x v="14"/>
    <n v="8964.69"/>
    <x v="0"/>
    <x v="8"/>
    <s v="ANCILLARY SERVICES"/>
    <x v="8"/>
    <s v="FY 2017 SOY"/>
    <x v="57"/>
  </r>
  <r>
    <x v="15"/>
    <n v="-52538.87"/>
    <x v="0"/>
    <x v="0"/>
    <s v="ANCILLARY SERVICES"/>
    <x v="8"/>
    <s v="FY 2017 SOY"/>
    <x v="57"/>
  </r>
  <r>
    <x v="15"/>
    <n v="-25849.05"/>
    <x v="0"/>
    <x v="1"/>
    <s v="ANCILLARY SERVICES"/>
    <x v="8"/>
    <s v="FY 2017 SOY"/>
    <x v="57"/>
  </r>
  <r>
    <x v="15"/>
    <n v="-9755.34"/>
    <x v="0"/>
    <x v="2"/>
    <s v="ANCILLARY SERVICES"/>
    <x v="8"/>
    <s v="FY 2017 SOY"/>
    <x v="57"/>
  </r>
  <r>
    <x v="33"/>
    <n v="1000.59"/>
    <x v="0"/>
    <x v="4"/>
    <s v="ANCILLARY SERVICES"/>
    <x v="8"/>
    <s v="FY 2017 SOY"/>
    <x v="57"/>
  </r>
  <r>
    <x v="34"/>
    <n v="-4357.7"/>
    <x v="0"/>
    <x v="3"/>
    <s v="ANCILLARY SERVICES"/>
    <x v="8"/>
    <s v="FY 2017 SOY"/>
    <x v="57"/>
  </r>
  <r>
    <x v="35"/>
    <n v="-1432.85"/>
    <x v="0"/>
    <x v="0"/>
    <s v="ANCILLARY SERVICES"/>
    <x v="8"/>
    <s v="FY 2017 SOY"/>
    <x v="57"/>
  </r>
  <r>
    <x v="0"/>
    <n v="123324.78"/>
    <x v="0"/>
    <x v="3"/>
    <s v="ANCILLARY SERVICES"/>
    <x v="0"/>
    <s v="FY 2017 SOY"/>
    <x v="57"/>
  </r>
  <r>
    <x v="0"/>
    <n v="126662.38"/>
    <x v="0"/>
    <x v="10"/>
    <s v="ANCILLARY SERVICES"/>
    <x v="0"/>
    <s v="FY 2017 SOY"/>
    <x v="57"/>
  </r>
  <r>
    <x v="0"/>
    <n v="140077.62"/>
    <x v="0"/>
    <x v="11"/>
    <s v="ANCILLARY SERVICES"/>
    <x v="0"/>
    <s v="FY 2017 SOY"/>
    <x v="57"/>
  </r>
  <r>
    <x v="20"/>
    <n v="54120.88"/>
    <x v="0"/>
    <x v="0"/>
    <s v="ANCILLARY SERVICES"/>
    <x v="10"/>
    <s v="FY 2017 SOY"/>
    <x v="57"/>
  </r>
  <r>
    <x v="20"/>
    <n v="52094.18"/>
    <x v="0"/>
    <x v="1"/>
    <s v="ANCILLARY SERVICES"/>
    <x v="10"/>
    <s v="FY 2017 SOY"/>
    <x v="57"/>
  </r>
  <r>
    <x v="21"/>
    <n v="235170.6"/>
    <x v="0"/>
    <x v="3"/>
    <s v="ANCILLARY SERVICES"/>
    <x v="1"/>
    <s v="FY 2017 SOY"/>
    <x v="57"/>
  </r>
  <r>
    <x v="21"/>
    <n v="239638.7"/>
    <x v="0"/>
    <x v="10"/>
    <s v="ANCILLARY SERVICES"/>
    <x v="1"/>
    <s v="FY 2017 SOY"/>
    <x v="57"/>
  </r>
  <r>
    <x v="12"/>
    <n v="1165774.26"/>
    <x v="0"/>
    <x v="3"/>
    <s v="NETWORK"/>
    <x v="7"/>
    <s v="FY 2017 SOY"/>
    <x v="57"/>
  </r>
  <r>
    <x v="12"/>
    <n v="1187923.27"/>
    <x v="0"/>
    <x v="10"/>
    <s v="NETWORK"/>
    <x v="7"/>
    <s v="FY 2017 SOY"/>
    <x v="57"/>
  </r>
  <r>
    <x v="12"/>
    <n v="1048944.57"/>
    <x v="0"/>
    <x v="11"/>
    <s v="NETWORK"/>
    <x v="7"/>
    <s v="FY 2017 SOY"/>
    <x v="57"/>
  </r>
  <r>
    <x v="12"/>
    <n v="1009698.87"/>
    <x v="0"/>
    <x v="9"/>
    <s v="NETWORK"/>
    <x v="7"/>
    <s v="FY 2017 SOY"/>
    <x v="57"/>
  </r>
  <r>
    <x v="32"/>
    <n v="200"/>
    <x v="0"/>
    <x v="7"/>
    <s v="OTHER REVENUES &amp; CREDITS"/>
    <x v="16"/>
    <s v="FY 2017 SOY"/>
    <x v="185"/>
  </r>
  <r>
    <x v="68"/>
    <n v="1565.2"/>
    <x v="0"/>
    <x v="4"/>
    <s v="NETWORK"/>
    <x v="22"/>
    <s v="FY 2017 SOY"/>
    <x v="58"/>
  </r>
  <r>
    <x v="68"/>
    <n v="1565.2"/>
    <x v="0"/>
    <x v="5"/>
    <s v="NETWORK"/>
    <x v="22"/>
    <s v="FY 2017 SOY"/>
    <x v="58"/>
  </r>
  <r>
    <x v="68"/>
    <n v="1565.2"/>
    <x v="0"/>
    <x v="6"/>
    <s v="NETWORK"/>
    <x v="22"/>
    <s v="FY 2017 SOY"/>
    <x v="58"/>
  </r>
  <r>
    <x v="31"/>
    <n v="1358"/>
    <x v="0"/>
    <x v="0"/>
    <s v="OTHER REVENUES &amp; CREDITS"/>
    <x v="15"/>
    <s v="FY 2017 SOY"/>
    <x v="58"/>
  </r>
  <r>
    <x v="63"/>
    <n v="108"/>
    <x v="0"/>
    <x v="11"/>
    <s v="OTHER REVENUES &amp; CREDITS"/>
    <x v="12"/>
    <s v="FY 2017 SOY"/>
    <x v="59"/>
  </r>
  <r>
    <x v="63"/>
    <n v="108"/>
    <x v="0"/>
    <x v="9"/>
    <s v="OTHER REVENUES &amp; CREDITS"/>
    <x v="12"/>
    <s v="FY 2017 SOY"/>
    <x v="59"/>
  </r>
  <r>
    <x v="19"/>
    <n v="304.37"/>
    <x v="0"/>
    <x v="4"/>
    <s v="ANCILLARY SERVICES"/>
    <x v="0"/>
    <s v="FY 2017 SOY"/>
    <x v="60"/>
  </r>
  <r>
    <x v="19"/>
    <n v="363.97"/>
    <x v="0"/>
    <x v="5"/>
    <s v="ANCILLARY SERVICES"/>
    <x v="0"/>
    <s v="FY 2017 SOY"/>
    <x v="60"/>
  </r>
  <r>
    <x v="0"/>
    <n v="274.55"/>
    <x v="0"/>
    <x v="7"/>
    <s v="ANCILLARY SERVICES"/>
    <x v="0"/>
    <s v="FY 2017 SOY"/>
    <x v="60"/>
  </r>
  <r>
    <x v="21"/>
    <n v="917.35"/>
    <x v="0"/>
    <x v="1"/>
    <s v="ANCILLARY SERVICES"/>
    <x v="1"/>
    <s v="FY 2017 SOY"/>
    <x v="60"/>
  </r>
  <r>
    <x v="21"/>
    <n v="1795.15"/>
    <x v="0"/>
    <x v="2"/>
    <s v="ANCILLARY SERVICES"/>
    <x v="1"/>
    <s v="FY 2017 SOY"/>
    <x v="60"/>
  </r>
  <r>
    <x v="21"/>
    <n v="1215.9000000000001"/>
    <x v="0"/>
    <x v="7"/>
    <s v="ANCILLARY SERVICES"/>
    <x v="1"/>
    <s v="FY 2017 SOY"/>
    <x v="60"/>
  </r>
  <r>
    <x v="19"/>
    <n v="741.63"/>
    <x v="0"/>
    <x v="3"/>
    <s v="ANCILLARY SERVICES"/>
    <x v="0"/>
    <s v="FY 2017 SOY"/>
    <x v="61"/>
  </r>
  <r>
    <x v="0"/>
    <n v="786.25"/>
    <x v="0"/>
    <x v="8"/>
    <s v="ANCILLARY SERVICES"/>
    <x v="0"/>
    <s v="FY 2017 SOY"/>
    <x v="61"/>
  </r>
  <r>
    <x v="20"/>
    <n v="227.4"/>
    <x v="0"/>
    <x v="11"/>
    <s v="ANCILLARY SERVICES"/>
    <x v="10"/>
    <s v="FY 2017 SOY"/>
    <x v="61"/>
  </r>
  <r>
    <x v="20"/>
    <n v="202.22"/>
    <x v="0"/>
    <x v="9"/>
    <s v="ANCILLARY SERVICES"/>
    <x v="10"/>
    <s v="FY 2017 SOY"/>
    <x v="61"/>
  </r>
  <r>
    <x v="21"/>
    <n v="1959.65"/>
    <x v="0"/>
    <x v="5"/>
    <s v="ANCILLARY SERVICES"/>
    <x v="1"/>
    <s v="FY 2017 SOY"/>
    <x v="61"/>
  </r>
  <r>
    <x v="21"/>
    <n v="1475.95"/>
    <x v="0"/>
    <x v="6"/>
    <s v="ANCILLARY SERVICES"/>
    <x v="1"/>
    <s v="FY 2017 SOY"/>
    <x v="61"/>
  </r>
  <r>
    <x v="21"/>
    <n v="955.85"/>
    <x v="0"/>
    <x v="8"/>
    <s v="ANCILLARY SERVICES"/>
    <x v="1"/>
    <s v="FY 2017 SOY"/>
    <x v="61"/>
  </r>
  <r>
    <x v="36"/>
    <n v="6476.4"/>
    <x v="0"/>
    <x v="3"/>
    <s v="DELIVERY"/>
    <x v="17"/>
    <s v="FY 2017 SOY"/>
    <x v="61"/>
  </r>
  <r>
    <x v="36"/>
    <n v="8131.48"/>
    <x v="0"/>
    <x v="10"/>
    <s v="DELIVERY"/>
    <x v="17"/>
    <s v="FY 2017 SOY"/>
    <x v="61"/>
  </r>
  <r>
    <x v="36"/>
    <n v="3993.78"/>
    <x v="0"/>
    <x v="11"/>
    <s v="DELIVERY"/>
    <x v="17"/>
    <s v="FY 2017 SOY"/>
    <x v="61"/>
  </r>
  <r>
    <x v="36"/>
    <n v="3770.19"/>
    <x v="0"/>
    <x v="9"/>
    <s v="DELIVERY"/>
    <x v="17"/>
    <s v="FY 2017 SOY"/>
    <x v="61"/>
  </r>
  <r>
    <x v="52"/>
    <n v="231770.83"/>
    <x v="0"/>
    <x v="2"/>
    <s v="FIBER AND PCS"/>
    <x v="24"/>
    <s v="FY 2017 SOY"/>
    <x v="62"/>
  </r>
  <r>
    <x v="52"/>
    <n v="231770.83"/>
    <x v="0"/>
    <x v="7"/>
    <s v="FIBER AND PCS"/>
    <x v="24"/>
    <s v="FY 2017 SOY"/>
    <x v="62"/>
  </r>
  <r>
    <x v="0"/>
    <n v="6206.89"/>
    <x v="0"/>
    <x v="4"/>
    <s v="ANCILLARY SERVICES"/>
    <x v="0"/>
    <s v="FY 2017 SOY"/>
    <x v="63"/>
  </r>
  <r>
    <x v="0"/>
    <n v="7422.37"/>
    <x v="0"/>
    <x v="5"/>
    <s v="ANCILLARY SERVICES"/>
    <x v="0"/>
    <s v="FY 2017 SOY"/>
    <x v="63"/>
  </r>
  <r>
    <x v="0"/>
    <n v="6950.63"/>
    <x v="0"/>
    <x v="6"/>
    <s v="ANCILLARY SERVICES"/>
    <x v="0"/>
    <s v="FY 2017 SOY"/>
    <x v="63"/>
  </r>
  <r>
    <x v="19"/>
    <n v="215.54"/>
    <x v="0"/>
    <x v="10"/>
    <s v="ANCILLARY SERVICES"/>
    <x v="0"/>
    <s v="FY 2017 SOY"/>
    <x v="82"/>
  </r>
  <r>
    <x v="19"/>
    <n v="238.37"/>
    <x v="0"/>
    <x v="11"/>
    <s v="ANCILLARY SERVICES"/>
    <x v="0"/>
    <s v="FY 2017 SOY"/>
    <x v="82"/>
  </r>
  <r>
    <x v="19"/>
    <n v="221.68"/>
    <x v="0"/>
    <x v="9"/>
    <s v="ANCILLARY SERVICES"/>
    <x v="0"/>
    <s v="FY 2017 SOY"/>
    <x v="82"/>
  </r>
  <r>
    <x v="26"/>
    <n v="51772"/>
    <x v="0"/>
    <x v="2"/>
    <s v="ANCILLARY SERVICES"/>
    <x v="1"/>
    <s v="FY 2017 SOY"/>
    <x v="82"/>
  </r>
  <r>
    <x v="26"/>
    <n v="51772"/>
    <x v="0"/>
    <x v="7"/>
    <s v="ANCILLARY SERVICES"/>
    <x v="1"/>
    <s v="FY 2017 SOY"/>
    <x v="82"/>
  </r>
  <r>
    <x v="74"/>
    <n v="-4037.85"/>
    <x v="0"/>
    <x v="3"/>
    <s v="NETWORK"/>
    <x v="11"/>
    <s v="FY 2017 SOY"/>
    <x v="82"/>
  </r>
  <r>
    <x v="74"/>
    <n v="-4037.85"/>
    <x v="0"/>
    <x v="10"/>
    <s v="NETWORK"/>
    <x v="11"/>
    <s v="FY 2017 SOY"/>
    <x v="82"/>
  </r>
  <r>
    <x v="74"/>
    <n v="-4037.85"/>
    <x v="0"/>
    <x v="11"/>
    <s v="NETWORK"/>
    <x v="11"/>
    <s v="FY 2017 SOY"/>
    <x v="82"/>
  </r>
  <r>
    <x v="31"/>
    <n v="7256"/>
    <x v="0"/>
    <x v="0"/>
    <s v="OTHER REVENUES &amp; CREDITS"/>
    <x v="15"/>
    <s v="FY 2017 SOY"/>
    <x v="82"/>
  </r>
  <r>
    <x v="31"/>
    <n v="7256"/>
    <x v="0"/>
    <x v="1"/>
    <s v="OTHER REVENUES &amp; CREDITS"/>
    <x v="15"/>
    <s v="FY 2017 SOY"/>
    <x v="82"/>
  </r>
  <r>
    <x v="75"/>
    <n v="1682"/>
    <x v="0"/>
    <x v="5"/>
    <s v="OTHER REVENUES &amp; CREDITS"/>
    <x v="15"/>
    <s v="FY 2017 SOY"/>
    <x v="82"/>
  </r>
  <r>
    <x v="75"/>
    <n v="1682"/>
    <x v="0"/>
    <x v="6"/>
    <s v="OTHER REVENUES &amp; CREDITS"/>
    <x v="15"/>
    <s v="FY 2017 SOY"/>
    <x v="82"/>
  </r>
  <r>
    <x v="75"/>
    <n v="1682"/>
    <x v="0"/>
    <x v="8"/>
    <s v="OTHER REVENUES &amp; CREDITS"/>
    <x v="15"/>
    <s v="FY 2017 SOY"/>
    <x v="82"/>
  </r>
  <r>
    <x v="19"/>
    <n v="22760.52"/>
    <x v="0"/>
    <x v="4"/>
    <s v="ANCILLARY SERVICES"/>
    <x v="0"/>
    <s v="FY 2017 SOY"/>
    <x v="83"/>
  </r>
  <r>
    <x v="19"/>
    <n v="27217.66"/>
    <x v="0"/>
    <x v="5"/>
    <s v="ANCILLARY SERVICES"/>
    <x v="0"/>
    <s v="FY 2017 SOY"/>
    <x v="83"/>
  </r>
  <r>
    <x v="19"/>
    <n v="25487.79"/>
    <x v="0"/>
    <x v="6"/>
    <s v="ANCILLARY SERVICES"/>
    <x v="0"/>
    <s v="FY 2017 SOY"/>
    <x v="83"/>
  </r>
  <r>
    <x v="19"/>
    <n v="27671.23"/>
    <x v="0"/>
    <x v="8"/>
    <s v="ANCILLARY SERVICES"/>
    <x v="0"/>
    <s v="FY 2017 SOY"/>
    <x v="83"/>
  </r>
  <r>
    <x v="0"/>
    <n v="25365.3"/>
    <x v="0"/>
    <x v="8"/>
    <s v="ANCILLARY SERVICES"/>
    <x v="0"/>
    <s v="FY 2017 SOY"/>
    <x v="83"/>
  </r>
  <r>
    <x v="20"/>
    <n v="5846.08"/>
    <x v="0"/>
    <x v="10"/>
    <s v="ANCILLARY SERVICES"/>
    <x v="10"/>
    <s v="FY 2017 SOY"/>
    <x v="83"/>
  </r>
  <r>
    <x v="20"/>
    <n v="4007.24"/>
    <x v="0"/>
    <x v="11"/>
    <s v="ANCILLARY SERVICES"/>
    <x v="10"/>
    <s v="FY 2017 SOY"/>
    <x v="83"/>
  </r>
  <r>
    <x v="20"/>
    <n v="4355.53"/>
    <x v="0"/>
    <x v="9"/>
    <s v="ANCILLARY SERVICES"/>
    <x v="10"/>
    <s v="FY 2017 SOY"/>
    <x v="83"/>
  </r>
  <r>
    <x v="21"/>
    <n v="59671.85"/>
    <x v="0"/>
    <x v="5"/>
    <s v="ANCILLARY SERVICES"/>
    <x v="1"/>
    <s v="FY 2017 SOY"/>
    <x v="83"/>
  </r>
  <r>
    <x v="21"/>
    <n v="40018.300000000003"/>
    <x v="0"/>
    <x v="6"/>
    <s v="ANCILLARY SERVICES"/>
    <x v="1"/>
    <s v="FY 2017 SOY"/>
    <x v="83"/>
  </r>
  <r>
    <x v="21"/>
    <n v="49687.75"/>
    <x v="0"/>
    <x v="8"/>
    <s v="ANCILLARY SERVICES"/>
    <x v="1"/>
    <s v="FY 2017 SOY"/>
    <x v="83"/>
  </r>
  <r>
    <x v="12"/>
    <n v="259422.41"/>
    <x v="0"/>
    <x v="3"/>
    <s v="NETWORK"/>
    <x v="7"/>
    <s v="FY 2017 SOY"/>
    <x v="83"/>
  </r>
  <r>
    <x v="12"/>
    <n v="287102.59999999998"/>
    <x v="0"/>
    <x v="10"/>
    <s v="NETWORK"/>
    <x v="7"/>
    <s v="FY 2017 SOY"/>
    <x v="83"/>
  </r>
  <r>
    <x v="12"/>
    <n v="187919.59"/>
    <x v="0"/>
    <x v="11"/>
    <s v="NETWORK"/>
    <x v="7"/>
    <s v="FY 2017 SOY"/>
    <x v="83"/>
  </r>
  <r>
    <x v="12"/>
    <n v="231088.12"/>
    <x v="0"/>
    <x v="9"/>
    <s v="NETWORK"/>
    <x v="7"/>
    <s v="FY 2017 SOY"/>
    <x v="83"/>
  </r>
  <r>
    <x v="32"/>
    <n v="2500"/>
    <x v="0"/>
    <x v="3"/>
    <s v="OTHER REVENUES &amp; CREDITS"/>
    <x v="16"/>
    <s v="FY 2017 SOY"/>
    <x v="186"/>
  </r>
  <r>
    <x v="66"/>
    <n v="399.44"/>
    <x v="0"/>
    <x v="3"/>
    <s v="ANCILLARY SERVICES"/>
    <x v="25"/>
    <s v="FY 2017 SOY"/>
    <x v="84"/>
  </r>
  <r>
    <x v="66"/>
    <n v="399.44"/>
    <x v="0"/>
    <x v="10"/>
    <s v="ANCILLARY SERVICES"/>
    <x v="25"/>
    <s v="FY 2017 SOY"/>
    <x v="84"/>
  </r>
  <r>
    <x v="66"/>
    <n v="399.44"/>
    <x v="0"/>
    <x v="11"/>
    <s v="ANCILLARY SERVICES"/>
    <x v="25"/>
    <s v="FY 2017 SOY"/>
    <x v="84"/>
  </r>
  <r>
    <x v="66"/>
    <n v="399.44"/>
    <x v="0"/>
    <x v="9"/>
    <s v="ANCILLARY SERVICES"/>
    <x v="25"/>
    <s v="FY 2017 SOY"/>
    <x v="84"/>
  </r>
  <r>
    <x v="67"/>
    <n v="52.79"/>
    <x v="0"/>
    <x v="1"/>
    <s v="ANCILLARY SERVICES"/>
    <x v="25"/>
    <s v="FY 2017 SOY"/>
    <x v="84"/>
  </r>
  <r>
    <x v="67"/>
    <n v="52.79"/>
    <x v="0"/>
    <x v="2"/>
    <s v="ANCILLARY SERVICES"/>
    <x v="25"/>
    <s v="FY 2017 SOY"/>
    <x v="84"/>
  </r>
  <r>
    <x v="67"/>
    <n v="52.79"/>
    <x v="0"/>
    <x v="7"/>
    <s v="ANCILLARY SERVICES"/>
    <x v="25"/>
    <s v="FY 2017 SOY"/>
    <x v="84"/>
  </r>
  <r>
    <x v="22"/>
    <n v="395.46"/>
    <x v="0"/>
    <x v="7"/>
    <s v="ANCILLARY SERVICES"/>
    <x v="8"/>
    <s v="FY 2017 SOY"/>
    <x v="84"/>
  </r>
  <r>
    <x v="16"/>
    <n v="-2670.51"/>
    <x v="0"/>
    <x v="10"/>
    <s v="ANCILLARY SERVICES"/>
    <x v="8"/>
    <s v="FY 2017 SOY"/>
    <x v="84"/>
  </r>
  <r>
    <x v="16"/>
    <n v="-360.03"/>
    <x v="0"/>
    <x v="11"/>
    <s v="ANCILLARY SERVICES"/>
    <x v="8"/>
    <s v="FY 2017 SOY"/>
    <x v="84"/>
  </r>
  <r>
    <x v="16"/>
    <n v="-1210.8699999999999"/>
    <x v="0"/>
    <x v="9"/>
    <s v="ANCILLARY SERVICES"/>
    <x v="8"/>
    <s v="FY 2017 SOY"/>
    <x v="84"/>
  </r>
  <r>
    <x v="17"/>
    <n v="0"/>
    <x v="0"/>
    <x v="5"/>
    <s v="ANCILLARY SERVICES"/>
    <x v="8"/>
    <s v="FY 2017 SOY"/>
    <x v="84"/>
  </r>
  <r>
    <x v="17"/>
    <n v="0"/>
    <x v="0"/>
    <x v="6"/>
    <s v="ANCILLARY SERVICES"/>
    <x v="8"/>
    <s v="FY 2017 SOY"/>
    <x v="84"/>
  </r>
  <r>
    <x v="17"/>
    <n v="0"/>
    <x v="0"/>
    <x v="8"/>
    <s v="ANCILLARY SERVICES"/>
    <x v="8"/>
    <s v="FY 2017 SOY"/>
    <x v="84"/>
  </r>
  <r>
    <x v="33"/>
    <n v="0"/>
    <x v="0"/>
    <x v="6"/>
    <s v="ANCILLARY SERVICES"/>
    <x v="8"/>
    <s v="FY 2017 SOY"/>
    <x v="84"/>
  </r>
  <r>
    <x v="33"/>
    <n v="0"/>
    <x v="0"/>
    <x v="8"/>
    <s v="ANCILLARY SERVICES"/>
    <x v="8"/>
    <s v="FY 2017 SOY"/>
    <x v="84"/>
  </r>
  <r>
    <x v="34"/>
    <n v="0"/>
    <x v="0"/>
    <x v="11"/>
    <s v="ANCILLARY SERVICES"/>
    <x v="8"/>
    <s v="FY 2017 SOY"/>
    <x v="84"/>
  </r>
  <r>
    <x v="34"/>
    <n v="-20.18"/>
    <x v="0"/>
    <x v="9"/>
    <s v="ANCILLARY SERVICES"/>
    <x v="8"/>
    <s v="FY 2017 SOY"/>
    <x v="84"/>
  </r>
  <r>
    <x v="35"/>
    <n v="0"/>
    <x v="0"/>
    <x v="2"/>
    <s v="ANCILLARY SERVICES"/>
    <x v="8"/>
    <s v="FY 2017 SOY"/>
    <x v="84"/>
  </r>
  <r>
    <x v="35"/>
    <n v="0"/>
    <x v="0"/>
    <x v="7"/>
    <s v="ANCILLARY SERVICES"/>
    <x v="8"/>
    <s v="FY 2017 SOY"/>
    <x v="84"/>
  </r>
  <r>
    <x v="58"/>
    <n v="-93.43"/>
    <x v="0"/>
    <x v="4"/>
    <s v="ANCILLARY SERVICES"/>
    <x v="8"/>
    <s v="FY 2017 SOY"/>
    <x v="84"/>
  </r>
  <r>
    <x v="69"/>
    <n v="0"/>
    <x v="0"/>
    <x v="1"/>
    <s v="ANCILLARY SERVICES"/>
    <x v="8"/>
    <s v="FY 2017 SOY"/>
    <x v="84"/>
  </r>
  <r>
    <x v="69"/>
    <n v="-20.28"/>
    <x v="0"/>
    <x v="2"/>
    <s v="ANCILLARY SERVICES"/>
    <x v="8"/>
    <s v="FY 2017 SOY"/>
    <x v="84"/>
  </r>
  <r>
    <x v="69"/>
    <n v="-2.66"/>
    <x v="0"/>
    <x v="7"/>
    <s v="ANCILLARY SERVICES"/>
    <x v="8"/>
    <s v="FY 2017 SOY"/>
    <x v="84"/>
  </r>
  <r>
    <x v="59"/>
    <n v="0"/>
    <x v="0"/>
    <x v="6"/>
    <s v="ANCILLARY SERVICES"/>
    <x v="8"/>
    <s v="FY 2017 SOY"/>
    <x v="84"/>
  </r>
  <r>
    <x v="59"/>
    <n v="0"/>
    <x v="0"/>
    <x v="8"/>
    <s v="ANCILLARY SERVICES"/>
    <x v="8"/>
    <s v="FY 2017 SOY"/>
    <x v="84"/>
  </r>
  <r>
    <x v="60"/>
    <n v="0"/>
    <x v="0"/>
    <x v="11"/>
    <s v="ANCILLARY SERVICES"/>
    <x v="8"/>
    <s v="FY 2017 SOY"/>
    <x v="84"/>
  </r>
  <r>
    <x v="60"/>
    <n v="556.88"/>
    <x v="0"/>
    <x v="9"/>
    <s v="ANCILLARY SERVICES"/>
    <x v="8"/>
    <s v="FY 2017 SOY"/>
    <x v="84"/>
  </r>
  <r>
    <x v="19"/>
    <n v="11654.53"/>
    <x v="0"/>
    <x v="11"/>
    <s v="ANCILLARY SERVICES"/>
    <x v="0"/>
    <s v="FY 2017 SOY"/>
    <x v="84"/>
  </r>
  <r>
    <x v="19"/>
    <n v="10838.56"/>
    <x v="0"/>
    <x v="9"/>
    <s v="ANCILLARY SERVICES"/>
    <x v="0"/>
    <s v="FY 2017 SOY"/>
    <x v="84"/>
  </r>
  <r>
    <x v="50"/>
    <n v="175"/>
    <x v="0"/>
    <x v="2"/>
    <s v="ANCILLARY SERVICES"/>
    <x v="0"/>
    <s v="FY 2017 SOY"/>
    <x v="84"/>
  </r>
  <r>
    <x v="50"/>
    <n v="409.92"/>
    <x v="0"/>
    <x v="7"/>
    <s v="ANCILLARY SERVICES"/>
    <x v="0"/>
    <s v="FY 2017 SOY"/>
    <x v="84"/>
  </r>
  <r>
    <x v="27"/>
    <n v="116142"/>
    <x v="0"/>
    <x v="0"/>
    <s v="NETWORK"/>
    <x v="11"/>
    <s v="FY 2017 SOY"/>
    <x v="84"/>
  </r>
  <r>
    <x v="74"/>
    <n v="-5329.51"/>
    <x v="0"/>
    <x v="10"/>
    <s v="NETWORK"/>
    <x v="11"/>
    <s v="FY 2017 SOY"/>
    <x v="84"/>
  </r>
  <r>
    <x v="74"/>
    <n v="-5329.51"/>
    <x v="0"/>
    <x v="11"/>
    <s v="NETWORK"/>
    <x v="11"/>
    <s v="FY 2017 SOY"/>
    <x v="84"/>
  </r>
  <r>
    <x v="74"/>
    <n v="-5329.51"/>
    <x v="0"/>
    <x v="9"/>
    <s v="NETWORK"/>
    <x v="11"/>
    <s v="FY 2017 SOY"/>
    <x v="84"/>
  </r>
  <r>
    <x v="54"/>
    <n v="0"/>
    <x v="0"/>
    <x v="8"/>
    <s v="ANCILLARY SERVICES"/>
    <x v="8"/>
    <s v="FY 2017 SOY"/>
    <x v="183"/>
  </r>
  <r>
    <x v="55"/>
    <n v="-52.94"/>
    <x v="0"/>
    <x v="11"/>
    <s v="ANCILLARY SERVICES"/>
    <x v="8"/>
    <s v="FY 2017 SOY"/>
    <x v="183"/>
  </r>
  <r>
    <x v="55"/>
    <n v="-161.19999999999999"/>
    <x v="0"/>
    <x v="9"/>
    <s v="ANCILLARY SERVICES"/>
    <x v="8"/>
    <s v="FY 2017 SOY"/>
    <x v="183"/>
  </r>
  <r>
    <x v="70"/>
    <n v="-16.98"/>
    <x v="0"/>
    <x v="2"/>
    <s v="ANCILLARY SERVICES"/>
    <x v="8"/>
    <s v="FY 2017 SOY"/>
    <x v="183"/>
  </r>
  <r>
    <x v="70"/>
    <n v="-46.74"/>
    <x v="0"/>
    <x v="7"/>
    <s v="ANCILLARY SERVICES"/>
    <x v="8"/>
    <s v="FY 2017 SOY"/>
    <x v="183"/>
  </r>
  <r>
    <x v="56"/>
    <n v="0"/>
    <x v="0"/>
    <x v="8"/>
    <s v="ANCILLARY SERVICES"/>
    <x v="8"/>
    <s v="FY 2017 SOY"/>
    <x v="183"/>
  </r>
  <r>
    <x v="57"/>
    <n v="0"/>
    <x v="0"/>
    <x v="9"/>
    <s v="ANCILLARY SERVICES"/>
    <x v="8"/>
    <s v="FY 2017 SOY"/>
    <x v="183"/>
  </r>
  <r>
    <x v="58"/>
    <n v="-14.29"/>
    <x v="0"/>
    <x v="7"/>
    <s v="ANCILLARY SERVICES"/>
    <x v="8"/>
    <s v="FY 2017 SOY"/>
    <x v="183"/>
  </r>
  <r>
    <x v="69"/>
    <n v="0"/>
    <x v="0"/>
    <x v="0"/>
    <s v="ANCILLARY SERVICES"/>
    <x v="8"/>
    <s v="FY 2017 SOY"/>
    <x v="183"/>
  </r>
  <r>
    <x v="69"/>
    <n v="0"/>
    <x v="0"/>
    <x v="1"/>
    <s v="ANCILLARY SERVICES"/>
    <x v="8"/>
    <s v="FY 2017 SOY"/>
    <x v="183"/>
  </r>
  <r>
    <x v="0"/>
    <n v="453.15"/>
    <x v="0"/>
    <x v="4"/>
    <s v="ANCILLARY SERVICES"/>
    <x v="0"/>
    <s v="FY 2017 SOY"/>
    <x v="183"/>
  </r>
  <r>
    <x v="52"/>
    <n v="12777.58"/>
    <x v="0"/>
    <x v="6"/>
    <s v="FIBER AND PCS"/>
    <x v="24"/>
    <s v="FY 2017 SOY"/>
    <x v="187"/>
  </r>
  <r>
    <x v="52"/>
    <n v="12777.58"/>
    <x v="0"/>
    <x v="8"/>
    <s v="FIBER AND PCS"/>
    <x v="24"/>
    <s v="FY 2017 SOY"/>
    <x v="187"/>
  </r>
  <r>
    <x v="66"/>
    <n v="12593.64"/>
    <x v="0"/>
    <x v="4"/>
    <s v="ANCILLARY SERVICES"/>
    <x v="25"/>
    <s v="FY 2017 SOY"/>
    <x v="188"/>
  </r>
  <r>
    <x v="66"/>
    <n v="12593.64"/>
    <x v="0"/>
    <x v="5"/>
    <s v="ANCILLARY SERVICES"/>
    <x v="25"/>
    <s v="FY 2017 SOY"/>
    <x v="188"/>
  </r>
  <r>
    <x v="67"/>
    <n v="1289.08"/>
    <x v="0"/>
    <x v="3"/>
    <s v="ANCILLARY SERVICES"/>
    <x v="25"/>
    <s v="FY 2017 SOY"/>
    <x v="188"/>
  </r>
  <r>
    <x v="67"/>
    <n v="1289.08"/>
    <x v="0"/>
    <x v="10"/>
    <s v="ANCILLARY SERVICES"/>
    <x v="25"/>
    <s v="FY 2017 SOY"/>
    <x v="188"/>
  </r>
  <r>
    <x v="53"/>
    <n v="0"/>
    <x v="0"/>
    <x v="11"/>
    <s v="ANCILLARY SERVICES"/>
    <x v="8"/>
    <s v="FY 2017 SOY"/>
    <x v="188"/>
  </r>
  <r>
    <x v="53"/>
    <n v="0"/>
    <x v="0"/>
    <x v="9"/>
    <s v="ANCILLARY SERVICES"/>
    <x v="8"/>
    <s v="FY 2017 SOY"/>
    <x v="188"/>
  </r>
  <r>
    <x v="54"/>
    <n v="0"/>
    <x v="0"/>
    <x v="2"/>
    <s v="ANCILLARY SERVICES"/>
    <x v="8"/>
    <s v="FY 2017 SOY"/>
    <x v="188"/>
  </r>
  <r>
    <x v="54"/>
    <n v="0"/>
    <x v="0"/>
    <x v="7"/>
    <s v="ANCILLARY SERVICES"/>
    <x v="8"/>
    <s v="FY 2017 SOY"/>
    <x v="188"/>
  </r>
  <r>
    <x v="55"/>
    <n v="-50.58"/>
    <x v="0"/>
    <x v="8"/>
    <s v="ANCILLARY SERVICES"/>
    <x v="8"/>
    <s v="FY 2017 SOY"/>
    <x v="188"/>
  </r>
  <r>
    <x v="70"/>
    <n v="-4610.93"/>
    <x v="0"/>
    <x v="9"/>
    <s v="ANCILLARY SERVICES"/>
    <x v="8"/>
    <s v="FY 2017 SOY"/>
    <x v="188"/>
  </r>
  <r>
    <x v="56"/>
    <n v="3558.06"/>
    <x v="0"/>
    <x v="7"/>
    <s v="ANCILLARY SERVICES"/>
    <x v="8"/>
    <s v="FY 2017 SOY"/>
    <x v="188"/>
  </r>
  <r>
    <x v="69"/>
    <n v="-1330.99"/>
    <x v="0"/>
    <x v="3"/>
    <s v="ANCILLARY SERVICES"/>
    <x v="8"/>
    <s v="FY 2017 SOY"/>
    <x v="188"/>
  </r>
  <r>
    <x v="69"/>
    <n v="-206.71"/>
    <x v="0"/>
    <x v="10"/>
    <s v="ANCILLARY SERVICES"/>
    <x v="8"/>
    <s v="FY 2017 SOY"/>
    <x v="188"/>
  </r>
  <r>
    <x v="69"/>
    <n v="-1420.06"/>
    <x v="0"/>
    <x v="11"/>
    <s v="ANCILLARY SERVICES"/>
    <x v="8"/>
    <s v="FY 2017 SOY"/>
    <x v="188"/>
  </r>
  <r>
    <x v="59"/>
    <n v="4617"/>
    <x v="0"/>
    <x v="0"/>
    <s v="ANCILLARY SERVICES"/>
    <x v="8"/>
    <s v="FY 2017 SOY"/>
    <x v="188"/>
  </r>
  <r>
    <x v="59"/>
    <n v="2033.49"/>
    <x v="0"/>
    <x v="1"/>
    <s v="ANCILLARY SERVICES"/>
    <x v="8"/>
    <s v="FY 2017 SOY"/>
    <x v="188"/>
  </r>
  <r>
    <x v="59"/>
    <n v="238.88"/>
    <x v="0"/>
    <x v="2"/>
    <s v="ANCILLARY SERVICES"/>
    <x v="8"/>
    <s v="FY 2017 SOY"/>
    <x v="188"/>
  </r>
  <r>
    <x v="60"/>
    <n v="0"/>
    <x v="0"/>
    <x v="4"/>
    <s v="ANCILLARY SERVICES"/>
    <x v="8"/>
    <s v="FY 2017 SOY"/>
    <x v="188"/>
  </r>
  <r>
    <x v="60"/>
    <n v="245.92"/>
    <x v="0"/>
    <x v="5"/>
    <s v="ANCILLARY SERVICES"/>
    <x v="8"/>
    <s v="FY 2017 SOY"/>
    <x v="188"/>
  </r>
  <r>
    <x v="60"/>
    <n v="775.25"/>
    <x v="0"/>
    <x v="6"/>
    <s v="ANCILLARY SERVICES"/>
    <x v="8"/>
    <s v="FY 2017 SOY"/>
    <x v="188"/>
  </r>
  <r>
    <x v="60"/>
    <n v="1346.55"/>
    <x v="0"/>
    <x v="8"/>
    <s v="ANCILLARY SERVICES"/>
    <x v="8"/>
    <s v="FY 2017 SOY"/>
    <x v="188"/>
  </r>
  <r>
    <x v="61"/>
    <n v="-672.75"/>
    <x v="0"/>
    <x v="2"/>
    <s v="ANCILLARY SERVICES"/>
    <x v="8"/>
    <s v="FY 2017 SOY"/>
    <x v="188"/>
  </r>
  <r>
    <x v="61"/>
    <n v="-417.8"/>
    <x v="0"/>
    <x v="7"/>
    <s v="ANCILLARY SERVICES"/>
    <x v="8"/>
    <s v="FY 2017 SOY"/>
    <x v="188"/>
  </r>
  <r>
    <x v="62"/>
    <n v="0"/>
    <x v="0"/>
    <x v="7"/>
    <s v="ANCILLARY SERVICES"/>
    <x v="8"/>
    <s v="FY 2017 SOY"/>
    <x v="188"/>
  </r>
  <r>
    <x v="50"/>
    <n v="41.22"/>
    <x v="0"/>
    <x v="6"/>
    <s v="ANCILLARY SERVICES"/>
    <x v="0"/>
    <s v="FY 2017 SOY"/>
    <x v="189"/>
  </r>
  <r>
    <x v="50"/>
    <n v="91.51"/>
    <x v="0"/>
    <x v="8"/>
    <s v="ANCILLARY SERVICES"/>
    <x v="0"/>
    <s v="FY 2017 SOY"/>
    <x v="189"/>
  </r>
  <r>
    <x v="53"/>
    <n v="0"/>
    <x v="0"/>
    <x v="4"/>
    <s v="ANCILLARY SERVICES"/>
    <x v="8"/>
    <s v="FY 2017 SOY"/>
    <x v="190"/>
  </r>
  <r>
    <x v="53"/>
    <n v="0"/>
    <x v="0"/>
    <x v="5"/>
    <s v="ANCILLARY SERVICES"/>
    <x v="8"/>
    <s v="FY 2017 SOY"/>
    <x v="190"/>
  </r>
  <r>
    <x v="53"/>
    <n v="0"/>
    <x v="0"/>
    <x v="6"/>
    <s v="ANCILLARY SERVICES"/>
    <x v="8"/>
    <s v="FY 2017 SOY"/>
    <x v="190"/>
  </r>
  <r>
    <x v="55"/>
    <n v="-3295.34"/>
    <x v="0"/>
    <x v="0"/>
    <s v="ANCILLARY SERVICES"/>
    <x v="8"/>
    <s v="FY 2017 SOY"/>
    <x v="190"/>
  </r>
  <r>
    <x v="55"/>
    <n v="0"/>
    <x v="0"/>
    <x v="1"/>
    <s v="ANCILLARY SERVICES"/>
    <x v="8"/>
    <s v="FY 2017 SOY"/>
    <x v="190"/>
  </r>
  <r>
    <x v="55"/>
    <n v="-779.22"/>
    <x v="0"/>
    <x v="2"/>
    <s v="ANCILLARY SERVICES"/>
    <x v="8"/>
    <s v="FY 2017 SOY"/>
    <x v="190"/>
  </r>
  <r>
    <x v="70"/>
    <n v="-1550.52"/>
    <x v="0"/>
    <x v="4"/>
    <s v="ANCILLARY SERVICES"/>
    <x v="8"/>
    <s v="FY 2017 SOY"/>
    <x v="190"/>
  </r>
  <r>
    <x v="70"/>
    <n v="-1126.24"/>
    <x v="0"/>
    <x v="5"/>
    <s v="ANCILLARY SERVICES"/>
    <x v="8"/>
    <s v="FY 2017 SOY"/>
    <x v="190"/>
  </r>
  <r>
    <x v="70"/>
    <n v="0"/>
    <x v="0"/>
    <x v="6"/>
    <s v="ANCILLARY SERVICES"/>
    <x v="8"/>
    <s v="FY 2017 SOY"/>
    <x v="190"/>
  </r>
  <r>
    <x v="70"/>
    <n v="-2448.0500000000002"/>
    <x v="0"/>
    <x v="8"/>
    <s v="ANCILLARY SERVICES"/>
    <x v="8"/>
    <s v="FY 2017 SOY"/>
    <x v="190"/>
  </r>
  <r>
    <x v="56"/>
    <n v="4433.26"/>
    <x v="0"/>
    <x v="3"/>
    <s v="ANCILLARY SERVICES"/>
    <x v="8"/>
    <s v="FY 2017 SOY"/>
    <x v="190"/>
  </r>
  <r>
    <x v="56"/>
    <n v="1497.7"/>
    <x v="0"/>
    <x v="10"/>
    <s v="ANCILLARY SERVICES"/>
    <x v="8"/>
    <s v="FY 2017 SOY"/>
    <x v="190"/>
  </r>
  <r>
    <x v="56"/>
    <n v="0"/>
    <x v="0"/>
    <x v="11"/>
    <s v="ANCILLARY SERVICES"/>
    <x v="8"/>
    <s v="FY 2017 SOY"/>
    <x v="190"/>
  </r>
  <r>
    <x v="56"/>
    <n v="1544.15"/>
    <x v="0"/>
    <x v="9"/>
    <s v="ANCILLARY SERVICES"/>
    <x v="8"/>
    <s v="FY 2017 SOY"/>
    <x v="190"/>
  </r>
  <r>
    <x v="57"/>
    <n v="863"/>
    <x v="0"/>
    <x v="0"/>
    <s v="ANCILLARY SERVICES"/>
    <x v="8"/>
    <s v="FY 2017 SOY"/>
    <x v="190"/>
  </r>
  <r>
    <x v="57"/>
    <n v="0"/>
    <x v="0"/>
    <x v="1"/>
    <s v="ANCILLARY SERVICES"/>
    <x v="8"/>
    <s v="FY 2017 SOY"/>
    <x v="190"/>
  </r>
  <r>
    <x v="57"/>
    <n v="0"/>
    <x v="0"/>
    <x v="2"/>
    <s v="ANCILLARY SERVICES"/>
    <x v="8"/>
    <s v="FY 2017 SOY"/>
    <x v="190"/>
  </r>
  <r>
    <x v="57"/>
    <n v="733.6"/>
    <x v="0"/>
    <x v="7"/>
    <s v="ANCILLARY SERVICES"/>
    <x v="8"/>
    <s v="FY 2017 SOY"/>
    <x v="190"/>
  </r>
  <r>
    <x v="58"/>
    <n v="-136.51"/>
    <x v="0"/>
    <x v="5"/>
    <s v="ANCILLARY SERVICES"/>
    <x v="8"/>
    <s v="FY 2017 SOY"/>
    <x v="190"/>
  </r>
  <r>
    <x v="58"/>
    <n v="0"/>
    <x v="0"/>
    <x v="6"/>
    <s v="ANCILLARY SERVICES"/>
    <x v="8"/>
    <s v="FY 2017 SOY"/>
    <x v="190"/>
  </r>
  <r>
    <x v="58"/>
    <n v="-165.74"/>
    <x v="0"/>
    <x v="8"/>
    <s v="ANCILLARY SERVICES"/>
    <x v="8"/>
    <s v="FY 2017 SOY"/>
    <x v="190"/>
  </r>
  <r>
    <x v="61"/>
    <n v="0"/>
    <x v="0"/>
    <x v="3"/>
    <s v="ANCILLARY SERVICES"/>
    <x v="8"/>
    <s v="FY 2017 SOY"/>
    <x v="190"/>
  </r>
  <r>
    <x v="61"/>
    <n v="0"/>
    <x v="0"/>
    <x v="10"/>
    <s v="ANCILLARY SERVICES"/>
    <x v="8"/>
    <s v="FY 2017 SOY"/>
    <x v="190"/>
  </r>
  <r>
    <x v="19"/>
    <n v="0"/>
    <x v="0"/>
    <x v="6"/>
    <s v="ANCILLARY SERVICES"/>
    <x v="0"/>
    <s v="FY 2017 SOY"/>
    <x v="190"/>
  </r>
  <r>
    <x v="63"/>
    <n v="221"/>
    <x v="0"/>
    <x v="7"/>
    <s v="OTHER REVENUES &amp; CREDITS"/>
    <x v="12"/>
    <s v="FY 2017 SOY"/>
    <x v="84"/>
  </r>
  <r>
    <x v="31"/>
    <n v="223"/>
    <x v="0"/>
    <x v="0"/>
    <s v="OTHER REVENUES &amp; CREDITS"/>
    <x v="15"/>
    <s v="FY 2017 SOY"/>
    <x v="84"/>
  </r>
  <r>
    <x v="31"/>
    <n v="223"/>
    <x v="0"/>
    <x v="1"/>
    <s v="OTHER REVENUES &amp; CREDITS"/>
    <x v="15"/>
    <s v="FY 2017 SOY"/>
    <x v="84"/>
  </r>
  <r>
    <x v="31"/>
    <n v="223"/>
    <x v="0"/>
    <x v="2"/>
    <s v="OTHER REVENUES &amp; CREDITS"/>
    <x v="15"/>
    <s v="FY 2017 SOY"/>
    <x v="84"/>
  </r>
  <r>
    <x v="19"/>
    <n v="5871.46"/>
    <x v="0"/>
    <x v="10"/>
    <s v="ANCILLARY SERVICES"/>
    <x v="0"/>
    <s v="FY 2017 SOY"/>
    <x v="85"/>
  </r>
  <r>
    <x v="19"/>
    <n v="6493.33"/>
    <x v="0"/>
    <x v="11"/>
    <s v="ANCILLARY SERVICES"/>
    <x v="0"/>
    <s v="FY 2017 SOY"/>
    <x v="85"/>
  </r>
  <r>
    <x v="19"/>
    <n v="6038.71"/>
    <x v="0"/>
    <x v="9"/>
    <s v="ANCILLARY SERVICES"/>
    <x v="0"/>
    <s v="FY 2017 SOY"/>
    <x v="85"/>
  </r>
  <r>
    <x v="21"/>
    <n v="18893"/>
    <x v="0"/>
    <x v="11"/>
    <s v="ANCILLARY SERVICES"/>
    <x v="1"/>
    <s v="FY 2017 SOY"/>
    <x v="85"/>
  </r>
  <r>
    <x v="21"/>
    <n v="24327.45"/>
    <x v="0"/>
    <x v="9"/>
    <s v="ANCILLARY SERVICES"/>
    <x v="1"/>
    <s v="FY 2017 SOY"/>
    <x v="85"/>
  </r>
  <r>
    <x v="12"/>
    <n v="108576.3"/>
    <x v="0"/>
    <x v="2"/>
    <s v="NETWORK"/>
    <x v="7"/>
    <s v="FY 2017 SOY"/>
    <x v="85"/>
  </r>
  <r>
    <x v="12"/>
    <n v="106837.83"/>
    <x v="0"/>
    <x v="7"/>
    <s v="NETWORK"/>
    <x v="7"/>
    <s v="FY 2017 SOY"/>
    <x v="85"/>
  </r>
  <r>
    <x v="19"/>
    <n v="8038.14"/>
    <x v="0"/>
    <x v="5"/>
    <s v="ANCILLARY SERVICES"/>
    <x v="0"/>
    <s v="FY 2017 SOY"/>
    <x v="86"/>
  </r>
  <r>
    <x v="19"/>
    <n v="7527.26"/>
    <x v="0"/>
    <x v="6"/>
    <s v="ANCILLARY SERVICES"/>
    <x v="0"/>
    <s v="FY 2017 SOY"/>
    <x v="86"/>
  </r>
  <r>
    <x v="19"/>
    <n v="8172.09"/>
    <x v="0"/>
    <x v="8"/>
    <s v="ANCILLARY SERVICES"/>
    <x v="0"/>
    <s v="FY 2017 SOY"/>
    <x v="86"/>
  </r>
  <r>
    <x v="20"/>
    <n v="2321.73"/>
    <x v="0"/>
    <x v="9"/>
    <s v="ANCILLARY SERVICES"/>
    <x v="10"/>
    <s v="FY 2017 SOY"/>
    <x v="86"/>
  </r>
  <r>
    <x v="21"/>
    <n v="12822.25"/>
    <x v="0"/>
    <x v="6"/>
    <s v="ANCILLARY SERVICES"/>
    <x v="1"/>
    <s v="FY 2017 SOY"/>
    <x v="86"/>
  </r>
  <r>
    <x v="21"/>
    <n v="11891.25"/>
    <x v="0"/>
    <x v="8"/>
    <s v="ANCILLARY SERVICES"/>
    <x v="1"/>
    <s v="FY 2017 SOY"/>
    <x v="86"/>
  </r>
  <r>
    <x v="12"/>
    <n v="52947"/>
    <x v="0"/>
    <x v="11"/>
    <s v="NETWORK"/>
    <x v="7"/>
    <s v="FY 2017 SOY"/>
    <x v="86"/>
  </r>
  <r>
    <x v="12"/>
    <n v="58342.85"/>
    <x v="0"/>
    <x v="9"/>
    <s v="NETWORK"/>
    <x v="7"/>
    <s v="FY 2017 SOY"/>
    <x v="86"/>
  </r>
  <r>
    <x v="22"/>
    <n v="2328.2800000000002"/>
    <x v="0"/>
    <x v="1"/>
    <s v="ANCILLARY SERVICES"/>
    <x v="8"/>
    <s v="FY 2017 SOY"/>
    <x v="87"/>
  </r>
  <r>
    <x v="22"/>
    <n v="621.1"/>
    <x v="0"/>
    <x v="2"/>
    <s v="ANCILLARY SERVICES"/>
    <x v="8"/>
    <s v="FY 2017 SOY"/>
    <x v="87"/>
  </r>
  <r>
    <x v="22"/>
    <n v="0"/>
    <x v="0"/>
    <x v="7"/>
    <s v="ANCILLARY SERVICES"/>
    <x v="8"/>
    <s v="FY 2017 SOY"/>
    <x v="87"/>
  </r>
  <r>
    <x v="23"/>
    <n v="0"/>
    <x v="0"/>
    <x v="2"/>
    <s v="ANCILLARY SERVICES"/>
    <x v="8"/>
    <s v="FY 2017 SOY"/>
    <x v="87"/>
  </r>
  <r>
    <x v="23"/>
    <n v="0"/>
    <x v="0"/>
    <x v="7"/>
    <s v="ANCILLARY SERVICES"/>
    <x v="8"/>
    <s v="FY 2017 SOY"/>
    <x v="87"/>
  </r>
  <r>
    <x v="24"/>
    <n v="0"/>
    <x v="0"/>
    <x v="11"/>
    <s v="ANCILLARY SERVICES"/>
    <x v="8"/>
    <s v="FY 2017 SOY"/>
    <x v="87"/>
  </r>
  <r>
    <x v="24"/>
    <n v="0"/>
    <x v="0"/>
    <x v="9"/>
    <s v="ANCILLARY SERVICES"/>
    <x v="8"/>
    <s v="FY 2017 SOY"/>
    <x v="87"/>
  </r>
  <r>
    <x v="13"/>
    <n v="-2205.3000000000002"/>
    <x v="0"/>
    <x v="9"/>
    <s v="ANCILLARY SERVICES"/>
    <x v="8"/>
    <s v="FY 2017 SOY"/>
    <x v="87"/>
  </r>
  <r>
    <x v="25"/>
    <n v="10657.71"/>
    <x v="0"/>
    <x v="8"/>
    <s v="ANCILLARY SERVICES"/>
    <x v="8"/>
    <s v="FY 2017 SOY"/>
    <x v="87"/>
  </r>
  <r>
    <x v="15"/>
    <n v="-7831.48"/>
    <x v="0"/>
    <x v="7"/>
    <s v="ANCILLARY SERVICES"/>
    <x v="8"/>
    <s v="FY 2017 SOY"/>
    <x v="87"/>
  </r>
  <r>
    <x v="16"/>
    <n v="-5260.23"/>
    <x v="0"/>
    <x v="3"/>
    <s v="ANCILLARY SERVICES"/>
    <x v="8"/>
    <s v="FY 2017 SOY"/>
    <x v="87"/>
  </r>
  <r>
    <x v="16"/>
    <n v="-3247.28"/>
    <x v="0"/>
    <x v="10"/>
    <s v="ANCILLARY SERVICES"/>
    <x v="8"/>
    <s v="FY 2017 SOY"/>
    <x v="87"/>
  </r>
  <r>
    <x v="16"/>
    <n v="-2783.91"/>
    <x v="0"/>
    <x v="11"/>
    <s v="ANCILLARY SERVICES"/>
    <x v="8"/>
    <s v="FY 2017 SOY"/>
    <x v="87"/>
  </r>
  <r>
    <x v="17"/>
    <n v="10.02"/>
    <x v="0"/>
    <x v="4"/>
    <s v="ANCILLARY SERVICES"/>
    <x v="8"/>
    <s v="FY 2017 SOY"/>
    <x v="87"/>
  </r>
  <r>
    <x v="17"/>
    <n v="628.45000000000005"/>
    <x v="0"/>
    <x v="5"/>
    <s v="ANCILLARY SERVICES"/>
    <x v="8"/>
    <s v="FY 2017 SOY"/>
    <x v="87"/>
  </r>
  <r>
    <x v="17"/>
    <n v="95.09"/>
    <x v="0"/>
    <x v="6"/>
    <s v="ANCILLARY SERVICES"/>
    <x v="8"/>
    <s v="FY 2017 SOY"/>
    <x v="87"/>
  </r>
  <r>
    <x v="33"/>
    <n v="0"/>
    <x v="0"/>
    <x v="4"/>
    <s v="ANCILLARY SERVICES"/>
    <x v="8"/>
    <s v="FY 2017 SOY"/>
    <x v="87"/>
  </r>
  <r>
    <x v="33"/>
    <n v="91.87"/>
    <x v="0"/>
    <x v="5"/>
    <s v="ANCILLARY SERVICES"/>
    <x v="8"/>
    <s v="FY 2017 SOY"/>
    <x v="87"/>
  </r>
  <r>
    <x v="33"/>
    <n v="0"/>
    <x v="0"/>
    <x v="6"/>
    <s v="ANCILLARY SERVICES"/>
    <x v="8"/>
    <s v="FY 2017 SOY"/>
    <x v="87"/>
  </r>
  <r>
    <x v="33"/>
    <n v="1277.77"/>
    <x v="0"/>
    <x v="8"/>
    <s v="ANCILLARY SERVICES"/>
    <x v="8"/>
    <s v="FY 2017 SOY"/>
    <x v="87"/>
  </r>
  <r>
    <x v="34"/>
    <n v="-121.86"/>
    <x v="0"/>
    <x v="3"/>
    <s v="ANCILLARY SERVICES"/>
    <x v="8"/>
    <s v="FY 2017 SOY"/>
    <x v="87"/>
  </r>
  <r>
    <x v="34"/>
    <n v="0"/>
    <x v="0"/>
    <x v="10"/>
    <s v="ANCILLARY SERVICES"/>
    <x v="8"/>
    <s v="FY 2017 SOY"/>
    <x v="87"/>
  </r>
  <r>
    <x v="34"/>
    <n v="-92.63"/>
    <x v="0"/>
    <x v="11"/>
    <s v="ANCILLARY SERVICES"/>
    <x v="8"/>
    <s v="FY 2017 SOY"/>
    <x v="87"/>
  </r>
  <r>
    <x v="34"/>
    <n v="-79.94"/>
    <x v="0"/>
    <x v="9"/>
    <s v="ANCILLARY SERVICES"/>
    <x v="8"/>
    <s v="FY 2017 SOY"/>
    <x v="87"/>
  </r>
  <r>
    <x v="35"/>
    <n v="-405.7"/>
    <x v="0"/>
    <x v="0"/>
    <s v="ANCILLARY SERVICES"/>
    <x v="8"/>
    <s v="FY 2017 SOY"/>
    <x v="87"/>
  </r>
  <r>
    <x v="35"/>
    <n v="-270.43"/>
    <x v="0"/>
    <x v="1"/>
    <s v="ANCILLARY SERVICES"/>
    <x v="8"/>
    <s v="FY 2017 SOY"/>
    <x v="87"/>
  </r>
  <r>
    <x v="35"/>
    <n v="-569.07000000000005"/>
    <x v="0"/>
    <x v="2"/>
    <s v="ANCILLARY SERVICES"/>
    <x v="8"/>
    <s v="FY 2017 SOY"/>
    <x v="87"/>
  </r>
  <r>
    <x v="35"/>
    <n v="0"/>
    <x v="0"/>
    <x v="7"/>
    <s v="ANCILLARY SERVICES"/>
    <x v="8"/>
    <s v="FY 2017 SOY"/>
    <x v="87"/>
  </r>
  <r>
    <x v="19"/>
    <n v="23075.22"/>
    <x v="0"/>
    <x v="3"/>
    <s v="ANCILLARY SERVICES"/>
    <x v="0"/>
    <s v="FY 2017 SOY"/>
    <x v="87"/>
  </r>
  <r>
    <x v="19"/>
    <n v="23699.71"/>
    <x v="0"/>
    <x v="10"/>
    <s v="ANCILLARY SERVICES"/>
    <x v="0"/>
    <s v="FY 2017 SOY"/>
    <x v="87"/>
  </r>
  <r>
    <x v="19"/>
    <n v="26209.83"/>
    <x v="0"/>
    <x v="11"/>
    <s v="ANCILLARY SERVICES"/>
    <x v="0"/>
    <s v="FY 2017 SOY"/>
    <x v="87"/>
  </r>
  <r>
    <x v="19"/>
    <n v="24374.799999999999"/>
    <x v="0"/>
    <x v="9"/>
    <s v="ANCILLARY SERVICES"/>
    <x v="0"/>
    <s v="FY 2017 SOY"/>
    <x v="87"/>
  </r>
  <r>
    <x v="0"/>
    <n v="22343.57"/>
    <x v="0"/>
    <x v="9"/>
    <s v="ANCILLARY SERVICES"/>
    <x v="0"/>
    <s v="FY 2017 SOY"/>
    <x v="87"/>
  </r>
  <r>
    <x v="20"/>
    <n v="7249.74"/>
    <x v="0"/>
    <x v="2"/>
    <s v="ANCILLARY SERVICES"/>
    <x v="10"/>
    <s v="FY 2017 SOY"/>
    <x v="87"/>
  </r>
  <r>
    <x v="20"/>
    <n v="7561.04"/>
    <x v="0"/>
    <x v="7"/>
    <s v="ANCILLARY SERVICES"/>
    <x v="10"/>
    <s v="FY 2017 SOY"/>
    <x v="87"/>
  </r>
  <r>
    <x v="21"/>
    <n v="61043.15"/>
    <x v="0"/>
    <x v="10"/>
    <s v="ANCILLARY SERVICES"/>
    <x v="1"/>
    <s v="FY 2017 SOY"/>
    <x v="87"/>
  </r>
  <r>
    <x v="21"/>
    <n v="37650.9"/>
    <x v="0"/>
    <x v="11"/>
    <s v="ANCILLARY SERVICES"/>
    <x v="1"/>
    <s v="FY 2017 SOY"/>
    <x v="87"/>
  </r>
  <r>
    <x v="21"/>
    <n v="39810.75"/>
    <x v="0"/>
    <x v="9"/>
    <s v="ANCILLARY SERVICES"/>
    <x v="1"/>
    <s v="FY 2017 SOY"/>
    <x v="87"/>
  </r>
  <r>
    <x v="12"/>
    <n v="274905.55"/>
    <x v="0"/>
    <x v="1"/>
    <s v="NETWORK"/>
    <x v="7"/>
    <s v="FY 2017 SOY"/>
    <x v="87"/>
  </r>
  <r>
    <x v="12"/>
    <n v="170196.56"/>
    <x v="0"/>
    <x v="2"/>
    <s v="NETWORK"/>
    <x v="7"/>
    <s v="FY 2017 SOY"/>
    <x v="87"/>
  </r>
  <r>
    <x v="12"/>
    <n v="172535.34"/>
    <x v="0"/>
    <x v="7"/>
    <s v="NETWORK"/>
    <x v="7"/>
    <s v="FY 2017 SOY"/>
    <x v="87"/>
  </r>
  <r>
    <x v="47"/>
    <n v="-597.91999999999996"/>
    <x v="0"/>
    <x v="3"/>
    <s v="NETWORK"/>
    <x v="7"/>
    <s v="FY 2017 SOY"/>
    <x v="87"/>
  </r>
  <r>
    <x v="47"/>
    <n v="-597.91999999999996"/>
    <x v="0"/>
    <x v="10"/>
    <s v="NETWORK"/>
    <x v="7"/>
    <s v="FY 2017 SOY"/>
    <x v="87"/>
  </r>
  <r>
    <x v="47"/>
    <n v="-597.91999999999996"/>
    <x v="0"/>
    <x v="11"/>
    <s v="NETWORK"/>
    <x v="7"/>
    <s v="FY 2017 SOY"/>
    <x v="87"/>
  </r>
  <r>
    <x v="47"/>
    <n v="-597.91999999999996"/>
    <x v="0"/>
    <x v="9"/>
    <s v="NETWORK"/>
    <x v="7"/>
    <s v="FY 2017 SOY"/>
    <x v="87"/>
  </r>
  <r>
    <x v="19"/>
    <n v="8850.73"/>
    <x v="0"/>
    <x v="4"/>
    <s v="ANCILLARY SERVICES"/>
    <x v="0"/>
    <s v="FY 2017 SOY"/>
    <x v="88"/>
  </r>
  <r>
    <x v="19"/>
    <n v="0"/>
    <x v="0"/>
    <x v="8"/>
    <s v="ANCILLARY SERVICES"/>
    <x v="0"/>
    <s v="FY 2017 SOY"/>
    <x v="190"/>
  </r>
  <r>
    <x v="50"/>
    <n v="14.63"/>
    <x v="0"/>
    <x v="11"/>
    <s v="ANCILLARY SERVICES"/>
    <x v="0"/>
    <s v="FY 2017 SOY"/>
    <x v="190"/>
  </r>
  <r>
    <x v="50"/>
    <n v="34.96"/>
    <x v="0"/>
    <x v="9"/>
    <s v="ANCILLARY SERVICES"/>
    <x v="0"/>
    <s v="FY 2017 SOY"/>
    <x v="190"/>
  </r>
  <r>
    <x v="67"/>
    <n v="811.82"/>
    <x v="0"/>
    <x v="0"/>
    <s v="ANCILLARY SERVICES"/>
    <x v="25"/>
    <s v="FY 2017 SOY"/>
    <x v="191"/>
  </r>
  <r>
    <x v="19"/>
    <n v="757.3"/>
    <x v="0"/>
    <x v="3"/>
    <s v="ANCILLARY SERVICES"/>
    <x v="0"/>
    <s v="FY 2017 SOY"/>
    <x v="192"/>
  </r>
  <r>
    <x v="19"/>
    <n v="777.8"/>
    <x v="0"/>
    <x v="10"/>
    <s v="ANCILLARY SERVICES"/>
    <x v="0"/>
    <s v="FY 2017 SOY"/>
    <x v="192"/>
  </r>
  <r>
    <x v="0"/>
    <n v="712.98"/>
    <x v="0"/>
    <x v="10"/>
    <s v="ANCILLARY SERVICES"/>
    <x v="0"/>
    <s v="FY 2017 SOY"/>
    <x v="192"/>
  </r>
  <r>
    <x v="0"/>
    <n v="788.5"/>
    <x v="0"/>
    <x v="11"/>
    <s v="ANCILLARY SERVICES"/>
    <x v="0"/>
    <s v="FY 2017 SOY"/>
    <x v="192"/>
  </r>
  <r>
    <x v="0"/>
    <n v="733.29"/>
    <x v="0"/>
    <x v="9"/>
    <s v="ANCILLARY SERVICES"/>
    <x v="0"/>
    <s v="FY 2017 SOY"/>
    <x v="192"/>
  </r>
  <r>
    <x v="53"/>
    <n v="2621.87"/>
    <x v="0"/>
    <x v="4"/>
    <s v="ANCILLARY SERVICES"/>
    <x v="8"/>
    <s v="FY 2017 SOY"/>
    <x v="193"/>
  </r>
  <r>
    <x v="53"/>
    <n v="5102.93"/>
    <x v="0"/>
    <x v="5"/>
    <s v="ANCILLARY SERVICES"/>
    <x v="8"/>
    <s v="FY 2017 SOY"/>
    <x v="193"/>
  </r>
  <r>
    <x v="53"/>
    <n v="2350.08"/>
    <x v="0"/>
    <x v="6"/>
    <s v="ANCILLARY SERVICES"/>
    <x v="8"/>
    <s v="FY 2017 SOY"/>
    <x v="193"/>
  </r>
  <r>
    <x v="54"/>
    <n v="1152.5999999999999"/>
    <x v="0"/>
    <x v="3"/>
    <s v="ANCILLARY SERVICES"/>
    <x v="8"/>
    <s v="FY 2017 SOY"/>
    <x v="193"/>
  </r>
  <r>
    <x v="54"/>
    <n v="1464.41"/>
    <x v="0"/>
    <x v="10"/>
    <s v="ANCILLARY SERVICES"/>
    <x v="8"/>
    <s v="FY 2017 SOY"/>
    <x v="193"/>
  </r>
  <r>
    <x v="54"/>
    <n v="0"/>
    <x v="0"/>
    <x v="11"/>
    <s v="ANCILLARY SERVICES"/>
    <x v="8"/>
    <s v="FY 2017 SOY"/>
    <x v="193"/>
  </r>
  <r>
    <x v="70"/>
    <n v="0"/>
    <x v="0"/>
    <x v="4"/>
    <s v="ANCILLARY SERVICES"/>
    <x v="8"/>
    <s v="FY 2017 SOY"/>
    <x v="193"/>
  </r>
  <r>
    <x v="70"/>
    <n v="0"/>
    <x v="0"/>
    <x v="5"/>
    <s v="ANCILLARY SERVICES"/>
    <x v="8"/>
    <s v="FY 2017 SOY"/>
    <x v="193"/>
  </r>
  <r>
    <x v="70"/>
    <n v="-159.07"/>
    <x v="0"/>
    <x v="6"/>
    <s v="ANCILLARY SERVICES"/>
    <x v="8"/>
    <s v="FY 2017 SOY"/>
    <x v="193"/>
  </r>
  <r>
    <x v="70"/>
    <n v="-1065.4000000000001"/>
    <x v="0"/>
    <x v="8"/>
    <s v="ANCILLARY SERVICES"/>
    <x v="8"/>
    <s v="FY 2017 SOY"/>
    <x v="193"/>
  </r>
  <r>
    <x v="56"/>
    <n v="91506.62"/>
    <x v="0"/>
    <x v="3"/>
    <s v="ANCILLARY SERVICES"/>
    <x v="8"/>
    <s v="FY 2017 SOY"/>
    <x v="193"/>
  </r>
  <r>
    <x v="56"/>
    <n v="106882.4"/>
    <x v="0"/>
    <x v="10"/>
    <s v="ANCILLARY SERVICES"/>
    <x v="8"/>
    <s v="FY 2017 SOY"/>
    <x v="193"/>
  </r>
  <r>
    <x v="56"/>
    <n v="64006.14"/>
    <x v="0"/>
    <x v="11"/>
    <s v="ANCILLARY SERVICES"/>
    <x v="8"/>
    <s v="FY 2017 SOY"/>
    <x v="193"/>
  </r>
  <r>
    <x v="56"/>
    <n v="83296.399999999994"/>
    <x v="0"/>
    <x v="9"/>
    <s v="ANCILLARY SERVICES"/>
    <x v="8"/>
    <s v="FY 2017 SOY"/>
    <x v="193"/>
  </r>
  <r>
    <x v="57"/>
    <n v="86829.5"/>
    <x v="0"/>
    <x v="0"/>
    <s v="ANCILLARY SERVICES"/>
    <x v="8"/>
    <s v="FY 2017 SOY"/>
    <x v="193"/>
  </r>
  <r>
    <x v="57"/>
    <n v="53406.96"/>
    <x v="0"/>
    <x v="1"/>
    <s v="ANCILLARY SERVICES"/>
    <x v="8"/>
    <s v="FY 2017 SOY"/>
    <x v="193"/>
  </r>
  <r>
    <x v="57"/>
    <n v="18324.650000000001"/>
    <x v="0"/>
    <x v="2"/>
    <s v="ANCILLARY SERVICES"/>
    <x v="8"/>
    <s v="FY 2017 SOY"/>
    <x v="193"/>
  </r>
  <r>
    <x v="57"/>
    <n v="57200.65"/>
    <x v="0"/>
    <x v="7"/>
    <s v="ANCILLARY SERVICES"/>
    <x v="8"/>
    <s v="FY 2017 SOY"/>
    <x v="193"/>
  </r>
  <r>
    <x v="58"/>
    <n v="-72292.69"/>
    <x v="0"/>
    <x v="5"/>
    <s v="ANCILLARY SERVICES"/>
    <x v="8"/>
    <s v="FY 2017 SOY"/>
    <x v="193"/>
  </r>
  <r>
    <x v="58"/>
    <n v="-59300.54"/>
    <x v="0"/>
    <x v="6"/>
    <s v="ANCILLARY SERVICES"/>
    <x v="8"/>
    <s v="FY 2017 SOY"/>
    <x v="193"/>
  </r>
  <r>
    <x v="58"/>
    <n v="-75199.62"/>
    <x v="0"/>
    <x v="8"/>
    <s v="ANCILLARY SERVICES"/>
    <x v="8"/>
    <s v="FY 2017 SOY"/>
    <x v="193"/>
  </r>
  <r>
    <x v="72"/>
    <n v="16376"/>
    <x v="0"/>
    <x v="6"/>
    <s v="ANCILLARY SERVICES"/>
    <x v="26"/>
    <s v="FY 2017 SOY"/>
    <x v="193"/>
  </r>
  <r>
    <x v="72"/>
    <n v="16376"/>
    <x v="0"/>
    <x v="8"/>
    <s v="ANCILLARY SERVICES"/>
    <x v="26"/>
    <s v="FY 2017 SOY"/>
    <x v="193"/>
  </r>
  <r>
    <x v="73"/>
    <n v="65504"/>
    <x v="0"/>
    <x v="11"/>
    <s v="ANCILLARY SERVICES"/>
    <x v="26"/>
    <s v="FY 2017 SOY"/>
    <x v="193"/>
  </r>
  <r>
    <x v="73"/>
    <n v="65504"/>
    <x v="0"/>
    <x v="9"/>
    <s v="ANCILLARY SERVICES"/>
    <x v="26"/>
    <s v="FY 2017 SOY"/>
    <x v="193"/>
  </r>
  <r>
    <x v="19"/>
    <n v="827.96"/>
    <x v="0"/>
    <x v="0"/>
    <s v="ANCILLARY SERVICES"/>
    <x v="0"/>
    <s v="FY 2017 SOY"/>
    <x v="194"/>
  </r>
  <r>
    <x v="19"/>
    <n v="836.54"/>
    <x v="0"/>
    <x v="1"/>
    <s v="ANCILLARY SERVICES"/>
    <x v="0"/>
    <s v="FY 2017 SOY"/>
    <x v="194"/>
  </r>
  <r>
    <x v="0"/>
    <n v="766.83"/>
    <x v="0"/>
    <x v="1"/>
    <s v="ANCILLARY SERVICES"/>
    <x v="0"/>
    <s v="FY 2017 SOY"/>
    <x v="194"/>
  </r>
  <r>
    <x v="0"/>
    <n v="810.55"/>
    <x v="0"/>
    <x v="2"/>
    <s v="ANCILLARY SERVICES"/>
    <x v="0"/>
    <s v="FY 2017 SOY"/>
    <x v="194"/>
  </r>
  <r>
    <x v="0"/>
    <n v="633.41"/>
    <x v="0"/>
    <x v="7"/>
    <s v="ANCILLARY SERVICES"/>
    <x v="0"/>
    <s v="FY 2017 SOY"/>
    <x v="194"/>
  </r>
  <r>
    <x v="21"/>
    <n v="3083.15"/>
    <x v="0"/>
    <x v="0"/>
    <s v="ANCILLARY SERVICES"/>
    <x v="1"/>
    <s v="FY 2017 SOY"/>
    <x v="194"/>
  </r>
  <r>
    <x v="21"/>
    <n v="2591.4"/>
    <x v="0"/>
    <x v="1"/>
    <s v="ANCILLARY SERVICES"/>
    <x v="1"/>
    <s v="FY 2017 SOY"/>
    <x v="194"/>
  </r>
  <r>
    <x v="21"/>
    <n v="3016.3"/>
    <x v="0"/>
    <x v="2"/>
    <s v="ANCILLARY SERVICES"/>
    <x v="1"/>
    <s v="FY 2017 SOY"/>
    <x v="194"/>
  </r>
  <r>
    <x v="21"/>
    <n v="2898.7"/>
    <x v="0"/>
    <x v="7"/>
    <s v="ANCILLARY SERVICES"/>
    <x v="1"/>
    <s v="FY 2017 SOY"/>
    <x v="194"/>
  </r>
  <r>
    <x v="52"/>
    <n v="61685"/>
    <x v="0"/>
    <x v="3"/>
    <s v="FIBER AND PCS"/>
    <x v="24"/>
    <s v="FY 2017 SOY"/>
    <x v="195"/>
  </r>
  <r>
    <x v="52"/>
    <n v="61685"/>
    <x v="0"/>
    <x v="10"/>
    <s v="FIBER AND PCS"/>
    <x v="24"/>
    <s v="FY 2017 SOY"/>
    <x v="195"/>
  </r>
  <r>
    <x v="52"/>
    <n v="61685"/>
    <x v="0"/>
    <x v="11"/>
    <s v="FIBER AND PCS"/>
    <x v="24"/>
    <s v="FY 2017 SOY"/>
    <x v="195"/>
  </r>
  <r>
    <x v="66"/>
    <n v="10162.64"/>
    <x v="0"/>
    <x v="3"/>
    <s v="ANCILLARY SERVICES"/>
    <x v="25"/>
    <s v="FY 2017 SOY"/>
    <x v="196"/>
  </r>
  <r>
    <x v="67"/>
    <n v="2103.85"/>
    <x v="0"/>
    <x v="0"/>
    <s v="ANCILLARY SERVICES"/>
    <x v="25"/>
    <s v="FY 2017 SOY"/>
    <x v="196"/>
  </r>
  <r>
    <x v="67"/>
    <n v="2103.85"/>
    <x v="0"/>
    <x v="1"/>
    <s v="ANCILLARY SERVICES"/>
    <x v="25"/>
    <s v="FY 2017 SOY"/>
    <x v="196"/>
  </r>
  <r>
    <x v="53"/>
    <n v="4467.7299999999996"/>
    <x v="0"/>
    <x v="11"/>
    <s v="ANCILLARY SERVICES"/>
    <x v="8"/>
    <s v="FY 2017 SOY"/>
    <x v="196"/>
  </r>
  <r>
    <x v="53"/>
    <n v="17651.73"/>
    <x v="0"/>
    <x v="9"/>
    <s v="ANCILLARY SERVICES"/>
    <x v="8"/>
    <s v="FY 2017 SOY"/>
    <x v="196"/>
  </r>
  <r>
    <x v="54"/>
    <n v="530.08000000000004"/>
    <x v="0"/>
    <x v="2"/>
    <s v="ANCILLARY SERVICES"/>
    <x v="8"/>
    <s v="FY 2017 SOY"/>
    <x v="196"/>
  </r>
  <r>
    <x v="54"/>
    <n v="5485.8"/>
    <x v="0"/>
    <x v="7"/>
    <s v="ANCILLARY SERVICES"/>
    <x v="8"/>
    <s v="FY 2017 SOY"/>
    <x v="196"/>
  </r>
  <r>
    <x v="70"/>
    <n v="0"/>
    <x v="0"/>
    <x v="9"/>
    <s v="ANCILLARY SERVICES"/>
    <x v="8"/>
    <s v="FY 2017 SOY"/>
    <x v="196"/>
  </r>
  <r>
    <x v="56"/>
    <n v="280.2"/>
    <x v="0"/>
    <x v="7"/>
    <s v="ANCILLARY SERVICES"/>
    <x v="8"/>
    <s v="FY 2017 SOY"/>
    <x v="196"/>
  </r>
  <r>
    <x v="69"/>
    <n v="-322.08"/>
    <x v="0"/>
    <x v="3"/>
    <s v="ANCILLARY SERVICES"/>
    <x v="8"/>
    <s v="FY 2017 SOY"/>
    <x v="196"/>
  </r>
  <r>
    <x v="59"/>
    <n v="1443.88"/>
    <x v="0"/>
    <x v="0"/>
    <s v="ANCILLARY SERVICES"/>
    <x v="8"/>
    <s v="FY 2017 SOY"/>
    <x v="196"/>
  </r>
  <r>
    <x v="60"/>
    <n v="3203.54"/>
    <x v="0"/>
    <x v="4"/>
    <s v="ANCILLARY SERVICES"/>
    <x v="8"/>
    <s v="FY 2017 SOY"/>
    <x v="196"/>
  </r>
  <r>
    <x v="60"/>
    <n v="0"/>
    <x v="0"/>
    <x v="5"/>
    <s v="ANCILLARY SERVICES"/>
    <x v="8"/>
    <s v="FY 2017 SOY"/>
    <x v="196"/>
  </r>
  <r>
    <x v="61"/>
    <n v="-29.7"/>
    <x v="0"/>
    <x v="6"/>
    <s v="ANCILLARY SERVICES"/>
    <x v="8"/>
    <s v="FY 2017 SOY"/>
    <x v="196"/>
  </r>
  <r>
    <x v="61"/>
    <n v="0"/>
    <x v="0"/>
    <x v="8"/>
    <s v="ANCILLARY SERVICES"/>
    <x v="8"/>
    <s v="FY 2017 SOY"/>
    <x v="196"/>
  </r>
  <r>
    <x v="62"/>
    <n v="-615.98"/>
    <x v="0"/>
    <x v="8"/>
    <s v="ANCILLARY SERVICES"/>
    <x v="8"/>
    <s v="FY 2017 SOY"/>
    <x v="196"/>
  </r>
  <r>
    <x v="27"/>
    <n v="1489"/>
    <x v="0"/>
    <x v="11"/>
    <s v="NETWORK"/>
    <x v="11"/>
    <s v="FY 2017 SOY"/>
    <x v="197"/>
  </r>
  <r>
    <x v="27"/>
    <n v="1489"/>
    <x v="0"/>
    <x v="9"/>
    <s v="NETWORK"/>
    <x v="11"/>
    <s v="FY 2017 SOY"/>
    <x v="197"/>
  </r>
  <r>
    <x v="19"/>
    <n v="10583.95"/>
    <x v="0"/>
    <x v="5"/>
    <s v="ANCILLARY SERVICES"/>
    <x v="0"/>
    <s v="FY 2017 SOY"/>
    <x v="88"/>
  </r>
  <r>
    <x v="19"/>
    <n v="9911.27"/>
    <x v="0"/>
    <x v="6"/>
    <s v="ANCILLARY SERVICES"/>
    <x v="0"/>
    <s v="FY 2017 SOY"/>
    <x v="88"/>
  </r>
  <r>
    <x v="0"/>
    <n v="9085.33"/>
    <x v="0"/>
    <x v="6"/>
    <s v="ANCILLARY SERVICES"/>
    <x v="0"/>
    <s v="FY 2017 SOY"/>
    <x v="88"/>
  </r>
  <r>
    <x v="0"/>
    <n v="9863.6299999999992"/>
    <x v="0"/>
    <x v="8"/>
    <s v="ANCILLARY SERVICES"/>
    <x v="0"/>
    <s v="FY 2017 SOY"/>
    <x v="88"/>
  </r>
  <r>
    <x v="26"/>
    <n v="139062"/>
    <x v="0"/>
    <x v="10"/>
    <s v="ANCILLARY SERVICES"/>
    <x v="1"/>
    <s v="FY 2017 SOY"/>
    <x v="88"/>
  </r>
  <r>
    <x v="26"/>
    <n v="139062"/>
    <x v="0"/>
    <x v="11"/>
    <s v="ANCILLARY SERVICES"/>
    <x v="1"/>
    <s v="FY 2017 SOY"/>
    <x v="88"/>
  </r>
  <r>
    <x v="26"/>
    <n v="139062"/>
    <x v="0"/>
    <x v="9"/>
    <s v="ANCILLARY SERVICES"/>
    <x v="1"/>
    <s v="FY 2017 SOY"/>
    <x v="88"/>
  </r>
  <r>
    <x v="19"/>
    <n v="2569.4699999999998"/>
    <x v="0"/>
    <x v="0"/>
    <s v="ANCILLARY SERVICES"/>
    <x v="0"/>
    <s v="FY 2017 SOY"/>
    <x v="89"/>
  </r>
  <r>
    <x v="19"/>
    <n v="2596.09"/>
    <x v="0"/>
    <x v="1"/>
    <s v="ANCILLARY SERVICES"/>
    <x v="0"/>
    <s v="FY 2017 SOY"/>
    <x v="89"/>
  </r>
  <r>
    <x v="0"/>
    <n v="2379.75"/>
    <x v="0"/>
    <x v="1"/>
    <s v="ANCILLARY SERVICES"/>
    <x v="0"/>
    <s v="FY 2017 SOY"/>
    <x v="89"/>
  </r>
  <r>
    <x v="0"/>
    <n v="2515.44"/>
    <x v="0"/>
    <x v="2"/>
    <s v="ANCILLARY SERVICES"/>
    <x v="0"/>
    <s v="FY 2017 SOY"/>
    <x v="89"/>
  </r>
  <r>
    <x v="0"/>
    <n v="1965.69"/>
    <x v="0"/>
    <x v="7"/>
    <s v="ANCILLARY SERVICES"/>
    <x v="0"/>
    <s v="FY 2017 SOY"/>
    <x v="89"/>
  </r>
  <r>
    <x v="21"/>
    <n v="2755.2"/>
    <x v="0"/>
    <x v="0"/>
    <s v="ANCILLARY SERVICES"/>
    <x v="1"/>
    <s v="FY 2017 SOY"/>
    <x v="89"/>
  </r>
  <r>
    <x v="21"/>
    <n v="2023.35"/>
    <x v="0"/>
    <x v="1"/>
    <s v="ANCILLARY SERVICES"/>
    <x v="1"/>
    <s v="FY 2017 SOY"/>
    <x v="89"/>
  </r>
  <r>
    <x v="21"/>
    <n v="5981.5"/>
    <x v="0"/>
    <x v="2"/>
    <s v="ANCILLARY SERVICES"/>
    <x v="1"/>
    <s v="FY 2017 SOY"/>
    <x v="89"/>
  </r>
  <r>
    <x v="12"/>
    <n v="10186.19"/>
    <x v="0"/>
    <x v="4"/>
    <s v="NETWORK"/>
    <x v="7"/>
    <s v="FY 2017 SOY"/>
    <x v="89"/>
  </r>
  <r>
    <x v="12"/>
    <n v="12715.82"/>
    <x v="0"/>
    <x v="5"/>
    <s v="NETWORK"/>
    <x v="7"/>
    <s v="FY 2017 SOY"/>
    <x v="89"/>
  </r>
  <r>
    <x v="12"/>
    <n v="8510.18"/>
    <x v="0"/>
    <x v="6"/>
    <s v="NETWORK"/>
    <x v="7"/>
    <s v="FY 2017 SOY"/>
    <x v="89"/>
  </r>
  <r>
    <x v="12"/>
    <n v="36738.629999999997"/>
    <x v="0"/>
    <x v="8"/>
    <s v="NETWORK"/>
    <x v="7"/>
    <s v="FY 2017 SOY"/>
    <x v="89"/>
  </r>
  <r>
    <x v="19"/>
    <n v="18191.36"/>
    <x v="0"/>
    <x v="4"/>
    <s v="ANCILLARY SERVICES"/>
    <x v="0"/>
    <s v="FY 2017 SOY"/>
    <x v="90"/>
  </r>
  <r>
    <x v="19"/>
    <n v="21753.73"/>
    <x v="0"/>
    <x v="5"/>
    <s v="ANCILLARY SERVICES"/>
    <x v="0"/>
    <s v="FY 2017 SOY"/>
    <x v="90"/>
  </r>
  <r>
    <x v="0"/>
    <n v="19940.919999999998"/>
    <x v="0"/>
    <x v="5"/>
    <s v="ANCILLARY SERVICES"/>
    <x v="0"/>
    <s v="FY 2017 SOY"/>
    <x v="90"/>
  </r>
  <r>
    <x v="0"/>
    <n v="18673.54"/>
    <x v="0"/>
    <x v="6"/>
    <s v="ANCILLARY SERVICES"/>
    <x v="0"/>
    <s v="FY 2017 SOY"/>
    <x v="90"/>
  </r>
  <r>
    <x v="0"/>
    <n v="20273.23"/>
    <x v="0"/>
    <x v="8"/>
    <s v="ANCILLARY SERVICES"/>
    <x v="0"/>
    <s v="FY 2017 SOY"/>
    <x v="90"/>
  </r>
  <r>
    <x v="21"/>
    <n v="31828.65"/>
    <x v="0"/>
    <x v="4"/>
    <s v="ANCILLARY SERVICES"/>
    <x v="1"/>
    <s v="FY 2017 SOY"/>
    <x v="90"/>
  </r>
  <r>
    <x v="21"/>
    <n v="52970.05"/>
    <x v="0"/>
    <x v="5"/>
    <s v="ANCILLARY SERVICES"/>
    <x v="1"/>
    <s v="FY 2017 SOY"/>
    <x v="90"/>
  </r>
  <r>
    <x v="21"/>
    <n v="30472.75"/>
    <x v="0"/>
    <x v="6"/>
    <s v="ANCILLARY SERVICES"/>
    <x v="1"/>
    <s v="FY 2017 SOY"/>
    <x v="90"/>
  </r>
  <r>
    <x v="36"/>
    <n v="1443.06"/>
    <x v="0"/>
    <x v="7"/>
    <s v="DELIVERY"/>
    <x v="17"/>
    <s v="FY 2017 SOY"/>
    <x v="90"/>
  </r>
  <r>
    <x v="12"/>
    <n v="215207.67"/>
    <x v="0"/>
    <x v="3"/>
    <s v="NETWORK"/>
    <x v="7"/>
    <s v="FY 2017 SOY"/>
    <x v="90"/>
  </r>
  <r>
    <x v="12"/>
    <n v="237453.84"/>
    <x v="0"/>
    <x v="10"/>
    <s v="NETWORK"/>
    <x v="7"/>
    <s v="FY 2017 SOY"/>
    <x v="90"/>
  </r>
  <r>
    <x v="12"/>
    <n v="133499.57999999999"/>
    <x v="0"/>
    <x v="11"/>
    <s v="NETWORK"/>
    <x v="7"/>
    <s v="FY 2017 SOY"/>
    <x v="90"/>
  </r>
  <r>
    <x v="19"/>
    <n v="2024.92"/>
    <x v="0"/>
    <x v="3"/>
    <s v="ANCILLARY SERVICES"/>
    <x v="0"/>
    <s v="FY 2017 SOY"/>
    <x v="91"/>
  </r>
  <r>
    <x v="0"/>
    <n v="1856.18"/>
    <x v="0"/>
    <x v="3"/>
    <s v="ANCILLARY SERVICES"/>
    <x v="0"/>
    <s v="FY 2017 SOY"/>
    <x v="91"/>
  </r>
  <r>
    <x v="0"/>
    <n v="1906.41"/>
    <x v="0"/>
    <x v="10"/>
    <s v="ANCILLARY SERVICES"/>
    <x v="0"/>
    <s v="FY 2017 SOY"/>
    <x v="91"/>
  </r>
  <r>
    <x v="0"/>
    <n v="2108.33"/>
    <x v="0"/>
    <x v="11"/>
    <s v="ANCILLARY SERVICES"/>
    <x v="0"/>
    <s v="FY 2017 SOY"/>
    <x v="91"/>
  </r>
  <r>
    <x v="0"/>
    <n v="1960.72"/>
    <x v="0"/>
    <x v="9"/>
    <s v="ANCILLARY SERVICES"/>
    <x v="0"/>
    <s v="FY 2017 SOY"/>
    <x v="91"/>
  </r>
  <r>
    <x v="20"/>
    <n v="1016.36"/>
    <x v="0"/>
    <x v="0"/>
    <s v="ANCILLARY SERVICES"/>
    <x v="10"/>
    <s v="FY 2017 SOY"/>
    <x v="91"/>
  </r>
  <r>
    <x v="20"/>
    <n v="755.67"/>
    <x v="0"/>
    <x v="1"/>
    <s v="ANCILLARY SERVICES"/>
    <x v="10"/>
    <s v="FY 2017 SOY"/>
    <x v="91"/>
  </r>
  <r>
    <x v="21"/>
    <n v="3871.7"/>
    <x v="0"/>
    <x v="3"/>
    <s v="ANCILLARY SERVICES"/>
    <x v="1"/>
    <s v="FY 2017 SOY"/>
    <x v="91"/>
  </r>
  <r>
    <x v="21"/>
    <n v="4393.2"/>
    <x v="0"/>
    <x v="10"/>
    <s v="ANCILLARY SERVICES"/>
    <x v="1"/>
    <s v="FY 2017 SOY"/>
    <x v="91"/>
  </r>
  <r>
    <x v="12"/>
    <n v="23736.54"/>
    <x v="0"/>
    <x v="0"/>
    <s v="NETWORK"/>
    <x v="7"/>
    <s v="FY 2017 SOY"/>
    <x v="91"/>
  </r>
  <r>
    <x v="12"/>
    <n v="21047.29"/>
    <x v="0"/>
    <x v="1"/>
    <s v="NETWORK"/>
    <x v="7"/>
    <s v="FY 2017 SOY"/>
    <x v="91"/>
  </r>
  <r>
    <x v="19"/>
    <n v="17111.79"/>
    <x v="0"/>
    <x v="4"/>
    <s v="ANCILLARY SERVICES"/>
    <x v="0"/>
    <s v="FY 2017 SOY"/>
    <x v="92"/>
  </r>
  <r>
    <x v="0"/>
    <n v="15685.81"/>
    <x v="0"/>
    <x v="4"/>
    <s v="ANCILLARY SERVICES"/>
    <x v="0"/>
    <s v="FY 2017 SOY"/>
    <x v="92"/>
  </r>
  <r>
    <x v="0"/>
    <n v="18757.52"/>
    <x v="0"/>
    <x v="5"/>
    <s v="ANCILLARY SERVICES"/>
    <x v="0"/>
    <s v="FY 2017 SOY"/>
    <x v="92"/>
  </r>
  <r>
    <x v="0"/>
    <n v="17565.36"/>
    <x v="0"/>
    <x v="6"/>
    <s v="ANCILLARY SERVICES"/>
    <x v="0"/>
    <s v="FY 2017 SOY"/>
    <x v="92"/>
  </r>
  <r>
    <x v="0"/>
    <n v="19070.11"/>
    <x v="0"/>
    <x v="8"/>
    <s v="ANCILLARY SERVICES"/>
    <x v="0"/>
    <s v="FY 2017 SOY"/>
    <x v="92"/>
  </r>
  <r>
    <x v="20"/>
    <n v="7629.71"/>
    <x v="0"/>
    <x v="3"/>
    <s v="ANCILLARY SERVICES"/>
    <x v="10"/>
    <s v="FY 2017 SOY"/>
    <x v="92"/>
  </r>
  <r>
    <x v="20"/>
    <n v="7857.87"/>
    <x v="0"/>
    <x v="10"/>
    <s v="ANCILLARY SERVICES"/>
    <x v="10"/>
    <s v="FY 2017 SOY"/>
    <x v="92"/>
  </r>
  <r>
    <x v="21"/>
    <n v="27076"/>
    <x v="0"/>
    <x v="4"/>
    <s v="ANCILLARY SERVICES"/>
    <x v="1"/>
    <s v="FY 2017 SOY"/>
    <x v="92"/>
  </r>
  <r>
    <x v="21"/>
    <n v="40513.550000000003"/>
    <x v="0"/>
    <x v="5"/>
    <s v="ANCILLARY SERVICES"/>
    <x v="1"/>
    <s v="FY 2017 SOY"/>
    <x v="92"/>
  </r>
  <r>
    <x v="36"/>
    <n v="2004.6"/>
    <x v="0"/>
    <x v="2"/>
    <s v="DELIVERY"/>
    <x v="17"/>
    <s v="FY 2017 SOY"/>
    <x v="92"/>
  </r>
  <r>
    <x v="36"/>
    <n v="1781.01"/>
    <x v="0"/>
    <x v="7"/>
    <s v="DELIVERY"/>
    <x v="17"/>
    <s v="FY 2017 SOY"/>
    <x v="92"/>
  </r>
  <r>
    <x v="12"/>
    <n v="164859.70000000001"/>
    <x v="0"/>
    <x v="3"/>
    <s v="NETWORK"/>
    <x v="7"/>
    <s v="FY 2017 SOY"/>
    <x v="92"/>
  </r>
  <r>
    <x v="12"/>
    <n v="194609.75"/>
    <x v="0"/>
    <x v="10"/>
    <s v="NETWORK"/>
    <x v="7"/>
    <s v="FY 2017 SOY"/>
    <x v="92"/>
  </r>
  <r>
    <x v="52"/>
    <n v="32035"/>
    <x v="0"/>
    <x v="4"/>
    <s v="FIBER AND PCS"/>
    <x v="24"/>
    <s v="FY 2017 SOY"/>
    <x v="93"/>
  </r>
  <r>
    <x v="54"/>
    <n v="13.53"/>
    <x v="0"/>
    <x v="4"/>
    <s v="ANCILLARY SERVICES"/>
    <x v="8"/>
    <s v="FY 2017 SOY"/>
    <x v="94"/>
  </r>
  <r>
    <x v="55"/>
    <n v="0"/>
    <x v="0"/>
    <x v="3"/>
    <s v="ANCILLARY SERVICES"/>
    <x v="8"/>
    <s v="FY 2017 SOY"/>
    <x v="94"/>
  </r>
  <r>
    <x v="70"/>
    <n v="-22.47"/>
    <x v="0"/>
    <x v="0"/>
    <s v="ANCILLARY SERVICES"/>
    <x v="8"/>
    <s v="FY 2017 SOY"/>
    <x v="94"/>
  </r>
  <r>
    <x v="56"/>
    <n v="2.08"/>
    <x v="0"/>
    <x v="4"/>
    <s v="ANCILLARY SERVICES"/>
    <x v="8"/>
    <s v="FY 2017 SOY"/>
    <x v="94"/>
  </r>
  <r>
    <x v="56"/>
    <n v="0"/>
    <x v="0"/>
    <x v="5"/>
    <s v="ANCILLARY SERVICES"/>
    <x v="8"/>
    <s v="FY 2017 SOY"/>
    <x v="94"/>
  </r>
  <r>
    <x v="57"/>
    <n v="0"/>
    <x v="0"/>
    <x v="3"/>
    <s v="ANCILLARY SERVICES"/>
    <x v="8"/>
    <s v="FY 2017 SOY"/>
    <x v="94"/>
  </r>
  <r>
    <x v="57"/>
    <n v="0"/>
    <x v="0"/>
    <x v="10"/>
    <s v="ANCILLARY SERVICES"/>
    <x v="8"/>
    <s v="FY 2017 SOY"/>
    <x v="94"/>
  </r>
  <r>
    <x v="0"/>
    <n v="250.62"/>
    <x v="0"/>
    <x v="3"/>
    <s v="ANCILLARY SERVICES"/>
    <x v="0"/>
    <s v="FY 2017 SOY"/>
    <x v="94"/>
  </r>
  <r>
    <x v="27"/>
    <n v="5956"/>
    <x v="0"/>
    <x v="3"/>
    <s v="NETWORK"/>
    <x v="11"/>
    <s v="FY 2017 SOY"/>
    <x v="94"/>
  </r>
  <r>
    <x v="27"/>
    <n v="5956"/>
    <x v="0"/>
    <x v="10"/>
    <s v="NETWORK"/>
    <x v="11"/>
    <s v="FY 2017 SOY"/>
    <x v="94"/>
  </r>
  <r>
    <x v="19"/>
    <n v="2661.79"/>
    <x v="0"/>
    <x v="0"/>
    <s v="ANCILLARY SERVICES"/>
    <x v="0"/>
    <s v="FY 2017 SOY"/>
    <x v="73"/>
  </r>
  <r>
    <x v="19"/>
    <n v="2689.36"/>
    <x v="0"/>
    <x v="1"/>
    <s v="ANCILLARY SERVICES"/>
    <x v="0"/>
    <s v="FY 2017 SOY"/>
    <x v="73"/>
  </r>
  <r>
    <x v="19"/>
    <n v="2842.7"/>
    <x v="0"/>
    <x v="2"/>
    <s v="ANCILLARY SERVICES"/>
    <x v="0"/>
    <s v="FY 2017 SOY"/>
    <x v="73"/>
  </r>
  <r>
    <x v="0"/>
    <n v="2605.81"/>
    <x v="0"/>
    <x v="2"/>
    <s v="ANCILLARY SERVICES"/>
    <x v="0"/>
    <s v="FY 2017 SOY"/>
    <x v="73"/>
  </r>
  <r>
    <x v="0"/>
    <n v="2036.32"/>
    <x v="0"/>
    <x v="7"/>
    <s v="ANCILLARY SERVICES"/>
    <x v="0"/>
    <s v="FY 2017 SOY"/>
    <x v="73"/>
  </r>
  <r>
    <x v="21"/>
    <n v="9546.6"/>
    <x v="0"/>
    <x v="1"/>
    <s v="ANCILLARY SERVICES"/>
    <x v="1"/>
    <s v="FY 2017 SOY"/>
    <x v="73"/>
  </r>
  <r>
    <x v="21"/>
    <n v="7434"/>
    <x v="0"/>
    <x v="2"/>
    <s v="ANCILLARY SERVICES"/>
    <x v="1"/>
    <s v="FY 2017 SOY"/>
    <x v="73"/>
  </r>
  <r>
    <x v="21"/>
    <n v="7096.95"/>
    <x v="0"/>
    <x v="7"/>
    <s v="ANCILLARY SERVICES"/>
    <x v="1"/>
    <s v="FY 2017 SOY"/>
    <x v="73"/>
  </r>
  <r>
    <x v="19"/>
    <n v="1302.51"/>
    <x v="0"/>
    <x v="3"/>
    <s v="ANCILLARY SERVICES"/>
    <x v="0"/>
    <s v="FY 2017 SOY"/>
    <x v="74"/>
  </r>
  <r>
    <x v="19"/>
    <n v="1337.76"/>
    <x v="0"/>
    <x v="10"/>
    <s v="ANCILLARY SERVICES"/>
    <x v="0"/>
    <s v="FY 2017 SOY"/>
    <x v="74"/>
  </r>
  <r>
    <x v="0"/>
    <n v="1226.28"/>
    <x v="0"/>
    <x v="10"/>
    <s v="ANCILLARY SERVICES"/>
    <x v="0"/>
    <s v="FY 2017 SOY"/>
    <x v="74"/>
  </r>
  <r>
    <x v="0"/>
    <n v="1356.16"/>
    <x v="0"/>
    <x v="11"/>
    <s v="ANCILLARY SERVICES"/>
    <x v="0"/>
    <s v="FY 2017 SOY"/>
    <x v="74"/>
  </r>
  <r>
    <x v="0"/>
    <n v="1261.21"/>
    <x v="0"/>
    <x v="9"/>
    <s v="ANCILLARY SERVICES"/>
    <x v="0"/>
    <s v="FY 2017 SOY"/>
    <x v="74"/>
  </r>
  <r>
    <x v="20"/>
    <n v="804.32"/>
    <x v="0"/>
    <x v="0"/>
    <s v="ANCILLARY SERVICES"/>
    <x v="10"/>
    <s v="FY 2017 SOY"/>
    <x v="74"/>
  </r>
  <r>
    <x v="20"/>
    <n v="467.02"/>
    <x v="0"/>
    <x v="1"/>
    <s v="ANCILLARY SERVICES"/>
    <x v="10"/>
    <s v="FY 2017 SOY"/>
    <x v="74"/>
  </r>
  <r>
    <x v="20"/>
    <n v="315.97000000000003"/>
    <x v="0"/>
    <x v="2"/>
    <s v="ANCILLARY SERVICES"/>
    <x v="10"/>
    <s v="FY 2017 SOY"/>
    <x v="74"/>
  </r>
  <r>
    <x v="26"/>
    <n v="3612"/>
    <x v="0"/>
    <x v="0"/>
    <s v="ANCILLARY SERVICES"/>
    <x v="1"/>
    <s v="FY 2017 SOY"/>
    <x v="74"/>
  </r>
  <r>
    <x v="26"/>
    <n v="3612"/>
    <x v="0"/>
    <x v="1"/>
    <s v="ANCILLARY SERVICES"/>
    <x v="1"/>
    <s v="FY 2017 SOY"/>
    <x v="74"/>
  </r>
  <r>
    <x v="26"/>
    <n v="3612"/>
    <x v="0"/>
    <x v="2"/>
    <s v="ANCILLARY SERVICES"/>
    <x v="1"/>
    <s v="FY 2017 SOY"/>
    <x v="74"/>
  </r>
  <r>
    <x v="26"/>
    <n v="3612"/>
    <x v="0"/>
    <x v="7"/>
    <s v="ANCILLARY SERVICES"/>
    <x v="1"/>
    <s v="FY 2017 SOY"/>
    <x v="74"/>
  </r>
  <r>
    <x v="21"/>
    <n v="3624.6"/>
    <x v="0"/>
    <x v="3"/>
    <s v="ANCILLARY SERVICES"/>
    <x v="1"/>
    <s v="FY 2017 SOY"/>
    <x v="74"/>
  </r>
  <r>
    <x v="21"/>
    <n v="3070.55"/>
    <x v="0"/>
    <x v="10"/>
    <s v="ANCILLARY SERVICES"/>
    <x v="1"/>
    <s v="FY 2017 SOY"/>
    <x v="74"/>
  </r>
  <r>
    <x v="21"/>
    <n v="1564.5"/>
    <x v="0"/>
    <x v="11"/>
    <s v="ANCILLARY SERVICES"/>
    <x v="1"/>
    <s v="FY 2017 SOY"/>
    <x v="74"/>
  </r>
  <r>
    <x v="36"/>
    <n v="7758.83"/>
    <x v="0"/>
    <x v="0"/>
    <s v="DELIVERY"/>
    <x v="17"/>
    <s v="FY 2017 SOY"/>
    <x v="74"/>
  </r>
  <r>
    <x v="36"/>
    <n v="5104.0200000000004"/>
    <x v="0"/>
    <x v="1"/>
    <s v="DELIVERY"/>
    <x v="17"/>
    <s v="FY 2017 SOY"/>
    <x v="74"/>
  </r>
  <r>
    <x v="27"/>
    <n v="17868"/>
    <x v="0"/>
    <x v="4"/>
    <s v="NETWORK"/>
    <x v="11"/>
    <s v="FY 2017 SOY"/>
    <x v="74"/>
  </r>
  <r>
    <x v="27"/>
    <n v="17868"/>
    <x v="0"/>
    <x v="5"/>
    <s v="NETWORK"/>
    <x v="11"/>
    <s v="FY 2017 SOY"/>
    <x v="74"/>
  </r>
  <r>
    <x v="27"/>
    <n v="17868"/>
    <x v="0"/>
    <x v="6"/>
    <s v="NETWORK"/>
    <x v="11"/>
    <s v="FY 2017 SOY"/>
    <x v="74"/>
  </r>
  <r>
    <x v="28"/>
    <n v="5603"/>
    <x v="0"/>
    <x v="3"/>
    <s v="OTHER REVENUES &amp; CREDITS"/>
    <x v="12"/>
    <s v="FY 2017 SOY"/>
    <x v="74"/>
  </r>
  <r>
    <x v="63"/>
    <n v="608"/>
    <x v="0"/>
    <x v="0"/>
    <s v="OTHER REVENUES &amp; CREDITS"/>
    <x v="12"/>
    <s v="FY 2017 SOY"/>
    <x v="74"/>
  </r>
  <r>
    <x v="63"/>
    <n v="608"/>
    <x v="0"/>
    <x v="1"/>
    <s v="OTHER REVENUES &amp; CREDITS"/>
    <x v="12"/>
    <s v="FY 2017 SOY"/>
    <x v="74"/>
  </r>
  <r>
    <x v="63"/>
    <n v="608"/>
    <x v="0"/>
    <x v="2"/>
    <s v="OTHER REVENUES &amp; CREDITS"/>
    <x v="12"/>
    <s v="FY 2017 SOY"/>
    <x v="74"/>
  </r>
  <r>
    <x v="66"/>
    <n v="375.03"/>
    <x v="0"/>
    <x v="10"/>
    <s v="ANCILLARY SERVICES"/>
    <x v="25"/>
    <s v="FY 2017 SOY"/>
    <x v="75"/>
  </r>
  <r>
    <x v="66"/>
    <n v="375.03"/>
    <x v="0"/>
    <x v="11"/>
    <s v="ANCILLARY SERVICES"/>
    <x v="25"/>
    <s v="FY 2017 SOY"/>
    <x v="75"/>
  </r>
  <r>
    <x v="66"/>
    <n v="375.03"/>
    <x v="0"/>
    <x v="9"/>
    <s v="ANCILLARY SERVICES"/>
    <x v="25"/>
    <s v="FY 2017 SOY"/>
    <x v="75"/>
  </r>
  <r>
    <x v="67"/>
    <n v="143.04"/>
    <x v="0"/>
    <x v="1"/>
    <s v="ANCILLARY SERVICES"/>
    <x v="25"/>
    <s v="FY 2017 SOY"/>
    <x v="75"/>
  </r>
  <r>
    <x v="67"/>
    <n v="143.04"/>
    <x v="0"/>
    <x v="2"/>
    <s v="ANCILLARY SERVICES"/>
    <x v="25"/>
    <s v="FY 2017 SOY"/>
    <x v="75"/>
  </r>
  <r>
    <x v="67"/>
    <n v="143.04"/>
    <x v="0"/>
    <x v="7"/>
    <s v="ANCILLARY SERVICES"/>
    <x v="25"/>
    <s v="FY 2017 SOY"/>
    <x v="75"/>
  </r>
  <r>
    <x v="23"/>
    <n v="0"/>
    <x v="0"/>
    <x v="3"/>
    <s v="ANCILLARY SERVICES"/>
    <x v="8"/>
    <s v="FY 2017 SOY"/>
    <x v="75"/>
  </r>
  <r>
    <x v="23"/>
    <n v="0"/>
    <x v="0"/>
    <x v="10"/>
    <s v="ANCILLARY SERVICES"/>
    <x v="8"/>
    <s v="FY 2017 SOY"/>
    <x v="75"/>
  </r>
  <r>
    <x v="23"/>
    <n v="0"/>
    <x v="0"/>
    <x v="11"/>
    <s v="ANCILLARY SERVICES"/>
    <x v="8"/>
    <s v="FY 2017 SOY"/>
    <x v="75"/>
  </r>
  <r>
    <x v="23"/>
    <n v="0"/>
    <x v="0"/>
    <x v="9"/>
    <s v="ANCILLARY SERVICES"/>
    <x v="8"/>
    <s v="FY 2017 SOY"/>
    <x v="75"/>
  </r>
  <r>
    <x v="24"/>
    <n v="-3604.76"/>
    <x v="0"/>
    <x v="4"/>
    <s v="ANCILLARY SERVICES"/>
    <x v="8"/>
    <s v="FY 2017 SOY"/>
    <x v="75"/>
  </r>
  <r>
    <x v="24"/>
    <n v="-7288.7"/>
    <x v="0"/>
    <x v="5"/>
    <s v="ANCILLARY SERVICES"/>
    <x v="8"/>
    <s v="FY 2017 SOY"/>
    <x v="75"/>
  </r>
  <r>
    <x v="24"/>
    <n v="-56.63"/>
    <x v="0"/>
    <x v="6"/>
    <s v="ANCILLARY SERVICES"/>
    <x v="8"/>
    <s v="FY 2017 SOY"/>
    <x v="75"/>
  </r>
  <r>
    <x v="24"/>
    <n v="-591.25"/>
    <x v="0"/>
    <x v="8"/>
    <s v="ANCILLARY SERVICES"/>
    <x v="8"/>
    <s v="FY 2017 SOY"/>
    <x v="75"/>
  </r>
  <r>
    <x v="13"/>
    <n v="-4194.63"/>
    <x v="0"/>
    <x v="5"/>
    <s v="ANCILLARY SERVICES"/>
    <x v="8"/>
    <s v="FY 2017 SOY"/>
    <x v="75"/>
  </r>
  <r>
    <x v="13"/>
    <n v="0"/>
    <x v="0"/>
    <x v="6"/>
    <s v="ANCILLARY SERVICES"/>
    <x v="8"/>
    <s v="FY 2017 SOY"/>
    <x v="75"/>
  </r>
  <r>
    <x v="13"/>
    <n v="0"/>
    <x v="0"/>
    <x v="8"/>
    <s v="ANCILLARY SERVICES"/>
    <x v="8"/>
    <s v="FY 2017 SOY"/>
    <x v="75"/>
  </r>
  <r>
    <x v="25"/>
    <n v="13176.48"/>
    <x v="0"/>
    <x v="0"/>
    <s v="ANCILLARY SERVICES"/>
    <x v="8"/>
    <s v="FY 2017 SOY"/>
    <x v="75"/>
  </r>
  <r>
    <x v="25"/>
    <n v="11882.27"/>
    <x v="0"/>
    <x v="1"/>
    <s v="ANCILLARY SERVICES"/>
    <x v="8"/>
    <s v="FY 2017 SOY"/>
    <x v="75"/>
  </r>
  <r>
    <x v="25"/>
    <n v="4535.84"/>
    <x v="0"/>
    <x v="2"/>
    <s v="ANCILLARY SERVICES"/>
    <x v="8"/>
    <s v="FY 2017 SOY"/>
    <x v="75"/>
  </r>
  <r>
    <x v="25"/>
    <n v="6246.67"/>
    <x v="0"/>
    <x v="7"/>
    <s v="ANCILLARY SERVICES"/>
    <x v="8"/>
    <s v="FY 2017 SOY"/>
    <x v="75"/>
  </r>
  <r>
    <x v="14"/>
    <n v="8030.34"/>
    <x v="0"/>
    <x v="1"/>
    <s v="ANCILLARY SERVICES"/>
    <x v="8"/>
    <s v="FY 2017 SOY"/>
    <x v="75"/>
  </r>
  <r>
    <x v="14"/>
    <n v="2706.36"/>
    <x v="0"/>
    <x v="2"/>
    <s v="ANCILLARY SERVICES"/>
    <x v="8"/>
    <s v="FY 2017 SOY"/>
    <x v="75"/>
  </r>
  <r>
    <x v="14"/>
    <n v="4334.8500000000004"/>
    <x v="0"/>
    <x v="7"/>
    <s v="ANCILLARY SERVICES"/>
    <x v="8"/>
    <s v="FY 2017 SOY"/>
    <x v="75"/>
  </r>
  <r>
    <x v="15"/>
    <n v="-11200.66"/>
    <x v="0"/>
    <x v="10"/>
    <s v="ANCILLARY SERVICES"/>
    <x v="8"/>
    <s v="FY 2017 SOY"/>
    <x v="75"/>
  </r>
  <r>
    <x v="15"/>
    <n v="-4489.4799999999996"/>
    <x v="0"/>
    <x v="11"/>
    <s v="ANCILLARY SERVICES"/>
    <x v="8"/>
    <s v="FY 2017 SOY"/>
    <x v="75"/>
  </r>
  <r>
    <x v="15"/>
    <n v="-9718.57"/>
    <x v="0"/>
    <x v="9"/>
    <s v="ANCILLARY SERVICES"/>
    <x v="8"/>
    <s v="FY 2017 SOY"/>
    <x v="75"/>
  </r>
  <r>
    <x v="16"/>
    <n v="-4487.5"/>
    <x v="0"/>
    <x v="4"/>
    <s v="ANCILLARY SERVICES"/>
    <x v="8"/>
    <s v="FY 2017 SOY"/>
    <x v="75"/>
  </r>
  <r>
    <x v="33"/>
    <n v="39.01"/>
    <x v="0"/>
    <x v="0"/>
    <s v="ANCILLARY SERVICES"/>
    <x v="8"/>
    <s v="FY 2017 SOY"/>
    <x v="75"/>
  </r>
  <r>
    <x v="34"/>
    <n v="-79.06"/>
    <x v="0"/>
    <x v="4"/>
    <s v="ANCILLARY SERVICES"/>
    <x v="8"/>
    <s v="FY 2017 SOY"/>
    <x v="75"/>
  </r>
  <r>
    <x v="34"/>
    <n v="-243.14"/>
    <x v="0"/>
    <x v="5"/>
    <s v="ANCILLARY SERVICES"/>
    <x v="8"/>
    <s v="FY 2017 SOY"/>
    <x v="75"/>
  </r>
  <r>
    <x v="35"/>
    <n v="-435.83"/>
    <x v="0"/>
    <x v="3"/>
    <s v="ANCILLARY SERVICES"/>
    <x v="8"/>
    <s v="FY 2017 SOY"/>
    <x v="75"/>
  </r>
  <r>
    <x v="35"/>
    <n v="-590.46"/>
    <x v="0"/>
    <x v="10"/>
    <s v="ANCILLARY SERVICES"/>
    <x v="8"/>
    <s v="FY 2017 SOY"/>
    <x v="75"/>
  </r>
  <r>
    <x v="19"/>
    <n v="37520.07"/>
    <x v="0"/>
    <x v="4"/>
    <s v="ANCILLARY SERVICES"/>
    <x v="0"/>
    <s v="FY 2017 SOY"/>
    <x v="75"/>
  </r>
  <r>
    <x v="19"/>
    <n v="44867.53"/>
    <x v="0"/>
    <x v="5"/>
    <s v="ANCILLARY SERVICES"/>
    <x v="0"/>
    <s v="FY 2017 SOY"/>
    <x v="75"/>
  </r>
  <r>
    <x v="50"/>
    <n v="47.25"/>
    <x v="0"/>
    <x v="3"/>
    <s v="ANCILLARY SERVICES"/>
    <x v="0"/>
    <s v="FY 2017 SOY"/>
    <x v="75"/>
  </r>
  <r>
    <x v="50"/>
    <n v="42.01"/>
    <x v="0"/>
    <x v="10"/>
    <s v="ANCILLARY SERVICES"/>
    <x v="0"/>
    <s v="FY 2017 SOY"/>
    <x v="75"/>
  </r>
  <r>
    <x v="0"/>
    <n v="41128.57"/>
    <x v="0"/>
    <x v="5"/>
    <s v="ANCILLARY SERVICES"/>
    <x v="0"/>
    <s v="FY 2017 SOY"/>
    <x v="75"/>
  </r>
  <r>
    <x v="0"/>
    <n v="38514.57"/>
    <x v="0"/>
    <x v="6"/>
    <s v="ANCILLARY SERVICES"/>
    <x v="0"/>
    <s v="FY 2017 SOY"/>
    <x v="75"/>
  </r>
  <r>
    <x v="0"/>
    <n v="41813.96"/>
    <x v="0"/>
    <x v="8"/>
    <s v="ANCILLARY SERVICES"/>
    <x v="0"/>
    <s v="FY 2017 SOY"/>
    <x v="75"/>
  </r>
  <r>
    <x v="20"/>
    <n v="11607.21"/>
    <x v="0"/>
    <x v="3"/>
    <s v="ANCILLARY SERVICES"/>
    <x v="10"/>
    <s v="FY 2017 SOY"/>
    <x v="75"/>
  </r>
  <r>
    <x v="20"/>
    <n v="13361.99"/>
    <x v="0"/>
    <x v="10"/>
    <s v="ANCILLARY SERVICES"/>
    <x v="10"/>
    <s v="FY 2017 SOY"/>
    <x v="75"/>
  </r>
  <r>
    <x v="20"/>
    <n v="10776.53"/>
    <x v="0"/>
    <x v="11"/>
    <s v="ANCILLARY SERVICES"/>
    <x v="10"/>
    <s v="FY 2017 SOY"/>
    <x v="75"/>
  </r>
  <r>
    <x v="26"/>
    <n v="84280"/>
    <x v="0"/>
    <x v="3"/>
    <s v="ANCILLARY SERVICES"/>
    <x v="1"/>
    <s v="FY 2017 SOY"/>
    <x v="75"/>
  </r>
  <r>
    <x v="26"/>
    <n v="84280"/>
    <x v="0"/>
    <x v="10"/>
    <s v="ANCILLARY SERVICES"/>
    <x v="1"/>
    <s v="FY 2017 SOY"/>
    <x v="75"/>
  </r>
  <r>
    <x v="26"/>
    <n v="84280"/>
    <x v="0"/>
    <x v="11"/>
    <s v="ANCILLARY SERVICES"/>
    <x v="1"/>
    <s v="FY 2017 SOY"/>
    <x v="75"/>
  </r>
  <r>
    <x v="26"/>
    <n v="84280"/>
    <x v="0"/>
    <x v="9"/>
    <s v="ANCILLARY SERVICES"/>
    <x v="1"/>
    <s v="FY 2017 SOY"/>
    <x v="75"/>
  </r>
  <r>
    <x v="27"/>
    <n v="416920"/>
    <x v="0"/>
    <x v="0"/>
    <s v="NETWORK"/>
    <x v="11"/>
    <s v="FY 2017 SOY"/>
    <x v="75"/>
  </r>
  <r>
    <x v="27"/>
    <n v="416920"/>
    <x v="0"/>
    <x v="1"/>
    <s v="NETWORK"/>
    <x v="11"/>
    <s v="FY 2017 SOY"/>
    <x v="75"/>
  </r>
  <r>
    <x v="49"/>
    <n v="32435"/>
    <x v="0"/>
    <x v="5"/>
    <s v="FIBER AND PCS"/>
    <x v="23"/>
    <s v="FY 2017 SOY"/>
    <x v="76"/>
  </r>
  <r>
    <x v="52"/>
    <n v="6250"/>
    <x v="0"/>
    <x v="9"/>
    <s v="FIBER AND PCS"/>
    <x v="24"/>
    <s v="FY 2017 SOY"/>
    <x v="76"/>
  </r>
  <r>
    <x v="0"/>
    <n v="4993.26"/>
    <x v="0"/>
    <x v="4"/>
    <s v="ANCILLARY SERVICES"/>
    <x v="0"/>
    <s v="FY 2017 SOY"/>
    <x v="77"/>
  </r>
  <r>
    <x v="0"/>
    <n v="5971.07"/>
    <x v="0"/>
    <x v="5"/>
    <s v="ANCILLARY SERVICES"/>
    <x v="0"/>
    <s v="FY 2017 SOY"/>
    <x v="77"/>
  </r>
  <r>
    <x v="0"/>
    <n v="5591.57"/>
    <x v="0"/>
    <x v="6"/>
    <s v="ANCILLARY SERVICES"/>
    <x v="0"/>
    <s v="FY 2017 SOY"/>
    <x v="77"/>
  </r>
  <r>
    <x v="20"/>
    <n v="482.89"/>
    <x v="0"/>
    <x v="3"/>
    <s v="ANCILLARY SERVICES"/>
    <x v="10"/>
    <s v="FY 2017 SOY"/>
    <x v="77"/>
  </r>
  <r>
    <x v="21"/>
    <n v="5872.65"/>
    <x v="0"/>
    <x v="4"/>
    <s v="ANCILLARY SERVICES"/>
    <x v="1"/>
    <s v="FY 2017 SOY"/>
    <x v="77"/>
  </r>
  <r>
    <x v="12"/>
    <n v="86928.71"/>
    <x v="0"/>
    <x v="2"/>
    <s v="NETWORK"/>
    <x v="7"/>
    <s v="FY 2017 SOY"/>
    <x v="77"/>
  </r>
  <r>
    <x v="12"/>
    <n v="74611.94"/>
    <x v="0"/>
    <x v="7"/>
    <s v="NETWORK"/>
    <x v="7"/>
    <s v="FY 2017 SOY"/>
    <x v="77"/>
  </r>
  <r>
    <x v="0"/>
    <n v="70301.149999999994"/>
    <x v="0"/>
    <x v="3"/>
    <s v="ANCILLARY SERVICES"/>
    <x v="0"/>
    <s v="FY 2017 SOY"/>
    <x v="78"/>
  </r>
  <r>
    <x v="0"/>
    <n v="72203.740000000005"/>
    <x v="0"/>
    <x v="10"/>
    <s v="ANCILLARY SERVICES"/>
    <x v="0"/>
    <s v="FY 2017 SOY"/>
    <x v="78"/>
  </r>
  <r>
    <x v="26"/>
    <n v="322672"/>
    <x v="0"/>
    <x v="0"/>
    <s v="ANCILLARY SERVICES"/>
    <x v="1"/>
    <s v="FY 2017 SOY"/>
    <x v="78"/>
  </r>
  <r>
    <x v="1"/>
    <n v="3430"/>
    <x v="0"/>
    <x v="7"/>
    <s v="ANCILLARY SERVICES"/>
    <x v="1"/>
    <s v="FY 2017 SOY"/>
    <x v="78"/>
  </r>
  <r>
    <x v="38"/>
    <n v="659280"/>
    <x v="0"/>
    <x v="11"/>
    <s v="INTERTIE"/>
    <x v="18"/>
    <s v="FY 2017 SOY"/>
    <x v="78"/>
  </r>
  <r>
    <x v="38"/>
    <n v="659280"/>
    <x v="0"/>
    <x v="9"/>
    <s v="INTERTIE"/>
    <x v="18"/>
    <s v="FY 2017 SOY"/>
    <x v="78"/>
  </r>
  <r>
    <x v="0"/>
    <n v="2743.99"/>
    <x v="0"/>
    <x v="3"/>
    <s v="ANCILLARY SERVICES"/>
    <x v="0"/>
    <s v="FY 2017 SOY"/>
    <x v="79"/>
  </r>
  <r>
    <x v="12"/>
    <n v="34002.53"/>
    <x v="0"/>
    <x v="5"/>
    <s v="NETWORK"/>
    <x v="7"/>
    <s v="FY 2017 SOY"/>
    <x v="79"/>
  </r>
  <r>
    <x v="12"/>
    <n v="26576.73"/>
    <x v="0"/>
    <x v="6"/>
    <s v="NETWORK"/>
    <x v="7"/>
    <s v="FY 2017 SOY"/>
    <x v="79"/>
  </r>
  <r>
    <x v="12"/>
    <n v="23550.89"/>
    <x v="0"/>
    <x v="8"/>
    <s v="NETWORK"/>
    <x v="7"/>
    <s v="FY 2017 SOY"/>
    <x v="79"/>
  </r>
  <r>
    <x v="0"/>
    <n v="582.26"/>
    <x v="0"/>
    <x v="4"/>
    <s v="ANCILLARY SERVICES"/>
    <x v="0"/>
    <s v="FY 2017 SOY"/>
    <x v="80"/>
  </r>
  <r>
    <x v="12"/>
    <n v="20164.169999999998"/>
    <x v="0"/>
    <x v="0"/>
    <s v="NETWORK"/>
    <x v="7"/>
    <s v="FY 2017 SOY"/>
    <x v="80"/>
  </r>
  <r>
    <x v="12"/>
    <n v="15668.79"/>
    <x v="0"/>
    <x v="1"/>
    <s v="NETWORK"/>
    <x v="7"/>
    <s v="FY 2017 SOY"/>
    <x v="80"/>
  </r>
  <r>
    <x v="12"/>
    <n v="10522.78"/>
    <x v="0"/>
    <x v="2"/>
    <s v="NETWORK"/>
    <x v="7"/>
    <s v="FY 2017 SOY"/>
    <x v="80"/>
  </r>
  <r>
    <x v="12"/>
    <n v="203961.4"/>
    <x v="0"/>
    <x v="3"/>
    <s v="NETWORK"/>
    <x v="7"/>
    <s v="FY 2017 SOY"/>
    <x v="81"/>
  </r>
  <r>
    <x v="12"/>
    <n v="220174.97"/>
    <x v="0"/>
    <x v="10"/>
    <s v="NETWORK"/>
    <x v="7"/>
    <s v="FY 2017 SOY"/>
    <x v="81"/>
  </r>
  <r>
    <x v="12"/>
    <n v="142601.39000000001"/>
    <x v="0"/>
    <x v="11"/>
    <s v="NETWORK"/>
    <x v="7"/>
    <s v="FY 2017 SOY"/>
    <x v="81"/>
  </r>
  <r>
    <x v="28"/>
    <n v="608"/>
    <x v="0"/>
    <x v="9"/>
    <s v="OTHER REVENUES &amp; CREDITS"/>
    <x v="12"/>
    <s v="FY 2017 SOY"/>
    <x v="81"/>
  </r>
  <r>
    <x v="31"/>
    <n v="7256"/>
    <x v="0"/>
    <x v="10"/>
    <s v="OTHER REVENUES &amp; CREDITS"/>
    <x v="15"/>
    <s v="FY 2017 SOY"/>
    <x v="82"/>
  </r>
  <r>
    <x v="31"/>
    <n v="7256"/>
    <x v="0"/>
    <x v="11"/>
    <s v="OTHER REVENUES &amp; CREDITS"/>
    <x v="15"/>
    <s v="FY 2017 SOY"/>
    <x v="82"/>
  </r>
  <r>
    <x v="31"/>
    <n v="7256"/>
    <x v="0"/>
    <x v="9"/>
    <s v="OTHER REVENUES &amp; CREDITS"/>
    <x v="15"/>
    <s v="FY 2017 SOY"/>
    <x v="82"/>
  </r>
  <r>
    <x v="75"/>
    <n v="1682"/>
    <x v="0"/>
    <x v="7"/>
    <s v="OTHER REVENUES &amp; CREDITS"/>
    <x v="15"/>
    <s v="FY 2017 SOY"/>
    <x v="82"/>
  </r>
  <r>
    <x v="19"/>
    <n v="28660.74"/>
    <x v="0"/>
    <x v="2"/>
    <s v="ANCILLARY SERVICES"/>
    <x v="0"/>
    <s v="FY 2017 SOY"/>
    <x v="83"/>
  </r>
  <r>
    <x v="19"/>
    <n v="22396.98"/>
    <x v="0"/>
    <x v="7"/>
    <s v="ANCILLARY SERVICES"/>
    <x v="0"/>
    <s v="FY 2017 SOY"/>
    <x v="83"/>
  </r>
  <r>
    <x v="21"/>
    <n v="40434.449999999997"/>
    <x v="0"/>
    <x v="7"/>
    <s v="ANCILLARY SERVICES"/>
    <x v="1"/>
    <s v="FY 2017 SOY"/>
    <x v="83"/>
  </r>
  <r>
    <x v="12"/>
    <n v="303975.46999999997"/>
    <x v="0"/>
    <x v="0"/>
    <s v="NETWORK"/>
    <x v="7"/>
    <s v="FY 2017 SOY"/>
    <x v="83"/>
  </r>
  <r>
    <x v="66"/>
    <n v="399.44"/>
    <x v="0"/>
    <x v="0"/>
    <s v="ANCILLARY SERVICES"/>
    <x v="25"/>
    <s v="FY 2017 SOY"/>
    <x v="84"/>
  </r>
  <r>
    <x v="67"/>
    <n v="52.79"/>
    <x v="0"/>
    <x v="4"/>
    <s v="ANCILLARY SERVICES"/>
    <x v="25"/>
    <s v="FY 2017 SOY"/>
    <x v="84"/>
  </r>
  <r>
    <x v="67"/>
    <n v="52.79"/>
    <x v="0"/>
    <x v="5"/>
    <s v="ANCILLARY SERVICES"/>
    <x v="25"/>
    <s v="FY 2017 SOY"/>
    <x v="84"/>
  </r>
  <r>
    <x v="67"/>
    <n v="52.79"/>
    <x v="0"/>
    <x v="6"/>
    <s v="ANCILLARY SERVICES"/>
    <x v="25"/>
    <s v="FY 2017 SOY"/>
    <x v="84"/>
  </r>
  <r>
    <x v="13"/>
    <n v="0"/>
    <x v="0"/>
    <x v="3"/>
    <s v="ANCILLARY SERVICES"/>
    <x v="8"/>
    <s v="FY 2017 SOY"/>
    <x v="84"/>
  </r>
  <r>
    <x v="25"/>
    <n v="2492.88"/>
    <x v="0"/>
    <x v="4"/>
    <s v="ANCILLARY SERVICES"/>
    <x v="8"/>
    <s v="FY 2017 SOY"/>
    <x v="84"/>
  </r>
  <r>
    <x v="14"/>
    <n v="3836.49"/>
    <x v="0"/>
    <x v="4"/>
    <s v="ANCILLARY SERVICES"/>
    <x v="8"/>
    <s v="FY 2017 SOY"/>
    <x v="84"/>
  </r>
  <r>
    <x v="14"/>
    <n v="4144.96"/>
    <x v="0"/>
    <x v="5"/>
    <s v="ANCILLARY SERVICES"/>
    <x v="8"/>
    <s v="FY 2017 SOY"/>
    <x v="84"/>
  </r>
  <r>
    <x v="15"/>
    <n v="-10675.52"/>
    <x v="0"/>
    <x v="0"/>
    <s v="ANCILLARY SERVICES"/>
    <x v="8"/>
    <s v="FY 2017 SOY"/>
    <x v="84"/>
  </r>
  <r>
    <x v="17"/>
    <n v="0"/>
    <x v="0"/>
    <x v="7"/>
    <s v="ANCILLARY SERVICES"/>
    <x v="8"/>
    <s v="FY 2017 SOY"/>
    <x v="84"/>
  </r>
  <r>
    <x v="53"/>
    <n v="0"/>
    <x v="0"/>
    <x v="8"/>
    <s v="ANCILLARY SERVICES"/>
    <x v="8"/>
    <s v="FY 2017 SOY"/>
    <x v="84"/>
  </r>
  <r>
    <x v="54"/>
    <n v="0"/>
    <x v="0"/>
    <x v="9"/>
    <s v="ANCILLARY SERVICES"/>
    <x v="8"/>
    <s v="FY 2017 SOY"/>
    <x v="84"/>
  </r>
  <r>
    <x v="55"/>
    <n v="-212.35"/>
    <x v="0"/>
    <x v="7"/>
    <s v="ANCILLARY SERVICES"/>
    <x v="8"/>
    <s v="FY 2017 SOY"/>
    <x v="84"/>
  </r>
  <r>
    <x v="69"/>
    <n v="-13.96"/>
    <x v="0"/>
    <x v="4"/>
    <s v="ANCILLARY SERVICES"/>
    <x v="8"/>
    <s v="FY 2017 SOY"/>
    <x v="84"/>
  </r>
  <r>
    <x v="69"/>
    <n v="0"/>
    <x v="0"/>
    <x v="5"/>
    <s v="ANCILLARY SERVICES"/>
    <x v="8"/>
    <s v="FY 2017 SOY"/>
    <x v="84"/>
  </r>
  <r>
    <x v="69"/>
    <n v="-83.29"/>
    <x v="0"/>
    <x v="6"/>
    <s v="ANCILLARY SERVICES"/>
    <x v="8"/>
    <s v="FY 2017 SOY"/>
    <x v="84"/>
  </r>
  <r>
    <x v="59"/>
    <n v="0"/>
    <x v="0"/>
    <x v="3"/>
    <s v="ANCILLARY SERVICES"/>
    <x v="8"/>
    <s v="FY 2017 SOY"/>
    <x v="84"/>
  </r>
  <r>
    <x v="59"/>
    <n v="0"/>
    <x v="0"/>
    <x v="10"/>
    <s v="ANCILLARY SERVICES"/>
    <x v="8"/>
    <s v="FY 2017 SOY"/>
    <x v="84"/>
  </r>
  <r>
    <x v="59"/>
    <n v="0"/>
    <x v="0"/>
    <x v="11"/>
    <s v="ANCILLARY SERVICES"/>
    <x v="8"/>
    <s v="FY 2017 SOY"/>
    <x v="84"/>
  </r>
  <r>
    <x v="60"/>
    <n v="0"/>
    <x v="0"/>
    <x v="0"/>
    <s v="ANCILLARY SERVICES"/>
    <x v="8"/>
    <s v="FY 2017 SOY"/>
    <x v="84"/>
  </r>
  <r>
    <x v="60"/>
    <n v="0"/>
    <x v="0"/>
    <x v="1"/>
    <s v="ANCILLARY SERVICES"/>
    <x v="8"/>
    <s v="FY 2017 SOY"/>
    <x v="84"/>
  </r>
  <r>
    <x v="60"/>
    <n v="0"/>
    <x v="0"/>
    <x v="2"/>
    <s v="ANCILLARY SERVICES"/>
    <x v="8"/>
    <s v="FY 2017 SOY"/>
    <x v="84"/>
  </r>
  <r>
    <x v="0"/>
    <n v="9405.6299999999992"/>
    <x v="0"/>
    <x v="3"/>
    <s v="ANCILLARY SERVICES"/>
    <x v="0"/>
    <s v="FY 2017 SOY"/>
    <x v="84"/>
  </r>
  <r>
    <x v="74"/>
    <n v="-5329.51"/>
    <x v="0"/>
    <x v="0"/>
    <s v="NETWORK"/>
    <x v="11"/>
    <s v="FY 2017 SOY"/>
    <x v="84"/>
  </r>
  <r>
    <x v="74"/>
    <n v="-5329.51"/>
    <x v="0"/>
    <x v="1"/>
    <s v="NETWORK"/>
    <x v="11"/>
    <s v="FY 2017 SOY"/>
    <x v="84"/>
  </r>
  <r>
    <x v="31"/>
    <n v="223"/>
    <x v="0"/>
    <x v="11"/>
    <s v="OTHER REVENUES &amp; CREDITS"/>
    <x v="15"/>
    <s v="FY 2017 SOY"/>
    <x v="84"/>
  </r>
  <r>
    <x v="31"/>
    <n v="223"/>
    <x v="0"/>
    <x v="9"/>
    <s v="OTHER REVENUES &amp; CREDITS"/>
    <x v="15"/>
    <s v="FY 2017 SOY"/>
    <x v="84"/>
  </r>
  <r>
    <x v="12"/>
    <n v="106081.37"/>
    <x v="0"/>
    <x v="4"/>
    <s v="NETWORK"/>
    <x v="7"/>
    <s v="FY 2017 SOY"/>
    <x v="85"/>
  </r>
  <r>
    <x v="12"/>
    <n v="141763.38"/>
    <x v="0"/>
    <x v="5"/>
    <s v="NETWORK"/>
    <x v="7"/>
    <s v="FY 2017 SOY"/>
    <x v="85"/>
  </r>
  <r>
    <x v="12"/>
    <n v="97914.73"/>
    <x v="0"/>
    <x v="6"/>
    <s v="NETWORK"/>
    <x v="7"/>
    <s v="FY 2017 SOY"/>
    <x v="85"/>
  </r>
  <r>
    <x v="12"/>
    <n v="125383.25"/>
    <x v="0"/>
    <x v="8"/>
    <s v="NETWORK"/>
    <x v="7"/>
    <s v="FY 2017 SOY"/>
    <x v="85"/>
  </r>
  <r>
    <x v="19"/>
    <n v="6614.46"/>
    <x v="0"/>
    <x v="7"/>
    <s v="ANCILLARY SERVICES"/>
    <x v="0"/>
    <s v="FY 2017 SOY"/>
    <x v="86"/>
  </r>
  <r>
    <x v="12"/>
    <n v="85124.31"/>
    <x v="0"/>
    <x v="0"/>
    <s v="NETWORK"/>
    <x v="7"/>
    <s v="FY 2017 SOY"/>
    <x v="86"/>
  </r>
  <r>
    <x v="12"/>
    <n v="74129.61"/>
    <x v="0"/>
    <x v="1"/>
    <s v="NETWORK"/>
    <x v="7"/>
    <s v="FY 2017 SOY"/>
    <x v="86"/>
  </r>
  <r>
    <x v="12"/>
    <n v="55192.09"/>
    <x v="0"/>
    <x v="2"/>
    <s v="NETWORK"/>
    <x v="7"/>
    <s v="FY 2017 SOY"/>
    <x v="86"/>
  </r>
  <r>
    <x v="16"/>
    <n v="-2367.5"/>
    <x v="0"/>
    <x v="6"/>
    <s v="ANCILLARY SERVICES"/>
    <x v="8"/>
    <s v="FY 2017 SOY"/>
    <x v="87"/>
  </r>
  <r>
    <x v="16"/>
    <n v="-3645.14"/>
    <x v="0"/>
    <x v="8"/>
    <s v="ANCILLARY SERVICES"/>
    <x v="8"/>
    <s v="FY 2017 SOY"/>
    <x v="87"/>
  </r>
  <r>
    <x v="17"/>
    <n v="856.15"/>
    <x v="0"/>
    <x v="1"/>
    <s v="ANCILLARY SERVICES"/>
    <x v="8"/>
    <s v="FY 2017 SOY"/>
    <x v="87"/>
  </r>
  <r>
    <x v="17"/>
    <n v="2342.0700000000002"/>
    <x v="0"/>
    <x v="2"/>
    <s v="ANCILLARY SERVICES"/>
    <x v="8"/>
    <s v="FY 2017 SOY"/>
    <x v="87"/>
  </r>
  <r>
    <x v="17"/>
    <n v="198.38"/>
    <x v="0"/>
    <x v="7"/>
    <s v="ANCILLARY SERVICES"/>
    <x v="8"/>
    <s v="FY 2017 SOY"/>
    <x v="87"/>
  </r>
  <r>
    <x v="33"/>
    <n v="536.03"/>
    <x v="0"/>
    <x v="2"/>
    <s v="ANCILLARY SERVICES"/>
    <x v="8"/>
    <s v="FY 2017 SOY"/>
    <x v="87"/>
  </r>
  <r>
    <x v="33"/>
    <n v="116.73"/>
    <x v="0"/>
    <x v="7"/>
    <s v="ANCILLARY SERVICES"/>
    <x v="8"/>
    <s v="FY 2017 SOY"/>
    <x v="87"/>
  </r>
  <r>
    <x v="34"/>
    <n v="-1032.8499999999999"/>
    <x v="0"/>
    <x v="8"/>
    <s v="ANCILLARY SERVICES"/>
    <x v="8"/>
    <s v="FY 2017 SOY"/>
    <x v="87"/>
  </r>
  <r>
    <x v="35"/>
    <n v="-873.63"/>
    <x v="0"/>
    <x v="9"/>
    <s v="ANCILLARY SERVICES"/>
    <x v="8"/>
    <s v="FY 2017 SOY"/>
    <x v="87"/>
  </r>
  <r>
    <x v="19"/>
    <n v="26687.68"/>
    <x v="0"/>
    <x v="8"/>
    <s v="ANCILLARY SERVICES"/>
    <x v="0"/>
    <s v="FY 2017 SOY"/>
    <x v="87"/>
  </r>
  <r>
    <x v="12"/>
    <n v="221091.05"/>
    <x v="0"/>
    <x v="4"/>
    <s v="NETWORK"/>
    <x v="7"/>
    <s v="FY 2017 SOY"/>
    <x v="87"/>
  </r>
  <r>
    <x v="12"/>
    <n v="303279.74"/>
    <x v="0"/>
    <x v="5"/>
    <s v="NETWORK"/>
    <x v="7"/>
    <s v="FY 2017 SOY"/>
    <x v="87"/>
  </r>
  <r>
    <x v="12"/>
    <n v="241243.08"/>
    <x v="0"/>
    <x v="6"/>
    <s v="NETWORK"/>
    <x v="7"/>
    <s v="FY 2017 SOY"/>
    <x v="87"/>
  </r>
  <r>
    <x v="47"/>
    <n v="-597.91999999999996"/>
    <x v="0"/>
    <x v="0"/>
    <s v="NETWORK"/>
    <x v="7"/>
    <s v="FY 2017 SOY"/>
    <x v="87"/>
  </r>
  <r>
    <x v="19"/>
    <n v="10543.92"/>
    <x v="0"/>
    <x v="1"/>
    <s v="ANCILLARY SERVICES"/>
    <x v="0"/>
    <s v="FY 2017 SOY"/>
    <x v="88"/>
  </r>
  <r>
    <x v="19"/>
    <n v="11145.11"/>
    <x v="0"/>
    <x v="2"/>
    <s v="ANCILLARY SERVICES"/>
    <x v="0"/>
    <s v="FY 2017 SOY"/>
    <x v="88"/>
  </r>
  <r>
    <x v="19"/>
    <n v="8709.36"/>
    <x v="0"/>
    <x v="7"/>
    <s v="ANCILLARY SERVICES"/>
    <x v="0"/>
    <s v="FY 2017 SOY"/>
    <x v="88"/>
  </r>
  <r>
    <x v="27"/>
    <n v="687918"/>
    <x v="0"/>
    <x v="11"/>
    <s v="NETWORK"/>
    <x v="11"/>
    <s v="FY 2017 SOY"/>
    <x v="88"/>
  </r>
  <r>
    <x v="27"/>
    <n v="687918"/>
    <x v="0"/>
    <x v="9"/>
    <s v="NETWORK"/>
    <x v="11"/>
    <s v="FY 2017 SOY"/>
    <x v="88"/>
  </r>
  <r>
    <x v="19"/>
    <n v="2352.75"/>
    <x v="0"/>
    <x v="10"/>
    <s v="ANCILLARY SERVICES"/>
    <x v="0"/>
    <s v="FY 2017 SOY"/>
    <x v="89"/>
  </r>
  <r>
    <x v="19"/>
    <n v="2601.94"/>
    <x v="0"/>
    <x v="11"/>
    <s v="ANCILLARY SERVICES"/>
    <x v="0"/>
    <s v="FY 2017 SOY"/>
    <x v="89"/>
  </r>
  <r>
    <x v="19"/>
    <n v="2419.77"/>
    <x v="0"/>
    <x v="9"/>
    <s v="ANCILLARY SERVICES"/>
    <x v="0"/>
    <s v="FY 2017 SOY"/>
    <x v="89"/>
  </r>
  <r>
    <x v="21"/>
    <n v="3727.5"/>
    <x v="0"/>
    <x v="11"/>
    <s v="ANCILLARY SERVICES"/>
    <x v="1"/>
    <s v="FY 2017 SOY"/>
    <x v="89"/>
  </r>
  <r>
    <x v="21"/>
    <n v="6381.9"/>
    <x v="0"/>
    <x v="9"/>
    <s v="ANCILLARY SERVICES"/>
    <x v="1"/>
    <s v="FY 2017 SOY"/>
    <x v="89"/>
  </r>
  <r>
    <x v="12"/>
    <n v="12792.16"/>
    <x v="0"/>
    <x v="3"/>
    <s v="NETWORK"/>
    <x v="7"/>
    <s v="FY 2017 SOY"/>
    <x v="89"/>
  </r>
  <r>
    <x v="19"/>
    <n v="21449.27"/>
    <x v="0"/>
    <x v="0"/>
    <s v="ANCILLARY SERVICES"/>
    <x v="0"/>
    <s v="FY 2017 SOY"/>
    <x v="90"/>
  </r>
  <r>
    <x v="19"/>
    <n v="21671.46"/>
    <x v="0"/>
    <x v="1"/>
    <s v="ANCILLARY SERVICES"/>
    <x v="0"/>
    <s v="FY 2017 SOY"/>
    <x v="90"/>
  </r>
  <r>
    <x v="19"/>
    <n v="22907.11"/>
    <x v="0"/>
    <x v="2"/>
    <s v="ANCILLARY SERVICES"/>
    <x v="0"/>
    <s v="FY 2017 SOY"/>
    <x v="90"/>
  </r>
  <r>
    <x v="19"/>
    <n v="17900.8"/>
    <x v="0"/>
    <x v="7"/>
    <s v="ANCILLARY SERVICES"/>
    <x v="0"/>
    <s v="FY 2017 SOY"/>
    <x v="90"/>
  </r>
  <r>
    <x v="0"/>
    <n v="16409.07"/>
    <x v="0"/>
    <x v="7"/>
    <s v="ANCILLARY SERVICES"/>
    <x v="0"/>
    <s v="FY 2017 SOY"/>
    <x v="90"/>
  </r>
  <r>
    <x v="21"/>
    <n v="39462.15"/>
    <x v="0"/>
    <x v="1"/>
    <s v="ANCILLARY SERVICES"/>
    <x v="1"/>
    <s v="FY 2017 SOY"/>
    <x v="90"/>
  </r>
  <r>
    <x v="21"/>
    <n v="26831"/>
    <x v="0"/>
    <x v="2"/>
    <s v="ANCILLARY SERVICES"/>
    <x v="1"/>
    <s v="FY 2017 SOY"/>
    <x v="90"/>
  </r>
  <r>
    <x v="21"/>
    <n v="26424.3"/>
    <x v="0"/>
    <x v="7"/>
    <s v="ANCILLARY SERVICES"/>
    <x v="1"/>
    <s v="FY 2017 SOY"/>
    <x v="90"/>
  </r>
  <r>
    <x v="36"/>
    <n v="3095.57"/>
    <x v="0"/>
    <x v="5"/>
    <s v="DELIVERY"/>
    <x v="17"/>
    <s v="FY 2017 SOY"/>
    <x v="90"/>
  </r>
  <r>
    <x v="36"/>
    <n v="1828.56"/>
    <x v="0"/>
    <x v="6"/>
    <s v="DELIVERY"/>
    <x v="17"/>
    <s v="FY 2017 SOY"/>
    <x v="90"/>
  </r>
  <r>
    <x v="36"/>
    <n v="2427.37"/>
    <x v="0"/>
    <x v="8"/>
    <s v="DELIVERY"/>
    <x v="17"/>
    <s v="FY 2017 SOY"/>
    <x v="90"/>
  </r>
  <r>
    <x v="19"/>
    <n v="1926.31"/>
    <x v="0"/>
    <x v="4"/>
    <s v="ANCILLARY SERVICES"/>
    <x v="0"/>
    <s v="FY 2017 SOY"/>
    <x v="91"/>
  </r>
  <r>
    <x v="19"/>
    <n v="2303.54"/>
    <x v="0"/>
    <x v="5"/>
    <s v="ANCILLARY SERVICES"/>
    <x v="0"/>
    <s v="FY 2017 SOY"/>
    <x v="91"/>
  </r>
  <r>
    <x v="19"/>
    <n v="2157.13"/>
    <x v="0"/>
    <x v="6"/>
    <s v="ANCILLARY SERVICES"/>
    <x v="0"/>
    <s v="FY 2017 SOY"/>
    <x v="91"/>
  </r>
  <r>
    <x v="19"/>
    <n v="2341.9299999999998"/>
    <x v="0"/>
    <x v="8"/>
    <s v="ANCILLARY SERVICES"/>
    <x v="0"/>
    <s v="FY 2017 SOY"/>
    <x v="91"/>
  </r>
  <r>
    <x v="0"/>
    <n v="2146.77"/>
    <x v="0"/>
    <x v="8"/>
    <s v="ANCILLARY SERVICES"/>
    <x v="0"/>
    <s v="FY 2017 SOY"/>
    <x v="91"/>
  </r>
  <r>
    <x v="20"/>
    <n v="874.78"/>
    <x v="0"/>
    <x v="10"/>
    <s v="ANCILLARY SERVICES"/>
    <x v="10"/>
    <s v="FY 2017 SOY"/>
    <x v="91"/>
  </r>
  <r>
    <x v="20"/>
    <n v="511.75"/>
    <x v="0"/>
    <x v="11"/>
    <s v="ANCILLARY SERVICES"/>
    <x v="10"/>
    <s v="FY 2017 SOY"/>
    <x v="91"/>
  </r>
  <r>
    <x v="20"/>
    <n v="435.78"/>
    <x v="0"/>
    <x v="9"/>
    <s v="ANCILLARY SERVICES"/>
    <x v="10"/>
    <s v="FY 2017 SOY"/>
    <x v="91"/>
  </r>
  <r>
    <x v="21"/>
    <n v="4918.2"/>
    <x v="0"/>
    <x v="5"/>
    <s v="ANCILLARY SERVICES"/>
    <x v="1"/>
    <s v="FY 2017 SOY"/>
    <x v="91"/>
  </r>
  <r>
    <x v="27"/>
    <n v="5956"/>
    <x v="0"/>
    <x v="11"/>
    <s v="NETWORK"/>
    <x v="11"/>
    <s v="FY 2017 SOY"/>
    <x v="94"/>
  </r>
  <r>
    <x v="27"/>
    <n v="5956"/>
    <x v="0"/>
    <x v="9"/>
    <s v="NETWORK"/>
    <x v="11"/>
    <s v="FY 2017 SOY"/>
    <x v="94"/>
  </r>
  <r>
    <x v="74"/>
    <n v="-667.07"/>
    <x v="0"/>
    <x v="8"/>
    <s v="NETWORK"/>
    <x v="11"/>
    <s v="FY 2017 SOY"/>
    <x v="94"/>
  </r>
  <r>
    <x v="31"/>
    <n v="3792"/>
    <x v="0"/>
    <x v="11"/>
    <s v="OTHER REVENUES &amp; CREDITS"/>
    <x v="15"/>
    <s v="FY 2017 SOY"/>
    <x v="94"/>
  </r>
  <r>
    <x v="31"/>
    <n v="3792"/>
    <x v="0"/>
    <x v="9"/>
    <s v="OTHER REVENUES &amp; CREDITS"/>
    <x v="15"/>
    <s v="FY 2017 SOY"/>
    <x v="94"/>
  </r>
  <r>
    <x v="0"/>
    <n v="9157.6"/>
    <x v="0"/>
    <x v="4"/>
    <s v="ANCILLARY SERVICES"/>
    <x v="0"/>
    <s v="FY 2017 SOY"/>
    <x v="95"/>
  </r>
  <r>
    <x v="47"/>
    <n v="-7772.8"/>
    <x v="0"/>
    <x v="8"/>
    <s v="NETWORK"/>
    <x v="7"/>
    <s v="FY 2017 SOY"/>
    <x v="96"/>
  </r>
  <r>
    <x v="19"/>
    <n v="2740.26"/>
    <x v="0"/>
    <x v="7"/>
    <s v="ANCILLARY SERVICES"/>
    <x v="0"/>
    <s v="FY 2017 SOY"/>
    <x v="97"/>
  </r>
  <r>
    <x v="19"/>
    <n v="3037.12"/>
    <x v="0"/>
    <x v="9"/>
    <s v="ANCILLARY SERVICES"/>
    <x v="0"/>
    <s v="FY 2017 SOY"/>
    <x v="98"/>
  </r>
  <r>
    <x v="12"/>
    <n v="53080.59"/>
    <x v="0"/>
    <x v="7"/>
    <s v="NETWORK"/>
    <x v="7"/>
    <s v="FY 2017 SOY"/>
    <x v="98"/>
  </r>
  <r>
    <x v="28"/>
    <n v="3849"/>
    <x v="0"/>
    <x v="1"/>
    <s v="OTHER REVENUES &amp; CREDITS"/>
    <x v="12"/>
    <s v="FY 2017 SOY"/>
    <x v="99"/>
  </r>
  <r>
    <x v="28"/>
    <n v="3849"/>
    <x v="0"/>
    <x v="2"/>
    <s v="OTHER REVENUES &amp; CREDITS"/>
    <x v="12"/>
    <s v="FY 2017 SOY"/>
    <x v="99"/>
  </r>
  <r>
    <x v="28"/>
    <n v="3849"/>
    <x v="0"/>
    <x v="7"/>
    <s v="OTHER REVENUES &amp; CREDITS"/>
    <x v="12"/>
    <s v="FY 2017 SOY"/>
    <x v="99"/>
  </r>
  <r>
    <x v="30"/>
    <n v="251286"/>
    <x v="0"/>
    <x v="4"/>
    <s v="OTHER REVENUES &amp; CREDITS"/>
    <x v="14"/>
    <s v="FY 2017 SOY"/>
    <x v="99"/>
  </r>
  <r>
    <x v="30"/>
    <n v="251286"/>
    <x v="0"/>
    <x v="5"/>
    <s v="OTHER REVENUES &amp; CREDITS"/>
    <x v="14"/>
    <s v="FY 2017 SOY"/>
    <x v="99"/>
  </r>
  <r>
    <x v="31"/>
    <n v="110599"/>
    <x v="0"/>
    <x v="4"/>
    <s v="OTHER REVENUES &amp; CREDITS"/>
    <x v="15"/>
    <s v="FY 2017 SOY"/>
    <x v="99"/>
  </r>
  <r>
    <x v="31"/>
    <n v="110599"/>
    <x v="0"/>
    <x v="5"/>
    <s v="OTHER REVENUES &amp; CREDITS"/>
    <x v="15"/>
    <s v="FY 2017 SOY"/>
    <x v="99"/>
  </r>
  <r>
    <x v="31"/>
    <n v="110599"/>
    <x v="0"/>
    <x v="6"/>
    <s v="OTHER REVENUES &amp; CREDITS"/>
    <x v="15"/>
    <s v="FY 2017 SOY"/>
    <x v="99"/>
  </r>
  <r>
    <x v="31"/>
    <n v="110599"/>
    <x v="0"/>
    <x v="8"/>
    <s v="OTHER REVENUES &amp; CREDITS"/>
    <x v="15"/>
    <s v="FY 2017 SOY"/>
    <x v="99"/>
  </r>
  <r>
    <x v="19"/>
    <n v="5886.15"/>
    <x v="0"/>
    <x v="6"/>
    <s v="ANCILLARY SERVICES"/>
    <x v="0"/>
    <s v="FY 2017 SOY"/>
    <x v="100"/>
  </r>
  <r>
    <x v="19"/>
    <n v="6390.39"/>
    <x v="0"/>
    <x v="8"/>
    <s v="ANCILLARY SERVICES"/>
    <x v="0"/>
    <s v="FY 2017 SOY"/>
    <x v="100"/>
  </r>
  <r>
    <x v="26"/>
    <n v="220934"/>
    <x v="0"/>
    <x v="9"/>
    <s v="ANCILLARY SERVICES"/>
    <x v="1"/>
    <s v="FY 2017 SOY"/>
    <x v="100"/>
  </r>
  <r>
    <x v="1"/>
    <n v="980"/>
    <x v="0"/>
    <x v="0"/>
    <s v="ANCILLARY SERVICES"/>
    <x v="1"/>
    <s v="FY 2017 SOY"/>
    <x v="100"/>
  </r>
  <r>
    <x v="1"/>
    <n v="280"/>
    <x v="0"/>
    <x v="1"/>
    <s v="ANCILLARY SERVICES"/>
    <x v="1"/>
    <s v="FY 2017 SOY"/>
    <x v="100"/>
  </r>
  <r>
    <x v="43"/>
    <n v="850"/>
    <x v="0"/>
    <x v="0"/>
    <s v="ANCILLARY SERVICES"/>
    <x v="1"/>
    <s v="FY 2017 SOY"/>
    <x v="100"/>
  </r>
  <r>
    <x v="43"/>
    <n v="250"/>
    <x v="0"/>
    <x v="1"/>
    <s v="ANCILLARY SERVICES"/>
    <x v="1"/>
    <s v="FY 2017 SOY"/>
    <x v="100"/>
  </r>
  <r>
    <x v="43"/>
    <n v="500"/>
    <x v="0"/>
    <x v="2"/>
    <s v="ANCILLARY SERVICES"/>
    <x v="1"/>
    <s v="FY 2017 SOY"/>
    <x v="100"/>
  </r>
  <r>
    <x v="43"/>
    <n v="0"/>
    <x v="0"/>
    <x v="7"/>
    <s v="ANCILLARY SERVICES"/>
    <x v="1"/>
    <s v="FY 2017 SOY"/>
    <x v="100"/>
  </r>
  <r>
    <x v="38"/>
    <n v="816720"/>
    <x v="0"/>
    <x v="4"/>
    <s v="INTERTIE"/>
    <x v="18"/>
    <s v="FY 2017 SOY"/>
    <x v="100"/>
  </r>
  <r>
    <x v="51"/>
    <n v="2280"/>
    <x v="0"/>
    <x v="2"/>
    <s v="INTERTIE"/>
    <x v="20"/>
    <s v="FY 2017 SOY"/>
    <x v="100"/>
  </r>
  <r>
    <x v="51"/>
    <n v="0"/>
    <x v="0"/>
    <x v="7"/>
    <s v="INTERTIE"/>
    <x v="20"/>
    <s v="FY 2017 SOY"/>
    <x v="100"/>
  </r>
  <r>
    <x v="41"/>
    <n v="0"/>
    <x v="0"/>
    <x v="3"/>
    <s v="INTERTIE"/>
    <x v="20"/>
    <s v="FY 2017 SOY"/>
    <x v="100"/>
  </r>
  <r>
    <x v="41"/>
    <n v="1200"/>
    <x v="0"/>
    <x v="10"/>
    <s v="INTERTIE"/>
    <x v="20"/>
    <s v="FY 2017 SOY"/>
    <x v="100"/>
  </r>
  <r>
    <x v="41"/>
    <n v="0"/>
    <x v="0"/>
    <x v="11"/>
    <s v="INTERTIE"/>
    <x v="20"/>
    <s v="FY 2017 SOY"/>
    <x v="100"/>
  </r>
  <r>
    <x v="41"/>
    <n v="0"/>
    <x v="0"/>
    <x v="9"/>
    <s v="INTERTIE"/>
    <x v="20"/>
    <s v="FY 2017 SOY"/>
    <x v="100"/>
  </r>
  <r>
    <x v="42"/>
    <n v="87854.64"/>
    <x v="0"/>
    <x v="5"/>
    <s v="INTERTIE"/>
    <x v="20"/>
    <s v="FY 2017 SOY"/>
    <x v="100"/>
  </r>
  <r>
    <x v="42"/>
    <n v="39479.519999999997"/>
    <x v="0"/>
    <x v="6"/>
    <s v="INTERTIE"/>
    <x v="20"/>
    <s v="FY 2017 SOY"/>
    <x v="100"/>
  </r>
  <r>
    <x v="42"/>
    <n v="35074.080000000002"/>
    <x v="0"/>
    <x v="8"/>
    <s v="INTERTIE"/>
    <x v="20"/>
    <s v="FY 2017 SOY"/>
    <x v="100"/>
  </r>
  <r>
    <x v="19"/>
    <n v="1345.53"/>
    <x v="0"/>
    <x v="4"/>
    <s v="ANCILLARY SERVICES"/>
    <x v="0"/>
    <s v="FY 2017 SOY"/>
    <x v="101"/>
  </r>
  <r>
    <x v="19"/>
    <n v="1609.03"/>
    <x v="0"/>
    <x v="5"/>
    <s v="ANCILLARY SERVICES"/>
    <x v="0"/>
    <s v="FY 2017 SOY"/>
    <x v="101"/>
  </r>
  <r>
    <x v="0"/>
    <n v="1474.94"/>
    <x v="0"/>
    <x v="5"/>
    <s v="ANCILLARY SERVICES"/>
    <x v="0"/>
    <s v="FY 2017 SOY"/>
    <x v="101"/>
  </r>
  <r>
    <x v="0"/>
    <n v="1381.2"/>
    <x v="0"/>
    <x v="6"/>
    <s v="ANCILLARY SERVICES"/>
    <x v="0"/>
    <s v="FY 2017 SOY"/>
    <x v="101"/>
  </r>
  <r>
    <x v="0"/>
    <n v="1499.52"/>
    <x v="0"/>
    <x v="8"/>
    <s v="ANCILLARY SERVICES"/>
    <x v="0"/>
    <s v="FY 2017 SOY"/>
    <x v="101"/>
  </r>
  <r>
    <x v="20"/>
    <n v="504.84"/>
    <x v="0"/>
    <x v="3"/>
    <s v="ANCILLARY SERVICES"/>
    <x v="10"/>
    <s v="FY 2017 SOY"/>
    <x v="101"/>
  </r>
  <r>
    <x v="20"/>
    <n v="500.45"/>
    <x v="0"/>
    <x v="10"/>
    <s v="ANCILLARY SERVICES"/>
    <x v="10"/>
    <s v="FY 2017 SOY"/>
    <x v="101"/>
  </r>
  <r>
    <x v="20"/>
    <n v="774.77"/>
    <x v="0"/>
    <x v="11"/>
    <s v="ANCILLARY SERVICES"/>
    <x v="10"/>
    <s v="FY 2017 SOY"/>
    <x v="101"/>
  </r>
  <r>
    <x v="20"/>
    <n v="989.94"/>
    <x v="0"/>
    <x v="9"/>
    <s v="ANCILLARY SERVICES"/>
    <x v="10"/>
    <s v="FY 2017 SOY"/>
    <x v="101"/>
  </r>
  <r>
    <x v="21"/>
    <n v="2902.9"/>
    <x v="0"/>
    <x v="4"/>
    <s v="ANCILLARY SERVICES"/>
    <x v="1"/>
    <s v="FY 2017 SOY"/>
    <x v="101"/>
  </r>
  <r>
    <x v="21"/>
    <n v="3340.05"/>
    <x v="0"/>
    <x v="5"/>
    <s v="ANCILLARY SERVICES"/>
    <x v="1"/>
    <s v="FY 2017 SOY"/>
    <x v="101"/>
  </r>
  <r>
    <x v="21"/>
    <n v="3152.1"/>
    <x v="0"/>
    <x v="6"/>
    <s v="ANCILLARY SERVICES"/>
    <x v="1"/>
    <s v="FY 2017 SOY"/>
    <x v="101"/>
  </r>
  <r>
    <x v="21"/>
    <n v="5319.3"/>
    <x v="0"/>
    <x v="8"/>
    <s v="ANCILLARY SERVICES"/>
    <x v="1"/>
    <s v="FY 2017 SOY"/>
    <x v="101"/>
  </r>
  <r>
    <x v="12"/>
    <n v="14600.03"/>
    <x v="0"/>
    <x v="3"/>
    <s v="NETWORK"/>
    <x v="7"/>
    <s v="FY 2017 SOY"/>
    <x v="101"/>
  </r>
  <r>
    <x v="12"/>
    <n v="13040.26"/>
    <x v="0"/>
    <x v="10"/>
    <s v="NETWORK"/>
    <x v="7"/>
    <s v="FY 2017 SOY"/>
    <x v="101"/>
  </r>
  <r>
    <x v="12"/>
    <n v="17825.39"/>
    <x v="0"/>
    <x v="11"/>
    <s v="NETWORK"/>
    <x v="7"/>
    <s v="FY 2017 SOY"/>
    <x v="101"/>
  </r>
  <r>
    <x v="53"/>
    <n v="144.41"/>
    <x v="0"/>
    <x v="3"/>
    <s v="ANCILLARY SERVICES"/>
    <x v="8"/>
    <s v="FY 2017 SOY"/>
    <x v="102"/>
  </r>
  <r>
    <x v="53"/>
    <n v="1648.29"/>
    <x v="0"/>
    <x v="10"/>
    <s v="ANCILLARY SERVICES"/>
    <x v="8"/>
    <s v="FY 2017 SOY"/>
    <x v="102"/>
  </r>
  <r>
    <x v="53"/>
    <n v="652.19000000000005"/>
    <x v="0"/>
    <x v="11"/>
    <s v="ANCILLARY SERVICES"/>
    <x v="8"/>
    <s v="FY 2017 SOY"/>
    <x v="102"/>
  </r>
  <r>
    <x v="54"/>
    <n v="0"/>
    <x v="0"/>
    <x v="0"/>
    <s v="ANCILLARY SERVICES"/>
    <x v="8"/>
    <s v="FY 2017 SOY"/>
    <x v="102"/>
  </r>
  <r>
    <x v="54"/>
    <n v="674.04"/>
    <x v="0"/>
    <x v="1"/>
    <s v="ANCILLARY SERVICES"/>
    <x v="8"/>
    <s v="FY 2017 SOY"/>
    <x v="102"/>
  </r>
  <r>
    <x v="54"/>
    <n v="0"/>
    <x v="0"/>
    <x v="2"/>
    <s v="ANCILLARY SERVICES"/>
    <x v="8"/>
    <s v="FY 2017 SOY"/>
    <x v="102"/>
  </r>
  <r>
    <x v="55"/>
    <n v="-538"/>
    <x v="0"/>
    <x v="4"/>
    <s v="ANCILLARY SERVICES"/>
    <x v="8"/>
    <s v="FY 2017 SOY"/>
    <x v="102"/>
  </r>
  <r>
    <x v="55"/>
    <n v="0"/>
    <x v="0"/>
    <x v="5"/>
    <s v="ANCILLARY SERVICES"/>
    <x v="8"/>
    <s v="FY 2017 SOY"/>
    <x v="102"/>
  </r>
  <r>
    <x v="55"/>
    <n v="0"/>
    <x v="0"/>
    <x v="6"/>
    <s v="ANCILLARY SERVICES"/>
    <x v="8"/>
    <s v="FY 2017 SOY"/>
    <x v="102"/>
  </r>
  <r>
    <x v="55"/>
    <n v="-937.72"/>
    <x v="0"/>
    <x v="8"/>
    <s v="ANCILLARY SERVICES"/>
    <x v="8"/>
    <s v="FY 2017 SOY"/>
    <x v="102"/>
  </r>
  <r>
    <x v="70"/>
    <n v="-335.71"/>
    <x v="0"/>
    <x v="3"/>
    <s v="ANCILLARY SERVICES"/>
    <x v="8"/>
    <s v="FY 2017 SOY"/>
    <x v="102"/>
  </r>
  <r>
    <x v="21"/>
    <n v="3190.25"/>
    <x v="0"/>
    <x v="6"/>
    <s v="ANCILLARY SERVICES"/>
    <x v="1"/>
    <s v="FY 2017 SOY"/>
    <x v="91"/>
  </r>
  <r>
    <x v="21"/>
    <n v="1915.2"/>
    <x v="0"/>
    <x v="8"/>
    <s v="ANCILLARY SERVICES"/>
    <x v="1"/>
    <s v="FY 2017 SOY"/>
    <x v="91"/>
  </r>
  <r>
    <x v="19"/>
    <n v="20176.36"/>
    <x v="0"/>
    <x v="0"/>
    <s v="ANCILLARY SERVICES"/>
    <x v="0"/>
    <s v="FY 2017 SOY"/>
    <x v="92"/>
  </r>
  <r>
    <x v="19"/>
    <n v="20385.36"/>
    <x v="0"/>
    <x v="1"/>
    <s v="ANCILLARY SERVICES"/>
    <x v="0"/>
    <s v="FY 2017 SOY"/>
    <x v="92"/>
  </r>
  <r>
    <x v="19"/>
    <n v="21547.69"/>
    <x v="0"/>
    <x v="2"/>
    <s v="ANCILLARY SERVICES"/>
    <x v="0"/>
    <s v="FY 2017 SOY"/>
    <x v="92"/>
  </r>
  <r>
    <x v="0"/>
    <n v="19752.05"/>
    <x v="0"/>
    <x v="2"/>
    <s v="ANCILLARY SERVICES"/>
    <x v="0"/>
    <s v="FY 2017 SOY"/>
    <x v="92"/>
  </r>
  <r>
    <x v="0"/>
    <n v="15435.27"/>
    <x v="0"/>
    <x v="7"/>
    <s v="ANCILLARY SERVICES"/>
    <x v="0"/>
    <s v="FY 2017 SOY"/>
    <x v="92"/>
  </r>
  <r>
    <x v="20"/>
    <n v="8975.49"/>
    <x v="0"/>
    <x v="5"/>
    <s v="ANCILLARY SERVICES"/>
    <x v="10"/>
    <s v="FY 2017 SOY"/>
    <x v="92"/>
  </r>
  <r>
    <x v="20"/>
    <n v="6600.96"/>
    <x v="0"/>
    <x v="6"/>
    <s v="ANCILLARY SERVICES"/>
    <x v="10"/>
    <s v="FY 2017 SOY"/>
    <x v="92"/>
  </r>
  <r>
    <x v="20"/>
    <n v="5075.33"/>
    <x v="0"/>
    <x v="8"/>
    <s v="ANCILLARY SERVICES"/>
    <x v="10"/>
    <s v="FY 2017 SOY"/>
    <x v="92"/>
  </r>
  <r>
    <x v="21"/>
    <n v="45366.65"/>
    <x v="0"/>
    <x v="0"/>
    <s v="ANCILLARY SERVICES"/>
    <x v="1"/>
    <s v="FY 2017 SOY"/>
    <x v="92"/>
  </r>
  <r>
    <x v="21"/>
    <n v="38655.050000000003"/>
    <x v="0"/>
    <x v="1"/>
    <s v="ANCILLARY SERVICES"/>
    <x v="1"/>
    <s v="FY 2017 SOY"/>
    <x v="92"/>
  </r>
  <r>
    <x v="21"/>
    <n v="20298.95"/>
    <x v="0"/>
    <x v="2"/>
    <s v="ANCILLARY SERVICES"/>
    <x v="1"/>
    <s v="FY 2017 SOY"/>
    <x v="92"/>
  </r>
  <r>
    <x v="21"/>
    <n v="19439.349999999999"/>
    <x v="0"/>
    <x v="7"/>
    <s v="ANCILLARY SERVICES"/>
    <x v="1"/>
    <s v="FY 2017 SOY"/>
    <x v="92"/>
  </r>
  <r>
    <x v="36"/>
    <n v="3243.34"/>
    <x v="0"/>
    <x v="4"/>
    <s v="DELIVERY"/>
    <x v="17"/>
    <s v="FY 2017 SOY"/>
    <x v="92"/>
  </r>
  <r>
    <x v="36"/>
    <n v="5025.6400000000003"/>
    <x v="0"/>
    <x v="5"/>
    <s v="DELIVERY"/>
    <x v="17"/>
    <s v="FY 2017 SOY"/>
    <x v="92"/>
  </r>
  <r>
    <x v="36"/>
    <n v="3385.98"/>
    <x v="0"/>
    <x v="6"/>
    <s v="DELIVERY"/>
    <x v="17"/>
    <s v="FY 2017 SOY"/>
    <x v="92"/>
  </r>
  <r>
    <x v="36"/>
    <n v="2125.39"/>
    <x v="0"/>
    <x v="8"/>
    <s v="DELIVERY"/>
    <x v="17"/>
    <s v="FY 2017 SOY"/>
    <x v="92"/>
  </r>
  <r>
    <x v="19"/>
    <n v="260.08999999999997"/>
    <x v="0"/>
    <x v="4"/>
    <s v="ANCILLARY SERVICES"/>
    <x v="0"/>
    <s v="FY 2017 SOY"/>
    <x v="94"/>
  </r>
  <r>
    <x v="0"/>
    <n v="238.41"/>
    <x v="0"/>
    <x v="4"/>
    <s v="ANCILLARY SERVICES"/>
    <x v="0"/>
    <s v="FY 2017 SOY"/>
    <x v="94"/>
  </r>
  <r>
    <x v="0"/>
    <n v="285.10000000000002"/>
    <x v="0"/>
    <x v="5"/>
    <s v="ANCILLARY SERVICES"/>
    <x v="0"/>
    <s v="FY 2017 SOY"/>
    <x v="94"/>
  </r>
  <r>
    <x v="0"/>
    <n v="266.98"/>
    <x v="0"/>
    <x v="6"/>
    <s v="ANCILLARY SERVICES"/>
    <x v="0"/>
    <s v="FY 2017 SOY"/>
    <x v="94"/>
  </r>
  <r>
    <x v="0"/>
    <n v="289.85000000000002"/>
    <x v="0"/>
    <x v="8"/>
    <s v="ANCILLARY SERVICES"/>
    <x v="0"/>
    <s v="FY 2017 SOY"/>
    <x v="94"/>
  </r>
  <r>
    <x v="26"/>
    <n v="1204"/>
    <x v="0"/>
    <x v="3"/>
    <s v="ANCILLARY SERVICES"/>
    <x v="1"/>
    <s v="FY 2017 SOY"/>
    <x v="94"/>
  </r>
  <r>
    <x v="26"/>
    <n v="1204"/>
    <x v="0"/>
    <x v="10"/>
    <s v="ANCILLARY SERVICES"/>
    <x v="1"/>
    <s v="FY 2017 SOY"/>
    <x v="94"/>
  </r>
  <r>
    <x v="27"/>
    <n v="5956"/>
    <x v="0"/>
    <x v="0"/>
    <s v="NETWORK"/>
    <x v="11"/>
    <s v="FY 2017 SOY"/>
    <x v="94"/>
  </r>
  <r>
    <x v="74"/>
    <n v="-667.07"/>
    <x v="0"/>
    <x v="3"/>
    <s v="NETWORK"/>
    <x v="11"/>
    <s v="FY 2017 SOY"/>
    <x v="94"/>
  </r>
  <r>
    <x v="74"/>
    <n v="-667.07"/>
    <x v="0"/>
    <x v="10"/>
    <s v="NETWORK"/>
    <x v="11"/>
    <s v="FY 2017 SOY"/>
    <x v="94"/>
  </r>
  <r>
    <x v="74"/>
    <n v="-667.07"/>
    <x v="0"/>
    <x v="11"/>
    <s v="NETWORK"/>
    <x v="11"/>
    <s v="FY 2017 SOY"/>
    <x v="94"/>
  </r>
  <r>
    <x v="74"/>
    <n v="-667.07"/>
    <x v="0"/>
    <x v="9"/>
    <s v="NETWORK"/>
    <x v="11"/>
    <s v="FY 2017 SOY"/>
    <x v="94"/>
  </r>
  <r>
    <x v="0"/>
    <n v="10797.64"/>
    <x v="0"/>
    <x v="0"/>
    <s v="ANCILLARY SERVICES"/>
    <x v="0"/>
    <s v="FY 2017 SOY"/>
    <x v="95"/>
  </r>
  <r>
    <x v="0"/>
    <n v="10909.49"/>
    <x v="0"/>
    <x v="1"/>
    <s v="ANCILLARY SERVICES"/>
    <x v="0"/>
    <s v="FY 2017 SOY"/>
    <x v="95"/>
  </r>
  <r>
    <x v="0"/>
    <n v="11531.52"/>
    <x v="0"/>
    <x v="2"/>
    <s v="ANCILLARY SERVICES"/>
    <x v="0"/>
    <s v="FY 2017 SOY"/>
    <x v="95"/>
  </r>
  <r>
    <x v="20"/>
    <n v="3241.22"/>
    <x v="0"/>
    <x v="4"/>
    <s v="ANCILLARY SERVICES"/>
    <x v="10"/>
    <s v="FY 2017 SOY"/>
    <x v="95"/>
  </r>
  <r>
    <x v="20"/>
    <n v="4802.7299999999996"/>
    <x v="0"/>
    <x v="5"/>
    <s v="ANCILLARY SERVICES"/>
    <x v="10"/>
    <s v="FY 2017 SOY"/>
    <x v="95"/>
  </r>
  <r>
    <x v="21"/>
    <n v="33918.5"/>
    <x v="0"/>
    <x v="0"/>
    <s v="ANCILLARY SERVICES"/>
    <x v="1"/>
    <s v="FY 2017 SOY"/>
    <x v="95"/>
  </r>
  <r>
    <x v="12"/>
    <n v="98862.04"/>
    <x v="0"/>
    <x v="11"/>
    <s v="NETWORK"/>
    <x v="7"/>
    <s v="FY 2017 SOY"/>
    <x v="95"/>
  </r>
  <r>
    <x v="12"/>
    <n v="95959.38"/>
    <x v="0"/>
    <x v="9"/>
    <s v="NETWORK"/>
    <x v="7"/>
    <s v="FY 2017 SOY"/>
    <x v="95"/>
  </r>
  <r>
    <x v="0"/>
    <n v="7050.37"/>
    <x v="0"/>
    <x v="4"/>
    <s v="ANCILLARY SERVICES"/>
    <x v="0"/>
    <s v="FY 2017 SOY"/>
    <x v="96"/>
  </r>
  <r>
    <x v="0"/>
    <n v="8431.02"/>
    <x v="0"/>
    <x v="5"/>
    <s v="ANCILLARY SERVICES"/>
    <x v="0"/>
    <s v="FY 2017 SOY"/>
    <x v="96"/>
  </r>
  <r>
    <x v="0"/>
    <n v="7895.17"/>
    <x v="0"/>
    <x v="6"/>
    <s v="ANCILLARY SERVICES"/>
    <x v="0"/>
    <s v="FY 2017 SOY"/>
    <x v="96"/>
  </r>
  <r>
    <x v="20"/>
    <n v="4671.3"/>
    <x v="0"/>
    <x v="3"/>
    <s v="ANCILLARY SERVICES"/>
    <x v="10"/>
    <s v="FY 2017 SOY"/>
    <x v="96"/>
  </r>
  <r>
    <x v="21"/>
    <n v="17555.3"/>
    <x v="0"/>
    <x v="4"/>
    <s v="ANCILLARY SERVICES"/>
    <x v="1"/>
    <s v="FY 2017 SOY"/>
    <x v="96"/>
  </r>
  <r>
    <x v="12"/>
    <n v="104169.4"/>
    <x v="0"/>
    <x v="1"/>
    <s v="NETWORK"/>
    <x v="7"/>
    <s v="FY 2017 SOY"/>
    <x v="96"/>
  </r>
  <r>
    <x v="12"/>
    <n v="66042.78"/>
    <x v="0"/>
    <x v="2"/>
    <s v="NETWORK"/>
    <x v="7"/>
    <s v="FY 2017 SOY"/>
    <x v="96"/>
  </r>
  <r>
    <x v="12"/>
    <n v="79416.160000000003"/>
    <x v="0"/>
    <x v="7"/>
    <s v="NETWORK"/>
    <x v="7"/>
    <s v="FY 2017 SOY"/>
    <x v="96"/>
  </r>
  <r>
    <x v="47"/>
    <n v="-5181.3999999999996"/>
    <x v="0"/>
    <x v="3"/>
    <s v="NETWORK"/>
    <x v="7"/>
    <s v="FY 2017 SOY"/>
    <x v="96"/>
  </r>
  <r>
    <x v="47"/>
    <n v="-5181.3999999999996"/>
    <x v="0"/>
    <x v="10"/>
    <s v="NETWORK"/>
    <x v="7"/>
    <s v="FY 2017 SOY"/>
    <x v="96"/>
  </r>
  <r>
    <x v="47"/>
    <n v="-7772.8"/>
    <x v="0"/>
    <x v="11"/>
    <s v="NETWORK"/>
    <x v="7"/>
    <s v="FY 2017 SOY"/>
    <x v="96"/>
  </r>
  <r>
    <x v="47"/>
    <n v="-7772.8"/>
    <x v="0"/>
    <x v="9"/>
    <s v="NETWORK"/>
    <x v="7"/>
    <s v="FY 2017 SOY"/>
    <x v="96"/>
  </r>
  <r>
    <x v="0"/>
    <n v="3009.84"/>
    <x v="0"/>
    <x v="0"/>
    <s v="ANCILLARY SERVICES"/>
    <x v="0"/>
    <s v="FY 2017 SOY"/>
    <x v="97"/>
  </r>
  <r>
    <x v="0"/>
    <n v="3041.02"/>
    <x v="0"/>
    <x v="1"/>
    <s v="ANCILLARY SERVICES"/>
    <x v="0"/>
    <s v="FY 2017 SOY"/>
    <x v="97"/>
  </r>
  <r>
    <x v="12"/>
    <n v="70161.67"/>
    <x v="0"/>
    <x v="10"/>
    <s v="NETWORK"/>
    <x v="7"/>
    <s v="FY 2017 SOY"/>
    <x v="97"/>
  </r>
  <r>
    <x v="12"/>
    <n v="48344.04"/>
    <x v="0"/>
    <x v="11"/>
    <s v="NETWORK"/>
    <x v="7"/>
    <s v="FY 2017 SOY"/>
    <x v="97"/>
  </r>
  <r>
    <x v="12"/>
    <n v="61243.77"/>
    <x v="0"/>
    <x v="9"/>
    <s v="NETWORK"/>
    <x v="7"/>
    <s v="FY 2017 SOY"/>
    <x v="97"/>
  </r>
  <r>
    <x v="0"/>
    <n v="2635.59"/>
    <x v="0"/>
    <x v="3"/>
    <s v="ANCILLARY SERVICES"/>
    <x v="0"/>
    <s v="FY 2017 SOY"/>
    <x v="98"/>
  </r>
  <r>
    <x v="0"/>
    <n v="2706.92"/>
    <x v="0"/>
    <x v="10"/>
    <s v="ANCILLARY SERVICES"/>
    <x v="0"/>
    <s v="FY 2017 SOY"/>
    <x v="98"/>
  </r>
  <r>
    <x v="12"/>
    <n v="65279.38"/>
    <x v="0"/>
    <x v="5"/>
    <s v="NETWORK"/>
    <x v="7"/>
    <s v="FY 2017 SOY"/>
    <x v="98"/>
  </r>
  <r>
    <x v="12"/>
    <n v="47133.01"/>
    <x v="0"/>
    <x v="6"/>
    <s v="NETWORK"/>
    <x v="7"/>
    <s v="FY 2017 SOY"/>
    <x v="98"/>
  </r>
  <r>
    <x v="12"/>
    <n v="63953.84"/>
    <x v="0"/>
    <x v="8"/>
    <s v="NETWORK"/>
    <x v="7"/>
    <s v="FY 2017 SOY"/>
    <x v="98"/>
  </r>
  <r>
    <x v="31"/>
    <n v="110599"/>
    <x v="0"/>
    <x v="2"/>
    <s v="OTHER REVENUES &amp; CREDITS"/>
    <x v="15"/>
    <s v="FY 2017 SOY"/>
    <x v="99"/>
  </r>
  <r>
    <x v="31"/>
    <n v="110599"/>
    <x v="0"/>
    <x v="7"/>
    <s v="OTHER REVENUES &amp; CREDITS"/>
    <x v="15"/>
    <s v="FY 2017 SOY"/>
    <x v="99"/>
  </r>
  <r>
    <x v="19"/>
    <n v="5172.3599999999997"/>
    <x v="0"/>
    <x v="7"/>
    <s v="ANCILLARY SERVICES"/>
    <x v="0"/>
    <s v="FY 2017 SOY"/>
    <x v="100"/>
  </r>
  <r>
    <x v="0"/>
    <n v="4818.29"/>
    <x v="0"/>
    <x v="4"/>
    <s v="ANCILLARY SERVICES"/>
    <x v="0"/>
    <s v="FY 2017 SOY"/>
    <x v="100"/>
  </r>
  <r>
    <x v="1"/>
    <n v="350"/>
    <x v="0"/>
    <x v="10"/>
    <s v="ANCILLARY SERVICES"/>
    <x v="1"/>
    <s v="FY 2017 SOY"/>
    <x v="100"/>
  </r>
  <r>
    <x v="1"/>
    <n v="0"/>
    <x v="0"/>
    <x v="11"/>
    <s v="ANCILLARY SERVICES"/>
    <x v="1"/>
    <s v="FY 2017 SOY"/>
    <x v="100"/>
  </r>
  <r>
    <x v="1"/>
    <n v="0"/>
    <x v="0"/>
    <x v="9"/>
    <s v="ANCILLARY SERVICES"/>
    <x v="1"/>
    <s v="FY 2017 SOY"/>
    <x v="100"/>
  </r>
  <r>
    <x v="70"/>
    <n v="0"/>
    <x v="0"/>
    <x v="10"/>
    <s v="ANCILLARY SERVICES"/>
    <x v="8"/>
    <s v="FY 2017 SOY"/>
    <x v="102"/>
  </r>
  <r>
    <x v="70"/>
    <n v="0"/>
    <x v="0"/>
    <x v="11"/>
    <s v="ANCILLARY SERVICES"/>
    <x v="8"/>
    <s v="FY 2017 SOY"/>
    <x v="102"/>
  </r>
  <r>
    <x v="70"/>
    <n v="-480.4"/>
    <x v="0"/>
    <x v="9"/>
    <s v="ANCILLARY SERVICES"/>
    <x v="8"/>
    <s v="FY 2017 SOY"/>
    <x v="102"/>
  </r>
  <r>
    <x v="56"/>
    <n v="120.76"/>
    <x v="0"/>
    <x v="0"/>
    <s v="ANCILLARY SERVICES"/>
    <x v="8"/>
    <s v="FY 2017 SOY"/>
    <x v="102"/>
  </r>
  <r>
    <x v="56"/>
    <n v="0"/>
    <x v="0"/>
    <x v="1"/>
    <s v="ANCILLARY SERVICES"/>
    <x v="8"/>
    <s v="FY 2017 SOY"/>
    <x v="102"/>
  </r>
  <r>
    <x v="56"/>
    <n v="0"/>
    <x v="0"/>
    <x v="2"/>
    <s v="ANCILLARY SERVICES"/>
    <x v="8"/>
    <s v="FY 2017 SOY"/>
    <x v="102"/>
  </r>
  <r>
    <x v="56"/>
    <n v="1724.34"/>
    <x v="0"/>
    <x v="7"/>
    <s v="ANCILLARY SERVICES"/>
    <x v="8"/>
    <s v="FY 2017 SOY"/>
    <x v="102"/>
  </r>
  <r>
    <x v="57"/>
    <n v="0"/>
    <x v="0"/>
    <x v="5"/>
    <s v="ANCILLARY SERVICES"/>
    <x v="8"/>
    <s v="FY 2017 SOY"/>
    <x v="102"/>
  </r>
  <r>
    <x v="57"/>
    <n v="0"/>
    <x v="0"/>
    <x v="6"/>
    <s v="ANCILLARY SERVICES"/>
    <x v="8"/>
    <s v="FY 2017 SOY"/>
    <x v="102"/>
  </r>
  <r>
    <x v="57"/>
    <n v="0"/>
    <x v="0"/>
    <x v="8"/>
    <s v="ANCILLARY SERVICES"/>
    <x v="8"/>
    <s v="FY 2017 SOY"/>
    <x v="102"/>
  </r>
  <r>
    <x v="58"/>
    <n v="0"/>
    <x v="0"/>
    <x v="10"/>
    <s v="ANCILLARY SERVICES"/>
    <x v="8"/>
    <s v="FY 2017 SOY"/>
    <x v="102"/>
  </r>
  <r>
    <x v="58"/>
    <n v="0"/>
    <x v="0"/>
    <x v="11"/>
    <s v="ANCILLARY SERVICES"/>
    <x v="8"/>
    <s v="FY 2017 SOY"/>
    <x v="102"/>
  </r>
  <r>
    <x v="58"/>
    <n v="0"/>
    <x v="0"/>
    <x v="9"/>
    <s v="ANCILLARY SERVICES"/>
    <x v="8"/>
    <s v="FY 2017 SOY"/>
    <x v="102"/>
  </r>
  <r>
    <x v="0"/>
    <n v="12699.04"/>
    <x v="0"/>
    <x v="4"/>
    <s v="ANCILLARY SERVICES"/>
    <x v="0"/>
    <s v="FY 2017 SOY"/>
    <x v="102"/>
  </r>
  <r>
    <x v="0"/>
    <n v="15185.87"/>
    <x v="0"/>
    <x v="5"/>
    <s v="ANCILLARY SERVICES"/>
    <x v="0"/>
    <s v="FY 2017 SOY"/>
    <x v="102"/>
  </r>
  <r>
    <x v="0"/>
    <n v="14220.7"/>
    <x v="0"/>
    <x v="6"/>
    <s v="ANCILLARY SERVICES"/>
    <x v="0"/>
    <s v="FY 2017 SOY"/>
    <x v="102"/>
  </r>
  <r>
    <x v="20"/>
    <n v="6424.53"/>
    <x v="0"/>
    <x v="3"/>
    <s v="ANCILLARY SERVICES"/>
    <x v="10"/>
    <s v="FY 2017 SOY"/>
    <x v="102"/>
  </r>
  <r>
    <x v="20"/>
    <n v="6013.97"/>
    <x v="0"/>
    <x v="10"/>
    <s v="ANCILLARY SERVICES"/>
    <x v="10"/>
    <s v="FY 2017 SOY"/>
    <x v="102"/>
  </r>
  <r>
    <x v="26"/>
    <n v="1806"/>
    <x v="0"/>
    <x v="3"/>
    <s v="ANCILLARY SERVICES"/>
    <x v="1"/>
    <s v="FY 2017 SOY"/>
    <x v="102"/>
  </r>
  <r>
    <x v="26"/>
    <n v="1806"/>
    <x v="0"/>
    <x v="10"/>
    <s v="ANCILLARY SERVICES"/>
    <x v="1"/>
    <s v="FY 2017 SOY"/>
    <x v="102"/>
  </r>
  <r>
    <x v="21"/>
    <n v="25414.9"/>
    <x v="0"/>
    <x v="4"/>
    <s v="ANCILLARY SERVICES"/>
    <x v="1"/>
    <s v="FY 2017 SOY"/>
    <x v="102"/>
  </r>
  <r>
    <x v="21"/>
    <n v="30100"/>
    <x v="0"/>
    <x v="5"/>
    <s v="ANCILLARY SERVICES"/>
    <x v="1"/>
    <s v="FY 2017 SOY"/>
    <x v="102"/>
  </r>
  <r>
    <x v="12"/>
    <n v="138123.35"/>
    <x v="0"/>
    <x v="3"/>
    <s v="NETWORK"/>
    <x v="7"/>
    <s v="FY 2017 SOY"/>
    <x v="102"/>
  </r>
  <r>
    <x v="27"/>
    <n v="8934"/>
    <x v="0"/>
    <x v="6"/>
    <s v="NETWORK"/>
    <x v="11"/>
    <s v="FY 2017 SOY"/>
    <x v="102"/>
  </r>
  <r>
    <x v="27"/>
    <n v="8934"/>
    <x v="0"/>
    <x v="8"/>
    <s v="NETWORK"/>
    <x v="11"/>
    <s v="FY 2017 SOY"/>
    <x v="102"/>
  </r>
  <r>
    <x v="63"/>
    <n v="221"/>
    <x v="0"/>
    <x v="3"/>
    <s v="OTHER REVENUES &amp; CREDITS"/>
    <x v="12"/>
    <s v="FY 2017 SOY"/>
    <x v="102"/>
  </r>
  <r>
    <x v="0"/>
    <n v="2016.12"/>
    <x v="0"/>
    <x v="3"/>
    <s v="ANCILLARY SERVICES"/>
    <x v="0"/>
    <s v="FY 2017 SOY"/>
    <x v="103"/>
  </r>
  <r>
    <x v="36"/>
    <n v="930.34"/>
    <x v="0"/>
    <x v="4"/>
    <s v="DELIVERY"/>
    <x v="17"/>
    <s v="FY 2017 SOY"/>
    <x v="103"/>
  </r>
  <r>
    <x v="36"/>
    <n v="1317.13"/>
    <x v="0"/>
    <x v="5"/>
    <s v="DELIVERY"/>
    <x v="17"/>
    <s v="FY 2017 SOY"/>
    <x v="103"/>
  </r>
  <r>
    <x v="36"/>
    <n v="931.63"/>
    <x v="0"/>
    <x v="6"/>
    <s v="DELIVERY"/>
    <x v="17"/>
    <s v="FY 2017 SOY"/>
    <x v="103"/>
  </r>
  <r>
    <x v="36"/>
    <n v="672.06"/>
    <x v="0"/>
    <x v="8"/>
    <s v="DELIVERY"/>
    <x v="17"/>
    <s v="FY 2017 SOY"/>
    <x v="103"/>
  </r>
  <r>
    <x v="27"/>
    <n v="171235"/>
    <x v="0"/>
    <x v="0"/>
    <s v="NETWORK"/>
    <x v="11"/>
    <s v="FY 2017 SOY"/>
    <x v="104"/>
  </r>
  <r>
    <x v="27"/>
    <n v="171235"/>
    <x v="0"/>
    <x v="1"/>
    <s v="NETWORK"/>
    <x v="11"/>
    <s v="FY 2017 SOY"/>
    <x v="104"/>
  </r>
  <r>
    <x v="27"/>
    <n v="171235"/>
    <x v="0"/>
    <x v="2"/>
    <s v="NETWORK"/>
    <x v="11"/>
    <s v="FY 2017 SOY"/>
    <x v="104"/>
  </r>
  <r>
    <x v="19"/>
    <n v="5199.07"/>
    <x v="0"/>
    <x v="7"/>
    <s v="ANCILLARY SERVICES"/>
    <x v="0"/>
    <s v="FY 2017 SOY"/>
    <x v="105"/>
  </r>
  <r>
    <x v="19"/>
    <n v="20802.79"/>
    <x v="0"/>
    <x v="2"/>
    <s v="ANCILLARY SERVICES"/>
    <x v="0"/>
    <s v="FY 2017 SOY"/>
    <x v="107"/>
  </r>
  <r>
    <x v="19"/>
    <n v="16256.37"/>
    <x v="0"/>
    <x v="7"/>
    <s v="ANCILLARY SERVICES"/>
    <x v="0"/>
    <s v="FY 2017 SOY"/>
    <x v="107"/>
  </r>
  <r>
    <x v="21"/>
    <n v="31127.25"/>
    <x v="0"/>
    <x v="7"/>
    <s v="ANCILLARY SERVICES"/>
    <x v="1"/>
    <s v="FY 2017 SOY"/>
    <x v="107"/>
  </r>
  <r>
    <x v="22"/>
    <n v="0"/>
    <x v="0"/>
    <x v="8"/>
    <s v="ANCILLARY SERVICES"/>
    <x v="8"/>
    <s v="FY 2017 SOY"/>
    <x v="108"/>
  </r>
  <r>
    <x v="24"/>
    <n v="0"/>
    <x v="0"/>
    <x v="7"/>
    <s v="ANCILLARY SERVICES"/>
    <x v="8"/>
    <s v="FY 2017 SOY"/>
    <x v="108"/>
  </r>
  <r>
    <x v="16"/>
    <n v="-1098.1400000000001"/>
    <x v="0"/>
    <x v="0"/>
    <s v="ANCILLARY SERVICES"/>
    <x v="8"/>
    <s v="FY 2017 SOY"/>
    <x v="108"/>
  </r>
  <r>
    <x v="16"/>
    <n v="-1186.33"/>
    <x v="0"/>
    <x v="1"/>
    <s v="ANCILLARY SERVICES"/>
    <x v="8"/>
    <s v="FY 2017 SOY"/>
    <x v="108"/>
  </r>
  <r>
    <x v="16"/>
    <n v="-660.11"/>
    <x v="0"/>
    <x v="2"/>
    <s v="ANCILLARY SERVICES"/>
    <x v="8"/>
    <s v="FY 2017 SOY"/>
    <x v="108"/>
  </r>
  <r>
    <x v="16"/>
    <n v="-187.9"/>
    <x v="0"/>
    <x v="7"/>
    <s v="ANCILLARY SERVICES"/>
    <x v="8"/>
    <s v="FY 2017 SOY"/>
    <x v="108"/>
  </r>
  <r>
    <x v="17"/>
    <n v="0"/>
    <x v="0"/>
    <x v="3"/>
    <s v="ANCILLARY SERVICES"/>
    <x v="8"/>
    <s v="FY 2017 SOY"/>
    <x v="108"/>
  </r>
  <r>
    <x v="17"/>
    <n v="0"/>
    <x v="0"/>
    <x v="10"/>
    <s v="ANCILLARY SERVICES"/>
    <x v="8"/>
    <s v="FY 2017 SOY"/>
    <x v="108"/>
  </r>
  <r>
    <x v="17"/>
    <n v="0"/>
    <x v="0"/>
    <x v="11"/>
    <s v="ANCILLARY SERVICES"/>
    <x v="8"/>
    <s v="FY 2017 SOY"/>
    <x v="108"/>
  </r>
  <r>
    <x v="17"/>
    <n v="356.49"/>
    <x v="0"/>
    <x v="9"/>
    <s v="ANCILLARY SERVICES"/>
    <x v="8"/>
    <s v="FY 2017 SOY"/>
    <x v="108"/>
  </r>
  <r>
    <x v="33"/>
    <n v="0"/>
    <x v="0"/>
    <x v="10"/>
    <s v="ANCILLARY SERVICES"/>
    <x v="8"/>
    <s v="FY 2017 SOY"/>
    <x v="108"/>
  </r>
  <r>
    <x v="33"/>
    <n v="0"/>
    <x v="0"/>
    <x v="11"/>
    <s v="ANCILLARY SERVICES"/>
    <x v="8"/>
    <s v="FY 2017 SOY"/>
    <x v="108"/>
  </r>
  <r>
    <x v="33"/>
    <n v="90.03"/>
    <x v="0"/>
    <x v="9"/>
    <s v="ANCILLARY SERVICES"/>
    <x v="8"/>
    <s v="FY 2017 SOY"/>
    <x v="108"/>
  </r>
  <r>
    <x v="35"/>
    <n v="0"/>
    <x v="0"/>
    <x v="6"/>
    <s v="ANCILLARY SERVICES"/>
    <x v="8"/>
    <s v="FY 2017 SOY"/>
    <x v="108"/>
  </r>
  <r>
    <x v="35"/>
    <n v="0"/>
    <x v="0"/>
    <x v="8"/>
    <s v="ANCILLARY SERVICES"/>
    <x v="8"/>
    <s v="FY 2017 SOY"/>
    <x v="108"/>
  </r>
  <r>
    <x v="19"/>
    <n v="4111.26"/>
    <x v="0"/>
    <x v="1"/>
    <s v="ANCILLARY SERVICES"/>
    <x v="0"/>
    <s v="FY 2017 SOY"/>
    <x v="108"/>
  </r>
  <r>
    <x v="19"/>
    <n v="4345.67"/>
    <x v="0"/>
    <x v="2"/>
    <s v="ANCILLARY SERVICES"/>
    <x v="0"/>
    <s v="FY 2017 SOY"/>
    <x v="108"/>
  </r>
  <r>
    <x v="19"/>
    <n v="3395.93"/>
    <x v="0"/>
    <x v="7"/>
    <s v="ANCILLARY SERVICES"/>
    <x v="0"/>
    <s v="FY 2017 SOY"/>
    <x v="108"/>
  </r>
  <r>
    <x v="20"/>
    <n v="2498.59"/>
    <x v="0"/>
    <x v="8"/>
    <s v="ANCILLARY SERVICES"/>
    <x v="10"/>
    <s v="FY 2017 SOY"/>
    <x v="108"/>
  </r>
  <r>
    <x v="21"/>
    <n v="10302.6"/>
    <x v="0"/>
    <x v="2"/>
    <s v="ANCILLARY SERVICES"/>
    <x v="1"/>
    <s v="FY 2017 SOY"/>
    <x v="108"/>
  </r>
  <r>
    <x v="21"/>
    <n v="10355.450000000001"/>
    <x v="0"/>
    <x v="7"/>
    <s v="ANCILLARY SERVICES"/>
    <x v="1"/>
    <s v="FY 2017 SOY"/>
    <x v="108"/>
  </r>
  <r>
    <x v="12"/>
    <n v="49903.81"/>
    <x v="0"/>
    <x v="8"/>
    <s v="NETWORK"/>
    <x v="7"/>
    <s v="FY 2017 SOY"/>
    <x v="108"/>
  </r>
  <r>
    <x v="66"/>
    <n v="88.72"/>
    <x v="0"/>
    <x v="3"/>
    <s v="ANCILLARY SERVICES"/>
    <x v="25"/>
    <s v="FY 2017 SOY"/>
    <x v="109"/>
  </r>
  <r>
    <x v="66"/>
    <n v="88.72"/>
    <x v="0"/>
    <x v="10"/>
    <s v="ANCILLARY SERVICES"/>
    <x v="25"/>
    <s v="FY 2017 SOY"/>
    <x v="109"/>
  </r>
  <r>
    <x v="53"/>
    <n v="1101.3599999999999"/>
    <x v="0"/>
    <x v="2"/>
    <s v="ANCILLARY SERVICES"/>
    <x v="8"/>
    <s v="FY 2017 SOY"/>
    <x v="109"/>
  </r>
  <r>
    <x v="53"/>
    <n v="0"/>
    <x v="0"/>
    <x v="7"/>
    <s v="ANCILLARY SERVICES"/>
    <x v="8"/>
    <s v="FY 2017 SOY"/>
    <x v="109"/>
  </r>
  <r>
    <x v="54"/>
    <n v="765.15"/>
    <x v="0"/>
    <x v="8"/>
    <s v="ANCILLARY SERVICES"/>
    <x v="8"/>
    <s v="FY 2017 SOY"/>
    <x v="109"/>
  </r>
  <r>
    <x v="43"/>
    <n v="0"/>
    <x v="0"/>
    <x v="9"/>
    <s v="ANCILLARY SERVICES"/>
    <x v="1"/>
    <s v="FY 2017 SOY"/>
    <x v="100"/>
  </r>
  <r>
    <x v="2"/>
    <n v="10043.280000000001"/>
    <x v="0"/>
    <x v="4"/>
    <s v="ANCILLARY SERVICES"/>
    <x v="1"/>
    <s v="FY 2017 SOY"/>
    <x v="100"/>
  </r>
  <r>
    <x v="38"/>
    <n v="816720"/>
    <x v="0"/>
    <x v="0"/>
    <s v="INTERTIE"/>
    <x v="18"/>
    <s v="FY 2017 SOY"/>
    <x v="100"/>
  </r>
  <r>
    <x v="38"/>
    <n v="816720"/>
    <x v="0"/>
    <x v="1"/>
    <s v="INTERTIE"/>
    <x v="18"/>
    <s v="FY 2017 SOY"/>
    <x v="100"/>
  </r>
  <r>
    <x v="38"/>
    <n v="902820"/>
    <x v="0"/>
    <x v="2"/>
    <s v="INTERTIE"/>
    <x v="18"/>
    <s v="FY 2017 SOY"/>
    <x v="100"/>
  </r>
  <r>
    <x v="41"/>
    <n v="1000"/>
    <x v="0"/>
    <x v="8"/>
    <s v="INTERTIE"/>
    <x v="20"/>
    <s v="FY 2017 SOY"/>
    <x v="100"/>
  </r>
  <r>
    <x v="42"/>
    <n v="20586.96"/>
    <x v="0"/>
    <x v="7"/>
    <s v="INTERTIE"/>
    <x v="20"/>
    <s v="FY 2017 SOY"/>
    <x v="100"/>
  </r>
  <r>
    <x v="9"/>
    <n v="0"/>
    <x v="0"/>
    <x v="2"/>
    <s v="OTHER REVENUES &amp; CREDITS"/>
    <x v="5"/>
    <s v="FY 2017 SOY"/>
    <x v="198"/>
  </r>
  <r>
    <x v="19"/>
    <n v="1586.51"/>
    <x v="0"/>
    <x v="0"/>
    <s v="ANCILLARY SERVICES"/>
    <x v="0"/>
    <s v="FY 2017 SOY"/>
    <x v="101"/>
  </r>
  <r>
    <x v="19"/>
    <n v="1602.94"/>
    <x v="0"/>
    <x v="1"/>
    <s v="ANCILLARY SERVICES"/>
    <x v="0"/>
    <s v="FY 2017 SOY"/>
    <x v="101"/>
  </r>
  <r>
    <x v="19"/>
    <n v="1694.34"/>
    <x v="0"/>
    <x v="2"/>
    <s v="ANCILLARY SERVICES"/>
    <x v="0"/>
    <s v="FY 2017 SOY"/>
    <x v="101"/>
  </r>
  <r>
    <x v="19"/>
    <n v="1324.04"/>
    <x v="0"/>
    <x v="7"/>
    <s v="ANCILLARY SERVICES"/>
    <x v="0"/>
    <s v="FY 2017 SOY"/>
    <x v="101"/>
  </r>
  <r>
    <x v="0"/>
    <n v="1213.7"/>
    <x v="0"/>
    <x v="7"/>
    <s v="ANCILLARY SERVICES"/>
    <x v="0"/>
    <s v="FY 2017 SOY"/>
    <x v="101"/>
  </r>
  <r>
    <x v="20"/>
    <n v="1033.5999999999999"/>
    <x v="0"/>
    <x v="8"/>
    <s v="ANCILLARY SERVICES"/>
    <x v="10"/>
    <s v="FY 2017 SOY"/>
    <x v="101"/>
  </r>
  <r>
    <x v="21"/>
    <n v="5252.45"/>
    <x v="0"/>
    <x v="2"/>
    <s v="ANCILLARY SERVICES"/>
    <x v="1"/>
    <s v="FY 2017 SOY"/>
    <x v="101"/>
  </r>
  <r>
    <x v="21"/>
    <n v="4483.1499999999996"/>
    <x v="0"/>
    <x v="7"/>
    <s v="ANCILLARY SERVICES"/>
    <x v="1"/>
    <s v="FY 2017 SOY"/>
    <x v="101"/>
  </r>
  <r>
    <x v="54"/>
    <n v="0"/>
    <x v="0"/>
    <x v="4"/>
    <s v="ANCILLARY SERVICES"/>
    <x v="8"/>
    <s v="FY 2017 SOY"/>
    <x v="102"/>
  </r>
  <r>
    <x v="55"/>
    <n v="0"/>
    <x v="0"/>
    <x v="3"/>
    <s v="ANCILLARY SERVICES"/>
    <x v="8"/>
    <s v="FY 2017 SOY"/>
    <x v="102"/>
  </r>
  <r>
    <x v="70"/>
    <n v="-260.26"/>
    <x v="0"/>
    <x v="0"/>
    <s v="ANCILLARY SERVICES"/>
    <x v="8"/>
    <s v="FY 2017 SOY"/>
    <x v="102"/>
  </r>
  <r>
    <x v="56"/>
    <n v="50.47"/>
    <x v="0"/>
    <x v="4"/>
    <s v="ANCILLARY SERVICES"/>
    <x v="8"/>
    <s v="FY 2017 SOY"/>
    <x v="102"/>
  </r>
  <r>
    <x v="56"/>
    <n v="348.99"/>
    <x v="0"/>
    <x v="5"/>
    <s v="ANCILLARY SERVICES"/>
    <x v="8"/>
    <s v="FY 2017 SOY"/>
    <x v="102"/>
  </r>
  <r>
    <x v="57"/>
    <n v="0"/>
    <x v="0"/>
    <x v="3"/>
    <s v="ANCILLARY SERVICES"/>
    <x v="8"/>
    <s v="FY 2017 SOY"/>
    <x v="102"/>
  </r>
  <r>
    <x v="57"/>
    <n v="0"/>
    <x v="0"/>
    <x v="10"/>
    <s v="ANCILLARY SERVICES"/>
    <x v="8"/>
    <s v="FY 2017 SOY"/>
    <x v="102"/>
  </r>
  <r>
    <x v="58"/>
    <n v="0"/>
    <x v="0"/>
    <x v="0"/>
    <s v="ANCILLARY SERVICES"/>
    <x v="8"/>
    <s v="FY 2017 SOY"/>
    <x v="102"/>
  </r>
  <r>
    <x v="58"/>
    <n v="0"/>
    <x v="0"/>
    <x v="1"/>
    <s v="ANCILLARY SERVICES"/>
    <x v="8"/>
    <s v="FY 2017 SOY"/>
    <x v="102"/>
  </r>
  <r>
    <x v="19"/>
    <n v="16334.54"/>
    <x v="0"/>
    <x v="0"/>
    <s v="ANCILLARY SERVICES"/>
    <x v="0"/>
    <s v="FY 2017 SOY"/>
    <x v="102"/>
  </r>
  <r>
    <x v="19"/>
    <n v="16503.75"/>
    <x v="0"/>
    <x v="1"/>
    <s v="ANCILLARY SERVICES"/>
    <x v="0"/>
    <s v="FY 2017 SOY"/>
    <x v="102"/>
  </r>
  <r>
    <x v="50"/>
    <n v="29.29"/>
    <x v="0"/>
    <x v="4"/>
    <s v="ANCILLARY SERVICES"/>
    <x v="0"/>
    <s v="FY 2017 SOY"/>
    <x v="102"/>
  </r>
  <r>
    <x v="50"/>
    <n v="43.82"/>
    <x v="0"/>
    <x v="5"/>
    <s v="ANCILLARY SERVICES"/>
    <x v="0"/>
    <s v="FY 2017 SOY"/>
    <x v="102"/>
  </r>
  <r>
    <x v="50"/>
    <n v="19.399999999999999"/>
    <x v="0"/>
    <x v="6"/>
    <s v="ANCILLARY SERVICES"/>
    <x v="0"/>
    <s v="FY 2017 SOY"/>
    <x v="102"/>
  </r>
  <r>
    <x v="0"/>
    <n v="15128.43"/>
    <x v="0"/>
    <x v="1"/>
    <s v="ANCILLARY SERVICES"/>
    <x v="0"/>
    <s v="FY 2017 SOY"/>
    <x v="102"/>
  </r>
  <r>
    <x v="0"/>
    <n v="15991.02"/>
    <x v="0"/>
    <x v="2"/>
    <s v="ANCILLARY SERVICES"/>
    <x v="0"/>
    <s v="FY 2017 SOY"/>
    <x v="102"/>
  </r>
  <r>
    <x v="0"/>
    <n v="12496.21"/>
    <x v="0"/>
    <x v="7"/>
    <s v="ANCILLARY SERVICES"/>
    <x v="0"/>
    <s v="FY 2017 SOY"/>
    <x v="102"/>
  </r>
  <r>
    <x v="20"/>
    <n v="7037.41"/>
    <x v="0"/>
    <x v="5"/>
    <s v="ANCILLARY SERVICES"/>
    <x v="10"/>
    <s v="FY 2017 SOY"/>
    <x v="102"/>
  </r>
  <r>
    <x v="20"/>
    <n v="5852.65"/>
    <x v="0"/>
    <x v="6"/>
    <s v="ANCILLARY SERVICES"/>
    <x v="10"/>
    <s v="FY 2017 SOY"/>
    <x v="102"/>
  </r>
  <r>
    <x v="20"/>
    <n v="6646.99"/>
    <x v="0"/>
    <x v="8"/>
    <s v="ANCILLARY SERVICES"/>
    <x v="10"/>
    <s v="FY 2017 SOY"/>
    <x v="102"/>
  </r>
  <r>
    <x v="26"/>
    <n v="1806"/>
    <x v="0"/>
    <x v="5"/>
    <s v="ANCILLARY SERVICES"/>
    <x v="1"/>
    <s v="FY 2017 SOY"/>
    <x v="102"/>
  </r>
  <r>
    <x v="26"/>
    <n v="1806"/>
    <x v="0"/>
    <x v="6"/>
    <s v="ANCILLARY SERVICES"/>
    <x v="1"/>
    <s v="FY 2017 SOY"/>
    <x v="102"/>
  </r>
  <r>
    <x v="26"/>
    <n v="1806"/>
    <x v="0"/>
    <x v="8"/>
    <s v="ANCILLARY SERVICES"/>
    <x v="1"/>
    <s v="FY 2017 SOY"/>
    <x v="102"/>
  </r>
  <r>
    <x v="21"/>
    <n v="31017.7"/>
    <x v="0"/>
    <x v="0"/>
    <s v="ANCILLARY SERVICES"/>
    <x v="1"/>
    <s v="FY 2017 SOY"/>
    <x v="102"/>
  </r>
  <r>
    <x v="21"/>
    <n v="26888.05"/>
    <x v="0"/>
    <x v="1"/>
    <s v="ANCILLARY SERVICES"/>
    <x v="1"/>
    <s v="FY 2017 SOY"/>
    <x v="102"/>
  </r>
  <r>
    <x v="21"/>
    <n v="26661.599999999999"/>
    <x v="0"/>
    <x v="2"/>
    <s v="ANCILLARY SERVICES"/>
    <x v="1"/>
    <s v="FY 2017 SOY"/>
    <x v="102"/>
  </r>
  <r>
    <x v="27"/>
    <n v="8934"/>
    <x v="0"/>
    <x v="3"/>
    <s v="NETWORK"/>
    <x v="11"/>
    <s v="FY 2017 SOY"/>
    <x v="102"/>
  </r>
  <r>
    <x v="27"/>
    <n v="8934"/>
    <x v="0"/>
    <x v="10"/>
    <s v="NETWORK"/>
    <x v="11"/>
    <s v="FY 2017 SOY"/>
    <x v="102"/>
  </r>
  <r>
    <x v="27"/>
    <n v="8934"/>
    <x v="0"/>
    <x v="11"/>
    <s v="NETWORK"/>
    <x v="11"/>
    <s v="FY 2017 SOY"/>
    <x v="102"/>
  </r>
  <r>
    <x v="63"/>
    <n v="221"/>
    <x v="0"/>
    <x v="4"/>
    <s v="OTHER REVENUES &amp; CREDITS"/>
    <x v="12"/>
    <s v="FY 2017 SOY"/>
    <x v="102"/>
  </r>
  <r>
    <x v="63"/>
    <n v="221"/>
    <x v="0"/>
    <x v="5"/>
    <s v="OTHER REVENUES &amp; CREDITS"/>
    <x v="12"/>
    <s v="FY 2017 SOY"/>
    <x v="102"/>
  </r>
  <r>
    <x v="63"/>
    <n v="221"/>
    <x v="0"/>
    <x v="6"/>
    <s v="OTHER REVENUES &amp; CREDITS"/>
    <x v="12"/>
    <s v="FY 2017 SOY"/>
    <x v="102"/>
  </r>
  <r>
    <x v="63"/>
    <n v="221"/>
    <x v="0"/>
    <x v="8"/>
    <s v="OTHER REVENUES &amp; CREDITS"/>
    <x v="12"/>
    <s v="FY 2017 SOY"/>
    <x v="102"/>
  </r>
  <r>
    <x v="31"/>
    <n v="223"/>
    <x v="0"/>
    <x v="4"/>
    <s v="OTHER REVENUES &amp; CREDITS"/>
    <x v="15"/>
    <s v="FY 2017 SOY"/>
    <x v="102"/>
  </r>
  <r>
    <x v="19"/>
    <n v="2092.3000000000002"/>
    <x v="0"/>
    <x v="4"/>
    <s v="ANCILLARY SERVICES"/>
    <x v="0"/>
    <s v="FY 2017 SOY"/>
    <x v="103"/>
  </r>
  <r>
    <x v="0"/>
    <n v="1917.94"/>
    <x v="0"/>
    <x v="4"/>
    <s v="ANCILLARY SERVICES"/>
    <x v="0"/>
    <s v="FY 2017 SOY"/>
    <x v="103"/>
  </r>
  <r>
    <x v="0"/>
    <n v="2293.5300000000002"/>
    <x v="0"/>
    <x v="5"/>
    <s v="ANCILLARY SERVICES"/>
    <x v="0"/>
    <s v="FY 2017 SOY"/>
    <x v="103"/>
  </r>
  <r>
    <x v="0"/>
    <n v="2147.7600000000002"/>
    <x v="0"/>
    <x v="6"/>
    <s v="ANCILLARY SERVICES"/>
    <x v="0"/>
    <s v="FY 2017 SOY"/>
    <x v="103"/>
  </r>
  <r>
    <x v="0"/>
    <n v="2331.75"/>
    <x v="0"/>
    <x v="8"/>
    <s v="ANCILLARY SERVICES"/>
    <x v="0"/>
    <s v="FY 2017 SOY"/>
    <x v="103"/>
  </r>
  <r>
    <x v="20"/>
    <n v="786.59"/>
    <x v="0"/>
    <x v="3"/>
    <s v="ANCILLARY SERVICES"/>
    <x v="10"/>
    <s v="FY 2017 SOY"/>
    <x v="103"/>
  </r>
  <r>
    <x v="20"/>
    <n v="787.77"/>
    <x v="0"/>
    <x v="10"/>
    <s v="ANCILLARY SERVICES"/>
    <x v="10"/>
    <s v="FY 2017 SOY"/>
    <x v="103"/>
  </r>
  <r>
    <x v="20"/>
    <n v="477.83"/>
    <x v="0"/>
    <x v="11"/>
    <s v="ANCILLARY SERVICES"/>
    <x v="10"/>
    <s v="FY 2017 SOY"/>
    <x v="103"/>
  </r>
  <r>
    <x v="21"/>
    <n v="4361.7"/>
    <x v="0"/>
    <x v="4"/>
    <s v="ANCILLARY SERVICES"/>
    <x v="1"/>
    <s v="FY 2017 SOY"/>
    <x v="103"/>
  </r>
  <r>
    <x v="21"/>
    <n v="6304.9"/>
    <x v="0"/>
    <x v="5"/>
    <s v="ANCILLARY SERVICES"/>
    <x v="1"/>
    <s v="FY 2017 SOY"/>
    <x v="103"/>
  </r>
  <r>
    <x v="36"/>
    <n v="1282.43"/>
    <x v="0"/>
    <x v="3"/>
    <s v="DELIVERY"/>
    <x v="17"/>
    <s v="FY 2017 SOY"/>
    <x v="103"/>
  </r>
  <r>
    <x v="12"/>
    <n v="12530.17"/>
    <x v="0"/>
    <x v="7"/>
    <s v="NETWORK"/>
    <x v="7"/>
    <s v="FY 2017 SOY"/>
    <x v="103"/>
  </r>
  <r>
    <x v="0"/>
    <n v="5130.83"/>
    <x v="0"/>
    <x v="3"/>
    <s v="ANCILLARY SERVICES"/>
    <x v="0"/>
    <s v="FY 2017 SOY"/>
    <x v="104"/>
  </r>
  <r>
    <x v="0"/>
    <n v="5269.69"/>
    <x v="0"/>
    <x v="10"/>
    <s v="ANCILLARY SERVICES"/>
    <x v="0"/>
    <s v="FY 2017 SOY"/>
    <x v="104"/>
  </r>
  <r>
    <x v="0"/>
    <n v="5827.82"/>
    <x v="0"/>
    <x v="11"/>
    <s v="ANCILLARY SERVICES"/>
    <x v="0"/>
    <s v="FY 2017 SOY"/>
    <x v="104"/>
  </r>
  <r>
    <x v="26"/>
    <n v="34615"/>
    <x v="0"/>
    <x v="0"/>
    <s v="ANCILLARY SERVICES"/>
    <x v="1"/>
    <s v="FY 2017 SOY"/>
    <x v="104"/>
  </r>
  <r>
    <x v="26"/>
    <n v="34615"/>
    <x v="0"/>
    <x v="1"/>
    <s v="ANCILLARY SERVICES"/>
    <x v="1"/>
    <s v="FY 2017 SOY"/>
    <x v="104"/>
  </r>
  <r>
    <x v="27"/>
    <n v="171235"/>
    <x v="0"/>
    <x v="4"/>
    <s v="NETWORK"/>
    <x v="11"/>
    <s v="FY 2017 SOY"/>
    <x v="104"/>
  </r>
  <r>
    <x v="0"/>
    <n v="5710.54"/>
    <x v="0"/>
    <x v="0"/>
    <s v="ANCILLARY SERVICES"/>
    <x v="0"/>
    <s v="FY 2017 SOY"/>
    <x v="105"/>
  </r>
  <r>
    <x v="0"/>
    <n v="5769.69"/>
    <x v="0"/>
    <x v="1"/>
    <s v="ANCILLARY SERVICES"/>
    <x v="0"/>
    <s v="FY 2017 SOY"/>
    <x v="105"/>
  </r>
  <r>
    <x v="20"/>
    <n v="1986.3"/>
    <x v="0"/>
    <x v="4"/>
    <s v="ANCILLARY SERVICES"/>
    <x v="10"/>
    <s v="FY 2017 SOY"/>
    <x v="105"/>
  </r>
  <r>
    <x v="20"/>
    <n v="3082.04"/>
    <x v="0"/>
    <x v="5"/>
    <s v="ANCILLARY SERVICES"/>
    <x v="10"/>
    <s v="FY 2017 SOY"/>
    <x v="105"/>
  </r>
  <r>
    <x v="52"/>
    <n v="566"/>
    <x v="0"/>
    <x v="10"/>
    <s v="FIBER AND PCS"/>
    <x v="24"/>
    <s v="FY 2017 SOY"/>
    <x v="105"/>
  </r>
  <r>
    <x v="52"/>
    <n v="566"/>
    <x v="0"/>
    <x v="11"/>
    <s v="FIBER AND PCS"/>
    <x v="24"/>
    <s v="FY 2017 SOY"/>
    <x v="105"/>
  </r>
  <r>
    <x v="52"/>
    <n v="566"/>
    <x v="0"/>
    <x v="9"/>
    <s v="FIBER AND PCS"/>
    <x v="24"/>
    <s v="FY 2017 SOY"/>
    <x v="105"/>
  </r>
  <r>
    <x v="12"/>
    <n v="32130.47"/>
    <x v="0"/>
    <x v="11"/>
    <s v="NETWORK"/>
    <x v="7"/>
    <s v="FY 2017 SOY"/>
    <x v="105"/>
  </r>
  <r>
    <x v="12"/>
    <n v="33735.339999999997"/>
    <x v="0"/>
    <x v="9"/>
    <s v="NETWORK"/>
    <x v="7"/>
    <s v="FY 2017 SOY"/>
    <x v="105"/>
  </r>
  <r>
    <x v="0"/>
    <n v="17855.63"/>
    <x v="0"/>
    <x v="0"/>
    <s v="ANCILLARY SERVICES"/>
    <x v="0"/>
    <s v="FY 2017 SOY"/>
    <x v="107"/>
  </r>
  <r>
    <x v="20"/>
    <n v="2890.35"/>
    <x v="0"/>
    <x v="4"/>
    <s v="ANCILLARY SERVICES"/>
    <x v="10"/>
    <s v="FY 2017 SOY"/>
    <x v="107"/>
  </r>
  <r>
    <x v="12"/>
    <n v="178698.06"/>
    <x v="0"/>
    <x v="10"/>
    <s v="NETWORK"/>
    <x v="7"/>
    <s v="FY 2017 SOY"/>
    <x v="107"/>
  </r>
  <r>
    <x v="12"/>
    <n v="142077.42000000001"/>
    <x v="0"/>
    <x v="11"/>
    <s v="NETWORK"/>
    <x v="7"/>
    <s v="FY 2017 SOY"/>
    <x v="107"/>
  </r>
  <r>
    <x v="12"/>
    <n v="182685.09"/>
    <x v="0"/>
    <x v="9"/>
    <s v="NETWORK"/>
    <x v="7"/>
    <s v="FY 2017 SOY"/>
    <x v="107"/>
  </r>
  <r>
    <x v="14"/>
    <n v="1758.5"/>
    <x v="0"/>
    <x v="3"/>
    <s v="ANCILLARY SERVICES"/>
    <x v="8"/>
    <s v="FY 2017 SOY"/>
    <x v="108"/>
  </r>
  <r>
    <x v="15"/>
    <n v="-224.57"/>
    <x v="0"/>
    <x v="4"/>
    <s v="ANCILLARY SERVICES"/>
    <x v="8"/>
    <s v="FY 2017 SOY"/>
    <x v="108"/>
  </r>
  <r>
    <x v="16"/>
    <n v="-357.25"/>
    <x v="0"/>
    <x v="9"/>
    <s v="ANCILLARY SERVICES"/>
    <x v="8"/>
    <s v="FY 2017 SOY"/>
    <x v="108"/>
  </r>
  <r>
    <x v="17"/>
    <n v="0"/>
    <x v="0"/>
    <x v="8"/>
    <s v="ANCILLARY SERVICES"/>
    <x v="8"/>
    <s v="FY 2017 SOY"/>
    <x v="108"/>
  </r>
  <r>
    <x v="12"/>
    <n v="93117.45"/>
    <x v="0"/>
    <x v="3"/>
    <s v="NETWORK"/>
    <x v="7"/>
    <s v="FY 2017 SOY"/>
    <x v="108"/>
  </r>
  <r>
    <x v="12"/>
    <n v="102358.06"/>
    <x v="0"/>
    <x v="10"/>
    <s v="NETWORK"/>
    <x v="7"/>
    <s v="FY 2017 SOY"/>
    <x v="108"/>
  </r>
  <r>
    <x v="12"/>
    <n v="68431.87"/>
    <x v="0"/>
    <x v="11"/>
    <s v="NETWORK"/>
    <x v="7"/>
    <s v="FY 2017 SOY"/>
    <x v="108"/>
  </r>
  <r>
    <x v="12"/>
    <n v="52154.1"/>
    <x v="0"/>
    <x v="9"/>
    <s v="NETWORK"/>
    <x v="7"/>
    <s v="FY 2017 SOY"/>
    <x v="108"/>
  </r>
  <r>
    <x v="53"/>
    <n v="2600.71"/>
    <x v="0"/>
    <x v="4"/>
    <s v="ANCILLARY SERVICES"/>
    <x v="8"/>
    <s v="FY 2017 SOY"/>
    <x v="109"/>
  </r>
  <r>
    <x v="53"/>
    <n v="2940.7"/>
    <x v="0"/>
    <x v="5"/>
    <s v="ANCILLARY SERVICES"/>
    <x v="8"/>
    <s v="FY 2017 SOY"/>
    <x v="109"/>
  </r>
  <r>
    <x v="53"/>
    <n v="1414.91"/>
    <x v="0"/>
    <x v="6"/>
    <s v="ANCILLARY SERVICES"/>
    <x v="8"/>
    <s v="FY 2017 SOY"/>
    <x v="109"/>
  </r>
  <r>
    <x v="53"/>
    <n v="1709.44"/>
    <x v="0"/>
    <x v="8"/>
    <s v="ANCILLARY SERVICES"/>
    <x v="8"/>
    <s v="FY 2017 SOY"/>
    <x v="109"/>
  </r>
  <r>
    <x v="54"/>
    <n v="1004.41"/>
    <x v="0"/>
    <x v="3"/>
    <s v="ANCILLARY SERVICES"/>
    <x v="8"/>
    <s v="FY 2017 SOY"/>
    <x v="109"/>
  </r>
  <r>
    <x v="54"/>
    <n v="1135.73"/>
    <x v="0"/>
    <x v="10"/>
    <s v="ANCILLARY SERVICES"/>
    <x v="8"/>
    <s v="FY 2017 SOY"/>
    <x v="109"/>
  </r>
  <r>
    <x v="54"/>
    <n v="672.16"/>
    <x v="0"/>
    <x v="11"/>
    <s v="ANCILLARY SERVICES"/>
    <x v="8"/>
    <s v="FY 2017 SOY"/>
    <x v="109"/>
  </r>
  <r>
    <x v="54"/>
    <n v="225.47"/>
    <x v="0"/>
    <x v="9"/>
    <s v="ANCILLARY SERVICES"/>
    <x v="8"/>
    <s v="FY 2017 SOY"/>
    <x v="109"/>
  </r>
  <r>
    <x v="55"/>
    <n v="0"/>
    <x v="0"/>
    <x v="0"/>
    <s v="ANCILLARY SERVICES"/>
    <x v="8"/>
    <s v="FY 2017 SOY"/>
    <x v="109"/>
  </r>
  <r>
    <x v="55"/>
    <n v="0"/>
    <x v="0"/>
    <x v="1"/>
    <s v="ANCILLARY SERVICES"/>
    <x v="8"/>
    <s v="FY 2017 SOY"/>
    <x v="109"/>
  </r>
  <r>
    <x v="55"/>
    <n v="0"/>
    <x v="0"/>
    <x v="2"/>
    <s v="ANCILLARY SERVICES"/>
    <x v="8"/>
    <s v="FY 2017 SOY"/>
    <x v="109"/>
  </r>
  <r>
    <x v="55"/>
    <n v="-138.07"/>
    <x v="0"/>
    <x v="7"/>
    <s v="ANCILLARY SERVICES"/>
    <x v="8"/>
    <s v="FY 2017 SOY"/>
    <x v="109"/>
  </r>
  <r>
    <x v="70"/>
    <n v="0"/>
    <x v="0"/>
    <x v="5"/>
    <s v="ANCILLARY SERVICES"/>
    <x v="8"/>
    <s v="FY 2017 SOY"/>
    <x v="109"/>
  </r>
  <r>
    <x v="70"/>
    <n v="0"/>
    <x v="0"/>
    <x v="6"/>
    <s v="ANCILLARY SERVICES"/>
    <x v="8"/>
    <s v="FY 2017 SOY"/>
    <x v="109"/>
  </r>
  <r>
    <x v="70"/>
    <n v="0"/>
    <x v="0"/>
    <x v="8"/>
    <s v="ANCILLARY SERVICES"/>
    <x v="8"/>
    <s v="FY 2017 SOY"/>
    <x v="109"/>
  </r>
  <r>
    <x v="56"/>
    <n v="214.15"/>
    <x v="0"/>
    <x v="10"/>
    <s v="ANCILLARY SERVICES"/>
    <x v="8"/>
    <s v="FY 2017 SOY"/>
    <x v="109"/>
  </r>
  <r>
    <x v="56"/>
    <n v="26.26"/>
    <x v="0"/>
    <x v="11"/>
    <s v="ANCILLARY SERVICES"/>
    <x v="8"/>
    <s v="FY 2017 SOY"/>
    <x v="109"/>
  </r>
  <r>
    <x v="56"/>
    <n v="240.31"/>
    <x v="0"/>
    <x v="9"/>
    <s v="ANCILLARY SERVICES"/>
    <x v="8"/>
    <s v="FY 2017 SOY"/>
    <x v="109"/>
  </r>
  <r>
    <x v="57"/>
    <n v="36.39"/>
    <x v="0"/>
    <x v="1"/>
    <s v="ANCILLARY SERVICES"/>
    <x v="8"/>
    <s v="FY 2017 SOY"/>
    <x v="109"/>
  </r>
  <r>
    <x v="57"/>
    <n v="0"/>
    <x v="0"/>
    <x v="2"/>
    <s v="ANCILLARY SERVICES"/>
    <x v="8"/>
    <s v="FY 2017 SOY"/>
    <x v="109"/>
  </r>
  <r>
    <x v="57"/>
    <n v="0"/>
    <x v="0"/>
    <x v="7"/>
    <s v="ANCILLARY SERVICES"/>
    <x v="8"/>
    <s v="FY 2017 SOY"/>
    <x v="109"/>
  </r>
  <r>
    <x v="19"/>
    <n v="133503.79999999999"/>
    <x v="0"/>
    <x v="8"/>
    <s v="ANCILLARY SERVICES"/>
    <x v="0"/>
    <s v="FY 2017 SOY"/>
    <x v="109"/>
  </r>
  <r>
    <x v="76"/>
    <n v="32.4"/>
    <x v="0"/>
    <x v="9"/>
    <s v="ANCILLARY SERVICES"/>
    <x v="26"/>
    <s v="FY 2017 SOY"/>
    <x v="109"/>
  </r>
  <r>
    <x v="36"/>
    <n v="59625.29"/>
    <x v="0"/>
    <x v="9"/>
    <s v="DELIVERY"/>
    <x v="17"/>
    <s v="FY 2017 SOY"/>
    <x v="109"/>
  </r>
  <r>
    <x v="12"/>
    <n v="1039773.36"/>
    <x v="0"/>
    <x v="4"/>
    <s v="NETWORK"/>
    <x v="7"/>
    <s v="FY 2017 SOY"/>
    <x v="109"/>
  </r>
  <r>
    <x v="12"/>
    <n v="1375768.25"/>
    <x v="0"/>
    <x v="5"/>
    <s v="NETWORK"/>
    <x v="7"/>
    <s v="FY 2017 SOY"/>
    <x v="109"/>
  </r>
  <r>
    <x v="12"/>
    <n v="1117369.5"/>
    <x v="0"/>
    <x v="6"/>
    <s v="NETWORK"/>
    <x v="7"/>
    <s v="FY 2017 SOY"/>
    <x v="109"/>
  </r>
  <r>
    <x v="47"/>
    <n v="-4335.13"/>
    <x v="0"/>
    <x v="0"/>
    <s v="NETWORK"/>
    <x v="7"/>
    <s v="FY 2017 SOY"/>
    <x v="109"/>
  </r>
  <r>
    <x v="27"/>
    <n v="18165.8"/>
    <x v="0"/>
    <x v="7"/>
    <s v="NETWORK"/>
    <x v="11"/>
    <s v="FY 2017 SOY"/>
    <x v="109"/>
  </r>
  <r>
    <x v="31"/>
    <n v="3279"/>
    <x v="0"/>
    <x v="3"/>
    <s v="OTHER REVENUES &amp; CREDITS"/>
    <x v="15"/>
    <s v="FY 2017 SOY"/>
    <x v="109"/>
  </r>
  <r>
    <x v="31"/>
    <n v="3279"/>
    <x v="0"/>
    <x v="10"/>
    <s v="OTHER REVENUES &amp; CREDITS"/>
    <x v="15"/>
    <s v="FY 2017 SOY"/>
    <x v="109"/>
  </r>
  <r>
    <x v="31"/>
    <n v="3279"/>
    <x v="0"/>
    <x v="11"/>
    <s v="OTHER REVENUES &amp; CREDITS"/>
    <x v="15"/>
    <s v="FY 2017 SOY"/>
    <x v="109"/>
  </r>
  <r>
    <x v="31"/>
    <n v="3279"/>
    <x v="0"/>
    <x v="9"/>
    <s v="OTHER REVENUES &amp; CREDITS"/>
    <x v="15"/>
    <s v="FY 2017 SOY"/>
    <x v="109"/>
  </r>
  <r>
    <x v="22"/>
    <n v="3998.79"/>
    <x v="0"/>
    <x v="2"/>
    <s v="ANCILLARY SERVICES"/>
    <x v="8"/>
    <s v="FY 2017 SOY"/>
    <x v="110"/>
  </r>
  <r>
    <x v="22"/>
    <n v="10993.18"/>
    <x v="0"/>
    <x v="7"/>
    <s v="ANCILLARY SERVICES"/>
    <x v="8"/>
    <s v="FY 2017 SOY"/>
    <x v="110"/>
  </r>
  <r>
    <x v="23"/>
    <n v="6123.63"/>
    <x v="0"/>
    <x v="7"/>
    <s v="ANCILLARY SERVICES"/>
    <x v="8"/>
    <s v="FY 2017 SOY"/>
    <x v="110"/>
  </r>
  <r>
    <x v="24"/>
    <n v="-8988.2099999999991"/>
    <x v="0"/>
    <x v="9"/>
    <s v="ANCILLARY SERVICES"/>
    <x v="8"/>
    <s v="FY 2017 SOY"/>
    <x v="110"/>
  </r>
  <r>
    <x v="16"/>
    <n v="-562.29999999999995"/>
    <x v="0"/>
    <x v="10"/>
    <s v="ANCILLARY SERVICES"/>
    <x v="8"/>
    <s v="FY 2017 SOY"/>
    <x v="110"/>
  </r>
  <r>
    <x v="16"/>
    <n v="-36.51"/>
    <x v="0"/>
    <x v="11"/>
    <s v="ANCILLARY SERVICES"/>
    <x v="8"/>
    <s v="FY 2017 SOY"/>
    <x v="110"/>
  </r>
  <r>
    <x v="16"/>
    <n v="-36.29"/>
    <x v="0"/>
    <x v="9"/>
    <s v="ANCILLARY SERVICES"/>
    <x v="8"/>
    <s v="FY 2017 SOY"/>
    <x v="110"/>
  </r>
  <r>
    <x v="55"/>
    <n v="0"/>
    <x v="0"/>
    <x v="9"/>
    <s v="ANCILLARY SERVICES"/>
    <x v="8"/>
    <s v="FY 2017 SOY"/>
    <x v="109"/>
  </r>
  <r>
    <x v="70"/>
    <n v="-119.31"/>
    <x v="0"/>
    <x v="7"/>
    <s v="ANCILLARY SERVICES"/>
    <x v="8"/>
    <s v="FY 2017 SOY"/>
    <x v="109"/>
  </r>
  <r>
    <x v="19"/>
    <n v="115432.65"/>
    <x v="0"/>
    <x v="3"/>
    <s v="ANCILLARY SERVICES"/>
    <x v="0"/>
    <s v="FY 2017 SOY"/>
    <x v="109"/>
  </r>
  <r>
    <x v="19"/>
    <n v="118556.66"/>
    <x v="0"/>
    <x v="10"/>
    <s v="ANCILLARY SERVICES"/>
    <x v="0"/>
    <s v="FY 2017 SOY"/>
    <x v="109"/>
  </r>
  <r>
    <x v="19"/>
    <n v="131113.4"/>
    <x v="0"/>
    <x v="11"/>
    <s v="ANCILLARY SERVICES"/>
    <x v="0"/>
    <s v="FY 2017 SOY"/>
    <x v="109"/>
  </r>
  <r>
    <x v="19"/>
    <n v="121933.75"/>
    <x v="0"/>
    <x v="9"/>
    <s v="ANCILLARY SERVICES"/>
    <x v="0"/>
    <s v="FY 2017 SOY"/>
    <x v="109"/>
  </r>
  <r>
    <x v="0"/>
    <n v="111772.6"/>
    <x v="0"/>
    <x v="9"/>
    <s v="ANCILLARY SERVICES"/>
    <x v="0"/>
    <s v="FY 2017 SOY"/>
    <x v="109"/>
  </r>
  <r>
    <x v="20"/>
    <n v="41480.080000000002"/>
    <x v="0"/>
    <x v="1"/>
    <s v="ANCILLARY SERVICES"/>
    <x v="10"/>
    <s v="FY 2017 SOY"/>
    <x v="109"/>
  </r>
  <r>
    <x v="20"/>
    <n v="43384.84"/>
    <x v="0"/>
    <x v="2"/>
    <s v="ANCILLARY SERVICES"/>
    <x v="10"/>
    <s v="FY 2017 SOY"/>
    <x v="109"/>
  </r>
  <r>
    <x v="20"/>
    <n v="41700.1"/>
    <x v="0"/>
    <x v="7"/>
    <s v="ANCILLARY SERVICES"/>
    <x v="10"/>
    <s v="FY 2017 SOY"/>
    <x v="109"/>
  </r>
  <r>
    <x v="26"/>
    <n v="2709"/>
    <x v="0"/>
    <x v="2"/>
    <s v="ANCILLARY SERVICES"/>
    <x v="1"/>
    <s v="FY 2017 SOY"/>
    <x v="109"/>
  </r>
  <r>
    <x v="26"/>
    <n v="3672.2"/>
    <x v="0"/>
    <x v="7"/>
    <s v="ANCILLARY SERVICES"/>
    <x v="1"/>
    <s v="FY 2017 SOY"/>
    <x v="109"/>
  </r>
  <r>
    <x v="21"/>
    <n v="264258.05"/>
    <x v="0"/>
    <x v="10"/>
    <s v="ANCILLARY SERVICES"/>
    <x v="1"/>
    <s v="FY 2017 SOY"/>
    <x v="109"/>
  </r>
  <r>
    <x v="21"/>
    <n v="220699.5"/>
    <x v="0"/>
    <x v="11"/>
    <s v="ANCILLARY SERVICES"/>
    <x v="1"/>
    <s v="FY 2017 SOY"/>
    <x v="109"/>
  </r>
  <r>
    <x v="21"/>
    <n v="262556"/>
    <x v="0"/>
    <x v="9"/>
    <s v="ANCILLARY SERVICES"/>
    <x v="1"/>
    <s v="FY 2017 SOY"/>
    <x v="109"/>
  </r>
  <r>
    <x v="77"/>
    <n v="137.69999999999999"/>
    <x v="0"/>
    <x v="4"/>
    <s v="ANCILLARY SERVICES"/>
    <x v="26"/>
    <s v="FY 2017 SOY"/>
    <x v="109"/>
  </r>
  <r>
    <x v="77"/>
    <n v="137.69999999999999"/>
    <x v="0"/>
    <x v="5"/>
    <s v="ANCILLARY SERVICES"/>
    <x v="26"/>
    <s v="FY 2017 SOY"/>
    <x v="109"/>
  </r>
  <r>
    <x v="12"/>
    <n v="1196284.24"/>
    <x v="0"/>
    <x v="1"/>
    <s v="NETWORK"/>
    <x v="7"/>
    <s v="FY 2017 SOY"/>
    <x v="109"/>
  </r>
  <r>
    <x v="12"/>
    <n v="1237349.95"/>
    <x v="0"/>
    <x v="2"/>
    <s v="NETWORK"/>
    <x v="7"/>
    <s v="FY 2017 SOY"/>
    <x v="109"/>
  </r>
  <r>
    <x v="12"/>
    <n v="1149093.97"/>
    <x v="0"/>
    <x v="7"/>
    <s v="NETWORK"/>
    <x v="7"/>
    <s v="FY 2017 SOY"/>
    <x v="109"/>
  </r>
  <r>
    <x v="47"/>
    <n v="-4335.13"/>
    <x v="0"/>
    <x v="3"/>
    <s v="NETWORK"/>
    <x v="7"/>
    <s v="FY 2017 SOY"/>
    <x v="109"/>
  </r>
  <r>
    <x v="47"/>
    <n v="-4335.13"/>
    <x v="0"/>
    <x v="10"/>
    <s v="NETWORK"/>
    <x v="7"/>
    <s v="FY 2017 SOY"/>
    <x v="109"/>
  </r>
  <r>
    <x v="47"/>
    <n v="-4335.13"/>
    <x v="0"/>
    <x v="11"/>
    <s v="NETWORK"/>
    <x v="7"/>
    <s v="FY 2017 SOY"/>
    <x v="109"/>
  </r>
  <r>
    <x v="31"/>
    <n v="3279"/>
    <x v="0"/>
    <x v="0"/>
    <s v="OTHER REVENUES &amp; CREDITS"/>
    <x v="15"/>
    <s v="FY 2017 SOY"/>
    <x v="109"/>
  </r>
  <r>
    <x v="22"/>
    <n v="21101.63"/>
    <x v="0"/>
    <x v="5"/>
    <s v="ANCILLARY SERVICES"/>
    <x v="8"/>
    <s v="FY 2017 SOY"/>
    <x v="110"/>
  </r>
  <r>
    <x v="22"/>
    <n v="6353.46"/>
    <x v="0"/>
    <x v="6"/>
    <s v="ANCILLARY SERVICES"/>
    <x v="8"/>
    <s v="FY 2017 SOY"/>
    <x v="110"/>
  </r>
  <r>
    <x v="22"/>
    <n v="2555.6999999999998"/>
    <x v="0"/>
    <x v="8"/>
    <s v="ANCILLARY SERVICES"/>
    <x v="8"/>
    <s v="FY 2017 SOY"/>
    <x v="110"/>
  </r>
  <r>
    <x v="23"/>
    <n v="3387.93"/>
    <x v="0"/>
    <x v="6"/>
    <s v="ANCILLARY SERVICES"/>
    <x v="8"/>
    <s v="FY 2017 SOY"/>
    <x v="110"/>
  </r>
  <r>
    <x v="23"/>
    <n v="289.75"/>
    <x v="0"/>
    <x v="8"/>
    <s v="ANCILLARY SERVICES"/>
    <x v="8"/>
    <s v="FY 2017 SOY"/>
    <x v="110"/>
  </r>
  <r>
    <x v="24"/>
    <n v="-3693.45"/>
    <x v="0"/>
    <x v="1"/>
    <s v="ANCILLARY SERVICES"/>
    <x v="8"/>
    <s v="FY 2017 SOY"/>
    <x v="110"/>
  </r>
  <r>
    <x v="24"/>
    <n v="-3963.08"/>
    <x v="0"/>
    <x v="2"/>
    <s v="ANCILLARY SERVICES"/>
    <x v="8"/>
    <s v="FY 2017 SOY"/>
    <x v="110"/>
  </r>
  <r>
    <x v="24"/>
    <n v="-8372.0400000000009"/>
    <x v="0"/>
    <x v="7"/>
    <s v="ANCILLARY SERVICES"/>
    <x v="8"/>
    <s v="FY 2017 SOY"/>
    <x v="110"/>
  </r>
  <r>
    <x v="13"/>
    <n v="-2830.06"/>
    <x v="0"/>
    <x v="2"/>
    <s v="ANCILLARY SERVICES"/>
    <x v="8"/>
    <s v="FY 2017 SOY"/>
    <x v="110"/>
  </r>
  <r>
    <x v="13"/>
    <n v="-804.1"/>
    <x v="0"/>
    <x v="7"/>
    <s v="ANCILLARY SERVICES"/>
    <x v="8"/>
    <s v="FY 2017 SOY"/>
    <x v="110"/>
  </r>
  <r>
    <x v="25"/>
    <n v="103.92"/>
    <x v="0"/>
    <x v="11"/>
    <s v="ANCILLARY SERVICES"/>
    <x v="8"/>
    <s v="FY 2017 SOY"/>
    <x v="110"/>
  </r>
  <r>
    <x v="25"/>
    <n v="1788.2"/>
    <x v="0"/>
    <x v="9"/>
    <s v="ANCILLARY SERVICES"/>
    <x v="8"/>
    <s v="FY 2017 SOY"/>
    <x v="110"/>
  </r>
  <r>
    <x v="14"/>
    <n v="289.89999999999998"/>
    <x v="0"/>
    <x v="9"/>
    <s v="ANCILLARY SERVICES"/>
    <x v="8"/>
    <s v="FY 2017 SOY"/>
    <x v="110"/>
  </r>
  <r>
    <x v="15"/>
    <n v="0"/>
    <x v="0"/>
    <x v="8"/>
    <s v="ANCILLARY SERVICES"/>
    <x v="8"/>
    <s v="FY 2017 SOY"/>
    <x v="110"/>
  </r>
  <r>
    <x v="16"/>
    <n v="-13.58"/>
    <x v="0"/>
    <x v="0"/>
    <s v="ANCILLARY SERVICES"/>
    <x v="8"/>
    <s v="FY 2017 SOY"/>
    <x v="110"/>
  </r>
  <r>
    <x v="16"/>
    <n v="0"/>
    <x v="0"/>
    <x v="1"/>
    <s v="ANCILLARY SERVICES"/>
    <x v="8"/>
    <s v="FY 2017 SOY"/>
    <x v="110"/>
  </r>
  <r>
    <x v="53"/>
    <n v="0"/>
    <x v="0"/>
    <x v="6"/>
    <s v="ANCILLARY SERVICES"/>
    <x v="8"/>
    <s v="FY 2017 SOY"/>
    <x v="110"/>
  </r>
  <r>
    <x v="53"/>
    <n v="357.6"/>
    <x v="0"/>
    <x v="8"/>
    <s v="ANCILLARY SERVICES"/>
    <x v="8"/>
    <s v="FY 2017 SOY"/>
    <x v="110"/>
  </r>
  <r>
    <x v="54"/>
    <n v="0"/>
    <x v="0"/>
    <x v="11"/>
    <s v="ANCILLARY SERVICES"/>
    <x v="8"/>
    <s v="FY 2017 SOY"/>
    <x v="110"/>
  </r>
  <r>
    <x v="54"/>
    <n v="0"/>
    <x v="0"/>
    <x v="9"/>
    <s v="ANCILLARY SERVICES"/>
    <x v="8"/>
    <s v="FY 2017 SOY"/>
    <x v="110"/>
  </r>
  <r>
    <x v="55"/>
    <n v="-3256.7"/>
    <x v="0"/>
    <x v="2"/>
    <s v="ANCILLARY SERVICES"/>
    <x v="8"/>
    <s v="FY 2017 SOY"/>
    <x v="110"/>
  </r>
  <r>
    <x v="55"/>
    <n v="-492.68"/>
    <x v="0"/>
    <x v="7"/>
    <s v="ANCILLARY SERVICES"/>
    <x v="8"/>
    <s v="FY 2017 SOY"/>
    <x v="110"/>
  </r>
  <r>
    <x v="70"/>
    <n v="0"/>
    <x v="0"/>
    <x v="8"/>
    <s v="ANCILLARY SERVICES"/>
    <x v="8"/>
    <s v="FY 2017 SOY"/>
    <x v="110"/>
  </r>
  <r>
    <x v="56"/>
    <n v="0"/>
    <x v="0"/>
    <x v="9"/>
    <s v="ANCILLARY SERVICES"/>
    <x v="8"/>
    <s v="FY 2017 SOY"/>
    <x v="110"/>
  </r>
  <r>
    <x v="57"/>
    <n v="0"/>
    <x v="0"/>
    <x v="7"/>
    <s v="ANCILLARY SERVICES"/>
    <x v="8"/>
    <s v="FY 2017 SOY"/>
    <x v="110"/>
  </r>
  <r>
    <x v="69"/>
    <n v="0"/>
    <x v="0"/>
    <x v="4"/>
    <s v="ANCILLARY SERVICES"/>
    <x v="8"/>
    <s v="FY 2017 SOY"/>
    <x v="110"/>
  </r>
  <r>
    <x v="69"/>
    <n v="0"/>
    <x v="0"/>
    <x v="5"/>
    <s v="ANCILLARY SERVICES"/>
    <x v="8"/>
    <s v="FY 2017 SOY"/>
    <x v="110"/>
  </r>
  <r>
    <x v="69"/>
    <n v="0"/>
    <x v="0"/>
    <x v="6"/>
    <s v="ANCILLARY SERVICES"/>
    <x v="8"/>
    <s v="FY 2017 SOY"/>
    <x v="110"/>
  </r>
  <r>
    <x v="19"/>
    <n v="49953.85"/>
    <x v="0"/>
    <x v="0"/>
    <s v="ANCILLARY SERVICES"/>
    <x v="0"/>
    <s v="FY 2017 SOY"/>
    <x v="110"/>
  </r>
  <r>
    <x v="19"/>
    <n v="50471.31"/>
    <x v="0"/>
    <x v="1"/>
    <s v="ANCILLARY SERVICES"/>
    <x v="0"/>
    <s v="FY 2017 SOY"/>
    <x v="110"/>
  </r>
  <r>
    <x v="19"/>
    <n v="53349.06"/>
    <x v="0"/>
    <x v="2"/>
    <s v="ANCILLARY SERVICES"/>
    <x v="0"/>
    <s v="FY 2017 SOY"/>
    <x v="110"/>
  </r>
  <r>
    <x v="50"/>
    <n v="1974.38"/>
    <x v="0"/>
    <x v="4"/>
    <s v="ANCILLARY SERVICES"/>
    <x v="0"/>
    <s v="FY 2017 SOY"/>
    <x v="110"/>
  </r>
  <r>
    <x v="50"/>
    <n v="2953.2"/>
    <x v="0"/>
    <x v="5"/>
    <s v="ANCILLARY SERVICES"/>
    <x v="0"/>
    <s v="FY 2017 SOY"/>
    <x v="110"/>
  </r>
  <r>
    <x v="50"/>
    <n v="1307.52"/>
    <x v="0"/>
    <x v="6"/>
    <s v="ANCILLARY SERVICES"/>
    <x v="0"/>
    <s v="FY 2017 SOY"/>
    <x v="110"/>
  </r>
  <r>
    <x v="50"/>
    <n v="2902.81"/>
    <x v="0"/>
    <x v="8"/>
    <s v="ANCILLARY SERVICES"/>
    <x v="0"/>
    <s v="FY 2017 SOY"/>
    <x v="110"/>
  </r>
  <r>
    <x v="0"/>
    <n v="48903.31"/>
    <x v="0"/>
    <x v="2"/>
    <s v="ANCILLARY SERVICES"/>
    <x v="0"/>
    <s v="FY 2017 SOY"/>
    <x v="110"/>
  </r>
  <r>
    <x v="0"/>
    <n v="38215.57"/>
    <x v="0"/>
    <x v="7"/>
    <s v="ANCILLARY SERVICES"/>
    <x v="0"/>
    <s v="FY 2017 SOY"/>
    <x v="110"/>
  </r>
  <r>
    <x v="26"/>
    <n v="1053199"/>
    <x v="0"/>
    <x v="6"/>
    <s v="ANCILLARY SERVICES"/>
    <x v="1"/>
    <s v="FY 2017 SOY"/>
    <x v="110"/>
  </r>
  <r>
    <x v="26"/>
    <n v="1053199"/>
    <x v="0"/>
    <x v="8"/>
    <s v="ANCILLARY SERVICES"/>
    <x v="1"/>
    <s v="FY 2017 SOY"/>
    <x v="110"/>
  </r>
  <r>
    <x v="21"/>
    <n v="114924.95"/>
    <x v="0"/>
    <x v="0"/>
    <s v="ANCILLARY SERVICES"/>
    <x v="1"/>
    <s v="FY 2017 SOY"/>
    <x v="110"/>
  </r>
  <r>
    <x v="21"/>
    <n v="91019.25"/>
    <x v="0"/>
    <x v="1"/>
    <s v="ANCILLARY SERVICES"/>
    <x v="1"/>
    <s v="FY 2017 SOY"/>
    <x v="110"/>
  </r>
  <r>
    <x v="21"/>
    <n v="77644.7"/>
    <x v="0"/>
    <x v="2"/>
    <s v="ANCILLARY SERVICES"/>
    <x v="1"/>
    <s v="FY 2017 SOY"/>
    <x v="110"/>
  </r>
  <r>
    <x v="21"/>
    <n v="86545.55"/>
    <x v="0"/>
    <x v="7"/>
    <s v="ANCILLARY SERVICES"/>
    <x v="1"/>
    <s v="FY 2017 SOY"/>
    <x v="110"/>
  </r>
  <r>
    <x v="68"/>
    <n v="1319400"/>
    <x v="0"/>
    <x v="5"/>
    <s v="NETWORK"/>
    <x v="22"/>
    <s v="FY 2017 SOY"/>
    <x v="110"/>
  </r>
  <r>
    <x v="68"/>
    <n v="1319400"/>
    <x v="0"/>
    <x v="6"/>
    <s v="NETWORK"/>
    <x v="22"/>
    <s v="FY 2017 SOY"/>
    <x v="110"/>
  </r>
  <r>
    <x v="68"/>
    <n v="1319400"/>
    <x v="0"/>
    <x v="8"/>
    <s v="NETWORK"/>
    <x v="22"/>
    <s v="FY 2017 SOY"/>
    <x v="110"/>
  </r>
  <r>
    <x v="12"/>
    <n v="483008.39"/>
    <x v="0"/>
    <x v="5"/>
    <s v="NETWORK"/>
    <x v="7"/>
    <s v="FY 2017 SOY"/>
    <x v="110"/>
  </r>
  <r>
    <x v="12"/>
    <n v="434079.66"/>
    <x v="0"/>
    <x v="6"/>
    <s v="NETWORK"/>
    <x v="7"/>
    <s v="FY 2017 SOY"/>
    <x v="110"/>
  </r>
  <r>
    <x v="12"/>
    <n v="406808.93"/>
    <x v="0"/>
    <x v="8"/>
    <s v="NETWORK"/>
    <x v="7"/>
    <s v="FY 2017 SOY"/>
    <x v="110"/>
  </r>
  <r>
    <x v="74"/>
    <n v="-689214.02"/>
    <x v="0"/>
    <x v="0"/>
    <s v="NETWORK"/>
    <x v="11"/>
    <s v="FY 2017 SOY"/>
    <x v="110"/>
  </r>
  <r>
    <x v="65"/>
    <n v="131032"/>
    <x v="0"/>
    <x v="4"/>
    <s v="NETWORK"/>
    <x v="11"/>
    <s v="FY 2017 SOY"/>
    <x v="110"/>
  </r>
  <r>
    <x v="65"/>
    <n v="131032"/>
    <x v="0"/>
    <x v="5"/>
    <s v="NETWORK"/>
    <x v="11"/>
    <s v="FY 2017 SOY"/>
    <x v="110"/>
  </r>
  <r>
    <x v="65"/>
    <n v="131032"/>
    <x v="0"/>
    <x v="6"/>
    <s v="NETWORK"/>
    <x v="11"/>
    <s v="FY 2017 SOY"/>
    <x v="110"/>
  </r>
  <r>
    <x v="65"/>
    <n v="131032"/>
    <x v="0"/>
    <x v="8"/>
    <s v="NETWORK"/>
    <x v="11"/>
    <s v="FY 2017 SOY"/>
    <x v="110"/>
  </r>
  <r>
    <x v="28"/>
    <n v="13066"/>
    <x v="0"/>
    <x v="0"/>
    <s v="OTHER REVENUES &amp; CREDITS"/>
    <x v="12"/>
    <s v="FY 2017 SOY"/>
    <x v="110"/>
  </r>
  <r>
    <x v="28"/>
    <n v="13066"/>
    <x v="0"/>
    <x v="1"/>
    <s v="OTHER REVENUES &amp; CREDITS"/>
    <x v="12"/>
    <s v="FY 2017 SOY"/>
    <x v="110"/>
  </r>
  <r>
    <x v="83"/>
    <n v="221"/>
    <x v="0"/>
    <x v="4"/>
    <s v="OTHER REVENUES &amp; CREDITS"/>
    <x v="31"/>
    <s v="FY 2017 SOY"/>
    <x v="110"/>
  </r>
  <r>
    <x v="31"/>
    <n v="33102"/>
    <x v="0"/>
    <x v="4"/>
    <s v="OTHER REVENUES &amp; CREDITS"/>
    <x v="15"/>
    <s v="FY 2017 SOY"/>
    <x v="110"/>
  </r>
  <r>
    <x v="75"/>
    <n v="11500"/>
    <x v="0"/>
    <x v="3"/>
    <s v="OTHER REVENUES &amp; CREDITS"/>
    <x v="15"/>
    <s v="FY 2017 SOY"/>
    <x v="110"/>
  </r>
  <r>
    <x v="75"/>
    <n v="11500"/>
    <x v="0"/>
    <x v="10"/>
    <s v="OTHER REVENUES &amp; CREDITS"/>
    <x v="15"/>
    <s v="FY 2017 SOY"/>
    <x v="110"/>
  </r>
  <r>
    <x v="75"/>
    <n v="11500"/>
    <x v="0"/>
    <x v="11"/>
    <s v="OTHER REVENUES &amp; CREDITS"/>
    <x v="15"/>
    <s v="FY 2017 SOY"/>
    <x v="110"/>
  </r>
  <r>
    <x v="66"/>
    <n v="18909.810000000001"/>
    <x v="0"/>
    <x v="4"/>
    <s v="ANCILLARY SERVICES"/>
    <x v="25"/>
    <s v="FY 2017 SOY"/>
    <x v="111"/>
  </r>
  <r>
    <x v="67"/>
    <n v="5069.8900000000003"/>
    <x v="0"/>
    <x v="3"/>
    <s v="ANCILLARY SERVICES"/>
    <x v="25"/>
    <s v="FY 2017 SOY"/>
    <x v="111"/>
  </r>
  <r>
    <x v="53"/>
    <n v="0"/>
    <x v="0"/>
    <x v="10"/>
    <s v="ANCILLARY SERVICES"/>
    <x v="8"/>
    <s v="FY 2017 SOY"/>
    <x v="111"/>
  </r>
  <r>
    <x v="53"/>
    <n v="0"/>
    <x v="0"/>
    <x v="11"/>
    <s v="ANCILLARY SERVICES"/>
    <x v="8"/>
    <s v="FY 2017 SOY"/>
    <x v="111"/>
  </r>
  <r>
    <x v="53"/>
    <n v="12893.41"/>
    <x v="0"/>
    <x v="9"/>
    <s v="ANCILLARY SERVICES"/>
    <x v="8"/>
    <s v="FY 2017 SOY"/>
    <x v="111"/>
  </r>
  <r>
    <x v="54"/>
    <n v="0"/>
    <x v="0"/>
    <x v="1"/>
    <s v="ANCILLARY SERVICES"/>
    <x v="8"/>
    <s v="FY 2017 SOY"/>
    <x v="111"/>
  </r>
  <r>
    <x v="54"/>
    <n v="749.17"/>
    <x v="0"/>
    <x v="2"/>
    <s v="ANCILLARY SERVICES"/>
    <x v="8"/>
    <s v="FY 2017 SOY"/>
    <x v="111"/>
  </r>
  <r>
    <x v="54"/>
    <n v="6171.99"/>
    <x v="0"/>
    <x v="7"/>
    <s v="ANCILLARY SERVICES"/>
    <x v="8"/>
    <s v="FY 2017 SOY"/>
    <x v="111"/>
  </r>
  <r>
    <x v="55"/>
    <n v="-10688.28"/>
    <x v="0"/>
    <x v="6"/>
    <s v="ANCILLARY SERVICES"/>
    <x v="8"/>
    <s v="FY 2017 SOY"/>
    <x v="111"/>
  </r>
  <r>
    <x v="55"/>
    <n v="-9297.41"/>
    <x v="0"/>
    <x v="8"/>
    <s v="ANCILLARY SERVICES"/>
    <x v="8"/>
    <s v="FY 2017 SOY"/>
    <x v="111"/>
  </r>
  <r>
    <x v="70"/>
    <n v="-3935.44"/>
    <x v="0"/>
    <x v="11"/>
    <s v="ANCILLARY SERVICES"/>
    <x v="8"/>
    <s v="FY 2017 SOY"/>
    <x v="111"/>
  </r>
  <r>
    <x v="70"/>
    <n v="-12194.47"/>
    <x v="0"/>
    <x v="9"/>
    <s v="ANCILLARY SERVICES"/>
    <x v="8"/>
    <s v="FY 2017 SOY"/>
    <x v="111"/>
  </r>
  <r>
    <x v="56"/>
    <n v="42534.69"/>
    <x v="0"/>
    <x v="2"/>
    <s v="ANCILLARY SERVICES"/>
    <x v="8"/>
    <s v="FY 2017 SOY"/>
    <x v="111"/>
  </r>
  <r>
    <x v="56"/>
    <n v="52113.69"/>
    <x v="0"/>
    <x v="7"/>
    <s v="ANCILLARY SERVICES"/>
    <x v="8"/>
    <s v="FY 2017 SOY"/>
    <x v="111"/>
  </r>
  <r>
    <x v="57"/>
    <n v="20504.29"/>
    <x v="0"/>
    <x v="8"/>
    <s v="ANCILLARY SERVICES"/>
    <x v="8"/>
    <s v="FY 2017 SOY"/>
    <x v="111"/>
  </r>
  <r>
    <x v="58"/>
    <n v="-29167.360000000001"/>
    <x v="0"/>
    <x v="9"/>
    <s v="ANCILLARY SERVICES"/>
    <x v="8"/>
    <s v="FY 2017 SOY"/>
    <x v="111"/>
  </r>
  <r>
    <x v="69"/>
    <n v="-14345.09"/>
    <x v="0"/>
    <x v="3"/>
    <s v="ANCILLARY SERVICES"/>
    <x v="8"/>
    <s v="FY 2017 SOY"/>
    <x v="111"/>
  </r>
  <r>
    <x v="69"/>
    <n v="-50977.85"/>
    <x v="0"/>
    <x v="10"/>
    <s v="ANCILLARY SERVICES"/>
    <x v="8"/>
    <s v="FY 2017 SOY"/>
    <x v="111"/>
  </r>
  <r>
    <x v="59"/>
    <n v="4372"/>
    <x v="0"/>
    <x v="0"/>
    <s v="ANCILLARY SERVICES"/>
    <x v="8"/>
    <s v="FY 2017 SOY"/>
    <x v="111"/>
  </r>
  <r>
    <x v="59"/>
    <n v="4955.76"/>
    <x v="0"/>
    <x v="1"/>
    <s v="ANCILLARY SERVICES"/>
    <x v="8"/>
    <s v="FY 2017 SOY"/>
    <x v="111"/>
  </r>
  <r>
    <x v="60"/>
    <n v="2331.87"/>
    <x v="0"/>
    <x v="4"/>
    <s v="ANCILLARY SERVICES"/>
    <x v="8"/>
    <s v="FY 2017 SOY"/>
    <x v="111"/>
  </r>
  <r>
    <x v="60"/>
    <n v="104.2"/>
    <x v="0"/>
    <x v="5"/>
    <s v="ANCILLARY SERVICES"/>
    <x v="8"/>
    <s v="FY 2017 SOY"/>
    <x v="111"/>
  </r>
  <r>
    <x v="60"/>
    <n v="93.52"/>
    <x v="0"/>
    <x v="6"/>
    <s v="ANCILLARY SERVICES"/>
    <x v="8"/>
    <s v="FY 2017 SOY"/>
    <x v="111"/>
  </r>
  <r>
    <x v="61"/>
    <n v="-237.85"/>
    <x v="0"/>
    <x v="0"/>
    <s v="ANCILLARY SERVICES"/>
    <x v="8"/>
    <s v="FY 2017 SOY"/>
    <x v="111"/>
  </r>
  <r>
    <x v="61"/>
    <n v="-2474.04"/>
    <x v="0"/>
    <x v="1"/>
    <s v="ANCILLARY SERVICES"/>
    <x v="8"/>
    <s v="FY 2017 SOY"/>
    <x v="111"/>
  </r>
  <r>
    <x v="61"/>
    <n v="-383.82"/>
    <x v="0"/>
    <x v="2"/>
    <s v="ANCILLARY SERVICES"/>
    <x v="8"/>
    <s v="FY 2017 SOY"/>
    <x v="111"/>
  </r>
  <r>
    <x v="61"/>
    <n v="-130.97999999999999"/>
    <x v="0"/>
    <x v="7"/>
    <s v="ANCILLARY SERVICES"/>
    <x v="8"/>
    <s v="FY 2017 SOY"/>
    <x v="111"/>
  </r>
  <r>
    <x v="62"/>
    <n v="-1211.95"/>
    <x v="0"/>
    <x v="1"/>
    <s v="ANCILLARY SERVICES"/>
    <x v="8"/>
    <s v="FY 2017 SOY"/>
    <x v="111"/>
  </r>
  <r>
    <x v="62"/>
    <n v="-186.63"/>
    <x v="0"/>
    <x v="2"/>
    <s v="ANCILLARY SERVICES"/>
    <x v="8"/>
    <s v="FY 2017 SOY"/>
    <x v="111"/>
  </r>
  <r>
    <x v="62"/>
    <n v="-316.66000000000003"/>
    <x v="0"/>
    <x v="7"/>
    <s v="ANCILLARY SERVICES"/>
    <x v="8"/>
    <s v="FY 2017 SOY"/>
    <x v="111"/>
  </r>
  <r>
    <x v="19"/>
    <n v="57300.19"/>
    <x v="0"/>
    <x v="4"/>
    <s v="ANCILLARY SERVICES"/>
    <x v="0"/>
    <s v="FY 2017 SOY"/>
    <x v="111"/>
  </r>
  <r>
    <x v="19"/>
    <n v="68521.149999999994"/>
    <x v="0"/>
    <x v="5"/>
    <s v="ANCILLARY SERVICES"/>
    <x v="0"/>
    <s v="FY 2017 SOY"/>
    <x v="111"/>
  </r>
  <r>
    <x v="19"/>
    <n v="64166.17"/>
    <x v="0"/>
    <x v="6"/>
    <s v="ANCILLARY SERVICES"/>
    <x v="0"/>
    <s v="FY 2017 SOY"/>
    <x v="111"/>
  </r>
  <r>
    <x v="50"/>
    <n v="8193.51"/>
    <x v="0"/>
    <x v="3"/>
    <s v="ANCILLARY SERVICES"/>
    <x v="0"/>
    <s v="FY 2017 SOY"/>
    <x v="111"/>
  </r>
  <r>
    <x v="50"/>
    <n v="7285.17"/>
    <x v="0"/>
    <x v="10"/>
    <s v="ANCILLARY SERVICES"/>
    <x v="0"/>
    <s v="FY 2017 SOY"/>
    <x v="111"/>
  </r>
  <r>
    <x v="50"/>
    <n v="3061.62"/>
    <x v="0"/>
    <x v="11"/>
    <s v="ANCILLARY SERVICES"/>
    <x v="0"/>
    <s v="FY 2017 SOY"/>
    <x v="111"/>
  </r>
  <r>
    <x v="0"/>
    <n v="58818.99"/>
    <x v="0"/>
    <x v="6"/>
    <s v="ANCILLARY SERVICES"/>
    <x v="0"/>
    <s v="FY 2017 SOY"/>
    <x v="111"/>
  </r>
  <r>
    <x v="0"/>
    <n v="63857.78"/>
    <x v="0"/>
    <x v="8"/>
    <s v="ANCILLARY SERVICES"/>
    <x v="0"/>
    <s v="FY 2017 SOY"/>
    <x v="111"/>
  </r>
  <r>
    <x v="26"/>
    <n v="602301"/>
    <x v="0"/>
    <x v="10"/>
    <s v="ANCILLARY SERVICES"/>
    <x v="1"/>
    <s v="FY 2017 SOY"/>
    <x v="111"/>
  </r>
  <r>
    <x v="26"/>
    <n v="657986"/>
    <x v="0"/>
    <x v="11"/>
    <s v="ANCILLARY SERVICES"/>
    <x v="1"/>
    <s v="FY 2017 SOY"/>
    <x v="111"/>
  </r>
  <r>
    <x v="26"/>
    <n v="657986"/>
    <x v="0"/>
    <x v="9"/>
    <s v="ANCILLARY SERVICES"/>
    <x v="1"/>
    <s v="FY 2017 SOY"/>
    <x v="111"/>
  </r>
  <r>
    <x v="71"/>
    <n v="1504168.92"/>
    <x v="0"/>
    <x v="11"/>
    <s v="ANCILLARY SERVICES"/>
    <x v="26"/>
    <s v="FY 2017 SOY"/>
    <x v="111"/>
  </r>
  <r>
    <x v="71"/>
    <n v="1504168.92"/>
    <x v="0"/>
    <x v="9"/>
    <s v="ANCILLARY SERVICES"/>
    <x v="26"/>
    <s v="FY 2017 SOY"/>
    <x v="111"/>
  </r>
  <r>
    <x v="74"/>
    <n v="-24221.07"/>
    <x v="0"/>
    <x v="4"/>
    <s v="NETWORK"/>
    <x v="11"/>
    <s v="FY 2017 SOY"/>
    <x v="111"/>
  </r>
  <r>
    <x v="53"/>
    <n v="4061.76"/>
    <x v="0"/>
    <x v="3"/>
    <s v="ANCILLARY SERVICES"/>
    <x v="8"/>
    <s v="FY 2017 SOY"/>
    <x v="110"/>
  </r>
  <r>
    <x v="53"/>
    <n v="0"/>
    <x v="0"/>
    <x v="10"/>
    <s v="ANCILLARY SERVICES"/>
    <x v="8"/>
    <s v="FY 2017 SOY"/>
    <x v="110"/>
  </r>
  <r>
    <x v="53"/>
    <n v="0"/>
    <x v="0"/>
    <x v="11"/>
    <s v="ANCILLARY SERVICES"/>
    <x v="8"/>
    <s v="FY 2017 SOY"/>
    <x v="110"/>
  </r>
  <r>
    <x v="54"/>
    <n v="4138.6899999999996"/>
    <x v="0"/>
    <x v="0"/>
    <s v="ANCILLARY SERVICES"/>
    <x v="8"/>
    <s v="FY 2017 SOY"/>
    <x v="110"/>
  </r>
  <r>
    <x v="54"/>
    <n v="0"/>
    <x v="0"/>
    <x v="1"/>
    <s v="ANCILLARY SERVICES"/>
    <x v="8"/>
    <s v="FY 2017 SOY"/>
    <x v="110"/>
  </r>
  <r>
    <x v="54"/>
    <n v="0"/>
    <x v="0"/>
    <x v="2"/>
    <s v="ANCILLARY SERVICES"/>
    <x v="8"/>
    <s v="FY 2017 SOY"/>
    <x v="110"/>
  </r>
  <r>
    <x v="55"/>
    <n v="0"/>
    <x v="0"/>
    <x v="4"/>
    <s v="ANCILLARY SERVICES"/>
    <x v="8"/>
    <s v="FY 2017 SOY"/>
    <x v="110"/>
  </r>
  <r>
    <x v="55"/>
    <n v="0"/>
    <x v="0"/>
    <x v="5"/>
    <s v="ANCILLARY SERVICES"/>
    <x v="8"/>
    <s v="FY 2017 SOY"/>
    <x v="110"/>
  </r>
  <r>
    <x v="55"/>
    <n v="-1068.6099999999999"/>
    <x v="0"/>
    <x v="6"/>
    <s v="ANCILLARY SERVICES"/>
    <x v="8"/>
    <s v="FY 2017 SOY"/>
    <x v="110"/>
  </r>
  <r>
    <x v="55"/>
    <n v="0"/>
    <x v="0"/>
    <x v="8"/>
    <s v="ANCILLARY SERVICES"/>
    <x v="8"/>
    <s v="FY 2017 SOY"/>
    <x v="110"/>
  </r>
  <r>
    <x v="70"/>
    <n v="0"/>
    <x v="0"/>
    <x v="3"/>
    <s v="ANCILLARY SERVICES"/>
    <x v="8"/>
    <s v="FY 2017 SOY"/>
    <x v="110"/>
  </r>
  <r>
    <x v="70"/>
    <n v="-257.14"/>
    <x v="0"/>
    <x v="10"/>
    <s v="ANCILLARY SERVICES"/>
    <x v="8"/>
    <s v="FY 2017 SOY"/>
    <x v="110"/>
  </r>
  <r>
    <x v="70"/>
    <n v="-1881.07"/>
    <x v="0"/>
    <x v="11"/>
    <s v="ANCILLARY SERVICES"/>
    <x v="8"/>
    <s v="FY 2017 SOY"/>
    <x v="110"/>
  </r>
  <r>
    <x v="70"/>
    <n v="-802.4"/>
    <x v="0"/>
    <x v="9"/>
    <s v="ANCILLARY SERVICES"/>
    <x v="8"/>
    <s v="FY 2017 SOY"/>
    <x v="110"/>
  </r>
  <r>
    <x v="56"/>
    <n v="0"/>
    <x v="0"/>
    <x v="0"/>
    <s v="ANCILLARY SERVICES"/>
    <x v="8"/>
    <s v="FY 2017 SOY"/>
    <x v="110"/>
  </r>
  <r>
    <x v="56"/>
    <n v="0"/>
    <x v="0"/>
    <x v="1"/>
    <s v="ANCILLARY SERVICES"/>
    <x v="8"/>
    <s v="FY 2017 SOY"/>
    <x v="110"/>
  </r>
  <r>
    <x v="56"/>
    <n v="0"/>
    <x v="0"/>
    <x v="2"/>
    <s v="ANCILLARY SERVICES"/>
    <x v="8"/>
    <s v="FY 2017 SOY"/>
    <x v="110"/>
  </r>
  <r>
    <x v="56"/>
    <n v="0"/>
    <x v="0"/>
    <x v="7"/>
    <s v="ANCILLARY SERVICES"/>
    <x v="8"/>
    <s v="FY 2017 SOY"/>
    <x v="110"/>
  </r>
  <r>
    <x v="57"/>
    <n v="118.58"/>
    <x v="0"/>
    <x v="5"/>
    <s v="ANCILLARY SERVICES"/>
    <x v="8"/>
    <s v="FY 2017 SOY"/>
    <x v="110"/>
  </r>
  <r>
    <x v="57"/>
    <n v="0"/>
    <x v="0"/>
    <x v="6"/>
    <s v="ANCILLARY SERVICES"/>
    <x v="8"/>
    <s v="FY 2017 SOY"/>
    <x v="110"/>
  </r>
  <r>
    <x v="57"/>
    <n v="0"/>
    <x v="0"/>
    <x v="8"/>
    <s v="ANCILLARY SERVICES"/>
    <x v="8"/>
    <s v="FY 2017 SOY"/>
    <x v="110"/>
  </r>
  <r>
    <x v="58"/>
    <n v="-167.39"/>
    <x v="0"/>
    <x v="10"/>
    <s v="ANCILLARY SERVICES"/>
    <x v="8"/>
    <s v="FY 2017 SOY"/>
    <x v="110"/>
  </r>
  <r>
    <x v="58"/>
    <n v="0"/>
    <x v="0"/>
    <x v="11"/>
    <s v="ANCILLARY SERVICES"/>
    <x v="8"/>
    <s v="FY 2017 SOY"/>
    <x v="110"/>
  </r>
  <r>
    <x v="58"/>
    <n v="0"/>
    <x v="0"/>
    <x v="9"/>
    <s v="ANCILLARY SERVICES"/>
    <x v="8"/>
    <s v="FY 2017 SOY"/>
    <x v="110"/>
  </r>
  <r>
    <x v="19"/>
    <n v="50584.959999999999"/>
    <x v="0"/>
    <x v="11"/>
    <s v="ANCILLARY SERVICES"/>
    <x v="0"/>
    <s v="FY 2017 SOY"/>
    <x v="110"/>
  </r>
  <r>
    <x v="19"/>
    <n v="47043.35"/>
    <x v="0"/>
    <x v="9"/>
    <s v="ANCILLARY SERVICES"/>
    <x v="0"/>
    <s v="FY 2017 SOY"/>
    <x v="110"/>
  </r>
  <r>
    <x v="50"/>
    <n v="918.59"/>
    <x v="0"/>
    <x v="2"/>
    <s v="ANCILLARY SERVICES"/>
    <x v="0"/>
    <s v="FY 2017 SOY"/>
    <x v="110"/>
  </r>
  <r>
    <x v="50"/>
    <n v="2151.71"/>
    <x v="0"/>
    <x v="7"/>
    <s v="ANCILLARY SERVICES"/>
    <x v="0"/>
    <s v="FY 2017 SOY"/>
    <x v="110"/>
  </r>
  <r>
    <x v="26"/>
    <n v="1053199"/>
    <x v="0"/>
    <x v="7"/>
    <s v="ANCILLARY SERVICES"/>
    <x v="1"/>
    <s v="FY 2017 SOY"/>
    <x v="110"/>
  </r>
  <r>
    <x v="21"/>
    <n v="82877.2"/>
    <x v="0"/>
    <x v="9"/>
    <s v="ANCILLARY SERVICES"/>
    <x v="1"/>
    <s v="FY 2017 SOY"/>
    <x v="110"/>
  </r>
  <r>
    <x v="64"/>
    <n v="26488"/>
    <x v="0"/>
    <x v="3"/>
    <s v="ANCILLARY SERVICES"/>
    <x v="1"/>
    <s v="FY 2017 SOY"/>
    <x v="110"/>
  </r>
  <r>
    <x v="36"/>
    <n v="8442.4500000000007"/>
    <x v="0"/>
    <x v="2"/>
    <s v="DELIVERY"/>
    <x v="17"/>
    <s v="FY 2017 SOY"/>
    <x v="110"/>
  </r>
  <r>
    <x v="36"/>
    <n v="10885.24"/>
    <x v="0"/>
    <x v="7"/>
    <s v="DELIVERY"/>
    <x v="17"/>
    <s v="FY 2017 SOY"/>
    <x v="110"/>
  </r>
  <r>
    <x v="79"/>
    <n v="9568"/>
    <x v="0"/>
    <x v="8"/>
    <s v="INTERTIE"/>
    <x v="28"/>
    <s v="FY 2017 SOY"/>
    <x v="110"/>
  </r>
  <r>
    <x v="38"/>
    <n v="246000"/>
    <x v="0"/>
    <x v="3"/>
    <s v="INTERTIE"/>
    <x v="18"/>
    <s v="FY 2017 SOY"/>
    <x v="110"/>
  </r>
  <r>
    <x v="68"/>
    <n v="1319400"/>
    <x v="0"/>
    <x v="3"/>
    <s v="NETWORK"/>
    <x v="22"/>
    <s v="FY 2017 SOY"/>
    <x v="110"/>
  </r>
  <r>
    <x v="68"/>
    <n v="1319400"/>
    <x v="0"/>
    <x v="10"/>
    <s v="NETWORK"/>
    <x v="22"/>
    <s v="FY 2017 SOY"/>
    <x v="110"/>
  </r>
  <r>
    <x v="12"/>
    <n v="501907.75"/>
    <x v="0"/>
    <x v="3"/>
    <s v="NETWORK"/>
    <x v="7"/>
    <s v="FY 2017 SOY"/>
    <x v="110"/>
  </r>
  <r>
    <x v="12"/>
    <n v="483665.95"/>
    <x v="0"/>
    <x v="10"/>
    <s v="NETWORK"/>
    <x v="7"/>
    <s v="FY 2017 SOY"/>
    <x v="110"/>
  </r>
  <r>
    <x v="27"/>
    <n v="4888387"/>
    <x v="0"/>
    <x v="8"/>
    <s v="NETWORK"/>
    <x v="11"/>
    <s v="FY 2017 SOY"/>
    <x v="110"/>
  </r>
  <r>
    <x v="65"/>
    <n v="131032"/>
    <x v="0"/>
    <x v="3"/>
    <s v="NETWORK"/>
    <x v="11"/>
    <s v="FY 2017 SOY"/>
    <x v="110"/>
  </r>
  <r>
    <x v="80"/>
    <n v="6528"/>
    <x v="0"/>
    <x v="3"/>
    <s v="OTHER REVENUES &amp; CREDITS"/>
    <x v="29"/>
    <s v="FY 2017 SOY"/>
    <x v="110"/>
  </r>
  <r>
    <x v="80"/>
    <n v="6528"/>
    <x v="0"/>
    <x v="10"/>
    <s v="OTHER REVENUES &amp; CREDITS"/>
    <x v="29"/>
    <s v="FY 2017 SOY"/>
    <x v="110"/>
  </r>
  <r>
    <x v="28"/>
    <n v="13066"/>
    <x v="0"/>
    <x v="10"/>
    <s v="OTHER REVENUES &amp; CREDITS"/>
    <x v="12"/>
    <s v="FY 2017 SOY"/>
    <x v="110"/>
  </r>
  <r>
    <x v="28"/>
    <n v="13066"/>
    <x v="0"/>
    <x v="11"/>
    <s v="OTHER REVENUES &amp; CREDITS"/>
    <x v="12"/>
    <s v="FY 2017 SOY"/>
    <x v="110"/>
  </r>
  <r>
    <x v="28"/>
    <n v="13066"/>
    <x v="0"/>
    <x v="9"/>
    <s v="OTHER REVENUES &amp; CREDITS"/>
    <x v="12"/>
    <s v="FY 2017 SOY"/>
    <x v="110"/>
  </r>
  <r>
    <x v="29"/>
    <n v="10237"/>
    <x v="0"/>
    <x v="8"/>
    <s v="OTHER REVENUES &amp; CREDITS"/>
    <x v="13"/>
    <s v="FY 2017 SOY"/>
    <x v="110"/>
  </r>
  <r>
    <x v="83"/>
    <n v="221"/>
    <x v="0"/>
    <x v="0"/>
    <s v="OTHER REVENUES &amp; CREDITS"/>
    <x v="31"/>
    <s v="FY 2017 SOY"/>
    <x v="110"/>
  </r>
  <r>
    <x v="83"/>
    <n v="221"/>
    <x v="0"/>
    <x v="1"/>
    <s v="OTHER REVENUES &amp; CREDITS"/>
    <x v="31"/>
    <s v="FY 2017 SOY"/>
    <x v="110"/>
  </r>
  <r>
    <x v="83"/>
    <n v="221"/>
    <x v="0"/>
    <x v="2"/>
    <s v="OTHER REVENUES &amp; CREDITS"/>
    <x v="31"/>
    <s v="FY 2017 SOY"/>
    <x v="110"/>
  </r>
  <r>
    <x v="30"/>
    <n v="83762"/>
    <x v="0"/>
    <x v="8"/>
    <s v="OTHER REVENUES &amp; CREDITS"/>
    <x v="14"/>
    <s v="FY 2017 SOY"/>
    <x v="110"/>
  </r>
  <r>
    <x v="31"/>
    <n v="33102"/>
    <x v="0"/>
    <x v="0"/>
    <s v="OTHER REVENUES &amp; CREDITS"/>
    <x v="15"/>
    <s v="FY 2017 SOY"/>
    <x v="110"/>
  </r>
  <r>
    <x v="31"/>
    <n v="33102"/>
    <x v="0"/>
    <x v="1"/>
    <s v="OTHER REVENUES &amp; CREDITS"/>
    <x v="15"/>
    <s v="FY 2017 SOY"/>
    <x v="110"/>
  </r>
  <r>
    <x v="31"/>
    <n v="33102"/>
    <x v="0"/>
    <x v="2"/>
    <s v="OTHER REVENUES &amp; CREDITS"/>
    <x v="15"/>
    <s v="FY 2017 SOY"/>
    <x v="110"/>
  </r>
  <r>
    <x v="75"/>
    <n v="11500"/>
    <x v="0"/>
    <x v="6"/>
    <s v="OTHER REVENUES &amp; CREDITS"/>
    <x v="15"/>
    <s v="FY 2017 SOY"/>
    <x v="110"/>
  </r>
  <r>
    <x v="75"/>
    <n v="11500"/>
    <x v="0"/>
    <x v="8"/>
    <s v="OTHER REVENUES &amp; CREDITS"/>
    <x v="15"/>
    <s v="FY 2017 SOY"/>
    <x v="110"/>
  </r>
  <r>
    <x v="53"/>
    <n v="6005.39"/>
    <x v="0"/>
    <x v="0"/>
    <s v="ANCILLARY SERVICES"/>
    <x v="8"/>
    <s v="FY 2017 SOY"/>
    <x v="111"/>
  </r>
  <r>
    <x v="53"/>
    <n v="0"/>
    <x v="0"/>
    <x v="1"/>
    <s v="ANCILLARY SERVICES"/>
    <x v="8"/>
    <s v="FY 2017 SOY"/>
    <x v="111"/>
  </r>
  <r>
    <x v="54"/>
    <n v="4154.32"/>
    <x v="0"/>
    <x v="4"/>
    <s v="ANCILLARY SERVICES"/>
    <x v="8"/>
    <s v="FY 2017 SOY"/>
    <x v="111"/>
  </r>
  <r>
    <x v="54"/>
    <n v="0"/>
    <x v="0"/>
    <x v="5"/>
    <s v="ANCILLARY SERVICES"/>
    <x v="8"/>
    <s v="FY 2017 SOY"/>
    <x v="111"/>
  </r>
  <r>
    <x v="54"/>
    <n v="0"/>
    <x v="0"/>
    <x v="6"/>
    <s v="ANCILLARY SERVICES"/>
    <x v="8"/>
    <s v="FY 2017 SOY"/>
    <x v="111"/>
  </r>
  <r>
    <x v="55"/>
    <n v="-3634.08"/>
    <x v="0"/>
    <x v="3"/>
    <s v="ANCILLARY SERVICES"/>
    <x v="8"/>
    <s v="FY 2017 SOY"/>
    <x v="111"/>
  </r>
  <r>
    <x v="55"/>
    <n v="-12582.77"/>
    <x v="0"/>
    <x v="10"/>
    <s v="ANCILLARY SERVICES"/>
    <x v="8"/>
    <s v="FY 2017 SOY"/>
    <x v="111"/>
  </r>
  <r>
    <x v="55"/>
    <n v="-10380.07"/>
    <x v="0"/>
    <x v="11"/>
    <s v="ANCILLARY SERVICES"/>
    <x v="8"/>
    <s v="FY 2017 SOY"/>
    <x v="111"/>
  </r>
  <r>
    <x v="19"/>
    <n v="857.73"/>
    <x v="0"/>
    <x v="8"/>
    <s v="ANCILLARY SERVICES"/>
    <x v="0"/>
    <s v="FY 2017 SOY"/>
    <x v="61"/>
  </r>
  <r>
    <x v="21"/>
    <n v="1034.95"/>
    <x v="0"/>
    <x v="7"/>
    <s v="ANCILLARY SERVICES"/>
    <x v="1"/>
    <s v="FY 2017 SOY"/>
    <x v="61"/>
  </r>
  <r>
    <x v="36"/>
    <n v="8943.6"/>
    <x v="0"/>
    <x v="0"/>
    <s v="DELIVERY"/>
    <x v="17"/>
    <s v="FY 2017 SOY"/>
    <x v="61"/>
  </r>
  <r>
    <x v="12"/>
    <n v="10979.08"/>
    <x v="0"/>
    <x v="10"/>
    <s v="NETWORK"/>
    <x v="7"/>
    <s v="FY 2017 SOY"/>
    <x v="61"/>
  </r>
  <r>
    <x v="12"/>
    <n v="5392.38"/>
    <x v="0"/>
    <x v="11"/>
    <s v="NETWORK"/>
    <x v="7"/>
    <s v="FY 2017 SOY"/>
    <x v="61"/>
  </r>
  <r>
    <x v="12"/>
    <n v="5090.49"/>
    <x v="0"/>
    <x v="9"/>
    <s v="NETWORK"/>
    <x v="7"/>
    <s v="FY 2017 SOY"/>
    <x v="61"/>
  </r>
  <r>
    <x v="52"/>
    <n v="231770.83"/>
    <x v="0"/>
    <x v="4"/>
    <s v="FIBER AND PCS"/>
    <x v="24"/>
    <s v="FY 2017 SOY"/>
    <x v="62"/>
  </r>
  <r>
    <x v="52"/>
    <n v="231770.83"/>
    <x v="0"/>
    <x v="5"/>
    <s v="FIBER AND PCS"/>
    <x v="24"/>
    <s v="FY 2017 SOY"/>
    <x v="62"/>
  </r>
  <r>
    <x v="52"/>
    <n v="231770.83"/>
    <x v="0"/>
    <x v="6"/>
    <s v="FIBER AND PCS"/>
    <x v="24"/>
    <s v="FY 2017 SOY"/>
    <x v="62"/>
  </r>
  <r>
    <x v="52"/>
    <n v="231770.83"/>
    <x v="0"/>
    <x v="8"/>
    <s v="FIBER AND PCS"/>
    <x v="24"/>
    <s v="FY 2017 SOY"/>
    <x v="62"/>
  </r>
  <r>
    <x v="0"/>
    <n v="7394.3"/>
    <x v="0"/>
    <x v="1"/>
    <s v="ANCILLARY SERVICES"/>
    <x v="0"/>
    <s v="FY 2017 SOY"/>
    <x v="63"/>
  </r>
  <r>
    <x v="0"/>
    <n v="7815.91"/>
    <x v="0"/>
    <x v="2"/>
    <s v="ANCILLARY SERVICES"/>
    <x v="0"/>
    <s v="FY 2017 SOY"/>
    <x v="63"/>
  </r>
  <r>
    <x v="0"/>
    <n v="6107.75"/>
    <x v="0"/>
    <x v="7"/>
    <s v="ANCILLARY SERVICES"/>
    <x v="0"/>
    <s v="FY 2017 SOY"/>
    <x v="63"/>
  </r>
  <r>
    <x v="20"/>
    <n v="2540.11"/>
    <x v="0"/>
    <x v="4"/>
    <s v="ANCILLARY SERVICES"/>
    <x v="10"/>
    <s v="FY 2017 SOY"/>
    <x v="63"/>
  </r>
  <r>
    <x v="20"/>
    <n v="3899.48"/>
    <x v="0"/>
    <x v="5"/>
    <s v="ANCILLARY SERVICES"/>
    <x v="10"/>
    <s v="FY 2017 SOY"/>
    <x v="63"/>
  </r>
  <r>
    <x v="20"/>
    <n v="2673.04"/>
    <x v="0"/>
    <x v="6"/>
    <s v="ANCILLARY SERVICES"/>
    <x v="10"/>
    <s v="FY 2017 SOY"/>
    <x v="63"/>
  </r>
  <r>
    <x v="20"/>
    <n v="1973.09"/>
    <x v="0"/>
    <x v="8"/>
    <s v="ANCILLARY SERVICES"/>
    <x v="10"/>
    <s v="FY 2017 SOY"/>
    <x v="63"/>
  </r>
  <r>
    <x v="21"/>
    <n v="24075.45"/>
    <x v="0"/>
    <x v="0"/>
    <s v="ANCILLARY SERVICES"/>
    <x v="1"/>
    <s v="FY 2017 SOY"/>
    <x v="63"/>
  </r>
  <r>
    <x v="21"/>
    <n v="17416.349999999999"/>
    <x v="0"/>
    <x v="1"/>
    <s v="ANCILLARY SERVICES"/>
    <x v="1"/>
    <s v="FY 2017 SOY"/>
    <x v="63"/>
  </r>
  <r>
    <x v="21"/>
    <n v="8178.8"/>
    <x v="0"/>
    <x v="2"/>
    <s v="ANCILLARY SERVICES"/>
    <x v="1"/>
    <s v="FY 2017 SOY"/>
    <x v="63"/>
  </r>
  <r>
    <x v="12"/>
    <n v="93703.88"/>
    <x v="0"/>
    <x v="3"/>
    <s v="NETWORK"/>
    <x v="7"/>
    <s v="FY 2017 SOY"/>
    <x v="63"/>
  </r>
  <r>
    <x v="22"/>
    <n v="15062.81"/>
    <x v="0"/>
    <x v="0"/>
    <s v="ANCILLARY SERVICES"/>
    <x v="8"/>
    <s v="FY 2017 SOY"/>
    <x v="64"/>
  </r>
  <r>
    <x v="22"/>
    <n v="9151.52"/>
    <x v="0"/>
    <x v="1"/>
    <s v="ANCILLARY SERVICES"/>
    <x v="8"/>
    <s v="FY 2017 SOY"/>
    <x v="64"/>
  </r>
  <r>
    <x v="23"/>
    <n v="8261.06"/>
    <x v="0"/>
    <x v="0"/>
    <s v="ANCILLARY SERVICES"/>
    <x v="8"/>
    <s v="FY 2017 SOY"/>
    <x v="64"/>
  </r>
  <r>
    <x v="23"/>
    <n v="5216.78"/>
    <x v="0"/>
    <x v="1"/>
    <s v="ANCILLARY SERVICES"/>
    <x v="8"/>
    <s v="FY 2017 SOY"/>
    <x v="64"/>
  </r>
  <r>
    <x v="23"/>
    <n v="3046.6"/>
    <x v="0"/>
    <x v="2"/>
    <s v="ANCILLARY SERVICES"/>
    <x v="8"/>
    <s v="FY 2017 SOY"/>
    <x v="64"/>
  </r>
  <r>
    <x v="24"/>
    <n v="0"/>
    <x v="0"/>
    <x v="3"/>
    <s v="ANCILLARY SERVICES"/>
    <x v="8"/>
    <s v="FY 2017 SOY"/>
    <x v="64"/>
  </r>
  <r>
    <x v="24"/>
    <n v="0"/>
    <x v="0"/>
    <x v="10"/>
    <s v="ANCILLARY SERVICES"/>
    <x v="8"/>
    <s v="FY 2017 SOY"/>
    <x v="64"/>
  </r>
  <r>
    <x v="24"/>
    <n v="0"/>
    <x v="0"/>
    <x v="11"/>
    <s v="ANCILLARY SERVICES"/>
    <x v="8"/>
    <s v="FY 2017 SOY"/>
    <x v="64"/>
  </r>
  <r>
    <x v="13"/>
    <n v="0"/>
    <x v="0"/>
    <x v="10"/>
    <s v="ANCILLARY SERVICES"/>
    <x v="8"/>
    <s v="FY 2017 SOY"/>
    <x v="64"/>
  </r>
  <r>
    <x v="13"/>
    <n v="0"/>
    <x v="0"/>
    <x v="11"/>
    <s v="ANCILLARY SERVICES"/>
    <x v="8"/>
    <s v="FY 2017 SOY"/>
    <x v="64"/>
  </r>
  <r>
    <x v="13"/>
    <n v="0"/>
    <x v="0"/>
    <x v="9"/>
    <s v="ANCILLARY SERVICES"/>
    <x v="8"/>
    <s v="FY 2017 SOY"/>
    <x v="64"/>
  </r>
  <r>
    <x v="25"/>
    <n v="6534.43"/>
    <x v="0"/>
    <x v="5"/>
    <s v="ANCILLARY SERVICES"/>
    <x v="8"/>
    <s v="FY 2017 SOY"/>
    <x v="64"/>
  </r>
  <r>
    <x v="25"/>
    <n v="3722.42"/>
    <x v="0"/>
    <x v="6"/>
    <s v="ANCILLARY SERVICES"/>
    <x v="8"/>
    <s v="FY 2017 SOY"/>
    <x v="64"/>
  </r>
  <r>
    <x v="25"/>
    <n v="5035.3"/>
    <x v="0"/>
    <x v="8"/>
    <s v="ANCILLARY SERVICES"/>
    <x v="8"/>
    <s v="FY 2017 SOY"/>
    <x v="64"/>
  </r>
  <r>
    <x v="14"/>
    <n v="2001.52"/>
    <x v="0"/>
    <x v="6"/>
    <s v="ANCILLARY SERVICES"/>
    <x v="8"/>
    <s v="FY 2017 SOY"/>
    <x v="64"/>
  </r>
  <r>
    <x v="14"/>
    <n v="2884.02"/>
    <x v="0"/>
    <x v="8"/>
    <s v="ANCILLARY SERVICES"/>
    <x v="8"/>
    <s v="FY 2017 SOY"/>
    <x v="64"/>
  </r>
  <r>
    <x v="15"/>
    <n v="-1795.8"/>
    <x v="0"/>
    <x v="1"/>
    <s v="ANCILLARY SERVICES"/>
    <x v="8"/>
    <s v="FY 2017 SOY"/>
    <x v="64"/>
  </r>
  <r>
    <x v="15"/>
    <n v="-1293.8"/>
    <x v="0"/>
    <x v="2"/>
    <s v="ANCILLARY SERVICES"/>
    <x v="8"/>
    <s v="FY 2017 SOY"/>
    <x v="64"/>
  </r>
  <r>
    <x v="15"/>
    <n v="-785.25"/>
    <x v="0"/>
    <x v="7"/>
    <s v="ANCILLARY SERVICES"/>
    <x v="8"/>
    <s v="FY 2017 SOY"/>
    <x v="64"/>
  </r>
  <r>
    <x v="16"/>
    <n v="-1770.9"/>
    <x v="0"/>
    <x v="3"/>
    <s v="ANCILLARY SERVICES"/>
    <x v="8"/>
    <s v="FY 2017 SOY"/>
    <x v="64"/>
  </r>
  <r>
    <x v="17"/>
    <n v="13.87"/>
    <x v="0"/>
    <x v="4"/>
    <s v="ANCILLARY SERVICES"/>
    <x v="8"/>
    <s v="FY 2017 SOY"/>
    <x v="64"/>
  </r>
  <r>
    <x v="33"/>
    <n v="0"/>
    <x v="0"/>
    <x v="4"/>
    <s v="ANCILLARY SERVICES"/>
    <x v="8"/>
    <s v="FY 2017 SOY"/>
    <x v="64"/>
  </r>
  <r>
    <x v="33"/>
    <n v="0"/>
    <x v="0"/>
    <x v="5"/>
    <s v="ANCILLARY SERVICES"/>
    <x v="8"/>
    <s v="FY 2017 SOY"/>
    <x v="64"/>
  </r>
  <r>
    <x v="34"/>
    <n v="0"/>
    <x v="0"/>
    <x v="3"/>
    <s v="ANCILLARY SERVICES"/>
    <x v="8"/>
    <s v="FY 2017 SOY"/>
    <x v="64"/>
  </r>
  <r>
    <x v="34"/>
    <n v="-40.68"/>
    <x v="0"/>
    <x v="10"/>
    <s v="ANCILLARY SERVICES"/>
    <x v="8"/>
    <s v="FY 2017 SOY"/>
    <x v="64"/>
  </r>
  <r>
    <x v="35"/>
    <n v="0"/>
    <x v="0"/>
    <x v="0"/>
    <s v="ANCILLARY SERVICES"/>
    <x v="8"/>
    <s v="FY 2017 SOY"/>
    <x v="64"/>
  </r>
  <r>
    <x v="35"/>
    <n v="0"/>
    <x v="0"/>
    <x v="1"/>
    <s v="ANCILLARY SERVICES"/>
    <x v="8"/>
    <s v="FY 2017 SOY"/>
    <x v="64"/>
  </r>
  <r>
    <x v="0"/>
    <n v="9366.9"/>
    <x v="0"/>
    <x v="10"/>
    <s v="ANCILLARY SERVICES"/>
    <x v="0"/>
    <s v="FY 2017 SOY"/>
    <x v="64"/>
  </r>
  <r>
    <x v="0"/>
    <n v="10358.98"/>
    <x v="0"/>
    <x v="11"/>
    <s v="ANCILLARY SERVICES"/>
    <x v="0"/>
    <s v="FY 2017 SOY"/>
    <x v="64"/>
  </r>
  <r>
    <x v="0"/>
    <n v="9633.7199999999993"/>
    <x v="0"/>
    <x v="9"/>
    <s v="ANCILLARY SERVICES"/>
    <x v="0"/>
    <s v="FY 2017 SOY"/>
    <x v="64"/>
  </r>
  <r>
    <x v="20"/>
    <n v="6527.8"/>
    <x v="0"/>
    <x v="0"/>
    <s v="ANCILLARY SERVICES"/>
    <x v="10"/>
    <s v="FY 2017 SOY"/>
    <x v="64"/>
  </r>
  <r>
    <x v="20"/>
    <n v="5568.39"/>
    <x v="0"/>
    <x v="1"/>
    <s v="ANCILLARY SERVICES"/>
    <x v="10"/>
    <s v="FY 2017 SOY"/>
    <x v="64"/>
  </r>
  <r>
    <x v="20"/>
    <n v="4724.7"/>
    <x v="0"/>
    <x v="2"/>
    <s v="ANCILLARY SERVICES"/>
    <x v="10"/>
    <s v="FY 2017 SOY"/>
    <x v="64"/>
  </r>
  <r>
    <x v="21"/>
    <n v="33581.449999999997"/>
    <x v="0"/>
    <x v="3"/>
    <s v="ANCILLARY SERVICES"/>
    <x v="1"/>
    <s v="FY 2017 SOY"/>
    <x v="64"/>
  </r>
  <r>
    <x v="21"/>
    <n v="38052"/>
    <x v="0"/>
    <x v="10"/>
    <s v="ANCILLARY SERVICES"/>
    <x v="1"/>
    <s v="FY 2017 SOY"/>
    <x v="64"/>
  </r>
  <r>
    <x v="21"/>
    <n v="27607.3"/>
    <x v="0"/>
    <x v="11"/>
    <s v="ANCILLARY SERVICES"/>
    <x v="1"/>
    <s v="FY 2017 SOY"/>
    <x v="64"/>
  </r>
  <r>
    <x v="12"/>
    <n v="138741.01"/>
    <x v="0"/>
    <x v="4"/>
    <s v="NETWORK"/>
    <x v="7"/>
    <s v="FY 2017 SOY"/>
    <x v="64"/>
  </r>
  <r>
    <x v="53"/>
    <n v="1238.1500000000001"/>
    <x v="0"/>
    <x v="3"/>
    <s v="ANCILLARY SERVICES"/>
    <x v="8"/>
    <s v="FY 2017 SOY"/>
    <x v="65"/>
  </r>
  <r>
    <x v="53"/>
    <n v="0"/>
    <x v="0"/>
    <x v="10"/>
    <s v="ANCILLARY SERVICES"/>
    <x v="8"/>
    <s v="FY 2017 SOY"/>
    <x v="65"/>
  </r>
  <r>
    <x v="53"/>
    <n v="1583.04"/>
    <x v="0"/>
    <x v="11"/>
    <s v="ANCILLARY SERVICES"/>
    <x v="8"/>
    <s v="FY 2017 SOY"/>
    <x v="65"/>
  </r>
  <r>
    <x v="53"/>
    <n v="19.66"/>
    <x v="0"/>
    <x v="9"/>
    <s v="ANCILLARY SERVICES"/>
    <x v="8"/>
    <s v="FY 2017 SOY"/>
    <x v="65"/>
  </r>
  <r>
    <x v="54"/>
    <n v="0"/>
    <x v="0"/>
    <x v="0"/>
    <s v="ANCILLARY SERVICES"/>
    <x v="8"/>
    <s v="FY 2017 SOY"/>
    <x v="65"/>
  </r>
  <r>
    <x v="54"/>
    <n v="0"/>
    <x v="0"/>
    <x v="1"/>
    <s v="ANCILLARY SERVICES"/>
    <x v="8"/>
    <s v="FY 2017 SOY"/>
    <x v="65"/>
  </r>
  <r>
    <x v="54"/>
    <n v="173.99"/>
    <x v="0"/>
    <x v="2"/>
    <s v="ANCILLARY SERVICES"/>
    <x v="8"/>
    <s v="FY 2017 SOY"/>
    <x v="65"/>
  </r>
  <r>
    <x v="54"/>
    <n v="70.010000000000005"/>
    <x v="0"/>
    <x v="7"/>
    <s v="ANCILLARY SERVICES"/>
    <x v="8"/>
    <s v="FY 2017 SOY"/>
    <x v="65"/>
  </r>
  <r>
    <x v="55"/>
    <n v="-4256.2700000000004"/>
    <x v="0"/>
    <x v="5"/>
    <s v="ANCILLARY SERVICES"/>
    <x v="8"/>
    <s v="FY 2017 SOY"/>
    <x v="65"/>
  </r>
  <r>
    <x v="55"/>
    <n v="-350.46"/>
    <x v="0"/>
    <x v="6"/>
    <s v="ANCILLARY SERVICES"/>
    <x v="8"/>
    <s v="FY 2017 SOY"/>
    <x v="65"/>
  </r>
  <r>
    <x v="55"/>
    <n v="0"/>
    <x v="0"/>
    <x v="8"/>
    <s v="ANCILLARY SERVICES"/>
    <x v="8"/>
    <s v="FY 2017 SOY"/>
    <x v="65"/>
  </r>
  <r>
    <x v="70"/>
    <n v="-2951.34"/>
    <x v="0"/>
    <x v="10"/>
    <s v="ANCILLARY SERVICES"/>
    <x v="8"/>
    <s v="FY 2017 SOY"/>
    <x v="65"/>
  </r>
  <r>
    <x v="70"/>
    <n v="-663.11"/>
    <x v="0"/>
    <x v="11"/>
    <s v="ANCILLARY SERVICES"/>
    <x v="8"/>
    <s v="FY 2017 SOY"/>
    <x v="65"/>
  </r>
  <r>
    <x v="70"/>
    <n v="-2544.65"/>
    <x v="0"/>
    <x v="9"/>
    <s v="ANCILLARY SERVICES"/>
    <x v="8"/>
    <s v="FY 2017 SOY"/>
    <x v="65"/>
  </r>
  <r>
    <x v="56"/>
    <n v="22095.16"/>
    <x v="0"/>
    <x v="1"/>
    <s v="ANCILLARY SERVICES"/>
    <x v="8"/>
    <s v="FY 2017 SOY"/>
    <x v="65"/>
  </r>
  <r>
    <x v="56"/>
    <n v="14600.48"/>
    <x v="0"/>
    <x v="2"/>
    <s v="ANCILLARY SERVICES"/>
    <x v="8"/>
    <s v="FY 2017 SOY"/>
    <x v="65"/>
  </r>
  <r>
    <x v="56"/>
    <n v="23698.36"/>
    <x v="0"/>
    <x v="7"/>
    <s v="ANCILLARY SERVICES"/>
    <x v="8"/>
    <s v="FY 2017 SOY"/>
    <x v="65"/>
  </r>
  <r>
    <x v="57"/>
    <n v="9522.85"/>
    <x v="0"/>
    <x v="6"/>
    <s v="ANCILLARY SERVICES"/>
    <x v="8"/>
    <s v="FY 2017 SOY"/>
    <x v="65"/>
  </r>
  <r>
    <x v="57"/>
    <n v="15492.12"/>
    <x v="0"/>
    <x v="8"/>
    <s v="ANCILLARY SERVICES"/>
    <x v="8"/>
    <s v="FY 2017 SOY"/>
    <x v="65"/>
  </r>
  <r>
    <x v="58"/>
    <n v="-13207.3"/>
    <x v="0"/>
    <x v="11"/>
    <s v="ANCILLARY SERVICES"/>
    <x v="8"/>
    <s v="FY 2017 SOY"/>
    <x v="65"/>
  </r>
  <r>
    <x v="58"/>
    <n v="-18852.490000000002"/>
    <x v="0"/>
    <x v="9"/>
    <s v="ANCILLARY SERVICES"/>
    <x v="8"/>
    <s v="FY 2017 SOY"/>
    <x v="65"/>
  </r>
  <r>
    <x v="69"/>
    <n v="-10761.86"/>
    <x v="0"/>
    <x v="3"/>
    <s v="ANCILLARY SERVICES"/>
    <x v="8"/>
    <s v="FY 2017 SOY"/>
    <x v="65"/>
  </r>
  <r>
    <x v="59"/>
    <n v="0"/>
    <x v="0"/>
    <x v="0"/>
    <s v="ANCILLARY SERVICES"/>
    <x v="8"/>
    <s v="FY 2017 SOY"/>
    <x v="65"/>
  </r>
  <r>
    <x v="60"/>
    <n v="0"/>
    <x v="0"/>
    <x v="4"/>
    <s v="ANCILLARY SERVICES"/>
    <x v="8"/>
    <s v="FY 2017 SOY"/>
    <x v="65"/>
  </r>
  <r>
    <x v="60"/>
    <n v="0"/>
    <x v="0"/>
    <x v="5"/>
    <s v="ANCILLARY SERVICES"/>
    <x v="8"/>
    <s v="FY 2017 SOY"/>
    <x v="65"/>
  </r>
  <r>
    <x v="61"/>
    <n v="0"/>
    <x v="0"/>
    <x v="0"/>
    <s v="ANCILLARY SERVICES"/>
    <x v="8"/>
    <s v="FY 2017 SOY"/>
    <x v="65"/>
  </r>
  <r>
    <x v="61"/>
    <n v="0"/>
    <x v="0"/>
    <x v="1"/>
    <s v="ANCILLARY SERVICES"/>
    <x v="8"/>
    <s v="FY 2017 SOY"/>
    <x v="65"/>
  </r>
  <r>
    <x v="61"/>
    <n v="-0.54"/>
    <x v="0"/>
    <x v="2"/>
    <s v="ANCILLARY SERVICES"/>
    <x v="8"/>
    <s v="FY 2017 SOY"/>
    <x v="65"/>
  </r>
  <r>
    <x v="0"/>
    <n v="930.83"/>
    <x v="0"/>
    <x v="5"/>
    <s v="ANCILLARY SERVICES"/>
    <x v="0"/>
    <s v="FY 2017 SOY"/>
    <x v="65"/>
  </r>
  <r>
    <x v="0"/>
    <n v="871.67"/>
    <x v="0"/>
    <x v="6"/>
    <s v="ANCILLARY SERVICES"/>
    <x v="0"/>
    <s v="FY 2017 SOY"/>
    <x v="65"/>
  </r>
  <r>
    <x v="0"/>
    <n v="946.34"/>
    <x v="0"/>
    <x v="8"/>
    <s v="ANCILLARY SERVICES"/>
    <x v="0"/>
    <s v="FY 2017 SOY"/>
    <x v="65"/>
  </r>
  <r>
    <x v="20"/>
    <n v="197.68"/>
    <x v="0"/>
    <x v="3"/>
    <s v="ANCILLARY SERVICES"/>
    <x v="10"/>
    <s v="FY 2017 SOY"/>
    <x v="65"/>
  </r>
  <r>
    <x v="20"/>
    <n v="205.15"/>
    <x v="0"/>
    <x v="10"/>
    <s v="ANCILLARY SERVICES"/>
    <x v="10"/>
    <s v="FY 2017 SOY"/>
    <x v="65"/>
  </r>
  <r>
    <x v="20"/>
    <n v="183.11"/>
    <x v="0"/>
    <x v="11"/>
    <s v="ANCILLARY SERVICES"/>
    <x v="10"/>
    <s v="FY 2017 SOY"/>
    <x v="65"/>
  </r>
  <r>
    <x v="21"/>
    <n v="663.6"/>
    <x v="0"/>
    <x v="4"/>
    <s v="ANCILLARY SERVICES"/>
    <x v="1"/>
    <s v="FY 2017 SOY"/>
    <x v="65"/>
  </r>
  <r>
    <x v="21"/>
    <n v="974.75"/>
    <x v="0"/>
    <x v="5"/>
    <s v="ANCILLARY SERVICES"/>
    <x v="1"/>
    <s v="FY 2017 SOY"/>
    <x v="65"/>
  </r>
  <r>
    <x v="21"/>
    <n v="738.15"/>
    <x v="0"/>
    <x v="6"/>
    <s v="ANCILLARY SERVICES"/>
    <x v="1"/>
    <s v="FY 2017 SOY"/>
    <x v="65"/>
  </r>
  <r>
    <x v="72"/>
    <n v="4014"/>
    <x v="0"/>
    <x v="0"/>
    <s v="ANCILLARY SERVICES"/>
    <x v="26"/>
    <s v="FY 2017 SOY"/>
    <x v="65"/>
  </r>
  <r>
    <x v="72"/>
    <n v="4014"/>
    <x v="0"/>
    <x v="1"/>
    <s v="ANCILLARY SERVICES"/>
    <x v="26"/>
    <s v="FY 2017 SOY"/>
    <x v="65"/>
  </r>
  <r>
    <x v="72"/>
    <n v="4014"/>
    <x v="0"/>
    <x v="2"/>
    <s v="ANCILLARY SERVICES"/>
    <x v="26"/>
    <s v="FY 2017 SOY"/>
    <x v="65"/>
  </r>
  <r>
    <x v="72"/>
    <n v="4014"/>
    <x v="0"/>
    <x v="7"/>
    <s v="ANCILLARY SERVICES"/>
    <x v="26"/>
    <s v="FY 2017 SOY"/>
    <x v="65"/>
  </r>
  <r>
    <x v="73"/>
    <n v="16056"/>
    <x v="0"/>
    <x v="5"/>
    <s v="ANCILLARY SERVICES"/>
    <x v="26"/>
    <s v="FY 2017 SOY"/>
    <x v="65"/>
  </r>
  <r>
    <x v="73"/>
    <n v="16056"/>
    <x v="0"/>
    <x v="6"/>
    <s v="ANCILLARY SERVICES"/>
    <x v="26"/>
    <s v="FY 2017 SOY"/>
    <x v="65"/>
  </r>
  <r>
    <x v="73"/>
    <n v="16056"/>
    <x v="0"/>
    <x v="8"/>
    <s v="ANCILLARY SERVICES"/>
    <x v="26"/>
    <s v="FY 2017 SOY"/>
    <x v="65"/>
  </r>
  <r>
    <x v="71"/>
    <n v="54189"/>
    <x v="0"/>
    <x v="0"/>
    <s v="ANCILLARY SERVICES"/>
    <x v="26"/>
    <s v="FY 2017 SOY"/>
    <x v="65"/>
  </r>
  <r>
    <x v="71"/>
    <n v="54189"/>
    <x v="0"/>
    <x v="1"/>
    <s v="ANCILLARY SERVICES"/>
    <x v="26"/>
    <s v="FY 2017 SOY"/>
    <x v="65"/>
  </r>
  <r>
    <x v="85"/>
    <n v="10035"/>
    <x v="0"/>
    <x v="2"/>
    <s v="ANCILLARY SERVICES"/>
    <x v="26"/>
    <s v="FY 2017 SOY"/>
    <x v="65"/>
  </r>
  <r>
    <x v="85"/>
    <n v="10035"/>
    <x v="0"/>
    <x v="7"/>
    <s v="ANCILLARY SERVICES"/>
    <x v="26"/>
    <s v="FY 2017 SOY"/>
    <x v="65"/>
  </r>
  <r>
    <x v="63"/>
    <n v="50"/>
    <x v="0"/>
    <x v="3"/>
    <s v="OTHER REVENUES &amp; CREDITS"/>
    <x v="12"/>
    <s v="FY 2017 SOY"/>
    <x v="65"/>
  </r>
  <r>
    <x v="63"/>
    <n v="50"/>
    <x v="0"/>
    <x v="10"/>
    <s v="OTHER REVENUES &amp; CREDITS"/>
    <x v="12"/>
    <s v="FY 2017 SOY"/>
    <x v="65"/>
  </r>
  <r>
    <x v="31"/>
    <n v="157"/>
    <x v="0"/>
    <x v="9"/>
    <s v="OTHER REVENUES &amp; CREDITS"/>
    <x v="15"/>
    <s v="FY 2017 SOY"/>
    <x v="65"/>
  </r>
  <r>
    <x v="54"/>
    <n v="299.33"/>
    <x v="0"/>
    <x v="4"/>
    <s v="ANCILLARY SERVICES"/>
    <x v="8"/>
    <s v="FY 2017 SOY"/>
    <x v="66"/>
  </r>
  <r>
    <x v="55"/>
    <n v="0"/>
    <x v="0"/>
    <x v="3"/>
    <s v="ANCILLARY SERVICES"/>
    <x v="8"/>
    <s v="FY 2017 SOY"/>
    <x v="66"/>
  </r>
  <r>
    <x v="70"/>
    <n v="-104.22"/>
    <x v="0"/>
    <x v="0"/>
    <s v="ANCILLARY SERVICES"/>
    <x v="8"/>
    <s v="FY 2017 SOY"/>
    <x v="66"/>
  </r>
  <r>
    <x v="56"/>
    <n v="2388.59"/>
    <x v="0"/>
    <x v="4"/>
    <s v="ANCILLARY SERVICES"/>
    <x v="8"/>
    <s v="FY 2017 SOY"/>
    <x v="66"/>
  </r>
  <r>
    <x v="56"/>
    <n v="4356.12"/>
    <x v="0"/>
    <x v="5"/>
    <s v="ANCILLARY SERVICES"/>
    <x v="8"/>
    <s v="FY 2017 SOY"/>
    <x v="66"/>
  </r>
  <r>
    <x v="57"/>
    <n v="2634.63"/>
    <x v="0"/>
    <x v="3"/>
    <s v="ANCILLARY SERVICES"/>
    <x v="8"/>
    <s v="FY 2017 SOY"/>
    <x v="66"/>
  </r>
  <r>
    <x v="57"/>
    <n v="2801.2"/>
    <x v="0"/>
    <x v="10"/>
    <s v="ANCILLARY SERVICES"/>
    <x v="8"/>
    <s v="FY 2017 SOY"/>
    <x v="66"/>
  </r>
  <r>
    <x v="58"/>
    <n v="-2843.76"/>
    <x v="0"/>
    <x v="0"/>
    <s v="ANCILLARY SERVICES"/>
    <x v="8"/>
    <s v="FY 2017 SOY"/>
    <x v="66"/>
  </r>
  <r>
    <x v="58"/>
    <n v="-3728.13"/>
    <x v="0"/>
    <x v="1"/>
    <s v="ANCILLARY SERVICES"/>
    <x v="8"/>
    <s v="FY 2017 SOY"/>
    <x v="66"/>
  </r>
  <r>
    <x v="86"/>
    <n v="8276.4"/>
    <x v="0"/>
    <x v="5"/>
    <s v="ANCILLARY SERVICES"/>
    <x v="26"/>
    <s v="FY 2017 SOY"/>
    <x v="66"/>
  </r>
  <r>
    <x v="86"/>
    <n v="8276.4"/>
    <x v="0"/>
    <x v="6"/>
    <s v="ANCILLARY SERVICES"/>
    <x v="26"/>
    <s v="FY 2017 SOY"/>
    <x v="66"/>
  </r>
  <r>
    <x v="86"/>
    <n v="8276.4"/>
    <x v="0"/>
    <x v="8"/>
    <s v="ANCILLARY SERVICES"/>
    <x v="26"/>
    <s v="FY 2017 SOY"/>
    <x v="66"/>
  </r>
  <r>
    <x v="72"/>
    <n v="2006.4"/>
    <x v="0"/>
    <x v="4"/>
    <s v="ANCILLARY SERVICES"/>
    <x v="26"/>
    <s v="FY 2017 SOY"/>
    <x v="66"/>
  </r>
  <r>
    <x v="73"/>
    <n v="8025.6"/>
    <x v="0"/>
    <x v="3"/>
    <s v="ANCILLARY SERVICES"/>
    <x v="26"/>
    <s v="FY 2017 SOY"/>
    <x v="66"/>
  </r>
  <r>
    <x v="66"/>
    <n v="2279.54"/>
    <x v="0"/>
    <x v="4"/>
    <s v="ANCILLARY SERVICES"/>
    <x v="25"/>
    <s v="FY 2017 SOY"/>
    <x v="67"/>
  </r>
  <r>
    <x v="66"/>
    <n v="2279.54"/>
    <x v="0"/>
    <x v="5"/>
    <s v="ANCILLARY SERVICES"/>
    <x v="25"/>
    <s v="FY 2017 SOY"/>
    <x v="67"/>
  </r>
  <r>
    <x v="66"/>
    <n v="2279.54"/>
    <x v="0"/>
    <x v="6"/>
    <s v="ANCILLARY SERVICES"/>
    <x v="25"/>
    <s v="FY 2017 SOY"/>
    <x v="67"/>
  </r>
  <r>
    <x v="67"/>
    <n v="857.91"/>
    <x v="0"/>
    <x v="3"/>
    <s v="ANCILLARY SERVICES"/>
    <x v="25"/>
    <s v="FY 2017 SOY"/>
    <x v="67"/>
  </r>
  <r>
    <x v="67"/>
    <n v="857.91"/>
    <x v="0"/>
    <x v="10"/>
    <s v="ANCILLARY SERVICES"/>
    <x v="25"/>
    <s v="FY 2017 SOY"/>
    <x v="67"/>
  </r>
  <r>
    <x v="67"/>
    <n v="857.91"/>
    <x v="0"/>
    <x v="11"/>
    <s v="ANCILLARY SERVICES"/>
    <x v="25"/>
    <s v="FY 2017 SOY"/>
    <x v="67"/>
  </r>
  <r>
    <x v="67"/>
    <n v="857.91"/>
    <x v="0"/>
    <x v="9"/>
    <s v="ANCILLARY SERVICES"/>
    <x v="25"/>
    <s v="FY 2017 SOY"/>
    <x v="67"/>
  </r>
  <r>
    <x v="16"/>
    <n v="-2634.79"/>
    <x v="0"/>
    <x v="7"/>
    <s v="ANCILLARY SERVICES"/>
    <x v="8"/>
    <s v="FY 2017 SOY"/>
    <x v="67"/>
  </r>
  <r>
    <x v="17"/>
    <n v="34.049999999999997"/>
    <x v="0"/>
    <x v="9"/>
    <s v="ANCILLARY SERVICES"/>
    <x v="8"/>
    <s v="FY 2017 SOY"/>
    <x v="67"/>
  </r>
  <r>
    <x v="34"/>
    <n v="0"/>
    <x v="0"/>
    <x v="7"/>
    <s v="ANCILLARY SERVICES"/>
    <x v="8"/>
    <s v="FY 2017 SOY"/>
    <x v="67"/>
  </r>
  <r>
    <x v="19"/>
    <n v="79241.98"/>
    <x v="0"/>
    <x v="6"/>
    <s v="ANCILLARY SERVICES"/>
    <x v="0"/>
    <s v="FY 2017 SOY"/>
    <x v="67"/>
  </r>
  <r>
    <x v="19"/>
    <n v="86030.33"/>
    <x v="0"/>
    <x v="8"/>
    <s v="ANCILLARY SERVICES"/>
    <x v="0"/>
    <s v="FY 2017 SOY"/>
    <x v="67"/>
  </r>
  <r>
    <x v="50"/>
    <n v="124.97"/>
    <x v="0"/>
    <x v="11"/>
    <s v="ANCILLARY SERVICES"/>
    <x v="0"/>
    <s v="FY 2017 SOY"/>
    <x v="67"/>
  </r>
  <r>
    <x v="50"/>
    <n v="298.67"/>
    <x v="0"/>
    <x v="9"/>
    <s v="ANCILLARY SERVICES"/>
    <x v="0"/>
    <s v="FY 2017 SOY"/>
    <x v="67"/>
  </r>
  <r>
    <x v="0"/>
    <n v="64865.95"/>
    <x v="0"/>
    <x v="4"/>
    <s v="ANCILLARY SERVICES"/>
    <x v="0"/>
    <s v="FY 2017 SOY"/>
    <x v="67"/>
  </r>
  <r>
    <x v="12"/>
    <n v="408566.48"/>
    <x v="0"/>
    <x v="11"/>
    <s v="NETWORK"/>
    <x v="7"/>
    <s v="FY 2017 SOY"/>
    <x v="67"/>
  </r>
  <r>
    <x v="12"/>
    <n v="515268.98"/>
    <x v="0"/>
    <x v="9"/>
    <s v="NETWORK"/>
    <x v="7"/>
    <s v="FY 2017 SOY"/>
    <x v="67"/>
  </r>
  <r>
    <x v="47"/>
    <n v="-45597.07"/>
    <x v="0"/>
    <x v="5"/>
    <s v="NETWORK"/>
    <x v="7"/>
    <s v="FY 2017 SOY"/>
    <x v="67"/>
  </r>
  <r>
    <x v="47"/>
    <n v="-45597.07"/>
    <x v="0"/>
    <x v="6"/>
    <s v="NETWORK"/>
    <x v="7"/>
    <s v="FY 2017 SOY"/>
    <x v="67"/>
  </r>
  <r>
    <x v="47"/>
    <n v="-45597.07"/>
    <x v="0"/>
    <x v="8"/>
    <s v="NETWORK"/>
    <x v="7"/>
    <s v="FY 2017 SOY"/>
    <x v="67"/>
  </r>
  <r>
    <x v="19"/>
    <n v="636.9"/>
    <x v="0"/>
    <x v="10"/>
    <s v="ANCILLARY SERVICES"/>
    <x v="0"/>
    <s v="FY 2017 SOY"/>
    <x v="68"/>
  </r>
  <r>
    <x v="19"/>
    <n v="704.36"/>
    <x v="0"/>
    <x v="11"/>
    <s v="ANCILLARY SERVICES"/>
    <x v="0"/>
    <s v="FY 2017 SOY"/>
    <x v="68"/>
  </r>
  <r>
    <x v="19"/>
    <n v="655.04"/>
    <x v="0"/>
    <x v="9"/>
    <s v="ANCILLARY SERVICES"/>
    <x v="0"/>
    <s v="FY 2017 SOY"/>
    <x v="68"/>
  </r>
  <r>
    <x v="12"/>
    <n v="10007.48"/>
    <x v="0"/>
    <x v="1"/>
    <s v="NETWORK"/>
    <x v="7"/>
    <s v="FY 2017 SOY"/>
    <x v="68"/>
  </r>
  <r>
    <x v="12"/>
    <n v="11065.83"/>
    <x v="0"/>
    <x v="2"/>
    <s v="NETWORK"/>
    <x v="7"/>
    <s v="FY 2017 SOY"/>
    <x v="68"/>
  </r>
  <r>
    <x v="12"/>
    <n v="10441.23"/>
    <x v="0"/>
    <x v="7"/>
    <s v="NETWORK"/>
    <x v="7"/>
    <s v="FY 2017 SOY"/>
    <x v="68"/>
  </r>
  <r>
    <x v="19"/>
    <n v="64.62"/>
    <x v="0"/>
    <x v="0"/>
    <s v="ANCILLARY SERVICES"/>
    <x v="0"/>
    <s v="FY 2017 SOY"/>
    <x v="69"/>
  </r>
  <r>
    <x v="19"/>
    <n v="65.290000000000006"/>
    <x v="0"/>
    <x v="1"/>
    <s v="ANCILLARY SERVICES"/>
    <x v="0"/>
    <s v="FY 2017 SOY"/>
    <x v="69"/>
  </r>
  <r>
    <x v="19"/>
    <n v="69.010000000000005"/>
    <x v="0"/>
    <x v="2"/>
    <s v="ANCILLARY SERVICES"/>
    <x v="0"/>
    <s v="FY 2017 SOY"/>
    <x v="69"/>
  </r>
  <r>
    <x v="12"/>
    <n v="1585.79"/>
    <x v="0"/>
    <x v="5"/>
    <s v="NETWORK"/>
    <x v="7"/>
    <s v="FY 2017 SOY"/>
    <x v="69"/>
  </r>
  <r>
    <x v="12"/>
    <n v="865.77"/>
    <x v="0"/>
    <x v="6"/>
    <s v="NETWORK"/>
    <x v="7"/>
    <s v="FY 2017 SOY"/>
    <x v="69"/>
  </r>
  <r>
    <x v="12"/>
    <n v="966.4"/>
    <x v="0"/>
    <x v="8"/>
    <s v="NETWORK"/>
    <x v="7"/>
    <s v="FY 2017 SOY"/>
    <x v="69"/>
  </r>
  <r>
    <x v="19"/>
    <n v="3116.78"/>
    <x v="0"/>
    <x v="0"/>
    <s v="ANCILLARY SERVICES"/>
    <x v="0"/>
    <s v="FY 2017 SOY"/>
    <x v="70"/>
  </r>
  <r>
    <x v="19"/>
    <n v="3149.06"/>
    <x v="0"/>
    <x v="1"/>
    <s v="ANCILLARY SERVICES"/>
    <x v="0"/>
    <s v="FY 2017 SOY"/>
    <x v="70"/>
  </r>
  <r>
    <x v="20"/>
    <n v="737.68"/>
    <x v="0"/>
    <x v="7"/>
    <s v="ANCILLARY SERVICES"/>
    <x v="10"/>
    <s v="FY 2017 SOY"/>
    <x v="70"/>
  </r>
  <r>
    <x v="21"/>
    <n v="3608.15"/>
    <x v="0"/>
    <x v="9"/>
    <s v="ANCILLARY SERVICES"/>
    <x v="1"/>
    <s v="FY 2017 SOY"/>
    <x v="70"/>
  </r>
  <r>
    <x v="12"/>
    <n v="22404.06"/>
    <x v="0"/>
    <x v="4"/>
    <s v="NETWORK"/>
    <x v="7"/>
    <s v="FY 2017 SOY"/>
    <x v="70"/>
  </r>
  <r>
    <x v="12"/>
    <n v="26441.4"/>
    <x v="0"/>
    <x v="5"/>
    <s v="NETWORK"/>
    <x v="7"/>
    <s v="FY 2017 SOY"/>
    <x v="70"/>
  </r>
  <r>
    <x v="12"/>
    <n v="21265.9"/>
    <x v="0"/>
    <x v="6"/>
    <s v="NETWORK"/>
    <x v="7"/>
    <s v="FY 2017 SOY"/>
    <x v="70"/>
  </r>
  <r>
    <x v="12"/>
    <n v="17079.34"/>
    <x v="0"/>
    <x v="8"/>
    <s v="NETWORK"/>
    <x v="7"/>
    <s v="FY 2017 SOY"/>
    <x v="70"/>
  </r>
  <r>
    <x v="19"/>
    <n v="35076.120000000003"/>
    <x v="0"/>
    <x v="4"/>
    <s v="ANCILLARY SERVICES"/>
    <x v="0"/>
    <s v="FY 2017 SOY"/>
    <x v="71"/>
  </r>
  <r>
    <x v="19"/>
    <n v="41944.99"/>
    <x v="0"/>
    <x v="5"/>
    <s v="ANCILLARY SERVICES"/>
    <x v="0"/>
    <s v="FY 2017 SOY"/>
    <x v="71"/>
  </r>
  <r>
    <x v="0"/>
    <n v="31639.55"/>
    <x v="0"/>
    <x v="7"/>
    <s v="ANCILLARY SERVICES"/>
    <x v="0"/>
    <s v="FY 2017 SOY"/>
    <x v="71"/>
  </r>
  <r>
    <x v="20"/>
    <n v="14270.07"/>
    <x v="0"/>
    <x v="8"/>
    <s v="ANCILLARY SERVICES"/>
    <x v="10"/>
    <s v="FY 2017 SOY"/>
    <x v="71"/>
  </r>
  <r>
    <x v="21"/>
    <n v="61427.8"/>
    <x v="0"/>
    <x v="2"/>
    <s v="ANCILLARY SERVICES"/>
    <x v="1"/>
    <s v="FY 2017 SOY"/>
    <x v="71"/>
  </r>
  <r>
    <x v="21"/>
    <n v="65749.25"/>
    <x v="0"/>
    <x v="7"/>
    <s v="ANCILLARY SERVICES"/>
    <x v="1"/>
    <s v="FY 2017 SOY"/>
    <x v="71"/>
  </r>
  <r>
    <x v="12"/>
    <n v="452423.81"/>
    <x v="0"/>
    <x v="3"/>
    <s v="NETWORK"/>
    <x v="7"/>
    <s v="FY 2017 SOY"/>
    <x v="71"/>
  </r>
  <r>
    <x v="12"/>
    <n v="465601.13"/>
    <x v="0"/>
    <x v="10"/>
    <s v="NETWORK"/>
    <x v="7"/>
    <s v="FY 2017 SOY"/>
    <x v="71"/>
  </r>
  <r>
    <x v="12"/>
    <n v="289411.88"/>
    <x v="0"/>
    <x v="11"/>
    <s v="NETWORK"/>
    <x v="7"/>
    <s v="FY 2017 SOY"/>
    <x v="71"/>
  </r>
  <r>
    <x v="47"/>
    <n v="-817.53"/>
    <x v="0"/>
    <x v="4"/>
    <s v="NETWORK"/>
    <x v="7"/>
    <s v="FY 2017 SOY"/>
    <x v="71"/>
  </r>
  <r>
    <x v="47"/>
    <n v="-815.8"/>
    <x v="0"/>
    <x v="5"/>
    <s v="NETWORK"/>
    <x v="7"/>
    <s v="FY 2017 SOY"/>
    <x v="71"/>
  </r>
  <r>
    <x v="22"/>
    <n v="3667.64"/>
    <x v="0"/>
    <x v="0"/>
    <s v="ANCILLARY SERVICES"/>
    <x v="8"/>
    <s v="FY 2017 SOY"/>
    <x v="72"/>
  </r>
  <r>
    <x v="22"/>
    <n v="0"/>
    <x v="0"/>
    <x v="1"/>
    <s v="ANCILLARY SERVICES"/>
    <x v="8"/>
    <s v="FY 2017 SOY"/>
    <x v="72"/>
  </r>
  <r>
    <x v="22"/>
    <n v="658.48"/>
    <x v="0"/>
    <x v="2"/>
    <s v="ANCILLARY SERVICES"/>
    <x v="8"/>
    <s v="FY 2017 SOY"/>
    <x v="72"/>
  </r>
  <r>
    <x v="22"/>
    <n v="5280.01"/>
    <x v="0"/>
    <x v="7"/>
    <s v="ANCILLARY SERVICES"/>
    <x v="8"/>
    <s v="FY 2017 SOY"/>
    <x v="72"/>
  </r>
  <r>
    <x v="23"/>
    <n v="57.13"/>
    <x v="0"/>
    <x v="1"/>
    <s v="ANCILLARY SERVICES"/>
    <x v="8"/>
    <s v="FY 2017 SOY"/>
    <x v="72"/>
  </r>
  <r>
    <x v="23"/>
    <n v="886.45"/>
    <x v="0"/>
    <x v="2"/>
    <s v="ANCILLARY SERVICES"/>
    <x v="8"/>
    <s v="FY 2017 SOY"/>
    <x v="72"/>
  </r>
  <r>
    <x v="23"/>
    <n v="1859.59"/>
    <x v="0"/>
    <x v="7"/>
    <s v="ANCILLARY SERVICES"/>
    <x v="8"/>
    <s v="FY 2017 SOY"/>
    <x v="72"/>
  </r>
  <r>
    <x v="24"/>
    <n v="0"/>
    <x v="0"/>
    <x v="10"/>
    <s v="ANCILLARY SERVICES"/>
    <x v="8"/>
    <s v="FY 2017 SOY"/>
    <x v="72"/>
  </r>
  <r>
    <x v="24"/>
    <n v="0"/>
    <x v="0"/>
    <x v="11"/>
    <s v="ANCILLARY SERVICES"/>
    <x v="8"/>
    <s v="FY 2017 SOY"/>
    <x v="72"/>
  </r>
  <r>
    <x v="24"/>
    <n v="0"/>
    <x v="0"/>
    <x v="9"/>
    <s v="ANCILLARY SERVICES"/>
    <x v="8"/>
    <s v="FY 2017 SOY"/>
    <x v="72"/>
  </r>
  <r>
    <x v="13"/>
    <n v="0"/>
    <x v="0"/>
    <x v="11"/>
    <s v="ANCILLARY SERVICES"/>
    <x v="8"/>
    <s v="FY 2017 SOY"/>
    <x v="72"/>
  </r>
  <r>
    <x v="13"/>
    <n v="-887.39"/>
    <x v="0"/>
    <x v="9"/>
    <s v="ANCILLARY SERVICES"/>
    <x v="8"/>
    <s v="FY 2017 SOY"/>
    <x v="72"/>
  </r>
  <r>
    <x v="25"/>
    <n v="5259.04"/>
    <x v="0"/>
    <x v="6"/>
    <s v="ANCILLARY SERVICES"/>
    <x v="8"/>
    <s v="FY 2017 SOY"/>
    <x v="72"/>
  </r>
  <r>
    <x v="25"/>
    <n v="14243.98"/>
    <x v="0"/>
    <x v="8"/>
    <s v="ANCILLARY SERVICES"/>
    <x v="8"/>
    <s v="FY 2017 SOY"/>
    <x v="72"/>
  </r>
  <r>
    <x v="14"/>
    <n v="4412.79"/>
    <x v="0"/>
    <x v="8"/>
    <s v="ANCILLARY SERVICES"/>
    <x v="8"/>
    <s v="FY 2017 SOY"/>
    <x v="72"/>
  </r>
  <r>
    <x v="15"/>
    <n v="-6891.01"/>
    <x v="0"/>
    <x v="2"/>
    <s v="ANCILLARY SERVICES"/>
    <x v="8"/>
    <s v="FY 2017 SOY"/>
    <x v="72"/>
  </r>
  <r>
    <x v="15"/>
    <n v="-5081.6099999999997"/>
    <x v="0"/>
    <x v="7"/>
    <s v="ANCILLARY SERVICES"/>
    <x v="8"/>
    <s v="FY 2017 SOY"/>
    <x v="72"/>
  </r>
  <r>
    <x v="16"/>
    <n v="-2278.75"/>
    <x v="0"/>
    <x v="3"/>
    <s v="ANCILLARY SERVICES"/>
    <x v="8"/>
    <s v="FY 2017 SOY"/>
    <x v="72"/>
  </r>
  <r>
    <x v="16"/>
    <n v="-2616.59"/>
    <x v="0"/>
    <x v="10"/>
    <s v="ANCILLARY SERVICES"/>
    <x v="8"/>
    <s v="FY 2017 SOY"/>
    <x v="72"/>
  </r>
  <r>
    <x v="17"/>
    <n v="191.82"/>
    <x v="0"/>
    <x v="4"/>
    <s v="ANCILLARY SERVICES"/>
    <x v="8"/>
    <s v="FY 2017 SOY"/>
    <x v="72"/>
  </r>
  <r>
    <x v="17"/>
    <n v="41.55"/>
    <x v="0"/>
    <x v="5"/>
    <s v="ANCILLARY SERVICES"/>
    <x v="8"/>
    <s v="FY 2017 SOY"/>
    <x v="72"/>
  </r>
  <r>
    <x v="33"/>
    <n v="390.41"/>
    <x v="0"/>
    <x v="4"/>
    <s v="ANCILLARY SERVICES"/>
    <x v="8"/>
    <s v="FY 2017 SOY"/>
    <x v="72"/>
  </r>
  <r>
    <x v="33"/>
    <n v="435.38"/>
    <x v="0"/>
    <x v="5"/>
    <s v="ANCILLARY SERVICES"/>
    <x v="8"/>
    <s v="FY 2017 SOY"/>
    <x v="72"/>
  </r>
  <r>
    <x v="33"/>
    <n v="0"/>
    <x v="0"/>
    <x v="6"/>
    <s v="ANCILLARY SERVICES"/>
    <x v="8"/>
    <s v="FY 2017 SOY"/>
    <x v="72"/>
  </r>
  <r>
    <x v="34"/>
    <n v="-32.200000000000003"/>
    <x v="0"/>
    <x v="3"/>
    <s v="ANCILLARY SERVICES"/>
    <x v="8"/>
    <s v="FY 2017 SOY"/>
    <x v="72"/>
  </r>
  <r>
    <x v="34"/>
    <n v="-243.31"/>
    <x v="0"/>
    <x v="10"/>
    <s v="ANCILLARY SERVICES"/>
    <x v="8"/>
    <s v="FY 2017 SOY"/>
    <x v="72"/>
  </r>
  <r>
    <x v="34"/>
    <n v="-24.08"/>
    <x v="0"/>
    <x v="11"/>
    <s v="ANCILLARY SERVICES"/>
    <x v="8"/>
    <s v="FY 2017 SOY"/>
    <x v="72"/>
  </r>
  <r>
    <x v="35"/>
    <n v="-49.79"/>
    <x v="0"/>
    <x v="0"/>
    <s v="ANCILLARY SERVICES"/>
    <x v="8"/>
    <s v="FY 2017 SOY"/>
    <x v="72"/>
  </r>
  <r>
    <x v="35"/>
    <n v="0"/>
    <x v="0"/>
    <x v="1"/>
    <s v="ANCILLARY SERVICES"/>
    <x v="8"/>
    <s v="FY 2017 SOY"/>
    <x v="72"/>
  </r>
  <r>
    <x v="35"/>
    <n v="-2.12"/>
    <x v="0"/>
    <x v="2"/>
    <s v="ANCILLARY SERVICES"/>
    <x v="8"/>
    <s v="FY 2017 SOY"/>
    <x v="72"/>
  </r>
  <r>
    <x v="0"/>
    <n v="30368.62"/>
    <x v="0"/>
    <x v="11"/>
    <s v="ANCILLARY SERVICES"/>
    <x v="0"/>
    <s v="FY 2017 SOY"/>
    <x v="72"/>
  </r>
  <r>
    <x v="0"/>
    <n v="28242.42"/>
    <x v="0"/>
    <x v="9"/>
    <s v="ANCILLARY SERVICES"/>
    <x v="0"/>
    <s v="FY 2017 SOY"/>
    <x v="72"/>
  </r>
  <r>
    <x v="20"/>
    <n v="9255.4699999999993"/>
    <x v="0"/>
    <x v="1"/>
    <s v="ANCILLARY SERVICES"/>
    <x v="10"/>
    <s v="FY 2017 SOY"/>
    <x v="72"/>
  </r>
  <r>
    <x v="20"/>
    <n v="10984.58"/>
    <x v="0"/>
    <x v="2"/>
    <s v="ANCILLARY SERVICES"/>
    <x v="10"/>
    <s v="FY 2017 SOY"/>
    <x v="72"/>
  </r>
  <r>
    <x v="20"/>
    <n v="11782.47"/>
    <x v="0"/>
    <x v="7"/>
    <s v="ANCILLARY SERVICES"/>
    <x v="10"/>
    <s v="FY 2017 SOY"/>
    <x v="72"/>
  </r>
  <r>
    <x v="26"/>
    <n v="55083"/>
    <x v="0"/>
    <x v="1"/>
    <s v="ANCILLARY SERVICES"/>
    <x v="1"/>
    <s v="FY 2017 SOY"/>
    <x v="72"/>
  </r>
  <r>
    <x v="26"/>
    <n v="55083"/>
    <x v="0"/>
    <x v="2"/>
    <s v="ANCILLARY SERVICES"/>
    <x v="1"/>
    <s v="FY 2017 SOY"/>
    <x v="72"/>
  </r>
  <r>
    <x v="26"/>
    <n v="55083"/>
    <x v="0"/>
    <x v="7"/>
    <s v="ANCILLARY SERVICES"/>
    <x v="1"/>
    <s v="FY 2017 SOY"/>
    <x v="72"/>
  </r>
  <r>
    <x v="27"/>
    <n v="272487"/>
    <x v="0"/>
    <x v="2"/>
    <s v="NETWORK"/>
    <x v="11"/>
    <s v="FY 2017 SOY"/>
    <x v="72"/>
  </r>
  <r>
    <x v="27"/>
    <n v="272487"/>
    <x v="0"/>
    <x v="7"/>
    <s v="NETWORK"/>
    <x v="11"/>
    <s v="FY 2017 SOY"/>
    <x v="72"/>
  </r>
  <r>
    <x v="0"/>
    <n v="2234.17"/>
    <x v="0"/>
    <x v="10"/>
    <s v="ANCILLARY SERVICES"/>
    <x v="0"/>
    <s v="FY 2017 SOY"/>
    <x v="73"/>
  </r>
  <r>
    <x v="0"/>
    <n v="2470.8000000000002"/>
    <x v="0"/>
    <x v="11"/>
    <s v="ANCILLARY SERVICES"/>
    <x v="0"/>
    <s v="FY 2017 SOY"/>
    <x v="73"/>
  </r>
  <r>
    <x v="0"/>
    <n v="2297.81"/>
    <x v="0"/>
    <x v="9"/>
    <s v="ANCILLARY SERVICES"/>
    <x v="0"/>
    <s v="FY 2017 SOY"/>
    <x v="73"/>
  </r>
  <r>
    <x v="21"/>
    <n v="9297.0499999999993"/>
    <x v="0"/>
    <x v="3"/>
    <s v="ANCILLARY SERVICES"/>
    <x v="1"/>
    <s v="FY 2017 SOY"/>
    <x v="73"/>
  </r>
  <r>
    <x v="21"/>
    <n v="10448.9"/>
    <x v="0"/>
    <x v="10"/>
    <s v="ANCILLARY SERVICES"/>
    <x v="1"/>
    <s v="FY 2017 SOY"/>
    <x v="73"/>
  </r>
  <r>
    <x v="21"/>
    <n v="6791.4"/>
    <x v="0"/>
    <x v="11"/>
    <s v="ANCILLARY SERVICES"/>
    <x v="1"/>
    <s v="FY 2017 SOY"/>
    <x v="73"/>
  </r>
  <r>
    <x v="12"/>
    <n v="39509.42"/>
    <x v="0"/>
    <x v="4"/>
    <s v="NETWORK"/>
    <x v="7"/>
    <s v="FY 2017 SOY"/>
    <x v="73"/>
  </r>
  <r>
    <x v="0"/>
    <n v="1135.82"/>
    <x v="0"/>
    <x v="4"/>
    <s v="ANCILLARY SERVICES"/>
    <x v="0"/>
    <s v="FY 2017 SOY"/>
    <x v="74"/>
  </r>
  <r>
    <x v="0"/>
    <n v="1358.25"/>
    <x v="0"/>
    <x v="5"/>
    <s v="ANCILLARY SERVICES"/>
    <x v="0"/>
    <s v="FY 2017 SOY"/>
    <x v="74"/>
  </r>
  <r>
    <x v="0"/>
    <n v="1271.92"/>
    <x v="0"/>
    <x v="6"/>
    <s v="ANCILLARY SERVICES"/>
    <x v="0"/>
    <s v="FY 2017 SOY"/>
    <x v="74"/>
  </r>
  <r>
    <x v="0"/>
    <n v="1380.88"/>
    <x v="0"/>
    <x v="8"/>
    <s v="ANCILLARY SERVICES"/>
    <x v="0"/>
    <s v="FY 2017 SOY"/>
    <x v="74"/>
  </r>
  <r>
    <x v="20"/>
    <n v="591.49"/>
    <x v="0"/>
    <x v="3"/>
    <s v="ANCILLARY SERVICES"/>
    <x v="10"/>
    <s v="FY 2017 SOY"/>
    <x v="74"/>
  </r>
  <r>
    <x v="20"/>
    <n v="563.66999999999996"/>
    <x v="0"/>
    <x v="10"/>
    <s v="ANCILLARY SERVICES"/>
    <x v="10"/>
    <s v="FY 2017 SOY"/>
    <x v="74"/>
  </r>
  <r>
    <x v="26"/>
    <n v="3612"/>
    <x v="0"/>
    <x v="3"/>
    <s v="ANCILLARY SERVICES"/>
    <x v="1"/>
    <s v="FY 2017 SOY"/>
    <x v="74"/>
  </r>
  <r>
    <x v="26"/>
    <n v="3612"/>
    <x v="0"/>
    <x v="10"/>
    <s v="ANCILLARY SERVICES"/>
    <x v="1"/>
    <s v="FY 2017 SOY"/>
    <x v="74"/>
  </r>
  <r>
    <x v="26"/>
    <n v="3612"/>
    <x v="0"/>
    <x v="11"/>
    <s v="ANCILLARY SERVICES"/>
    <x v="1"/>
    <s v="FY 2017 SOY"/>
    <x v="74"/>
  </r>
  <r>
    <x v="21"/>
    <n v="1894.9"/>
    <x v="0"/>
    <x v="4"/>
    <s v="ANCILLARY SERVICES"/>
    <x v="1"/>
    <s v="FY 2017 SOY"/>
    <x v="74"/>
  </r>
  <r>
    <x v="21"/>
    <n v="4017.65"/>
    <x v="0"/>
    <x v="5"/>
    <s v="ANCILLARY SERVICES"/>
    <x v="1"/>
    <s v="FY 2017 SOY"/>
    <x v="74"/>
  </r>
  <r>
    <x v="36"/>
    <n v="3370.56"/>
    <x v="0"/>
    <x v="2"/>
    <s v="DELIVERY"/>
    <x v="17"/>
    <s v="FY 2017 SOY"/>
    <x v="74"/>
  </r>
  <r>
    <x v="36"/>
    <n v="3307.59"/>
    <x v="0"/>
    <x v="7"/>
    <s v="DELIVERY"/>
    <x v="17"/>
    <s v="FY 2017 SOY"/>
    <x v="74"/>
  </r>
  <r>
    <x v="27"/>
    <n v="17868"/>
    <x v="0"/>
    <x v="3"/>
    <s v="NETWORK"/>
    <x v="11"/>
    <s v="FY 2017 SOY"/>
    <x v="74"/>
  </r>
  <r>
    <x v="27"/>
    <n v="17868"/>
    <x v="0"/>
    <x v="10"/>
    <s v="NETWORK"/>
    <x v="11"/>
    <s v="FY 2017 SOY"/>
    <x v="74"/>
  </r>
  <r>
    <x v="27"/>
    <n v="17868"/>
    <x v="0"/>
    <x v="11"/>
    <s v="NETWORK"/>
    <x v="11"/>
    <s v="FY 2017 SOY"/>
    <x v="74"/>
  </r>
  <r>
    <x v="27"/>
    <n v="17868"/>
    <x v="0"/>
    <x v="9"/>
    <s v="NETWORK"/>
    <x v="11"/>
    <s v="FY 2017 SOY"/>
    <x v="74"/>
  </r>
  <r>
    <x v="63"/>
    <n v="608"/>
    <x v="0"/>
    <x v="3"/>
    <s v="OTHER REVENUES &amp; CREDITS"/>
    <x v="12"/>
    <s v="FY 2017 SOY"/>
    <x v="74"/>
  </r>
  <r>
    <x v="63"/>
    <n v="608"/>
    <x v="0"/>
    <x v="10"/>
    <s v="OTHER REVENUES &amp; CREDITS"/>
    <x v="12"/>
    <s v="FY 2017 SOY"/>
    <x v="74"/>
  </r>
  <r>
    <x v="31"/>
    <n v="54"/>
    <x v="0"/>
    <x v="11"/>
    <s v="OTHER REVENUES &amp; CREDITS"/>
    <x v="15"/>
    <s v="FY 2017 SOY"/>
    <x v="74"/>
  </r>
  <r>
    <x v="31"/>
    <n v="54"/>
    <x v="0"/>
    <x v="9"/>
    <s v="OTHER REVENUES &amp; CREDITS"/>
    <x v="15"/>
    <s v="FY 2017 SOY"/>
    <x v="74"/>
  </r>
  <r>
    <x v="66"/>
    <n v="375.03"/>
    <x v="0"/>
    <x v="2"/>
    <s v="ANCILLARY SERVICES"/>
    <x v="25"/>
    <s v="FY 2017 SOY"/>
    <x v="75"/>
  </r>
  <r>
    <x v="66"/>
    <n v="375.03"/>
    <x v="0"/>
    <x v="7"/>
    <s v="ANCILLARY SERVICES"/>
    <x v="25"/>
    <s v="FY 2017 SOY"/>
    <x v="75"/>
  </r>
  <r>
    <x v="67"/>
    <n v="143.04"/>
    <x v="0"/>
    <x v="8"/>
    <s v="ANCILLARY SERVICES"/>
    <x v="25"/>
    <s v="FY 2017 SOY"/>
    <x v="75"/>
  </r>
  <r>
    <x v="23"/>
    <n v="0"/>
    <x v="0"/>
    <x v="4"/>
    <s v="ANCILLARY SERVICES"/>
    <x v="8"/>
    <s v="FY 2017 SOY"/>
    <x v="75"/>
  </r>
  <r>
    <x v="23"/>
    <n v="0"/>
    <x v="0"/>
    <x v="5"/>
    <s v="ANCILLARY SERVICES"/>
    <x v="8"/>
    <s v="FY 2017 SOY"/>
    <x v="75"/>
  </r>
  <r>
    <x v="23"/>
    <n v="811.31"/>
    <x v="0"/>
    <x v="6"/>
    <s v="ANCILLARY SERVICES"/>
    <x v="8"/>
    <s v="FY 2017 SOY"/>
    <x v="75"/>
  </r>
  <r>
    <x v="24"/>
    <n v="-5124.7299999999996"/>
    <x v="0"/>
    <x v="0"/>
    <s v="ANCILLARY SERVICES"/>
    <x v="8"/>
    <s v="FY 2017 SOY"/>
    <x v="75"/>
  </r>
  <r>
    <x v="24"/>
    <n v="-2417.67"/>
    <x v="0"/>
    <x v="1"/>
    <s v="ANCILLARY SERVICES"/>
    <x v="8"/>
    <s v="FY 2017 SOY"/>
    <x v="75"/>
  </r>
  <r>
    <x v="13"/>
    <n v="-1458.1"/>
    <x v="0"/>
    <x v="0"/>
    <s v="ANCILLARY SERVICES"/>
    <x v="8"/>
    <s v="FY 2017 SOY"/>
    <x v="75"/>
  </r>
  <r>
    <x v="13"/>
    <n v="0"/>
    <x v="0"/>
    <x v="1"/>
    <s v="ANCILLARY SERVICES"/>
    <x v="8"/>
    <s v="FY 2017 SOY"/>
    <x v="75"/>
  </r>
  <r>
    <x v="13"/>
    <n v="0"/>
    <x v="0"/>
    <x v="2"/>
    <s v="ANCILLARY SERVICES"/>
    <x v="8"/>
    <s v="FY 2017 SOY"/>
    <x v="75"/>
  </r>
  <r>
    <x v="25"/>
    <n v="9871.9500000000007"/>
    <x v="0"/>
    <x v="3"/>
    <s v="ANCILLARY SERVICES"/>
    <x v="8"/>
    <s v="FY 2017 SOY"/>
    <x v="75"/>
  </r>
  <r>
    <x v="25"/>
    <n v="12835.72"/>
    <x v="0"/>
    <x v="10"/>
    <s v="ANCILLARY SERVICES"/>
    <x v="8"/>
    <s v="FY 2017 SOY"/>
    <x v="75"/>
  </r>
  <r>
    <x v="25"/>
    <n v="3520.81"/>
    <x v="0"/>
    <x v="11"/>
    <s v="ANCILLARY SERVICES"/>
    <x v="8"/>
    <s v="FY 2017 SOY"/>
    <x v="75"/>
  </r>
  <r>
    <x v="14"/>
    <n v="7264.2"/>
    <x v="0"/>
    <x v="3"/>
    <s v="ANCILLARY SERVICES"/>
    <x v="8"/>
    <s v="FY 2017 SOY"/>
    <x v="75"/>
  </r>
  <r>
    <x v="14"/>
    <n v="8168.6"/>
    <x v="0"/>
    <x v="10"/>
    <s v="ANCILLARY SERVICES"/>
    <x v="8"/>
    <s v="FY 2017 SOY"/>
    <x v="75"/>
  </r>
  <r>
    <x v="14"/>
    <n v="2397.5700000000002"/>
    <x v="0"/>
    <x v="11"/>
    <s v="ANCILLARY SERVICES"/>
    <x v="8"/>
    <s v="FY 2017 SOY"/>
    <x v="75"/>
  </r>
  <r>
    <x v="14"/>
    <n v="2614.42"/>
    <x v="0"/>
    <x v="9"/>
    <s v="ANCILLARY SERVICES"/>
    <x v="8"/>
    <s v="FY 2017 SOY"/>
    <x v="75"/>
  </r>
  <r>
    <x v="15"/>
    <n v="-6908.88"/>
    <x v="0"/>
    <x v="4"/>
    <s v="ANCILLARY SERVICES"/>
    <x v="8"/>
    <s v="FY 2017 SOY"/>
    <x v="75"/>
  </r>
  <r>
    <x v="15"/>
    <n v="-14784.39"/>
    <x v="0"/>
    <x v="5"/>
    <s v="ANCILLARY SERVICES"/>
    <x v="8"/>
    <s v="FY 2017 SOY"/>
    <x v="75"/>
  </r>
  <r>
    <x v="15"/>
    <n v="-5242.38"/>
    <x v="0"/>
    <x v="6"/>
    <s v="ANCILLARY SERVICES"/>
    <x v="8"/>
    <s v="FY 2017 SOY"/>
    <x v="75"/>
  </r>
  <r>
    <x v="15"/>
    <n v="-4359.8500000000004"/>
    <x v="0"/>
    <x v="8"/>
    <s v="ANCILLARY SERVICES"/>
    <x v="8"/>
    <s v="FY 2017 SOY"/>
    <x v="75"/>
  </r>
  <r>
    <x v="35"/>
    <n v="-163.53"/>
    <x v="0"/>
    <x v="4"/>
    <s v="ANCILLARY SERVICES"/>
    <x v="8"/>
    <s v="FY 2017 SOY"/>
    <x v="75"/>
  </r>
  <r>
    <x v="0"/>
    <n v="40552.94"/>
    <x v="0"/>
    <x v="0"/>
    <s v="ANCILLARY SERVICES"/>
    <x v="0"/>
    <s v="FY 2017 SOY"/>
    <x v="75"/>
  </r>
  <r>
    <x v="0"/>
    <n v="40973.019999999997"/>
    <x v="0"/>
    <x v="1"/>
    <s v="ANCILLARY SERVICES"/>
    <x v="0"/>
    <s v="FY 2017 SOY"/>
    <x v="75"/>
  </r>
  <r>
    <x v="0"/>
    <n v="43309.2"/>
    <x v="0"/>
    <x v="2"/>
    <s v="ANCILLARY SERVICES"/>
    <x v="0"/>
    <s v="FY 2017 SOY"/>
    <x v="75"/>
  </r>
  <r>
    <x v="20"/>
    <n v="10239.52"/>
    <x v="0"/>
    <x v="4"/>
    <s v="ANCILLARY SERVICES"/>
    <x v="10"/>
    <s v="FY 2017 SOY"/>
    <x v="75"/>
  </r>
  <r>
    <x v="20"/>
    <n v="14331.35"/>
    <x v="0"/>
    <x v="5"/>
    <s v="ANCILLARY SERVICES"/>
    <x v="10"/>
    <s v="FY 2017 SOY"/>
    <x v="75"/>
  </r>
  <r>
    <x v="26"/>
    <n v="84280"/>
    <x v="0"/>
    <x v="4"/>
    <s v="ANCILLARY SERVICES"/>
    <x v="1"/>
    <s v="FY 2017 SOY"/>
    <x v="75"/>
  </r>
  <r>
    <x v="26"/>
    <n v="84280"/>
    <x v="0"/>
    <x v="5"/>
    <s v="ANCILLARY SERVICES"/>
    <x v="1"/>
    <s v="FY 2017 SOY"/>
    <x v="75"/>
  </r>
  <r>
    <x v="26"/>
    <n v="84280"/>
    <x v="0"/>
    <x v="6"/>
    <s v="ANCILLARY SERVICES"/>
    <x v="1"/>
    <s v="FY 2017 SOY"/>
    <x v="75"/>
  </r>
  <r>
    <x v="27"/>
    <n v="416920"/>
    <x v="0"/>
    <x v="4"/>
    <s v="NETWORK"/>
    <x v="11"/>
    <s v="FY 2017 SOY"/>
    <x v="75"/>
  </r>
  <r>
    <x v="27"/>
    <n v="416920"/>
    <x v="0"/>
    <x v="5"/>
    <s v="NETWORK"/>
    <x v="11"/>
    <s v="FY 2017 SOY"/>
    <x v="75"/>
  </r>
  <r>
    <x v="27"/>
    <n v="416920"/>
    <x v="0"/>
    <x v="6"/>
    <s v="NETWORK"/>
    <x v="11"/>
    <s v="FY 2017 SOY"/>
    <x v="75"/>
  </r>
  <r>
    <x v="27"/>
    <n v="416920"/>
    <x v="0"/>
    <x v="8"/>
    <s v="NETWORK"/>
    <x v="11"/>
    <s v="FY 2017 SOY"/>
    <x v="75"/>
  </r>
  <r>
    <x v="19"/>
    <n v="6859.26"/>
    <x v="0"/>
    <x v="2"/>
    <s v="ANCILLARY SERVICES"/>
    <x v="0"/>
    <s v="FY 2017 SOY"/>
    <x v="77"/>
  </r>
  <r>
    <x v="19"/>
    <n v="5360.18"/>
    <x v="0"/>
    <x v="7"/>
    <s v="ANCILLARY SERVICES"/>
    <x v="0"/>
    <s v="FY 2017 SOY"/>
    <x v="77"/>
  </r>
  <r>
    <x v="0"/>
    <n v="5887.5"/>
    <x v="0"/>
    <x v="0"/>
    <s v="ANCILLARY SERVICES"/>
    <x v="0"/>
    <s v="FY 2017 SOY"/>
    <x v="77"/>
  </r>
  <r>
    <x v="19"/>
    <n v="81699.55"/>
    <x v="0"/>
    <x v="6"/>
    <s v="ANCILLARY SERVICES"/>
    <x v="0"/>
    <s v="FY 2017 SOY"/>
    <x v="78"/>
  </r>
  <r>
    <x v="19"/>
    <n v="88698.43"/>
    <x v="0"/>
    <x v="8"/>
    <s v="ANCILLARY SERVICES"/>
    <x v="0"/>
    <s v="FY 2017 SOY"/>
    <x v="78"/>
  </r>
  <r>
    <x v="50"/>
    <n v="369.46"/>
    <x v="0"/>
    <x v="11"/>
    <s v="ANCILLARY SERVICES"/>
    <x v="0"/>
    <s v="FY 2017 SOY"/>
    <x v="78"/>
  </r>
  <r>
    <x v="50"/>
    <n v="883.02"/>
    <x v="0"/>
    <x v="9"/>
    <s v="ANCILLARY SERVICES"/>
    <x v="0"/>
    <s v="FY 2017 SOY"/>
    <x v="78"/>
  </r>
  <r>
    <x v="0"/>
    <n v="66877.66"/>
    <x v="0"/>
    <x v="4"/>
    <s v="ANCILLARY SERVICES"/>
    <x v="0"/>
    <s v="FY 2017 SOY"/>
    <x v="78"/>
  </r>
  <r>
    <x v="1"/>
    <n v="17080"/>
    <x v="0"/>
    <x v="9"/>
    <s v="ANCILLARY SERVICES"/>
    <x v="1"/>
    <s v="FY 2017 SOY"/>
    <x v="78"/>
  </r>
  <r>
    <x v="43"/>
    <n v="53100"/>
    <x v="0"/>
    <x v="9"/>
    <s v="ANCILLARY SERVICES"/>
    <x v="1"/>
    <s v="FY 2017 SOY"/>
    <x v="78"/>
  </r>
  <r>
    <x v="38"/>
    <n v="659280"/>
    <x v="0"/>
    <x v="3"/>
    <s v="INTERTIE"/>
    <x v="18"/>
    <s v="FY 2017 SOY"/>
    <x v="78"/>
  </r>
  <r>
    <x v="38"/>
    <n v="659280"/>
    <x v="0"/>
    <x v="10"/>
    <s v="INTERTIE"/>
    <x v="18"/>
    <s v="FY 2017 SOY"/>
    <x v="78"/>
  </r>
  <r>
    <x v="27"/>
    <n v="798104"/>
    <x v="0"/>
    <x v="3"/>
    <s v="NETWORK"/>
    <x v="11"/>
    <s v="FY 2017 SOY"/>
    <x v="78"/>
  </r>
  <r>
    <x v="19"/>
    <n v="3405.33"/>
    <x v="0"/>
    <x v="5"/>
    <s v="ANCILLARY SERVICES"/>
    <x v="0"/>
    <s v="FY 2017 SOY"/>
    <x v="79"/>
  </r>
  <r>
    <x v="19"/>
    <n v="3188.9"/>
    <x v="0"/>
    <x v="6"/>
    <s v="ANCILLARY SERVICES"/>
    <x v="0"/>
    <s v="FY 2017 SOY"/>
    <x v="79"/>
  </r>
  <r>
    <x v="19"/>
    <n v="3462.08"/>
    <x v="0"/>
    <x v="8"/>
    <s v="ANCILLARY SERVICES"/>
    <x v="0"/>
    <s v="FY 2017 SOY"/>
    <x v="79"/>
  </r>
  <r>
    <x v="36"/>
    <n v="10571.7"/>
    <x v="0"/>
    <x v="0"/>
    <s v="DELIVERY"/>
    <x v="17"/>
    <s v="FY 2017 SOY"/>
    <x v="79"/>
  </r>
  <r>
    <x v="36"/>
    <n v="9855.9500000000007"/>
    <x v="0"/>
    <x v="1"/>
    <s v="DELIVERY"/>
    <x v="17"/>
    <s v="FY 2017 SOY"/>
    <x v="79"/>
  </r>
  <r>
    <x v="12"/>
    <n v="20610.07"/>
    <x v="0"/>
    <x v="11"/>
    <s v="NETWORK"/>
    <x v="7"/>
    <s v="FY 2017 SOY"/>
    <x v="79"/>
  </r>
  <r>
    <x v="12"/>
    <n v="28408.89"/>
    <x v="0"/>
    <x v="9"/>
    <s v="NETWORK"/>
    <x v="7"/>
    <s v="FY 2017 SOY"/>
    <x v="79"/>
  </r>
  <r>
    <x v="19"/>
    <n v="748.95"/>
    <x v="0"/>
    <x v="0"/>
    <s v="ANCILLARY SERVICES"/>
    <x v="0"/>
    <s v="FY 2017 SOY"/>
    <x v="80"/>
  </r>
  <r>
    <x v="19"/>
    <n v="756.71"/>
    <x v="0"/>
    <x v="1"/>
    <s v="ANCILLARY SERVICES"/>
    <x v="0"/>
    <s v="FY 2017 SOY"/>
    <x v="80"/>
  </r>
  <r>
    <x v="19"/>
    <n v="799.86"/>
    <x v="0"/>
    <x v="2"/>
    <s v="ANCILLARY SERVICES"/>
    <x v="0"/>
    <s v="FY 2017 SOY"/>
    <x v="80"/>
  </r>
  <r>
    <x v="19"/>
    <n v="625.04999999999995"/>
    <x v="0"/>
    <x v="7"/>
    <s v="ANCILLARY SERVICES"/>
    <x v="0"/>
    <s v="FY 2017 SOY"/>
    <x v="80"/>
  </r>
  <r>
    <x v="12"/>
    <n v="12328.91"/>
    <x v="0"/>
    <x v="6"/>
    <s v="NETWORK"/>
    <x v="7"/>
    <s v="FY 2017 SOY"/>
    <x v="80"/>
  </r>
  <r>
    <x v="12"/>
    <n v="12341.06"/>
    <x v="0"/>
    <x v="8"/>
    <s v="NETWORK"/>
    <x v="7"/>
    <s v="FY 2017 SOY"/>
    <x v="80"/>
  </r>
  <r>
    <x v="19"/>
    <n v="7706.97"/>
    <x v="0"/>
    <x v="3"/>
    <s v="ANCILLARY SERVICES"/>
    <x v="0"/>
    <s v="FY 2017 SOY"/>
    <x v="81"/>
  </r>
  <r>
    <x v="19"/>
    <n v="7915.55"/>
    <x v="0"/>
    <x v="10"/>
    <s v="ANCILLARY SERVICES"/>
    <x v="0"/>
    <s v="FY 2017 SOY"/>
    <x v="81"/>
  </r>
  <r>
    <x v="19"/>
    <n v="8753.91"/>
    <x v="0"/>
    <x v="11"/>
    <s v="ANCILLARY SERVICES"/>
    <x v="0"/>
    <s v="FY 2017 SOY"/>
    <x v="81"/>
  </r>
  <r>
    <x v="19"/>
    <n v="8141.02"/>
    <x v="0"/>
    <x v="9"/>
    <s v="ANCILLARY SERVICES"/>
    <x v="0"/>
    <s v="FY 2017 SOY"/>
    <x v="81"/>
  </r>
  <r>
    <x v="12"/>
    <n v="180931.01"/>
    <x v="0"/>
    <x v="1"/>
    <s v="NETWORK"/>
    <x v="7"/>
    <s v="FY 2017 SOY"/>
    <x v="81"/>
  </r>
  <r>
    <x v="12"/>
    <n v="165420.10999999999"/>
    <x v="0"/>
    <x v="2"/>
    <s v="NETWORK"/>
    <x v="7"/>
    <s v="FY 2017 SOY"/>
    <x v="81"/>
  </r>
  <r>
    <x v="12"/>
    <n v="148122.16"/>
    <x v="0"/>
    <x v="7"/>
    <s v="NETWORK"/>
    <x v="7"/>
    <s v="FY 2017 SOY"/>
    <x v="81"/>
  </r>
  <r>
    <x v="28"/>
    <n v="608"/>
    <x v="0"/>
    <x v="3"/>
    <s v="OTHER REVENUES &amp; CREDITS"/>
    <x v="12"/>
    <s v="FY 2017 SOY"/>
    <x v="81"/>
  </r>
  <r>
    <x v="28"/>
    <n v="608"/>
    <x v="0"/>
    <x v="10"/>
    <s v="OTHER REVENUES &amp; CREDITS"/>
    <x v="12"/>
    <s v="FY 2017 SOY"/>
    <x v="81"/>
  </r>
  <r>
    <x v="28"/>
    <n v="608"/>
    <x v="0"/>
    <x v="11"/>
    <s v="OTHER REVENUES &amp; CREDITS"/>
    <x v="12"/>
    <s v="FY 2017 SOY"/>
    <x v="81"/>
  </r>
  <r>
    <x v="19"/>
    <n v="199.64"/>
    <x v="0"/>
    <x v="4"/>
    <s v="ANCILLARY SERVICES"/>
    <x v="0"/>
    <s v="FY 2017 SOY"/>
    <x v="82"/>
  </r>
  <r>
    <x v="19"/>
    <n v="238.74"/>
    <x v="0"/>
    <x v="5"/>
    <s v="ANCILLARY SERVICES"/>
    <x v="0"/>
    <s v="FY 2017 SOY"/>
    <x v="82"/>
  </r>
  <r>
    <x v="19"/>
    <n v="223.57"/>
    <x v="0"/>
    <x v="6"/>
    <s v="ANCILLARY SERVICES"/>
    <x v="0"/>
    <s v="FY 2017 SOY"/>
    <x v="82"/>
  </r>
  <r>
    <x v="19"/>
    <n v="242.72"/>
    <x v="0"/>
    <x v="8"/>
    <s v="ANCILLARY SERVICES"/>
    <x v="0"/>
    <s v="FY 2017 SOY"/>
    <x v="82"/>
  </r>
  <r>
    <x v="74"/>
    <n v="-4037.85"/>
    <x v="0"/>
    <x v="4"/>
    <s v="NETWORK"/>
    <x v="11"/>
    <s v="FY 2017 SOY"/>
    <x v="82"/>
  </r>
  <r>
    <x v="74"/>
    <n v="-4037.85"/>
    <x v="0"/>
    <x v="5"/>
    <s v="NETWORK"/>
    <x v="11"/>
    <s v="FY 2017 SOY"/>
    <x v="82"/>
  </r>
  <r>
    <x v="31"/>
    <n v="7256"/>
    <x v="0"/>
    <x v="3"/>
    <s v="OTHER REVENUES &amp; CREDITS"/>
    <x v="15"/>
    <s v="FY 2017 SOY"/>
    <x v="82"/>
  </r>
  <r>
    <x v="75"/>
    <n v="1682"/>
    <x v="0"/>
    <x v="0"/>
    <s v="OTHER REVENUES &amp; CREDITS"/>
    <x v="15"/>
    <s v="FY 2017 SOY"/>
    <x v="82"/>
  </r>
  <r>
    <x v="75"/>
    <n v="1682"/>
    <x v="0"/>
    <x v="1"/>
    <s v="OTHER REVENUES &amp; CREDITS"/>
    <x v="15"/>
    <s v="FY 2017 SOY"/>
    <x v="82"/>
  </r>
  <r>
    <x v="75"/>
    <n v="1682"/>
    <x v="0"/>
    <x v="2"/>
    <s v="OTHER REVENUES &amp; CREDITS"/>
    <x v="15"/>
    <s v="FY 2017 SOY"/>
    <x v="82"/>
  </r>
  <r>
    <x v="19"/>
    <n v="26836.73"/>
    <x v="0"/>
    <x v="0"/>
    <s v="ANCILLARY SERVICES"/>
    <x v="0"/>
    <s v="FY 2017 SOY"/>
    <x v="83"/>
  </r>
  <r>
    <x v="19"/>
    <n v="27114.720000000001"/>
    <x v="0"/>
    <x v="1"/>
    <s v="ANCILLARY SERVICES"/>
    <x v="0"/>
    <s v="FY 2017 SOY"/>
    <x v="83"/>
  </r>
  <r>
    <x v="20"/>
    <n v="3890.68"/>
    <x v="0"/>
    <x v="2"/>
    <s v="ANCILLARY SERVICES"/>
    <x v="10"/>
    <s v="FY 2017 SOY"/>
    <x v="83"/>
  </r>
  <r>
    <x v="20"/>
    <n v="3897.33"/>
    <x v="0"/>
    <x v="7"/>
    <s v="ANCILLARY SERVICES"/>
    <x v="10"/>
    <s v="FY 2017 SOY"/>
    <x v="83"/>
  </r>
  <r>
    <x v="21"/>
    <n v="37908.85"/>
    <x v="0"/>
    <x v="11"/>
    <s v="ANCILLARY SERVICES"/>
    <x v="1"/>
    <s v="FY 2017 SOY"/>
    <x v="83"/>
  </r>
  <r>
    <x v="21"/>
    <n v="46617.2"/>
    <x v="0"/>
    <x v="9"/>
    <s v="ANCILLARY SERVICES"/>
    <x v="1"/>
    <s v="FY 2017 SOY"/>
    <x v="83"/>
  </r>
  <r>
    <x v="12"/>
    <n v="194108.33"/>
    <x v="0"/>
    <x v="4"/>
    <s v="NETWORK"/>
    <x v="7"/>
    <s v="FY 2017 SOY"/>
    <x v="83"/>
  </r>
  <r>
    <x v="12"/>
    <n v="295801.89"/>
    <x v="0"/>
    <x v="5"/>
    <s v="NETWORK"/>
    <x v="7"/>
    <s v="FY 2017 SOY"/>
    <x v="83"/>
  </r>
  <r>
    <x v="12"/>
    <n v="198376.43"/>
    <x v="0"/>
    <x v="6"/>
    <s v="NETWORK"/>
    <x v="7"/>
    <s v="FY 2017 SOY"/>
    <x v="83"/>
  </r>
  <r>
    <x v="66"/>
    <n v="399.44"/>
    <x v="0"/>
    <x v="4"/>
    <s v="ANCILLARY SERVICES"/>
    <x v="25"/>
    <s v="FY 2017 SOY"/>
    <x v="84"/>
  </r>
  <r>
    <x v="66"/>
    <n v="399.44"/>
    <x v="0"/>
    <x v="5"/>
    <s v="ANCILLARY SERVICES"/>
    <x v="25"/>
    <s v="FY 2017 SOY"/>
    <x v="84"/>
  </r>
  <r>
    <x v="66"/>
    <n v="399.44"/>
    <x v="0"/>
    <x v="6"/>
    <s v="ANCILLARY SERVICES"/>
    <x v="25"/>
    <s v="FY 2017 SOY"/>
    <x v="84"/>
  </r>
  <r>
    <x v="67"/>
    <n v="52.79"/>
    <x v="0"/>
    <x v="3"/>
    <s v="ANCILLARY SERVICES"/>
    <x v="25"/>
    <s v="FY 2017 SOY"/>
    <x v="84"/>
  </r>
  <r>
    <x v="67"/>
    <n v="52.79"/>
    <x v="0"/>
    <x v="10"/>
    <s v="ANCILLARY SERVICES"/>
    <x v="25"/>
    <s v="FY 2017 SOY"/>
    <x v="84"/>
  </r>
  <r>
    <x v="67"/>
    <n v="52.79"/>
    <x v="0"/>
    <x v="11"/>
    <s v="ANCILLARY SERVICES"/>
    <x v="25"/>
    <s v="FY 2017 SOY"/>
    <x v="84"/>
  </r>
  <r>
    <x v="67"/>
    <n v="52.79"/>
    <x v="0"/>
    <x v="9"/>
    <s v="ANCILLARY SERVICES"/>
    <x v="25"/>
    <s v="FY 2017 SOY"/>
    <x v="84"/>
  </r>
  <r>
    <x v="16"/>
    <n v="-814.91"/>
    <x v="0"/>
    <x v="2"/>
    <s v="ANCILLARY SERVICES"/>
    <x v="8"/>
    <s v="FY 2017 SOY"/>
    <x v="84"/>
  </r>
  <r>
    <x v="16"/>
    <n v="-1764.85"/>
    <x v="0"/>
    <x v="7"/>
    <s v="ANCILLARY SERVICES"/>
    <x v="8"/>
    <s v="FY 2017 SOY"/>
    <x v="84"/>
  </r>
  <r>
    <x v="17"/>
    <n v="0"/>
    <x v="0"/>
    <x v="11"/>
    <s v="ANCILLARY SERVICES"/>
    <x v="8"/>
    <s v="FY 2017 SOY"/>
    <x v="84"/>
  </r>
  <r>
    <x v="17"/>
    <n v="34.380000000000003"/>
    <x v="0"/>
    <x v="9"/>
    <s v="ANCILLARY SERVICES"/>
    <x v="8"/>
    <s v="FY 2017 SOY"/>
    <x v="84"/>
  </r>
  <r>
    <x v="33"/>
    <n v="0"/>
    <x v="0"/>
    <x v="9"/>
    <s v="ANCILLARY SERVICES"/>
    <x v="8"/>
    <s v="FY 2017 SOY"/>
    <x v="84"/>
  </r>
  <r>
    <x v="34"/>
    <n v="0"/>
    <x v="0"/>
    <x v="7"/>
    <s v="ANCILLARY SERVICES"/>
    <x v="8"/>
    <s v="FY 2017 SOY"/>
    <x v="84"/>
  </r>
  <r>
    <x v="55"/>
    <n v="-611.79999999999995"/>
    <x v="0"/>
    <x v="4"/>
    <s v="ANCILLARY SERVICES"/>
    <x v="8"/>
    <s v="FY 2017 SOY"/>
    <x v="84"/>
  </r>
  <r>
    <x v="70"/>
    <n v="-1892.45"/>
    <x v="0"/>
    <x v="3"/>
    <s v="ANCILLARY SERVICES"/>
    <x v="8"/>
    <s v="FY 2017 SOY"/>
    <x v="84"/>
  </r>
  <r>
    <x v="56"/>
    <n v="2.2599999999999998"/>
    <x v="0"/>
    <x v="0"/>
    <s v="ANCILLARY SERVICES"/>
    <x v="8"/>
    <s v="FY 2017 SOY"/>
    <x v="84"/>
  </r>
  <r>
    <x v="57"/>
    <n v="123.98"/>
    <x v="0"/>
    <x v="4"/>
    <s v="ANCILLARY SERVICES"/>
    <x v="8"/>
    <s v="FY 2017 SOY"/>
    <x v="84"/>
  </r>
  <r>
    <x v="57"/>
    <n v="7.41"/>
    <x v="0"/>
    <x v="5"/>
    <s v="ANCILLARY SERVICES"/>
    <x v="8"/>
    <s v="FY 2017 SOY"/>
    <x v="84"/>
  </r>
  <r>
    <x v="58"/>
    <n v="-213.83"/>
    <x v="0"/>
    <x v="3"/>
    <s v="ANCILLARY SERVICES"/>
    <x v="8"/>
    <s v="FY 2017 SOY"/>
    <x v="84"/>
  </r>
  <r>
    <x v="58"/>
    <n v="-6.71"/>
    <x v="0"/>
    <x v="10"/>
    <s v="ANCILLARY SERVICES"/>
    <x v="8"/>
    <s v="FY 2017 SOY"/>
    <x v="84"/>
  </r>
  <r>
    <x v="69"/>
    <n v="0"/>
    <x v="0"/>
    <x v="8"/>
    <s v="ANCILLARY SERVICES"/>
    <x v="8"/>
    <s v="FY 2017 SOY"/>
    <x v="84"/>
  </r>
  <r>
    <x v="59"/>
    <n v="372.38"/>
    <x v="0"/>
    <x v="9"/>
    <s v="ANCILLARY SERVICES"/>
    <x v="8"/>
    <s v="FY 2017 SOY"/>
    <x v="84"/>
  </r>
  <r>
    <x v="60"/>
    <n v="0"/>
    <x v="0"/>
    <x v="7"/>
    <s v="ANCILLARY SERVICES"/>
    <x v="8"/>
    <s v="FY 2017 SOY"/>
    <x v="84"/>
  </r>
  <r>
    <x v="19"/>
    <n v="11672.49"/>
    <x v="0"/>
    <x v="5"/>
    <s v="ANCILLARY SERVICES"/>
    <x v="0"/>
    <s v="FY 2017 SOY"/>
    <x v="84"/>
  </r>
  <r>
    <x v="19"/>
    <n v="10930.63"/>
    <x v="0"/>
    <x v="6"/>
    <s v="ANCILLARY SERVICES"/>
    <x v="0"/>
    <s v="FY 2017 SOY"/>
    <x v="84"/>
  </r>
  <r>
    <x v="19"/>
    <n v="11867.01"/>
    <x v="0"/>
    <x v="8"/>
    <s v="ANCILLARY SERVICES"/>
    <x v="0"/>
    <s v="FY 2017 SOY"/>
    <x v="84"/>
  </r>
  <r>
    <x v="50"/>
    <n v="434.2"/>
    <x v="0"/>
    <x v="10"/>
    <s v="ANCILLARY SERVICES"/>
    <x v="0"/>
    <s v="FY 2017 SOY"/>
    <x v="84"/>
  </r>
  <r>
    <x v="50"/>
    <n v="182.47"/>
    <x v="0"/>
    <x v="11"/>
    <s v="ANCILLARY SERVICES"/>
    <x v="0"/>
    <s v="FY 2017 SOY"/>
    <x v="84"/>
  </r>
  <r>
    <x v="50"/>
    <n v="436.12"/>
    <x v="0"/>
    <x v="9"/>
    <s v="ANCILLARY SERVICES"/>
    <x v="0"/>
    <s v="FY 2017 SOY"/>
    <x v="84"/>
  </r>
  <r>
    <x v="74"/>
    <n v="-5329.51"/>
    <x v="0"/>
    <x v="4"/>
    <s v="NETWORK"/>
    <x v="11"/>
    <s v="FY 2017 SOY"/>
    <x v="84"/>
  </r>
  <r>
    <x v="74"/>
    <n v="-5329.51"/>
    <x v="0"/>
    <x v="5"/>
    <s v="NETWORK"/>
    <x v="11"/>
    <s v="FY 2017 SOY"/>
    <x v="84"/>
  </r>
  <r>
    <x v="74"/>
    <n v="-5329.51"/>
    <x v="0"/>
    <x v="6"/>
    <s v="NETWORK"/>
    <x v="11"/>
    <s v="FY 2017 SOY"/>
    <x v="84"/>
  </r>
  <r>
    <x v="74"/>
    <n v="-5329.51"/>
    <x v="0"/>
    <x v="8"/>
    <s v="NETWORK"/>
    <x v="11"/>
    <s v="FY 2017 SOY"/>
    <x v="84"/>
  </r>
  <r>
    <x v="31"/>
    <n v="223"/>
    <x v="0"/>
    <x v="3"/>
    <s v="OTHER REVENUES &amp; CREDITS"/>
    <x v="15"/>
    <s v="FY 2017 SOY"/>
    <x v="84"/>
  </r>
  <r>
    <x v="31"/>
    <n v="223"/>
    <x v="0"/>
    <x v="10"/>
    <s v="OTHER REVENUES &amp; CREDITS"/>
    <x v="15"/>
    <s v="FY 2017 SOY"/>
    <x v="84"/>
  </r>
  <r>
    <x v="19"/>
    <n v="5438.36"/>
    <x v="0"/>
    <x v="4"/>
    <s v="ANCILLARY SERVICES"/>
    <x v="0"/>
    <s v="FY 2017 SOY"/>
    <x v="85"/>
  </r>
  <r>
    <x v="19"/>
    <n v="6503.34"/>
    <x v="0"/>
    <x v="5"/>
    <s v="ANCILLARY SERVICES"/>
    <x v="0"/>
    <s v="FY 2017 SOY"/>
    <x v="85"/>
  </r>
  <r>
    <x v="19"/>
    <n v="6090.01"/>
    <x v="0"/>
    <x v="6"/>
    <s v="ANCILLARY SERVICES"/>
    <x v="0"/>
    <s v="FY 2017 SOY"/>
    <x v="85"/>
  </r>
  <r>
    <x v="19"/>
    <n v="6611.71"/>
    <x v="0"/>
    <x v="8"/>
    <s v="ANCILLARY SERVICES"/>
    <x v="0"/>
    <s v="FY 2017 SOY"/>
    <x v="85"/>
  </r>
  <r>
    <x v="21"/>
    <n v="21552.3"/>
    <x v="0"/>
    <x v="7"/>
    <s v="ANCILLARY SERVICES"/>
    <x v="1"/>
    <s v="FY 2017 SOY"/>
    <x v="85"/>
  </r>
  <r>
    <x v="12"/>
    <n v="124854.07"/>
    <x v="0"/>
    <x v="10"/>
    <s v="NETWORK"/>
    <x v="7"/>
    <s v="FY 2017 SOY"/>
    <x v="85"/>
  </r>
  <r>
    <x v="12"/>
    <n v="93655.3"/>
    <x v="0"/>
    <x v="11"/>
    <s v="NETWORK"/>
    <x v="7"/>
    <s v="FY 2017 SOY"/>
    <x v="85"/>
  </r>
  <r>
    <x v="12"/>
    <n v="120594.65"/>
    <x v="0"/>
    <x v="9"/>
    <s v="NETWORK"/>
    <x v="7"/>
    <s v="FY 2017 SOY"/>
    <x v="85"/>
  </r>
  <r>
    <x v="19"/>
    <n v="7925.64"/>
    <x v="0"/>
    <x v="0"/>
    <s v="ANCILLARY SERVICES"/>
    <x v="0"/>
    <s v="FY 2017 SOY"/>
    <x v="86"/>
  </r>
  <r>
    <x v="19"/>
    <n v="8007.74"/>
    <x v="0"/>
    <x v="1"/>
    <s v="ANCILLARY SERVICES"/>
    <x v="0"/>
    <s v="FY 2017 SOY"/>
    <x v="86"/>
  </r>
  <r>
    <x v="19"/>
    <n v="8464.32"/>
    <x v="0"/>
    <x v="2"/>
    <s v="ANCILLARY SERVICES"/>
    <x v="0"/>
    <s v="FY 2017 SOY"/>
    <x v="86"/>
  </r>
  <r>
    <x v="20"/>
    <n v="2210.54"/>
    <x v="0"/>
    <x v="7"/>
    <s v="ANCILLARY SERVICES"/>
    <x v="10"/>
    <s v="FY 2017 SOY"/>
    <x v="86"/>
  </r>
  <r>
    <x v="21"/>
    <n v="11769.45"/>
    <x v="0"/>
    <x v="9"/>
    <s v="ANCILLARY SERVICES"/>
    <x v="1"/>
    <s v="FY 2017 SOY"/>
    <x v="86"/>
  </r>
  <r>
    <x v="12"/>
    <n v="86697.95"/>
    <x v="0"/>
    <x v="5"/>
    <s v="NETWORK"/>
    <x v="7"/>
    <s v="FY 2017 SOY"/>
    <x v="86"/>
  </r>
  <r>
    <x v="12"/>
    <n v="63561.73"/>
    <x v="0"/>
    <x v="6"/>
    <s v="NETWORK"/>
    <x v="7"/>
    <s v="FY 2017 SOY"/>
    <x v="86"/>
  </r>
  <r>
    <x v="12"/>
    <n v="58946.63"/>
    <x v="0"/>
    <x v="8"/>
    <s v="NETWORK"/>
    <x v="7"/>
    <s v="FY 2017 SOY"/>
    <x v="86"/>
  </r>
  <r>
    <x v="22"/>
    <n v="3443.03"/>
    <x v="0"/>
    <x v="8"/>
    <s v="ANCILLARY SERVICES"/>
    <x v="8"/>
    <s v="FY 2017 SOY"/>
    <x v="87"/>
  </r>
  <r>
    <x v="24"/>
    <n v="-3152.93"/>
    <x v="0"/>
    <x v="7"/>
    <s v="ANCILLARY SERVICES"/>
    <x v="8"/>
    <s v="FY 2017 SOY"/>
    <x v="87"/>
  </r>
  <r>
    <x v="16"/>
    <n v="-8436.92"/>
    <x v="0"/>
    <x v="0"/>
    <s v="ANCILLARY SERVICES"/>
    <x v="8"/>
    <s v="FY 2017 SOY"/>
    <x v="87"/>
  </r>
  <r>
    <x v="16"/>
    <n v="-3569.98"/>
    <x v="0"/>
    <x v="1"/>
    <s v="ANCILLARY SERVICES"/>
    <x v="8"/>
    <s v="FY 2017 SOY"/>
    <x v="87"/>
  </r>
  <r>
    <x v="16"/>
    <n v="-2368.48"/>
    <x v="0"/>
    <x v="2"/>
    <s v="ANCILLARY SERVICES"/>
    <x v="8"/>
    <s v="FY 2017 SOY"/>
    <x v="87"/>
  </r>
  <r>
    <x v="16"/>
    <n v="-5105.42"/>
    <x v="0"/>
    <x v="7"/>
    <s v="ANCILLARY SERVICES"/>
    <x v="8"/>
    <s v="FY 2017 SOY"/>
    <x v="87"/>
  </r>
  <r>
    <x v="17"/>
    <n v="1263.3399999999999"/>
    <x v="0"/>
    <x v="3"/>
    <s v="ANCILLARY SERVICES"/>
    <x v="8"/>
    <s v="FY 2017 SOY"/>
    <x v="87"/>
  </r>
  <r>
    <x v="0"/>
    <n v="5728.92"/>
    <x v="0"/>
    <x v="5"/>
    <s v="ANCILLARY SERVICES"/>
    <x v="0"/>
    <s v="FY 2017 SOY"/>
    <x v="56"/>
  </r>
  <r>
    <x v="64"/>
    <n v="37625"/>
    <x v="0"/>
    <x v="0"/>
    <s v="ANCILLARY SERVICES"/>
    <x v="1"/>
    <s v="FY 2017 SOY"/>
    <x v="56"/>
  </r>
  <r>
    <x v="64"/>
    <n v="37625"/>
    <x v="0"/>
    <x v="1"/>
    <s v="ANCILLARY SERVICES"/>
    <x v="1"/>
    <s v="FY 2017 SOY"/>
    <x v="56"/>
  </r>
  <r>
    <x v="64"/>
    <n v="37625"/>
    <x v="0"/>
    <x v="2"/>
    <s v="ANCILLARY SERVICES"/>
    <x v="1"/>
    <s v="FY 2017 SOY"/>
    <x v="56"/>
  </r>
  <r>
    <x v="38"/>
    <n v="184500"/>
    <x v="0"/>
    <x v="3"/>
    <s v="INTERTIE"/>
    <x v="18"/>
    <s v="FY 2017 SOY"/>
    <x v="56"/>
  </r>
  <r>
    <x v="38"/>
    <n v="184500"/>
    <x v="0"/>
    <x v="10"/>
    <s v="INTERTIE"/>
    <x v="18"/>
    <s v="FY 2017 SOY"/>
    <x v="56"/>
  </r>
  <r>
    <x v="38"/>
    <n v="184500"/>
    <x v="0"/>
    <x v="11"/>
    <s v="INTERTIE"/>
    <x v="18"/>
    <s v="FY 2017 SOY"/>
    <x v="56"/>
  </r>
  <r>
    <x v="27"/>
    <n v="174957.5"/>
    <x v="0"/>
    <x v="3"/>
    <s v="NETWORK"/>
    <x v="11"/>
    <s v="FY 2017 SOY"/>
    <x v="56"/>
  </r>
  <r>
    <x v="65"/>
    <n v="186125"/>
    <x v="0"/>
    <x v="9"/>
    <s v="NETWORK"/>
    <x v="11"/>
    <s v="FY 2017 SOY"/>
    <x v="56"/>
  </r>
  <r>
    <x v="14"/>
    <n v="13747.49"/>
    <x v="0"/>
    <x v="3"/>
    <s v="ANCILLARY SERVICES"/>
    <x v="8"/>
    <s v="FY 2017 SOY"/>
    <x v="57"/>
  </r>
  <r>
    <x v="15"/>
    <n v="-21227.32"/>
    <x v="0"/>
    <x v="4"/>
    <s v="ANCILLARY SERVICES"/>
    <x v="8"/>
    <s v="FY 2017 SOY"/>
    <x v="57"/>
  </r>
  <r>
    <x v="19"/>
    <n v="152468.65"/>
    <x v="0"/>
    <x v="1"/>
    <s v="ANCILLARY SERVICES"/>
    <x v="0"/>
    <s v="FY 2017 SOY"/>
    <x v="57"/>
  </r>
  <r>
    <x v="19"/>
    <n v="161162.03"/>
    <x v="0"/>
    <x v="2"/>
    <s v="ANCILLARY SERVICES"/>
    <x v="0"/>
    <s v="FY 2017 SOY"/>
    <x v="57"/>
  </r>
  <r>
    <x v="19"/>
    <n v="125940.33"/>
    <x v="0"/>
    <x v="7"/>
    <s v="ANCILLARY SERVICES"/>
    <x v="0"/>
    <s v="FY 2017 SOY"/>
    <x v="57"/>
  </r>
  <r>
    <x v="0"/>
    <n v="138330"/>
    <x v="0"/>
    <x v="0"/>
    <s v="ANCILLARY SERVICES"/>
    <x v="0"/>
    <s v="FY 2017 SOY"/>
    <x v="57"/>
  </r>
  <r>
    <x v="12"/>
    <n v="1026918.74"/>
    <x v="0"/>
    <x v="8"/>
    <s v="NETWORK"/>
    <x v="7"/>
    <s v="FY 2017 SOY"/>
    <x v="57"/>
  </r>
  <r>
    <x v="32"/>
    <n v="940"/>
    <x v="0"/>
    <x v="11"/>
    <s v="OTHER REVENUES &amp; CREDITS"/>
    <x v="16"/>
    <s v="FY 2017 SOY"/>
    <x v="168"/>
  </r>
  <r>
    <x v="20"/>
    <n v="95.04"/>
    <x v="0"/>
    <x v="2"/>
    <s v="ANCILLARY SERVICES"/>
    <x v="10"/>
    <s v="FY 2017 SOY"/>
    <x v="58"/>
  </r>
  <r>
    <x v="20"/>
    <n v="60.48"/>
    <x v="0"/>
    <x v="7"/>
    <s v="ANCILLARY SERVICES"/>
    <x v="10"/>
    <s v="FY 2017 SOY"/>
    <x v="58"/>
  </r>
  <r>
    <x v="68"/>
    <n v="1565.2"/>
    <x v="0"/>
    <x v="1"/>
    <s v="NETWORK"/>
    <x v="22"/>
    <s v="FY 2017 SOY"/>
    <x v="58"/>
  </r>
  <r>
    <x v="68"/>
    <n v="1565.2"/>
    <x v="0"/>
    <x v="2"/>
    <s v="NETWORK"/>
    <x v="22"/>
    <s v="FY 2017 SOY"/>
    <x v="58"/>
  </r>
  <r>
    <x v="68"/>
    <n v="1565.2"/>
    <x v="0"/>
    <x v="7"/>
    <s v="NETWORK"/>
    <x v="22"/>
    <s v="FY 2017 SOY"/>
    <x v="58"/>
  </r>
  <r>
    <x v="63"/>
    <n v="108"/>
    <x v="0"/>
    <x v="0"/>
    <s v="OTHER REVENUES &amp; CREDITS"/>
    <x v="12"/>
    <s v="FY 2017 SOY"/>
    <x v="59"/>
  </r>
  <r>
    <x v="63"/>
    <n v="108"/>
    <x v="0"/>
    <x v="1"/>
    <s v="OTHER REVENUES &amp; CREDITS"/>
    <x v="12"/>
    <s v="FY 2017 SOY"/>
    <x v="59"/>
  </r>
  <r>
    <x v="63"/>
    <n v="108"/>
    <x v="0"/>
    <x v="2"/>
    <s v="OTHER REVENUES &amp; CREDITS"/>
    <x v="12"/>
    <s v="FY 2017 SOY"/>
    <x v="59"/>
  </r>
  <r>
    <x v="0"/>
    <n v="333.64"/>
    <x v="0"/>
    <x v="5"/>
    <s v="ANCILLARY SERVICES"/>
    <x v="0"/>
    <s v="FY 2017 SOY"/>
    <x v="60"/>
  </r>
  <r>
    <x v="0"/>
    <n v="312.44"/>
    <x v="0"/>
    <x v="6"/>
    <s v="ANCILLARY SERVICES"/>
    <x v="0"/>
    <s v="FY 2017 SOY"/>
    <x v="60"/>
  </r>
  <r>
    <x v="0"/>
    <n v="339.2"/>
    <x v="0"/>
    <x v="8"/>
    <s v="ANCILLARY SERVICES"/>
    <x v="0"/>
    <s v="FY 2017 SOY"/>
    <x v="60"/>
  </r>
  <r>
    <x v="21"/>
    <n v="825.65"/>
    <x v="0"/>
    <x v="4"/>
    <s v="ANCILLARY SERVICES"/>
    <x v="1"/>
    <s v="FY 2017 SOY"/>
    <x v="60"/>
  </r>
  <r>
    <x v="21"/>
    <n v="1134"/>
    <x v="0"/>
    <x v="5"/>
    <s v="ANCILLARY SERVICES"/>
    <x v="1"/>
    <s v="FY 2017 SOY"/>
    <x v="60"/>
  </r>
  <r>
    <x v="21"/>
    <n v="979.3"/>
    <x v="0"/>
    <x v="6"/>
    <s v="ANCILLARY SERVICES"/>
    <x v="1"/>
    <s v="FY 2017 SOY"/>
    <x v="60"/>
  </r>
  <r>
    <x v="0"/>
    <n v="679.83"/>
    <x v="0"/>
    <x v="3"/>
    <s v="ANCILLARY SERVICES"/>
    <x v="0"/>
    <s v="FY 2017 SOY"/>
    <x v="61"/>
  </r>
  <r>
    <x v="0"/>
    <n v="698.22"/>
    <x v="0"/>
    <x v="10"/>
    <s v="ANCILLARY SERVICES"/>
    <x v="0"/>
    <s v="FY 2017 SOY"/>
    <x v="61"/>
  </r>
  <r>
    <x v="0"/>
    <n v="772.18"/>
    <x v="0"/>
    <x v="11"/>
    <s v="ANCILLARY SERVICES"/>
    <x v="0"/>
    <s v="FY 2017 SOY"/>
    <x v="61"/>
  </r>
  <r>
    <x v="0"/>
    <n v="718.11"/>
    <x v="0"/>
    <x v="9"/>
    <s v="ANCILLARY SERVICES"/>
    <x v="0"/>
    <s v="FY 2017 SOY"/>
    <x v="61"/>
  </r>
  <r>
    <x v="20"/>
    <n v="388.46"/>
    <x v="0"/>
    <x v="0"/>
    <s v="ANCILLARY SERVICES"/>
    <x v="10"/>
    <s v="FY 2017 SOY"/>
    <x v="61"/>
  </r>
  <r>
    <x v="20"/>
    <n v="318.19"/>
    <x v="0"/>
    <x v="1"/>
    <s v="ANCILLARY SERVICES"/>
    <x v="10"/>
    <s v="FY 2017 SOY"/>
    <x v="61"/>
  </r>
  <r>
    <x v="21"/>
    <n v="1764"/>
    <x v="0"/>
    <x v="3"/>
    <s v="ANCILLARY SERVICES"/>
    <x v="1"/>
    <s v="FY 2017 SOY"/>
    <x v="61"/>
  </r>
  <r>
    <x v="21"/>
    <n v="2214.8000000000002"/>
    <x v="0"/>
    <x v="10"/>
    <s v="ANCILLARY SERVICES"/>
    <x v="1"/>
    <s v="FY 2017 SOY"/>
    <x v="61"/>
  </r>
  <r>
    <x v="36"/>
    <n v="3509.34"/>
    <x v="0"/>
    <x v="8"/>
    <s v="DELIVERY"/>
    <x v="17"/>
    <s v="FY 2017 SOY"/>
    <x v="61"/>
  </r>
  <r>
    <x v="32"/>
    <n v="60000"/>
    <x v="0"/>
    <x v="1"/>
    <s v="OTHER REVENUES &amp; CREDITS"/>
    <x v="16"/>
    <s v="FY 2017 SOY"/>
    <x v="62"/>
  </r>
  <r>
    <x v="19"/>
    <n v="7310.41"/>
    <x v="0"/>
    <x v="10"/>
    <s v="ANCILLARY SERVICES"/>
    <x v="0"/>
    <s v="FY 2017 SOY"/>
    <x v="63"/>
  </r>
  <r>
    <x v="19"/>
    <n v="8084.67"/>
    <x v="0"/>
    <x v="11"/>
    <s v="ANCILLARY SERVICES"/>
    <x v="0"/>
    <s v="FY 2017 SOY"/>
    <x v="63"/>
  </r>
  <r>
    <x v="19"/>
    <n v="7518.64"/>
    <x v="0"/>
    <x v="9"/>
    <s v="ANCILLARY SERVICES"/>
    <x v="0"/>
    <s v="FY 2017 SOY"/>
    <x v="63"/>
  </r>
  <r>
    <x v="12"/>
    <n v="86335.34"/>
    <x v="0"/>
    <x v="1"/>
    <s v="NETWORK"/>
    <x v="7"/>
    <s v="FY 2017 SOY"/>
    <x v="63"/>
  </r>
  <r>
    <x v="12"/>
    <n v="40543.480000000003"/>
    <x v="0"/>
    <x v="2"/>
    <s v="NETWORK"/>
    <x v="7"/>
    <s v="FY 2017 SOY"/>
    <x v="63"/>
  </r>
  <r>
    <x v="12"/>
    <n v="44516.63"/>
    <x v="0"/>
    <x v="7"/>
    <s v="NETWORK"/>
    <x v="7"/>
    <s v="FY 2017 SOY"/>
    <x v="63"/>
  </r>
  <r>
    <x v="16"/>
    <n v="-714.74"/>
    <x v="0"/>
    <x v="2"/>
    <s v="ANCILLARY SERVICES"/>
    <x v="8"/>
    <s v="FY 2017 SOY"/>
    <x v="64"/>
  </r>
  <r>
    <x v="16"/>
    <n v="-484"/>
    <x v="0"/>
    <x v="7"/>
    <s v="ANCILLARY SERVICES"/>
    <x v="8"/>
    <s v="FY 2017 SOY"/>
    <x v="64"/>
  </r>
  <r>
    <x v="17"/>
    <n v="0"/>
    <x v="0"/>
    <x v="11"/>
    <s v="ANCILLARY SERVICES"/>
    <x v="8"/>
    <s v="FY 2017 SOY"/>
    <x v="64"/>
  </r>
  <r>
    <x v="17"/>
    <n v="0"/>
    <x v="0"/>
    <x v="9"/>
    <s v="ANCILLARY SERVICES"/>
    <x v="8"/>
    <s v="FY 2017 SOY"/>
    <x v="64"/>
  </r>
  <r>
    <x v="33"/>
    <n v="0"/>
    <x v="0"/>
    <x v="9"/>
    <s v="ANCILLARY SERVICES"/>
    <x v="8"/>
    <s v="FY 2017 SOY"/>
    <x v="64"/>
  </r>
  <r>
    <x v="34"/>
    <n v="0"/>
    <x v="0"/>
    <x v="7"/>
    <s v="ANCILLARY SERVICES"/>
    <x v="8"/>
    <s v="FY 2017 SOY"/>
    <x v="64"/>
  </r>
  <r>
    <x v="19"/>
    <n v="11318.13"/>
    <x v="0"/>
    <x v="5"/>
    <s v="ANCILLARY SERVICES"/>
    <x v="0"/>
    <s v="FY 2017 SOY"/>
    <x v="64"/>
  </r>
  <r>
    <x v="19"/>
    <n v="10598.78"/>
    <x v="0"/>
    <x v="6"/>
    <s v="ANCILLARY SERVICES"/>
    <x v="0"/>
    <s v="FY 2017 SOY"/>
    <x v="64"/>
  </r>
  <r>
    <x v="19"/>
    <n v="11506.74"/>
    <x v="0"/>
    <x v="8"/>
    <s v="ANCILLARY SERVICES"/>
    <x v="0"/>
    <s v="FY 2017 SOY"/>
    <x v="64"/>
  </r>
  <r>
    <x v="12"/>
    <n v="188629.2"/>
    <x v="0"/>
    <x v="10"/>
    <s v="NETWORK"/>
    <x v="7"/>
    <s v="FY 2017 SOY"/>
    <x v="64"/>
  </r>
  <r>
    <x v="12"/>
    <n v="136853.32999999999"/>
    <x v="0"/>
    <x v="11"/>
    <s v="NETWORK"/>
    <x v="7"/>
    <s v="FY 2017 SOY"/>
    <x v="64"/>
  </r>
  <r>
    <x v="12"/>
    <n v="147764.75"/>
    <x v="0"/>
    <x v="9"/>
    <s v="NETWORK"/>
    <x v="7"/>
    <s v="FY 2017 SOY"/>
    <x v="64"/>
  </r>
  <r>
    <x v="47"/>
    <n v="-1943.2"/>
    <x v="0"/>
    <x v="4"/>
    <s v="NETWORK"/>
    <x v="7"/>
    <s v="FY 2017 SOY"/>
    <x v="64"/>
  </r>
  <r>
    <x v="47"/>
    <n v="-1943.2"/>
    <x v="0"/>
    <x v="5"/>
    <s v="NETWORK"/>
    <x v="7"/>
    <s v="FY 2017 SOY"/>
    <x v="64"/>
  </r>
  <r>
    <x v="47"/>
    <n v="-1943.2"/>
    <x v="0"/>
    <x v="6"/>
    <s v="NETWORK"/>
    <x v="7"/>
    <s v="FY 2017 SOY"/>
    <x v="64"/>
  </r>
  <r>
    <x v="47"/>
    <n v="-1943.2"/>
    <x v="0"/>
    <x v="8"/>
    <s v="NETWORK"/>
    <x v="7"/>
    <s v="FY 2017 SOY"/>
    <x v="64"/>
  </r>
  <r>
    <x v="58"/>
    <n v="-19668.47"/>
    <x v="0"/>
    <x v="4"/>
    <s v="ANCILLARY SERVICES"/>
    <x v="8"/>
    <s v="FY 2017 SOY"/>
    <x v="65"/>
  </r>
  <r>
    <x v="69"/>
    <n v="-5722.32"/>
    <x v="0"/>
    <x v="2"/>
    <s v="ANCILLARY SERVICES"/>
    <x v="8"/>
    <s v="FY 2017 SOY"/>
    <x v="65"/>
  </r>
  <r>
    <x v="69"/>
    <n v="-11681.11"/>
    <x v="0"/>
    <x v="7"/>
    <s v="ANCILLARY SERVICES"/>
    <x v="8"/>
    <s v="FY 2017 SOY"/>
    <x v="65"/>
  </r>
  <r>
    <x v="17"/>
    <n v="359.91"/>
    <x v="0"/>
    <x v="10"/>
    <s v="ANCILLARY SERVICES"/>
    <x v="8"/>
    <s v="FY 2017 SOY"/>
    <x v="87"/>
  </r>
  <r>
    <x v="17"/>
    <n v="64.2"/>
    <x v="0"/>
    <x v="11"/>
    <s v="ANCILLARY SERVICES"/>
    <x v="8"/>
    <s v="FY 2017 SOY"/>
    <x v="87"/>
  </r>
  <r>
    <x v="17"/>
    <n v="25.45"/>
    <x v="0"/>
    <x v="9"/>
    <s v="ANCILLARY SERVICES"/>
    <x v="8"/>
    <s v="FY 2017 SOY"/>
    <x v="87"/>
  </r>
  <r>
    <x v="33"/>
    <n v="606.77"/>
    <x v="0"/>
    <x v="10"/>
    <s v="ANCILLARY SERVICES"/>
    <x v="8"/>
    <s v="FY 2017 SOY"/>
    <x v="87"/>
  </r>
  <r>
    <x v="33"/>
    <n v="1.85"/>
    <x v="0"/>
    <x v="11"/>
    <s v="ANCILLARY SERVICES"/>
    <x v="8"/>
    <s v="FY 2017 SOY"/>
    <x v="87"/>
  </r>
  <r>
    <x v="33"/>
    <n v="35.67"/>
    <x v="0"/>
    <x v="9"/>
    <s v="ANCILLARY SERVICES"/>
    <x v="8"/>
    <s v="FY 2017 SOY"/>
    <x v="87"/>
  </r>
  <r>
    <x v="34"/>
    <n v="-55.01"/>
    <x v="0"/>
    <x v="1"/>
    <s v="ANCILLARY SERVICES"/>
    <x v="8"/>
    <s v="FY 2017 SOY"/>
    <x v="87"/>
  </r>
  <r>
    <x v="34"/>
    <n v="-668.44"/>
    <x v="0"/>
    <x v="2"/>
    <s v="ANCILLARY SERVICES"/>
    <x v="8"/>
    <s v="FY 2017 SOY"/>
    <x v="87"/>
  </r>
  <r>
    <x v="34"/>
    <n v="-259.76"/>
    <x v="0"/>
    <x v="7"/>
    <s v="ANCILLARY SERVICES"/>
    <x v="8"/>
    <s v="FY 2017 SOY"/>
    <x v="87"/>
  </r>
  <r>
    <x v="35"/>
    <n v="-4.5599999999999996"/>
    <x v="0"/>
    <x v="6"/>
    <s v="ANCILLARY SERVICES"/>
    <x v="8"/>
    <s v="FY 2017 SOY"/>
    <x v="87"/>
  </r>
  <r>
    <x v="35"/>
    <n v="-541.49"/>
    <x v="0"/>
    <x v="8"/>
    <s v="ANCILLARY SERVICES"/>
    <x v="8"/>
    <s v="FY 2017 SOY"/>
    <x v="87"/>
  </r>
  <r>
    <x v="19"/>
    <n v="21951.51"/>
    <x v="0"/>
    <x v="4"/>
    <s v="ANCILLARY SERVICES"/>
    <x v="0"/>
    <s v="FY 2017 SOY"/>
    <x v="87"/>
  </r>
  <r>
    <x v="19"/>
    <n v="26250.22"/>
    <x v="0"/>
    <x v="5"/>
    <s v="ANCILLARY SERVICES"/>
    <x v="0"/>
    <s v="FY 2017 SOY"/>
    <x v="87"/>
  </r>
  <r>
    <x v="19"/>
    <n v="24581.85"/>
    <x v="0"/>
    <x v="6"/>
    <s v="ANCILLARY SERVICES"/>
    <x v="0"/>
    <s v="FY 2017 SOY"/>
    <x v="87"/>
  </r>
  <r>
    <x v="20"/>
    <n v="7383.64"/>
    <x v="0"/>
    <x v="8"/>
    <s v="ANCILLARY SERVICES"/>
    <x v="10"/>
    <s v="FY 2017 SOY"/>
    <x v="87"/>
  </r>
  <r>
    <x v="21"/>
    <n v="34333.599999999999"/>
    <x v="0"/>
    <x v="2"/>
    <s v="ANCILLARY SERVICES"/>
    <x v="1"/>
    <s v="FY 2017 SOY"/>
    <x v="87"/>
  </r>
  <r>
    <x v="21"/>
    <n v="34805.4"/>
    <x v="0"/>
    <x v="7"/>
    <s v="ANCILLARY SERVICES"/>
    <x v="1"/>
    <s v="FY 2017 SOY"/>
    <x v="87"/>
  </r>
  <r>
    <x v="12"/>
    <n v="259628.87"/>
    <x v="0"/>
    <x v="3"/>
    <s v="NETWORK"/>
    <x v="7"/>
    <s v="FY 2017 SOY"/>
    <x v="87"/>
  </r>
  <r>
    <x v="12"/>
    <n v="302599.62"/>
    <x v="0"/>
    <x v="10"/>
    <s v="NETWORK"/>
    <x v="7"/>
    <s v="FY 2017 SOY"/>
    <x v="87"/>
  </r>
  <r>
    <x v="12"/>
    <n v="186640.89"/>
    <x v="0"/>
    <x v="11"/>
    <s v="NETWORK"/>
    <x v="7"/>
    <s v="FY 2017 SOY"/>
    <x v="87"/>
  </r>
  <r>
    <x v="12"/>
    <n v="197347.58"/>
    <x v="0"/>
    <x v="9"/>
    <s v="NETWORK"/>
    <x v="7"/>
    <s v="FY 2017 SOY"/>
    <x v="87"/>
  </r>
  <r>
    <x v="47"/>
    <n v="-597.91999999999996"/>
    <x v="0"/>
    <x v="4"/>
    <s v="NETWORK"/>
    <x v="7"/>
    <s v="FY 2017 SOY"/>
    <x v="87"/>
  </r>
  <r>
    <x v="47"/>
    <n v="-597.91999999999996"/>
    <x v="0"/>
    <x v="5"/>
    <s v="NETWORK"/>
    <x v="7"/>
    <s v="FY 2017 SOY"/>
    <x v="87"/>
  </r>
  <r>
    <x v="47"/>
    <n v="-597.91999999999996"/>
    <x v="0"/>
    <x v="6"/>
    <s v="NETWORK"/>
    <x v="7"/>
    <s v="FY 2017 SOY"/>
    <x v="87"/>
  </r>
  <r>
    <x v="19"/>
    <n v="10435.82"/>
    <x v="0"/>
    <x v="0"/>
    <s v="ANCILLARY SERVICES"/>
    <x v="0"/>
    <s v="FY 2017 SOY"/>
    <x v="88"/>
  </r>
  <r>
    <x v="0"/>
    <n v="9008.81"/>
    <x v="0"/>
    <x v="9"/>
    <s v="ANCILLARY SERVICES"/>
    <x v="0"/>
    <s v="FY 2017 SOY"/>
    <x v="88"/>
  </r>
  <r>
    <x v="26"/>
    <n v="139062"/>
    <x v="0"/>
    <x v="2"/>
    <s v="ANCILLARY SERVICES"/>
    <x v="1"/>
    <s v="FY 2017 SOY"/>
    <x v="88"/>
  </r>
  <r>
    <x v="26"/>
    <n v="139062"/>
    <x v="0"/>
    <x v="7"/>
    <s v="ANCILLARY SERVICES"/>
    <x v="1"/>
    <s v="FY 2017 SOY"/>
    <x v="88"/>
  </r>
  <r>
    <x v="27"/>
    <n v="687918"/>
    <x v="0"/>
    <x v="7"/>
    <s v="NETWORK"/>
    <x v="11"/>
    <s v="FY 2017 SOY"/>
    <x v="88"/>
  </r>
  <r>
    <x v="19"/>
    <n v="2290.75"/>
    <x v="0"/>
    <x v="3"/>
    <s v="ANCILLARY SERVICES"/>
    <x v="0"/>
    <s v="FY 2017 SOY"/>
    <x v="89"/>
  </r>
  <r>
    <x v="0"/>
    <n v="2428.59"/>
    <x v="0"/>
    <x v="8"/>
    <s v="ANCILLARY SERVICES"/>
    <x v="0"/>
    <s v="FY 2017 SOY"/>
    <x v="89"/>
  </r>
  <r>
    <x v="21"/>
    <n v="2565.15"/>
    <x v="0"/>
    <x v="5"/>
    <s v="ANCILLARY SERVICES"/>
    <x v="1"/>
    <s v="FY 2017 SOY"/>
    <x v="89"/>
  </r>
  <r>
    <x v="21"/>
    <n v="1716.75"/>
    <x v="0"/>
    <x v="6"/>
    <s v="ANCILLARY SERVICES"/>
    <x v="1"/>
    <s v="FY 2017 SOY"/>
    <x v="89"/>
  </r>
  <r>
    <x v="21"/>
    <n v="7411.25"/>
    <x v="0"/>
    <x v="8"/>
    <s v="ANCILLARY SERVICES"/>
    <x v="1"/>
    <s v="FY 2017 SOY"/>
    <x v="89"/>
  </r>
  <r>
    <x v="12"/>
    <n v="13657.92"/>
    <x v="0"/>
    <x v="0"/>
    <s v="NETWORK"/>
    <x v="7"/>
    <s v="FY 2017 SOY"/>
    <x v="89"/>
  </r>
  <r>
    <x v="12"/>
    <n v="10030.040000000001"/>
    <x v="0"/>
    <x v="1"/>
    <s v="NETWORK"/>
    <x v="7"/>
    <s v="FY 2017 SOY"/>
    <x v="89"/>
  </r>
  <r>
    <x v="0"/>
    <n v="19910.240000000002"/>
    <x v="0"/>
    <x v="11"/>
    <s v="ANCILLARY SERVICES"/>
    <x v="0"/>
    <s v="FY 2017 SOY"/>
    <x v="90"/>
  </r>
  <r>
    <x v="0"/>
    <n v="18516.259999999998"/>
    <x v="0"/>
    <x v="9"/>
    <s v="ANCILLARY SERVICES"/>
    <x v="0"/>
    <s v="FY 2017 SOY"/>
    <x v="90"/>
  </r>
  <r>
    <x v="21"/>
    <n v="43413.65"/>
    <x v="0"/>
    <x v="3"/>
    <s v="ANCILLARY SERVICES"/>
    <x v="1"/>
    <s v="FY 2017 SOY"/>
    <x v="90"/>
  </r>
  <r>
    <x v="21"/>
    <n v="47901.35"/>
    <x v="0"/>
    <x v="10"/>
    <s v="ANCILLARY SERVICES"/>
    <x v="1"/>
    <s v="FY 2017 SOY"/>
    <x v="90"/>
  </r>
  <r>
    <x v="21"/>
    <n v="26930.75"/>
    <x v="0"/>
    <x v="11"/>
    <s v="ANCILLARY SERVICES"/>
    <x v="1"/>
    <s v="FY 2017 SOY"/>
    <x v="90"/>
  </r>
  <r>
    <x v="21"/>
    <n v="27213.55"/>
    <x v="0"/>
    <x v="9"/>
    <s v="ANCILLARY SERVICES"/>
    <x v="1"/>
    <s v="FY 2017 SOY"/>
    <x v="90"/>
  </r>
  <r>
    <x v="12"/>
    <n v="157779.17000000001"/>
    <x v="0"/>
    <x v="4"/>
    <s v="NETWORK"/>
    <x v="7"/>
    <s v="FY 2017 SOY"/>
    <x v="90"/>
  </r>
  <r>
    <x v="12"/>
    <n v="262580.11"/>
    <x v="0"/>
    <x v="5"/>
    <s v="NETWORK"/>
    <x v="7"/>
    <s v="FY 2017 SOY"/>
    <x v="90"/>
  </r>
  <r>
    <x v="0"/>
    <n v="2103.59"/>
    <x v="0"/>
    <x v="1"/>
    <s v="ANCILLARY SERVICES"/>
    <x v="0"/>
    <s v="FY 2017 SOY"/>
    <x v="91"/>
  </r>
  <r>
    <x v="0"/>
    <n v="2223.5300000000002"/>
    <x v="0"/>
    <x v="2"/>
    <s v="ANCILLARY SERVICES"/>
    <x v="0"/>
    <s v="FY 2017 SOY"/>
    <x v="91"/>
  </r>
  <r>
    <x v="0"/>
    <n v="1737.58"/>
    <x v="0"/>
    <x v="7"/>
    <s v="ANCILLARY SERVICES"/>
    <x v="0"/>
    <s v="FY 2017 SOY"/>
    <x v="91"/>
  </r>
  <r>
    <x v="20"/>
    <n v="583.09"/>
    <x v="0"/>
    <x v="4"/>
    <s v="ANCILLARY SERVICES"/>
    <x v="10"/>
    <s v="FY 2017 SOY"/>
    <x v="91"/>
  </r>
  <r>
    <x v="20"/>
    <n v="992.17"/>
    <x v="0"/>
    <x v="5"/>
    <s v="ANCILLARY SERVICES"/>
    <x v="10"/>
    <s v="FY 2017 SOY"/>
    <x v="91"/>
  </r>
  <r>
    <x v="20"/>
    <n v="649.12"/>
    <x v="0"/>
    <x v="6"/>
    <s v="ANCILLARY SERVICES"/>
    <x v="10"/>
    <s v="FY 2017 SOY"/>
    <x v="91"/>
  </r>
  <r>
    <x v="20"/>
    <n v="446.31"/>
    <x v="0"/>
    <x v="8"/>
    <s v="ANCILLARY SERVICES"/>
    <x v="10"/>
    <s v="FY 2017 SOY"/>
    <x v="91"/>
  </r>
  <r>
    <x v="21"/>
    <n v="4788.3500000000004"/>
    <x v="0"/>
    <x v="0"/>
    <s v="ANCILLARY SERVICES"/>
    <x v="1"/>
    <s v="FY 2017 SOY"/>
    <x v="91"/>
  </r>
  <r>
    <x v="21"/>
    <n v="4245.8500000000004"/>
    <x v="0"/>
    <x v="1"/>
    <s v="ANCILLARY SERVICES"/>
    <x v="1"/>
    <s v="FY 2017 SOY"/>
    <x v="91"/>
  </r>
  <r>
    <x v="21"/>
    <n v="2013.9"/>
    <x v="0"/>
    <x v="2"/>
    <s v="ANCILLARY SERVICES"/>
    <x v="1"/>
    <s v="FY 2017 SOY"/>
    <x v="91"/>
  </r>
  <r>
    <x v="12"/>
    <n v="19192.57"/>
    <x v="0"/>
    <x v="3"/>
    <s v="NETWORK"/>
    <x v="7"/>
    <s v="FY 2017 SOY"/>
    <x v="91"/>
  </r>
  <r>
    <x v="0"/>
    <n v="16935.009999999998"/>
    <x v="0"/>
    <x v="10"/>
    <s v="ANCILLARY SERVICES"/>
    <x v="0"/>
    <s v="FY 2017 SOY"/>
    <x v="92"/>
  </r>
  <r>
    <x v="0"/>
    <n v="18728.66"/>
    <x v="0"/>
    <x v="11"/>
    <s v="ANCILLARY SERVICES"/>
    <x v="0"/>
    <s v="FY 2017 SOY"/>
    <x v="92"/>
  </r>
  <r>
    <x v="0"/>
    <n v="17417.41"/>
    <x v="0"/>
    <x v="9"/>
    <s v="ANCILLARY SERVICES"/>
    <x v="0"/>
    <s v="FY 2017 SOY"/>
    <x v="92"/>
  </r>
  <r>
    <x v="20"/>
    <n v="8702.48"/>
    <x v="0"/>
    <x v="0"/>
    <s v="ANCILLARY SERVICES"/>
    <x v="10"/>
    <s v="FY 2017 SOY"/>
    <x v="92"/>
  </r>
  <r>
    <x v="20"/>
    <n v="7339.85"/>
    <x v="0"/>
    <x v="1"/>
    <s v="ANCILLARY SERVICES"/>
    <x v="10"/>
    <s v="FY 2017 SOY"/>
    <x v="92"/>
  </r>
  <r>
    <x v="20"/>
    <n v="4906.76"/>
    <x v="0"/>
    <x v="2"/>
    <s v="ANCILLARY SERVICES"/>
    <x v="10"/>
    <s v="FY 2017 SOY"/>
    <x v="92"/>
  </r>
  <r>
    <x v="21"/>
    <n v="33257"/>
    <x v="0"/>
    <x v="3"/>
    <s v="ANCILLARY SERVICES"/>
    <x v="1"/>
    <s v="FY 2017 SOY"/>
    <x v="92"/>
  </r>
  <r>
    <x v="21"/>
    <n v="39258.449999999997"/>
    <x v="0"/>
    <x v="10"/>
    <s v="ANCILLARY SERVICES"/>
    <x v="1"/>
    <s v="FY 2017 SOY"/>
    <x v="92"/>
  </r>
  <r>
    <x v="21"/>
    <n v="24586.799999999999"/>
    <x v="0"/>
    <x v="11"/>
    <s v="ANCILLARY SERVICES"/>
    <x v="1"/>
    <s v="FY 2017 SOY"/>
    <x v="92"/>
  </r>
  <r>
    <x v="12"/>
    <n v="134219.6"/>
    <x v="0"/>
    <x v="4"/>
    <s v="NETWORK"/>
    <x v="7"/>
    <s v="FY 2017 SOY"/>
    <x v="92"/>
  </r>
  <r>
    <x v="52"/>
    <n v="32035"/>
    <x v="0"/>
    <x v="3"/>
    <s v="FIBER AND PCS"/>
    <x v="24"/>
    <s v="FY 2017 SOY"/>
    <x v="93"/>
  </r>
  <r>
    <x v="52"/>
    <n v="32035"/>
    <x v="0"/>
    <x v="10"/>
    <s v="FIBER AND PCS"/>
    <x v="24"/>
    <s v="FY 2017 SOY"/>
    <x v="93"/>
  </r>
  <r>
    <x v="53"/>
    <n v="157.12"/>
    <x v="0"/>
    <x v="4"/>
    <s v="ANCILLARY SERVICES"/>
    <x v="8"/>
    <s v="FY 2017 SOY"/>
    <x v="94"/>
  </r>
  <r>
    <x v="53"/>
    <n v="25.41"/>
    <x v="0"/>
    <x v="5"/>
    <s v="ANCILLARY SERVICES"/>
    <x v="8"/>
    <s v="FY 2017 SOY"/>
    <x v="94"/>
  </r>
  <r>
    <x v="54"/>
    <n v="0"/>
    <x v="0"/>
    <x v="3"/>
    <s v="ANCILLARY SERVICES"/>
    <x v="8"/>
    <s v="FY 2017 SOY"/>
    <x v="94"/>
  </r>
  <r>
    <x v="54"/>
    <n v="0"/>
    <x v="0"/>
    <x v="10"/>
    <s v="ANCILLARY SERVICES"/>
    <x v="8"/>
    <s v="FY 2017 SOY"/>
    <x v="94"/>
  </r>
  <r>
    <x v="55"/>
    <n v="-128.49"/>
    <x v="0"/>
    <x v="0"/>
    <s v="ANCILLARY SERVICES"/>
    <x v="8"/>
    <s v="FY 2017 SOY"/>
    <x v="94"/>
  </r>
  <r>
    <x v="55"/>
    <n v="0"/>
    <x v="0"/>
    <x v="1"/>
    <s v="ANCILLARY SERVICES"/>
    <x v="8"/>
    <s v="FY 2017 SOY"/>
    <x v="94"/>
  </r>
  <r>
    <x v="70"/>
    <n v="0"/>
    <x v="0"/>
    <x v="4"/>
    <s v="ANCILLARY SERVICES"/>
    <x v="8"/>
    <s v="FY 2017 SOY"/>
    <x v="94"/>
  </r>
  <r>
    <x v="70"/>
    <n v="0"/>
    <x v="0"/>
    <x v="5"/>
    <s v="ANCILLARY SERVICES"/>
    <x v="8"/>
    <s v="FY 2017 SOY"/>
    <x v="94"/>
  </r>
  <r>
    <x v="70"/>
    <n v="0"/>
    <x v="0"/>
    <x v="6"/>
    <s v="ANCILLARY SERVICES"/>
    <x v="8"/>
    <s v="FY 2017 SOY"/>
    <x v="94"/>
  </r>
  <r>
    <x v="56"/>
    <n v="0"/>
    <x v="0"/>
    <x v="3"/>
    <s v="ANCILLARY SERVICES"/>
    <x v="8"/>
    <s v="FY 2017 SOY"/>
    <x v="94"/>
  </r>
  <r>
    <x v="56"/>
    <n v="0"/>
    <x v="0"/>
    <x v="10"/>
    <s v="ANCILLARY SERVICES"/>
    <x v="8"/>
    <s v="FY 2017 SOY"/>
    <x v="94"/>
  </r>
  <r>
    <x v="56"/>
    <n v="0"/>
    <x v="0"/>
    <x v="11"/>
    <s v="ANCILLARY SERVICES"/>
    <x v="8"/>
    <s v="FY 2017 SOY"/>
    <x v="94"/>
  </r>
  <r>
    <x v="57"/>
    <n v="0"/>
    <x v="0"/>
    <x v="0"/>
    <s v="ANCILLARY SERVICES"/>
    <x v="8"/>
    <s v="FY 2017 SOY"/>
    <x v="94"/>
  </r>
  <r>
    <x v="57"/>
    <n v="0"/>
    <x v="0"/>
    <x v="1"/>
    <s v="ANCILLARY SERVICES"/>
    <x v="8"/>
    <s v="FY 2017 SOY"/>
    <x v="94"/>
  </r>
  <r>
    <x v="57"/>
    <n v="0"/>
    <x v="0"/>
    <x v="2"/>
    <s v="ANCILLARY SERVICES"/>
    <x v="8"/>
    <s v="FY 2017 SOY"/>
    <x v="94"/>
  </r>
  <r>
    <x v="19"/>
    <n v="255.93"/>
    <x v="0"/>
    <x v="7"/>
    <s v="ANCILLARY SERVICES"/>
    <x v="0"/>
    <s v="FY 2017 SOY"/>
    <x v="94"/>
  </r>
  <r>
    <x v="0"/>
    <n v="281.11"/>
    <x v="0"/>
    <x v="0"/>
    <s v="ANCILLARY SERVICES"/>
    <x v="0"/>
    <s v="FY 2017 SOY"/>
    <x v="94"/>
  </r>
  <r>
    <x v="0"/>
    <n v="284.02"/>
    <x v="0"/>
    <x v="1"/>
    <s v="ANCILLARY SERVICES"/>
    <x v="0"/>
    <s v="FY 2017 SOY"/>
    <x v="94"/>
  </r>
  <r>
    <x v="26"/>
    <n v="1204"/>
    <x v="0"/>
    <x v="4"/>
    <s v="ANCILLARY SERVICES"/>
    <x v="1"/>
    <s v="FY 2017 SOY"/>
    <x v="94"/>
  </r>
  <r>
    <x v="27"/>
    <n v="5956"/>
    <x v="0"/>
    <x v="4"/>
    <s v="NETWORK"/>
    <x v="11"/>
    <s v="FY 2017 SOY"/>
    <x v="94"/>
  </r>
  <r>
    <x v="27"/>
    <n v="5956"/>
    <x v="0"/>
    <x v="5"/>
    <s v="NETWORK"/>
    <x v="11"/>
    <s v="FY 2017 SOY"/>
    <x v="94"/>
  </r>
  <r>
    <x v="27"/>
    <n v="5956"/>
    <x v="0"/>
    <x v="6"/>
    <s v="NETWORK"/>
    <x v="11"/>
    <s v="FY 2017 SOY"/>
    <x v="94"/>
  </r>
  <r>
    <x v="74"/>
    <n v="-667.07"/>
    <x v="0"/>
    <x v="1"/>
    <s v="NETWORK"/>
    <x v="11"/>
    <s v="FY 2017 SOY"/>
    <x v="94"/>
  </r>
  <r>
    <x v="74"/>
    <n v="-667.07"/>
    <x v="0"/>
    <x v="2"/>
    <s v="NETWORK"/>
    <x v="11"/>
    <s v="FY 2017 SOY"/>
    <x v="94"/>
  </r>
  <r>
    <x v="74"/>
    <n v="-667.07"/>
    <x v="0"/>
    <x v="7"/>
    <s v="NETWORK"/>
    <x v="11"/>
    <s v="FY 2017 SOY"/>
    <x v="94"/>
  </r>
  <r>
    <x v="28"/>
    <n v="273"/>
    <x v="0"/>
    <x v="2"/>
    <s v="OTHER REVENUES &amp; CREDITS"/>
    <x v="12"/>
    <s v="FY 2017 SOY"/>
    <x v="94"/>
  </r>
  <r>
    <x v="28"/>
    <n v="273"/>
    <x v="0"/>
    <x v="7"/>
    <s v="OTHER REVENUES &amp; CREDITS"/>
    <x v="12"/>
    <s v="FY 2017 SOY"/>
    <x v="94"/>
  </r>
  <r>
    <x v="31"/>
    <n v="3792"/>
    <x v="0"/>
    <x v="5"/>
    <s v="OTHER REVENUES &amp; CREDITS"/>
    <x v="15"/>
    <s v="FY 2017 SOY"/>
    <x v="94"/>
  </r>
  <r>
    <x v="31"/>
    <n v="3792"/>
    <x v="0"/>
    <x v="6"/>
    <s v="OTHER REVENUES &amp; CREDITS"/>
    <x v="15"/>
    <s v="FY 2017 SOY"/>
    <x v="94"/>
  </r>
  <r>
    <x v="31"/>
    <n v="3792"/>
    <x v="0"/>
    <x v="8"/>
    <s v="OTHER REVENUES &amp; CREDITS"/>
    <x v="15"/>
    <s v="FY 2017 SOY"/>
    <x v="94"/>
  </r>
  <r>
    <x v="19"/>
    <n v="11092.94"/>
    <x v="0"/>
    <x v="9"/>
    <s v="ANCILLARY SERVICES"/>
    <x v="0"/>
    <s v="FY 2017 SOY"/>
    <x v="95"/>
  </r>
  <r>
    <x v="0"/>
    <n v="9626.3799999999992"/>
    <x v="0"/>
    <x v="3"/>
    <s v="ANCILLARY SERVICES"/>
    <x v="0"/>
    <s v="FY 2017 SOY"/>
    <x v="95"/>
  </r>
  <r>
    <x v="0"/>
    <n v="9886.9"/>
    <x v="0"/>
    <x v="10"/>
    <s v="ANCILLARY SERVICES"/>
    <x v="0"/>
    <s v="FY 2017 SOY"/>
    <x v="95"/>
  </r>
  <r>
    <x v="12"/>
    <n v="84645.45"/>
    <x v="0"/>
    <x v="7"/>
    <s v="NETWORK"/>
    <x v="7"/>
    <s v="FY 2017 SOY"/>
    <x v="95"/>
  </r>
  <r>
    <x v="19"/>
    <n v="9685.1299999999992"/>
    <x v="0"/>
    <x v="2"/>
    <s v="ANCILLARY SERVICES"/>
    <x v="0"/>
    <s v="FY 2017 SOY"/>
    <x v="96"/>
  </r>
  <r>
    <x v="19"/>
    <n v="7568.46"/>
    <x v="0"/>
    <x v="7"/>
    <s v="ANCILLARY SERVICES"/>
    <x v="0"/>
    <s v="FY 2017 SOY"/>
    <x v="96"/>
  </r>
  <r>
    <x v="0"/>
    <n v="8313.02"/>
    <x v="0"/>
    <x v="0"/>
    <s v="ANCILLARY SERVICES"/>
    <x v="0"/>
    <s v="FY 2017 SOY"/>
    <x v="96"/>
  </r>
  <r>
    <x v="12"/>
    <n v="86555.68"/>
    <x v="0"/>
    <x v="8"/>
    <s v="NETWORK"/>
    <x v="7"/>
    <s v="FY 2017 SOY"/>
    <x v="96"/>
  </r>
  <r>
    <x v="47"/>
    <n v="-5181.3999999999996"/>
    <x v="0"/>
    <x v="1"/>
    <s v="NETWORK"/>
    <x v="7"/>
    <s v="FY 2017 SOY"/>
    <x v="96"/>
  </r>
  <r>
    <x v="47"/>
    <n v="-7772.8"/>
    <x v="0"/>
    <x v="2"/>
    <s v="NETWORK"/>
    <x v="7"/>
    <s v="FY 2017 SOY"/>
    <x v="96"/>
  </r>
  <r>
    <x v="47"/>
    <n v="-7772.8"/>
    <x v="0"/>
    <x v="7"/>
    <s v="NETWORK"/>
    <x v="7"/>
    <s v="FY 2017 SOY"/>
    <x v="96"/>
  </r>
  <r>
    <x v="19"/>
    <n v="3324.94"/>
    <x v="0"/>
    <x v="11"/>
    <s v="ANCILLARY SERVICES"/>
    <x v="0"/>
    <s v="FY 2017 SOY"/>
    <x v="97"/>
  </r>
  <r>
    <x v="19"/>
    <n v="3092.15"/>
    <x v="0"/>
    <x v="9"/>
    <s v="ANCILLARY SERVICES"/>
    <x v="0"/>
    <s v="FY 2017 SOY"/>
    <x v="97"/>
  </r>
  <r>
    <x v="0"/>
    <n v="2683.35"/>
    <x v="0"/>
    <x v="3"/>
    <s v="ANCILLARY SERVICES"/>
    <x v="0"/>
    <s v="FY 2017 SOY"/>
    <x v="97"/>
  </r>
  <r>
    <x v="12"/>
    <n v="54531.05"/>
    <x v="0"/>
    <x v="2"/>
    <s v="NETWORK"/>
    <x v="7"/>
    <s v="FY 2017 SOY"/>
    <x v="97"/>
  </r>
  <r>
    <x v="12"/>
    <n v="49876.05"/>
    <x v="0"/>
    <x v="7"/>
    <s v="NETWORK"/>
    <x v="7"/>
    <s v="FY 2017 SOY"/>
    <x v="97"/>
  </r>
  <r>
    <x v="19"/>
    <n v="3062.92"/>
    <x v="0"/>
    <x v="6"/>
    <s v="ANCILLARY SERVICES"/>
    <x v="0"/>
    <s v="FY 2017 SOY"/>
    <x v="98"/>
  </r>
  <r>
    <x v="19"/>
    <n v="3325.3"/>
    <x v="0"/>
    <x v="8"/>
    <s v="ANCILLARY SERVICES"/>
    <x v="0"/>
    <s v="FY 2017 SOY"/>
    <x v="98"/>
  </r>
  <r>
    <x v="0"/>
    <n v="2507.2399999999998"/>
    <x v="0"/>
    <x v="4"/>
    <s v="ANCILLARY SERVICES"/>
    <x v="0"/>
    <s v="FY 2017 SOY"/>
    <x v="98"/>
  </r>
  <r>
    <x v="12"/>
    <n v="42472.800000000003"/>
    <x v="0"/>
    <x v="11"/>
    <s v="NETWORK"/>
    <x v="7"/>
    <s v="FY 2017 SOY"/>
    <x v="98"/>
  </r>
  <r>
    <x v="12"/>
    <n v="61680.99"/>
    <x v="0"/>
    <x v="9"/>
    <s v="NETWORK"/>
    <x v="7"/>
    <s v="FY 2017 SOY"/>
    <x v="98"/>
  </r>
  <r>
    <x v="28"/>
    <n v="3849"/>
    <x v="0"/>
    <x v="3"/>
    <s v="OTHER REVENUES &amp; CREDITS"/>
    <x v="12"/>
    <s v="FY 2017 SOY"/>
    <x v="99"/>
  </r>
  <r>
    <x v="28"/>
    <n v="3849"/>
    <x v="0"/>
    <x v="10"/>
    <s v="OTHER REVENUES &amp; CREDITS"/>
    <x v="12"/>
    <s v="FY 2017 SOY"/>
    <x v="99"/>
  </r>
  <r>
    <x v="28"/>
    <n v="3849"/>
    <x v="0"/>
    <x v="11"/>
    <s v="OTHER REVENUES &amp; CREDITS"/>
    <x v="12"/>
    <s v="FY 2017 SOY"/>
    <x v="99"/>
  </r>
  <r>
    <x v="28"/>
    <n v="3849"/>
    <x v="0"/>
    <x v="9"/>
    <s v="OTHER REVENUES &amp; CREDITS"/>
    <x v="12"/>
    <s v="FY 2017 SOY"/>
    <x v="99"/>
  </r>
  <r>
    <x v="30"/>
    <n v="251286"/>
    <x v="0"/>
    <x v="3"/>
    <s v="OTHER REVENUES &amp; CREDITS"/>
    <x v="14"/>
    <s v="FY 2017 SOY"/>
    <x v="99"/>
  </r>
  <r>
    <x v="30"/>
    <n v="251286"/>
    <x v="0"/>
    <x v="10"/>
    <s v="OTHER REVENUES &amp; CREDITS"/>
    <x v="14"/>
    <s v="FY 2017 SOY"/>
    <x v="99"/>
  </r>
  <r>
    <x v="30"/>
    <n v="251286"/>
    <x v="0"/>
    <x v="11"/>
    <s v="OTHER REVENUES &amp; CREDITS"/>
    <x v="14"/>
    <s v="FY 2017 SOY"/>
    <x v="99"/>
  </r>
  <r>
    <x v="31"/>
    <n v="110599"/>
    <x v="0"/>
    <x v="0"/>
    <s v="OTHER REVENUES &amp; CREDITS"/>
    <x v="15"/>
    <s v="FY 2017 SOY"/>
    <x v="99"/>
  </r>
  <r>
    <x v="31"/>
    <n v="110599"/>
    <x v="0"/>
    <x v="1"/>
    <s v="OTHER REVENUES &amp; CREDITS"/>
    <x v="15"/>
    <s v="FY 2017 SOY"/>
    <x v="99"/>
  </r>
  <r>
    <x v="19"/>
    <n v="6197.67"/>
    <x v="0"/>
    <x v="0"/>
    <s v="ANCILLARY SERVICES"/>
    <x v="0"/>
    <s v="FY 2017 SOY"/>
    <x v="100"/>
  </r>
  <r>
    <x v="19"/>
    <n v="6261.87"/>
    <x v="0"/>
    <x v="1"/>
    <s v="ANCILLARY SERVICES"/>
    <x v="0"/>
    <s v="FY 2017 SOY"/>
    <x v="100"/>
  </r>
  <r>
    <x v="19"/>
    <n v="6618.91"/>
    <x v="0"/>
    <x v="2"/>
    <s v="ANCILLARY SERVICES"/>
    <x v="0"/>
    <s v="FY 2017 SOY"/>
    <x v="100"/>
  </r>
  <r>
    <x v="1"/>
    <n v="0"/>
    <x v="0"/>
    <x v="4"/>
    <s v="ANCILLARY SERVICES"/>
    <x v="1"/>
    <s v="FY 2017 SOY"/>
    <x v="100"/>
  </r>
  <r>
    <x v="1"/>
    <n v="1820"/>
    <x v="0"/>
    <x v="5"/>
    <s v="ANCILLARY SERVICES"/>
    <x v="1"/>
    <s v="FY 2017 SOY"/>
    <x v="100"/>
  </r>
  <r>
    <x v="1"/>
    <n v="0"/>
    <x v="0"/>
    <x v="6"/>
    <s v="ANCILLARY SERVICES"/>
    <x v="1"/>
    <s v="FY 2017 SOY"/>
    <x v="100"/>
  </r>
  <r>
    <x v="1"/>
    <n v="280"/>
    <x v="0"/>
    <x v="8"/>
    <s v="ANCILLARY SERVICES"/>
    <x v="1"/>
    <s v="FY 2017 SOY"/>
    <x v="100"/>
  </r>
  <r>
    <x v="43"/>
    <n v="0"/>
    <x v="0"/>
    <x v="6"/>
    <s v="ANCILLARY SERVICES"/>
    <x v="1"/>
    <s v="FY 2017 SOY"/>
    <x v="100"/>
  </r>
  <r>
    <x v="43"/>
    <n v="250"/>
    <x v="0"/>
    <x v="8"/>
    <s v="ANCILLARY SERVICES"/>
    <x v="1"/>
    <s v="FY 2017 SOY"/>
    <x v="100"/>
  </r>
  <r>
    <x v="2"/>
    <n v="5073.84"/>
    <x v="0"/>
    <x v="7"/>
    <s v="ANCILLARY SERVICES"/>
    <x v="1"/>
    <s v="FY 2017 SOY"/>
    <x v="100"/>
  </r>
  <r>
    <x v="51"/>
    <n v="1425"/>
    <x v="0"/>
    <x v="10"/>
    <s v="INTERTIE"/>
    <x v="20"/>
    <s v="FY 2017 SOY"/>
    <x v="100"/>
  </r>
  <r>
    <x v="51"/>
    <n v="0"/>
    <x v="0"/>
    <x v="11"/>
    <s v="INTERTIE"/>
    <x v="20"/>
    <s v="FY 2017 SOY"/>
    <x v="100"/>
  </r>
  <r>
    <x v="51"/>
    <n v="0"/>
    <x v="0"/>
    <x v="9"/>
    <s v="INTERTIE"/>
    <x v="20"/>
    <s v="FY 2017 SOY"/>
    <x v="100"/>
  </r>
  <r>
    <x v="41"/>
    <n v="0"/>
    <x v="0"/>
    <x v="4"/>
    <s v="INTERTIE"/>
    <x v="20"/>
    <s v="FY 2017 SOY"/>
    <x v="100"/>
  </r>
  <r>
    <x v="41"/>
    <n v="6400"/>
    <x v="0"/>
    <x v="5"/>
    <s v="INTERTIE"/>
    <x v="20"/>
    <s v="FY 2017 SOY"/>
    <x v="100"/>
  </r>
  <r>
    <x v="41"/>
    <n v="0"/>
    <x v="0"/>
    <x v="6"/>
    <s v="INTERTIE"/>
    <x v="20"/>
    <s v="FY 2017 SOY"/>
    <x v="100"/>
  </r>
  <r>
    <x v="42"/>
    <n v="61845.599999999999"/>
    <x v="0"/>
    <x v="0"/>
    <s v="INTERTIE"/>
    <x v="20"/>
    <s v="FY 2017 SOY"/>
    <x v="100"/>
  </r>
  <r>
    <x v="42"/>
    <n v="11606.64"/>
    <x v="0"/>
    <x v="1"/>
    <s v="INTERTIE"/>
    <x v="20"/>
    <s v="FY 2017 SOY"/>
    <x v="100"/>
  </r>
  <r>
    <x v="42"/>
    <n v="47527.92"/>
    <x v="0"/>
    <x v="2"/>
    <s v="INTERTIE"/>
    <x v="20"/>
    <s v="FY 2017 SOY"/>
    <x v="100"/>
  </r>
  <r>
    <x v="0"/>
    <n v="1472.67"/>
    <x v="0"/>
    <x v="11"/>
    <s v="ANCILLARY SERVICES"/>
    <x v="0"/>
    <s v="FY 2017 SOY"/>
    <x v="101"/>
  </r>
  <r>
    <x v="0"/>
    <n v="1369.56"/>
    <x v="0"/>
    <x v="9"/>
    <s v="ANCILLARY SERVICES"/>
    <x v="0"/>
    <s v="FY 2017 SOY"/>
    <x v="101"/>
  </r>
  <r>
    <x v="20"/>
    <n v="475.06"/>
    <x v="0"/>
    <x v="1"/>
    <s v="ANCILLARY SERVICES"/>
    <x v="10"/>
    <s v="FY 2017 SOY"/>
    <x v="101"/>
  </r>
  <r>
    <x v="20"/>
    <n v="842.83"/>
    <x v="0"/>
    <x v="2"/>
    <s v="ANCILLARY SERVICES"/>
    <x v="10"/>
    <s v="FY 2017 SOY"/>
    <x v="101"/>
  </r>
  <r>
    <x v="20"/>
    <n v="813.37"/>
    <x v="0"/>
    <x v="7"/>
    <s v="ANCILLARY SERVICES"/>
    <x v="10"/>
    <s v="FY 2017 SOY"/>
    <x v="101"/>
  </r>
  <r>
    <x v="21"/>
    <n v="2630.6"/>
    <x v="0"/>
    <x v="10"/>
    <s v="ANCILLARY SERVICES"/>
    <x v="1"/>
    <s v="FY 2017 SOY"/>
    <x v="101"/>
  </r>
  <r>
    <x v="21"/>
    <n v="3595.9"/>
    <x v="0"/>
    <x v="11"/>
    <s v="ANCILLARY SERVICES"/>
    <x v="1"/>
    <s v="FY 2017 SOY"/>
    <x v="101"/>
  </r>
  <r>
    <x v="21"/>
    <n v="5145"/>
    <x v="0"/>
    <x v="9"/>
    <s v="ANCILLARY SERVICES"/>
    <x v="1"/>
    <s v="FY 2017 SOY"/>
    <x v="101"/>
  </r>
  <r>
    <x v="12"/>
    <n v="14390.09"/>
    <x v="0"/>
    <x v="4"/>
    <s v="NETWORK"/>
    <x v="7"/>
    <s v="FY 2017 SOY"/>
    <x v="101"/>
  </r>
  <r>
    <x v="12"/>
    <n v="16557.11"/>
    <x v="0"/>
    <x v="5"/>
    <s v="NETWORK"/>
    <x v="7"/>
    <s v="FY 2017 SOY"/>
    <x v="101"/>
  </r>
  <r>
    <x v="53"/>
    <n v="79.34"/>
    <x v="0"/>
    <x v="0"/>
    <s v="ANCILLARY SERVICES"/>
    <x v="8"/>
    <s v="FY 2017 SOY"/>
    <x v="102"/>
  </r>
  <r>
    <x v="53"/>
    <n v="1719.64"/>
    <x v="0"/>
    <x v="1"/>
    <s v="ANCILLARY SERVICES"/>
    <x v="8"/>
    <s v="FY 2017 SOY"/>
    <x v="102"/>
  </r>
  <r>
    <x v="53"/>
    <n v="207.29"/>
    <x v="0"/>
    <x v="2"/>
    <s v="ANCILLARY SERVICES"/>
    <x v="8"/>
    <s v="FY 2017 SOY"/>
    <x v="102"/>
  </r>
  <r>
    <x v="54"/>
    <n v="159.68"/>
    <x v="0"/>
    <x v="5"/>
    <s v="ANCILLARY SERVICES"/>
    <x v="8"/>
    <s v="FY 2017 SOY"/>
    <x v="102"/>
  </r>
  <r>
    <x v="54"/>
    <n v="580.51"/>
    <x v="0"/>
    <x v="6"/>
    <s v="ANCILLARY SERVICES"/>
    <x v="8"/>
    <s v="FY 2017 SOY"/>
    <x v="102"/>
  </r>
  <r>
    <x v="54"/>
    <n v="0"/>
    <x v="0"/>
    <x v="8"/>
    <s v="ANCILLARY SERVICES"/>
    <x v="8"/>
    <s v="FY 2017 SOY"/>
    <x v="102"/>
  </r>
  <r>
    <x v="55"/>
    <n v="0"/>
    <x v="0"/>
    <x v="10"/>
    <s v="ANCILLARY SERVICES"/>
    <x v="8"/>
    <s v="FY 2017 SOY"/>
    <x v="102"/>
  </r>
  <r>
    <x v="55"/>
    <n v="0"/>
    <x v="0"/>
    <x v="11"/>
    <s v="ANCILLARY SERVICES"/>
    <x v="8"/>
    <s v="FY 2017 SOY"/>
    <x v="102"/>
  </r>
  <r>
    <x v="55"/>
    <n v="-82.09"/>
    <x v="0"/>
    <x v="9"/>
    <s v="ANCILLARY SERVICES"/>
    <x v="8"/>
    <s v="FY 2017 SOY"/>
    <x v="102"/>
  </r>
  <r>
    <x v="70"/>
    <n v="0"/>
    <x v="0"/>
    <x v="1"/>
    <s v="ANCILLARY SERVICES"/>
    <x v="8"/>
    <s v="FY 2017 SOY"/>
    <x v="102"/>
  </r>
  <r>
    <x v="70"/>
    <n v="-148.85"/>
    <x v="0"/>
    <x v="2"/>
    <s v="ANCILLARY SERVICES"/>
    <x v="8"/>
    <s v="FY 2017 SOY"/>
    <x v="102"/>
  </r>
  <r>
    <x v="70"/>
    <n v="0"/>
    <x v="0"/>
    <x v="7"/>
    <s v="ANCILLARY SERVICES"/>
    <x v="8"/>
    <s v="FY 2017 SOY"/>
    <x v="102"/>
  </r>
  <r>
    <x v="56"/>
    <n v="0"/>
    <x v="0"/>
    <x v="6"/>
    <s v="ANCILLARY SERVICES"/>
    <x v="8"/>
    <s v="FY 2017 SOY"/>
    <x v="102"/>
  </r>
  <r>
    <x v="56"/>
    <n v="0"/>
    <x v="0"/>
    <x v="8"/>
    <s v="ANCILLARY SERVICES"/>
    <x v="8"/>
    <s v="FY 2017 SOY"/>
    <x v="102"/>
  </r>
  <r>
    <x v="57"/>
    <n v="0"/>
    <x v="0"/>
    <x v="11"/>
    <s v="ANCILLARY SERVICES"/>
    <x v="8"/>
    <s v="FY 2017 SOY"/>
    <x v="102"/>
  </r>
  <r>
    <x v="57"/>
    <n v="0"/>
    <x v="0"/>
    <x v="9"/>
    <s v="ANCILLARY SERVICES"/>
    <x v="8"/>
    <s v="FY 2017 SOY"/>
    <x v="102"/>
  </r>
  <r>
    <x v="58"/>
    <n v="0"/>
    <x v="0"/>
    <x v="2"/>
    <s v="ANCILLARY SERVICES"/>
    <x v="8"/>
    <s v="FY 2017 SOY"/>
    <x v="102"/>
  </r>
  <r>
    <x v="58"/>
    <n v="0"/>
    <x v="0"/>
    <x v="7"/>
    <s v="ANCILLARY SERVICES"/>
    <x v="8"/>
    <s v="FY 2017 SOY"/>
    <x v="102"/>
  </r>
  <r>
    <x v="0"/>
    <n v="13349.11"/>
    <x v="0"/>
    <x v="3"/>
    <s v="ANCILLARY SERVICES"/>
    <x v="0"/>
    <s v="FY 2017 SOY"/>
    <x v="102"/>
  </r>
  <r>
    <x v="0"/>
    <n v="13710.38"/>
    <x v="0"/>
    <x v="10"/>
    <s v="ANCILLARY SERVICES"/>
    <x v="0"/>
    <s v="FY 2017 SOY"/>
    <x v="102"/>
  </r>
  <r>
    <x v="0"/>
    <n v="15162.5"/>
    <x v="0"/>
    <x v="11"/>
    <s v="ANCILLARY SERVICES"/>
    <x v="0"/>
    <s v="FY 2017 SOY"/>
    <x v="102"/>
  </r>
  <r>
    <x v="0"/>
    <n v="14100.92"/>
    <x v="0"/>
    <x v="9"/>
    <s v="ANCILLARY SERVICES"/>
    <x v="0"/>
    <s v="FY 2017 SOY"/>
    <x v="102"/>
  </r>
  <r>
    <x v="20"/>
    <n v="6954.64"/>
    <x v="0"/>
    <x v="0"/>
    <s v="ANCILLARY SERVICES"/>
    <x v="10"/>
    <s v="FY 2017 SOY"/>
    <x v="102"/>
  </r>
  <r>
    <x v="20"/>
    <n v="6242.9"/>
    <x v="0"/>
    <x v="1"/>
    <s v="ANCILLARY SERVICES"/>
    <x v="10"/>
    <s v="FY 2017 SOY"/>
    <x v="102"/>
  </r>
  <r>
    <x v="20"/>
    <n v="6225.98"/>
    <x v="0"/>
    <x v="2"/>
    <s v="ANCILLARY SERVICES"/>
    <x v="10"/>
    <s v="FY 2017 SOY"/>
    <x v="102"/>
  </r>
  <r>
    <x v="26"/>
    <n v="1806"/>
    <x v="0"/>
    <x v="0"/>
    <s v="ANCILLARY SERVICES"/>
    <x v="1"/>
    <s v="FY 2017 SOY"/>
    <x v="102"/>
  </r>
  <r>
    <x v="26"/>
    <n v="1806"/>
    <x v="0"/>
    <x v="1"/>
    <s v="ANCILLARY SERVICES"/>
    <x v="1"/>
    <s v="FY 2017 SOY"/>
    <x v="102"/>
  </r>
  <r>
    <x v="26"/>
    <n v="1806"/>
    <x v="0"/>
    <x v="2"/>
    <s v="ANCILLARY SERVICES"/>
    <x v="1"/>
    <s v="FY 2017 SOY"/>
    <x v="102"/>
  </r>
  <r>
    <x v="21"/>
    <n v="27863.5"/>
    <x v="0"/>
    <x v="3"/>
    <s v="ANCILLARY SERVICES"/>
    <x v="1"/>
    <s v="FY 2017 SOY"/>
    <x v="102"/>
  </r>
  <r>
    <x v="21"/>
    <n v="28571.9"/>
    <x v="0"/>
    <x v="10"/>
    <s v="ANCILLARY SERVICES"/>
    <x v="1"/>
    <s v="FY 2017 SOY"/>
    <x v="102"/>
  </r>
  <r>
    <x v="21"/>
    <n v="23875.95"/>
    <x v="0"/>
    <x v="11"/>
    <s v="ANCILLARY SERVICES"/>
    <x v="1"/>
    <s v="FY 2017 SOY"/>
    <x v="102"/>
  </r>
  <r>
    <x v="27"/>
    <n v="8934"/>
    <x v="0"/>
    <x v="0"/>
    <s v="NETWORK"/>
    <x v="11"/>
    <s v="FY 2017 SOY"/>
    <x v="102"/>
  </r>
  <r>
    <x v="27"/>
    <n v="8934"/>
    <x v="0"/>
    <x v="1"/>
    <s v="NETWORK"/>
    <x v="11"/>
    <s v="FY 2017 SOY"/>
    <x v="102"/>
  </r>
  <r>
    <x v="27"/>
    <n v="8934"/>
    <x v="0"/>
    <x v="2"/>
    <s v="NETWORK"/>
    <x v="11"/>
    <s v="FY 2017 SOY"/>
    <x v="102"/>
  </r>
  <r>
    <x v="27"/>
    <n v="8934"/>
    <x v="0"/>
    <x v="7"/>
    <s v="NETWORK"/>
    <x v="11"/>
    <s v="FY 2017 SOY"/>
    <x v="102"/>
  </r>
  <r>
    <x v="63"/>
    <n v="221"/>
    <x v="0"/>
    <x v="0"/>
    <s v="OTHER REVENUES &amp; CREDITS"/>
    <x v="12"/>
    <s v="FY 2017 SOY"/>
    <x v="102"/>
  </r>
  <r>
    <x v="63"/>
    <n v="221"/>
    <x v="0"/>
    <x v="1"/>
    <s v="OTHER REVENUES &amp; CREDITS"/>
    <x v="12"/>
    <s v="FY 2017 SOY"/>
    <x v="102"/>
  </r>
  <r>
    <x v="31"/>
    <n v="223"/>
    <x v="0"/>
    <x v="2"/>
    <s v="OTHER REVENUES &amp; CREDITS"/>
    <x v="15"/>
    <s v="FY 2017 SOY"/>
    <x v="102"/>
  </r>
  <r>
    <x v="31"/>
    <n v="223"/>
    <x v="0"/>
    <x v="7"/>
    <s v="OTHER REVENUES &amp; CREDITS"/>
    <x v="15"/>
    <s v="FY 2017 SOY"/>
    <x v="102"/>
  </r>
  <r>
    <x v="19"/>
    <n v="2058.88"/>
    <x v="0"/>
    <x v="7"/>
    <s v="ANCILLARY SERVICES"/>
    <x v="0"/>
    <s v="FY 2017 SOY"/>
    <x v="103"/>
  </r>
  <r>
    <x v="0"/>
    <n v="2261.4299999999998"/>
    <x v="0"/>
    <x v="0"/>
    <s v="ANCILLARY SERVICES"/>
    <x v="0"/>
    <s v="FY 2017 SOY"/>
    <x v="103"/>
  </r>
  <r>
    <x v="0"/>
    <n v="2284.86"/>
    <x v="0"/>
    <x v="1"/>
    <s v="ANCILLARY SERVICES"/>
    <x v="0"/>
    <s v="FY 2017 SOY"/>
    <x v="103"/>
  </r>
  <r>
    <x v="20"/>
    <n v="583.36"/>
    <x v="0"/>
    <x v="4"/>
    <s v="ANCILLARY SERVICES"/>
    <x v="10"/>
    <s v="FY 2017 SOY"/>
    <x v="103"/>
  </r>
  <r>
    <x v="20"/>
    <n v="906.91"/>
    <x v="0"/>
    <x v="5"/>
    <s v="ANCILLARY SERVICES"/>
    <x v="10"/>
    <s v="FY 2017 SOY"/>
    <x v="103"/>
  </r>
  <r>
    <x v="21"/>
    <n v="7302.4"/>
    <x v="0"/>
    <x v="0"/>
    <s v="ANCILLARY SERVICES"/>
    <x v="1"/>
    <s v="FY 2017 SOY"/>
    <x v="103"/>
  </r>
  <r>
    <x v="36"/>
    <n v="1367.24"/>
    <x v="0"/>
    <x v="10"/>
    <s v="DELIVERY"/>
    <x v="17"/>
    <s v="FY 2017 SOY"/>
    <x v="103"/>
  </r>
  <r>
    <x v="36"/>
    <n v="529.41999999999996"/>
    <x v="0"/>
    <x v="11"/>
    <s v="DELIVERY"/>
    <x v="17"/>
    <s v="FY 2017 SOY"/>
    <x v="103"/>
  </r>
  <r>
    <x v="36"/>
    <n v="668.2"/>
    <x v="0"/>
    <x v="9"/>
    <s v="DELIVERY"/>
    <x v="17"/>
    <s v="FY 2017 SOY"/>
    <x v="103"/>
  </r>
  <r>
    <x v="19"/>
    <n v="6473.53"/>
    <x v="0"/>
    <x v="8"/>
    <s v="ANCILLARY SERVICES"/>
    <x v="0"/>
    <s v="FY 2017 SOY"/>
    <x v="104"/>
  </r>
  <r>
    <x v="0"/>
    <n v="4880.97"/>
    <x v="0"/>
    <x v="4"/>
    <s v="ANCILLARY SERVICES"/>
    <x v="0"/>
    <s v="FY 2017 SOY"/>
    <x v="104"/>
  </r>
  <r>
    <x v="0"/>
    <n v="5836.8"/>
    <x v="0"/>
    <x v="5"/>
    <s v="ANCILLARY SERVICES"/>
    <x v="0"/>
    <s v="FY 2017 SOY"/>
    <x v="104"/>
  </r>
  <r>
    <x v="26"/>
    <n v="34615"/>
    <x v="0"/>
    <x v="3"/>
    <s v="ANCILLARY SERVICES"/>
    <x v="1"/>
    <s v="FY 2017 SOY"/>
    <x v="104"/>
  </r>
  <r>
    <x v="27"/>
    <n v="171235"/>
    <x v="0"/>
    <x v="3"/>
    <s v="NETWORK"/>
    <x v="11"/>
    <s v="FY 2017 SOY"/>
    <x v="104"/>
  </r>
  <r>
    <x v="27"/>
    <n v="171235"/>
    <x v="0"/>
    <x v="10"/>
    <s v="NETWORK"/>
    <x v="11"/>
    <s v="FY 2017 SOY"/>
    <x v="104"/>
  </r>
  <r>
    <x v="19"/>
    <n v="6308.38"/>
    <x v="0"/>
    <x v="11"/>
    <s v="ANCILLARY SERVICES"/>
    <x v="0"/>
    <s v="FY 2017 SOY"/>
    <x v="105"/>
  </r>
  <r>
    <x v="19"/>
    <n v="5866.71"/>
    <x v="0"/>
    <x v="9"/>
    <s v="ANCILLARY SERVICES"/>
    <x v="0"/>
    <s v="FY 2017 SOY"/>
    <x v="105"/>
  </r>
  <r>
    <x v="0"/>
    <n v="5091.09"/>
    <x v="0"/>
    <x v="3"/>
    <s v="ANCILLARY SERVICES"/>
    <x v="0"/>
    <s v="FY 2017 SOY"/>
    <x v="105"/>
  </r>
  <r>
    <x v="12"/>
    <n v="31748.77"/>
    <x v="0"/>
    <x v="7"/>
    <s v="NETWORK"/>
    <x v="7"/>
    <s v="FY 2017 SOY"/>
    <x v="105"/>
  </r>
  <r>
    <x v="19"/>
    <n v="17835.900000000001"/>
    <x v="0"/>
    <x v="10"/>
    <s v="ANCILLARY SERVICES"/>
    <x v="0"/>
    <s v="FY 2017 SOY"/>
    <x v="107"/>
  </r>
  <r>
    <x v="19"/>
    <n v="19724.96"/>
    <x v="0"/>
    <x v="11"/>
    <s v="ANCILLARY SERVICES"/>
    <x v="0"/>
    <s v="FY 2017 SOY"/>
    <x v="107"/>
  </r>
  <r>
    <x v="19"/>
    <n v="18343.95"/>
    <x v="0"/>
    <x v="9"/>
    <s v="ANCILLARY SERVICES"/>
    <x v="0"/>
    <s v="FY 2017 SOY"/>
    <x v="107"/>
  </r>
  <r>
    <x v="12"/>
    <n v="166400.38"/>
    <x v="0"/>
    <x v="2"/>
    <s v="NETWORK"/>
    <x v="7"/>
    <s v="FY 2017 SOY"/>
    <x v="107"/>
  </r>
  <r>
    <x v="12"/>
    <n v="154302.23000000001"/>
    <x v="0"/>
    <x v="7"/>
    <s v="NETWORK"/>
    <x v="7"/>
    <s v="FY 2017 SOY"/>
    <x v="107"/>
  </r>
  <r>
    <x v="16"/>
    <n v="-640.30999999999995"/>
    <x v="0"/>
    <x v="6"/>
    <s v="ANCILLARY SERVICES"/>
    <x v="8"/>
    <s v="FY 2017 SOY"/>
    <x v="108"/>
  </r>
  <r>
    <x v="16"/>
    <n v="-778.59"/>
    <x v="0"/>
    <x v="8"/>
    <s v="ANCILLARY SERVICES"/>
    <x v="8"/>
    <s v="FY 2017 SOY"/>
    <x v="108"/>
  </r>
  <r>
    <x v="17"/>
    <n v="0"/>
    <x v="0"/>
    <x v="1"/>
    <s v="ANCILLARY SERVICES"/>
    <x v="8"/>
    <s v="FY 2017 SOY"/>
    <x v="108"/>
  </r>
  <r>
    <x v="17"/>
    <n v="0"/>
    <x v="0"/>
    <x v="2"/>
    <s v="ANCILLARY SERVICES"/>
    <x v="8"/>
    <s v="FY 2017 SOY"/>
    <x v="108"/>
  </r>
  <r>
    <x v="17"/>
    <n v="0"/>
    <x v="0"/>
    <x v="7"/>
    <s v="ANCILLARY SERVICES"/>
    <x v="8"/>
    <s v="FY 2017 SOY"/>
    <x v="108"/>
  </r>
  <r>
    <x v="33"/>
    <n v="0"/>
    <x v="0"/>
    <x v="2"/>
    <s v="ANCILLARY SERVICES"/>
    <x v="8"/>
    <s v="FY 2017 SOY"/>
    <x v="108"/>
  </r>
  <r>
    <x v="33"/>
    <n v="0"/>
    <x v="0"/>
    <x v="7"/>
    <s v="ANCILLARY SERVICES"/>
    <x v="8"/>
    <s v="FY 2017 SOY"/>
    <x v="108"/>
  </r>
  <r>
    <x v="35"/>
    <n v="0"/>
    <x v="0"/>
    <x v="9"/>
    <s v="ANCILLARY SERVICES"/>
    <x v="8"/>
    <s v="FY 2017 SOY"/>
    <x v="108"/>
  </r>
  <r>
    <x v="19"/>
    <n v="3627.72"/>
    <x v="0"/>
    <x v="3"/>
    <s v="ANCILLARY SERVICES"/>
    <x v="0"/>
    <s v="FY 2017 SOY"/>
    <x v="108"/>
  </r>
  <r>
    <x v="19"/>
    <n v="3725.89"/>
    <x v="0"/>
    <x v="10"/>
    <s v="ANCILLARY SERVICES"/>
    <x v="0"/>
    <s v="FY 2017 SOY"/>
    <x v="108"/>
  </r>
  <r>
    <x v="19"/>
    <n v="4120.5200000000004"/>
    <x v="0"/>
    <x v="11"/>
    <s v="ANCILLARY SERVICES"/>
    <x v="0"/>
    <s v="FY 2017 SOY"/>
    <x v="108"/>
  </r>
  <r>
    <x v="19"/>
    <n v="3832.03"/>
    <x v="0"/>
    <x v="9"/>
    <s v="ANCILLARY SERVICES"/>
    <x v="0"/>
    <s v="FY 2017 SOY"/>
    <x v="108"/>
  </r>
  <r>
    <x v="12"/>
    <n v="94736.21"/>
    <x v="0"/>
    <x v="1"/>
    <s v="NETWORK"/>
    <x v="7"/>
    <s v="FY 2017 SOY"/>
    <x v="108"/>
  </r>
  <r>
    <x v="12"/>
    <n v="51071.46"/>
    <x v="0"/>
    <x v="2"/>
    <s v="NETWORK"/>
    <x v="7"/>
    <s v="FY 2017 SOY"/>
    <x v="108"/>
  </r>
  <r>
    <x v="12"/>
    <n v="51333.45"/>
    <x v="0"/>
    <x v="7"/>
    <s v="NETWORK"/>
    <x v="7"/>
    <s v="FY 2017 SOY"/>
    <x v="108"/>
  </r>
  <r>
    <x v="66"/>
    <n v="88.72"/>
    <x v="0"/>
    <x v="4"/>
    <s v="ANCILLARY SERVICES"/>
    <x v="25"/>
    <s v="FY 2017 SOY"/>
    <x v="109"/>
  </r>
  <r>
    <x v="19"/>
    <n v="109811.38"/>
    <x v="0"/>
    <x v="4"/>
    <s v="ANCILLARY SERVICES"/>
    <x v="0"/>
    <s v="FY 2017 SOY"/>
    <x v="109"/>
  </r>
  <r>
    <x v="19"/>
    <n v="131315.47"/>
    <x v="0"/>
    <x v="5"/>
    <s v="ANCILLARY SERVICES"/>
    <x v="0"/>
    <s v="FY 2017 SOY"/>
    <x v="109"/>
  </r>
  <r>
    <x v="19"/>
    <n v="122969.49"/>
    <x v="0"/>
    <x v="6"/>
    <s v="ANCILLARY SERVICES"/>
    <x v="0"/>
    <s v="FY 2017 SOY"/>
    <x v="109"/>
  </r>
  <r>
    <x v="20"/>
    <n v="47707.81"/>
    <x v="0"/>
    <x v="8"/>
    <s v="ANCILLARY SERVICES"/>
    <x v="10"/>
    <s v="FY 2017 SOY"/>
    <x v="109"/>
  </r>
  <r>
    <x v="26"/>
    <n v="2709"/>
    <x v="0"/>
    <x v="8"/>
    <s v="ANCILLARY SERVICES"/>
    <x v="1"/>
    <s v="FY 2017 SOY"/>
    <x v="109"/>
  </r>
  <r>
    <x v="21"/>
    <n v="249609.5"/>
    <x v="0"/>
    <x v="2"/>
    <s v="ANCILLARY SERVICES"/>
    <x v="1"/>
    <s v="FY 2017 SOY"/>
    <x v="109"/>
  </r>
  <r>
    <x v="21"/>
    <n v="231805.7"/>
    <x v="0"/>
    <x v="7"/>
    <s v="ANCILLARY SERVICES"/>
    <x v="1"/>
    <s v="FY 2017 SOY"/>
    <x v="109"/>
  </r>
  <r>
    <x v="12"/>
    <n v="1306083.71"/>
    <x v="0"/>
    <x v="3"/>
    <s v="NETWORK"/>
    <x v="7"/>
    <s v="FY 2017 SOY"/>
    <x v="109"/>
  </r>
  <r>
    <x v="12"/>
    <n v="1309964.9099999999"/>
    <x v="0"/>
    <x v="10"/>
    <s v="NETWORK"/>
    <x v="7"/>
    <s v="FY 2017 SOY"/>
    <x v="109"/>
  </r>
  <r>
    <x v="12"/>
    <n v="1094038.95"/>
    <x v="0"/>
    <x v="11"/>
    <s v="NETWORK"/>
    <x v="7"/>
    <s v="FY 2017 SOY"/>
    <x v="109"/>
  </r>
  <r>
    <x v="47"/>
    <n v="-4335.13"/>
    <x v="0"/>
    <x v="4"/>
    <s v="NETWORK"/>
    <x v="7"/>
    <s v="FY 2017 SOY"/>
    <x v="109"/>
  </r>
  <r>
    <x v="47"/>
    <n v="-4335.13"/>
    <x v="0"/>
    <x v="5"/>
    <s v="NETWORK"/>
    <x v="7"/>
    <s v="FY 2017 SOY"/>
    <x v="109"/>
  </r>
  <r>
    <x v="78"/>
    <n v="17617"/>
    <x v="0"/>
    <x v="4"/>
    <s v="OTHER REVENUES &amp; CREDITS"/>
    <x v="27"/>
    <s v="FY 2017 SOY"/>
    <x v="109"/>
  </r>
  <r>
    <x v="78"/>
    <n v="17617"/>
    <x v="0"/>
    <x v="5"/>
    <s v="OTHER REVENUES &amp; CREDITS"/>
    <x v="27"/>
    <s v="FY 2017 SOY"/>
    <x v="109"/>
  </r>
  <r>
    <x v="22"/>
    <n v="5795.77"/>
    <x v="0"/>
    <x v="11"/>
    <s v="ANCILLARY SERVICES"/>
    <x v="8"/>
    <s v="FY 2017 SOY"/>
    <x v="110"/>
  </r>
  <r>
    <x v="22"/>
    <n v="10996.55"/>
    <x v="0"/>
    <x v="9"/>
    <s v="ANCILLARY SERVICES"/>
    <x v="8"/>
    <s v="FY 2017 SOY"/>
    <x v="110"/>
  </r>
  <r>
    <x v="23"/>
    <n v="5622.58"/>
    <x v="0"/>
    <x v="9"/>
    <s v="ANCILLARY SERVICES"/>
    <x v="8"/>
    <s v="FY 2017 SOY"/>
    <x v="110"/>
  </r>
  <r>
    <x v="24"/>
    <n v="-2818.75"/>
    <x v="0"/>
    <x v="8"/>
    <s v="ANCILLARY SERVICES"/>
    <x v="8"/>
    <s v="FY 2017 SOY"/>
    <x v="110"/>
  </r>
  <r>
    <x v="25"/>
    <n v="320.45999999999998"/>
    <x v="0"/>
    <x v="7"/>
    <s v="ANCILLARY SERVICES"/>
    <x v="8"/>
    <s v="FY 2017 SOY"/>
    <x v="110"/>
  </r>
  <r>
    <x v="16"/>
    <n v="-64.180000000000007"/>
    <x v="0"/>
    <x v="4"/>
    <s v="ANCILLARY SERVICES"/>
    <x v="8"/>
    <s v="FY 2017 SOY"/>
    <x v="110"/>
  </r>
  <r>
    <x v="16"/>
    <n v="-1033.19"/>
    <x v="0"/>
    <x v="5"/>
    <s v="ANCILLARY SERVICES"/>
    <x v="8"/>
    <s v="FY 2017 SOY"/>
    <x v="110"/>
  </r>
  <r>
    <x v="16"/>
    <n v="-120.22"/>
    <x v="0"/>
    <x v="6"/>
    <s v="ANCILLARY SERVICES"/>
    <x v="8"/>
    <s v="FY 2017 SOY"/>
    <x v="110"/>
  </r>
  <r>
    <x v="16"/>
    <n v="-14.8"/>
    <x v="0"/>
    <x v="8"/>
    <s v="ANCILLARY SERVICES"/>
    <x v="8"/>
    <s v="FY 2017 SOY"/>
    <x v="110"/>
  </r>
  <r>
    <x v="53"/>
    <n v="0"/>
    <x v="0"/>
    <x v="9"/>
    <s v="ANCILLARY SERVICES"/>
    <x v="8"/>
    <s v="FY 2017 SOY"/>
    <x v="110"/>
  </r>
  <r>
    <x v="54"/>
    <n v="0"/>
    <x v="0"/>
    <x v="7"/>
    <s v="ANCILLARY SERVICES"/>
    <x v="8"/>
    <s v="FY 2017 SOY"/>
    <x v="110"/>
  </r>
  <r>
    <x v="69"/>
    <n v="0"/>
    <x v="0"/>
    <x v="3"/>
    <s v="ANCILLARY SERVICES"/>
    <x v="8"/>
    <s v="FY 2017 SOY"/>
    <x v="110"/>
  </r>
  <r>
    <x v="59"/>
    <n v="0"/>
    <x v="0"/>
    <x v="8"/>
    <s v="ANCILLARY SERVICES"/>
    <x v="8"/>
    <s v="FY 2017 SOY"/>
    <x v="65"/>
  </r>
  <r>
    <x v="60"/>
    <n v="0"/>
    <x v="0"/>
    <x v="9"/>
    <s v="ANCILLARY SERVICES"/>
    <x v="8"/>
    <s v="FY 2017 SOY"/>
    <x v="65"/>
  </r>
  <r>
    <x v="19"/>
    <n v="1001.24"/>
    <x v="0"/>
    <x v="0"/>
    <s v="ANCILLARY SERVICES"/>
    <x v="0"/>
    <s v="FY 2017 SOY"/>
    <x v="65"/>
  </r>
  <r>
    <x v="19"/>
    <n v="1011.61"/>
    <x v="0"/>
    <x v="1"/>
    <s v="ANCILLARY SERVICES"/>
    <x v="0"/>
    <s v="FY 2017 SOY"/>
    <x v="65"/>
  </r>
  <r>
    <x v="19"/>
    <n v="1069.29"/>
    <x v="0"/>
    <x v="2"/>
    <s v="ANCILLARY SERVICES"/>
    <x v="0"/>
    <s v="FY 2017 SOY"/>
    <x v="65"/>
  </r>
  <r>
    <x v="19"/>
    <n v="835.6"/>
    <x v="0"/>
    <x v="7"/>
    <s v="ANCILLARY SERVICES"/>
    <x v="0"/>
    <s v="FY 2017 SOY"/>
    <x v="65"/>
  </r>
  <r>
    <x v="50"/>
    <n v="192.29"/>
    <x v="0"/>
    <x v="5"/>
    <s v="ANCILLARY SERVICES"/>
    <x v="0"/>
    <s v="FY 2017 SOY"/>
    <x v="65"/>
  </r>
  <r>
    <x v="50"/>
    <n v="85.14"/>
    <x v="0"/>
    <x v="6"/>
    <s v="ANCILLARY SERVICES"/>
    <x v="0"/>
    <s v="FY 2017 SOY"/>
    <x v="65"/>
  </r>
  <r>
    <x v="50"/>
    <n v="189.01"/>
    <x v="0"/>
    <x v="8"/>
    <s v="ANCILLARY SERVICES"/>
    <x v="0"/>
    <s v="FY 2017 SOY"/>
    <x v="65"/>
  </r>
  <r>
    <x v="85"/>
    <n v="10035"/>
    <x v="0"/>
    <x v="3"/>
    <s v="ANCILLARY SERVICES"/>
    <x v="26"/>
    <s v="FY 2017 SOY"/>
    <x v="65"/>
  </r>
  <r>
    <x v="12"/>
    <n v="4831.9799999999996"/>
    <x v="0"/>
    <x v="5"/>
    <s v="NETWORK"/>
    <x v="7"/>
    <s v="FY 2017 SOY"/>
    <x v="65"/>
  </r>
  <r>
    <x v="12"/>
    <n v="3659.12"/>
    <x v="0"/>
    <x v="6"/>
    <s v="NETWORK"/>
    <x v="7"/>
    <s v="FY 2017 SOY"/>
    <x v="65"/>
  </r>
  <r>
    <x v="12"/>
    <n v="4059.9"/>
    <x v="0"/>
    <x v="8"/>
    <s v="NETWORK"/>
    <x v="7"/>
    <s v="FY 2017 SOY"/>
    <x v="65"/>
  </r>
  <r>
    <x v="28"/>
    <n v="652"/>
    <x v="0"/>
    <x v="0"/>
    <s v="OTHER REVENUES &amp; CREDITS"/>
    <x v="12"/>
    <s v="FY 2017 SOY"/>
    <x v="65"/>
  </r>
  <r>
    <x v="28"/>
    <n v="652"/>
    <x v="0"/>
    <x v="1"/>
    <s v="OTHER REVENUES &amp; CREDITS"/>
    <x v="12"/>
    <s v="FY 2017 SOY"/>
    <x v="65"/>
  </r>
  <r>
    <x v="28"/>
    <n v="652"/>
    <x v="0"/>
    <x v="2"/>
    <s v="OTHER REVENUES &amp; CREDITS"/>
    <x v="12"/>
    <s v="FY 2017 SOY"/>
    <x v="65"/>
  </r>
  <r>
    <x v="63"/>
    <n v="50"/>
    <x v="0"/>
    <x v="7"/>
    <s v="OTHER REVENUES &amp; CREDITS"/>
    <x v="12"/>
    <s v="FY 2017 SOY"/>
    <x v="65"/>
  </r>
  <r>
    <x v="31"/>
    <n v="157"/>
    <x v="0"/>
    <x v="4"/>
    <s v="OTHER REVENUES &amp; CREDITS"/>
    <x v="15"/>
    <s v="FY 2017 SOY"/>
    <x v="65"/>
  </r>
  <r>
    <x v="31"/>
    <n v="157"/>
    <x v="0"/>
    <x v="5"/>
    <s v="OTHER REVENUES &amp; CREDITS"/>
    <x v="15"/>
    <s v="FY 2017 SOY"/>
    <x v="65"/>
  </r>
  <r>
    <x v="53"/>
    <n v="1010"/>
    <x v="0"/>
    <x v="6"/>
    <s v="ANCILLARY SERVICES"/>
    <x v="8"/>
    <s v="FY 2017 SOY"/>
    <x v="66"/>
  </r>
  <r>
    <x v="53"/>
    <n v="2601.94"/>
    <x v="0"/>
    <x v="8"/>
    <s v="ANCILLARY SERVICES"/>
    <x v="8"/>
    <s v="FY 2017 SOY"/>
    <x v="66"/>
  </r>
  <r>
    <x v="54"/>
    <n v="0"/>
    <x v="0"/>
    <x v="11"/>
    <s v="ANCILLARY SERVICES"/>
    <x v="8"/>
    <s v="FY 2017 SOY"/>
    <x v="66"/>
  </r>
  <r>
    <x v="54"/>
    <n v="0"/>
    <x v="0"/>
    <x v="9"/>
    <s v="ANCILLARY SERVICES"/>
    <x v="8"/>
    <s v="FY 2017 SOY"/>
    <x v="66"/>
  </r>
  <r>
    <x v="55"/>
    <n v="0"/>
    <x v="0"/>
    <x v="2"/>
    <s v="ANCILLARY SERVICES"/>
    <x v="8"/>
    <s v="FY 2017 SOY"/>
    <x v="66"/>
  </r>
  <r>
    <x v="55"/>
    <n v="0"/>
    <x v="0"/>
    <x v="7"/>
    <s v="ANCILLARY SERVICES"/>
    <x v="8"/>
    <s v="FY 2017 SOY"/>
    <x v="66"/>
  </r>
  <r>
    <x v="70"/>
    <n v="-780.62"/>
    <x v="0"/>
    <x v="8"/>
    <s v="ANCILLARY SERVICES"/>
    <x v="8"/>
    <s v="FY 2017 SOY"/>
    <x v="66"/>
  </r>
  <r>
    <x v="56"/>
    <n v="4871.66"/>
    <x v="0"/>
    <x v="9"/>
    <s v="ANCILLARY SERVICES"/>
    <x v="8"/>
    <s v="FY 2017 SOY"/>
    <x v="66"/>
  </r>
  <r>
    <x v="57"/>
    <n v="1745.37"/>
    <x v="0"/>
    <x v="7"/>
    <s v="ANCILLARY SERVICES"/>
    <x v="8"/>
    <s v="FY 2017 SOY"/>
    <x v="66"/>
  </r>
  <r>
    <x v="69"/>
    <n v="-1023.67"/>
    <x v="0"/>
    <x v="4"/>
    <s v="ANCILLARY SERVICES"/>
    <x v="8"/>
    <s v="FY 2017 SOY"/>
    <x v="66"/>
  </r>
  <r>
    <x v="69"/>
    <n v="-1797.78"/>
    <x v="0"/>
    <x v="5"/>
    <s v="ANCILLARY SERVICES"/>
    <x v="8"/>
    <s v="FY 2017 SOY"/>
    <x v="66"/>
  </r>
  <r>
    <x v="69"/>
    <n v="-1503.56"/>
    <x v="0"/>
    <x v="6"/>
    <s v="ANCILLARY SERVICES"/>
    <x v="8"/>
    <s v="FY 2017 SOY"/>
    <x v="66"/>
  </r>
  <r>
    <x v="72"/>
    <n v="2006.4"/>
    <x v="0"/>
    <x v="11"/>
    <s v="ANCILLARY SERVICES"/>
    <x v="26"/>
    <s v="FY 2017 SOY"/>
    <x v="66"/>
  </r>
  <r>
    <x v="72"/>
    <n v="2006.4"/>
    <x v="0"/>
    <x v="9"/>
    <s v="ANCILLARY SERVICES"/>
    <x v="26"/>
    <s v="FY 2017 SOY"/>
    <x v="66"/>
  </r>
  <r>
    <x v="73"/>
    <n v="8025.6"/>
    <x v="0"/>
    <x v="2"/>
    <s v="ANCILLARY SERVICES"/>
    <x v="26"/>
    <s v="FY 2017 SOY"/>
    <x v="66"/>
  </r>
  <r>
    <x v="73"/>
    <n v="8025.6"/>
    <x v="0"/>
    <x v="7"/>
    <s v="ANCILLARY SERVICES"/>
    <x v="26"/>
    <s v="FY 2017 SOY"/>
    <x v="66"/>
  </r>
  <r>
    <x v="22"/>
    <n v="3309.02"/>
    <x v="0"/>
    <x v="0"/>
    <s v="ANCILLARY SERVICES"/>
    <x v="8"/>
    <s v="FY 2017 SOY"/>
    <x v="67"/>
  </r>
  <r>
    <x v="22"/>
    <n v="0"/>
    <x v="0"/>
    <x v="1"/>
    <s v="ANCILLARY SERVICES"/>
    <x v="8"/>
    <s v="FY 2017 SOY"/>
    <x v="67"/>
  </r>
  <r>
    <x v="22"/>
    <n v="1712.55"/>
    <x v="0"/>
    <x v="2"/>
    <s v="ANCILLARY SERVICES"/>
    <x v="8"/>
    <s v="FY 2017 SOY"/>
    <x v="67"/>
  </r>
  <r>
    <x v="23"/>
    <n v="423.51"/>
    <x v="0"/>
    <x v="0"/>
    <s v="ANCILLARY SERVICES"/>
    <x v="8"/>
    <s v="FY 2017 SOY"/>
    <x v="67"/>
  </r>
  <r>
    <x v="23"/>
    <n v="1969.82"/>
    <x v="0"/>
    <x v="1"/>
    <s v="ANCILLARY SERVICES"/>
    <x v="8"/>
    <s v="FY 2017 SOY"/>
    <x v="67"/>
  </r>
  <r>
    <x v="23"/>
    <n v="54.96"/>
    <x v="0"/>
    <x v="2"/>
    <s v="ANCILLARY SERVICES"/>
    <x v="8"/>
    <s v="FY 2017 SOY"/>
    <x v="67"/>
  </r>
  <r>
    <x v="23"/>
    <n v="3184.67"/>
    <x v="0"/>
    <x v="7"/>
    <s v="ANCILLARY SERVICES"/>
    <x v="8"/>
    <s v="FY 2017 SOY"/>
    <x v="67"/>
  </r>
  <r>
    <x v="24"/>
    <n v="0"/>
    <x v="0"/>
    <x v="3"/>
    <s v="ANCILLARY SERVICES"/>
    <x v="8"/>
    <s v="FY 2017 SOY"/>
    <x v="67"/>
  </r>
  <r>
    <x v="24"/>
    <n v="-2374.4899999999998"/>
    <x v="0"/>
    <x v="10"/>
    <s v="ANCILLARY SERVICES"/>
    <x v="8"/>
    <s v="FY 2017 SOY"/>
    <x v="67"/>
  </r>
  <r>
    <x v="24"/>
    <n v="-701.78"/>
    <x v="0"/>
    <x v="11"/>
    <s v="ANCILLARY SERVICES"/>
    <x v="8"/>
    <s v="FY 2017 SOY"/>
    <x v="67"/>
  </r>
  <r>
    <x v="24"/>
    <n v="0"/>
    <x v="0"/>
    <x v="9"/>
    <s v="ANCILLARY SERVICES"/>
    <x v="8"/>
    <s v="FY 2017 SOY"/>
    <x v="67"/>
  </r>
  <r>
    <x v="13"/>
    <n v="0"/>
    <x v="0"/>
    <x v="10"/>
    <s v="ANCILLARY SERVICES"/>
    <x v="8"/>
    <s v="FY 2017 SOY"/>
    <x v="67"/>
  </r>
  <r>
    <x v="13"/>
    <n v="-450.13"/>
    <x v="0"/>
    <x v="11"/>
    <s v="ANCILLARY SERVICES"/>
    <x v="8"/>
    <s v="FY 2017 SOY"/>
    <x v="67"/>
  </r>
  <r>
    <x v="13"/>
    <n v="0"/>
    <x v="0"/>
    <x v="9"/>
    <s v="ANCILLARY SERVICES"/>
    <x v="8"/>
    <s v="FY 2017 SOY"/>
    <x v="67"/>
  </r>
  <r>
    <x v="25"/>
    <n v="7466.03"/>
    <x v="0"/>
    <x v="5"/>
    <s v="ANCILLARY SERVICES"/>
    <x v="8"/>
    <s v="FY 2017 SOY"/>
    <x v="67"/>
  </r>
  <r>
    <x v="25"/>
    <n v="4796.4399999999996"/>
    <x v="0"/>
    <x v="6"/>
    <s v="ANCILLARY SERVICES"/>
    <x v="8"/>
    <s v="FY 2017 SOY"/>
    <x v="67"/>
  </r>
  <r>
    <x v="25"/>
    <n v="9640.7199999999993"/>
    <x v="0"/>
    <x v="8"/>
    <s v="ANCILLARY SERVICES"/>
    <x v="8"/>
    <s v="FY 2017 SOY"/>
    <x v="67"/>
  </r>
  <r>
    <x v="14"/>
    <n v="3742.69"/>
    <x v="0"/>
    <x v="6"/>
    <s v="ANCILLARY SERVICES"/>
    <x v="8"/>
    <s v="FY 2017 SOY"/>
    <x v="67"/>
  </r>
  <r>
    <x v="14"/>
    <n v="3744.93"/>
    <x v="0"/>
    <x v="8"/>
    <s v="ANCILLARY SERVICES"/>
    <x v="8"/>
    <s v="FY 2017 SOY"/>
    <x v="67"/>
  </r>
  <r>
    <x v="15"/>
    <n v="-4227.16"/>
    <x v="0"/>
    <x v="1"/>
    <s v="ANCILLARY SERVICES"/>
    <x v="8"/>
    <s v="FY 2017 SOY"/>
    <x v="67"/>
  </r>
  <r>
    <x v="15"/>
    <n v="-2487.71"/>
    <x v="0"/>
    <x v="2"/>
    <s v="ANCILLARY SERVICES"/>
    <x v="8"/>
    <s v="FY 2017 SOY"/>
    <x v="67"/>
  </r>
  <r>
    <x v="15"/>
    <n v="-2250.66"/>
    <x v="0"/>
    <x v="7"/>
    <s v="ANCILLARY SERVICES"/>
    <x v="8"/>
    <s v="FY 2017 SOY"/>
    <x v="67"/>
  </r>
  <r>
    <x v="16"/>
    <n v="-2894.59"/>
    <x v="0"/>
    <x v="3"/>
    <s v="ANCILLARY SERVICES"/>
    <x v="8"/>
    <s v="FY 2017 SOY"/>
    <x v="67"/>
  </r>
  <r>
    <x v="16"/>
    <n v="-1890.82"/>
    <x v="0"/>
    <x v="10"/>
    <s v="ANCILLARY SERVICES"/>
    <x v="8"/>
    <s v="FY 2017 SOY"/>
    <x v="67"/>
  </r>
  <r>
    <x v="17"/>
    <n v="367.8"/>
    <x v="0"/>
    <x v="4"/>
    <s v="ANCILLARY SERVICES"/>
    <x v="8"/>
    <s v="FY 2017 SOY"/>
    <x v="67"/>
  </r>
  <r>
    <x v="17"/>
    <n v="379.08"/>
    <x v="0"/>
    <x v="5"/>
    <s v="ANCILLARY SERVICES"/>
    <x v="8"/>
    <s v="FY 2017 SOY"/>
    <x v="67"/>
  </r>
  <r>
    <x v="33"/>
    <n v="183.77"/>
    <x v="0"/>
    <x v="4"/>
    <s v="ANCILLARY SERVICES"/>
    <x v="8"/>
    <s v="FY 2017 SOY"/>
    <x v="67"/>
  </r>
  <r>
    <x v="33"/>
    <n v="1842.1"/>
    <x v="0"/>
    <x v="5"/>
    <s v="ANCILLARY SERVICES"/>
    <x v="8"/>
    <s v="FY 2017 SOY"/>
    <x v="67"/>
  </r>
  <r>
    <x v="69"/>
    <n v="-13.54"/>
    <x v="0"/>
    <x v="10"/>
    <s v="ANCILLARY SERVICES"/>
    <x v="8"/>
    <s v="FY 2017 SOY"/>
    <x v="110"/>
  </r>
  <r>
    <x v="69"/>
    <n v="0"/>
    <x v="0"/>
    <x v="11"/>
    <s v="ANCILLARY SERVICES"/>
    <x v="8"/>
    <s v="FY 2017 SOY"/>
    <x v="110"/>
  </r>
  <r>
    <x v="69"/>
    <n v="0"/>
    <x v="0"/>
    <x v="9"/>
    <s v="ANCILLARY SERVICES"/>
    <x v="8"/>
    <s v="FY 2017 SOY"/>
    <x v="110"/>
  </r>
  <r>
    <x v="19"/>
    <n v="44535.15"/>
    <x v="0"/>
    <x v="3"/>
    <s v="ANCILLARY SERVICES"/>
    <x v="0"/>
    <s v="FY 2017 SOY"/>
    <x v="110"/>
  </r>
  <r>
    <x v="19"/>
    <n v="45740.43"/>
    <x v="0"/>
    <x v="10"/>
    <s v="ANCILLARY SERVICES"/>
    <x v="0"/>
    <s v="FY 2017 SOY"/>
    <x v="110"/>
  </r>
  <r>
    <x v="50"/>
    <n v="3324.64"/>
    <x v="0"/>
    <x v="0"/>
    <s v="ANCILLARY SERVICES"/>
    <x v="0"/>
    <s v="FY 2017 SOY"/>
    <x v="110"/>
  </r>
  <r>
    <x v="50"/>
    <n v="1827.12"/>
    <x v="0"/>
    <x v="1"/>
    <s v="ANCILLARY SERVICES"/>
    <x v="0"/>
    <s v="FY 2017 SOY"/>
    <x v="110"/>
  </r>
  <r>
    <x v="26"/>
    <n v="1053199"/>
    <x v="0"/>
    <x v="11"/>
    <s v="ANCILLARY SERVICES"/>
    <x v="1"/>
    <s v="FY 2017 SOY"/>
    <x v="110"/>
  </r>
  <r>
    <x v="26"/>
    <n v="1053199"/>
    <x v="0"/>
    <x v="9"/>
    <s v="ANCILLARY SERVICES"/>
    <x v="1"/>
    <s v="FY 2017 SOY"/>
    <x v="110"/>
  </r>
  <r>
    <x v="21"/>
    <n v="87566.5"/>
    <x v="0"/>
    <x v="6"/>
    <s v="ANCILLARY SERVICES"/>
    <x v="1"/>
    <s v="FY 2017 SOY"/>
    <x v="110"/>
  </r>
  <r>
    <x v="21"/>
    <n v="82065.2"/>
    <x v="0"/>
    <x v="8"/>
    <s v="ANCILLARY SERVICES"/>
    <x v="1"/>
    <s v="FY 2017 SOY"/>
    <x v="110"/>
  </r>
  <r>
    <x v="68"/>
    <n v="1319400"/>
    <x v="0"/>
    <x v="11"/>
    <s v="NETWORK"/>
    <x v="22"/>
    <s v="FY 2017 SOY"/>
    <x v="110"/>
  </r>
  <r>
    <x v="68"/>
    <n v="1319400"/>
    <x v="0"/>
    <x v="9"/>
    <s v="NETWORK"/>
    <x v="22"/>
    <s v="FY 2017 SOY"/>
    <x v="110"/>
  </r>
  <r>
    <x v="12"/>
    <n v="569699.4"/>
    <x v="0"/>
    <x v="0"/>
    <s v="NETWORK"/>
    <x v="7"/>
    <s v="FY 2017 SOY"/>
    <x v="110"/>
  </r>
  <r>
    <x v="12"/>
    <n v="451195.43"/>
    <x v="0"/>
    <x v="1"/>
    <s v="NETWORK"/>
    <x v="7"/>
    <s v="FY 2017 SOY"/>
    <x v="110"/>
  </r>
  <r>
    <x v="65"/>
    <n v="131032"/>
    <x v="0"/>
    <x v="0"/>
    <s v="NETWORK"/>
    <x v="11"/>
    <s v="FY 2017 SOY"/>
    <x v="110"/>
  </r>
  <r>
    <x v="65"/>
    <n v="131032"/>
    <x v="0"/>
    <x v="1"/>
    <s v="NETWORK"/>
    <x v="11"/>
    <s v="FY 2017 SOY"/>
    <x v="110"/>
  </r>
  <r>
    <x v="78"/>
    <n v="12305"/>
    <x v="0"/>
    <x v="3"/>
    <s v="OTHER REVENUES &amp; CREDITS"/>
    <x v="27"/>
    <s v="FY 2017 SOY"/>
    <x v="110"/>
  </r>
  <r>
    <x v="28"/>
    <n v="13066"/>
    <x v="0"/>
    <x v="3"/>
    <s v="OTHER REVENUES &amp; CREDITS"/>
    <x v="12"/>
    <s v="FY 2017 SOY"/>
    <x v="110"/>
  </r>
  <r>
    <x v="83"/>
    <n v="221"/>
    <x v="0"/>
    <x v="3"/>
    <s v="OTHER REVENUES &amp; CREDITS"/>
    <x v="31"/>
    <s v="FY 2017 SOY"/>
    <x v="110"/>
  </r>
  <r>
    <x v="83"/>
    <n v="221"/>
    <x v="0"/>
    <x v="10"/>
    <s v="OTHER REVENUES &amp; CREDITS"/>
    <x v="31"/>
    <s v="FY 2017 SOY"/>
    <x v="110"/>
  </r>
  <r>
    <x v="30"/>
    <n v="83762"/>
    <x v="0"/>
    <x v="3"/>
    <s v="OTHER REVENUES &amp; CREDITS"/>
    <x v="14"/>
    <s v="FY 2017 SOY"/>
    <x v="110"/>
  </r>
  <r>
    <x v="75"/>
    <n v="11500"/>
    <x v="0"/>
    <x v="4"/>
    <s v="OTHER REVENUES &amp; CREDITS"/>
    <x v="15"/>
    <s v="FY 2017 SOY"/>
    <x v="110"/>
  </r>
  <r>
    <x v="75"/>
    <n v="11500"/>
    <x v="0"/>
    <x v="5"/>
    <s v="OTHER REVENUES &amp; CREDITS"/>
    <x v="15"/>
    <s v="FY 2017 SOY"/>
    <x v="110"/>
  </r>
  <r>
    <x v="53"/>
    <n v="0"/>
    <x v="0"/>
    <x v="2"/>
    <s v="ANCILLARY SERVICES"/>
    <x v="8"/>
    <s v="FY 2017 SOY"/>
    <x v="111"/>
  </r>
  <r>
    <x v="53"/>
    <n v="6410.89"/>
    <x v="0"/>
    <x v="7"/>
    <s v="ANCILLARY SERVICES"/>
    <x v="8"/>
    <s v="FY 2017 SOY"/>
    <x v="111"/>
  </r>
  <r>
    <x v="54"/>
    <n v="4368.92"/>
    <x v="0"/>
    <x v="8"/>
    <s v="ANCILLARY SERVICES"/>
    <x v="8"/>
    <s v="FY 2017 SOY"/>
    <x v="111"/>
  </r>
  <r>
    <x v="55"/>
    <n v="-10270.9"/>
    <x v="0"/>
    <x v="9"/>
    <s v="ANCILLARY SERVICES"/>
    <x v="8"/>
    <s v="FY 2017 SOY"/>
    <x v="111"/>
  </r>
  <r>
    <x v="70"/>
    <n v="-7477.69"/>
    <x v="0"/>
    <x v="7"/>
    <s v="ANCILLARY SERVICES"/>
    <x v="8"/>
    <s v="FY 2017 SOY"/>
    <x v="111"/>
  </r>
  <r>
    <x v="69"/>
    <n v="-36810.269999999997"/>
    <x v="0"/>
    <x v="0"/>
    <s v="ANCILLARY SERVICES"/>
    <x v="8"/>
    <s v="FY 2017 SOY"/>
    <x v="111"/>
  </r>
  <r>
    <x v="69"/>
    <n v="-47900.4"/>
    <x v="0"/>
    <x v="1"/>
    <s v="ANCILLARY SERVICES"/>
    <x v="8"/>
    <s v="FY 2017 SOY"/>
    <x v="111"/>
  </r>
  <r>
    <x v="69"/>
    <n v="-13183.46"/>
    <x v="0"/>
    <x v="2"/>
    <s v="ANCILLARY SERVICES"/>
    <x v="8"/>
    <s v="FY 2017 SOY"/>
    <x v="111"/>
  </r>
  <r>
    <x v="59"/>
    <n v="980.53"/>
    <x v="0"/>
    <x v="4"/>
    <s v="ANCILLARY SERVICES"/>
    <x v="8"/>
    <s v="FY 2017 SOY"/>
    <x v="111"/>
  </r>
  <r>
    <x v="59"/>
    <n v="4449.72"/>
    <x v="0"/>
    <x v="5"/>
    <s v="ANCILLARY SERVICES"/>
    <x v="8"/>
    <s v="FY 2017 SOY"/>
    <x v="111"/>
  </r>
  <r>
    <x v="59"/>
    <n v="2093.88"/>
    <x v="0"/>
    <x v="6"/>
    <s v="ANCILLARY SERVICES"/>
    <x v="8"/>
    <s v="FY 2017 SOY"/>
    <x v="111"/>
  </r>
  <r>
    <x v="59"/>
    <n v="3572.34"/>
    <x v="0"/>
    <x v="8"/>
    <s v="ANCILLARY SERVICES"/>
    <x v="8"/>
    <s v="FY 2017 SOY"/>
    <x v="111"/>
  </r>
  <r>
    <x v="60"/>
    <n v="62.75"/>
    <x v="0"/>
    <x v="3"/>
    <s v="ANCILLARY SERVICES"/>
    <x v="8"/>
    <s v="FY 2017 SOY"/>
    <x v="111"/>
  </r>
  <r>
    <x v="60"/>
    <n v="2380.13"/>
    <x v="0"/>
    <x v="10"/>
    <s v="ANCILLARY SERVICES"/>
    <x v="8"/>
    <s v="FY 2017 SOY"/>
    <x v="111"/>
  </r>
  <r>
    <x v="60"/>
    <n v="508.99"/>
    <x v="0"/>
    <x v="11"/>
    <s v="ANCILLARY SERVICES"/>
    <x v="8"/>
    <s v="FY 2017 SOY"/>
    <x v="111"/>
  </r>
  <r>
    <x v="60"/>
    <n v="20.23"/>
    <x v="0"/>
    <x v="9"/>
    <s v="ANCILLARY SERVICES"/>
    <x v="8"/>
    <s v="FY 2017 SOY"/>
    <x v="111"/>
  </r>
  <r>
    <x v="61"/>
    <n v="-177.99"/>
    <x v="0"/>
    <x v="6"/>
    <s v="ANCILLARY SERVICES"/>
    <x v="8"/>
    <s v="FY 2017 SOY"/>
    <x v="111"/>
  </r>
  <r>
    <x v="61"/>
    <n v="-0.05"/>
    <x v="0"/>
    <x v="8"/>
    <s v="ANCILLARY SERVICES"/>
    <x v="8"/>
    <s v="FY 2017 SOY"/>
    <x v="111"/>
  </r>
  <r>
    <x v="62"/>
    <n v="-361.89"/>
    <x v="0"/>
    <x v="8"/>
    <s v="ANCILLARY SERVICES"/>
    <x v="8"/>
    <s v="FY 2017 SOY"/>
    <x v="111"/>
  </r>
  <r>
    <x v="19"/>
    <n v="67562.14"/>
    <x v="0"/>
    <x v="0"/>
    <s v="ANCILLARY SERVICES"/>
    <x v="0"/>
    <s v="FY 2017 SOY"/>
    <x v="111"/>
  </r>
  <r>
    <x v="50"/>
    <n v="6310.95"/>
    <x v="0"/>
    <x v="4"/>
    <s v="ANCILLARY SERVICES"/>
    <x v="0"/>
    <s v="FY 2017 SOY"/>
    <x v="111"/>
  </r>
  <r>
    <x v="50"/>
    <n v="9439.66"/>
    <x v="0"/>
    <x v="5"/>
    <s v="ANCILLARY SERVICES"/>
    <x v="0"/>
    <s v="FY 2017 SOY"/>
    <x v="111"/>
  </r>
  <r>
    <x v="0"/>
    <n v="58323.57"/>
    <x v="0"/>
    <x v="9"/>
    <s v="ANCILLARY SERVICES"/>
    <x v="0"/>
    <s v="FY 2017 SOY"/>
    <x v="111"/>
  </r>
  <r>
    <x v="26"/>
    <n v="602301"/>
    <x v="0"/>
    <x v="1"/>
    <s v="ANCILLARY SERVICES"/>
    <x v="1"/>
    <s v="FY 2017 SOY"/>
    <x v="111"/>
  </r>
  <r>
    <x v="26"/>
    <n v="657986"/>
    <x v="0"/>
    <x v="2"/>
    <s v="ANCILLARY SERVICES"/>
    <x v="1"/>
    <s v="FY 2017 SOY"/>
    <x v="111"/>
  </r>
  <r>
    <x v="26"/>
    <n v="657986"/>
    <x v="0"/>
    <x v="7"/>
    <s v="ANCILLARY SERVICES"/>
    <x v="1"/>
    <s v="FY 2017 SOY"/>
    <x v="111"/>
  </r>
  <r>
    <x v="87"/>
    <n v="-1504060.92"/>
    <x v="0"/>
    <x v="2"/>
    <s v="ANCILLARY SERVICES"/>
    <x v="26"/>
    <s v="FY 2017 SOY"/>
    <x v="111"/>
  </r>
  <r>
    <x v="87"/>
    <n v="-1504060.92"/>
    <x v="0"/>
    <x v="7"/>
    <s v="ANCILLARY SERVICES"/>
    <x v="26"/>
    <s v="FY 2017 SOY"/>
    <x v="111"/>
  </r>
  <r>
    <x v="72"/>
    <n v="111419.92"/>
    <x v="0"/>
    <x v="8"/>
    <s v="ANCILLARY SERVICES"/>
    <x v="26"/>
    <s v="FY 2017 SOY"/>
    <x v="111"/>
  </r>
  <r>
    <x v="73"/>
    <n v="445679.68"/>
    <x v="0"/>
    <x v="9"/>
    <s v="ANCILLARY SERVICES"/>
    <x v="26"/>
    <s v="FY 2017 SOY"/>
    <x v="111"/>
  </r>
  <r>
    <x v="71"/>
    <n v="1504168.92"/>
    <x v="0"/>
    <x v="5"/>
    <s v="ANCILLARY SERVICES"/>
    <x v="26"/>
    <s v="FY 2017 SOY"/>
    <x v="111"/>
  </r>
  <r>
    <x v="71"/>
    <n v="1504168.92"/>
    <x v="0"/>
    <x v="6"/>
    <s v="ANCILLARY SERVICES"/>
    <x v="26"/>
    <s v="FY 2017 SOY"/>
    <x v="111"/>
  </r>
  <r>
    <x v="71"/>
    <n v="1504168.92"/>
    <x v="0"/>
    <x v="8"/>
    <s v="ANCILLARY SERVICES"/>
    <x v="26"/>
    <s v="FY 2017 SOY"/>
    <x v="111"/>
  </r>
  <r>
    <x v="38"/>
    <n v="1488300"/>
    <x v="0"/>
    <x v="9"/>
    <s v="INTERTIE"/>
    <x v="18"/>
    <s v="FY 2017 SOY"/>
    <x v="111"/>
  </r>
  <r>
    <x v="27"/>
    <n v="1453264"/>
    <x v="0"/>
    <x v="7"/>
    <s v="NETWORK"/>
    <x v="11"/>
    <s v="FY 2017 SOY"/>
    <x v="111"/>
  </r>
  <r>
    <x v="83"/>
    <n v="290"/>
    <x v="0"/>
    <x v="0"/>
    <s v="OTHER REVENUES &amp; CREDITS"/>
    <x v="31"/>
    <s v="FY 2017 SOY"/>
    <x v="111"/>
  </r>
  <r>
    <x v="19"/>
    <n v="2976.54"/>
    <x v="0"/>
    <x v="4"/>
    <s v="ANCILLARY SERVICES"/>
    <x v="0"/>
    <s v="FY 2017 SOY"/>
    <x v="112"/>
  </r>
  <r>
    <x v="0"/>
    <n v="3435.8"/>
    <x v="0"/>
    <x v="2"/>
    <s v="ANCILLARY SERVICES"/>
    <x v="0"/>
    <s v="FY 2017 SOY"/>
    <x v="112"/>
  </r>
  <r>
    <x v="0"/>
    <n v="2684.91"/>
    <x v="0"/>
    <x v="7"/>
    <s v="ANCILLARY SERVICES"/>
    <x v="0"/>
    <s v="FY 2017 SOY"/>
    <x v="112"/>
  </r>
  <r>
    <x v="20"/>
    <n v="1616.59"/>
    <x v="0"/>
    <x v="5"/>
    <s v="ANCILLARY SERVICES"/>
    <x v="10"/>
    <s v="FY 2017 SOY"/>
    <x v="112"/>
  </r>
  <r>
    <x v="20"/>
    <n v="1157.8499999999999"/>
    <x v="0"/>
    <x v="6"/>
    <s v="ANCILLARY SERVICES"/>
    <x v="10"/>
    <s v="FY 2017 SOY"/>
    <x v="112"/>
  </r>
  <r>
    <x v="20"/>
    <n v="889.5"/>
    <x v="0"/>
    <x v="8"/>
    <s v="ANCILLARY SERVICES"/>
    <x v="10"/>
    <s v="FY 2017 SOY"/>
    <x v="112"/>
  </r>
  <r>
    <x v="21"/>
    <n v="9146.5499999999993"/>
    <x v="0"/>
    <x v="0"/>
    <s v="ANCILLARY SERVICES"/>
    <x v="1"/>
    <s v="FY 2017 SOY"/>
    <x v="112"/>
  </r>
  <r>
    <x v="21"/>
    <n v="6853.7"/>
    <x v="0"/>
    <x v="1"/>
    <s v="ANCILLARY SERVICES"/>
    <x v="1"/>
    <s v="FY 2017 SOY"/>
    <x v="112"/>
  </r>
  <r>
    <x v="21"/>
    <n v="4043.9"/>
    <x v="0"/>
    <x v="2"/>
    <s v="ANCILLARY SERVICES"/>
    <x v="1"/>
    <s v="FY 2017 SOY"/>
    <x v="112"/>
  </r>
  <r>
    <x v="21"/>
    <n v="4352.95"/>
    <x v="0"/>
    <x v="7"/>
    <s v="ANCILLARY SERVICES"/>
    <x v="1"/>
    <s v="FY 2017 SOY"/>
    <x v="112"/>
  </r>
  <r>
    <x v="12"/>
    <n v="40491.43"/>
    <x v="0"/>
    <x v="3"/>
    <s v="NETWORK"/>
    <x v="7"/>
    <s v="FY 2017 SOY"/>
    <x v="112"/>
  </r>
  <r>
    <x v="0"/>
    <n v="3145.63"/>
    <x v="0"/>
    <x v="6"/>
    <s v="ANCILLARY SERVICES"/>
    <x v="0"/>
    <s v="FY 2017 SOY"/>
    <x v="113"/>
  </r>
  <r>
    <x v="0"/>
    <n v="3415.1"/>
    <x v="0"/>
    <x v="8"/>
    <s v="ANCILLARY SERVICES"/>
    <x v="0"/>
    <s v="FY 2017 SOY"/>
    <x v="113"/>
  </r>
  <r>
    <x v="26"/>
    <n v="12040"/>
    <x v="0"/>
    <x v="3"/>
    <s v="ANCILLARY SERVICES"/>
    <x v="1"/>
    <s v="FY 2017 SOY"/>
    <x v="113"/>
  </r>
  <r>
    <x v="26"/>
    <n v="14448"/>
    <x v="0"/>
    <x v="10"/>
    <s v="ANCILLARY SERVICES"/>
    <x v="1"/>
    <s v="FY 2017 SOY"/>
    <x v="113"/>
  </r>
  <r>
    <x v="26"/>
    <n v="14448"/>
    <x v="0"/>
    <x v="11"/>
    <s v="ANCILLARY SERVICES"/>
    <x v="1"/>
    <s v="FY 2017 SOY"/>
    <x v="113"/>
  </r>
  <r>
    <x v="26"/>
    <n v="14448"/>
    <x v="0"/>
    <x v="9"/>
    <s v="ANCILLARY SERVICES"/>
    <x v="1"/>
    <s v="FY 2017 SOY"/>
    <x v="113"/>
  </r>
  <r>
    <x v="27"/>
    <n v="71472"/>
    <x v="0"/>
    <x v="11"/>
    <s v="NETWORK"/>
    <x v="11"/>
    <s v="FY 2017 SOY"/>
    <x v="113"/>
  </r>
  <r>
    <x v="27"/>
    <n v="71472"/>
    <x v="0"/>
    <x v="9"/>
    <s v="NETWORK"/>
    <x v="11"/>
    <s v="FY 2017 SOY"/>
    <x v="113"/>
  </r>
  <r>
    <x v="9"/>
    <n v="547"/>
    <x v="0"/>
    <x v="3"/>
    <s v="OTHER REVENUES &amp; CREDITS"/>
    <x v="5"/>
    <s v="FY 2017 SOY"/>
    <x v="113"/>
  </r>
  <r>
    <x v="9"/>
    <n v="547"/>
    <x v="0"/>
    <x v="10"/>
    <s v="OTHER REVENUES &amp; CREDITS"/>
    <x v="5"/>
    <s v="FY 2017 SOY"/>
    <x v="113"/>
  </r>
  <r>
    <x v="9"/>
    <n v="547"/>
    <x v="0"/>
    <x v="11"/>
    <s v="OTHER REVENUES &amp; CREDITS"/>
    <x v="5"/>
    <s v="FY 2017 SOY"/>
    <x v="113"/>
  </r>
  <r>
    <x v="0"/>
    <n v="16120.11"/>
    <x v="0"/>
    <x v="1"/>
    <s v="ANCILLARY SERVICES"/>
    <x v="0"/>
    <s v="FY 2017 SOY"/>
    <x v="114"/>
  </r>
  <r>
    <x v="0"/>
    <n v="17039.240000000002"/>
    <x v="0"/>
    <x v="2"/>
    <s v="ANCILLARY SERVICES"/>
    <x v="0"/>
    <s v="FY 2017 SOY"/>
    <x v="114"/>
  </r>
  <r>
    <x v="0"/>
    <n v="13315.34"/>
    <x v="0"/>
    <x v="7"/>
    <s v="ANCILLARY SERVICES"/>
    <x v="0"/>
    <s v="FY 2017 SOY"/>
    <x v="114"/>
  </r>
  <r>
    <x v="20"/>
    <n v="5767.77"/>
    <x v="0"/>
    <x v="4"/>
    <s v="ANCILLARY SERVICES"/>
    <x v="10"/>
    <s v="FY 2017 SOY"/>
    <x v="114"/>
  </r>
  <r>
    <x v="20"/>
    <n v="8500.58"/>
    <x v="0"/>
    <x v="5"/>
    <s v="ANCILLARY SERVICES"/>
    <x v="10"/>
    <s v="FY 2017 SOY"/>
    <x v="114"/>
  </r>
  <r>
    <x v="20"/>
    <n v="5973.48"/>
    <x v="0"/>
    <x v="6"/>
    <s v="ANCILLARY SERVICES"/>
    <x v="10"/>
    <s v="FY 2017 SOY"/>
    <x v="114"/>
  </r>
  <r>
    <x v="20"/>
    <n v="4729.57"/>
    <x v="0"/>
    <x v="8"/>
    <s v="ANCILLARY SERVICES"/>
    <x v="10"/>
    <s v="FY 2017 SOY"/>
    <x v="114"/>
  </r>
  <r>
    <x v="21"/>
    <n v="45613.05"/>
    <x v="0"/>
    <x v="0"/>
    <s v="ANCILLARY SERVICES"/>
    <x v="1"/>
    <s v="FY 2017 SOY"/>
    <x v="114"/>
  </r>
  <r>
    <x v="21"/>
    <n v="36649.550000000003"/>
    <x v="0"/>
    <x v="1"/>
    <s v="ANCILLARY SERVICES"/>
    <x v="1"/>
    <s v="FY 2017 SOY"/>
    <x v="114"/>
  </r>
  <r>
    <x v="21"/>
    <n v="21641.55"/>
    <x v="0"/>
    <x v="2"/>
    <s v="ANCILLARY SERVICES"/>
    <x v="1"/>
    <s v="FY 2017 SOY"/>
    <x v="114"/>
  </r>
  <r>
    <x v="66"/>
    <n v="0.55000000000000004"/>
    <x v="0"/>
    <x v="6"/>
    <s v="ANCILLARY SERVICES"/>
    <x v="25"/>
    <s v="FY 2017 SOY"/>
    <x v="115"/>
  </r>
  <r>
    <x v="66"/>
    <n v="0.55000000000000004"/>
    <x v="0"/>
    <x v="8"/>
    <s v="ANCILLARY SERVICES"/>
    <x v="25"/>
    <s v="FY 2017 SOY"/>
    <x v="115"/>
  </r>
  <r>
    <x v="67"/>
    <n v="558.45000000000005"/>
    <x v="0"/>
    <x v="9"/>
    <s v="ANCILLARY SERVICES"/>
    <x v="25"/>
    <s v="FY 2017 SOY"/>
    <x v="115"/>
  </r>
  <r>
    <x v="22"/>
    <n v="0"/>
    <x v="0"/>
    <x v="3"/>
    <s v="ANCILLARY SERVICES"/>
    <x v="8"/>
    <s v="FY 2017 SOY"/>
    <x v="115"/>
  </r>
  <r>
    <x v="23"/>
    <n v="0"/>
    <x v="0"/>
    <x v="3"/>
    <s v="ANCILLARY SERVICES"/>
    <x v="8"/>
    <s v="FY 2017 SOY"/>
    <x v="115"/>
  </r>
  <r>
    <x v="23"/>
    <n v="403.45"/>
    <x v="0"/>
    <x v="10"/>
    <s v="ANCILLARY SERVICES"/>
    <x v="8"/>
    <s v="FY 2017 SOY"/>
    <x v="115"/>
  </r>
  <r>
    <x v="24"/>
    <n v="-6554.82"/>
    <x v="0"/>
    <x v="4"/>
    <s v="ANCILLARY SERVICES"/>
    <x v="8"/>
    <s v="FY 2017 SOY"/>
    <x v="115"/>
  </r>
  <r>
    <x v="24"/>
    <n v="-1360.22"/>
    <x v="0"/>
    <x v="5"/>
    <s v="ANCILLARY SERVICES"/>
    <x v="8"/>
    <s v="FY 2017 SOY"/>
    <x v="115"/>
  </r>
  <r>
    <x v="13"/>
    <n v="-3034.69"/>
    <x v="0"/>
    <x v="4"/>
    <s v="ANCILLARY SERVICES"/>
    <x v="8"/>
    <s v="FY 2017 SOY"/>
    <x v="115"/>
  </r>
  <r>
    <x v="13"/>
    <n v="-603.33000000000004"/>
    <x v="0"/>
    <x v="5"/>
    <s v="ANCILLARY SERVICES"/>
    <x v="8"/>
    <s v="FY 2017 SOY"/>
    <x v="115"/>
  </r>
  <r>
    <x v="13"/>
    <n v="0"/>
    <x v="0"/>
    <x v="6"/>
    <s v="ANCILLARY SERVICES"/>
    <x v="8"/>
    <s v="FY 2017 SOY"/>
    <x v="115"/>
  </r>
  <r>
    <x v="25"/>
    <n v="288.58"/>
    <x v="0"/>
    <x v="0"/>
    <s v="ANCILLARY SERVICES"/>
    <x v="8"/>
    <s v="FY 2017 SOY"/>
    <x v="115"/>
  </r>
  <r>
    <x v="25"/>
    <n v="526.15"/>
    <x v="0"/>
    <x v="1"/>
    <s v="ANCILLARY SERVICES"/>
    <x v="8"/>
    <s v="FY 2017 SOY"/>
    <x v="115"/>
  </r>
  <r>
    <x v="14"/>
    <n v="29.52"/>
    <x v="0"/>
    <x v="0"/>
    <s v="ANCILLARY SERVICES"/>
    <x v="8"/>
    <s v="FY 2017 SOY"/>
    <x v="115"/>
  </r>
  <r>
    <x v="14"/>
    <n v="0"/>
    <x v="0"/>
    <x v="1"/>
    <s v="ANCILLARY SERVICES"/>
    <x v="8"/>
    <s v="FY 2017 SOY"/>
    <x v="115"/>
  </r>
  <r>
    <x v="14"/>
    <n v="0"/>
    <x v="0"/>
    <x v="2"/>
    <s v="ANCILLARY SERVICES"/>
    <x v="8"/>
    <s v="FY 2017 SOY"/>
    <x v="115"/>
  </r>
  <r>
    <x v="15"/>
    <n v="-2323.8000000000002"/>
    <x v="0"/>
    <x v="3"/>
    <s v="ANCILLARY SERVICES"/>
    <x v="8"/>
    <s v="FY 2017 SOY"/>
    <x v="115"/>
  </r>
  <r>
    <x v="15"/>
    <n v="-618.65"/>
    <x v="0"/>
    <x v="10"/>
    <s v="ANCILLARY SERVICES"/>
    <x v="8"/>
    <s v="FY 2017 SOY"/>
    <x v="115"/>
  </r>
  <r>
    <x v="15"/>
    <n v="-318.27999999999997"/>
    <x v="0"/>
    <x v="11"/>
    <s v="ANCILLARY SERVICES"/>
    <x v="8"/>
    <s v="FY 2017 SOY"/>
    <x v="115"/>
  </r>
  <r>
    <x v="34"/>
    <n v="0"/>
    <x v="0"/>
    <x v="4"/>
    <s v="ANCILLARY SERVICES"/>
    <x v="8"/>
    <s v="FY 2017 SOY"/>
    <x v="115"/>
  </r>
  <r>
    <x v="35"/>
    <n v="0"/>
    <x v="0"/>
    <x v="3"/>
    <s v="ANCILLARY SERVICES"/>
    <x v="8"/>
    <s v="FY 2017 SOY"/>
    <x v="115"/>
  </r>
  <r>
    <x v="0"/>
    <n v="4091.63"/>
    <x v="0"/>
    <x v="4"/>
    <s v="ANCILLARY SERVICES"/>
    <x v="0"/>
    <s v="FY 2017 SOY"/>
    <x v="115"/>
  </r>
  <r>
    <x v="0"/>
    <n v="4892.8900000000003"/>
    <x v="0"/>
    <x v="5"/>
    <s v="ANCILLARY SERVICES"/>
    <x v="0"/>
    <s v="FY 2017 SOY"/>
    <x v="115"/>
  </r>
  <r>
    <x v="0"/>
    <n v="4581.91"/>
    <x v="0"/>
    <x v="6"/>
    <s v="ANCILLARY SERVICES"/>
    <x v="0"/>
    <s v="FY 2017 SOY"/>
    <x v="115"/>
  </r>
  <r>
    <x v="21"/>
    <n v="4943.05"/>
    <x v="0"/>
    <x v="4"/>
    <s v="ANCILLARY SERVICES"/>
    <x v="1"/>
    <s v="FY 2017 SOY"/>
    <x v="115"/>
  </r>
  <r>
    <x v="21"/>
    <n v="6675.55"/>
    <x v="0"/>
    <x v="5"/>
    <s v="ANCILLARY SERVICES"/>
    <x v="1"/>
    <s v="FY 2017 SOY"/>
    <x v="115"/>
  </r>
  <r>
    <x v="53"/>
    <n v="6544.99"/>
    <x v="0"/>
    <x v="0"/>
    <s v="ANCILLARY SERVICES"/>
    <x v="8"/>
    <s v="FY 2017 SOY"/>
    <x v="116"/>
  </r>
  <r>
    <x v="53"/>
    <n v="6373.07"/>
    <x v="0"/>
    <x v="1"/>
    <s v="ANCILLARY SERVICES"/>
    <x v="8"/>
    <s v="FY 2017 SOY"/>
    <x v="116"/>
  </r>
  <r>
    <x v="54"/>
    <n v="2372.42"/>
    <x v="0"/>
    <x v="4"/>
    <s v="ANCILLARY SERVICES"/>
    <x v="8"/>
    <s v="FY 2017 SOY"/>
    <x v="116"/>
  </r>
  <r>
    <x v="54"/>
    <n v="3629.25"/>
    <x v="0"/>
    <x v="5"/>
    <s v="ANCILLARY SERVICES"/>
    <x v="8"/>
    <s v="FY 2017 SOY"/>
    <x v="116"/>
  </r>
  <r>
    <x v="54"/>
    <n v="2012.24"/>
    <x v="0"/>
    <x v="6"/>
    <s v="ANCILLARY SERVICES"/>
    <x v="8"/>
    <s v="FY 2017 SOY"/>
    <x v="116"/>
  </r>
  <r>
    <x v="55"/>
    <n v="-851.62"/>
    <x v="0"/>
    <x v="3"/>
    <s v="ANCILLARY SERVICES"/>
    <x v="8"/>
    <s v="FY 2017 SOY"/>
    <x v="116"/>
  </r>
  <r>
    <x v="55"/>
    <n v="-408.31"/>
    <x v="0"/>
    <x v="10"/>
    <s v="ANCILLARY SERVICES"/>
    <x v="8"/>
    <s v="FY 2017 SOY"/>
    <x v="116"/>
  </r>
  <r>
    <x v="55"/>
    <n v="-4347.71"/>
    <x v="0"/>
    <x v="11"/>
    <s v="ANCILLARY SERVICES"/>
    <x v="8"/>
    <s v="FY 2017 SOY"/>
    <x v="116"/>
  </r>
  <r>
    <x v="70"/>
    <n v="-1300.17"/>
    <x v="0"/>
    <x v="0"/>
    <s v="ANCILLARY SERVICES"/>
    <x v="8"/>
    <s v="FY 2017 SOY"/>
    <x v="116"/>
  </r>
  <r>
    <x v="70"/>
    <n v="0"/>
    <x v="0"/>
    <x v="1"/>
    <s v="ANCILLARY SERVICES"/>
    <x v="8"/>
    <s v="FY 2017 SOY"/>
    <x v="116"/>
  </r>
  <r>
    <x v="70"/>
    <n v="0"/>
    <x v="0"/>
    <x v="2"/>
    <s v="ANCILLARY SERVICES"/>
    <x v="8"/>
    <s v="FY 2017 SOY"/>
    <x v="116"/>
  </r>
  <r>
    <x v="56"/>
    <n v="147793.9"/>
    <x v="0"/>
    <x v="4"/>
    <s v="ANCILLARY SERVICES"/>
    <x v="8"/>
    <s v="FY 2017 SOY"/>
    <x v="116"/>
  </r>
  <r>
    <x v="56"/>
    <n v="131969.72"/>
    <x v="0"/>
    <x v="5"/>
    <s v="ANCILLARY SERVICES"/>
    <x v="8"/>
    <s v="FY 2017 SOY"/>
    <x v="116"/>
  </r>
  <r>
    <x v="56"/>
    <n v="150418.65"/>
    <x v="0"/>
    <x v="6"/>
    <s v="ANCILLARY SERVICES"/>
    <x v="8"/>
    <s v="FY 2017 SOY"/>
    <x v="116"/>
  </r>
  <r>
    <x v="56"/>
    <n v="209252.23"/>
    <x v="0"/>
    <x v="8"/>
    <s v="ANCILLARY SERVICES"/>
    <x v="8"/>
    <s v="FY 2017 SOY"/>
    <x v="116"/>
  </r>
  <r>
    <x v="57"/>
    <n v="77897.03"/>
    <x v="0"/>
    <x v="3"/>
    <s v="ANCILLARY SERVICES"/>
    <x v="8"/>
    <s v="FY 2017 SOY"/>
    <x v="116"/>
  </r>
  <r>
    <x v="57"/>
    <n v="106546.43"/>
    <x v="0"/>
    <x v="10"/>
    <s v="ANCILLARY SERVICES"/>
    <x v="8"/>
    <s v="FY 2017 SOY"/>
    <x v="116"/>
  </r>
  <r>
    <x v="57"/>
    <n v="66259.179999999993"/>
    <x v="0"/>
    <x v="11"/>
    <s v="ANCILLARY SERVICES"/>
    <x v="8"/>
    <s v="FY 2017 SOY"/>
    <x v="116"/>
  </r>
  <r>
    <x v="57"/>
    <n v="188909.16"/>
    <x v="0"/>
    <x v="9"/>
    <s v="ANCILLARY SERVICES"/>
    <x v="8"/>
    <s v="FY 2017 SOY"/>
    <x v="116"/>
  </r>
  <r>
    <x v="58"/>
    <n v="-195517.58"/>
    <x v="0"/>
    <x v="0"/>
    <s v="ANCILLARY SERVICES"/>
    <x v="8"/>
    <s v="FY 2017 SOY"/>
    <x v="116"/>
  </r>
  <r>
    <x v="58"/>
    <n v="-137574.04"/>
    <x v="0"/>
    <x v="1"/>
    <s v="ANCILLARY SERVICES"/>
    <x v="8"/>
    <s v="FY 2017 SOY"/>
    <x v="116"/>
  </r>
  <r>
    <x v="58"/>
    <n v="-138916.88"/>
    <x v="0"/>
    <x v="2"/>
    <s v="ANCILLARY SERVICES"/>
    <x v="8"/>
    <s v="FY 2017 SOY"/>
    <x v="116"/>
  </r>
  <r>
    <x v="58"/>
    <n v="-192752.02"/>
    <x v="0"/>
    <x v="7"/>
    <s v="ANCILLARY SERVICES"/>
    <x v="8"/>
    <s v="FY 2017 SOY"/>
    <x v="116"/>
  </r>
  <r>
    <x v="26"/>
    <n v="1103165"/>
    <x v="0"/>
    <x v="0"/>
    <s v="ANCILLARY SERVICES"/>
    <x v="1"/>
    <s v="FY 2017 SOY"/>
    <x v="116"/>
  </r>
  <r>
    <x v="1"/>
    <n v="0"/>
    <x v="0"/>
    <x v="7"/>
    <s v="ANCILLARY SERVICES"/>
    <x v="1"/>
    <s v="FY 2017 SOY"/>
    <x v="116"/>
  </r>
  <r>
    <x v="64"/>
    <n v="0"/>
    <x v="0"/>
    <x v="5"/>
    <s v="ANCILLARY SERVICES"/>
    <x v="1"/>
    <s v="FY 2017 SOY"/>
    <x v="116"/>
  </r>
  <r>
    <x v="64"/>
    <n v="0"/>
    <x v="0"/>
    <x v="6"/>
    <s v="ANCILLARY SERVICES"/>
    <x v="1"/>
    <s v="FY 2017 SOY"/>
    <x v="116"/>
  </r>
  <r>
    <x v="64"/>
    <n v="0"/>
    <x v="0"/>
    <x v="8"/>
    <s v="ANCILLARY SERVICES"/>
    <x v="1"/>
    <s v="FY 2017 SOY"/>
    <x v="116"/>
  </r>
  <r>
    <x v="86"/>
    <n v="236445"/>
    <x v="0"/>
    <x v="8"/>
    <s v="ANCILLARY SERVICES"/>
    <x v="26"/>
    <s v="FY 2017 SOY"/>
    <x v="116"/>
  </r>
  <r>
    <x v="72"/>
    <n v="57320"/>
    <x v="0"/>
    <x v="4"/>
    <s v="ANCILLARY SERVICES"/>
    <x v="26"/>
    <s v="FY 2017 SOY"/>
    <x v="116"/>
  </r>
  <r>
    <x v="72"/>
    <n v="57320"/>
    <x v="0"/>
    <x v="5"/>
    <s v="ANCILLARY SERVICES"/>
    <x v="26"/>
    <s v="FY 2017 SOY"/>
    <x v="116"/>
  </r>
  <r>
    <x v="72"/>
    <n v="57320"/>
    <x v="0"/>
    <x v="6"/>
    <s v="ANCILLARY SERVICES"/>
    <x v="26"/>
    <s v="FY 2017 SOY"/>
    <x v="116"/>
  </r>
  <r>
    <x v="73"/>
    <n v="229280"/>
    <x v="0"/>
    <x v="3"/>
    <s v="ANCILLARY SERVICES"/>
    <x v="26"/>
    <s v="FY 2017 SOY"/>
    <x v="116"/>
  </r>
  <r>
    <x v="73"/>
    <n v="229280"/>
    <x v="0"/>
    <x v="10"/>
    <s v="ANCILLARY SERVICES"/>
    <x v="26"/>
    <s v="FY 2017 SOY"/>
    <x v="116"/>
  </r>
  <r>
    <x v="73"/>
    <n v="229280"/>
    <x v="0"/>
    <x v="11"/>
    <s v="ANCILLARY SERVICES"/>
    <x v="26"/>
    <s v="FY 2017 SOY"/>
    <x v="116"/>
  </r>
  <r>
    <x v="41"/>
    <n v="400"/>
    <x v="0"/>
    <x v="2"/>
    <s v="INTERTIE"/>
    <x v="20"/>
    <s v="FY 2017 SOY"/>
    <x v="116"/>
  </r>
  <r>
    <x v="41"/>
    <n v="0"/>
    <x v="0"/>
    <x v="7"/>
    <s v="INTERTIE"/>
    <x v="20"/>
    <s v="FY 2017 SOY"/>
    <x v="116"/>
  </r>
  <r>
    <x v="42"/>
    <n v="12708"/>
    <x v="0"/>
    <x v="9"/>
    <s v="INTERTIE"/>
    <x v="20"/>
    <s v="FY 2017 SOY"/>
    <x v="116"/>
  </r>
  <r>
    <x v="27"/>
    <n v="5457185"/>
    <x v="0"/>
    <x v="0"/>
    <s v="NETWORK"/>
    <x v="11"/>
    <s v="FY 2017 SOY"/>
    <x v="116"/>
  </r>
  <r>
    <x v="27"/>
    <n v="6425035"/>
    <x v="0"/>
    <x v="1"/>
    <s v="NETWORK"/>
    <x v="11"/>
    <s v="FY 2017 SOY"/>
    <x v="116"/>
  </r>
  <r>
    <x v="88"/>
    <n v="79200"/>
    <x v="0"/>
    <x v="5"/>
    <s v="OTHER REVENUES &amp; CREDITS"/>
    <x v="16"/>
    <s v="FY 2017 SOY"/>
    <x v="116"/>
  </r>
  <r>
    <x v="28"/>
    <n v="7457"/>
    <x v="0"/>
    <x v="9"/>
    <s v="OTHER REVENUES &amp; CREDITS"/>
    <x v="12"/>
    <s v="FY 2017 SOY"/>
    <x v="116"/>
  </r>
  <r>
    <x v="30"/>
    <n v="167524"/>
    <x v="0"/>
    <x v="11"/>
    <s v="OTHER REVENUES &amp; CREDITS"/>
    <x v="14"/>
    <s v="FY 2017 SOY"/>
    <x v="116"/>
  </r>
  <r>
    <x v="30"/>
    <n v="167524"/>
    <x v="0"/>
    <x v="9"/>
    <s v="OTHER REVENUES &amp; CREDITS"/>
    <x v="14"/>
    <s v="FY 2017 SOY"/>
    <x v="116"/>
  </r>
  <r>
    <x v="31"/>
    <n v="167143"/>
    <x v="0"/>
    <x v="1"/>
    <s v="OTHER REVENUES &amp; CREDITS"/>
    <x v="15"/>
    <s v="FY 2017 SOY"/>
    <x v="116"/>
  </r>
  <r>
    <x v="31"/>
    <n v="167143"/>
    <x v="0"/>
    <x v="2"/>
    <s v="OTHER REVENUES &amp; CREDITS"/>
    <x v="15"/>
    <s v="FY 2017 SOY"/>
    <x v="116"/>
  </r>
  <r>
    <x v="31"/>
    <n v="167143"/>
    <x v="0"/>
    <x v="7"/>
    <s v="OTHER REVENUES &amp; CREDITS"/>
    <x v="15"/>
    <s v="FY 2017 SOY"/>
    <x v="116"/>
  </r>
  <r>
    <x v="19"/>
    <n v="4367.29"/>
    <x v="0"/>
    <x v="11"/>
    <s v="ANCILLARY SERVICES"/>
    <x v="0"/>
    <s v="FY 2017 SOY"/>
    <x v="117"/>
  </r>
  <r>
    <x v="19"/>
    <n v="4061.52"/>
    <x v="0"/>
    <x v="9"/>
    <s v="ANCILLARY SERVICES"/>
    <x v="0"/>
    <s v="FY 2017 SOY"/>
    <x v="117"/>
  </r>
  <r>
    <x v="50"/>
    <n v="5.92"/>
    <x v="0"/>
    <x v="2"/>
    <s v="ANCILLARY SERVICES"/>
    <x v="0"/>
    <s v="FY 2017 SOY"/>
    <x v="117"/>
  </r>
  <r>
    <x v="50"/>
    <n v="13.86"/>
    <x v="0"/>
    <x v="7"/>
    <s v="ANCILLARY SERVICES"/>
    <x v="0"/>
    <s v="FY 2017 SOY"/>
    <x v="117"/>
  </r>
  <r>
    <x v="0"/>
    <n v="3524.56"/>
    <x v="0"/>
    <x v="3"/>
    <s v="ANCILLARY SERVICES"/>
    <x v="0"/>
    <s v="FY 2017 SOY"/>
    <x v="117"/>
  </r>
  <r>
    <x v="80"/>
    <n v="10200"/>
    <x v="0"/>
    <x v="3"/>
    <s v="OTHER REVENUES &amp; CREDITS"/>
    <x v="29"/>
    <s v="FY 2017 SOY"/>
    <x v="117"/>
  </r>
  <r>
    <x v="80"/>
    <n v="10200"/>
    <x v="0"/>
    <x v="10"/>
    <s v="OTHER REVENUES &amp; CREDITS"/>
    <x v="29"/>
    <s v="FY 2017 SOY"/>
    <x v="117"/>
  </r>
  <r>
    <x v="80"/>
    <n v="10200"/>
    <x v="0"/>
    <x v="11"/>
    <s v="OTHER REVENUES &amp; CREDITS"/>
    <x v="29"/>
    <s v="FY 2017 SOY"/>
    <x v="117"/>
  </r>
  <r>
    <x v="78"/>
    <n v="1771"/>
    <x v="0"/>
    <x v="11"/>
    <s v="OTHER REVENUES &amp; CREDITS"/>
    <x v="27"/>
    <s v="FY 2017 SOY"/>
    <x v="117"/>
  </r>
  <r>
    <x v="78"/>
    <n v="1771"/>
    <x v="0"/>
    <x v="9"/>
    <s v="OTHER REVENUES &amp; CREDITS"/>
    <x v="27"/>
    <s v="FY 2017 SOY"/>
    <x v="117"/>
  </r>
  <r>
    <x v="58"/>
    <n v="-126011.94"/>
    <x v="0"/>
    <x v="4"/>
    <s v="ANCILLARY SERVICES"/>
    <x v="8"/>
    <s v="FY 2017 SOY"/>
    <x v="118"/>
  </r>
  <r>
    <x v="69"/>
    <n v="-121927.34"/>
    <x v="0"/>
    <x v="1"/>
    <s v="ANCILLARY SERVICES"/>
    <x v="8"/>
    <s v="FY 2017 SOY"/>
    <x v="118"/>
  </r>
  <r>
    <x v="69"/>
    <n v="-56822.18"/>
    <x v="0"/>
    <x v="2"/>
    <s v="ANCILLARY SERVICES"/>
    <x v="8"/>
    <s v="FY 2017 SOY"/>
    <x v="118"/>
  </r>
  <r>
    <x v="69"/>
    <n v="-101308.04"/>
    <x v="0"/>
    <x v="7"/>
    <s v="ANCILLARY SERVICES"/>
    <x v="8"/>
    <s v="FY 2017 SOY"/>
    <x v="118"/>
  </r>
  <r>
    <x v="19"/>
    <n v="25435.65"/>
    <x v="0"/>
    <x v="0"/>
    <s v="ANCILLARY SERVICES"/>
    <x v="0"/>
    <s v="FY 2017 SOY"/>
    <x v="118"/>
  </r>
  <r>
    <x v="19"/>
    <n v="25699.14"/>
    <x v="0"/>
    <x v="1"/>
    <s v="ANCILLARY SERVICES"/>
    <x v="0"/>
    <s v="FY 2017 SOY"/>
    <x v="118"/>
  </r>
  <r>
    <x v="19"/>
    <n v="27164.44"/>
    <x v="0"/>
    <x v="2"/>
    <s v="ANCILLARY SERVICES"/>
    <x v="0"/>
    <s v="FY 2017 SOY"/>
    <x v="118"/>
  </r>
  <r>
    <x v="50"/>
    <n v="2.5"/>
    <x v="0"/>
    <x v="4"/>
    <s v="ANCILLARY SERVICES"/>
    <x v="0"/>
    <s v="FY 2017 SOY"/>
    <x v="118"/>
  </r>
  <r>
    <x v="50"/>
    <n v="3.75"/>
    <x v="0"/>
    <x v="5"/>
    <s v="ANCILLARY SERVICES"/>
    <x v="0"/>
    <s v="FY 2017 SOY"/>
    <x v="118"/>
  </r>
  <r>
    <x v="50"/>
    <n v="1.66"/>
    <x v="0"/>
    <x v="6"/>
    <s v="ANCILLARY SERVICES"/>
    <x v="0"/>
    <s v="FY 2017 SOY"/>
    <x v="118"/>
  </r>
  <r>
    <x v="50"/>
    <n v="3.68"/>
    <x v="0"/>
    <x v="8"/>
    <s v="ANCILLARY SERVICES"/>
    <x v="0"/>
    <s v="FY 2017 SOY"/>
    <x v="118"/>
  </r>
  <r>
    <x v="64"/>
    <n v="6020"/>
    <x v="0"/>
    <x v="3"/>
    <s v="ANCILLARY SERVICES"/>
    <x v="1"/>
    <s v="FY 2017 SOY"/>
    <x v="118"/>
  </r>
  <r>
    <x v="81"/>
    <n v="399440"/>
    <x v="0"/>
    <x v="0"/>
    <s v="ANCILLARY SERVICES"/>
    <x v="26"/>
    <s v="FY 2017 SOY"/>
    <x v="118"/>
  </r>
  <r>
    <x v="81"/>
    <n v="399440"/>
    <x v="0"/>
    <x v="1"/>
    <s v="ANCILLARY SERVICES"/>
    <x v="26"/>
    <s v="FY 2017 SOY"/>
    <x v="118"/>
  </r>
  <r>
    <x v="48"/>
    <n v="33895.440000000002"/>
    <x v="0"/>
    <x v="6"/>
    <s v="NETWORK"/>
    <x v="22"/>
    <s v="FY 2017 SOY"/>
    <x v="118"/>
  </r>
  <r>
    <x v="82"/>
    <n v="476140"/>
    <x v="0"/>
    <x v="8"/>
    <s v="NETWORK"/>
    <x v="30"/>
    <s v="FY 2017 SOY"/>
    <x v="118"/>
  </r>
  <r>
    <x v="74"/>
    <n v="-54867.08"/>
    <x v="0"/>
    <x v="0"/>
    <s v="NETWORK"/>
    <x v="11"/>
    <s v="FY 2017 SOY"/>
    <x v="118"/>
  </r>
  <r>
    <x v="33"/>
    <n v="577.99"/>
    <x v="0"/>
    <x v="6"/>
    <s v="ANCILLARY SERVICES"/>
    <x v="8"/>
    <s v="FY 2017 SOY"/>
    <x v="67"/>
  </r>
  <r>
    <x v="34"/>
    <n v="0"/>
    <x v="0"/>
    <x v="3"/>
    <s v="ANCILLARY SERVICES"/>
    <x v="8"/>
    <s v="FY 2017 SOY"/>
    <x v="67"/>
  </r>
  <r>
    <x v="34"/>
    <n v="0"/>
    <x v="0"/>
    <x v="10"/>
    <s v="ANCILLARY SERVICES"/>
    <x v="8"/>
    <s v="FY 2017 SOY"/>
    <x v="67"/>
  </r>
  <r>
    <x v="34"/>
    <n v="-330.45"/>
    <x v="0"/>
    <x v="11"/>
    <s v="ANCILLARY SERVICES"/>
    <x v="8"/>
    <s v="FY 2017 SOY"/>
    <x v="67"/>
  </r>
  <r>
    <x v="35"/>
    <n v="-41.3"/>
    <x v="0"/>
    <x v="0"/>
    <s v="ANCILLARY SERVICES"/>
    <x v="8"/>
    <s v="FY 2017 SOY"/>
    <x v="67"/>
  </r>
  <r>
    <x v="35"/>
    <n v="-10.130000000000001"/>
    <x v="0"/>
    <x v="1"/>
    <s v="ANCILLARY SERVICES"/>
    <x v="8"/>
    <s v="FY 2017 SOY"/>
    <x v="67"/>
  </r>
  <r>
    <x v="35"/>
    <n v="-243.16"/>
    <x v="0"/>
    <x v="2"/>
    <s v="ANCILLARY SERVICES"/>
    <x v="8"/>
    <s v="FY 2017 SOY"/>
    <x v="67"/>
  </r>
  <r>
    <x v="50"/>
    <n v="257.58999999999997"/>
    <x v="0"/>
    <x v="4"/>
    <s v="ANCILLARY SERVICES"/>
    <x v="0"/>
    <s v="FY 2017 SOY"/>
    <x v="67"/>
  </r>
  <r>
    <x v="0"/>
    <n v="77449.119999999995"/>
    <x v="0"/>
    <x v="11"/>
    <s v="ANCILLARY SERVICES"/>
    <x v="0"/>
    <s v="FY 2017 SOY"/>
    <x v="67"/>
  </r>
  <r>
    <x v="0"/>
    <n v="72026.67"/>
    <x v="0"/>
    <x v="9"/>
    <s v="ANCILLARY SERVICES"/>
    <x v="0"/>
    <s v="FY 2017 SOY"/>
    <x v="67"/>
  </r>
  <r>
    <x v="20"/>
    <n v="30895.11"/>
    <x v="0"/>
    <x v="0"/>
    <s v="ANCILLARY SERVICES"/>
    <x v="10"/>
    <s v="FY 2017 SOY"/>
    <x v="67"/>
  </r>
  <r>
    <x v="20"/>
    <n v="24772.11"/>
    <x v="0"/>
    <x v="1"/>
    <s v="ANCILLARY SERVICES"/>
    <x v="10"/>
    <s v="FY 2017 SOY"/>
    <x v="67"/>
  </r>
  <r>
    <x v="20"/>
    <n v="21021.05"/>
    <x v="0"/>
    <x v="2"/>
    <s v="ANCILLARY SERVICES"/>
    <x v="10"/>
    <s v="FY 2017 SOY"/>
    <x v="67"/>
  </r>
  <r>
    <x v="20"/>
    <n v="20237.45"/>
    <x v="0"/>
    <x v="7"/>
    <s v="ANCILLARY SERVICES"/>
    <x v="10"/>
    <s v="FY 2017 SOY"/>
    <x v="67"/>
  </r>
  <r>
    <x v="21"/>
    <n v="118049.4"/>
    <x v="0"/>
    <x v="3"/>
    <s v="ANCILLARY SERVICES"/>
    <x v="1"/>
    <s v="FY 2017 SOY"/>
    <x v="67"/>
  </r>
  <r>
    <x v="21"/>
    <n v="126280"/>
    <x v="0"/>
    <x v="10"/>
    <s v="ANCILLARY SERVICES"/>
    <x v="1"/>
    <s v="FY 2017 SOY"/>
    <x v="67"/>
  </r>
  <r>
    <x v="21"/>
    <n v="82419.75"/>
    <x v="0"/>
    <x v="11"/>
    <s v="ANCILLARY SERVICES"/>
    <x v="1"/>
    <s v="FY 2017 SOY"/>
    <x v="67"/>
  </r>
  <r>
    <x v="21"/>
    <n v="103944.75"/>
    <x v="0"/>
    <x v="9"/>
    <s v="ANCILLARY SERVICES"/>
    <x v="1"/>
    <s v="FY 2017 SOY"/>
    <x v="67"/>
  </r>
  <r>
    <x v="12"/>
    <n v="503602.84"/>
    <x v="0"/>
    <x v="4"/>
    <s v="NETWORK"/>
    <x v="7"/>
    <s v="FY 2017 SOY"/>
    <x v="67"/>
  </r>
  <r>
    <x v="0"/>
    <n v="644.21"/>
    <x v="0"/>
    <x v="1"/>
    <s v="ANCILLARY SERVICES"/>
    <x v="0"/>
    <s v="FY 2017 SOY"/>
    <x v="68"/>
  </r>
  <r>
    <x v="0"/>
    <n v="680.94"/>
    <x v="0"/>
    <x v="2"/>
    <s v="ANCILLARY SERVICES"/>
    <x v="0"/>
    <s v="FY 2017 SOY"/>
    <x v="68"/>
  </r>
  <r>
    <x v="0"/>
    <n v="532.12"/>
    <x v="0"/>
    <x v="7"/>
    <s v="ANCILLARY SERVICES"/>
    <x v="0"/>
    <s v="FY 2017 SOY"/>
    <x v="68"/>
  </r>
  <r>
    <x v="21"/>
    <n v="2235.1"/>
    <x v="0"/>
    <x v="0"/>
    <s v="ANCILLARY SERVICES"/>
    <x v="1"/>
    <s v="FY 2017 SOY"/>
    <x v="68"/>
  </r>
  <r>
    <x v="21"/>
    <n v="2018.8"/>
    <x v="0"/>
    <x v="1"/>
    <s v="ANCILLARY SERVICES"/>
    <x v="1"/>
    <s v="FY 2017 SOY"/>
    <x v="68"/>
  </r>
  <r>
    <x v="21"/>
    <n v="2232.3000000000002"/>
    <x v="0"/>
    <x v="2"/>
    <s v="ANCILLARY SERVICES"/>
    <x v="1"/>
    <s v="FY 2017 SOY"/>
    <x v="68"/>
  </r>
  <r>
    <x v="63"/>
    <n v="4199"/>
    <x v="0"/>
    <x v="4"/>
    <s v="OTHER REVENUES &amp; CREDITS"/>
    <x v="12"/>
    <s v="FY 2017 SOY"/>
    <x v="68"/>
  </r>
  <r>
    <x v="63"/>
    <n v="4199"/>
    <x v="0"/>
    <x v="5"/>
    <s v="OTHER REVENUES &amp; CREDITS"/>
    <x v="12"/>
    <s v="FY 2017 SOY"/>
    <x v="68"/>
  </r>
  <r>
    <x v="63"/>
    <n v="4199"/>
    <x v="0"/>
    <x v="6"/>
    <s v="OTHER REVENUES &amp; CREDITS"/>
    <x v="12"/>
    <s v="FY 2017 SOY"/>
    <x v="68"/>
  </r>
  <r>
    <x v="0"/>
    <n v="60.07"/>
    <x v="0"/>
    <x v="5"/>
    <s v="ANCILLARY SERVICES"/>
    <x v="0"/>
    <s v="FY 2017 SOY"/>
    <x v="69"/>
  </r>
  <r>
    <x v="0"/>
    <n v="56.25"/>
    <x v="0"/>
    <x v="6"/>
    <s v="ANCILLARY SERVICES"/>
    <x v="0"/>
    <s v="FY 2017 SOY"/>
    <x v="69"/>
  </r>
  <r>
    <x v="0"/>
    <n v="61.07"/>
    <x v="0"/>
    <x v="8"/>
    <s v="ANCILLARY SERVICES"/>
    <x v="0"/>
    <s v="FY 2017 SOY"/>
    <x v="69"/>
  </r>
  <r>
    <x v="21"/>
    <n v="189.35"/>
    <x v="0"/>
    <x v="4"/>
    <s v="ANCILLARY SERVICES"/>
    <x v="1"/>
    <s v="FY 2017 SOY"/>
    <x v="69"/>
  </r>
  <r>
    <x v="21"/>
    <n v="319.89999999999998"/>
    <x v="0"/>
    <x v="5"/>
    <s v="ANCILLARY SERVICES"/>
    <x v="1"/>
    <s v="FY 2017 SOY"/>
    <x v="69"/>
  </r>
  <r>
    <x v="21"/>
    <n v="174.65"/>
    <x v="0"/>
    <x v="6"/>
    <s v="ANCILLARY SERVICES"/>
    <x v="1"/>
    <s v="FY 2017 SOY"/>
    <x v="69"/>
  </r>
  <r>
    <x v="0"/>
    <n v="2423.09"/>
    <x v="0"/>
    <x v="4"/>
    <s v="ANCILLARY SERVICES"/>
    <x v="0"/>
    <s v="FY 2017 SOY"/>
    <x v="70"/>
  </r>
  <r>
    <x v="0"/>
    <n v="2897.6"/>
    <x v="0"/>
    <x v="5"/>
    <s v="ANCILLARY SERVICES"/>
    <x v="0"/>
    <s v="FY 2017 SOY"/>
    <x v="70"/>
  </r>
  <r>
    <x v="0"/>
    <n v="2713.44"/>
    <x v="0"/>
    <x v="6"/>
    <s v="ANCILLARY SERVICES"/>
    <x v="0"/>
    <s v="FY 2017 SOY"/>
    <x v="70"/>
  </r>
  <r>
    <x v="20"/>
    <n v="1213.92"/>
    <x v="0"/>
    <x v="3"/>
    <s v="ANCILLARY SERVICES"/>
    <x v="10"/>
    <s v="FY 2017 SOY"/>
    <x v="70"/>
  </r>
  <r>
    <x v="20"/>
    <n v="1156.6199999999999"/>
    <x v="0"/>
    <x v="10"/>
    <s v="ANCILLARY SERVICES"/>
    <x v="10"/>
    <s v="FY 2017 SOY"/>
    <x v="70"/>
  </r>
  <r>
    <x v="21"/>
    <n v="4519.55"/>
    <x v="0"/>
    <x v="4"/>
    <s v="ANCILLARY SERVICES"/>
    <x v="1"/>
    <s v="FY 2017 SOY"/>
    <x v="70"/>
  </r>
  <r>
    <x v="21"/>
    <n v="5334"/>
    <x v="0"/>
    <x v="5"/>
    <s v="ANCILLARY SERVICES"/>
    <x v="1"/>
    <s v="FY 2017 SOY"/>
    <x v="70"/>
  </r>
  <r>
    <x v="19"/>
    <n v="38948.269999999997"/>
    <x v="0"/>
    <x v="9"/>
    <s v="ANCILLARY SERVICES"/>
    <x v="0"/>
    <s v="FY 2017 SOY"/>
    <x v="71"/>
  </r>
  <r>
    <x v="0"/>
    <n v="33799.040000000001"/>
    <x v="0"/>
    <x v="3"/>
    <s v="ANCILLARY SERVICES"/>
    <x v="0"/>
    <s v="FY 2017 SOY"/>
    <x v="71"/>
  </r>
  <r>
    <x v="0"/>
    <n v="34713.760000000002"/>
    <x v="0"/>
    <x v="10"/>
    <s v="ANCILLARY SERVICES"/>
    <x v="0"/>
    <s v="FY 2017 SOY"/>
    <x v="71"/>
  </r>
  <r>
    <x v="20"/>
    <n v="18918.88"/>
    <x v="0"/>
    <x v="0"/>
    <s v="ANCILLARY SERVICES"/>
    <x v="10"/>
    <s v="FY 2017 SOY"/>
    <x v="71"/>
  </r>
  <r>
    <x v="21"/>
    <n v="91267.05"/>
    <x v="0"/>
    <x v="3"/>
    <s v="ANCILLARY SERVICES"/>
    <x v="1"/>
    <s v="FY 2017 SOY"/>
    <x v="71"/>
  </r>
  <r>
    <x v="47"/>
    <n v="-815.8"/>
    <x v="0"/>
    <x v="9"/>
    <s v="NETWORK"/>
    <x v="7"/>
    <s v="FY 2017 SOY"/>
    <x v="71"/>
  </r>
  <r>
    <x v="13"/>
    <n v="0"/>
    <x v="0"/>
    <x v="4"/>
    <s v="ANCILLARY SERVICES"/>
    <x v="8"/>
    <s v="FY 2017 SOY"/>
    <x v="72"/>
  </r>
  <r>
    <x v="14"/>
    <n v="6606.21"/>
    <x v="0"/>
    <x v="0"/>
    <s v="ANCILLARY SERVICES"/>
    <x v="8"/>
    <s v="FY 2017 SOY"/>
    <x v="72"/>
  </r>
  <r>
    <x v="15"/>
    <n v="-6453.08"/>
    <x v="0"/>
    <x v="3"/>
    <s v="ANCILLARY SERVICES"/>
    <x v="8"/>
    <s v="FY 2017 SOY"/>
    <x v="72"/>
  </r>
  <r>
    <x v="16"/>
    <n v="-3157.96"/>
    <x v="0"/>
    <x v="7"/>
    <s v="ANCILLARY SERVICES"/>
    <x v="8"/>
    <s v="FY 2017 SOY"/>
    <x v="72"/>
  </r>
  <r>
    <x v="17"/>
    <n v="1112.74"/>
    <x v="0"/>
    <x v="9"/>
    <s v="ANCILLARY SERVICES"/>
    <x v="8"/>
    <s v="FY 2017 SOY"/>
    <x v="72"/>
  </r>
  <r>
    <x v="19"/>
    <n v="31071.62"/>
    <x v="0"/>
    <x v="6"/>
    <s v="ANCILLARY SERVICES"/>
    <x v="0"/>
    <s v="FY 2017 SOY"/>
    <x v="72"/>
  </r>
  <r>
    <x v="19"/>
    <n v="33733.410000000003"/>
    <x v="0"/>
    <x v="8"/>
    <s v="ANCILLARY SERVICES"/>
    <x v="0"/>
    <s v="FY 2017 SOY"/>
    <x v="72"/>
  </r>
  <r>
    <x v="0"/>
    <n v="25434.63"/>
    <x v="0"/>
    <x v="4"/>
    <s v="ANCILLARY SERVICES"/>
    <x v="0"/>
    <s v="FY 2017 SOY"/>
    <x v="72"/>
  </r>
  <r>
    <x v="36"/>
    <n v="3066.01"/>
    <x v="0"/>
    <x v="0"/>
    <s v="DELIVERY"/>
    <x v="17"/>
    <s v="FY 2017 SOY"/>
    <x v="72"/>
  </r>
  <r>
    <x v="36"/>
    <n v="2575.14"/>
    <x v="0"/>
    <x v="1"/>
    <s v="DELIVERY"/>
    <x v="17"/>
    <s v="FY 2017 SOY"/>
    <x v="72"/>
  </r>
  <r>
    <x v="36"/>
    <n v="7882.19"/>
    <x v="0"/>
    <x v="2"/>
    <s v="DELIVERY"/>
    <x v="17"/>
    <s v="FY 2017 SOY"/>
    <x v="72"/>
  </r>
  <r>
    <x v="27"/>
    <n v="272487"/>
    <x v="0"/>
    <x v="3"/>
    <s v="NETWORK"/>
    <x v="11"/>
    <s v="FY 2017 SOY"/>
    <x v="72"/>
  </r>
  <r>
    <x v="74"/>
    <n v="-2025.04"/>
    <x v="0"/>
    <x v="5"/>
    <s v="NETWORK"/>
    <x v="11"/>
    <s v="FY 2017 SOY"/>
    <x v="72"/>
  </r>
  <r>
    <x v="74"/>
    <n v="-2025.04"/>
    <x v="0"/>
    <x v="6"/>
    <s v="NETWORK"/>
    <x v="11"/>
    <s v="FY 2017 SOY"/>
    <x v="72"/>
  </r>
  <r>
    <x v="74"/>
    <n v="-2025.04"/>
    <x v="0"/>
    <x v="8"/>
    <s v="NETWORK"/>
    <x v="11"/>
    <s v="FY 2017 SOY"/>
    <x v="72"/>
  </r>
  <r>
    <x v="31"/>
    <n v="538"/>
    <x v="0"/>
    <x v="3"/>
    <s v="OTHER REVENUES &amp; CREDITS"/>
    <x v="15"/>
    <s v="FY 2017 SOY"/>
    <x v="72"/>
  </r>
  <r>
    <x v="31"/>
    <n v="538"/>
    <x v="0"/>
    <x v="10"/>
    <s v="OTHER REVENUES &amp; CREDITS"/>
    <x v="15"/>
    <s v="FY 2017 SOY"/>
    <x v="72"/>
  </r>
  <r>
    <x v="31"/>
    <n v="538"/>
    <x v="0"/>
    <x v="11"/>
    <s v="OTHER REVENUES &amp; CREDITS"/>
    <x v="15"/>
    <s v="FY 2017 SOY"/>
    <x v="72"/>
  </r>
  <r>
    <x v="19"/>
    <n v="2699.57"/>
    <x v="0"/>
    <x v="5"/>
    <s v="ANCILLARY SERVICES"/>
    <x v="0"/>
    <s v="FY 2017 SOY"/>
    <x v="73"/>
  </r>
  <r>
    <x v="19"/>
    <n v="2528"/>
    <x v="0"/>
    <x v="6"/>
    <s v="ANCILLARY SERVICES"/>
    <x v="0"/>
    <s v="FY 2017 SOY"/>
    <x v="73"/>
  </r>
  <r>
    <x v="19"/>
    <n v="2744.56"/>
    <x v="0"/>
    <x v="8"/>
    <s v="ANCILLARY SERVICES"/>
    <x v="0"/>
    <s v="FY 2017 SOY"/>
    <x v="73"/>
  </r>
  <r>
    <x v="12"/>
    <n v="33665.94"/>
    <x v="0"/>
    <x v="11"/>
    <s v="NETWORK"/>
    <x v="7"/>
    <s v="FY 2017 SOY"/>
    <x v="73"/>
  </r>
  <r>
    <x v="12"/>
    <n v="37932.31"/>
    <x v="0"/>
    <x v="9"/>
    <s v="NETWORK"/>
    <x v="7"/>
    <s v="FY 2017 SOY"/>
    <x v="73"/>
  </r>
  <r>
    <x v="19"/>
    <n v="1460.99"/>
    <x v="0"/>
    <x v="0"/>
    <s v="ANCILLARY SERVICES"/>
    <x v="0"/>
    <s v="FY 2017 SOY"/>
    <x v="74"/>
  </r>
  <r>
    <x v="19"/>
    <n v="1476.12"/>
    <x v="0"/>
    <x v="1"/>
    <s v="ANCILLARY SERVICES"/>
    <x v="0"/>
    <s v="FY 2017 SOY"/>
    <x v="74"/>
  </r>
  <r>
    <x v="19"/>
    <n v="1560.29"/>
    <x v="0"/>
    <x v="2"/>
    <s v="ANCILLARY SERVICES"/>
    <x v="0"/>
    <s v="FY 2017 SOY"/>
    <x v="74"/>
  </r>
  <r>
    <x v="20"/>
    <n v="291.08"/>
    <x v="0"/>
    <x v="7"/>
    <s v="ANCILLARY SERVICES"/>
    <x v="10"/>
    <s v="FY 2017 SOY"/>
    <x v="74"/>
  </r>
  <r>
    <x v="21"/>
    <n v="1900.85"/>
    <x v="0"/>
    <x v="9"/>
    <s v="ANCILLARY SERVICES"/>
    <x v="1"/>
    <s v="FY 2017 SOY"/>
    <x v="74"/>
  </r>
  <r>
    <x v="36"/>
    <n v="7199.86"/>
    <x v="0"/>
    <x v="3"/>
    <s v="DELIVERY"/>
    <x v="17"/>
    <s v="FY 2017 SOY"/>
    <x v="74"/>
  </r>
  <r>
    <x v="12"/>
    <n v="19916.07"/>
    <x v="0"/>
    <x v="5"/>
    <s v="NETWORK"/>
    <x v="7"/>
    <s v="FY 2017 SOY"/>
    <x v="74"/>
  </r>
  <r>
    <x v="12"/>
    <n v="10894.07"/>
    <x v="0"/>
    <x v="6"/>
    <s v="NETWORK"/>
    <x v="7"/>
    <s v="FY 2017 SOY"/>
    <x v="74"/>
  </r>
  <r>
    <x v="12"/>
    <n v="10451.64"/>
    <x v="0"/>
    <x v="8"/>
    <s v="NETWORK"/>
    <x v="7"/>
    <s v="FY 2017 SOY"/>
    <x v="74"/>
  </r>
  <r>
    <x v="28"/>
    <n v="5603"/>
    <x v="0"/>
    <x v="0"/>
    <s v="OTHER REVENUES &amp; CREDITS"/>
    <x v="12"/>
    <s v="FY 2017 SOY"/>
    <x v="74"/>
  </r>
  <r>
    <x v="28"/>
    <n v="5603"/>
    <x v="0"/>
    <x v="1"/>
    <s v="OTHER REVENUES &amp; CREDITS"/>
    <x v="12"/>
    <s v="FY 2017 SOY"/>
    <x v="74"/>
  </r>
  <r>
    <x v="63"/>
    <n v="608"/>
    <x v="0"/>
    <x v="7"/>
    <s v="OTHER REVENUES &amp; CREDITS"/>
    <x v="12"/>
    <s v="FY 2017 SOY"/>
    <x v="74"/>
  </r>
  <r>
    <x v="31"/>
    <n v="54"/>
    <x v="0"/>
    <x v="4"/>
    <s v="OTHER REVENUES &amp; CREDITS"/>
    <x v="15"/>
    <s v="FY 2017 SOY"/>
    <x v="74"/>
  </r>
  <r>
    <x v="66"/>
    <n v="375.03"/>
    <x v="0"/>
    <x v="3"/>
    <s v="ANCILLARY SERVICES"/>
    <x v="25"/>
    <s v="FY 2017 SOY"/>
    <x v="75"/>
  </r>
  <r>
    <x v="67"/>
    <n v="143.04"/>
    <x v="0"/>
    <x v="0"/>
    <s v="ANCILLARY SERVICES"/>
    <x v="25"/>
    <s v="FY 2017 SOY"/>
    <x v="75"/>
  </r>
  <r>
    <x v="16"/>
    <n v="-8912.2800000000007"/>
    <x v="0"/>
    <x v="5"/>
    <s v="ANCILLARY SERVICES"/>
    <x v="8"/>
    <s v="FY 2017 SOY"/>
    <x v="75"/>
  </r>
  <r>
    <x v="16"/>
    <n v="-2172.71"/>
    <x v="0"/>
    <x v="6"/>
    <s v="ANCILLARY SERVICES"/>
    <x v="8"/>
    <s v="FY 2017 SOY"/>
    <x v="75"/>
  </r>
  <r>
    <x v="16"/>
    <n v="-2186.79"/>
    <x v="0"/>
    <x v="8"/>
    <s v="ANCILLARY SERVICES"/>
    <x v="8"/>
    <s v="FY 2017 SOY"/>
    <x v="75"/>
  </r>
  <r>
    <x v="17"/>
    <n v="363.46"/>
    <x v="0"/>
    <x v="0"/>
    <s v="ANCILLARY SERVICES"/>
    <x v="8"/>
    <s v="FY 2017 SOY"/>
    <x v="75"/>
  </r>
  <r>
    <x v="17"/>
    <n v="1505.38"/>
    <x v="0"/>
    <x v="1"/>
    <s v="ANCILLARY SERVICES"/>
    <x v="8"/>
    <s v="FY 2017 SOY"/>
    <x v="75"/>
  </r>
  <r>
    <x v="17"/>
    <n v="0"/>
    <x v="0"/>
    <x v="2"/>
    <s v="ANCILLARY SERVICES"/>
    <x v="8"/>
    <s v="FY 2017 SOY"/>
    <x v="75"/>
  </r>
  <r>
    <x v="17"/>
    <n v="273.63"/>
    <x v="0"/>
    <x v="7"/>
    <s v="ANCILLARY SERVICES"/>
    <x v="8"/>
    <s v="FY 2017 SOY"/>
    <x v="75"/>
  </r>
  <r>
    <x v="33"/>
    <n v="1629.23"/>
    <x v="0"/>
    <x v="1"/>
    <s v="ANCILLARY SERVICES"/>
    <x v="8"/>
    <s v="FY 2017 SOY"/>
    <x v="75"/>
  </r>
  <r>
    <x v="33"/>
    <n v="0"/>
    <x v="0"/>
    <x v="2"/>
    <s v="ANCILLARY SERVICES"/>
    <x v="8"/>
    <s v="FY 2017 SOY"/>
    <x v="75"/>
  </r>
  <r>
    <x v="33"/>
    <n v="0"/>
    <x v="0"/>
    <x v="7"/>
    <s v="ANCILLARY SERVICES"/>
    <x v="8"/>
    <s v="FY 2017 SOY"/>
    <x v="75"/>
  </r>
  <r>
    <x v="34"/>
    <n v="-166.47"/>
    <x v="0"/>
    <x v="6"/>
    <s v="ANCILLARY SERVICES"/>
    <x v="8"/>
    <s v="FY 2017 SOY"/>
    <x v="75"/>
  </r>
  <r>
    <x v="34"/>
    <n v="0"/>
    <x v="0"/>
    <x v="8"/>
    <s v="ANCILLARY SERVICES"/>
    <x v="8"/>
    <s v="FY 2017 SOY"/>
    <x v="75"/>
  </r>
  <r>
    <x v="35"/>
    <n v="-18.25"/>
    <x v="0"/>
    <x v="11"/>
    <s v="ANCILLARY SERVICES"/>
    <x v="8"/>
    <s v="FY 2017 SOY"/>
    <x v="75"/>
  </r>
  <r>
    <x v="35"/>
    <n v="-203"/>
    <x v="0"/>
    <x v="9"/>
    <s v="ANCILLARY SERVICES"/>
    <x v="8"/>
    <s v="FY 2017 SOY"/>
    <x v="75"/>
  </r>
  <r>
    <x v="19"/>
    <n v="39440.730000000003"/>
    <x v="0"/>
    <x v="3"/>
    <s v="ANCILLARY SERVICES"/>
    <x v="0"/>
    <s v="FY 2017 SOY"/>
    <x v="75"/>
  </r>
  <r>
    <x v="19"/>
    <n v="40508.129999999997"/>
    <x v="0"/>
    <x v="10"/>
    <s v="ANCILLARY SERVICES"/>
    <x v="0"/>
    <s v="FY 2017 SOY"/>
    <x v="75"/>
  </r>
  <r>
    <x v="19"/>
    <n v="44798.49"/>
    <x v="0"/>
    <x v="11"/>
    <s v="ANCILLARY SERVICES"/>
    <x v="0"/>
    <s v="FY 2017 SOY"/>
    <x v="75"/>
  </r>
  <r>
    <x v="50"/>
    <n v="61.28"/>
    <x v="0"/>
    <x v="0"/>
    <s v="ANCILLARY SERVICES"/>
    <x v="0"/>
    <s v="FY 2017 SOY"/>
    <x v="75"/>
  </r>
  <r>
    <x v="50"/>
    <n v="33.68"/>
    <x v="0"/>
    <x v="1"/>
    <s v="ANCILLARY SERVICES"/>
    <x v="0"/>
    <s v="FY 2017 SOY"/>
    <x v="75"/>
  </r>
  <r>
    <x v="50"/>
    <n v="16.93"/>
    <x v="0"/>
    <x v="2"/>
    <s v="ANCILLARY SERVICES"/>
    <x v="0"/>
    <s v="FY 2017 SOY"/>
    <x v="75"/>
  </r>
  <r>
    <x v="20"/>
    <n v="9401.06"/>
    <x v="0"/>
    <x v="9"/>
    <s v="ANCILLARY SERVICES"/>
    <x v="10"/>
    <s v="FY 2017 SOY"/>
    <x v="75"/>
  </r>
  <r>
    <x v="52"/>
    <n v="6250"/>
    <x v="0"/>
    <x v="6"/>
    <s v="FIBER AND PCS"/>
    <x v="24"/>
    <s v="FY 2017 SOY"/>
    <x v="76"/>
  </r>
  <r>
    <x v="52"/>
    <n v="6250"/>
    <x v="0"/>
    <x v="8"/>
    <s v="FIBER AND PCS"/>
    <x v="24"/>
    <s v="FY 2017 SOY"/>
    <x v="76"/>
  </r>
  <r>
    <x v="19"/>
    <n v="5726.03"/>
    <x v="0"/>
    <x v="3"/>
    <s v="ANCILLARY SERVICES"/>
    <x v="0"/>
    <s v="FY 2017 SOY"/>
    <x v="77"/>
  </r>
  <r>
    <x v="0"/>
    <n v="6070.58"/>
    <x v="0"/>
    <x v="8"/>
    <s v="ANCILLARY SERVICES"/>
    <x v="0"/>
    <s v="FY 2017 SOY"/>
    <x v="77"/>
  </r>
  <r>
    <x v="20"/>
    <n v="409.81"/>
    <x v="0"/>
    <x v="10"/>
    <s v="ANCILLARY SERVICES"/>
    <x v="10"/>
    <s v="FY 2017 SOY"/>
    <x v="77"/>
  </r>
  <r>
    <x v="20"/>
    <n v="1793.81"/>
    <x v="0"/>
    <x v="11"/>
    <s v="ANCILLARY SERVICES"/>
    <x v="10"/>
    <s v="FY 2017 SOY"/>
    <x v="77"/>
  </r>
  <r>
    <x v="20"/>
    <n v="2147.27"/>
    <x v="0"/>
    <x v="9"/>
    <s v="ANCILLARY SERVICES"/>
    <x v="10"/>
    <s v="FY 2017 SOY"/>
    <x v="77"/>
  </r>
  <r>
    <x v="21"/>
    <n v="3717.7"/>
    <x v="0"/>
    <x v="5"/>
    <s v="ANCILLARY SERVICES"/>
    <x v="1"/>
    <s v="FY 2017 SOY"/>
    <x v="77"/>
  </r>
  <r>
    <x v="21"/>
    <n v="9247.7000000000007"/>
    <x v="0"/>
    <x v="6"/>
    <s v="ANCILLARY SERVICES"/>
    <x v="1"/>
    <s v="FY 2017 SOY"/>
    <x v="77"/>
  </r>
  <r>
    <x v="21"/>
    <n v="17265.5"/>
    <x v="0"/>
    <x v="8"/>
    <s v="ANCILLARY SERVICES"/>
    <x v="1"/>
    <s v="FY 2017 SOY"/>
    <x v="77"/>
  </r>
  <r>
    <x v="12"/>
    <n v="22787.49"/>
    <x v="0"/>
    <x v="0"/>
    <s v="NETWORK"/>
    <x v="7"/>
    <s v="FY 2017 SOY"/>
    <x v="77"/>
  </r>
  <r>
    <x v="12"/>
    <n v="17622.400000000001"/>
    <x v="0"/>
    <x v="1"/>
    <s v="NETWORK"/>
    <x v="7"/>
    <s v="FY 2017 SOY"/>
    <x v="77"/>
  </r>
  <r>
    <x v="50"/>
    <n v="761.58"/>
    <x v="0"/>
    <x v="4"/>
    <s v="ANCILLARY SERVICES"/>
    <x v="0"/>
    <s v="FY 2017 SOY"/>
    <x v="78"/>
  </r>
  <r>
    <x v="0"/>
    <n v="79851.09"/>
    <x v="0"/>
    <x v="11"/>
    <s v="ANCILLARY SERVICES"/>
    <x v="0"/>
    <s v="FY 2017 SOY"/>
    <x v="78"/>
  </r>
  <r>
    <x v="0"/>
    <n v="74260.47"/>
    <x v="0"/>
    <x v="9"/>
    <s v="ANCILLARY SERVICES"/>
    <x v="0"/>
    <s v="FY 2017 SOY"/>
    <x v="78"/>
  </r>
  <r>
    <x v="26"/>
    <n v="322672"/>
    <x v="0"/>
    <x v="1"/>
    <s v="ANCILLARY SERVICES"/>
    <x v="1"/>
    <s v="FY 2017 SOY"/>
    <x v="78"/>
  </r>
  <r>
    <x v="26"/>
    <n v="322672"/>
    <x v="0"/>
    <x v="2"/>
    <s v="ANCILLARY SERVICES"/>
    <x v="1"/>
    <s v="FY 2017 SOY"/>
    <x v="78"/>
  </r>
  <r>
    <x v="26"/>
    <n v="322672"/>
    <x v="0"/>
    <x v="7"/>
    <s v="ANCILLARY SERVICES"/>
    <x v="1"/>
    <s v="FY 2017 SOY"/>
    <x v="78"/>
  </r>
  <r>
    <x v="38"/>
    <n v="659280"/>
    <x v="0"/>
    <x v="7"/>
    <s v="INTERTIE"/>
    <x v="18"/>
    <s v="FY 2017 SOY"/>
    <x v="78"/>
  </r>
  <r>
    <x v="27"/>
    <n v="798104"/>
    <x v="0"/>
    <x v="2"/>
    <s v="NETWORK"/>
    <x v="11"/>
    <s v="FY 2017 SOY"/>
    <x v="78"/>
  </r>
  <r>
    <x v="27"/>
    <n v="798104"/>
    <x v="0"/>
    <x v="7"/>
    <s v="NETWORK"/>
    <x v="11"/>
    <s v="FY 2017 SOY"/>
    <x v="78"/>
  </r>
  <r>
    <x v="5"/>
    <n v="82960"/>
    <x v="0"/>
    <x v="9"/>
    <s v="NETWORK"/>
    <x v="3"/>
    <s v="FY 2017 SOY"/>
    <x v="78"/>
  </r>
  <r>
    <x v="6"/>
    <n v="260190"/>
    <x v="0"/>
    <x v="9"/>
    <s v="NETWORK"/>
    <x v="3"/>
    <s v="FY 2017 SOY"/>
    <x v="78"/>
  </r>
  <r>
    <x v="7"/>
    <n v="526234.56000000006"/>
    <x v="0"/>
    <x v="9"/>
    <s v="NETWORK"/>
    <x v="3"/>
    <s v="FY 2017 SOY"/>
    <x v="78"/>
  </r>
  <r>
    <x v="63"/>
    <n v="2905"/>
    <x v="0"/>
    <x v="0"/>
    <s v="OTHER REVENUES &amp; CREDITS"/>
    <x v="12"/>
    <s v="FY 2017 SOY"/>
    <x v="78"/>
  </r>
  <r>
    <x v="63"/>
    <n v="2905"/>
    <x v="0"/>
    <x v="1"/>
    <s v="OTHER REVENUES &amp; CREDITS"/>
    <x v="12"/>
    <s v="FY 2017 SOY"/>
    <x v="78"/>
  </r>
  <r>
    <x v="63"/>
    <n v="2905"/>
    <x v="0"/>
    <x v="2"/>
    <s v="OTHER REVENUES &amp; CREDITS"/>
    <x v="12"/>
    <s v="FY 2017 SOY"/>
    <x v="78"/>
  </r>
  <r>
    <x v="63"/>
    <n v="2905"/>
    <x v="0"/>
    <x v="7"/>
    <s v="OTHER REVENUES &amp; CREDITS"/>
    <x v="12"/>
    <s v="FY 2017 SOY"/>
    <x v="78"/>
  </r>
  <r>
    <x v="0"/>
    <n v="2818.26"/>
    <x v="0"/>
    <x v="10"/>
    <s v="ANCILLARY SERVICES"/>
    <x v="0"/>
    <s v="FY 2017 SOY"/>
    <x v="79"/>
  </r>
  <r>
    <x v="0"/>
    <n v="3116.75"/>
    <x v="0"/>
    <x v="11"/>
    <s v="ANCILLARY SERVICES"/>
    <x v="0"/>
    <s v="FY 2017 SOY"/>
    <x v="79"/>
  </r>
  <r>
    <x v="0"/>
    <n v="2898.54"/>
    <x v="0"/>
    <x v="9"/>
    <s v="ANCILLARY SERVICES"/>
    <x v="0"/>
    <s v="FY 2017 SOY"/>
    <x v="79"/>
  </r>
  <r>
    <x v="20"/>
    <n v="598.17999999999995"/>
    <x v="0"/>
    <x v="0"/>
    <s v="ANCILLARY SERVICES"/>
    <x v="10"/>
    <s v="FY 2017 SOY"/>
    <x v="79"/>
  </r>
  <r>
    <x v="20"/>
    <n v="451.22"/>
    <x v="0"/>
    <x v="1"/>
    <s v="ANCILLARY SERVICES"/>
    <x v="10"/>
    <s v="FY 2017 SOY"/>
    <x v="79"/>
  </r>
  <r>
    <x v="20"/>
    <n v="294.19"/>
    <x v="0"/>
    <x v="2"/>
    <s v="ANCILLARY SERVICES"/>
    <x v="10"/>
    <s v="FY 2017 SOY"/>
    <x v="79"/>
  </r>
  <r>
    <x v="21"/>
    <n v="7091.35"/>
    <x v="0"/>
    <x v="3"/>
    <s v="ANCILLARY SERVICES"/>
    <x v="1"/>
    <s v="FY 2017 SOY"/>
    <x v="79"/>
  </r>
  <r>
    <x v="21"/>
    <n v="6498.8"/>
    <x v="0"/>
    <x v="10"/>
    <s v="ANCILLARY SERVICES"/>
    <x v="1"/>
    <s v="FY 2017 SOY"/>
    <x v="79"/>
  </r>
  <r>
    <x v="21"/>
    <n v="4157.6499999999996"/>
    <x v="0"/>
    <x v="11"/>
    <s v="ANCILLARY SERVICES"/>
    <x v="1"/>
    <s v="FY 2017 SOY"/>
    <x v="79"/>
  </r>
  <r>
    <x v="12"/>
    <n v="32024.63"/>
    <x v="0"/>
    <x v="4"/>
    <s v="NETWORK"/>
    <x v="7"/>
    <s v="FY 2017 SOY"/>
    <x v="79"/>
  </r>
  <r>
    <x v="0"/>
    <n v="696.28"/>
    <x v="0"/>
    <x v="5"/>
    <s v="ANCILLARY SERVICES"/>
    <x v="0"/>
    <s v="FY 2017 SOY"/>
    <x v="80"/>
  </r>
  <r>
    <x v="0"/>
    <n v="652.03"/>
    <x v="0"/>
    <x v="6"/>
    <s v="ANCILLARY SERVICES"/>
    <x v="0"/>
    <s v="FY 2017 SOY"/>
    <x v="80"/>
  </r>
  <r>
    <x v="0"/>
    <n v="707.89"/>
    <x v="0"/>
    <x v="8"/>
    <s v="ANCILLARY SERVICES"/>
    <x v="0"/>
    <s v="FY 2017 SOY"/>
    <x v="80"/>
  </r>
  <r>
    <x v="21"/>
    <n v="2660.35"/>
    <x v="0"/>
    <x v="4"/>
    <s v="ANCILLARY SERVICES"/>
    <x v="1"/>
    <s v="FY 2017 SOY"/>
    <x v="80"/>
  </r>
  <r>
    <x v="21"/>
    <n v="3792.25"/>
    <x v="0"/>
    <x v="5"/>
    <s v="ANCILLARY SERVICES"/>
    <x v="1"/>
    <s v="FY 2017 SOY"/>
    <x v="80"/>
  </r>
  <r>
    <x v="21"/>
    <n v="2487.1"/>
    <x v="0"/>
    <x v="6"/>
    <s v="ANCILLARY SERVICES"/>
    <x v="1"/>
    <s v="FY 2017 SOY"/>
    <x v="80"/>
  </r>
  <r>
    <x v="0"/>
    <n v="7924.31"/>
    <x v="0"/>
    <x v="0"/>
    <s v="ANCILLARY SERVICES"/>
    <x v="0"/>
    <s v="FY 2017 SOY"/>
    <x v="81"/>
  </r>
  <r>
    <x v="0"/>
    <n v="8006.39"/>
    <x v="0"/>
    <x v="1"/>
    <s v="ANCILLARY SERVICES"/>
    <x v="0"/>
    <s v="FY 2017 SOY"/>
    <x v="81"/>
  </r>
  <r>
    <x v="0"/>
    <n v="8462.9"/>
    <x v="0"/>
    <x v="2"/>
    <s v="ANCILLARY SERVICES"/>
    <x v="0"/>
    <s v="FY 2017 SOY"/>
    <x v="81"/>
  </r>
  <r>
    <x v="0"/>
    <n v="6613.34"/>
    <x v="0"/>
    <x v="7"/>
    <s v="ANCILLARY SERVICES"/>
    <x v="0"/>
    <s v="FY 2017 SOY"/>
    <x v="81"/>
  </r>
  <r>
    <x v="21"/>
    <n v="45390.1"/>
    <x v="0"/>
    <x v="0"/>
    <s v="ANCILLARY SERVICES"/>
    <x v="1"/>
    <s v="FY 2017 SOY"/>
    <x v="81"/>
  </r>
  <r>
    <x v="21"/>
    <n v="36499.050000000003"/>
    <x v="0"/>
    <x v="1"/>
    <s v="ANCILLARY SERVICES"/>
    <x v="1"/>
    <s v="FY 2017 SOY"/>
    <x v="81"/>
  </r>
  <r>
    <x v="0"/>
    <n v="192.38"/>
    <x v="0"/>
    <x v="3"/>
    <s v="ANCILLARY SERVICES"/>
    <x v="0"/>
    <s v="FY 2017 SOY"/>
    <x v="82"/>
  </r>
  <r>
    <x v="0"/>
    <n v="197.58"/>
    <x v="0"/>
    <x v="10"/>
    <s v="ANCILLARY SERVICES"/>
    <x v="0"/>
    <s v="FY 2017 SOY"/>
    <x v="82"/>
  </r>
  <r>
    <x v="0"/>
    <n v="218.51"/>
    <x v="0"/>
    <x v="11"/>
    <s v="ANCILLARY SERVICES"/>
    <x v="0"/>
    <s v="FY 2017 SOY"/>
    <x v="82"/>
  </r>
  <r>
    <x v="0"/>
    <n v="203.21"/>
    <x v="0"/>
    <x v="9"/>
    <s v="ANCILLARY SERVICES"/>
    <x v="0"/>
    <s v="FY 2017 SOY"/>
    <x v="82"/>
  </r>
  <r>
    <x v="26"/>
    <n v="51772"/>
    <x v="0"/>
    <x v="0"/>
    <s v="ANCILLARY SERVICES"/>
    <x v="1"/>
    <s v="FY 2017 SOY"/>
    <x v="82"/>
  </r>
  <r>
    <x v="26"/>
    <n v="51772"/>
    <x v="0"/>
    <x v="1"/>
    <s v="ANCILLARY SERVICES"/>
    <x v="1"/>
    <s v="FY 2017 SOY"/>
    <x v="82"/>
  </r>
  <r>
    <x v="27"/>
    <n v="266531"/>
    <x v="0"/>
    <x v="0"/>
    <s v="NETWORK"/>
    <x v="11"/>
    <s v="FY 2017 SOY"/>
    <x v="82"/>
  </r>
  <r>
    <x v="27"/>
    <n v="266531"/>
    <x v="0"/>
    <x v="1"/>
    <s v="NETWORK"/>
    <x v="11"/>
    <s v="FY 2017 SOY"/>
    <x v="82"/>
  </r>
  <r>
    <x v="27"/>
    <n v="266531"/>
    <x v="0"/>
    <x v="2"/>
    <s v="NETWORK"/>
    <x v="11"/>
    <s v="FY 2017 SOY"/>
    <x v="82"/>
  </r>
  <r>
    <x v="27"/>
    <n v="266531"/>
    <x v="0"/>
    <x v="7"/>
    <s v="NETWORK"/>
    <x v="11"/>
    <s v="FY 2017 SOY"/>
    <x v="82"/>
  </r>
  <r>
    <x v="74"/>
    <n v="-4037.85"/>
    <x v="0"/>
    <x v="9"/>
    <s v="NETWORK"/>
    <x v="11"/>
    <s v="FY 2017 SOY"/>
    <x v="82"/>
  </r>
  <r>
    <x v="29"/>
    <n v="519"/>
    <x v="0"/>
    <x v="0"/>
    <s v="OTHER REVENUES &amp; CREDITS"/>
    <x v="13"/>
    <s v="FY 2017 SOY"/>
    <x v="82"/>
  </r>
  <r>
    <x v="29"/>
    <n v="519"/>
    <x v="0"/>
    <x v="1"/>
    <s v="OTHER REVENUES &amp; CREDITS"/>
    <x v="13"/>
    <s v="FY 2017 SOY"/>
    <x v="82"/>
  </r>
  <r>
    <x v="29"/>
    <n v="519"/>
    <x v="0"/>
    <x v="2"/>
    <s v="OTHER REVENUES &amp; CREDITS"/>
    <x v="13"/>
    <s v="FY 2017 SOY"/>
    <x v="82"/>
  </r>
  <r>
    <x v="29"/>
    <n v="519"/>
    <x v="0"/>
    <x v="7"/>
    <s v="OTHER REVENUES &amp; CREDITS"/>
    <x v="13"/>
    <s v="FY 2017 SOY"/>
    <x v="82"/>
  </r>
  <r>
    <x v="31"/>
    <n v="7256"/>
    <x v="0"/>
    <x v="2"/>
    <s v="OTHER REVENUES &amp; CREDITS"/>
    <x v="15"/>
    <s v="FY 2017 SOY"/>
    <x v="82"/>
  </r>
  <r>
    <x v="31"/>
    <n v="7256"/>
    <x v="0"/>
    <x v="7"/>
    <s v="OTHER REVENUES &amp; CREDITS"/>
    <x v="15"/>
    <s v="FY 2017 SOY"/>
    <x v="82"/>
  </r>
  <r>
    <x v="0"/>
    <n v="20863.810000000001"/>
    <x v="0"/>
    <x v="4"/>
    <s v="ANCILLARY SERVICES"/>
    <x v="0"/>
    <s v="FY 2017 SOY"/>
    <x v="83"/>
  </r>
  <r>
    <x v="0"/>
    <n v="24949.52"/>
    <x v="0"/>
    <x v="5"/>
    <s v="ANCILLARY SERVICES"/>
    <x v="0"/>
    <s v="FY 2017 SOY"/>
    <x v="83"/>
  </r>
  <r>
    <x v="0"/>
    <n v="23363.81"/>
    <x v="0"/>
    <x v="6"/>
    <s v="ANCILLARY SERVICES"/>
    <x v="0"/>
    <s v="FY 2017 SOY"/>
    <x v="83"/>
  </r>
  <r>
    <x v="20"/>
    <n v="5205.08"/>
    <x v="0"/>
    <x v="3"/>
    <s v="ANCILLARY SERVICES"/>
    <x v="10"/>
    <s v="FY 2017 SOY"/>
    <x v="83"/>
  </r>
  <r>
    <x v="21"/>
    <n v="39157.300000000003"/>
    <x v="0"/>
    <x v="4"/>
    <s v="ANCILLARY SERVICES"/>
    <x v="1"/>
    <s v="FY 2017 SOY"/>
    <x v="83"/>
  </r>
  <r>
    <x v="32"/>
    <n v="2500"/>
    <x v="0"/>
    <x v="11"/>
    <s v="OTHER REVENUES &amp; CREDITS"/>
    <x v="16"/>
    <s v="FY 2017 SOY"/>
    <x v="186"/>
  </r>
  <r>
    <x v="32"/>
    <n v="0"/>
    <x v="0"/>
    <x v="4"/>
    <s v="OTHER REVENUES &amp; CREDITS"/>
    <x v="16"/>
    <s v="FY 2017 SOY"/>
    <x v="199"/>
  </r>
  <r>
    <x v="22"/>
    <n v="0"/>
    <x v="0"/>
    <x v="0"/>
    <s v="ANCILLARY SERVICES"/>
    <x v="8"/>
    <s v="FY 2017 SOY"/>
    <x v="84"/>
  </r>
  <r>
    <x v="22"/>
    <n v="0"/>
    <x v="0"/>
    <x v="1"/>
    <s v="ANCILLARY SERVICES"/>
    <x v="8"/>
    <s v="FY 2017 SOY"/>
    <x v="84"/>
  </r>
  <r>
    <x v="22"/>
    <n v="0"/>
    <x v="0"/>
    <x v="2"/>
    <s v="ANCILLARY SERVICES"/>
    <x v="8"/>
    <s v="FY 2017 SOY"/>
    <x v="84"/>
  </r>
  <r>
    <x v="23"/>
    <n v="0"/>
    <x v="0"/>
    <x v="0"/>
    <s v="ANCILLARY SERVICES"/>
    <x v="8"/>
    <s v="FY 2017 SOY"/>
    <x v="84"/>
  </r>
  <r>
    <x v="23"/>
    <n v="0"/>
    <x v="0"/>
    <x v="1"/>
    <s v="ANCILLARY SERVICES"/>
    <x v="8"/>
    <s v="FY 2017 SOY"/>
    <x v="84"/>
  </r>
  <r>
    <x v="23"/>
    <n v="0"/>
    <x v="0"/>
    <x v="2"/>
    <s v="ANCILLARY SERVICES"/>
    <x v="8"/>
    <s v="FY 2017 SOY"/>
    <x v="84"/>
  </r>
  <r>
    <x v="23"/>
    <n v="758.1"/>
    <x v="0"/>
    <x v="7"/>
    <s v="ANCILLARY SERVICES"/>
    <x v="8"/>
    <s v="FY 2017 SOY"/>
    <x v="84"/>
  </r>
  <r>
    <x v="24"/>
    <n v="-3514.53"/>
    <x v="0"/>
    <x v="3"/>
    <s v="ANCILLARY SERVICES"/>
    <x v="8"/>
    <s v="FY 2017 SOY"/>
    <x v="84"/>
  </r>
  <r>
    <x v="24"/>
    <n v="-4471.9799999999996"/>
    <x v="0"/>
    <x v="10"/>
    <s v="ANCILLARY SERVICES"/>
    <x v="8"/>
    <s v="FY 2017 SOY"/>
    <x v="84"/>
  </r>
  <r>
    <x v="24"/>
    <n v="-725.71"/>
    <x v="0"/>
    <x v="11"/>
    <s v="ANCILLARY SERVICES"/>
    <x v="8"/>
    <s v="FY 2017 SOY"/>
    <x v="84"/>
  </r>
  <r>
    <x v="24"/>
    <n v="0"/>
    <x v="0"/>
    <x v="9"/>
    <s v="ANCILLARY SERVICES"/>
    <x v="8"/>
    <s v="FY 2017 SOY"/>
    <x v="84"/>
  </r>
  <r>
    <x v="13"/>
    <n v="-284.25"/>
    <x v="0"/>
    <x v="10"/>
    <s v="ANCILLARY SERVICES"/>
    <x v="8"/>
    <s v="FY 2017 SOY"/>
    <x v="84"/>
  </r>
  <r>
    <x v="13"/>
    <n v="0"/>
    <x v="0"/>
    <x v="11"/>
    <s v="ANCILLARY SERVICES"/>
    <x v="8"/>
    <s v="FY 2017 SOY"/>
    <x v="84"/>
  </r>
  <r>
    <x v="13"/>
    <n v="0"/>
    <x v="0"/>
    <x v="9"/>
    <s v="ANCILLARY SERVICES"/>
    <x v="8"/>
    <s v="FY 2017 SOY"/>
    <x v="84"/>
  </r>
  <r>
    <x v="74"/>
    <n v="-54867.08"/>
    <x v="0"/>
    <x v="1"/>
    <s v="NETWORK"/>
    <x v="11"/>
    <s v="FY 2017 SOY"/>
    <x v="118"/>
  </r>
  <r>
    <x v="65"/>
    <n v="29780"/>
    <x v="0"/>
    <x v="5"/>
    <s v="NETWORK"/>
    <x v="11"/>
    <s v="FY 2017 SOY"/>
    <x v="118"/>
  </r>
  <r>
    <x v="65"/>
    <n v="29780"/>
    <x v="0"/>
    <x v="6"/>
    <s v="NETWORK"/>
    <x v="11"/>
    <s v="FY 2017 SOY"/>
    <x v="118"/>
  </r>
  <r>
    <x v="65"/>
    <n v="29780"/>
    <x v="0"/>
    <x v="8"/>
    <s v="NETWORK"/>
    <x v="11"/>
    <s v="FY 2017 SOY"/>
    <x v="118"/>
  </r>
  <r>
    <x v="78"/>
    <n v="155582"/>
    <x v="0"/>
    <x v="0"/>
    <s v="OTHER REVENUES &amp; CREDITS"/>
    <x v="27"/>
    <s v="FY 2017 SOY"/>
    <x v="118"/>
  </r>
  <r>
    <x v="78"/>
    <n v="155582"/>
    <x v="0"/>
    <x v="1"/>
    <s v="OTHER REVENUES &amp; CREDITS"/>
    <x v="27"/>
    <s v="FY 2017 SOY"/>
    <x v="118"/>
  </r>
  <r>
    <x v="78"/>
    <n v="155582"/>
    <x v="0"/>
    <x v="2"/>
    <s v="OTHER REVENUES &amp; CREDITS"/>
    <x v="27"/>
    <s v="FY 2017 SOY"/>
    <x v="118"/>
  </r>
  <r>
    <x v="63"/>
    <n v="8737"/>
    <x v="0"/>
    <x v="7"/>
    <s v="OTHER REVENUES &amp; CREDITS"/>
    <x v="12"/>
    <s v="FY 2017 SOY"/>
    <x v="118"/>
  </r>
  <r>
    <x v="30"/>
    <n v="406844"/>
    <x v="0"/>
    <x v="0"/>
    <s v="OTHER REVENUES &amp; CREDITS"/>
    <x v="14"/>
    <s v="FY 2017 SOY"/>
    <x v="118"/>
  </r>
  <r>
    <x v="30"/>
    <n v="406844"/>
    <x v="0"/>
    <x v="1"/>
    <s v="OTHER REVENUES &amp; CREDITS"/>
    <x v="14"/>
    <s v="FY 2017 SOY"/>
    <x v="118"/>
  </r>
  <r>
    <x v="31"/>
    <n v="12913"/>
    <x v="0"/>
    <x v="4"/>
    <s v="OTHER REVENUES &amp; CREDITS"/>
    <x v="15"/>
    <s v="FY 2017 SOY"/>
    <x v="118"/>
  </r>
  <r>
    <x v="31"/>
    <n v="12913"/>
    <x v="0"/>
    <x v="5"/>
    <s v="OTHER REVENUES &amp; CREDITS"/>
    <x v="15"/>
    <s v="FY 2017 SOY"/>
    <x v="118"/>
  </r>
  <r>
    <x v="19"/>
    <n v="6626.29"/>
    <x v="0"/>
    <x v="3"/>
    <s v="ANCILLARY SERVICES"/>
    <x v="0"/>
    <s v="FY 2017 SOY"/>
    <x v="119"/>
  </r>
  <r>
    <x v="19"/>
    <n v="6805.62"/>
    <x v="0"/>
    <x v="10"/>
    <s v="ANCILLARY SERVICES"/>
    <x v="0"/>
    <s v="FY 2017 SOY"/>
    <x v="119"/>
  </r>
  <r>
    <x v="19"/>
    <n v="7526.43"/>
    <x v="0"/>
    <x v="11"/>
    <s v="ANCILLARY SERVICES"/>
    <x v="0"/>
    <s v="FY 2017 SOY"/>
    <x v="119"/>
  </r>
  <r>
    <x v="12"/>
    <n v="64906.35"/>
    <x v="0"/>
    <x v="0"/>
    <s v="NETWORK"/>
    <x v="7"/>
    <s v="FY 2017 SOY"/>
    <x v="119"/>
  </r>
  <r>
    <x v="12"/>
    <n v="65308.87"/>
    <x v="0"/>
    <x v="1"/>
    <s v="NETWORK"/>
    <x v="7"/>
    <s v="FY 2017 SOY"/>
    <x v="119"/>
  </r>
  <r>
    <x v="12"/>
    <n v="56118.58"/>
    <x v="0"/>
    <x v="2"/>
    <s v="NETWORK"/>
    <x v="7"/>
    <s v="FY 2017 SOY"/>
    <x v="119"/>
  </r>
  <r>
    <x v="12"/>
    <n v="42044.26"/>
    <x v="0"/>
    <x v="7"/>
    <s v="NETWORK"/>
    <x v="7"/>
    <s v="FY 2017 SOY"/>
    <x v="119"/>
  </r>
  <r>
    <x v="32"/>
    <n v="100"/>
    <x v="0"/>
    <x v="3"/>
    <s v="OTHER REVENUES &amp; CREDITS"/>
    <x v="16"/>
    <s v="FY 2017 SOY"/>
    <x v="200"/>
  </r>
  <r>
    <x v="63"/>
    <n v="1647"/>
    <x v="0"/>
    <x v="10"/>
    <s v="OTHER REVENUES &amp; CREDITS"/>
    <x v="12"/>
    <s v="FY 2017 SOY"/>
    <x v="120"/>
  </r>
  <r>
    <x v="63"/>
    <n v="1647"/>
    <x v="0"/>
    <x v="11"/>
    <s v="OTHER REVENUES &amp; CREDITS"/>
    <x v="12"/>
    <s v="FY 2017 SOY"/>
    <x v="120"/>
  </r>
  <r>
    <x v="63"/>
    <n v="1647"/>
    <x v="0"/>
    <x v="9"/>
    <s v="OTHER REVENUES &amp; CREDITS"/>
    <x v="12"/>
    <s v="FY 2017 SOY"/>
    <x v="120"/>
  </r>
  <r>
    <x v="19"/>
    <n v="1920.07"/>
    <x v="0"/>
    <x v="4"/>
    <s v="ANCILLARY SERVICES"/>
    <x v="0"/>
    <s v="FY 2017 SOY"/>
    <x v="121"/>
  </r>
  <r>
    <x v="0"/>
    <n v="2216.33"/>
    <x v="0"/>
    <x v="2"/>
    <s v="ANCILLARY SERVICES"/>
    <x v="0"/>
    <s v="FY 2017 SOY"/>
    <x v="121"/>
  </r>
  <r>
    <x v="0"/>
    <n v="1731.95"/>
    <x v="0"/>
    <x v="7"/>
    <s v="ANCILLARY SERVICES"/>
    <x v="0"/>
    <s v="FY 2017 SOY"/>
    <x v="121"/>
  </r>
  <r>
    <x v="21"/>
    <n v="6757.8"/>
    <x v="0"/>
    <x v="1"/>
    <s v="ANCILLARY SERVICES"/>
    <x v="1"/>
    <s v="FY 2017 SOY"/>
    <x v="121"/>
  </r>
  <r>
    <x v="21"/>
    <n v="6418.65"/>
    <x v="0"/>
    <x v="2"/>
    <s v="ANCILLARY SERVICES"/>
    <x v="1"/>
    <s v="FY 2017 SOY"/>
    <x v="121"/>
  </r>
  <r>
    <x v="21"/>
    <n v="5702.2"/>
    <x v="0"/>
    <x v="7"/>
    <s v="ANCILLARY SERVICES"/>
    <x v="1"/>
    <s v="FY 2017 SOY"/>
    <x v="121"/>
  </r>
  <r>
    <x v="12"/>
    <n v="37776.160000000003"/>
    <x v="0"/>
    <x v="3"/>
    <s v="NETWORK"/>
    <x v="7"/>
    <s v="FY 2017 SOY"/>
    <x v="121"/>
  </r>
  <r>
    <x v="12"/>
    <n v="41155.94"/>
    <x v="0"/>
    <x v="10"/>
    <s v="NETWORK"/>
    <x v="7"/>
    <s v="FY 2017 SOY"/>
    <x v="121"/>
  </r>
  <r>
    <x v="0"/>
    <n v="290.57"/>
    <x v="0"/>
    <x v="5"/>
    <s v="ANCILLARY SERVICES"/>
    <x v="0"/>
    <s v="FY 2017 SOY"/>
    <x v="122"/>
  </r>
  <r>
    <x v="0"/>
    <n v="272.10000000000002"/>
    <x v="0"/>
    <x v="6"/>
    <s v="ANCILLARY SERVICES"/>
    <x v="0"/>
    <s v="FY 2017 SOY"/>
    <x v="122"/>
  </r>
  <r>
    <x v="0"/>
    <n v="295.41000000000003"/>
    <x v="0"/>
    <x v="8"/>
    <s v="ANCILLARY SERVICES"/>
    <x v="0"/>
    <s v="FY 2017 SOY"/>
    <x v="122"/>
  </r>
  <r>
    <x v="21"/>
    <n v="866.25"/>
    <x v="0"/>
    <x v="4"/>
    <s v="ANCILLARY SERVICES"/>
    <x v="1"/>
    <s v="FY 2017 SOY"/>
    <x v="122"/>
  </r>
  <r>
    <x v="21"/>
    <n v="1138.2"/>
    <x v="0"/>
    <x v="5"/>
    <s v="ANCILLARY SERVICES"/>
    <x v="1"/>
    <s v="FY 2017 SOY"/>
    <x v="122"/>
  </r>
  <r>
    <x v="21"/>
    <n v="801.85"/>
    <x v="0"/>
    <x v="6"/>
    <s v="ANCILLARY SERVICES"/>
    <x v="1"/>
    <s v="FY 2017 SOY"/>
    <x v="122"/>
  </r>
  <r>
    <x v="26"/>
    <n v="15050"/>
    <x v="0"/>
    <x v="3"/>
    <s v="ANCILLARY SERVICES"/>
    <x v="1"/>
    <s v="FY 2017 SOY"/>
    <x v="124"/>
  </r>
  <r>
    <x v="26"/>
    <n v="18060"/>
    <x v="0"/>
    <x v="10"/>
    <s v="ANCILLARY SERVICES"/>
    <x v="1"/>
    <s v="FY 2017 SOY"/>
    <x v="124"/>
  </r>
  <r>
    <x v="26"/>
    <n v="18060"/>
    <x v="0"/>
    <x v="11"/>
    <s v="ANCILLARY SERVICES"/>
    <x v="1"/>
    <s v="FY 2017 SOY"/>
    <x v="124"/>
  </r>
  <r>
    <x v="27"/>
    <n v="74450"/>
    <x v="0"/>
    <x v="3"/>
    <s v="NETWORK"/>
    <x v="11"/>
    <s v="FY 2017 SOY"/>
    <x v="124"/>
  </r>
  <r>
    <x v="27"/>
    <n v="89340"/>
    <x v="0"/>
    <x v="10"/>
    <s v="NETWORK"/>
    <x v="11"/>
    <s v="FY 2017 SOY"/>
    <x v="124"/>
  </r>
  <r>
    <x v="27"/>
    <n v="89340"/>
    <x v="0"/>
    <x v="11"/>
    <s v="NETWORK"/>
    <x v="11"/>
    <s v="FY 2017 SOY"/>
    <x v="124"/>
  </r>
  <r>
    <x v="27"/>
    <n v="89340"/>
    <x v="0"/>
    <x v="9"/>
    <s v="NETWORK"/>
    <x v="11"/>
    <s v="FY 2017 SOY"/>
    <x v="124"/>
  </r>
  <r>
    <x v="74"/>
    <n v="-9105.5300000000007"/>
    <x v="0"/>
    <x v="8"/>
    <s v="NETWORK"/>
    <x v="11"/>
    <s v="FY 2017 SOY"/>
    <x v="124"/>
  </r>
  <r>
    <x v="0"/>
    <n v="8665.43"/>
    <x v="0"/>
    <x v="0"/>
    <s v="ANCILLARY SERVICES"/>
    <x v="0"/>
    <s v="FY 2017 SOY"/>
    <x v="125"/>
  </r>
  <r>
    <x v="0"/>
    <n v="8755.19"/>
    <x v="0"/>
    <x v="1"/>
    <s v="ANCILLARY SERVICES"/>
    <x v="0"/>
    <s v="FY 2017 SOY"/>
    <x v="125"/>
  </r>
  <r>
    <x v="0"/>
    <n v="9254.39"/>
    <x v="0"/>
    <x v="2"/>
    <s v="ANCILLARY SERVICES"/>
    <x v="0"/>
    <s v="FY 2017 SOY"/>
    <x v="125"/>
  </r>
  <r>
    <x v="20"/>
    <n v="2984.99"/>
    <x v="0"/>
    <x v="4"/>
    <s v="ANCILLARY SERVICES"/>
    <x v="10"/>
    <s v="FY 2017 SOY"/>
    <x v="125"/>
  </r>
  <r>
    <x v="20"/>
    <n v="3962.87"/>
    <x v="0"/>
    <x v="5"/>
    <s v="ANCILLARY SERVICES"/>
    <x v="10"/>
    <s v="FY 2017 SOY"/>
    <x v="125"/>
  </r>
  <r>
    <x v="21"/>
    <n v="21883.4"/>
    <x v="0"/>
    <x v="0"/>
    <s v="ANCILLARY SERVICES"/>
    <x v="1"/>
    <s v="FY 2017 SOY"/>
    <x v="125"/>
  </r>
  <r>
    <x v="0"/>
    <n v="3341.56"/>
    <x v="0"/>
    <x v="3"/>
    <s v="ANCILLARY SERVICES"/>
    <x v="0"/>
    <s v="FY 2017 SOY"/>
    <x v="126"/>
  </r>
  <r>
    <x v="0"/>
    <n v="3431.99"/>
    <x v="0"/>
    <x v="10"/>
    <s v="ANCILLARY SERVICES"/>
    <x v="0"/>
    <s v="FY 2017 SOY"/>
    <x v="126"/>
  </r>
  <r>
    <x v="0"/>
    <n v="3795.49"/>
    <x v="0"/>
    <x v="11"/>
    <s v="ANCILLARY SERVICES"/>
    <x v="0"/>
    <s v="FY 2017 SOY"/>
    <x v="126"/>
  </r>
  <r>
    <x v="21"/>
    <n v="4232.2"/>
    <x v="0"/>
    <x v="3"/>
    <s v="ANCILLARY SERVICES"/>
    <x v="1"/>
    <s v="FY 2017 SOY"/>
    <x v="126"/>
  </r>
  <r>
    <x v="28"/>
    <n v="18"/>
    <x v="0"/>
    <x v="9"/>
    <s v="OTHER REVENUES &amp; CREDITS"/>
    <x v="12"/>
    <s v="FY 2017 SOY"/>
    <x v="126"/>
  </r>
  <r>
    <x v="27"/>
    <n v="2921418"/>
    <x v="0"/>
    <x v="0"/>
    <s v="NETWORK"/>
    <x v="11"/>
    <s v="FY 2017 SOY"/>
    <x v="127"/>
  </r>
  <r>
    <x v="80"/>
    <n v="32640"/>
    <x v="0"/>
    <x v="3"/>
    <s v="OTHER REVENUES &amp; CREDITS"/>
    <x v="29"/>
    <s v="FY 2017 SOY"/>
    <x v="127"/>
  </r>
  <r>
    <x v="80"/>
    <n v="32640"/>
    <x v="0"/>
    <x v="10"/>
    <s v="OTHER REVENUES &amp; CREDITS"/>
    <x v="29"/>
    <s v="FY 2017 SOY"/>
    <x v="127"/>
  </r>
  <r>
    <x v="78"/>
    <n v="62181"/>
    <x v="0"/>
    <x v="10"/>
    <s v="OTHER REVENUES &amp; CREDITS"/>
    <x v="27"/>
    <s v="FY 2017 SOY"/>
    <x v="127"/>
  </r>
  <r>
    <x v="78"/>
    <n v="62181"/>
    <x v="0"/>
    <x v="11"/>
    <s v="OTHER REVENUES &amp; CREDITS"/>
    <x v="27"/>
    <s v="FY 2017 SOY"/>
    <x v="127"/>
  </r>
  <r>
    <x v="78"/>
    <n v="62181"/>
    <x v="0"/>
    <x v="9"/>
    <s v="OTHER REVENUES &amp; CREDITS"/>
    <x v="27"/>
    <s v="FY 2017 SOY"/>
    <x v="127"/>
  </r>
  <r>
    <x v="28"/>
    <n v="2458"/>
    <x v="0"/>
    <x v="10"/>
    <s v="OTHER REVENUES &amp; CREDITS"/>
    <x v="12"/>
    <s v="FY 2017 SOY"/>
    <x v="127"/>
  </r>
  <r>
    <x v="28"/>
    <n v="2458"/>
    <x v="0"/>
    <x v="11"/>
    <s v="OTHER REVENUES &amp; CREDITS"/>
    <x v="12"/>
    <s v="FY 2017 SOY"/>
    <x v="127"/>
  </r>
  <r>
    <x v="28"/>
    <n v="2458"/>
    <x v="0"/>
    <x v="9"/>
    <s v="OTHER REVENUES &amp; CREDITS"/>
    <x v="12"/>
    <s v="FY 2017 SOY"/>
    <x v="127"/>
  </r>
  <r>
    <x v="29"/>
    <n v="1504"/>
    <x v="0"/>
    <x v="0"/>
    <s v="OTHER REVENUES &amp; CREDITS"/>
    <x v="13"/>
    <s v="FY 2017 SOY"/>
    <x v="127"/>
  </r>
  <r>
    <x v="83"/>
    <n v="1104"/>
    <x v="0"/>
    <x v="11"/>
    <s v="OTHER REVENUES &amp; CREDITS"/>
    <x v="31"/>
    <s v="FY 2017 SOY"/>
    <x v="127"/>
  </r>
  <r>
    <x v="83"/>
    <n v="1104"/>
    <x v="0"/>
    <x v="9"/>
    <s v="OTHER REVENUES &amp; CREDITS"/>
    <x v="31"/>
    <s v="FY 2017 SOY"/>
    <x v="127"/>
  </r>
  <r>
    <x v="31"/>
    <n v="1612"/>
    <x v="0"/>
    <x v="0"/>
    <s v="OTHER REVENUES &amp; CREDITS"/>
    <x v="15"/>
    <s v="FY 2017 SOY"/>
    <x v="127"/>
  </r>
  <r>
    <x v="31"/>
    <n v="1612"/>
    <x v="0"/>
    <x v="1"/>
    <s v="OTHER REVENUES &amp; CREDITS"/>
    <x v="15"/>
    <s v="FY 2017 SOY"/>
    <x v="127"/>
  </r>
  <r>
    <x v="31"/>
    <n v="1612"/>
    <x v="0"/>
    <x v="2"/>
    <s v="OTHER REVENUES &amp; CREDITS"/>
    <x v="15"/>
    <s v="FY 2017 SOY"/>
    <x v="127"/>
  </r>
  <r>
    <x v="19"/>
    <n v="0"/>
    <x v="0"/>
    <x v="1"/>
    <s v="ANCILLARY SERVICES"/>
    <x v="0"/>
    <s v="FY 2017 SOY"/>
    <x v="128"/>
  </r>
  <r>
    <x v="19"/>
    <n v="0"/>
    <x v="0"/>
    <x v="2"/>
    <s v="ANCILLARY SERVICES"/>
    <x v="0"/>
    <s v="FY 2017 SOY"/>
    <x v="128"/>
  </r>
  <r>
    <x v="19"/>
    <n v="0"/>
    <x v="0"/>
    <x v="7"/>
    <s v="ANCILLARY SERVICES"/>
    <x v="0"/>
    <s v="FY 2017 SOY"/>
    <x v="128"/>
  </r>
  <r>
    <x v="28"/>
    <n v="1824"/>
    <x v="0"/>
    <x v="0"/>
    <s v="OTHER REVENUES &amp; CREDITS"/>
    <x v="12"/>
    <s v="FY 2017 SOY"/>
    <x v="128"/>
  </r>
  <r>
    <x v="28"/>
    <n v="1824"/>
    <x v="0"/>
    <x v="1"/>
    <s v="OTHER REVENUES &amp; CREDITS"/>
    <x v="12"/>
    <s v="FY 2017 SOY"/>
    <x v="128"/>
  </r>
  <r>
    <x v="28"/>
    <n v="1824"/>
    <x v="0"/>
    <x v="2"/>
    <s v="OTHER REVENUES &amp; CREDITS"/>
    <x v="12"/>
    <s v="FY 2017 SOY"/>
    <x v="128"/>
  </r>
  <r>
    <x v="28"/>
    <n v="1824"/>
    <x v="0"/>
    <x v="7"/>
    <s v="OTHER REVENUES &amp; CREDITS"/>
    <x v="12"/>
    <s v="FY 2017 SOY"/>
    <x v="128"/>
  </r>
  <r>
    <x v="19"/>
    <n v="3546.21"/>
    <x v="0"/>
    <x v="10"/>
    <s v="ANCILLARY SERVICES"/>
    <x v="0"/>
    <s v="FY 2017 SOY"/>
    <x v="129"/>
  </r>
  <r>
    <x v="19"/>
    <n v="3921.8"/>
    <x v="0"/>
    <x v="11"/>
    <s v="ANCILLARY SERVICES"/>
    <x v="0"/>
    <s v="FY 2017 SOY"/>
    <x v="129"/>
  </r>
  <r>
    <x v="19"/>
    <n v="3647.22"/>
    <x v="0"/>
    <x v="9"/>
    <s v="ANCILLARY SERVICES"/>
    <x v="0"/>
    <s v="FY 2017 SOY"/>
    <x v="129"/>
  </r>
  <r>
    <x v="12"/>
    <n v="44815.05"/>
    <x v="0"/>
    <x v="1"/>
    <s v="NETWORK"/>
    <x v="7"/>
    <s v="FY 2017 SOY"/>
    <x v="129"/>
  </r>
  <r>
    <x v="12"/>
    <n v="29000.53"/>
    <x v="0"/>
    <x v="2"/>
    <s v="NETWORK"/>
    <x v="7"/>
    <s v="FY 2017 SOY"/>
    <x v="129"/>
  </r>
  <r>
    <x v="12"/>
    <n v="29170.560000000001"/>
    <x v="0"/>
    <x v="7"/>
    <s v="NETWORK"/>
    <x v="7"/>
    <s v="FY 2017 SOY"/>
    <x v="129"/>
  </r>
  <r>
    <x v="22"/>
    <n v="16978.66"/>
    <x v="0"/>
    <x v="7"/>
    <s v="ANCILLARY SERVICES"/>
    <x v="8"/>
    <s v="FY 2017 SOY"/>
    <x v="130"/>
  </r>
  <r>
    <x v="16"/>
    <n v="-2034.74"/>
    <x v="0"/>
    <x v="11"/>
    <s v="ANCILLARY SERVICES"/>
    <x v="8"/>
    <s v="FY 2017 SOY"/>
    <x v="130"/>
  </r>
  <r>
    <x v="16"/>
    <n v="-3784.14"/>
    <x v="0"/>
    <x v="9"/>
    <s v="ANCILLARY SERVICES"/>
    <x v="8"/>
    <s v="FY 2017 SOY"/>
    <x v="130"/>
  </r>
  <r>
    <x v="17"/>
    <n v="0"/>
    <x v="0"/>
    <x v="6"/>
    <s v="ANCILLARY SERVICES"/>
    <x v="8"/>
    <s v="FY 2017 SOY"/>
    <x v="130"/>
  </r>
  <r>
    <x v="17"/>
    <n v="0"/>
    <x v="0"/>
    <x v="8"/>
    <s v="ANCILLARY SERVICES"/>
    <x v="8"/>
    <s v="FY 2017 SOY"/>
    <x v="130"/>
  </r>
  <r>
    <x v="33"/>
    <n v="0"/>
    <x v="0"/>
    <x v="8"/>
    <s v="ANCILLARY SERVICES"/>
    <x v="8"/>
    <s v="FY 2017 SOY"/>
    <x v="130"/>
  </r>
  <r>
    <x v="34"/>
    <n v="-5040.34"/>
    <x v="0"/>
    <x v="9"/>
    <s v="ANCILLARY SERVICES"/>
    <x v="8"/>
    <s v="FY 2017 SOY"/>
    <x v="130"/>
  </r>
  <r>
    <x v="35"/>
    <n v="0"/>
    <x v="0"/>
    <x v="7"/>
    <s v="ANCILLARY SERVICES"/>
    <x v="8"/>
    <s v="FY 2017 SOY"/>
    <x v="130"/>
  </r>
  <r>
    <x v="78"/>
    <n v="14885"/>
    <x v="0"/>
    <x v="0"/>
    <s v="OTHER REVENUES &amp; CREDITS"/>
    <x v="27"/>
    <s v="FY 2017 SOY"/>
    <x v="130"/>
  </r>
  <r>
    <x v="78"/>
    <n v="14885"/>
    <x v="0"/>
    <x v="1"/>
    <s v="OTHER REVENUES &amp; CREDITS"/>
    <x v="27"/>
    <s v="FY 2017 SOY"/>
    <x v="130"/>
  </r>
  <r>
    <x v="78"/>
    <n v="14885"/>
    <x v="0"/>
    <x v="2"/>
    <s v="OTHER REVENUES &amp; CREDITS"/>
    <x v="27"/>
    <s v="FY 2017 SOY"/>
    <x v="130"/>
  </r>
  <r>
    <x v="28"/>
    <n v="1608"/>
    <x v="0"/>
    <x v="0"/>
    <s v="OTHER REVENUES &amp; CREDITS"/>
    <x v="12"/>
    <s v="FY 2017 SOY"/>
    <x v="130"/>
  </r>
  <r>
    <x v="28"/>
    <n v="1608"/>
    <x v="0"/>
    <x v="1"/>
    <s v="OTHER REVENUES &amp; CREDITS"/>
    <x v="12"/>
    <s v="FY 2017 SOY"/>
    <x v="130"/>
  </r>
  <r>
    <x v="28"/>
    <n v="1608"/>
    <x v="0"/>
    <x v="2"/>
    <s v="OTHER REVENUES &amp; CREDITS"/>
    <x v="12"/>
    <s v="FY 2017 SOY"/>
    <x v="130"/>
  </r>
  <r>
    <x v="31"/>
    <n v="12317"/>
    <x v="0"/>
    <x v="4"/>
    <s v="OTHER REVENUES &amp; CREDITS"/>
    <x v="15"/>
    <s v="FY 2017 SOY"/>
    <x v="130"/>
  </r>
  <r>
    <x v="31"/>
    <n v="12317"/>
    <x v="0"/>
    <x v="5"/>
    <s v="OTHER REVENUES &amp; CREDITS"/>
    <x v="15"/>
    <s v="FY 2017 SOY"/>
    <x v="130"/>
  </r>
  <r>
    <x v="63"/>
    <n v="253"/>
    <x v="0"/>
    <x v="6"/>
    <s v="OTHER REVENUES &amp; CREDITS"/>
    <x v="12"/>
    <s v="FY 2017 SOY"/>
    <x v="131"/>
  </r>
  <r>
    <x v="63"/>
    <n v="253"/>
    <x v="0"/>
    <x v="8"/>
    <s v="OTHER REVENUES &amp; CREDITS"/>
    <x v="12"/>
    <s v="FY 2017 SOY"/>
    <x v="131"/>
  </r>
  <r>
    <x v="19"/>
    <n v="901.36"/>
    <x v="0"/>
    <x v="0"/>
    <s v="ANCILLARY SERVICES"/>
    <x v="0"/>
    <s v="FY 2017 SOY"/>
    <x v="132"/>
  </r>
  <r>
    <x v="19"/>
    <n v="910.7"/>
    <x v="0"/>
    <x v="1"/>
    <s v="ANCILLARY SERVICES"/>
    <x v="0"/>
    <s v="FY 2017 SOY"/>
    <x v="132"/>
  </r>
  <r>
    <x v="0"/>
    <n v="778.11"/>
    <x v="0"/>
    <x v="9"/>
    <s v="ANCILLARY SERVICES"/>
    <x v="0"/>
    <s v="FY 2017 SOY"/>
    <x v="132"/>
  </r>
  <r>
    <x v="21"/>
    <n v="3801.35"/>
    <x v="0"/>
    <x v="11"/>
    <s v="ANCILLARY SERVICES"/>
    <x v="1"/>
    <s v="FY 2017 SOY"/>
    <x v="132"/>
  </r>
  <r>
    <x v="21"/>
    <n v="4420.8500000000004"/>
    <x v="0"/>
    <x v="9"/>
    <s v="ANCILLARY SERVICES"/>
    <x v="1"/>
    <s v="FY 2017 SOY"/>
    <x v="132"/>
  </r>
  <r>
    <x v="12"/>
    <n v="8442.51"/>
    <x v="0"/>
    <x v="4"/>
    <s v="NETWORK"/>
    <x v="7"/>
    <s v="FY 2017 SOY"/>
    <x v="132"/>
  </r>
  <r>
    <x v="12"/>
    <n v="12545.79"/>
    <x v="0"/>
    <x v="5"/>
    <s v="NETWORK"/>
    <x v="7"/>
    <s v="FY 2017 SOY"/>
    <x v="132"/>
  </r>
  <r>
    <x v="12"/>
    <n v="11442.33"/>
    <x v="0"/>
    <x v="6"/>
    <s v="NETWORK"/>
    <x v="7"/>
    <s v="FY 2017 SOY"/>
    <x v="132"/>
  </r>
  <r>
    <x v="19"/>
    <n v="7203.76"/>
    <x v="0"/>
    <x v="3"/>
    <s v="ANCILLARY SERVICES"/>
    <x v="0"/>
    <s v="FY 2017 SOY"/>
    <x v="133"/>
  </r>
  <r>
    <x v="19"/>
    <n v="7398.72"/>
    <x v="0"/>
    <x v="10"/>
    <s v="ANCILLARY SERVICES"/>
    <x v="0"/>
    <s v="FY 2017 SOY"/>
    <x v="133"/>
  </r>
  <r>
    <x v="0"/>
    <n v="7637.22"/>
    <x v="0"/>
    <x v="8"/>
    <s v="ANCILLARY SERVICES"/>
    <x v="0"/>
    <s v="FY 2017 SOY"/>
    <x v="133"/>
  </r>
  <r>
    <x v="26"/>
    <n v="217924"/>
    <x v="0"/>
    <x v="11"/>
    <s v="ANCILLARY SERVICES"/>
    <x v="1"/>
    <s v="FY 2017 SOY"/>
    <x v="133"/>
  </r>
  <r>
    <x v="26"/>
    <n v="217924"/>
    <x v="0"/>
    <x v="9"/>
    <s v="ANCILLARY SERVICES"/>
    <x v="1"/>
    <s v="FY 2017 SOY"/>
    <x v="133"/>
  </r>
  <r>
    <x v="1"/>
    <n v="910"/>
    <x v="0"/>
    <x v="0"/>
    <s v="ANCILLARY SERVICES"/>
    <x v="1"/>
    <s v="FY 2017 SOY"/>
    <x v="133"/>
  </r>
  <r>
    <x v="43"/>
    <n v="800"/>
    <x v="0"/>
    <x v="0"/>
    <s v="ANCILLARY SERVICES"/>
    <x v="1"/>
    <s v="FY 2017 SOY"/>
    <x v="133"/>
  </r>
  <r>
    <x v="43"/>
    <n v="250"/>
    <x v="0"/>
    <x v="1"/>
    <s v="ANCILLARY SERVICES"/>
    <x v="1"/>
    <s v="FY 2017 SOY"/>
    <x v="133"/>
  </r>
  <r>
    <x v="43"/>
    <n v="50"/>
    <x v="0"/>
    <x v="2"/>
    <s v="ANCILLARY SERVICES"/>
    <x v="1"/>
    <s v="FY 2017 SOY"/>
    <x v="133"/>
  </r>
  <r>
    <x v="2"/>
    <n v="897.84"/>
    <x v="0"/>
    <x v="10"/>
    <s v="ANCILLARY SERVICES"/>
    <x v="1"/>
    <s v="FY 2017 SOY"/>
    <x v="133"/>
  </r>
  <r>
    <x v="2"/>
    <n v="647.28"/>
    <x v="0"/>
    <x v="11"/>
    <s v="ANCILLARY SERVICES"/>
    <x v="1"/>
    <s v="FY 2017 SOY"/>
    <x v="133"/>
  </r>
  <r>
    <x v="2"/>
    <n v="334.08"/>
    <x v="0"/>
    <x v="9"/>
    <s v="ANCILLARY SERVICES"/>
    <x v="1"/>
    <s v="FY 2017 SOY"/>
    <x v="133"/>
  </r>
  <r>
    <x v="51"/>
    <n v="0"/>
    <x v="0"/>
    <x v="4"/>
    <s v="INTERTIE"/>
    <x v="20"/>
    <s v="FY 2017 SOY"/>
    <x v="133"/>
  </r>
  <r>
    <x v="51"/>
    <n v="570"/>
    <x v="0"/>
    <x v="5"/>
    <s v="INTERTIE"/>
    <x v="20"/>
    <s v="FY 2017 SOY"/>
    <x v="133"/>
  </r>
  <r>
    <x v="51"/>
    <n v="0"/>
    <x v="0"/>
    <x v="6"/>
    <s v="INTERTIE"/>
    <x v="20"/>
    <s v="FY 2017 SOY"/>
    <x v="133"/>
  </r>
  <r>
    <x v="42"/>
    <n v="15249.6"/>
    <x v="0"/>
    <x v="3"/>
    <s v="INTERTIE"/>
    <x v="20"/>
    <s v="FY 2017 SOY"/>
    <x v="133"/>
  </r>
  <r>
    <x v="27"/>
    <n v="1078036"/>
    <x v="0"/>
    <x v="9"/>
    <s v="NETWORK"/>
    <x v="11"/>
    <s v="FY 2017 SOY"/>
    <x v="133"/>
  </r>
  <r>
    <x v="19"/>
    <n v="24559.21"/>
    <x v="0"/>
    <x v="0"/>
    <s v="ANCILLARY SERVICES"/>
    <x v="0"/>
    <s v="FY 2017 SOY"/>
    <x v="134"/>
  </r>
  <r>
    <x v="0"/>
    <n v="22797.03"/>
    <x v="0"/>
    <x v="11"/>
    <s v="ANCILLARY SERVICES"/>
    <x v="0"/>
    <s v="FY 2017 SOY"/>
    <x v="134"/>
  </r>
  <r>
    <x v="0"/>
    <n v="21200.94"/>
    <x v="0"/>
    <x v="9"/>
    <s v="ANCILLARY SERVICES"/>
    <x v="0"/>
    <s v="FY 2017 SOY"/>
    <x v="134"/>
  </r>
  <r>
    <x v="20"/>
    <n v="8633.3799999999992"/>
    <x v="0"/>
    <x v="1"/>
    <s v="ANCILLARY SERVICES"/>
    <x v="10"/>
    <s v="FY 2017 SOY"/>
    <x v="134"/>
  </r>
  <r>
    <x v="20"/>
    <n v="6782.66"/>
    <x v="0"/>
    <x v="2"/>
    <s v="ANCILLARY SERVICES"/>
    <x v="10"/>
    <s v="FY 2017 SOY"/>
    <x v="134"/>
  </r>
  <r>
    <x v="20"/>
    <n v="6714.23"/>
    <x v="0"/>
    <x v="7"/>
    <s v="ANCILLARY SERVICES"/>
    <x v="10"/>
    <s v="FY 2017 SOY"/>
    <x v="134"/>
  </r>
  <r>
    <x v="21"/>
    <n v="50835.05"/>
    <x v="0"/>
    <x v="10"/>
    <s v="ANCILLARY SERVICES"/>
    <x v="1"/>
    <s v="FY 2017 SOY"/>
    <x v="134"/>
  </r>
  <r>
    <x v="21"/>
    <n v="31898.3"/>
    <x v="0"/>
    <x v="11"/>
    <s v="ANCILLARY SERVICES"/>
    <x v="1"/>
    <s v="FY 2017 SOY"/>
    <x v="134"/>
  </r>
  <r>
    <x v="21"/>
    <n v="40157.25"/>
    <x v="0"/>
    <x v="9"/>
    <s v="ANCILLARY SERVICES"/>
    <x v="1"/>
    <s v="FY 2017 SOY"/>
    <x v="134"/>
  </r>
  <r>
    <x v="12"/>
    <n v="191889.27"/>
    <x v="0"/>
    <x v="4"/>
    <s v="NETWORK"/>
    <x v="7"/>
    <s v="FY 2017 SOY"/>
    <x v="134"/>
  </r>
  <r>
    <x v="12"/>
    <n v="246980.72"/>
    <x v="0"/>
    <x v="5"/>
    <s v="NETWORK"/>
    <x v="7"/>
    <s v="FY 2017 SOY"/>
    <x v="134"/>
  </r>
  <r>
    <x v="84"/>
    <n v="164667"/>
    <x v="0"/>
    <x v="2"/>
    <s v="FIBER AND PCS"/>
    <x v="32"/>
    <s v="FY 2017 SOY"/>
    <x v="135"/>
  </r>
  <r>
    <x v="84"/>
    <n v="164667"/>
    <x v="0"/>
    <x v="7"/>
    <s v="FIBER AND PCS"/>
    <x v="32"/>
    <s v="FY 2017 SOY"/>
    <x v="135"/>
  </r>
  <r>
    <x v="0"/>
    <n v="3692.72"/>
    <x v="0"/>
    <x v="3"/>
    <s v="ANCILLARY SERVICES"/>
    <x v="0"/>
    <s v="FY 2017 SOY"/>
    <x v="136"/>
  </r>
  <r>
    <x v="0"/>
    <n v="3792.66"/>
    <x v="0"/>
    <x v="10"/>
    <s v="ANCILLARY SERVICES"/>
    <x v="0"/>
    <s v="FY 2017 SOY"/>
    <x v="136"/>
  </r>
  <r>
    <x v="0"/>
    <n v="4194.3500000000004"/>
    <x v="0"/>
    <x v="11"/>
    <s v="ANCILLARY SERVICES"/>
    <x v="0"/>
    <s v="FY 2017 SOY"/>
    <x v="136"/>
  </r>
  <r>
    <x v="0"/>
    <n v="3900.69"/>
    <x v="0"/>
    <x v="9"/>
    <s v="ANCILLARY SERVICES"/>
    <x v="0"/>
    <s v="FY 2017 SOY"/>
    <x v="136"/>
  </r>
  <r>
    <x v="20"/>
    <n v="249.36"/>
    <x v="0"/>
    <x v="0"/>
    <s v="ANCILLARY SERVICES"/>
    <x v="10"/>
    <s v="FY 2017 SOY"/>
    <x v="136"/>
  </r>
  <r>
    <x v="20"/>
    <n v="218.65"/>
    <x v="0"/>
    <x v="1"/>
    <s v="ANCILLARY SERVICES"/>
    <x v="10"/>
    <s v="FY 2017 SOY"/>
    <x v="136"/>
  </r>
  <r>
    <x v="20"/>
    <n v="509.07"/>
    <x v="0"/>
    <x v="2"/>
    <s v="ANCILLARY SERVICES"/>
    <x v="10"/>
    <s v="FY 2017 SOY"/>
    <x v="136"/>
  </r>
  <r>
    <x v="21"/>
    <n v="4243.05"/>
    <x v="0"/>
    <x v="3"/>
    <s v="ANCILLARY SERVICES"/>
    <x v="1"/>
    <s v="FY 2017 SOY"/>
    <x v="136"/>
  </r>
  <r>
    <x v="21"/>
    <n v="5641.65"/>
    <x v="0"/>
    <x v="10"/>
    <s v="ANCILLARY SERVICES"/>
    <x v="1"/>
    <s v="FY 2017 SOY"/>
    <x v="136"/>
  </r>
  <r>
    <x v="21"/>
    <n v="9519.65"/>
    <x v="0"/>
    <x v="11"/>
    <s v="ANCILLARY SERVICES"/>
    <x v="1"/>
    <s v="FY 2017 SOY"/>
    <x v="136"/>
  </r>
  <r>
    <x v="36"/>
    <n v="1981.47"/>
    <x v="0"/>
    <x v="8"/>
    <s v="DELIVERY"/>
    <x v="17"/>
    <s v="FY 2017 SOY"/>
    <x v="136"/>
  </r>
  <r>
    <x v="26"/>
    <n v="241101"/>
    <x v="0"/>
    <x v="3"/>
    <s v="ANCILLARY SERVICES"/>
    <x v="1"/>
    <s v="FY 2017 SOY"/>
    <x v="137"/>
  </r>
  <r>
    <x v="26"/>
    <n v="241101"/>
    <x v="0"/>
    <x v="10"/>
    <s v="ANCILLARY SERVICES"/>
    <x v="1"/>
    <s v="FY 2017 SOY"/>
    <x v="137"/>
  </r>
  <r>
    <x v="26"/>
    <n v="241101"/>
    <x v="0"/>
    <x v="11"/>
    <s v="ANCILLARY SERVICES"/>
    <x v="1"/>
    <s v="FY 2017 SOY"/>
    <x v="137"/>
  </r>
  <r>
    <x v="36"/>
    <n v="26.99"/>
    <x v="0"/>
    <x v="2"/>
    <s v="DELIVERY"/>
    <x v="17"/>
    <s v="FY 2017 SOY"/>
    <x v="137"/>
  </r>
  <r>
    <x v="36"/>
    <n v="29.56"/>
    <x v="0"/>
    <x v="7"/>
    <s v="DELIVERY"/>
    <x v="17"/>
    <s v="FY 2017 SOY"/>
    <x v="137"/>
  </r>
  <r>
    <x v="27"/>
    <n v="1192689"/>
    <x v="0"/>
    <x v="3"/>
    <s v="NETWORK"/>
    <x v="11"/>
    <s v="FY 2017 SOY"/>
    <x v="137"/>
  </r>
  <r>
    <x v="27"/>
    <n v="1192689"/>
    <x v="0"/>
    <x v="10"/>
    <s v="NETWORK"/>
    <x v="11"/>
    <s v="FY 2017 SOY"/>
    <x v="137"/>
  </r>
  <r>
    <x v="27"/>
    <n v="1192689"/>
    <x v="0"/>
    <x v="11"/>
    <s v="NETWORK"/>
    <x v="11"/>
    <s v="FY 2017 SOY"/>
    <x v="137"/>
  </r>
  <r>
    <x v="27"/>
    <n v="1192689"/>
    <x v="0"/>
    <x v="9"/>
    <s v="NETWORK"/>
    <x v="11"/>
    <s v="FY 2017 SOY"/>
    <x v="137"/>
  </r>
  <r>
    <x v="80"/>
    <n v="8364"/>
    <x v="0"/>
    <x v="6"/>
    <s v="OTHER REVENUES &amp; CREDITS"/>
    <x v="29"/>
    <s v="FY 2017 SOY"/>
    <x v="137"/>
  </r>
  <r>
    <x v="80"/>
    <n v="8364"/>
    <x v="0"/>
    <x v="8"/>
    <s v="OTHER REVENUES &amp; CREDITS"/>
    <x v="29"/>
    <s v="FY 2017 SOY"/>
    <x v="137"/>
  </r>
  <r>
    <x v="31"/>
    <n v="28856"/>
    <x v="0"/>
    <x v="9"/>
    <s v="OTHER REVENUES &amp; CREDITS"/>
    <x v="15"/>
    <s v="FY 2017 SOY"/>
    <x v="137"/>
  </r>
  <r>
    <x v="0"/>
    <n v="1287.8599999999999"/>
    <x v="0"/>
    <x v="0"/>
    <s v="ANCILLARY SERVICES"/>
    <x v="0"/>
    <s v="FY 2017 SOY"/>
    <x v="138"/>
  </r>
  <r>
    <x v="0"/>
    <n v="1301.2"/>
    <x v="0"/>
    <x v="1"/>
    <s v="ANCILLARY SERVICES"/>
    <x v="0"/>
    <s v="FY 2017 SOY"/>
    <x v="138"/>
  </r>
  <r>
    <x v="0"/>
    <n v="1375.4"/>
    <x v="0"/>
    <x v="2"/>
    <s v="ANCILLARY SERVICES"/>
    <x v="0"/>
    <s v="FY 2017 SOY"/>
    <x v="138"/>
  </r>
  <r>
    <x v="21"/>
    <n v="6734.35"/>
    <x v="0"/>
    <x v="0"/>
    <s v="ANCILLARY SERVICES"/>
    <x v="1"/>
    <s v="FY 2017 SOY"/>
    <x v="138"/>
  </r>
  <r>
    <x v="21"/>
    <n v="6003.2"/>
    <x v="0"/>
    <x v="1"/>
    <s v="ANCILLARY SERVICES"/>
    <x v="1"/>
    <s v="FY 2017 SOY"/>
    <x v="138"/>
  </r>
  <r>
    <x v="19"/>
    <n v="14331.32"/>
    <x v="0"/>
    <x v="8"/>
    <s v="ANCILLARY SERVICES"/>
    <x v="0"/>
    <s v="FY 2017 SOY"/>
    <x v="139"/>
  </r>
  <r>
    <x v="0"/>
    <n v="10805.66"/>
    <x v="0"/>
    <x v="4"/>
    <s v="ANCILLARY SERVICES"/>
    <x v="0"/>
    <s v="FY 2017 SOY"/>
    <x v="139"/>
  </r>
  <r>
    <x v="0"/>
    <n v="12921.7"/>
    <x v="0"/>
    <x v="5"/>
    <s v="ANCILLARY SERVICES"/>
    <x v="0"/>
    <s v="FY 2017 SOY"/>
    <x v="139"/>
  </r>
  <r>
    <x v="20"/>
    <n v="4356.05"/>
    <x v="0"/>
    <x v="3"/>
    <s v="ANCILLARY SERVICES"/>
    <x v="10"/>
    <s v="FY 2017 SOY"/>
    <x v="139"/>
  </r>
  <r>
    <x v="21"/>
    <n v="21765.1"/>
    <x v="0"/>
    <x v="4"/>
    <s v="ANCILLARY SERVICES"/>
    <x v="1"/>
    <s v="FY 2017 SOY"/>
    <x v="139"/>
  </r>
  <r>
    <x v="47"/>
    <n v="-163.44"/>
    <x v="0"/>
    <x v="8"/>
    <s v="NETWORK"/>
    <x v="7"/>
    <s v="FY 2017 SOY"/>
    <x v="139"/>
  </r>
  <r>
    <x v="31"/>
    <n v="55"/>
    <x v="0"/>
    <x v="10"/>
    <s v="OTHER REVENUES &amp; CREDITS"/>
    <x v="15"/>
    <s v="FY 2017 SOY"/>
    <x v="139"/>
  </r>
  <r>
    <x v="31"/>
    <n v="55"/>
    <x v="0"/>
    <x v="11"/>
    <s v="OTHER REVENUES &amp; CREDITS"/>
    <x v="15"/>
    <s v="FY 2017 SOY"/>
    <x v="139"/>
  </r>
  <r>
    <x v="31"/>
    <n v="55"/>
    <x v="0"/>
    <x v="9"/>
    <s v="OTHER REVENUES &amp; CREDITS"/>
    <x v="15"/>
    <s v="FY 2017 SOY"/>
    <x v="139"/>
  </r>
  <r>
    <x v="19"/>
    <n v="516.34"/>
    <x v="0"/>
    <x v="11"/>
    <s v="ANCILLARY SERVICES"/>
    <x v="0"/>
    <s v="FY 2017 SOY"/>
    <x v="140"/>
  </r>
  <r>
    <x v="19"/>
    <n v="480.19"/>
    <x v="0"/>
    <x v="9"/>
    <s v="ANCILLARY SERVICES"/>
    <x v="0"/>
    <s v="FY 2017 SOY"/>
    <x v="140"/>
  </r>
  <r>
    <x v="0"/>
    <n v="416.71"/>
    <x v="0"/>
    <x v="3"/>
    <s v="ANCILLARY SERVICES"/>
    <x v="0"/>
    <s v="FY 2017 SOY"/>
    <x v="140"/>
  </r>
  <r>
    <x v="36"/>
    <n v="1926.22"/>
    <x v="0"/>
    <x v="4"/>
    <s v="DELIVERY"/>
    <x v="17"/>
    <s v="FY 2017 SOY"/>
    <x v="140"/>
  </r>
  <r>
    <x v="36"/>
    <n v="4124.8500000000004"/>
    <x v="0"/>
    <x v="5"/>
    <s v="DELIVERY"/>
    <x v="17"/>
    <s v="FY 2017 SOY"/>
    <x v="140"/>
  </r>
  <r>
    <x v="36"/>
    <n v="1445.63"/>
    <x v="0"/>
    <x v="6"/>
    <s v="DELIVERY"/>
    <x v="17"/>
    <s v="FY 2017 SOY"/>
    <x v="140"/>
  </r>
  <r>
    <x v="36"/>
    <n v="2485.19"/>
    <x v="0"/>
    <x v="8"/>
    <s v="DELIVERY"/>
    <x v="17"/>
    <s v="FY 2017 SOY"/>
    <x v="140"/>
  </r>
  <r>
    <x v="12"/>
    <n v="2290.1999999999998"/>
    <x v="0"/>
    <x v="7"/>
    <s v="NETWORK"/>
    <x v="7"/>
    <s v="FY 2017 SOY"/>
    <x v="140"/>
  </r>
  <r>
    <x v="19"/>
    <n v="1137.94"/>
    <x v="0"/>
    <x v="6"/>
    <s v="ANCILLARY SERVICES"/>
    <x v="0"/>
    <s v="FY 2017 SOY"/>
    <x v="141"/>
  </r>
  <r>
    <x v="19"/>
    <n v="1235.42"/>
    <x v="0"/>
    <x v="8"/>
    <s v="ANCILLARY SERVICES"/>
    <x v="0"/>
    <s v="FY 2017 SOY"/>
    <x v="141"/>
  </r>
  <r>
    <x v="0"/>
    <n v="931.5"/>
    <x v="0"/>
    <x v="4"/>
    <s v="ANCILLARY SERVICES"/>
    <x v="0"/>
    <s v="FY 2017 SOY"/>
    <x v="141"/>
  </r>
  <r>
    <x v="36"/>
    <n v="12315.44"/>
    <x v="0"/>
    <x v="0"/>
    <s v="DELIVERY"/>
    <x v="17"/>
    <s v="FY 2017 SOY"/>
    <x v="141"/>
  </r>
  <r>
    <x v="36"/>
    <n v="9532.1299999999992"/>
    <x v="0"/>
    <x v="1"/>
    <s v="DELIVERY"/>
    <x v="17"/>
    <s v="FY 2017 SOY"/>
    <x v="141"/>
  </r>
  <r>
    <x v="36"/>
    <n v="4967.8100000000004"/>
    <x v="0"/>
    <x v="2"/>
    <s v="DELIVERY"/>
    <x v="17"/>
    <s v="FY 2017 SOY"/>
    <x v="141"/>
  </r>
  <r>
    <x v="12"/>
    <n v="7821.38"/>
    <x v="0"/>
    <x v="9"/>
    <s v="NETWORK"/>
    <x v="7"/>
    <s v="FY 2017 SOY"/>
    <x v="141"/>
  </r>
  <r>
    <x v="66"/>
    <n v="29395.86"/>
    <x v="0"/>
    <x v="3"/>
    <s v="ANCILLARY SERVICES"/>
    <x v="25"/>
    <s v="FY 2017 SOY"/>
    <x v="142"/>
  </r>
  <r>
    <x v="66"/>
    <n v="29395.86"/>
    <x v="0"/>
    <x v="10"/>
    <s v="ANCILLARY SERVICES"/>
    <x v="25"/>
    <s v="FY 2017 SOY"/>
    <x v="142"/>
  </r>
  <r>
    <x v="66"/>
    <n v="29395.86"/>
    <x v="0"/>
    <x v="11"/>
    <s v="ANCILLARY SERVICES"/>
    <x v="25"/>
    <s v="FY 2017 SOY"/>
    <x v="142"/>
  </r>
  <r>
    <x v="67"/>
    <n v="9603.74"/>
    <x v="0"/>
    <x v="0"/>
    <s v="ANCILLARY SERVICES"/>
    <x v="25"/>
    <s v="FY 2017 SOY"/>
    <x v="142"/>
  </r>
  <r>
    <x v="67"/>
    <n v="9603.74"/>
    <x v="0"/>
    <x v="1"/>
    <s v="ANCILLARY SERVICES"/>
    <x v="25"/>
    <s v="FY 2017 SOY"/>
    <x v="142"/>
  </r>
  <r>
    <x v="67"/>
    <n v="9603.74"/>
    <x v="0"/>
    <x v="2"/>
    <s v="ANCILLARY SERVICES"/>
    <x v="25"/>
    <s v="FY 2017 SOY"/>
    <x v="142"/>
  </r>
  <r>
    <x v="54"/>
    <n v="0"/>
    <x v="0"/>
    <x v="4"/>
    <s v="ANCILLARY SERVICES"/>
    <x v="8"/>
    <s v="FY 2017 SOY"/>
    <x v="142"/>
  </r>
  <r>
    <x v="55"/>
    <n v="0"/>
    <x v="0"/>
    <x v="3"/>
    <s v="ANCILLARY SERVICES"/>
    <x v="8"/>
    <s v="FY 2017 SOY"/>
    <x v="142"/>
  </r>
  <r>
    <x v="70"/>
    <n v="0"/>
    <x v="0"/>
    <x v="0"/>
    <s v="ANCILLARY SERVICES"/>
    <x v="8"/>
    <s v="FY 2017 SOY"/>
    <x v="142"/>
  </r>
  <r>
    <x v="56"/>
    <n v="2051.83"/>
    <x v="0"/>
    <x v="4"/>
    <s v="ANCILLARY SERVICES"/>
    <x v="8"/>
    <s v="FY 2017 SOY"/>
    <x v="142"/>
  </r>
  <r>
    <x v="56"/>
    <n v="2181.36"/>
    <x v="0"/>
    <x v="5"/>
    <s v="ANCILLARY SERVICES"/>
    <x v="8"/>
    <s v="FY 2017 SOY"/>
    <x v="142"/>
  </r>
  <r>
    <x v="57"/>
    <n v="402.65"/>
    <x v="0"/>
    <x v="3"/>
    <s v="ANCILLARY SERVICES"/>
    <x v="8"/>
    <s v="FY 2017 SOY"/>
    <x v="142"/>
  </r>
  <r>
    <x v="57"/>
    <n v="0"/>
    <x v="0"/>
    <x v="10"/>
    <s v="ANCILLARY SERVICES"/>
    <x v="8"/>
    <s v="FY 2017 SOY"/>
    <x v="142"/>
  </r>
  <r>
    <x v="58"/>
    <n v="-3453.98"/>
    <x v="0"/>
    <x v="0"/>
    <s v="ANCILLARY SERVICES"/>
    <x v="8"/>
    <s v="FY 2017 SOY"/>
    <x v="142"/>
  </r>
  <r>
    <x v="58"/>
    <n v="0"/>
    <x v="0"/>
    <x v="1"/>
    <s v="ANCILLARY SERVICES"/>
    <x v="8"/>
    <s v="FY 2017 SOY"/>
    <x v="142"/>
  </r>
  <r>
    <x v="69"/>
    <n v="-5269.15"/>
    <x v="0"/>
    <x v="9"/>
    <s v="ANCILLARY SERVICES"/>
    <x v="8"/>
    <s v="FY 2017 SOY"/>
    <x v="142"/>
  </r>
  <r>
    <x v="59"/>
    <n v="0"/>
    <x v="0"/>
    <x v="7"/>
    <s v="ANCILLARY SERVICES"/>
    <x v="8"/>
    <s v="FY 2017 SOY"/>
    <x v="142"/>
  </r>
  <r>
    <x v="62"/>
    <n v="0"/>
    <x v="0"/>
    <x v="4"/>
    <s v="ANCILLARY SERVICES"/>
    <x v="8"/>
    <s v="FY 2017 SOY"/>
    <x v="142"/>
  </r>
  <r>
    <x v="19"/>
    <n v="60735.79"/>
    <x v="0"/>
    <x v="10"/>
    <s v="ANCILLARY SERVICES"/>
    <x v="0"/>
    <s v="FY 2017 SOY"/>
    <x v="142"/>
  </r>
  <r>
    <x v="19"/>
    <n v="67168.52"/>
    <x v="0"/>
    <x v="11"/>
    <s v="ANCILLARY SERVICES"/>
    <x v="0"/>
    <s v="FY 2017 SOY"/>
    <x v="142"/>
  </r>
  <r>
    <x v="19"/>
    <n v="62465.85"/>
    <x v="0"/>
    <x v="9"/>
    <s v="ANCILLARY SERVICES"/>
    <x v="0"/>
    <s v="FY 2017 SOY"/>
    <x v="142"/>
  </r>
  <r>
    <x v="50"/>
    <n v="8092.93"/>
    <x v="0"/>
    <x v="1"/>
    <s v="ANCILLARY SERVICES"/>
    <x v="0"/>
    <s v="FY 2017 SOY"/>
    <x v="142"/>
  </r>
  <r>
    <x v="50"/>
    <n v="4068.77"/>
    <x v="0"/>
    <x v="2"/>
    <s v="ANCILLARY SERVICES"/>
    <x v="0"/>
    <s v="FY 2017 SOY"/>
    <x v="142"/>
  </r>
  <r>
    <x v="50"/>
    <n v="9530.67"/>
    <x v="0"/>
    <x v="7"/>
    <s v="ANCILLARY SERVICES"/>
    <x v="0"/>
    <s v="FY 2017 SOY"/>
    <x v="142"/>
  </r>
  <r>
    <x v="1"/>
    <n v="1890"/>
    <x v="0"/>
    <x v="1"/>
    <s v="ANCILLARY SERVICES"/>
    <x v="1"/>
    <s v="FY 2017 SOY"/>
    <x v="142"/>
  </r>
  <r>
    <x v="1"/>
    <n v="700"/>
    <x v="0"/>
    <x v="2"/>
    <s v="ANCILLARY SERVICES"/>
    <x v="1"/>
    <s v="FY 2017 SOY"/>
    <x v="142"/>
  </r>
  <r>
    <x v="1"/>
    <n v="0"/>
    <x v="0"/>
    <x v="7"/>
    <s v="ANCILLARY SERVICES"/>
    <x v="1"/>
    <s v="FY 2017 SOY"/>
    <x v="142"/>
  </r>
  <r>
    <x v="43"/>
    <n v="0"/>
    <x v="0"/>
    <x v="7"/>
    <s v="ANCILLARY SERVICES"/>
    <x v="1"/>
    <s v="FY 2017 SOY"/>
    <x v="142"/>
  </r>
  <r>
    <x v="51"/>
    <n v="855"/>
    <x v="0"/>
    <x v="8"/>
    <s v="INTERTIE"/>
    <x v="20"/>
    <s v="FY 2017 SOY"/>
    <x v="142"/>
  </r>
  <r>
    <x v="41"/>
    <n v="1000"/>
    <x v="0"/>
    <x v="0"/>
    <s v="INTERTIE"/>
    <x v="20"/>
    <s v="FY 2017 SOY"/>
    <x v="142"/>
  </r>
  <r>
    <x v="41"/>
    <n v="6600"/>
    <x v="0"/>
    <x v="1"/>
    <s v="INTERTIE"/>
    <x v="20"/>
    <s v="FY 2017 SOY"/>
    <x v="142"/>
  </r>
  <r>
    <x v="41"/>
    <n v="2400"/>
    <x v="0"/>
    <x v="2"/>
    <s v="INTERTIE"/>
    <x v="20"/>
    <s v="FY 2017 SOY"/>
    <x v="142"/>
  </r>
  <r>
    <x v="42"/>
    <n v="55068"/>
    <x v="0"/>
    <x v="10"/>
    <s v="INTERTIE"/>
    <x v="20"/>
    <s v="FY 2017 SOY"/>
    <x v="142"/>
  </r>
  <r>
    <x v="42"/>
    <n v="71080.08"/>
    <x v="0"/>
    <x v="11"/>
    <s v="INTERTIE"/>
    <x v="20"/>
    <s v="FY 2017 SOY"/>
    <x v="142"/>
  </r>
  <r>
    <x v="42"/>
    <n v="8133.12"/>
    <x v="0"/>
    <x v="9"/>
    <s v="INTERTIE"/>
    <x v="20"/>
    <s v="FY 2017 SOY"/>
    <x v="142"/>
  </r>
  <r>
    <x v="66"/>
    <n v="3546.31"/>
    <x v="0"/>
    <x v="0"/>
    <s v="ANCILLARY SERVICES"/>
    <x v="25"/>
    <s v="FY 2017 SOY"/>
    <x v="143"/>
  </r>
  <r>
    <x v="67"/>
    <n v="931.26"/>
    <x v="0"/>
    <x v="4"/>
    <s v="ANCILLARY SERVICES"/>
    <x v="25"/>
    <s v="FY 2017 SOY"/>
    <x v="143"/>
  </r>
  <r>
    <x v="67"/>
    <n v="931.26"/>
    <x v="0"/>
    <x v="5"/>
    <s v="ANCILLARY SERVICES"/>
    <x v="25"/>
    <s v="FY 2017 SOY"/>
    <x v="143"/>
  </r>
  <r>
    <x v="19"/>
    <n v="3852.79"/>
    <x v="0"/>
    <x v="0"/>
    <s v="ANCILLARY SERVICES"/>
    <x v="0"/>
    <s v="FY 2017 SOY"/>
    <x v="143"/>
  </r>
  <r>
    <x v="19"/>
    <n v="3892.7"/>
    <x v="0"/>
    <x v="1"/>
    <s v="ANCILLARY SERVICES"/>
    <x v="0"/>
    <s v="FY 2017 SOY"/>
    <x v="143"/>
  </r>
  <r>
    <x v="19"/>
    <n v="4114.6499999999996"/>
    <x v="0"/>
    <x v="2"/>
    <s v="ANCILLARY SERVICES"/>
    <x v="0"/>
    <s v="FY 2017 SOY"/>
    <x v="143"/>
  </r>
  <r>
    <x v="83"/>
    <n v="345"/>
    <x v="0"/>
    <x v="0"/>
    <s v="OTHER REVENUES &amp; CREDITS"/>
    <x v="31"/>
    <s v="FY 2017 SOY"/>
    <x v="143"/>
  </r>
  <r>
    <x v="83"/>
    <n v="345"/>
    <x v="0"/>
    <x v="1"/>
    <s v="OTHER REVENUES &amp; CREDITS"/>
    <x v="31"/>
    <s v="FY 2017 SOY"/>
    <x v="143"/>
  </r>
  <r>
    <x v="83"/>
    <n v="345"/>
    <x v="0"/>
    <x v="2"/>
    <s v="OTHER REVENUES &amp; CREDITS"/>
    <x v="31"/>
    <s v="FY 2017 SOY"/>
    <x v="143"/>
  </r>
  <r>
    <x v="31"/>
    <n v="1911"/>
    <x v="0"/>
    <x v="4"/>
    <s v="OTHER REVENUES &amp; CREDITS"/>
    <x v="15"/>
    <s v="FY 2017 SOY"/>
    <x v="143"/>
  </r>
  <r>
    <x v="19"/>
    <n v="3184.78"/>
    <x v="0"/>
    <x v="4"/>
    <s v="ANCILLARY SERVICES"/>
    <x v="0"/>
    <s v="FY 2017 SOY"/>
    <x v="144"/>
  </r>
  <r>
    <x v="19"/>
    <n v="3808.44"/>
    <x v="0"/>
    <x v="5"/>
    <s v="ANCILLARY SERVICES"/>
    <x v="0"/>
    <s v="FY 2017 SOY"/>
    <x v="144"/>
  </r>
  <r>
    <x v="0"/>
    <n v="2872.75"/>
    <x v="0"/>
    <x v="7"/>
    <s v="ANCILLARY SERVICES"/>
    <x v="0"/>
    <s v="FY 2017 SOY"/>
    <x v="144"/>
  </r>
  <r>
    <x v="21"/>
    <n v="9229.5"/>
    <x v="0"/>
    <x v="1"/>
    <s v="ANCILLARY SERVICES"/>
    <x v="1"/>
    <s v="FY 2017 SOY"/>
    <x v="144"/>
  </r>
  <r>
    <x v="21"/>
    <n v="14871.85"/>
    <x v="0"/>
    <x v="2"/>
    <s v="ANCILLARY SERVICES"/>
    <x v="1"/>
    <s v="FY 2017 SOY"/>
    <x v="144"/>
  </r>
  <r>
    <x v="21"/>
    <n v="10798.2"/>
    <x v="0"/>
    <x v="7"/>
    <s v="ANCILLARY SERVICES"/>
    <x v="1"/>
    <s v="FY 2017 SOY"/>
    <x v="144"/>
  </r>
  <r>
    <x v="12"/>
    <n v="52473.34"/>
    <x v="0"/>
    <x v="3"/>
    <s v="NETWORK"/>
    <x v="7"/>
    <s v="FY 2017 SOY"/>
    <x v="144"/>
  </r>
  <r>
    <x v="12"/>
    <n v="55002.97"/>
    <x v="0"/>
    <x v="10"/>
    <s v="NETWORK"/>
    <x v="7"/>
    <s v="FY 2017 SOY"/>
    <x v="144"/>
  </r>
  <r>
    <x v="12"/>
    <n v="52334.54"/>
    <x v="0"/>
    <x v="11"/>
    <s v="NETWORK"/>
    <x v="7"/>
    <s v="FY 2017 SOY"/>
    <x v="144"/>
  </r>
  <r>
    <x v="19"/>
    <n v="111.33"/>
    <x v="0"/>
    <x v="7"/>
    <s v="ANCILLARY SERVICES"/>
    <x v="0"/>
    <s v="FY 2017 SOY"/>
    <x v="145"/>
  </r>
  <r>
    <x v="0"/>
    <n v="122.29"/>
    <x v="0"/>
    <x v="0"/>
    <s v="ANCILLARY SERVICES"/>
    <x v="0"/>
    <s v="FY 2017 SOY"/>
    <x v="145"/>
  </r>
  <r>
    <x v="0"/>
    <n v="123.55"/>
    <x v="0"/>
    <x v="1"/>
    <s v="ANCILLARY SERVICES"/>
    <x v="0"/>
    <s v="FY 2017 SOY"/>
    <x v="145"/>
  </r>
  <r>
    <x v="20"/>
    <n v="40.71"/>
    <x v="0"/>
    <x v="4"/>
    <s v="ANCILLARY SERVICES"/>
    <x v="10"/>
    <s v="FY 2017 SOY"/>
    <x v="145"/>
  </r>
  <r>
    <x v="36"/>
    <n v="1234.8900000000001"/>
    <x v="0"/>
    <x v="10"/>
    <s v="DELIVERY"/>
    <x v="17"/>
    <s v="FY 2017 SOY"/>
    <x v="145"/>
  </r>
  <r>
    <x v="36"/>
    <n v="643.79"/>
    <x v="0"/>
    <x v="11"/>
    <s v="DELIVERY"/>
    <x v="17"/>
    <s v="FY 2017 SOY"/>
    <x v="145"/>
  </r>
  <r>
    <x v="36"/>
    <n v="591.1"/>
    <x v="0"/>
    <x v="9"/>
    <s v="DELIVERY"/>
    <x v="17"/>
    <s v="FY 2017 SOY"/>
    <x v="145"/>
  </r>
  <r>
    <x v="19"/>
    <n v="366.74"/>
    <x v="0"/>
    <x v="8"/>
    <s v="ANCILLARY SERVICES"/>
    <x v="0"/>
    <s v="FY 2017 SOY"/>
    <x v="146"/>
  </r>
  <r>
    <x v="0"/>
    <n v="276.51"/>
    <x v="0"/>
    <x v="4"/>
    <s v="ANCILLARY SERVICES"/>
    <x v="0"/>
    <s v="FY 2017 SOY"/>
    <x v="146"/>
  </r>
  <r>
    <x v="0"/>
    <n v="330.66"/>
    <x v="0"/>
    <x v="5"/>
    <s v="ANCILLARY SERVICES"/>
    <x v="0"/>
    <s v="FY 2017 SOY"/>
    <x v="146"/>
  </r>
  <r>
    <x v="12"/>
    <n v="1707.24"/>
    <x v="0"/>
    <x v="9"/>
    <s v="NETWORK"/>
    <x v="7"/>
    <s v="FY 2017 SOY"/>
    <x v="146"/>
  </r>
  <r>
    <x v="19"/>
    <n v="5366.42"/>
    <x v="0"/>
    <x v="2"/>
    <s v="ANCILLARY SERVICES"/>
    <x v="0"/>
    <s v="FY 2017 SOY"/>
    <x v="147"/>
  </r>
  <r>
    <x v="19"/>
    <n v="4193.6000000000004"/>
    <x v="0"/>
    <x v="7"/>
    <s v="ANCILLARY SERVICES"/>
    <x v="0"/>
    <s v="FY 2017 SOY"/>
    <x v="147"/>
  </r>
  <r>
    <x v="0"/>
    <n v="4606.1499999999996"/>
    <x v="0"/>
    <x v="0"/>
    <s v="ANCILLARY SERVICES"/>
    <x v="0"/>
    <s v="FY 2017 SOY"/>
    <x v="147"/>
  </r>
  <r>
    <x v="12"/>
    <n v="32007.279999999999"/>
    <x v="0"/>
    <x v="8"/>
    <s v="NETWORK"/>
    <x v="7"/>
    <s v="FY 2017 SOY"/>
    <x v="147"/>
  </r>
  <r>
    <x v="75"/>
    <n v="800"/>
    <x v="0"/>
    <x v="3"/>
    <s v="OTHER REVENUES &amp; CREDITS"/>
    <x v="15"/>
    <s v="FY 2017 SOY"/>
    <x v="201"/>
  </r>
  <r>
    <x v="63"/>
    <n v="15"/>
    <x v="0"/>
    <x v="3"/>
    <s v="OTHER REVENUES &amp; CREDITS"/>
    <x v="12"/>
    <s v="FY 2017 SOY"/>
    <x v="202"/>
  </r>
  <r>
    <x v="63"/>
    <n v="15"/>
    <x v="0"/>
    <x v="10"/>
    <s v="OTHER REVENUES &amp; CREDITS"/>
    <x v="12"/>
    <s v="FY 2017 SOY"/>
    <x v="202"/>
  </r>
  <r>
    <x v="63"/>
    <n v="15"/>
    <x v="0"/>
    <x v="11"/>
    <s v="OTHER REVENUES &amp; CREDITS"/>
    <x v="12"/>
    <s v="FY 2017 SOY"/>
    <x v="202"/>
  </r>
  <r>
    <x v="63"/>
    <n v="15"/>
    <x v="0"/>
    <x v="9"/>
    <s v="OTHER REVENUES &amp; CREDITS"/>
    <x v="12"/>
    <s v="FY 2017 SOY"/>
    <x v="202"/>
  </r>
  <r>
    <x v="75"/>
    <n v="84"/>
    <x v="0"/>
    <x v="4"/>
    <s v="OTHER REVENUES &amp; CREDITS"/>
    <x v="15"/>
    <s v="FY 2017 SOY"/>
    <x v="202"/>
  </r>
  <r>
    <x v="0"/>
    <n v="4999.43"/>
    <x v="0"/>
    <x v="1"/>
    <s v="ANCILLARY SERVICES"/>
    <x v="0"/>
    <s v="FY 2017 SOY"/>
    <x v="148"/>
  </r>
  <r>
    <x v="0"/>
    <n v="5284.48"/>
    <x v="0"/>
    <x v="2"/>
    <s v="ANCILLARY SERVICES"/>
    <x v="0"/>
    <s v="FY 2017 SOY"/>
    <x v="148"/>
  </r>
  <r>
    <x v="0"/>
    <n v="4129.57"/>
    <x v="0"/>
    <x v="7"/>
    <s v="ANCILLARY SERVICES"/>
    <x v="0"/>
    <s v="FY 2017 SOY"/>
    <x v="148"/>
  </r>
  <r>
    <x v="20"/>
    <n v="1899.47"/>
    <x v="0"/>
    <x v="5"/>
    <s v="ANCILLARY SERVICES"/>
    <x v="10"/>
    <s v="FY 2017 SOY"/>
    <x v="148"/>
  </r>
  <r>
    <x v="20"/>
    <n v="1402.7"/>
    <x v="0"/>
    <x v="6"/>
    <s v="ANCILLARY SERVICES"/>
    <x v="10"/>
    <s v="FY 2017 SOY"/>
    <x v="148"/>
  </r>
  <r>
    <x v="20"/>
    <n v="1447.81"/>
    <x v="0"/>
    <x v="8"/>
    <s v="ANCILLARY SERVICES"/>
    <x v="10"/>
    <s v="FY 2017 SOY"/>
    <x v="148"/>
  </r>
  <r>
    <x v="21"/>
    <n v="23628.85"/>
    <x v="0"/>
    <x v="0"/>
    <s v="ANCILLARY SERVICES"/>
    <x v="1"/>
    <s v="FY 2017 SOY"/>
    <x v="148"/>
  </r>
  <r>
    <x v="21"/>
    <n v="10449.6"/>
    <x v="0"/>
    <x v="1"/>
    <s v="ANCILLARY SERVICES"/>
    <x v="1"/>
    <s v="FY 2017 SOY"/>
    <x v="148"/>
  </r>
  <r>
    <x v="21"/>
    <n v="7982.1"/>
    <x v="0"/>
    <x v="2"/>
    <s v="ANCILLARY SERVICES"/>
    <x v="1"/>
    <s v="FY 2017 SOY"/>
    <x v="148"/>
  </r>
  <r>
    <x v="12"/>
    <n v="91602.8"/>
    <x v="0"/>
    <x v="3"/>
    <s v="NETWORK"/>
    <x v="7"/>
    <s v="FY 2017 SOY"/>
    <x v="148"/>
  </r>
  <r>
    <x v="27"/>
    <n v="78917"/>
    <x v="0"/>
    <x v="1"/>
    <s v="NETWORK"/>
    <x v="11"/>
    <s v="FY 2017 SOY"/>
    <x v="149"/>
  </r>
  <r>
    <x v="27"/>
    <n v="78917"/>
    <x v="0"/>
    <x v="2"/>
    <s v="NETWORK"/>
    <x v="11"/>
    <s v="FY 2017 SOY"/>
    <x v="149"/>
  </r>
  <r>
    <x v="27"/>
    <n v="78917"/>
    <x v="0"/>
    <x v="7"/>
    <s v="NETWORK"/>
    <x v="11"/>
    <s v="FY 2017 SOY"/>
    <x v="149"/>
  </r>
  <r>
    <x v="0"/>
    <n v="5016.96"/>
    <x v="0"/>
    <x v="4"/>
    <s v="ANCILLARY SERVICES"/>
    <x v="0"/>
    <s v="FY 2017 SOY"/>
    <x v="150"/>
  </r>
  <r>
    <x v="0"/>
    <n v="5999.41"/>
    <x v="0"/>
    <x v="5"/>
    <s v="ANCILLARY SERVICES"/>
    <x v="0"/>
    <s v="FY 2017 SOY"/>
    <x v="150"/>
  </r>
  <r>
    <x v="0"/>
    <n v="5618.11"/>
    <x v="0"/>
    <x v="6"/>
    <s v="ANCILLARY SERVICES"/>
    <x v="0"/>
    <s v="FY 2017 SOY"/>
    <x v="150"/>
  </r>
  <r>
    <x v="20"/>
    <n v="2656.89"/>
    <x v="0"/>
    <x v="3"/>
    <s v="ANCILLARY SERVICES"/>
    <x v="10"/>
    <s v="FY 2017 SOY"/>
    <x v="150"/>
  </r>
  <r>
    <x v="20"/>
    <n v="2795.39"/>
    <x v="0"/>
    <x v="10"/>
    <s v="ANCILLARY SERVICES"/>
    <x v="10"/>
    <s v="FY 2017 SOY"/>
    <x v="150"/>
  </r>
  <r>
    <x v="21"/>
    <n v="11992.05"/>
    <x v="0"/>
    <x v="4"/>
    <s v="ANCILLARY SERVICES"/>
    <x v="1"/>
    <s v="FY 2017 SOY"/>
    <x v="150"/>
  </r>
  <r>
    <x v="31"/>
    <n v="34"/>
    <x v="0"/>
    <x v="10"/>
    <s v="OTHER REVENUES &amp; CREDITS"/>
    <x v="15"/>
    <s v="FY 2017 SOY"/>
    <x v="150"/>
  </r>
  <r>
    <x v="31"/>
    <n v="34"/>
    <x v="0"/>
    <x v="11"/>
    <s v="OTHER REVENUES &amp; CREDITS"/>
    <x v="15"/>
    <s v="FY 2017 SOY"/>
    <x v="150"/>
  </r>
  <r>
    <x v="31"/>
    <n v="34"/>
    <x v="0"/>
    <x v="9"/>
    <s v="OTHER REVENUES &amp; CREDITS"/>
    <x v="15"/>
    <s v="FY 2017 SOY"/>
    <x v="150"/>
  </r>
  <r>
    <x v="84"/>
    <n v="38426"/>
    <x v="0"/>
    <x v="3"/>
    <s v="FIBER AND PCS"/>
    <x v="32"/>
    <s v="FY 2017 SOY"/>
    <x v="203"/>
  </r>
  <r>
    <x v="84"/>
    <n v="38426"/>
    <x v="0"/>
    <x v="10"/>
    <s v="FIBER AND PCS"/>
    <x v="32"/>
    <s v="FY 2017 SOY"/>
    <x v="203"/>
  </r>
  <r>
    <x v="19"/>
    <n v="4758.83"/>
    <x v="0"/>
    <x v="9"/>
    <s v="ANCILLARY SERVICES"/>
    <x v="0"/>
    <s v="FY 2017 SOY"/>
    <x v="151"/>
  </r>
  <r>
    <x v="0"/>
    <n v="4129.68"/>
    <x v="0"/>
    <x v="3"/>
    <s v="ANCILLARY SERVICES"/>
    <x v="0"/>
    <s v="FY 2017 SOY"/>
    <x v="151"/>
  </r>
  <r>
    <x v="0"/>
    <n v="4241.4399999999996"/>
    <x v="0"/>
    <x v="10"/>
    <s v="ANCILLARY SERVICES"/>
    <x v="0"/>
    <s v="FY 2017 SOY"/>
    <x v="151"/>
  </r>
  <r>
    <x v="20"/>
    <n v="196.6"/>
    <x v="0"/>
    <x v="0"/>
    <s v="ANCILLARY SERVICES"/>
    <x v="10"/>
    <s v="FY 2017 SOY"/>
    <x v="151"/>
  </r>
  <r>
    <x v="84"/>
    <n v="113772"/>
    <x v="0"/>
    <x v="4"/>
    <s v="FIBER AND PCS"/>
    <x v="32"/>
    <s v="FY 2017 SOY"/>
    <x v="152"/>
  </r>
  <r>
    <x v="19"/>
    <n v="1207.75"/>
    <x v="0"/>
    <x v="6"/>
    <s v="ANCILLARY SERVICES"/>
    <x v="0"/>
    <s v="FY 2017 SOY"/>
    <x v="153"/>
  </r>
  <r>
    <x v="19"/>
    <n v="1311.22"/>
    <x v="0"/>
    <x v="8"/>
    <s v="ANCILLARY SERVICES"/>
    <x v="0"/>
    <s v="FY 2017 SOY"/>
    <x v="153"/>
  </r>
  <r>
    <x v="0"/>
    <n v="988.64"/>
    <x v="0"/>
    <x v="4"/>
    <s v="ANCILLARY SERVICES"/>
    <x v="0"/>
    <s v="FY 2017 SOY"/>
    <x v="153"/>
  </r>
  <r>
    <x v="12"/>
    <n v="3516.85"/>
    <x v="0"/>
    <x v="9"/>
    <s v="NETWORK"/>
    <x v="7"/>
    <s v="FY 2017 SOY"/>
    <x v="153"/>
  </r>
  <r>
    <x v="19"/>
    <n v="3023.54"/>
    <x v="0"/>
    <x v="10"/>
    <s v="ANCILLARY SERVICES"/>
    <x v="0"/>
    <s v="FY 2017 SOY"/>
    <x v="154"/>
  </r>
  <r>
    <x v="19"/>
    <n v="3343.77"/>
    <x v="0"/>
    <x v="11"/>
    <s v="ANCILLARY SERVICES"/>
    <x v="0"/>
    <s v="FY 2017 SOY"/>
    <x v="154"/>
  </r>
  <r>
    <x v="19"/>
    <n v="3109.66"/>
    <x v="0"/>
    <x v="9"/>
    <s v="ANCILLARY SERVICES"/>
    <x v="0"/>
    <s v="FY 2017 SOY"/>
    <x v="154"/>
  </r>
  <r>
    <x v="12"/>
    <n v="38114.480000000003"/>
    <x v="0"/>
    <x v="2"/>
    <s v="NETWORK"/>
    <x v="7"/>
    <s v="FY 2017 SOY"/>
    <x v="154"/>
  </r>
  <r>
    <x v="12"/>
    <n v="29186.17"/>
    <x v="0"/>
    <x v="7"/>
    <s v="NETWORK"/>
    <x v="7"/>
    <s v="FY 2017 SOY"/>
    <x v="154"/>
  </r>
  <r>
    <x v="52"/>
    <n v="17500"/>
    <x v="0"/>
    <x v="9"/>
    <s v="FIBER AND PCS"/>
    <x v="24"/>
    <s v="FY 2017 SOY"/>
    <x v="204"/>
  </r>
  <r>
    <x v="19"/>
    <n v="10438.19"/>
    <x v="0"/>
    <x v="4"/>
    <s v="ANCILLARY SERVICES"/>
    <x v="0"/>
    <s v="FY 2017 SOY"/>
    <x v="155"/>
  </r>
  <r>
    <x v="19"/>
    <n v="12482.28"/>
    <x v="0"/>
    <x v="5"/>
    <s v="ANCILLARY SERVICES"/>
    <x v="0"/>
    <s v="FY 2017 SOY"/>
    <x v="155"/>
  </r>
  <r>
    <x v="19"/>
    <n v="11688.94"/>
    <x v="0"/>
    <x v="6"/>
    <s v="ANCILLARY SERVICES"/>
    <x v="0"/>
    <s v="FY 2017 SOY"/>
    <x v="155"/>
  </r>
  <r>
    <x v="19"/>
    <n v="12690.29"/>
    <x v="0"/>
    <x v="8"/>
    <s v="ANCILLARY SERVICES"/>
    <x v="0"/>
    <s v="FY 2017 SOY"/>
    <x v="155"/>
  </r>
  <r>
    <x v="21"/>
    <n v="33565.699999999997"/>
    <x v="0"/>
    <x v="7"/>
    <s v="ANCILLARY SERVICES"/>
    <x v="1"/>
    <s v="FY 2017 SOY"/>
    <x v="155"/>
  </r>
  <r>
    <x v="12"/>
    <n v="184062.68"/>
    <x v="0"/>
    <x v="10"/>
    <s v="NETWORK"/>
    <x v="7"/>
    <s v="FY 2017 SOY"/>
    <x v="155"/>
  </r>
  <r>
    <x v="12"/>
    <n v="134243.89000000001"/>
    <x v="0"/>
    <x v="11"/>
    <s v="NETWORK"/>
    <x v="7"/>
    <s v="FY 2017 SOY"/>
    <x v="155"/>
  </r>
  <r>
    <x v="12"/>
    <n v="172896.22"/>
    <x v="0"/>
    <x v="9"/>
    <s v="NETWORK"/>
    <x v="7"/>
    <s v="FY 2017 SOY"/>
    <x v="155"/>
  </r>
  <r>
    <x v="19"/>
    <n v="5607.24"/>
    <x v="0"/>
    <x v="3"/>
    <s v="ANCILLARY SERVICES"/>
    <x v="0"/>
    <s v="FY 2017 SOY"/>
    <x v="156"/>
  </r>
  <r>
    <x v="19"/>
    <n v="5759"/>
    <x v="0"/>
    <x v="10"/>
    <s v="ANCILLARY SERVICES"/>
    <x v="0"/>
    <s v="FY 2017 SOY"/>
    <x v="156"/>
  </r>
  <r>
    <x v="20"/>
    <n v="2299.41"/>
    <x v="0"/>
    <x v="11"/>
    <s v="ANCILLARY SERVICES"/>
    <x v="10"/>
    <s v="FY 2017 SOY"/>
    <x v="156"/>
  </r>
  <r>
    <x v="20"/>
    <n v="2300.92"/>
    <x v="0"/>
    <x v="9"/>
    <s v="ANCILLARY SERVICES"/>
    <x v="10"/>
    <s v="FY 2017 SOY"/>
    <x v="156"/>
  </r>
  <r>
    <x v="21"/>
    <n v="9826.25"/>
    <x v="0"/>
    <x v="6"/>
    <s v="ANCILLARY SERVICES"/>
    <x v="1"/>
    <s v="FY 2017 SOY"/>
    <x v="156"/>
  </r>
  <r>
    <x v="21"/>
    <n v="9510.2000000000007"/>
    <x v="0"/>
    <x v="8"/>
    <s v="ANCILLARY SERVICES"/>
    <x v="1"/>
    <s v="FY 2017 SOY"/>
    <x v="156"/>
  </r>
  <r>
    <x v="12"/>
    <n v="46945.63"/>
    <x v="0"/>
    <x v="0"/>
    <s v="NETWORK"/>
    <x v="7"/>
    <s v="FY 2017 SOY"/>
    <x v="156"/>
  </r>
  <r>
    <x v="12"/>
    <n v="12993.42"/>
    <x v="0"/>
    <x v="1"/>
    <s v="NETWORK"/>
    <x v="7"/>
    <s v="FY 2017 SOY"/>
    <x v="156"/>
  </r>
  <r>
    <x v="9"/>
    <n v="0"/>
    <x v="0"/>
    <x v="10"/>
    <s v="OTHER REVENUES &amp; CREDITS"/>
    <x v="5"/>
    <s v="FY 2017 SOY"/>
    <x v="205"/>
  </r>
  <r>
    <x v="52"/>
    <n v="140990"/>
    <x v="0"/>
    <x v="7"/>
    <s v="FIBER AND PCS"/>
    <x v="24"/>
    <s v="FY 2017 SOY"/>
    <x v="157"/>
  </r>
  <r>
    <x v="32"/>
    <n v="0"/>
    <x v="0"/>
    <x v="8"/>
    <s v="OTHER REVENUES &amp; CREDITS"/>
    <x v="16"/>
    <s v="FY 2017 SOY"/>
    <x v="157"/>
  </r>
  <r>
    <x v="19"/>
    <n v="346.62"/>
    <x v="0"/>
    <x v="0"/>
    <s v="ANCILLARY SERVICES"/>
    <x v="0"/>
    <s v="FY 2017 SOY"/>
    <x v="158"/>
  </r>
  <r>
    <x v="0"/>
    <n v="299.22000000000003"/>
    <x v="0"/>
    <x v="9"/>
    <s v="ANCILLARY SERVICES"/>
    <x v="0"/>
    <s v="FY 2017 SOY"/>
    <x v="158"/>
  </r>
  <r>
    <x v="21"/>
    <n v="2026.15"/>
    <x v="0"/>
    <x v="10"/>
    <s v="ANCILLARY SERVICES"/>
    <x v="1"/>
    <s v="FY 2017 SOY"/>
    <x v="158"/>
  </r>
  <r>
    <x v="21"/>
    <n v="1919.05"/>
    <x v="0"/>
    <x v="11"/>
    <s v="ANCILLARY SERVICES"/>
    <x v="1"/>
    <s v="FY 2017 SOY"/>
    <x v="158"/>
  </r>
  <r>
    <x v="21"/>
    <n v="1956.5"/>
    <x v="0"/>
    <x v="9"/>
    <s v="ANCILLARY SERVICES"/>
    <x v="1"/>
    <s v="FY 2017 SOY"/>
    <x v="158"/>
  </r>
  <r>
    <x v="12"/>
    <n v="8511.91"/>
    <x v="0"/>
    <x v="4"/>
    <s v="NETWORK"/>
    <x v="7"/>
    <s v="FY 2017 SOY"/>
    <x v="158"/>
  </r>
  <r>
    <x v="12"/>
    <n v="8983.83"/>
    <x v="0"/>
    <x v="5"/>
    <s v="NETWORK"/>
    <x v="7"/>
    <s v="FY 2017 SOY"/>
    <x v="158"/>
  </r>
  <r>
    <x v="12"/>
    <n v="8550.08"/>
    <x v="0"/>
    <x v="6"/>
    <s v="NETWORK"/>
    <x v="7"/>
    <s v="FY 2017 SOY"/>
    <x v="158"/>
  </r>
  <r>
    <x v="9"/>
    <n v="310"/>
    <x v="0"/>
    <x v="4"/>
    <s v="OTHER REVENUES &amp; CREDITS"/>
    <x v="5"/>
    <s v="FY 2017 SOY"/>
    <x v="159"/>
  </r>
  <r>
    <x v="9"/>
    <n v="310"/>
    <x v="0"/>
    <x v="5"/>
    <s v="OTHER REVENUES &amp; CREDITS"/>
    <x v="5"/>
    <s v="FY 2017 SOY"/>
    <x v="159"/>
  </r>
  <r>
    <x v="9"/>
    <n v="310"/>
    <x v="0"/>
    <x v="6"/>
    <s v="OTHER REVENUES &amp; CREDITS"/>
    <x v="5"/>
    <s v="FY 2017 SOY"/>
    <x v="159"/>
  </r>
  <r>
    <x v="70"/>
    <n v="0"/>
    <x v="0"/>
    <x v="4"/>
    <s v="ANCILLARY SERVICES"/>
    <x v="8"/>
    <s v="FY 2017 SOY"/>
    <x v="160"/>
  </r>
  <r>
    <x v="19"/>
    <n v="1622.3"/>
    <x v="0"/>
    <x v="1"/>
    <s v="ANCILLARY SERVICES"/>
    <x v="0"/>
    <s v="FY 2017 SOY"/>
    <x v="160"/>
  </r>
  <r>
    <x v="19"/>
    <n v="1714.79"/>
    <x v="0"/>
    <x v="2"/>
    <s v="ANCILLARY SERVICES"/>
    <x v="0"/>
    <s v="FY 2017 SOY"/>
    <x v="160"/>
  </r>
  <r>
    <x v="19"/>
    <n v="1340.03"/>
    <x v="0"/>
    <x v="7"/>
    <s v="ANCILLARY SERVICES"/>
    <x v="0"/>
    <s v="FY 2017 SOY"/>
    <x v="160"/>
  </r>
  <r>
    <x v="12"/>
    <n v="9362.06"/>
    <x v="0"/>
    <x v="6"/>
    <s v="NETWORK"/>
    <x v="7"/>
    <s v="FY 2017 SOY"/>
    <x v="160"/>
  </r>
  <r>
    <x v="12"/>
    <n v="10781.29"/>
    <x v="0"/>
    <x v="8"/>
    <s v="NETWORK"/>
    <x v="7"/>
    <s v="FY 2017 SOY"/>
    <x v="160"/>
  </r>
  <r>
    <x v="32"/>
    <n v="2940"/>
    <x v="0"/>
    <x v="3"/>
    <s v="OTHER REVENUES &amp; CREDITS"/>
    <x v="16"/>
    <s v="FY 2017 SOY"/>
    <x v="161"/>
  </r>
  <r>
    <x v="32"/>
    <n v="2940"/>
    <x v="0"/>
    <x v="10"/>
    <s v="OTHER REVENUES &amp; CREDITS"/>
    <x v="16"/>
    <s v="FY 2017 SOY"/>
    <x v="161"/>
  </r>
  <r>
    <x v="32"/>
    <n v="2940"/>
    <x v="0"/>
    <x v="11"/>
    <s v="OTHER REVENUES &amp; CREDITS"/>
    <x v="16"/>
    <s v="FY 2017 SOY"/>
    <x v="161"/>
  </r>
  <r>
    <x v="32"/>
    <n v="2940"/>
    <x v="0"/>
    <x v="9"/>
    <s v="OTHER REVENUES &amp; CREDITS"/>
    <x v="16"/>
    <s v="FY 2017 SOY"/>
    <x v="161"/>
  </r>
  <r>
    <x v="32"/>
    <n v="2000"/>
    <x v="0"/>
    <x v="0"/>
    <s v="OTHER REVENUES &amp; CREDITS"/>
    <x v="16"/>
    <s v="FY 2017 SOY"/>
    <x v="162"/>
  </r>
  <r>
    <x v="32"/>
    <n v="2000"/>
    <x v="0"/>
    <x v="1"/>
    <s v="OTHER REVENUES &amp; CREDITS"/>
    <x v="16"/>
    <s v="FY 2017 SOY"/>
    <x v="162"/>
  </r>
  <r>
    <x v="49"/>
    <n v="28613"/>
    <x v="0"/>
    <x v="7"/>
    <s v="FIBER AND PCS"/>
    <x v="23"/>
    <s v="FY 2017 SOY"/>
    <x v="206"/>
  </r>
  <r>
    <x v="52"/>
    <n v="79215"/>
    <x v="0"/>
    <x v="2"/>
    <s v="FIBER AND PCS"/>
    <x v="24"/>
    <s v="FY 2017 SOY"/>
    <x v="206"/>
  </r>
  <r>
    <x v="52"/>
    <n v="79215"/>
    <x v="0"/>
    <x v="7"/>
    <s v="FIBER AND PCS"/>
    <x v="24"/>
    <s v="FY 2017 SOY"/>
    <x v="206"/>
  </r>
  <r>
    <x v="0"/>
    <n v="433.88"/>
    <x v="0"/>
    <x v="6"/>
    <s v="ANCILLARY SERVICES"/>
    <x v="0"/>
    <s v="FY 2017 SOY"/>
    <x v="163"/>
  </r>
  <r>
    <x v="0"/>
    <n v="471.05"/>
    <x v="0"/>
    <x v="8"/>
    <s v="ANCILLARY SERVICES"/>
    <x v="0"/>
    <s v="FY 2017 SOY"/>
    <x v="163"/>
  </r>
  <r>
    <x v="19"/>
    <n v="2661.08"/>
    <x v="0"/>
    <x v="4"/>
    <s v="ANCILLARY SERVICES"/>
    <x v="0"/>
    <s v="FY 2017 SOY"/>
    <x v="164"/>
  </r>
  <r>
    <x v="19"/>
    <n v="3182.19"/>
    <x v="0"/>
    <x v="5"/>
    <s v="ANCILLARY SERVICES"/>
    <x v="0"/>
    <s v="FY 2017 SOY"/>
    <x v="164"/>
  </r>
  <r>
    <x v="19"/>
    <n v="2979.94"/>
    <x v="0"/>
    <x v="6"/>
    <s v="ANCILLARY SERVICES"/>
    <x v="0"/>
    <s v="FY 2017 SOY"/>
    <x v="164"/>
  </r>
  <r>
    <x v="19"/>
    <n v="3235.22"/>
    <x v="0"/>
    <x v="8"/>
    <s v="ANCILLARY SERVICES"/>
    <x v="0"/>
    <s v="FY 2017 SOY"/>
    <x v="164"/>
  </r>
  <r>
    <x v="21"/>
    <n v="6224.05"/>
    <x v="0"/>
    <x v="7"/>
    <s v="ANCILLARY SERVICES"/>
    <x v="1"/>
    <s v="FY 2017 SOY"/>
    <x v="164"/>
  </r>
  <r>
    <x v="12"/>
    <n v="28539.02"/>
    <x v="0"/>
    <x v="10"/>
    <s v="NETWORK"/>
    <x v="7"/>
    <s v="FY 2017 SOY"/>
    <x v="164"/>
  </r>
  <r>
    <x v="12"/>
    <n v="19336.580000000002"/>
    <x v="0"/>
    <x v="11"/>
    <s v="NETWORK"/>
    <x v="7"/>
    <s v="FY 2017 SOY"/>
    <x v="164"/>
  </r>
  <r>
    <x v="12"/>
    <n v="36473.17"/>
    <x v="0"/>
    <x v="9"/>
    <s v="NETWORK"/>
    <x v="7"/>
    <s v="FY 2017 SOY"/>
    <x v="164"/>
  </r>
  <r>
    <x v="66"/>
    <n v="10094.33"/>
    <x v="0"/>
    <x v="0"/>
    <s v="ANCILLARY SERVICES"/>
    <x v="25"/>
    <s v="FY 2017 SOY"/>
    <x v="165"/>
  </r>
  <r>
    <x v="66"/>
    <n v="10094.33"/>
    <x v="0"/>
    <x v="1"/>
    <s v="ANCILLARY SERVICES"/>
    <x v="25"/>
    <s v="FY 2017 SOY"/>
    <x v="165"/>
  </r>
  <r>
    <x v="67"/>
    <n v="2364.59"/>
    <x v="0"/>
    <x v="4"/>
    <s v="ANCILLARY SERVICES"/>
    <x v="25"/>
    <s v="FY 2017 SOY"/>
    <x v="165"/>
  </r>
  <r>
    <x v="67"/>
    <n v="2364.59"/>
    <x v="0"/>
    <x v="5"/>
    <s v="ANCILLARY SERVICES"/>
    <x v="25"/>
    <s v="FY 2017 SOY"/>
    <x v="165"/>
  </r>
  <r>
    <x v="67"/>
    <n v="2364.59"/>
    <x v="0"/>
    <x v="6"/>
    <s v="ANCILLARY SERVICES"/>
    <x v="25"/>
    <s v="FY 2017 SOY"/>
    <x v="165"/>
  </r>
  <r>
    <x v="70"/>
    <n v="-1004.23"/>
    <x v="0"/>
    <x v="4"/>
    <s v="ANCILLARY SERVICES"/>
    <x v="8"/>
    <s v="FY 2017 SOY"/>
    <x v="165"/>
  </r>
  <r>
    <x v="56"/>
    <n v="4852.22"/>
    <x v="0"/>
    <x v="3"/>
    <s v="ANCILLARY SERVICES"/>
    <x v="8"/>
    <s v="FY 2017 SOY"/>
    <x v="165"/>
  </r>
  <r>
    <x v="57"/>
    <n v="1767.4"/>
    <x v="0"/>
    <x v="0"/>
    <s v="ANCILLARY SERVICES"/>
    <x v="8"/>
    <s v="FY 2017 SOY"/>
    <x v="165"/>
  </r>
  <r>
    <x v="58"/>
    <n v="-6599.93"/>
    <x v="0"/>
    <x v="4"/>
    <s v="ANCILLARY SERVICES"/>
    <x v="8"/>
    <s v="FY 2017 SOY"/>
    <x v="165"/>
  </r>
  <r>
    <x v="58"/>
    <n v="-1606.86"/>
    <x v="0"/>
    <x v="5"/>
    <s v="ANCILLARY SERVICES"/>
    <x v="8"/>
    <s v="FY 2017 SOY"/>
    <x v="165"/>
  </r>
  <r>
    <x v="69"/>
    <n v="-269.73"/>
    <x v="0"/>
    <x v="2"/>
    <s v="ANCILLARY SERVICES"/>
    <x v="8"/>
    <s v="FY 2017 SOY"/>
    <x v="165"/>
  </r>
  <r>
    <x v="69"/>
    <n v="-2723.22"/>
    <x v="0"/>
    <x v="7"/>
    <s v="ANCILLARY SERVICES"/>
    <x v="8"/>
    <s v="FY 2017 SOY"/>
    <x v="165"/>
  </r>
  <r>
    <x v="59"/>
    <n v="148.75"/>
    <x v="0"/>
    <x v="8"/>
    <s v="ANCILLARY SERVICES"/>
    <x v="8"/>
    <s v="FY 2017 SOY"/>
    <x v="165"/>
  </r>
  <r>
    <x v="60"/>
    <n v="1416.94"/>
    <x v="0"/>
    <x v="9"/>
    <s v="ANCILLARY SERVICES"/>
    <x v="8"/>
    <s v="FY 2017 SOY"/>
    <x v="165"/>
  </r>
  <r>
    <x v="50"/>
    <n v="349.05"/>
    <x v="0"/>
    <x v="5"/>
    <s v="ANCILLARY SERVICES"/>
    <x v="0"/>
    <s v="FY 2017 SOY"/>
    <x v="165"/>
  </r>
  <r>
    <x v="50"/>
    <n v="154.54"/>
    <x v="0"/>
    <x v="6"/>
    <s v="ANCILLARY SERVICES"/>
    <x v="0"/>
    <s v="FY 2017 SOY"/>
    <x v="165"/>
  </r>
  <r>
    <x v="50"/>
    <n v="343.09"/>
    <x v="0"/>
    <x v="8"/>
    <s v="ANCILLARY SERVICES"/>
    <x v="0"/>
    <s v="FY 2017 SOY"/>
    <x v="165"/>
  </r>
  <r>
    <x v="67"/>
    <n v="560.63"/>
    <x v="0"/>
    <x v="0"/>
    <s v="ANCILLARY SERVICES"/>
    <x v="25"/>
    <s v="FY 2017 SOY"/>
    <x v="166"/>
  </r>
  <r>
    <x v="22"/>
    <n v="0"/>
    <x v="0"/>
    <x v="11"/>
    <s v="ANCILLARY SERVICES"/>
    <x v="8"/>
    <s v="FY 2017 SOY"/>
    <x v="166"/>
  </r>
  <r>
    <x v="22"/>
    <n v="251.56"/>
    <x v="0"/>
    <x v="9"/>
    <s v="ANCILLARY SERVICES"/>
    <x v="8"/>
    <s v="FY 2017 SOY"/>
    <x v="166"/>
  </r>
  <r>
    <x v="23"/>
    <n v="0"/>
    <x v="0"/>
    <x v="9"/>
    <s v="ANCILLARY SERVICES"/>
    <x v="8"/>
    <s v="FY 2017 SOY"/>
    <x v="166"/>
  </r>
  <r>
    <x v="24"/>
    <n v="0"/>
    <x v="0"/>
    <x v="8"/>
    <s v="ANCILLARY SERVICES"/>
    <x v="8"/>
    <s v="FY 2017 SOY"/>
    <x v="166"/>
  </r>
  <r>
    <x v="25"/>
    <n v="0"/>
    <x v="0"/>
    <x v="7"/>
    <s v="ANCILLARY SERVICES"/>
    <x v="8"/>
    <s v="FY 2017 SOY"/>
    <x v="166"/>
  </r>
  <r>
    <x v="16"/>
    <n v="-7.28"/>
    <x v="0"/>
    <x v="5"/>
    <s v="ANCILLARY SERVICES"/>
    <x v="8"/>
    <s v="FY 2017 SOY"/>
    <x v="166"/>
  </r>
  <r>
    <x v="16"/>
    <n v="0"/>
    <x v="0"/>
    <x v="6"/>
    <s v="ANCILLARY SERVICES"/>
    <x v="8"/>
    <s v="FY 2017 SOY"/>
    <x v="166"/>
  </r>
  <r>
    <x v="16"/>
    <n v="0"/>
    <x v="0"/>
    <x v="8"/>
    <s v="ANCILLARY SERVICES"/>
    <x v="8"/>
    <s v="FY 2017 SOY"/>
    <x v="166"/>
  </r>
  <r>
    <x v="34"/>
    <n v="0"/>
    <x v="0"/>
    <x v="6"/>
    <s v="ANCILLARY SERVICES"/>
    <x v="8"/>
    <s v="FY 2017 SOY"/>
    <x v="166"/>
  </r>
  <r>
    <x v="34"/>
    <n v="0"/>
    <x v="0"/>
    <x v="8"/>
    <s v="ANCILLARY SERVICES"/>
    <x v="8"/>
    <s v="FY 2017 SOY"/>
    <x v="166"/>
  </r>
  <r>
    <x v="35"/>
    <n v="-188.76"/>
    <x v="0"/>
    <x v="11"/>
    <s v="ANCILLARY SERVICES"/>
    <x v="8"/>
    <s v="FY 2017 SOY"/>
    <x v="166"/>
  </r>
  <r>
    <x v="35"/>
    <n v="-48.26"/>
    <x v="0"/>
    <x v="9"/>
    <s v="ANCILLARY SERVICES"/>
    <x v="8"/>
    <s v="FY 2017 SOY"/>
    <x v="166"/>
  </r>
  <r>
    <x v="69"/>
    <n v="-765.79"/>
    <x v="0"/>
    <x v="10"/>
    <s v="ANCILLARY SERVICES"/>
    <x v="8"/>
    <s v="FY 2017 SOY"/>
    <x v="166"/>
  </r>
  <r>
    <x v="69"/>
    <n v="-405.2"/>
    <x v="0"/>
    <x v="11"/>
    <s v="ANCILLARY SERVICES"/>
    <x v="8"/>
    <s v="FY 2017 SOY"/>
    <x v="166"/>
  </r>
  <r>
    <x v="69"/>
    <n v="-291.11"/>
    <x v="0"/>
    <x v="9"/>
    <s v="ANCILLARY SERVICES"/>
    <x v="8"/>
    <s v="FY 2017 SOY"/>
    <x v="166"/>
  </r>
  <r>
    <x v="59"/>
    <n v="0"/>
    <x v="0"/>
    <x v="1"/>
    <s v="ANCILLARY SERVICES"/>
    <x v="8"/>
    <s v="FY 2017 SOY"/>
    <x v="166"/>
  </r>
  <r>
    <x v="59"/>
    <n v="0"/>
    <x v="0"/>
    <x v="2"/>
    <s v="ANCILLARY SERVICES"/>
    <x v="8"/>
    <s v="FY 2017 SOY"/>
    <x v="166"/>
  </r>
  <r>
    <x v="59"/>
    <n v="0"/>
    <x v="0"/>
    <x v="7"/>
    <s v="ANCILLARY SERVICES"/>
    <x v="8"/>
    <s v="FY 2017 SOY"/>
    <x v="166"/>
  </r>
  <r>
    <x v="60"/>
    <n v="0"/>
    <x v="0"/>
    <x v="6"/>
    <s v="ANCILLARY SERVICES"/>
    <x v="8"/>
    <s v="FY 2017 SOY"/>
    <x v="166"/>
  </r>
  <r>
    <x v="60"/>
    <n v="0"/>
    <x v="0"/>
    <x v="8"/>
    <s v="ANCILLARY SERVICES"/>
    <x v="8"/>
    <s v="FY 2017 SOY"/>
    <x v="166"/>
  </r>
  <r>
    <x v="61"/>
    <n v="0"/>
    <x v="0"/>
    <x v="7"/>
    <s v="ANCILLARY SERVICES"/>
    <x v="8"/>
    <s v="FY 2017 SOY"/>
    <x v="166"/>
  </r>
  <r>
    <x v="50"/>
    <n v="446.02"/>
    <x v="0"/>
    <x v="0"/>
    <s v="ANCILLARY SERVICES"/>
    <x v="0"/>
    <s v="FY 2017 SOY"/>
    <x v="166"/>
  </r>
  <r>
    <x v="50"/>
    <n v="245.12"/>
    <x v="0"/>
    <x v="1"/>
    <s v="ANCILLARY SERVICES"/>
    <x v="0"/>
    <s v="FY 2017 SOY"/>
    <x v="166"/>
  </r>
  <r>
    <x v="20"/>
    <n v="0"/>
    <x v="0"/>
    <x v="9"/>
    <s v="ANCILLARY SERVICES"/>
    <x v="10"/>
    <s v="FY 2017 SOY"/>
    <x v="166"/>
  </r>
  <r>
    <x v="63"/>
    <n v="2432"/>
    <x v="0"/>
    <x v="11"/>
    <s v="OTHER REVENUES &amp; CREDITS"/>
    <x v="12"/>
    <s v="FY 2017 SOY"/>
    <x v="166"/>
  </r>
  <r>
    <x v="63"/>
    <n v="2432"/>
    <x v="0"/>
    <x v="9"/>
    <s v="OTHER REVENUES &amp; CREDITS"/>
    <x v="12"/>
    <s v="FY 2017 SOY"/>
    <x v="166"/>
  </r>
  <r>
    <x v="19"/>
    <n v="1969.42"/>
    <x v="0"/>
    <x v="9"/>
    <s v="ANCILLARY SERVICES"/>
    <x v="0"/>
    <s v="FY 2017 SOY"/>
    <x v="172"/>
  </r>
  <r>
    <x v="0"/>
    <n v="1709.05"/>
    <x v="0"/>
    <x v="3"/>
    <s v="ANCILLARY SERVICES"/>
    <x v="0"/>
    <s v="FY 2017 SOY"/>
    <x v="172"/>
  </r>
  <r>
    <x v="0"/>
    <n v="1755.3"/>
    <x v="0"/>
    <x v="10"/>
    <s v="ANCILLARY SERVICES"/>
    <x v="0"/>
    <s v="FY 2017 SOY"/>
    <x v="172"/>
  </r>
  <r>
    <x v="21"/>
    <n v="5726"/>
    <x v="0"/>
    <x v="3"/>
    <s v="ANCILLARY SERVICES"/>
    <x v="1"/>
    <s v="FY 2017 SOY"/>
    <x v="172"/>
  </r>
  <r>
    <x v="0"/>
    <n v="925.56"/>
    <x v="0"/>
    <x v="6"/>
    <s v="ANCILLARY SERVICES"/>
    <x v="0"/>
    <s v="FY 2017 SOY"/>
    <x v="174"/>
  </r>
  <r>
    <x v="0"/>
    <n v="1004.85"/>
    <x v="0"/>
    <x v="8"/>
    <s v="ANCILLARY SERVICES"/>
    <x v="0"/>
    <s v="FY 2017 SOY"/>
    <x v="174"/>
  </r>
  <r>
    <x v="26"/>
    <n v="36120"/>
    <x v="0"/>
    <x v="3"/>
    <s v="ANCILLARY SERVICES"/>
    <x v="1"/>
    <s v="FY 2017 SOY"/>
    <x v="174"/>
  </r>
  <r>
    <x v="26"/>
    <n v="36120"/>
    <x v="0"/>
    <x v="10"/>
    <s v="ANCILLARY SERVICES"/>
    <x v="1"/>
    <s v="FY 2017 SOY"/>
    <x v="174"/>
  </r>
  <r>
    <x v="26"/>
    <n v="36120"/>
    <x v="0"/>
    <x v="11"/>
    <s v="ANCILLARY SERVICES"/>
    <x v="1"/>
    <s v="FY 2017 SOY"/>
    <x v="174"/>
  </r>
  <r>
    <x v="26"/>
    <n v="36120"/>
    <x v="0"/>
    <x v="9"/>
    <s v="ANCILLARY SERVICES"/>
    <x v="1"/>
    <s v="FY 2017 SOY"/>
    <x v="174"/>
  </r>
  <r>
    <x v="38"/>
    <n v="147600"/>
    <x v="0"/>
    <x v="6"/>
    <s v="INTERTIE"/>
    <x v="18"/>
    <s v="FY 2017 SOY"/>
    <x v="174"/>
  </r>
  <r>
    <x v="38"/>
    <n v="147600"/>
    <x v="0"/>
    <x v="8"/>
    <s v="INTERTIE"/>
    <x v="18"/>
    <s v="FY 2017 SOY"/>
    <x v="174"/>
  </r>
  <r>
    <x v="53"/>
    <n v="2279.5500000000002"/>
    <x v="0"/>
    <x v="2"/>
    <s v="ANCILLARY SERVICES"/>
    <x v="8"/>
    <s v="FY 2017 SOY"/>
    <x v="175"/>
  </r>
  <r>
    <x v="53"/>
    <n v="3839.59"/>
    <x v="0"/>
    <x v="7"/>
    <s v="ANCILLARY SERVICES"/>
    <x v="8"/>
    <s v="FY 2017 SOY"/>
    <x v="175"/>
  </r>
  <r>
    <x v="54"/>
    <n v="0"/>
    <x v="0"/>
    <x v="8"/>
    <s v="ANCILLARY SERVICES"/>
    <x v="8"/>
    <s v="FY 2017 SOY"/>
    <x v="175"/>
  </r>
  <r>
    <x v="70"/>
    <n v="0"/>
    <x v="0"/>
    <x v="7"/>
    <s v="ANCILLARY SERVICES"/>
    <x v="8"/>
    <s v="FY 2017 SOY"/>
    <x v="175"/>
  </r>
  <r>
    <x v="69"/>
    <n v="-14358.91"/>
    <x v="0"/>
    <x v="0"/>
    <s v="ANCILLARY SERVICES"/>
    <x v="8"/>
    <s v="FY 2017 SOY"/>
    <x v="175"/>
  </r>
  <r>
    <x v="69"/>
    <n v="-17803.29"/>
    <x v="0"/>
    <x v="1"/>
    <s v="ANCILLARY SERVICES"/>
    <x v="8"/>
    <s v="FY 2017 SOY"/>
    <x v="175"/>
  </r>
  <r>
    <x v="69"/>
    <n v="-7785.21"/>
    <x v="0"/>
    <x v="2"/>
    <s v="ANCILLARY SERVICES"/>
    <x v="8"/>
    <s v="FY 2017 SOY"/>
    <x v="175"/>
  </r>
  <r>
    <x v="26"/>
    <n v="15050"/>
    <x v="0"/>
    <x v="2"/>
    <s v="ANCILLARY SERVICES"/>
    <x v="1"/>
    <s v="FY 2017 SOY"/>
    <x v="175"/>
  </r>
  <r>
    <x v="26"/>
    <n v="15050"/>
    <x v="0"/>
    <x v="7"/>
    <s v="ANCILLARY SERVICES"/>
    <x v="1"/>
    <s v="FY 2017 SOY"/>
    <x v="175"/>
  </r>
  <r>
    <x v="72"/>
    <n v="8064"/>
    <x v="0"/>
    <x v="8"/>
    <s v="ANCILLARY SERVICES"/>
    <x v="26"/>
    <s v="FY 2017 SOY"/>
    <x v="175"/>
  </r>
  <r>
    <x v="73"/>
    <n v="32256"/>
    <x v="0"/>
    <x v="9"/>
    <s v="ANCILLARY SERVICES"/>
    <x v="26"/>
    <s v="FY 2017 SOY"/>
    <x v="175"/>
  </r>
  <r>
    <x v="71"/>
    <n v="108864"/>
    <x v="0"/>
    <x v="5"/>
    <s v="ANCILLARY SERVICES"/>
    <x v="26"/>
    <s v="FY 2017 SOY"/>
    <x v="175"/>
  </r>
  <r>
    <x v="71"/>
    <n v="108864"/>
    <x v="0"/>
    <x v="6"/>
    <s v="ANCILLARY SERVICES"/>
    <x v="26"/>
    <s v="FY 2017 SOY"/>
    <x v="175"/>
  </r>
  <r>
    <x v="71"/>
    <n v="108864"/>
    <x v="0"/>
    <x v="8"/>
    <s v="ANCILLARY SERVICES"/>
    <x v="26"/>
    <s v="FY 2017 SOY"/>
    <x v="175"/>
  </r>
  <r>
    <x v="27"/>
    <n v="74450"/>
    <x v="0"/>
    <x v="7"/>
    <s v="NETWORK"/>
    <x v="11"/>
    <s v="FY 2017 SOY"/>
    <x v="175"/>
  </r>
  <r>
    <x v="0"/>
    <n v="150.19999999999999"/>
    <x v="0"/>
    <x v="0"/>
    <s v="ANCILLARY SERVICES"/>
    <x v="0"/>
    <s v="FY 2017 SOY"/>
    <x v="176"/>
  </r>
  <r>
    <x v="0"/>
    <n v="151.75"/>
    <x v="0"/>
    <x v="1"/>
    <s v="ANCILLARY SERVICES"/>
    <x v="0"/>
    <s v="FY 2017 SOY"/>
    <x v="176"/>
  </r>
  <r>
    <x v="0"/>
    <n v="160.4"/>
    <x v="0"/>
    <x v="2"/>
    <s v="ANCILLARY SERVICES"/>
    <x v="0"/>
    <s v="FY 2017 SOY"/>
    <x v="176"/>
  </r>
  <r>
    <x v="53"/>
    <n v="1142.8900000000001"/>
    <x v="0"/>
    <x v="3"/>
    <s v="ANCILLARY SERVICES"/>
    <x v="8"/>
    <s v="FY 2017 SOY"/>
    <x v="177"/>
  </r>
  <r>
    <x v="54"/>
    <n v="214.23"/>
    <x v="0"/>
    <x v="0"/>
    <s v="ANCILLARY SERVICES"/>
    <x v="8"/>
    <s v="FY 2017 SOY"/>
    <x v="177"/>
  </r>
  <r>
    <x v="55"/>
    <n v="0"/>
    <x v="0"/>
    <x v="4"/>
    <s v="ANCILLARY SERVICES"/>
    <x v="8"/>
    <s v="FY 2017 SOY"/>
    <x v="177"/>
  </r>
  <r>
    <x v="55"/>
    <n v="0"/>
    <x v="0"/>
    <x v="5"/>
    <s v="ANCILLARY SERVICES"/>
    <x v="8"/>
    <s v="FY 2017 SOY"/>
    <x v="177"/>
  </r>
  <r>
    <x v="70"/>
    <n v="-14.22"/>
    <x v="0"/>
    <x v="3"/>
    <s v="ANCILLARY SERVICES"/>
    <x v="8"/>
    <s v="FY 2017 SOY"/>
    <x v="177"/>
  </r>
  <r>
    <x v="70"/>
    <n v="-1570.8"/>
    <x v="0"/>
    <x v="10"/>
    <s v="ANCILLARY SERVICES"/>
    <x v="8"/>
    <s v="FY 2017 SOY"/>
    <x v="177"/>
  </r>
  <r>
    <x v="56"/>
    <n v="18512.8"/>
    <x v="0"/>
    <x v="0"/>
    <s v="ANCILLARY SERVICES"/>
    <x v="8"/>
    <s v="FY 2017 SOY"/>
    <x v="177"/>
  </r>
  <r>
    <x v="56"/>
    <n v="14992.02"/>
    <x v="0"/>
    <x v="1"/>
    <s v="ANCILLARY SERVICES"/>
    <x v="8"/>
    <s v="FY 2017 SOY"/>
    <x v="177"/>
  </r>
  <r>
    <x v="57"/>
    <n v="5189.03"/>
    <x v="0"/>
    <x v="4"/>
    <s v="ANCILLARY SERVICES"/>
    <x v="8"/>
    <s v="FY 2017 SOY"/>
    <x v="177"/>
  </r>
  <r>
    <x v="57"/>
    <n v="7147.41"/>
    <x v="0"/>
    <x v="5"/>
    <s v="ANCILLARY SERVICES"/>
    <x v="8"/>
    <s v="FY 2017 SOY"/>
    <x v="177"/>
  </r>
  <r>
    <x v="57"/>
    <n v="5876.64"/>
    <x v="0"/>
    <x v="6"/>
    <s v="ANCILLARY SERVICES"/>
    <x v="8"/>
    <s v="FY 2017 SOY"/>
    <x v="177"/>
  </r>
  <r>
    <x v="58"/>
    <n v="-10671.1"/>
    <x v="0"/>
    <x v="3"/>
    <s v="ANCILLARY SERVICES"/>
    <x v="8"/>
    <s v="FY 2017 SOY"/>
    <x v="177"/>
  </r>
  <r>
    <x v="58"/>
    <n v="-13530.97"/>
    <x v="0"/>
    <x v="10"/>
    <s v="ANCILLARY SERVICES"/>
    <x v="8"/>
    <s v="FY 2017 SOY"/>
    <x v="177"/>
  </r>
  <r>
    <x v="58"/>
    <n v="-5741.51"/>
    <x v="0"/>
    <x v="11"/>
    <s v="ANCILLARY SERVICES"/>
    <x v="8"/>
    <s v="FY 2017 SOY"/>
    <x v="177"/>
  </r>
  <r>
    <x v="81"/>
    <n v="39840"/>
    <x v="0"/>
    <x v="6"/>
    <s v="ANCILLARY SERVICES"/>
    <x v="26"/>
    <s v="FY 2017 SOY"/>
    <x v="177"/>
  </r>
  <r>
    <x v="81"/>
    <n v="39840"/>
    <x v="0"/>
    <x v="8"/>
    <s v="ANCILLARY SERVICES"/>
    <x v="26"/>
    <s v="FY 2017 SOY"/>
    <x v="177"/>
  </r>
  <r>
    <x v="72"/>
    <n v="3984"/>
    <x v="0"/>
    <x v="0"/>
    <s v="ANCILLARY SERVICES"/>
    <x v="26"/>
    <s v="FY 2017 SOY"/>
    <x v="177"/>
  </r>
  <r>
    <x v="73"/>
    <n v="15936"/>
    <x v="0"/>
    <x v="4"/>
    <s v="ANCILLARY SERVICES"/>
    <x v="26"/>
    <s v="FY 2017 SOY"/>
    <x v="177"/>
  </r>
  <r>
    <x v="73"/>
    <n v="15936"/>
    <x v="0"/>
    <x v="5"/>
    <s v="ANCILLARY SERVICES"/>
    <x v="26"/>
    <s v="FY 2017 SOY"/>
    <x v="177"/>
  </r>
  <r>
    <x v="28"/>
    <n v="408"/>
    <x v="0"/>
    <x v="6"/>
    <s v="OTHER REVENUES &amp; CREDITS"/>
    <x v="12"/>
    <s v="FY 2017 SOY"/>
    <x v="177"/>
  </r>
  <r>
    <x v="28"/>
    <n v="408"/>
    <x v="0"/>
    <x v="8"/>
    <s v="OTHER REVENUES &amp; CREDITS"/>
    <x v="12"/>
    <s v="FY 2017 SOY"/>
    <x v="177"/>
  </r>
  <r>
    <x v="69"/>
    <n v="-13480.93"/>
    <x v="0"/>
    <x v="5"/>
    <s v="ANCILLARY SERVICES"/>
    <x v="8"/>
    <s v="FY 2017 SOY"/>
    <x v="179"/>
  </r>
  <r>
    <x v="69"/>
    <n v="-12558.42"/>
    <x v="0"/>
    <x v="6"/>
    <s v="ANCILLARY SERVICES"/>
    <x v="8"/>
    <s v="FY 2017 SOY"/>
    <x v="179"/>
  </r>
  <r>
    <x v="69"/>
    <n v="-26663.41"/>
    <x v="0"/>
    <x v="8"/>
    <s v="ANCILLARY SERVICES"/>
    <x v="8"/>
    <s v="FY 2017 SOY"/>
    <x v="179"/>
  </r>
  <r>
    <x v="71"/>
    <n v="68040"/>
    <x v="0"/>
    <x v="11"/>
    <s v="ANCILLARY SERVICES"/>
    <x v="26"/>
    <s v="FY 2017 SOY"/>
    <x v="179"/>
  </r>
  <r>
    <x v="71"/>
    <n v="68040"/>
    <x v="0"/>
    <x v="9"/>
    <s v="ANCILLARY SERVICES"/>
    <x v="26"/>
    <s v="FY 2017 SOY"/>
    <x v="179"/>
  </r>
  <r>
    <x v="49"/>
    <n v="2566"/>
    <x v="0"/>
    <x v="1"/>
    <s v="FIBER AND PCS"/>
    <x v="23"/>
    <s v="FY 2017 SOY"/>
    <x v="180"/>
  </r>
  <r>
    <x v="49"/>
    <n v="2566"/>
    <x v="0"/>
    <x v="2"/>
    <s v="FIBER AND PCS"/>
    <x v="23"/>
    <s v="FY 2017 SOY"/>
    <x v="180"/>
  </r>
  <r>
    <x v="49"/>
    <n v="2566"/>
    <x v="0"/>
    <x v="7"/>
    <s v="FIBER AND PCS"/>
    <x v="23"/>
    <s v="FY 2017 SOY"/>
    <x v="180"/>
  </r>
  <r>
    <x v="52"/>
    <n v="48339"/>
    <x v="0"/>
    <x v="0"/>
    <s v="FIBER AND PCS"/>
    <x v="24"/>
    <s v="FY 2017 SOY"/>
    <x v="180"/>
  </r>
  <r>
    <x v="52"/>
    <n v="48339"/>
    <x v="0"/>
    <x v="1"/>
    <s v="FIBER AND PCS"/>
    <x v="24"/>
    <s v="FY 2017 SOY"/>
    <x v="180"/>
  </r>
  <r>
    <x v="52"/>
    <n v="48339"/>
    <x v="0"/>
    <x v="2"/>
    <s v="FIBER AND PCS"/>
    <x v="24"/>
    <s v="FY 2017 SOY"/>
    <x v="180"/>
  </r>
  <r>
    <x v="52"/>
    <n v="48339"/>
    <x v="0"/>
    <x v="7"/>
    <s v="FIBER AND PCS"/>
    <x v="24"/>
    <s v="FY 2017 SOY"/>
    <x v="180"/>
  </r>
  <r>
    <x v="19"/>
    <n v="14.38"/>
    <x v="0"/>
    <x v="3"/>
    <s v="ANCILLARY SERVICES"/>
    <x v="0"/>
    <s v="FY 2017 SOY"/>
    <x v="181"/>
  </r>
  <r>
    <x v="19"/>
    <n v="14.77"/>
    <x v="0"/>
    <x v="10"/>
    <s v="ANCILLARY SERVICES"/>
    <x v="0"/>
    <s v="FY 2017 SOY"/>
    <x v="181"/>
  </r>
  <r>
    <x v="19"/>
    <n v="16.329999999999998"/>
    <x v="0"/>
    <x v="11"/>
    <s v="ANCILLARY SERVICES"/>
    <x v="0"/>
    <s v="FY 2017 SOY"/>
    <x v="181"/>
  </r>
  <r>
    <x v="0"/>
    <n v="0"/>
    <x v="0"/>
    <x v="6"/>
    <s v="ANCILLARY SERVICES"/>
    <x v="0"/>
    <s v="FY 2017 SOY"/>
    <x v="182"/>
  </r>
  <r>
    <x v="0"/>
    <n v="0"/>
    <x v="0"/>
    <x v="8"/>
    <s v="ANCILLARY SERVICES"/>
    <x v="0"/>
    <s v="FY 2017 SOY"/>
    <x v="182"/>
  </r>
  <r>
    <x v="53"/>
    <n v="18.86"/>
    <x v="0"/>
    <x v="3"/>
    <s v="ANCILLARY SERVICES"/>
    <x v="8"/>
    <s v="FY 2017 SOY"/>
    <x v="183"/>
  </r>
  <r>
    <x v="53"/>
    <n v="0"/>
    <x v="0"/>
    <x v="10"/>
    <s v="ANCILLARY SERVICES"/>
    <x v="8"/>
    <s v="FY 2017 SOY"/>
    <x v="183"/>
  </r>
  <r>
    <x v="53"/>
    <n v="0"/>
    <x v="0"/>
    <x v="11"/>
    <s v="ANCILLARY SERVICES"/>
    <x v="8"/>
    <s v="FY 2017 SOY"/>
    <x v="183"/>
  </r>
  <r>
    <x v="53"/>
    <n v="0"/>
    <x v="0"/>
    <x v="9"/>
    <s v="ANCILLARY SERVICES"/>
    <x v="8"/>
    <s v="FY 2017 SOY"/>
    <x v="183"/>
  </r>
  <r>
    <x v="54"/>
    <n v="107.12"/>
    <x v="0"/>
    <x v="0"/>
    <s v="ANCILLARY SERVICES"/>
    <x v="8"/>
    <s v="FY 2017 SOY"/>
    <x v="183"/>
  </r>
  <r>
    <x v="54"/>
    <n v="175.5"/>
    <x v="0"/>
    <x v="1"/>
    <s v="ANCILLARY SERVICES"/>
    <x v="8"/>
    <s v="FY 2017 SOY"/>
    <x v="183"/>
  </r>
  <r>
    <x v="54"/>
    <n v="0"/>
    <x v="0"/>
    <x v="2"/>
    <s v="ANCILLARY SERVICES"/>
    <x v="8"/>
    <s v="FY 2017 SOY"/>
    <x v="183"/>
  </r>
  <r>
    <x v="54"/>
    <n v="0"/>
    <x v="0"/>
    <x v="7"/>
    <s v="ANCILLARY SERVICES"/>
    <x v="8"/>
    <s v="FY 2017 SOY"/>
    <x v="183"/>
  </r>
  <r>
    <x v="55"/>
    <n v="-100.17"/>
    <x v="0"/>
    <x v="5"/>
    <s v="ANCILLARY SERVICES"/>
    <x v="8"/>
    <s v="FY 2017 SOY"/>
    <x v="183"/>
  </r>
  <r>
    <x v="55"/>
    <n v="-2.1800000000000002"/>
    <x v="0"/>
    <x v="6"/>
    <s v="ANCILLARY SERVICES"/>
    <x v="8"/>
    <s v="FY 2017 SOY"/>
    <x v="183"/>
  </r>
  <r>
    <x v="55"/>
    <n v="-630.11"/>
    <x v="0"/>
    <x v="8"/>
    <s v="ANCILLARY SERVICES"/>
    <x v="8"/>
    <s v="FY 2017 SOY"/>
    <x v="183"/>
  </r>
  <r>
    <x v="70"/>
    <n v="0"/>
    <x v="0"/>
    <x v="10"/>
    <s v="ANCILLARY SERVICES"/>
    <x v="8"/>
    <s v="FY 2017 SOY"/>
    <x v="183"/>
  </r>
  <r>
    <x v="70"/>
    <n v="-8.4700000000000006"/>
    <x v="0"/>
    <x v="11"/>
    <s v="ANCILLARY SERVICES"/>
    <x v="8"/>
    <s v="FY 2017 SOY"/>
    <x v="183"/>
  </r>
  <r>
    <x v="70"/>
    <n v="-106.43"/>
    <x v="0"/>
    <x v="9"/>
    <s v="ANCILLARY SERVICES"/>
    <x v="8"/>
    <s v="FY 2017 SOY"/>
    <x v="183"/>
  </r>
  <r>
    <x v="56"/>
    <n v="0"/>
    <x v="0"/>
    <x v="1"/>
    <s v="ANCILLARY SERVICES"/>
    <x v="8"/>
    <s v="FY 2017 SOY"/>
    <x v="183"/>
  </r>
  <r>
    <x v="56"/>
    <n v="0"/>
    <x v="0"/>
    <x v="2"/>
    <s v="ANCILLARY SERVICES"/>
    <x v="8"/>
    <s v="FY 2017 SOY"/>
    <x v="183"/>
  </r>
  <r>
    <x v="56"/>
    <n v="0"/>
    <x v="0"/>
    <x v="7"/>
    <s v="ANCILLARY SERVICES"/>
    <x v="8"/>
    <s v="FY 2017 SOY"/>
    <x v="183"/>
  </r>
  <r>
    <x v="57"/>
    <n v="0"/>
    <x v="0"/>
    <x v="6"/>
    <s v="ANCILLARY SERVICES"/>
    <x v="8"/>
    <s v="FY 2017 SOY"/>
    <x v="183"/>
  </r>
  <r>
    <x v="57"/>
    <n v="0"/>
    <x v="0"/>
    <x v="8"/>
    <s v="ANCILLARY SERVICES"/>
    <x v="8"/>
    <s v="FY 2017 SOY"/>
    <x v="183"/>
  </r>
  <r>
    <x v="58"/>
    <n v="0"/>
    <x v="0"/>
    <x v="11"/>
    <s v="ANCILLARY SERVICES"/>
    <x v="8"/>
    <s v="FY 2017 SOY"/>
    <x v="183"/>
  </r>
  <r>
    <x v="58"/>
    <n v="0"/>
    <x v="0"/>
    <x v="9"/>
    <s v="ANCILLARY SERVICES"/>
    <x v="8"/>
    <s v="FY 2017 SOY"/>
    <x v="183"/>
  </r>
  <r>
    <x v="69"/>
    <n v="0"/>
    <x v="0"/>
    <x v="3"/>
    <s v="ANCILLARY SERVICES"/>
    <x v="8"/>
    <s v="FY 2017 SOY"/>
    <x v="183"/>
  </r>
  <r>
    <x v="0"/>
    <n v="541.89"/>
    <x v="0"/>
    <x v="5"/>
    <s v="ANCILLARY SERVICES"/>
    <x v="0"/>
    <s v="FY 2017 SOY"/>
    <x v="183"/>
  </r>
  <r>
    <x v="0"/>
    <n v="507.45"/>
    <x v="0"/>
    <x v="6"/>
    <s v="ANCILLARY SERVICES"/>
    <x v="0"/>
    <s v="FY 2017 SOY"/>
    <x v="183"/>
  </r>
  <r>
    <x v="0"/>
    <n v="550.91999999999996"/>
    <x v="0"/>
    <x v="8"/>
    <s v="ANCILLARY SERVICES"/>
    <x v="0"/>
    <s v="FY 2017 SOY"/>
    <x v="183"/>
  </r>
  <r>
    <x v="26"/>
    <n v="1505"/>
    <x v="0"/>
    <x v="3"/>
    <s v="ANCILLARY SERVICES"/>
    <x v="1"/>
    <s v="FY 2017 SOY"/>
    <x v="183"/>
  </r>
  <r>
    <x v="26"/>
    <n v="1505"/>
    <x v="0"/>
    <x v="10"/>
    <s v="ANCILLARY SERVICES"/>
    <x v="1"/>
    <s v="FY 2017 SOY"/>
    <x v="183"/>
  </r>
  <r>
    <x v="26"/>
    <n v="1505"/>
    <x v="0"/>
    <x v="11"/>
    <s v="ANCILLARY SERVICES"/>
    <x v="1"/>
    <s v="FY 2017 SOY"/>
    <x v="183"/>
  </r>
  <r>
    <x v="26"/>
    <n v="1505"/>
    <x v="0"/>
    <x v="9"/>
    <s v="ANCILLARY SERVICES"/>
    <x v="1"/>
    <s v="FY 2017 SOY"/>
    <x v="183"/>
  </r>
  <r>
    <x v="27"/>
    <n v="7445"/>
    <x v="0"/>
    <x v="10"/>
    <s v="NETWORK"/>
    <x v="11"/>
    <s v="FY 2017 SOY"/>
    <x v="183"/>
  </r>
  <r>
    <x v="27"/>
    <n v="7445"/>
    <x v="0"/>
    <x v="11"/>
    <s v="NETWORK"/>
    <x v="11"/>
    <s v="FY 2017 SOY"/>
    <x v="183"/>
  </r>
  <r>
    <x v="27"/>
    <n v="7445"/>
    <x v="0"/>
    <x v="9"/>
    <s v="NETWORK"/>
    <x v="11"/>
    <s v="FY 2017 SOY"/>
    <x v="183"/>
  </r>
  <r>
    <x v="49"/>
    <n v="50155"/>
    <x v="0"/>
    <x v="7"/>
    <s v="FIBER AND PCS"/>
    <x v="23"/>
    <s v="FY 2017 SOY"/>
    <x v="187"/>
  </r>
  <r>
    <x v="52"/>
    <n v="12777.58"/>
    <x v="0"/>
    <x v="0"/>
    <s v="FIBER AND PCS"/>
    <x v="24"/>
    <s v="FY 2017 SOY"/>
    <x v="187"/>
  </r>
  <r>
    <x v="52"/>
    <n v="12777.58"/>
    <x v="0"/>
    <x v="1"/>
    <s v="FIBER AND PCS"/>
    <x v="24"/>
    <s v="FY 2017 SOY"/>
    <x v="187"/>
  </r>
  <r>
    <x v="52"/>
    <n v="12777.58"/>
    <x v="0"/>
    <x v="2"/>
    <s v="FIBER AND PCS"/>
    <x v="24"/>
    <s v="FY 2017 SOY"/>
    <x v="187"/>
  </r>
  <r>
    <x v="52"/>
    <n v="12777.58"/>
    <x v="0"/>
    <x v="7"/>
    <s v="FIBER AND PCS"/>
    <x v="24"/>
    <s v="FY 2017 SOY"/>
    <x v="187"/>
  </r>
  <r>
    <x v="9"/>
    <n v="0"/>
    <x v="0"/>
    <x v="6"/>
    <s v="OTHER REVENUES &amp; CREDITS"/>
    <x v="5"/>
    <s v="FY 2017 SOY"/>
    <x v="207"/>
  </r>
  <r>
    <x v="53"/>
    <n v="0"/>
    <x v="0"/>
    <x v="5"/>
    <s v="ANCILLARY SERVICES"/>
    <x v="8"/>
    <s v="FY 2017 SOY"/>
    <x v="188"/>
  </r>
  <r>
    <x v="53"/>
    <n v="1257.3"/>
    <x v="0"/>
    <x v="6"/>
    <s v="ANCILLARY SERVICES"/>
    <x v="8"/>
    <s v="FY 2017 SOY"/>
    <x v="188"/>
  </r>
  <r>
    <x v="53"/>
    <n v="0"/>
    <x v="0"/>
    <x v="8"/>
    <s v="ANCILLARY SERVICES"/>
    <x v="8"/>
    <s v="FY 2017 SOY"/>
    <x v="188"/>
  </r>
  <r>
    <x v="54"/>
    <n v="0"/>
    <x v="0"/>
    <x v="10"/>
    <s v="ANCILLARY SERVICES"/>
    <x v="8"/>
    <s v="FY 2017 SOY"/>
    <x v="188"/>
  </r>
  <r>
    <x v="54"/>
    <n v="744.15"/>
    <x v="0"/>
    <x v="11"/>
    <s v="ANCILLARY SERVICES"/>
    <x v="8"/>
    <s v="FY 2017 SOY"/>
    <x v="188"/>
  </r>
  <r>
    <x v="54"/>
    <n v="0"/>
    <x v="0"/>
    <x v="9"/>
    <s v="ANCILLARY SERVICES"/>
    <x v="8"/>
    <s v="FY 2017 SOY"/>
    <x v="188"/>
  </r>
  <r>
    <x v="55"/>
    <n v="0"/>
    <x v="0"/>
    <x v="1"/>
    <s v="ANCILLARY SERVICES"/>
    <x v="8"/>
    <s v="FY 2017 SOY"/>
    <x v="188"/>
  </r>
  <r>
    <x v="55"/>
    <n v="0"/>
    <x v="0"/>
    <x v="2"/>
    <s v="ANCILLARY SERVICES"/>
    <x v="8"/>
    <s v="FY 2017 SOY"/>
    <x v="188"/>
  </r>
  <r>
    <x v="55"/>
    <n v="-2330.11"/>
    <x v="0"/>
    <x v="7"/>
    <s v="ANCILLARY SERVICES"/>
    <x v="8"/>
    <s v="FY 2017 SOY"/>
    <x v="188"/>
  </r>
  <r>
    <x v="70"/>
    <n v="-1890"/>
    <x v="0"/>
    <x v="6"/>
    <s v="ANCILLARY SERVICES"/>
    <x v="8"/>
    <s v="FY 2017 SOY"/>
    <x v="188"/>
  </r>
  <r>
    <x v="70"/>
    <n v="-1405.76"/>
    <x v="0"/>
    <x v="8"/>
    <s v="ANCILLARY SERVICES"/>
    <x v="8"/>
    <s v="FY 2017 SOY"/>
    <x v="188"/>
  </r>
  <r>
    <x v="56"/>
    <n v="1797.76"/>
    <x v="0"/>
    <x v="11"/>
    <s v="ANCILLARY SERVICES"/>
    <x v="8"/>
    <s v="FY 2017 SOY"/>
    <x v="188"/>
  </r>
  <r>
    <x v="56"/>
    <n v="3775.72"/>
    <x v="0"/>
    <x v="9"/>
    <s v="ANCILLARY SERVICES"/>
    <x v="8"/>
    <s v="FY 2017 SOY"/>
    <x v="188"/>
  </r>
  <r>
    <x v="57"/>
    <n v="570.21"/>
    <x v="0"/>
    <x v="2"/>
    <s v="ANCILLARY SERVICES"/>
    <x v="8"/>
    <s v="FY 2017 SOY"/>
    <x v="188"/>
  </r>
  <r>
    <x v="57"/>
    <n v="2205.39"/>
    <x v="0"/>
    <x v="7"/>
    <s v="ANCILLARY SERVICES"/>
    <x v="8"/>
    <s v="FY 2017 SOY"/>
    <x v="188"/>
  </r>
  <r>
    <x v="58"/>
    <n v="-4281.32"/>
    <x v="0"/>
    <x v="8"/>
    <s v="ANCILLARY SERVICES"/>
    <x v="8"/>
    <s v="FY 2017 SOY"/>
    <x v="188"/>
  </r>
  <r>
    <x v="69"/>
    <n v="-1311.1"/>
    <x v="0"/>
    <x v="4"/>
    <s v="ANCILLARY SERVICES"/>
    <x v="8"/>
    <s v="FY 2017 SOY"/>
    <x v="188"/>
  </r>
  <r>
    <x v="69"/>
    <n v="-1782.74"/>
    <x v="0"/>
    <x v="5"/>
    <s v="ANCILLARY SERVICES"/>
    <x v="8"/>
    <s v="FY 2017 SOY"/>
    <x v="188"/>
  </r>
  <r>
    <x v="59"/>
    <n v="605.23"/>
    <x v="0"/>
    <x v="3"/>
    <s v="ANCILLARY SERVICES"/>
    <x v="8"/>
    <s v="FY 2017 SOY"/>
    <x v="188"/>
  </r>
  <r>
    <x v="59"/>
    <n v="1432.18"/>
    <x v="0"/>
    <x v="10"/>
    <s v="ANCILLARY SERVICES"/>
    <x v="8"/>
    <s v="FY 2017 SOY"/>
    <x v="188"/>
  </r>
  <r>
    <x v="60"/>
    <n v="995.16"/>
    <x v="0"/>
    <x v="0"/>
    <s v="ANCILLARY SERVICES"/>
    <x v="8"/>
    <s v="FY 2017 SOY"/>
    <x v="188"/>
  </r>
  <r>
    <x v="60"/>
    <n v="400.73"/>
    <x v="0"/>
    <x v="1"/>
    <s v="ANCILLARY SERVICES"/>
    <x v="8"/>
    <s v="FY 2017 SOY"/>
    <x v="188"/>
  </r>
  <r>
    <x v="61"/>
    <n v="-321.37"/>
    <x v="0"/>
    <x v="10"/>
    <s v="ANCILLARY SERVICES"/>
    <x v="8"/>
    <s v="FY 2017 SOY"/>
    <x v="188"/>
  </r>
  <r>
    <x v="61"/>
    <n v="-835.93"/>
    <x v="0"/>
    <x v="11"/>
    <s v="ANCILLARY SERVICES"/>
    <x v="8"/>
    <s v="FY 2017 SOY"/>
    <x v="188"/>
  </r>
  <r>
    <x v="61"/>
    <n v="-1236.29"/>
    <x v="0"/>
    <x v="9"/>
    <s v="ANCILLARY SERVICES"/>
    <x v="8"/>
    <s v="FY 2017 SOY"/>
    <x v="188"/>
  </r>
  <r>
    <x v="62"/>
    <n v="-356.65"/>
    <x v="0"/>
    <x v="11"/>
    <s v="ANCILLARY SERVICES"/>
    <x v="8"/>
    <s v="FY 2017 SOY"/>
    <x v="188"/>
  </r>
  <r>
    <x v="62"/>
    <n v="-287.72000000000003"/>
    <x v="0"/>
    <x v="9"/>
    <s v="ANCILLARY SERVICES"/>
    <x v="8"/>
    <s v="FY 2017 SOY"/>
    <x v="188"/>
  </r>
  <r>
    <x v="66"/>
    <n v="180.34"/>
    <x v="0"/>
    <x v="5"/>
    <s v="ANCILLARY SERVICES"/>
    <x v="25"/>
    <s v="FY 2017 SOY"/>
    <x v="189"/>
  </r>
  <r>
    <x v="66"/>
    <n v="180.34"/>
    <x v="0"/>
    <x v="6"/>
    <s v="ANCILLARY SERVICES"/>
    <x v="25"/>
    <s v="FY 2017 SOY"/>
    <x v="189"/>
  </r>
  <r>
    <x v="66"/>
    <n v="180.34"/>
    <x v="0"/>
    <x v="8"/>
    <s v="ANCILLARY SERVICES"/>
    <x v="25"/>
    <s v="FY 2017 SOY"/>
    <x v="189"/>
  </r>
  <r>
    <x v="67"/>
    <n v="7.49"/>
    <x v="0"/>
    <x v="11"/>
    <s v="ANCILLARY SERVICES"/>
    <x v="25"/>
    <s v="FY 2017 SOY"/>
    <x v="189"/>
  </r>
  <r>
    <x v="67"/>
    <n v="7.49"/>
    <x v="0"/>
    <x v="9"/>
    <s v="ANCILLARY SERVICES"/>
    <x v="25"/>
    <s v="FY 2017 SOY"/>
    <x v="189"/>
  </r>
  <r>
    <x v="50"/>
    <n v="72.17"/>
    <x v="0"/>
    <x v="9"/>
    <s v="ANCILLARY SERVICES"/>
    <x v="0"/>
    <s v="FY 2017 SOY"/>
    <x v="189"/>
  </r>
  <r>
    <x v="66"/>
    <n v="1326.21"/>
    <x v="0"/>
    <x v="10"/>
    <s v="ANCILLARY SERVICES"/>
    <x v="25"/>
    <s v="FY 2017 SOY"/>
    <x v="190"/>
  </r>
  <r>
    <x v="66"/>
    <n v="1326.21"/>
    <x v="0"/>
    <x v="11"/>
    <s v="ANCILLARY SERVICES"/>
    <x v="25"/>
    <s v="FY 2017 SOY"/>
    <x v="190"/>
  </r>
  <r>
    <x v="66"/>
    <n v="1326.21"/>
    <x v="0"/>
    <x v="9"/>
    <s v="ANCILLARY SERVICES"/>
    <x v="25"/>
    <s v="FY 2017 SOY"/>
    <x v="190"/>
  </r>
  <r>
    <x v="67"/>
    <n v="326.85000000000002"/>
    <x v="0"/>
    <x v="1"/>
    <s v="ANCILLARY SERVICES"/>
    <x v="25"/>
    <s v="FY 2017 SOY"/>
    <x v="190"/>
  </r>
  <r>
    <x v="67"/>
    <n v="326.85000000000002"/>
    <x v="0"/>
    <x v="2"/>
    <s v="ANCILLARY SERVICES"/>
    <x v="25"/>
    <s v="FY 2017 SOY"/>
    <x v="190"/>
  </r>
  <r>
    <x v="67"/>
    <n v="326.85000000000002"/>
    <x v="0"/>
    <x v="7"/>
    <s v="ANCILLARY SERVICES"/>
    <x v="25"/>
    <s v="FY 2017 SOY"/>
    <x v="190"/>
  </r>
  <r>
    <x v="53"/>
    <n v="0"/>
    <x v="0"/>
    <x v="0"/>
    <s v="ANCILLARY SERVICES"/>
    <x v="8"/>
    <s v="FY 2017 SOY"/>
    <x v="190"/>
  </r>
  <r>
    <x v="55"/>
    <n v="-1757.12"/>
    <x v="0"/>
    <x v="3"/>
    <s v="ANCILLARY SERVICES"/>
    <x v="8"/>
    <s v="FY 2017 SOY"/>
    <x v="190"/>
  </r>
  <r>
    <x v="55"/>
    <n v="0"/>
    <x v="0"/>
    <x v="10"/>
    <s v="ANCILLARY SERVICES"/>
    <x v="8"/>
    <s v="FY 2017 SOY"/>
    <x v="190"/>
  </r>
  <r>
    <x v="70"/>
    <n v="-1824.72"/>
    <x v="0"/>
    <x v="0"/>
    <s v="ANCILLARY SERVICES"/>
    <x v="8"/>
    <s v="FY 2017 SOY"/>
    <x v="190"/>
  </r>
  <r>
    <x v="70"/>
    <n v="0"/>
    <x v="0"/>
    <x v="1"/>
    <s v="ANCILLARY SERVICES"/>
    <x v="8"/>
    <s v="FY 2017 SOY"/>
    <x v="190"/>
  </r>
  <r>
    <x v="56"/>
    <n v="533.08000000000004"/>
    <x v="0"/>
    <x v="4"/>
    <s v="ANCILLARY SERVICES"/>
    <x v="8"/>
    <s v="FY 2017 SOY"/>
    <x v="190"/>
  </r>
  <r>
    <x v="56"/>
    <n v="69.52"/>
    <x v="0"/>
    <x v="5"/>
    <s v="ANCILLARY SERVICES"/>
    <x v="8"/>
    <s v="FY 2017 SOY"/>
    <x v="190"/>
  </r>
  <r>
    <x v="56"/>
    <n v="0"/>
    <x v="0"/>
    <x v="6"/>
    <s v="ANCILLARY SERVICES"/>
    <x v="8"/>
    <s v="FY 2017 SOY"/>
    <x v="190"/>
  </r>
  <r>
    <x v="57"/>
    <n v="1448.19"/>
    <x v="0"/>
    <x v="3"/>
    <s v="ANCILLARY SERVICES"/>
    <x v="8"/>
    <s v="FY 2017 SOY"/>
    <x v="190"/>
  </r>
  <r>
    <x v="57"/>
    <n v="0"/>
    <x v="0"/>
    <x v="10"/>
    <s v="ANCILLARY SERVICES"/>
    <x v="8"/>
    <s v="FY 2017 SOY"/>
    <x v="190"/>
  </r>
  <r>
    <x v="57"/>
    <n v="0"/>
    <x v="0"/>
    <x v="11"/>
    <s v="ANCILLARY SERVICES"/>
    <x v="8"/>
    <s v="FY 2017 SOY"/>
    <x v="190"/>
  </r>
  <r>
    <x v="58"/>
    <n v="-817.98"/>
    <x v="0"/>
    <x v="0"/>
    <s v="ANCILLARY SERVICES"/>
    <x v="8"/>
    <s v="FY 2017 SOY"/>
    <x v="190"/>
  </r>
  <r>
    <x v="58"/>
    <n v="0"/>
    <x v="0"/>
    <x v="1"/>
    <s v="ANCILLARY SERVICES"/>
    <x v="8"/>
    <s v="FY 2017 SOY"/>
    <x v="190"/>
  </r>
  <r>
    <x v="58"/>
    <n v="0"/>
    <x v="0"/>
    <x v="2"/>
    <s v="ANCILLARY SERVICES"/>
    <x v="8"/>
    <s v="FY 2017 SOY"/>
    <x v="190"/>
  </r>
  <r>
    <x v="61"/>
    <n v="0"/>
    <x v="0"/>
    <x v="4"/>
    <s v="ANCILLARY SERVICES"/>
    <x v="8"/>
    <s v="FY 2017 SOY"/>
    <x v="190"/>
  </r>
  <r>
    <x v="19"/>
    <n v="0"/>
    <x v="0"/>
    <x v="9"/>
    <s v="ANCILLARY SERVICES"/>
    <x v="0"/>
    <s v="FY 2017 SOY"/>
    <x v="190"/>
  </r>
  <r>
    <x v="50"/>
    <n v="32.86"/>
    <x v="0"/>
    <x v="7"/>
    <s v="ANCILLARY SERVICES"/>
    <x v="0"/>
    <s v="FY 2017 SOY"/>
    <x v="190"/>
  </r>
  <r>
    <x v="0"/>
    <n v="0"/>
    <x v="0"/>
    <x v="3"/>
    <s v="ANCILLARY SERVICES"/>
    <x v="0"/>
    <s v="FY 2017 SOY"/>
    <x v="190"/>
  </r>
  <r>
    <x v="0"/>
    <n v="0"/>
    <x v="0"/>
    <x v="10"/>
    <s v="ANCILLARY SERVICES"/>
    <x v="0"/>
    <s v="FY 2017 SOY"/>
    <x v="190"/>
  </r>
  <r>
    <x v="66"/>
    <n v="6376.17"/>
    <x v="0"/>
    <x v="8"/>
    <s v="ANCILLARY SERVICES"/>
    <x v="25"/>
    <s v="FY 2017 SOY"/>
    <x v="191"/>
  </r>
  <r>
    <x v="19"/>
    <n v="849.45"/>
    <x v="0"/>
    <x v="0"/>
    <s v="ANCILLARY SERVICES"/>
    <x v="0"/>
    <s v="FY 2017 SOY"/>
    <x v="192"/>
  </r>
  <r>
    <x v="19"/>
    <n v="858.25"/>
    <x v="0"/>
    <x v="1"/>
    <s v="ANCILLARY SERVICES"/>
    <x v="0"/>
    <s v="FY 2017 SOY"/>
    <x v="192"/>
  </r>
  <r>
    <x v="19"/>
    <n v="907.18"/>
    <x v="0"/>
    <x v="2"/>
    <s v="ANCILLARY SERVICES"/>
    <x v="0"/>
    <s v="FY 2017 SOY"/>
    <x v="192"/>
  </r>
  <r>
    <x v="53"/>
    <n v="5615.71"/>
    <x v="0"/>
    <x v="0"/>
    <s v="ANCILLARY SERVICES"/>
    <x v="8"/>
    <s v="FY 2017 SOY"/>
    <x v="193"/>
  </r>
  <r>
    <x v="54"/>
    <n v="2584.04"/>
    <x v="0"/>
    <x v="4"/>
    <s v="ANCILLARY SERVICES"/>
    <x v="8"/>
    <s v="FY 2017 SOY"/>
    <x v="193"/>
  </r>
  <r>
    <x v="54"/>
    <n v="5030.84"/>
    <x v="0"/>
    <x v="5"/>
    <s v="ANCILLARY SERVICES"/>
    <x v="8"/>
    <s v="FY 2017 SOY"/>
    <x v="193"/>
  </r>
  <r>
    <x v="70"/>
    <n v="0"/>
    <x v="0"/>
    <x v="0"/>
    <s v="ANCILLARY SERVICES"/>
    <x v="8"/>
    <s v="FY 2017 SOY"/>
    <x v="193"/>
  </r>
  <r>
    <x v="70"/>
    <n v="-556.42999999999995"/>
    <x v="0"/>
    <x v="1"/>
    <s v="ANCILLARY SERVICES"/>
    <x v="8"/>
    <s v="FY 2017 SOY"/>
    <x v="193"/>
  </r>
  <r>
    <x v="56"/>
    <n v="93408.82"/>
    <x v="0"/>
    <x v="4"/>
    <s v="ANCILLARY SERVICES"/>
    <x v="8"/>
    <s v="FY 2017 SOY"/>
    <x v="193"/>
  </r>
  <r>
    <x v="56"/>
    <n v="56724.01"/>
    <x v="0"/>
    <x v="5"/>
    <s v="ANCILLARY SERVICES"/>
    <x v="8"/>
    <s v="FY 2017 SOY"/>
    <x v="193"/>
  </r>
  <r>
    <x v="56"/>
    <n v="72377.27"/>
    <x v="0"/>
    <x v="6"/>
    <s v="ANCILLARY SERVICES"/>
    <x v="8"/>
    <s v="FY 2017 SOY"/>
    <x v="193"/>
  </r>
  <r>
    <x v="57"/>
    <n v="46859"/>
    <x v="0"/>
    <x v="3"/>
    <s v="ANCILLARY SERVICES"/>
    <x v="8"/>
    <s v="FY 2017 SOY"/>
    <x v="193"/>
  </r>
  <r>
    <x v="57"/>
    <n v="55778.58"/>
    <x v="0"/>
    <x v="10"/>
    <s v="ANCILLARY SERVICES"/>
    <x v="8"/>
    <s v="FY 2017 SOY"/>
    <x v="193"/>
  </r>
  <r>
    <x v="57"/>
    <n v="36056.94"/>
    <x v="0"/>
    <x v="11"/>
    <s v="ANCILLARY SERVICES"/>
    <x v="8"/>
    <s v="FY 2017 SOY"/>
    <x v="193"/>
  </r>
  <r>
    <x v="58"/>
    <n v="-112732.55"/>
    <x v="0"/>
    <x v="0"/>
    <s v="ANCILLARY SERVICES"/>
    <x v="8"/>
    <s v="FY 2017 SOY"/>
    <x v="193"/>
  </r>
  <r>
    <x v="58"/>
    <n v="-81119.67"/>
    <x v="0"/>
    <x v="1"/>
    <s v="ANCILLARY SERVICES"/>
    <x v="8"/>
    <s v="FY 2017 SOY"/>
    <x v="193"/>
  </r>
  <r>
    <x v="58"/>
    <n v="-53754.74"/>
    <x v="0"/>
    <x v="2"/>
    <s v="ANCILLARY SERVICES"/>
    <x v="8"/>
    <s v="FY 2017 SOY"/>
    <x v="193"/>
  </r>
  <r>
    <x v="81"/>
    <n v="163760"/>
    <x v="0"/>
    <x v="5"/>
    <s v="ANCILLARY SERVICES"/>
    <x v="26"/>
    <s v="FY 2017 SOY"/>
    <x v="193"/>
  </r>
  <r>
    <x v="81"/>
    <n v="163760"/>
    <x v="0"/>
    <x v="6"/>
    <s v="ANCILLARY SERVICES"/>
    <x v="26"/>
    <s v="FY 2017 SOY"/>
    <x v="193"/>
  </r>
  <r>
    <x v="81"/>
    <n v="163760"/>
    <x v="0"/>
    <x v="8"/>
    <s v="ANCILLARY SERVICES"/>
    <x v="26"/>
    <s v="FY 2017 SOY"/>
    <x v="193"/>
  </r>
  <r>
    <x v="72"/>
    <n v="16376"/>
    <x v="0"/>
    <x v="4"/>
    <s v="ANCILLARY SERVICES"/>
    <x v="26"/>
    <s v="FY 2017 SOY"/>
    <x v="193"/>
  </r>
  <r>
    <x v="72"/>
    <n v="16376"/>
    <x v="0"/>
    <x v="5"/>
    <s v="ANCILLARY SERVICES"/>
    <x v="26"/>
    <s v="FY 2017 SOY"/>
    <x v="193"/>
  </r>
  <r>
    <x v="73"/>
    <n v="65504"/>
    <x v="0"/>
    <x v="3"/>
    <s v="ANCILLARY SERVICES"/>
    <x v="26"/>
    <s v="FY 2017 SOY"/>
    <x v="193"/>
  </r>
  <r>
    <x v="73"/>
    <n v="65504"/>
    <x v="0"/>
    <x v="10"/>
    <s v="ANCILLARY SERVICES"/>
    <x v="26"/>
    <s v="FY 2017 SOY"/>
    <x v="193"/>
  </r>
  <r>
    <x v="19"/>
    <n v="839.71"/>
    <x v="0"/>
    <x v="5"/>
    <s v="ANCILLARY SERVICES"/>
    <x v="0"/>
    <s v="FY 2017 SOY"/>
    <x v="194"/>
  </r>
  <r>
    <x v="19"/>
    <n v="786.35"/>
    <x v="0"/>
    <x v="6"/>
    <s v="ANCILLARY SERVICES"/>
    <x v="0"/>
    <s v="FY 2017 SOY"/>
    <x v="194"/>
  </r>
  <r>
    <x v="19"/>
    <n v="853.71"/>
    <x v="0"/>
    <x v="8"/>
    <s v="ANCILLARY SERVICES"/>
    <x v="0"/>
    <s v="FY 2017 SOY"/>
    <x v="194"/>
  </r>
  <r>
    <x v="12"/>
    <n v="15229.83"/>
    <x v="0"/>
    <x v="10"/>
    <s v="NETWORK"/>
    <x v="7"/>
    <s v="FY 2017 SOY"/>
    <x v="194"/>
  </r>
  <r>
    <x v="12"/>
    <n v="11558.57"/>
    <x v="0"/>
    <x v="11"/>
    <s v="NETWORK"/>
    <x v="7"/>
    <s v="FY 2017 SOY"/>
    <x v="194"/>
  </r>
  <r>
    <x v="12"/>
    <n v="17620.66"/>
    <x v="0"/>
    <x v="9"/>
    <s v="NETWORK"/>
    <x v="7"/>
    <s v="FY 2017 SOY"/>
    <x v="194"/>
  </r>
  <r>
    <x v="49"/>
    <n v="20177.5"/>
    <x v="0"/>
    <x v="3"/>
    <s v="FIBER AND PCS"/>
    <x v="23"/>
    <s v="FY 2017 SOY"/>
    <x v="195"/>
  </r>
  <r>
    <x v="49"/>
    <n v="20177.5"/>
    <x v="0"/>
    <x v="10"/>
    <s v="FIBER AND PCS"/>
    <x v="23"/>
    <s v="FY 2017 SOY"/>
    <x v="195"/>
  </r>
  <r>
    <x v="49"/>
    <n v="20177.5"/>
    <x v="0"/>
    <x v="11"/>
    <s v="FIBER AND PCS"/>
    <x v="23"/>
    <s v="FY 2017 SOY"/>
    <x v="195"/>
  </r>
  <r>
    <x v="49"/>
    <n v="20177.5"/>
    <x v="0"/>
    <x v="9"/>
    <s v="FIBER AND PCS"/>
    <x v="23"/>
    <s v="FY 2017 SOY"/>
    <x v="195"/>
  </r>
  <r>
    <x v="52"/>
    <n v="61685"/>
    <x v="0"/>
    <x v="4"/>
    <s v="FIBER AND PCS"/>
    <x v="24"/>
    <s v="FY 2017 SOY"/>
    <x v="195"/>
  </r>
  <r>
    <x v="52"/>
    <n v="61685"/>
    <x v="0"/>
    <x v="5"/>
    <s v="FIBER AND PCS"/>
    <x v="24"/>
    <s v="FY 2017 SOY"/>
    <x v="195"/>
  </r>
  <r>
    <x v="53"/>
    <n v="4362.22"/>
    <x v="0"/>
    <x v="10"/>
    <s v="ANCILLARY SERVICES"/>
    <x v="8"/>
    <s v="FY 2017 SOY"/>
    <x v="196"/>
  </r>
  <r>
    <x v="53"/>
    <n v="2075.2399999999998"/>
    <x v="0"/>
    <x v="6"/>
    <s v="ANCILLARY SERVICES"/>
    <x v="8"/>
    <s v="FY 2017 SOY"/>
    <x v="196"/>
  </r>
  <r>
    <x v="54"/>
    <n v="0"/>
    <x v="0"/>
    <x v="1"/>
    <s v="ANCILLARY SERVICES"/>
    <x v="8"/>
    <s v="FY 2017 SOY"/>
    <x v="196"/>
  </r>
  <r>
    <x v="54"/>
    <n v="1702.11"/>
    <x v="0"/>
    <x v="11"/>
    <s v="ANCILLARY SERVICES"/>
    <x v="8"/>
    <s v="FY 2017 SOY"/>
    <x v="196"/>
  </r>
  <r>
    <x v="70"/>
    <n v="0"/>
    <x v="0"/>
    <x v="11"/>
    <s v="ANCILLARY SERVICES"/>
    <x v="8"/>
    <s v="FY 2017 SOY"/>
    <x v="196"/>
  </r>
  <r>
    <x v="70"/>
    <n v="0"/>
    <x v="0"/>
    <x v="8"/>
    <s v="ANCILLARY SERVICES"/>
    <x v="8"/>
    <s v="FY 2017 SOY"/>
    <x v="196"/>
  </r>
  <r>
    <x v="56"/>
    <n v="2160.44"/>
    <x v="0"/>
    <x v="2"/>
    <s v="ANCILLARY SERVICES"/>
    <x v="8"/>
    <s v="FY 2017 SOY"/>
    <x v="196"/>
  </r>
  <r>
    <x v="56"/>
    <n v="353.72"/>
    <x v="0"/>
    <x v="9"/>
    <s v="ANCILLARY SERVICES"/>
    <x v="8"/>
    <s v="FY 2017 SOY"/>
    <x v="196"/>
  </r>
  <r>
    <x v="57"/>
    <n v="789.98"/>
    <x v="0"/>
    <x v="8"/>
    <s v="ANCILLARY SERVICES"/>
    <x v="8"/>
    <s v="FY 2017 SOY"/>
    <x v="196"/>
  </r>
  <r>
    <x v="57"/>
    <n v="0"/>
    <x v="0"/>
    <x v="7"/>
    <s v="ANCILLARY SERVICES"/>
    <x v="8"/>
    <s v="FY 2017 SOY"/>
    <x v="196"/>
  </r>
  <r>
    <x v="58"/>
    <n v="0"/>
    <x v="0"/>
    <x v="9"/>
    <s v="ANCILLARY SERVICES"/>
    <x v="8"/>
    <s v="FY 2017 SOY"/>
    <x v="196"/>
  </r>
  <r>
    <x v="61"/>
    <n v="-919.55"/>
    <x v="0"/>
    <x v="0"/>
    <s v="ANCILLARY SERVICES"/>
    <x v="8"/>
    <s v="FY 2017 SOY"/>
    <x v="196"/>
  </r>
  <r>
    <x v="61"/>
    <n v="0"/>
    <x v="0"/>
    <x v="1"/>
    <s v="ANCILLARY SERVICES"/>
    <x v="8"/>
    <s v="FY 2017 SOY"/>
    <x v="196"/>
  </r>
  <r>
    <x v="61"/>
    <n v="-144.41999999999999"/>
    <x v="0"/>
    <x v="2"/>
    <s v="ANCILLARY SERVICES"/>
    <x v="8"/>
    <s v="FY 2017 SOY"/>
    <x v="196"/>
  </r>
  <r>
    <x v="61"/>
    <n v="-842.91"/>
    <x v="0"/>
    <x v="7"/>
    <s v="ANCILLARY SERVICES"/>
    <x v="8"/>
    <s v="FY 2017 SOY"/>
    <x v="196"/>
  </r>
  <r>
    <x v="62"/>
    <n v="-732.09"/>
    <x v="0"/>
    <x v="1"/>
    <s v="ANCILLARY SERVICES"/>
    <x v="8"/>
    <s v="FY 2017 SOY"/>
    <x v="196"/>
  </r>
  <r>
    <x v="62"/>
    <n v="-702.63"/>
    <x v="0"/>
    <x v="2"/>
    <s v="ANCILLARY SERVICES"/>
    <x v="8"/>
    <s v="FY 2017 SOY"/>
    <x v="196"/>
  </r>
  <r>
    <x v="62"/>
    <n v="0"/>
    <x v="0"/>
    <x v="7"/>
    <s v="ANCILLARY SERVICES"/>
    <x v="8"/>
    <s v="FY 2017 SOY"/>
    <x v="196"/>
  </r>
  <r>
    <x v="27"/>
    <n v="1489"/>
    <x v="0"/>
    <x v="3"/>
    <s v="NETWORK"/>
    <x v="11"/>
    <s v="FY 2017 SOY"/>
    <x v="197"/>
  </r>
  <r>
    <x v="27"/>
    <n v="1489"/>
    <x v="0"/>
    <x v="10"/>
    <s v="NETWORK"/>
    <x v="11"/>
    <s v="FY 2017 SOY"/>
    <x v="197"/>
  </r>
  <r>
    <x v="27"/>
    <n v="17868"/>
    <x v="0"/>
    <x v="5"/>
    <s v="NETWORK"/>
    <x v="11"/>
    <s v="FY 2017 SOY"/>
    <x v="208"/>
  </r>
  <r>
    <x v="27"/>
    <n v="17868"/>
    <x v="0"/>
    <x v="6"/>
    <s v="NETWORK"/>
    <x v="11"/>
    <s v="FY 2017 SOY"/>
    <x v="208"/>
  </r>
  <r>
    <x v="27"/>
    <n v="17868"/>
    <x v="0"/>
    <x v="8"/>
    <s v="NETWORK"/>
    <x v="11"/>
    <s v="FY 2017 SOY"/>
    <x v="208"/>
  </r>
  <r>
    <x v="74"/>
    <n v="-3249.59"/>
    <x v="0"/>
    <x v="7"/>
    <s v="NETWORK"/>
    <x v="11"/>
    <s v="FY 2017 SOY"/>
    <x v="208"/>
  </r>
  <r>
    <x v="19"/>
    <n v="10.15"/>
    <x v="0"/>
    <x v="11"/>
    <s v="ANCILLARY SERVICES"/>
    <x v="0"/>
    <s v="FY 2017 SOY"/>
    <x v="209"/>
  </r>
  <r>
    <x v="19"/>
    <n v="9.44"/>
    <x v="0"/>
    <x v="9"/>
    <s v="ANCILLARY SERVICES"/>
    <x v="0"/>
    <s v="FY 2017 SOY"/>
    <x v="209"/>
  </r>
  <r>
    <x v="0"/>
    <n v="8.1999999999999993"/>
    <x v="0"/>
    <x v="3"/>
    <s v="ANCILLARY SERVICES"/>
    <x v="0"/>
    <s v="FY 2017 SOY"/>
    <x v="209"/>
  </r>
  <r>
    <x v="69"/>
    <n v="-10144.040000000001"/>
    <x v="0"/>
    <x v="11"/>
    <s v="ANCILLARY SERVICES"/>
    <x v="8"/>
    <s v="FY 2017 SOY"/>
    <x v="210"/>
  </r>
  <r>
    <x v="69"/>
    <n v="-31913.39"/>
    <x v="0"/>
    <x v="9"/>
    <s v="ANCILLARY SERVICES"/>
    <x v="8"/>
    <s v="FY 2017 SOY"/>
    <x v="210"/>
  </r>
  <r>
    <x v="27"/>
    <n v="37225"/>
    <x v="0"/>
    <x v="4"/>
    <s v="NETWORK"/>
    <x v="11"/>
    <s v="FY 2017 SOY"/>
    <x v="210"/>
  </r>
  <r>
    <x v="89"/>
    <n v="148900"/>
    <x v="0"/>
    <x v="9"/>
    <s v="OTHER REVENUES &amp; CREDITS"/>
    <x v="33"/>
    <s v="FY 2017 SOY"/>
    <x v="211"/>
  </r>
  <r>
    <x v="19"/>
    <n v="413.53"/>
    <x v="0"/>
    <x v="4"/>
    <s v="ANCILLARY SERVICES"/>
    <x v="0"/>
    <s v="FY 2017 SOY"/>
    <x v="212"/>
  </r>
  <r>
    <x v="19"/>
    <n v="494.51"/>
    <x v="0"/>
    <x v="5"/>
    <s v="ANCILLARY SERVICES"/>
    <x v="0"/>
    <s v="FY 2017 SOY"/>
    <x v="212"/>
  </r>
  <r>
    <x v="19"/>
    <n v="463.08"/>
    <x v="0"/>
    <x v="6"/>
    <s v="ANCILLARY SERVICES"/>
    <x v="0"/>
    <s v="FY 2017 SOY"/>
    <x v="212"/>
  </r>
  <r>
    <x v="19"/>
    <n v="502.75"/>
    <x v="0"/>
    <x v="8"/>
    <s v="ANCILLARY SERVICES"/>
    <x v="0"/>
    <s v="FY 2017 SOY"/>
    <x v="212"/>
  </r>
  <r>
    <x v="53"/>
    <n v="162.69999999999999"/>
    <x v="0"/>
    <x v="10"/>
    <s v="ANCILLARY SERVICES"/>
    <x v="8"/>
    <s v="FY 2017 SOY"/>
    <x v="213"/>
  </r>
  <r>
    <x v="53"/>
    <n v="139.94999999999999"/>
    <x v="0"/>
    <x v="11"/>
    <s v="ANCILLARY SERVICES"/>
    <x v="8"/>
    <s v="FY 2017 SOY"/>
    <x v="213"/>
  </r>
  <r>
    <x v="53"/>
    <n v="747.4"/>
    <x v="0"/>
    <x v="9"/>
    <s v="ANCILLARY SERVICES"/>
    <x v="8"/>
    <s v="FY 2017 SOY"/>
    <x v="213"/>
  </r>
  <r>
    <x v="54"/>
    <n v="400.73"/>
    <x v="0"/>
    <x v="1"/>
    <s v="ANCILLARY SERVICES"/>
    <x v="8"/>
    <s v="FY 2017 SOY"/>
    <x v="213"/>
  </r>
  <r>
    <x v="54"/>
    <n v="147.52000000000001"/>
    <x v="0"/>
    <x v="2"/>
    <s v="ANCILLARY SERVICES"/>
    <x v="8"/>
    <s v="FY 2017 SOY"/>
    <x v="213"/>
  </r>
  <r>
    <x v="54"/>
    <n v="294.22000000000003"/>
    <x v="0"/>
    <x v="7"/>
    <s v="ANCILLARY SERVICES"/>
    <x v="8"/>
    <s v="FY 2017 SOY"/>
    <x v="213"/>
  </r>
  <r>
    <x v="55"/>
    <n v="-305.91000000000003"/>
    <x v="0"/>
    <x v="6"/>
    <s v="ANCILLARY SERVICES"/>
    <x v="8"/>
    <s v="FY 2017 SOY"/>
    <x v="213"/>
  </r>
  <r>
    <x v="55"/>
    <n v="0"/>
    <x v="0"/>
    <x v="8"/>
    <s v="ANCILLARY SERVICES"/>
    <x v="8"/>
    <s v="FY 2017 SOY"/>
    <x v="213"/>
  </r>
  <r>
    <x v="70"/>
    <n v="0"/>
    <x v="0"/>
    <x v="11"/>
    <s v="ANCILLARY SERVICES"/>
    <x v="8"/>
    <s v="FY 2017 SOY"/>
    <x v="213"/>
  </r>
  <r>
    <x v="70"/>
    <n v="-827.87"/>
    <x v="0"/>
    <x v="9"/>
    <s v="ANCILLARY SERVICES"/>
    <x v="8"/>
    <s v="FY 2017 SOY"/>
    <x v="213"/>
  </r>
  <r>
    <x v="56"/>
    <n v="28.96"/>
    <x v="0"/>
    <x v="2"/>
    <s v="ANCILLARY SERVICES"/>
    <x v="8"/>
    <s v="FY 2017 SOY"/>
    <x v="213"/>
  </r>
  <r>
    <x v="56"/>
    <n v="124.2"/>
    <x v="0"/>
    <x v="7"/>
    <s v="ANCILLARY SERVICES"/>
    <x v="8"/>
    <s v="FY 2017 SOY"/>
    <x v="213"/>
  </r>
  <r>
    <x v="57"/>
    <n v="40.130000000000003"/>
    <x v="0"/>
    <x v="8"/>
    <s v="ANCILLARY SERVICES"/>
    <x v="8"/>
    <s v="FY 2017 SOY"/>
    <x v="213"/>
  </r>
  <r>
    <x v="58"/>
    <n v="0"/>
    <x v="0"/>
    <x v="9"/>
    <s v="ANCILLARY SERVICES"/>
    <x v="8"/>
    <s v="FY 2017 SOY"/>
    <x v="213"/>
  </r>
  <r>
    <x v="69"/>
    <n v="0"/>
    <x v="0"/>
    <x v="3"/>
    <s v="ANCILLARY SERVICES"/>
    <x v="8"/>
    <s v="FY 2017 SOY"/>
    <x v="213"/>
  </r>
  <r>
    <x v="59"/>
    <n v="0"/>
    <x v="0"/>
    <x v="0"/>
    <s v="ANCILLARY SERVICES"/>
    <x v="8"/>
    <s v="FY 2017 SOY"/>
    <x v="213"/>
  </r>
  <r>
    <x v="61"/>
    <n v="0"/>
    <x v="0"/>
    <x v="6"/>
    <s v="ANCILLARY SERVICES"/>
    <x v="8"/>
    <s v="FY 2017 SOY"/>
    <x v="213"/>
  </r>
  <r>
    <x v="61"/>
    <n v="0"/>
    <x v="0"/>
    <x v="8"/>
    <s v="ANCILLARY SERVICES"/>
    <x v="8"/>
    <s v="FY 2017 SOY"/>
    <x v="213"/>
  </r>
  <r>
    <x v="62"/>
    <n v="0"/>
    <x v="0"/>
    <x v="8"/>
    <s v="ANCILLARY SERVICES"/>
    <x v="8"/>
    <s v="FY 2017 SOY"/>
    <x v="213"/>
  </r>
  <r>
    <x v="50"/>
    <n v="141"/>
    <x v="0"/>
    <x v="4"/>
    <s v="ANCILLARY SERVICES"/>
    <x v="0"/>
    <s v="FY 2017 SOY"/>
    <x v="213"/>
  </r>
  <r>
    <x v="53"/>
    <n v="520.74"/>
    <x v="0"/>
    <x v="6"/>
    <s v="ANCILLARY SERVICES"/>
    <x v="8"/>
    <s v="FY 2017 SOY"/>
    <x v="214"/>
  </r>
  <r>
    <x v="53"/>
    <n v="1201.9000000000001"/>
    <x v="0"/>
    <x v="8"/>
    <s v="ANCILLARY SERVICES"/>
    <x v="8"/>
    <s v="FY 2017 SOY"/>
    <x v="214"/>
  </r>
  <r>
    <x v="54"/>
    <n v="584.42999999999995"/>
    <x v="0"/>
    <x v="11"/>
    <s v="ANCILLARY SERVICES"/>
    <x v="8"/>
    <s v="FY 2017 SOY"/>
    <x v="214"/>
  </r>
  <r>
    <x v="54"/>
    <n v="1037.03"/>
    <x v="0"/>
    <x v="9"/>
    <s v="ANCILLARY SERVICES"/>
    <x v="8"/>
    <s v="FY 2017 SOY"/>
    <x v="214"/>
  </r>
  <r>
    <x v="55"/>
    <n v="-1173.9000000000001"/>
    <x v="0"/>
    <x v="2"/>
    <s v="ANCILLARY SERVICES"/>
    <x v="8"/>
    <s v="FY 2017 SOY"/>
    <x v="214"/>
  </r>
  <r>
    <x v="55"/>
    <n v="0"/>
    <x v="0"/>
    <x v="7"/>
    <s v="ANCILLARY SERVICES"/>
    <x v="8"/>
    <s v="FY 2017 SOY"/>
    <x v="214"/>
  </r>
  <r>
    <x v="56"/>
    <n v="31935.21"/>
    <x v="0"/>
    <x v="9"/>
    <s v="ANCILLARY SERVICES"/>
    <x v="8"/>
    <s v="FY 2017 SOY"/>
    <x v="214"/>
  </r>
  <r>
    <x v="57"/>
    <n v="28155.93"/>
    <x v="0"/>
    <x v="7"/>
    <s v="ANCILLARY SERVICES"/>
    <x v="8"/>
    <s v="FY 2017 SOY"/>
    <x v="214"/>
  </r>
  <r>
    <x v="69"/>
    <n v="-9301.84"/>
    <x v="0"/>
    <x v="4"/>
    <s v="ANCILLARY SERVICES"/>
    <x v="8"/>
    <s v="FY 2017 SOY"/>
    <x v="214"/>
  </r>
  <r>
    <x v="69"/>
    <n v="-19326.38"/>
    <x v="0"/>
    <x v="5"/>
    <s v="ANCILLARY SERVICES"/>
    <x v="8"/>
    <s v="FY 2017 SOY"/>
    <x v="214"/>
  </r>
  <r>
    <x v="69"/>
    <n v="-13475.7"/>
    <x v="0"/>
    <x v="6"/>
    <s v="ANCILLARY SERVICES"/>
    <x v="8"/>
    <s v="FY 2017 SOY"/>
    <x v="214"/>
  </r>
  <r>
    <x v="26"/>
    <n v="29197"/>
    <x v="0"/>
    <x v="11"/>
    <s v="ANCILLARY SERVICES"/>
    <x v="1"/>
    <s v="FY 2017 SOY"/>
    <x v="214"/>
  </r>
  <r>
    <x v="26"/>
    <n v="29197"/>
    <x v="0"/>
    <x v="9"/>
    <s v="ANCILLARY SERVICES"/>
    <x v="1"/>
    <s v="FY 2017 SOY"/>
    <x v="214"/>
  </r>
  <r>
    <x v="72"/>
    <n v="7728"/>
    <x v="0"/>
    <x v="7"/>
    <s v="ANCILLARY SERVICES"/>
    <x v="26"/>
    <s v="FY 2017 SOY"/>
    <x v="214"/>
  </r>
  <r>
    <x v="71"/>
    <n v="104328"/>
    <x v="0"/>
    <x v="1"/>
    <s v="ANCILLARY SERVICES"/>
    <x v="26"/>
    <s v="FY 2017 SOY"/>
    <x v="214"/>
  </r>
  <r>
    <x v="71"/>
    <n v="104328"/>
    <x v="0"/>
    <x v="2"/>
    <s v="ANCILLARY SERVICES"/>
    <x v="26"/>
    <s v="FY 2017 SOY"/>
    <x v="214"/>
  </r>
  <r>
    <x v="71"/>
    <n v="104328"/>
    <x v="0"/>
    <x v="7"/>
    <s v="ANCILLARY SERVICES"/>
    <x v="26"/>
    <s v="FY 2017 SOY"/>
    <x v="214"/>
  </r>
  <r>
    <x v="27"/>
    <n v="144433"/>
    <x v="0"/>
    <x v="9"/>
    <s v="NETWORK"/>
    <x v="11"/>
    <s v="FY 2017 SOY"/>
    <x v="214"/>
  </r>
  <r>
    <x v="53"/>
    <n v="2.5099999999999998"/>
    <x v="0"/>
    <x v="3"/>
    <s v="ANCILLARY SERVICES"/>
    <x v="8"/>
    <s v="FY 2017 SOY"/>
    <x v="215"/>
  </r>
  <r>
    <x v="53"/>
    <n v="1939.91"/>
    <x v="0"/>
    <x v="10"/>
    <s v="ANCILLARY SERVICES"/>
    <x v="8"/>
    <s v="FY 2017 SOY"/>
    <x v="215"/>
  </r>
  <r>
    <x v="53"/>
    <n v="0"/>
    <x v="0"/>
    <x v="11"/>
    <s v="ANCILLARY SERVICES"/>
    <x v="8"/>
    <s v="FY 2017 SOY"/>
    <x v="215"/>
  </r>
  <r>
    <x v="53"/>
    <n v="0"/>
    <x v="0"/>
    <x v="9"/>
    <s v="ANCILLARY SERVICES"/>
    <x v="8"/>
    <s v="FY 2017 SOY"/>
    <x v="215"/>
  </r>
  <r>
    <x v="54"/>
    <n v="1714.94"/>
    <x v="0"/>
    <x v="0"/>
    <s v="ANCILLARY SERVICES"/>
    <x v="8"/>
    <s v="FY 2017 SOY"/>
    <x v="215"/>
  </r>
  <r>
    <x v="54"/>
    <n v="1061.24"/>
    <x v="0"/>
    <x v="1"/>
    <s v="ANCILLARY SERVICES"/>
    <x v="8"/>
    <s v="FY 2017 SOY"/>
    <x v="215"/>
  </r>
  <r>
    <x v="54"/>
    <n v="477.54"/>
    <x v="0"/>
    <x v="2"/>
    <s v="ANCILLARY SERVICES"/>
    <x v="8"/>
    <s v="FY 2017 SOY"/>
    <x v="215"/>
  </r>
  <r>
    <x v="54"/>
    <n v="0"/>
    <x v="0"/>
    <x v="7"/>
    <s v="ANCILLARY SERVICES"/>
    <x v="8"/>
    <s v="FY 2017 SOY"/>
    <x v="215"/>
  </r>
  <r>
    <x v="55"/>
    <n v="-345.93"/>
    <x v="0"/>
    <x v="5"/>
    <s v="ANCILLARY SERVICES"/>
    <x v="8"/>
    <s v="FY 2017 SOY"/>
    <x v="215"/>
  </r>
  <r>
    <x v="55"/>
    <n v="0"/>
    <x v="0"/>
    <x v="6"/>
    <s v="ANCILLARY SERVICES"/>
    <x v="8"/>
    <s v="FY 2017 SOY"/>
    <x v="215"/>
  </r>
  <r>
    <x v="55"/>
    <n v="-1623.28"/>
    <x v="0"/>
    <x v="8"/>
    <s v="ANCILLARY SERVICES"/>
    <x v="8"/>
    <s v="FY 2017 SOY"/>
    <x v="215"/>
  </r>
  <r>
    <x v="70"/>
    <n v="0"/>
    <x v="0"/>
    <x v="10"/>
    <s v="ANCILLARY SERVICES"/>
    <x v="8"/>
    <s v="FY 2017 SOY"/>
    <x v="215"/>
  </r>
  <r>
    <x v="70"/>
    <n v="0"/>
    <x v="0"/>
    <x v="11"/>
    <s v="ANCILLARY SERVICES"/>
    <x v="8"/>
    <s v="FY 2017 SOY"/>
    <x v="215"/>
  </r>
  <r>
    <x v="70"/>
    <n v="0"/>
    <x v="0"/>
    <x v="9"/>
    <s v="ANCILLARY SERVICES"/>
    <x v="8"/>
    <s v="FY 2017 SOY"/>
    <x v="215"/>
  </r>
  <r>
    <x v="56"/>
    <n v="21414.57"/>
    <x v="0"/>
    <x v="1"/>
    <s v="ANCILLARY SERVICES"/>
    <x v="8"/>
    <s v="FY 2017 SOY"/>
    <x v="215"/>
  </r>
  <r>
    <x v="56"/>
    <n v="19434.62"/>
    <x v="0"/>
    <x v="2"/>
    <s v="ANCILLARY SERVICES"/>
    <x v="8"/>
    <s v="FY 2017 SOY"/>
    <x v="215"/>
  </r>
  <r>
    <x v="56"/>
    <n v="20821.41"/>
    <x v="0"/>
    <x v="7"/>
    <s v="ANCILLARY SERVICES"/>
    <x v="8"/>
    <s v="FY 2017 SOY"/>
    <x v="215"/>
  </r>
  <r>
    <x v="57"/>
    <n v="8213.44"/>
    <x v="0"/>
    <x v="6"/>
    <s v="ANCILLARY SERVICES"/>
    <x v="8"/>
    <s v="FY 2017 SOY"/>
    <x v="215"/>
  </r>
  <r>
    <x v="57"/>
    <n v="13191.34"/>
    <x v="0"/>
    <x v="8"/>
    <s v="ANCILLARY SERVICES"/>
    <x v="8"/>
    <s v="FY 2017 SOY"/>
    <x v="215"/>
  </r>
  <r>
    <x v="58"/>
    <n v="-14551.35"/>
    <x v="0"/>
    <x v="11"/>
    <s v="ANCILLARY SERVICES"/>
    <x v="8"/>
    <s v="FY 2017 SOY"/>
    <x v="215"/>
  </r>
  <r>
    <x v="58"/>
    <n v="-30912.49"/>
    <x v="0"/>
    <x v="9"/>
    <s v="ANCILLARY SERVICES"/>
    <x v="8"/>
    <s v="FY 2017 SOY"/>
    <x v="215"/>
  </r>
  <r>
    <x v="69"/>
    <n v="-311.64999999999998"/>
    <x v="0"/>
    <x v="3"/>
    <s v="ANCILLARY SERVICES"/>
    <x v="8"/>
    <s v="FY 2017 SOY"/>
    <x v="215"/>
  </r>
  <r>
    <x v="72"/>
    <n v="5809.12"/>
    <x v="0"/>
    <x v="6"/>
    <s v="ANCILLARY SERVICES"/>
    <x v="26"/>
    <s v="FY 2017 SOY"/>
    <x v="215"/>
  </r>
  <r>
    <x v="72"/>
    <n v="5809.12"/>
    <x v="0"/>
    <x v="8"/>
    <s v="ANCILLARY SERVICES"/>
    <x v="26"/>
    <s v="FY 2017 SOY"/>
    <x v="215"/>
  </r>
  <r>
    <x v="73"/>
    <n v="23236.48"/>
    <x v="0"/>
    <x v="11"/>
    <s v="ANCILLARY SERVICES"/>
    <x v="26"/>
    <s v="FY 2017 SOY"/>
    <x v="215"/>
  </r>
  <r>
    <x v="73"/>
    <n v="23236.48"/>
    <x v="0"/>
    <x v="9"/>
    <s v="ANCILLARY SERVICES"/>
    <x v="26"/>
    <s v="FY 2017 SOY"/>
    <x v="215"/>
  </r>
  <r>
    <x v="71"/>
    <n v="78423.12"/>
    <x v="0"/>
    <x v="4"/>
    <s v="ANCILLARY SERVICES"/>
    <x v="26"/>
    <s v="FY 2017 SOY"/>
    <x v="215"/>
  </r>
  <r>
    <x v="71"/>
    <n v="78423.12"/>
    <x v="0"/>
    <x v="5"/>
    <s v="ANCILLARY SERVICES"/>
    <x v="26"/>
    <s v="FY 2017 SOY"/>
    <x v="215"/>
  </r>
  <r>
    <x v="71"/>
    <n v="78423.12"/>
    <x v="0"/>
    <x v="6"/>
    <s v="ANCILLARY SERVICES"/>
    <x v="26"/>
    <s v="FY 2017 SOY"/>
    <x v="215"/>
  </r>
  <r>
    <x v="53"/>
    <n v="0"/>
    <x v="0"/>
    <x v="0"/>
    <s v="ANCILLARY SERVICES"/>
    <x v="8"/>
    <s v="FY 2017 SOY"/>
    <x v="216"/>
  </r>
  <r>
    <x v="53"/>
    <n v="304.11"/>
    <x v="0"/>
    <x v="1"/>
    <s v="ANCILLARY SERVICES"/>
    <x v="8"/>
    <s v="FY 2017 SOY"/>
    <x v="216"/>
  </r>
  <r>
    <x v="53"/>
    <n v="0"/>
    <x v="0"/>
    <x v="2"/>
    <s v="ANCILLARY SERVICES"/>
    <x v="8"/>
    <s v="FY 2017 SOY"/>
    <x v="216"/>
  </r>
  <r>
    <x v="54"/>
    <n v="183.82"/>
    <x v="0"/>
    <x v="4"/>
    <s v="ANCILLARY SERVICES"/>
    <x v="8"/>
    <s v="FY 2017 SOY"/>
    <x v="216"/>
  </r>
  <r>
    <x v="54"/>
    <n v="380.8"/>
    <x v="0"/>
    <x v="5"/>
    <s v="ANCILLARY SERVICES"/>
    <x v="8"/>
    <s v="FY 2017 SOY"/>
    <x v="216"/>
  </r>
  <r>
    <x v="54"/>
    <n v="2.38"/>
    <x v="0"/>
    <x v="6"/>
    <s v="ANCILLARY SERVICES"/>
    <x v="8"/>
    <s v="FY 2017 SOY"/>
    <x v="216"/>
  </r>
  <r>
    <x v="54"/>
    <n v="0"/>
    <x v="0"/>
    <x v="8"/>
    <s v="ANCILLARY SERVICES"/>
    <x v="8"/>
    <s v="FY 2017 SOY"/>
    <x v="216"/>
  </r>
  <r>
    <x v="55"/>
    <n v="0"/>
    <x v="0"/>
    <x v="3"/>
    <s v="ANCILLARY SERVICES"/>
    <x v="8"/>
    <s v="FY 2017 SOY"/>
    <x v="216"/>
  </r>
  <r>
    <x v="55"/>
    <n v="0"/>
    <x v="0"/>
    <x v="10"/>
    <s v="ANCILLARY SERVICES"/>
    <x v="8"/>
    <s v="FY 2017 SOY"/>
    <x v="216"/>
  </r>
  <r>
    <x v="55"/>
    <n v="-1047.26"/>
    <x v="0"/>
    <x v="11"/>
    <s v="ANCILLARY SERVICES"/>
    <x v="8"/>
    <s v="FY 2017 SOY"/>
    <x v="216"/>
  </r>
  <r>
    <x v="55"/>
    <n v="0"/>
    <x v="0"/>
    <x v="9"/>
    <s v="ANCILLARY SERVICES"/>
    <x v="8"/>
    <s v="FY 2017 SOY"/>
    <x v="216"/>
  </r>
  <r>
    <x v="70"/>
    <n v="0"/>
    <x v="0"/>
    <x v="0"/>
    <s v="ANCILLARY SERVICES"/>
    <x v="8"/>
    <s v="FY 2017 SOY"/>
    <x v="216"/>
  </r>
  <r>
    <x v="70"/>
    <n v="0"/>
    <x v="0"/>
    <x v="1"/>
    <s v="ANCILLARY SERVICES"/>
    <x v="8"/>
    <s v="FY 2017 SOY"/>
    <x v="216"/>
  </r>
  <r>
    <x v="70"/>
    <n v="0"/>
    <x v="0"/>
    <x v="2"/>
    <s v="ANCILLARY SERVICES"/>
    <x v="8"/>
    <s v="FY 2017 SOY"/>
    <x v="216"/>
  </r>
  <r>
    <x v="70"/>
    <n v="0"/>
    <x v="0"/>
    <x v="7"/>
    <s v="ANCILLARY SERVICES"/>
    <x v="8"/>
    <s v="FY 2017 SOY"/>
    <x v="216"/>
  </r>
  <r>
    <x v="56"/>
    <n v="382.01"/>
    <x v="0"/>
    <x v="5"/>
    <s v="ANCILLARY SERVICES"/>
    <x v="8"/>
    <s v="FY 2017 SOY"/>
    <x v="216"/>
  </r>
  <r>
    <x v="56"/>
    <n v="243.61"/>
    <x v="0"/>
    <x v="6"/>
    <s v="ANCILLARY SERVICES"/>
    <x v="8"/>
    <s v="FY 2017 SOY"/>
    <x v="216"/>
  </r>
  <r>
    <x v="56"/>
    <n v="0"/>
    <x v="0"/>
    <x v="8"/>
    <s v="ANCILLARY SERVICES"/>
    <x v="8"/>
    <s v="FY 2017 SOY"/>
    <x v="216"/>
  </r>
  <r>
    <x v="57"/>
    <n v="501.38"/>
    <x v="0"/>
    <x v="10"/>
    <s v="ANCILLARY SERVICES"/>
    <x v="8"/>
    <s v="FY 2017 SOY"/>
    <x v="216"/>
  </r>
  <r>
    <x v="57"/>
    <n v="221.41"/>
    <x v="0"/>
    <x v="11"/>
    <s v="ANCILLARY SERVICES"/>
    <x v="8"/>
    <s v="FY 2017 SOY"/>
    <x v="216"/>
  </r>
  <r>
    <x v="57"/>
    <n v="1326.13"/>
    <x v="0"/>
    <x v="9"/>
    <s v="ANCILLARY SERVICES"/>
    <x v="8"/>
    <s v="FY 2017 SOY"/>
    <x v="216"/>
  </r>
  <r>
    <x v="58"/>
    <n v="-516.20000000000005"/>
    <x v="0"/>
    <x v="1"/>
    <s v="ANCILLARY SERVICES"/>
    <x v="8"/>
    <s v="FY 2017 SOY"/>
    <x v="216"/>
  </r>
  <r>
    <x v="58"/>
    <n v="-892.07"/>
    <x v="0"/>
    <x v="2"/>
    <s v="ANCILLARY SERVICES"/>
    <x v="8"/>
    <s v="FY 2017 SOY"/>
    <x v="216"/>
  </r>
  <r>
    <x v="58"/>
    <n v="-1054.48"/>
    <x v="0"/>
    <x v="7"/>
    <s v="ANCILLARY SERVICES"/>
    <x v="8"/>
    <s v="FY 2017 SOY"/>
    <x v="216"/>
  </r>
  <r>
    <x v="0"/>
    <n v="395.75"/>
    <x v="0"/>
    <x v="1"/>
    <s v="ANCILLARY SERVICES"/>
    <x v="0"/>
    <s v="FY 2017 SOY"/>
    <x v="216"/>
  </r>
  <r>
    <x v="0"/>
    <n v="418.31"/>
    <x v="0"/>
    <x v="2"/>
    <s v="ANCILLARY SERVICES"/>
    <x v="0"/>
    <s v="FY 2017 SOY"/>
    <x v="216"/>
  </r>
  <r>
    <x v="0"/>
    <n v="326.89"/>
    <x v="0"/>
    <x v="7"/>
    <s v="ANCILLARY SERVICES"/>
    <x v="0"/>
    <s v="FY 2017 SOY"/>
    <x v="216"/>
  </r>
  <r>
    <x v="26"/>
    <n v="3010"/>
    <x v="0"/>
    <x v="4"/>
    <s v="ANCILLARY SERVICES"/>
    <x v="1"/>
    <s v="FY 2017 SOY"/>
    <x v="216"/>
  </r>
  <r>
    <x v="26"/>
    <n v="3010"/>
    <x v="0"/>
    <x v="5"/>
    <s v="ANCILLARY SERVICES"/>
    <x v="1"/>
    <s v="FY 2017 SOY"/>
    <x v="216"/>
  </r>
  <r>
    <x v="26"/>
    <n v="3010"/>
    <x v="0"/>
    <x v="6"/>
    <s v="ANCILLARY SERVICES"/>
    <x v="1"/>
    <s v="FY 2017 SOY"/>
    <x v="216"/>
  </r>
  <r>
    <x v="26"/>
    <n v="3010"/>
    <x v="0"/>
    <x v="8"/>
    <s v="ANCILLARY SERVICES"/>
    <x v="1"/>
    <s v="FY 2017 SOY"/>
    <x v="216"/>
  </r>
  <r>
    <x v="86"/>
    <n v="3088.8"/>
    <x v="0"/>
    <x v="8"/>
    <s v="ANCILLARY SERVICES"/>
    <x v="26"/>
    <s v="FY 2017 SOY"/>
    <x v="216"/>
  </r>
  <r>
    <x v="72"/>
    <n v="748.8"/>
    <x v="0"/>
    <x v="10"/>
    <s v="ANCILLARY SERVICES"/>
    <x v="26"/>
    <s v="FY 2017 SOY"/>
    <x v="216"/>
  </r>
  <r>
    <x v="72"/>
    <n v="748.8"/>
    <x v="0"/>
    <x v="11"/>
    <s v="ANCILLARY SERVICES"/>
    <x v="26"/>
    <s v="FY 2017 SOY"/>
    <x v="216"/>
  </r>
  <r>
    <x v="72"/>
    <n v="748.8"/>
    <x v="0"/>
    <x v="9"/>
    <s v="ANCILLARY SERVICES"/>
    <x v="26"/>
    <s v="FY 2017 SOY"/>
    <x v="216"/>
  </r>
  <r>
    <x v="73"/>
    <n v="2995.2"/>
    <x v="0"/>
    <x v="1"/>
    <s v="ANCILLARY SERVICES"/>
    <x v="26"/>
    <s v="FY 2017 SOY"/>
    <x v="216"/>
  </r>
  <r>
    <x v="73"/>
    <n v="2995.2"/>
    <x v="0"/>
    <x v="2"/>
    <s v="ANCILLARY SERVICES"/>
    <x v="26"/>
    <s v="FY 2017 SOY"/>
    <x v="216"/>
  </r>
  <r>
    <x v="73"/>
    <n v="2995.2"/>
    <x v="0"/>
    <x v="7"/>
    <s v="ANCILLARY SERVICES"/>
    <x v="26"/>
    <s v="FY 2017 SOY"/>
    <x v="216"/>
  </r>
  <r>
    <x v="27"/>
    <n v="14890"/>
    <x v="0"/>
    <x v="5"/>
    <s v="NETWORK"/>
    <x v="11"/>
    <s v="FY 2017 SOY"/>
    <x v="216"/>
  </r>
  <r>
    <x v="27"/>
    <n v="14890"/>
    <x v="0"/>
    <x v="6"/>
    <s v="NETWORK"/>
    <x v="11"/>
    <s v="FY 2017 SOY"/>
    <x v="216"/>
  </r>
  <r>
    <x v="27"/>
    <n v="14890"/>
    <x v="0"/>
    <x v="8"/>
    <s v="NETWORK"/>
    <x v="11"/>
    <s v="FY 2017 SOY"/>
    <x v="216"/>
  </r>
  <r>
    <x v="53"/>
    <n v="0"/>
    <x v="0"/>
    <x v="4"/>
    <s v="ANCILLARY SERVICES"/>
    <x v="8"/>
    <s v="FY 2017 SOY"/>
    <x v="217"/>
  </r>
  <r>
    <x v="53"/>
    <n v="0"/>
    <x v="0"/>
    <x v="5"/>
    <s v="ANCILLARY SERVICES"/>
    <x v="8"/>
    <s v="FY 2017 SOY"/>
    <x v="217"/>
  </r>
  <r>
    <x v="53"/>
    <n v="1288.07"/>
    <x v="0"/>
    <x v="6"/>
    <s v="ANCILLARY SERVICES"/>
    <x v="8"/>
    <s v="FY 2017 SOY"/>
    <x v="217"/>
  </r>
  <r>
    <x v="54"/>
    <n v="454.16"/>
    <x v="0"/>
    <x v="3"/>
    <s v="ANCILLARY SERVICES"/>
    <x v="8"/>
    <s v="FY 2017 SOY"/>
    <x v="217"/>
  </r>
  <r>
    <x v="54"/>
    <n v="0"/>
    <x v="0"/>
    <x v="10"/>
    <s v="ANCILLARY SERVICES"/>
    <x v="8"/>
    <s v="FY 2017 SOY"/>
    <x v="217"/>
  </r>
  <r>
    <x v="54"/>
    <n v="0"/>
    <x v="0"/>
    <x v="11"/>
    <s v="ANCILLARY SERVICES"/>
    <x v="8"/>
    <s v="FY 2017 SOY"/>
    <x v="217"/>
  </r>
  <r>
    <x v="55"/>
    <n v="0"/>
    <x v="0"/>
    <x v="0"/>
    <s v="ANCILLARY SERVICES"/>
    <x v="8"/>
    <s v="FY 2017 SOY"/>
    <x v="217"/>
  </r>
  <r>
    <x v="55"/>
    <n v="0"/>
    <x v="0"/>
    <x v="1"/>
    <s v="ANCILLARY SERVICES"/>
    <x v="8"/>
    <s v="FY 2017 SOY"/>
    <x v="217"/>
  </r>
  <r>
    <x v="55"/>
    <n v="0"/>
    <x v="0"/>
    <x v="2"/>
    <s v="ANCILLARY SERVICES"/>
    <x v="8"/>
    <s v="FY 2017 SOY"/>
    <x v="217"/>
  </r>
  <r>
    <x v="70"/>
    <n v="-838.49"/>
    <x v="0"/>
    <x v="4"/>
    <s v="ANCILLARY SERVICES"/>
    <x v="8"/>
    <s v="FY 2017 SOY"/>
    <x v="217"/>
  </r>
  <r>
    <x v="70"/>
    <n v="0"/>
    <x v="0"/>
    <x v="5"/>
    <s v="ANCILLARY SERVICES"/>
    <x v="8"/>
    <s v="FY 2017 SOY"/>
    <x v="217"/>
  </r>
  <r>
    <x v="70"/>
    <n v="-727.61"/>
    <x v="0"/>
    <x v="6"/>
    <s v="ANCILLARY SERVICES"/>
    <x v="8"/>
    <s v="FY 2017 SOY"/>
    <x v="217"/>
  </r>
  <r>
    <x v="70"/>
    <n v="0"/>
    <x v="0"/>
    <x v="8"/>
    <s v="ANCILLARY SERVICES"/>
    <x v="8"/>
    <s v="FY 2017 SOY"/>
    <x v="217"/>
  </r>
  <r>
    <x v="56"/>
    <n v="58142.05"/>
    <x v="0"/>
    <x v="3"/>
    <s v="ANCILLARY SERVICES"/>
    <x v="8"/>
    <s v="FY 2017 SOY"/>
    <x v="217"/>
  </r>
  <r>
    <x v="56"/>
    <n v="42023.7"/>
    <x v="0"/>
    <x v="10"/>
    <s v="ANCILLARY SERVICES"/>
    <x v="8"/>
    <s v="FY 2017 SOY"/>
    <x v="217"/>
  </r>
  <r>
    <x v="56"/>
    <n v="37240.959999999999"/>
    <x v="0"/>
    <x v="11"/>
    <s v="ANCILLARY SERVICES"/>
    <x v="8"/>
    <s v="FY 2017 SOY"/>
    <x v="217"/>
  </r>
  <r>
    <x v="56"/>
    <n v="62180.23"/>
    <x v="0"/>
    <x v="9"/>
    <s v="ANCILLARY SERVICES"/>
    <x v="8"/>
    <s v="FY 2017 SOY"/>
    <x v="217"/>
  </r>
  <r>
    <x v="57"/>
    <n v="32715.52"/>
    <x v="0"/>
    <x v="0"/>
    <s v="ANCILLARY SERVICES"/>
    <x v="8"/>
    <s v="FY 2017 SOY"/>
    <x v="217"/>
  </r>
  <r>
    <x v="57"/>
    <n v="39701.550000000003"/>
    <x v="0"/>
    <x v="1"/>
    <s v="ANCILLARY SERVICES"/>
    <x v="8"/>
    <s v="FY 2017 SOY"/>
    <x v="217"/>
  </r>
  <r>
    <x v="57"/>
    <n v="15615.19"/>
    <x v="0"/>
    <x v="2"/>
    <s v="ANCILLARY SERVICES"/>
    <x v="8"/>
    <s v="FY 2017 SOY"/>
    <x v="217"/>
  </r>
  <r>
    <x v="57"/>
    <n v="37807.83"/>
    <x v="0"/>
    <x v="7"/>
    <s v="ANCILLARY SERVICES"/>
    <x v="8"/>
    <s v="FY 2017 SOY"/>
    <x v="217"/>
  </r>
  <r>
    <x v="58"/>
    <n v="-39101.019999999997"/>
    <x v="0"/>
    <x v="5"/>
    <s v="ANCILLARY SERVICES"/>
    <x v="8"/>
    <s v="FY 2017 SOY"/>
    <x v="217"/>
  </r>
  <r>
    <x v="58"/>
    <n v="-33549.129999999997"/>
    <x v="0"/>
    <x v="6"/>
    <s v="ANCILLARY SERVICES"/>
    <x v="8"/>
    <s v="FY 2017 SOY"/>
    <x v="217"/>
  </r>
  <r>
    <x v="58"/>
    <n v="0"/>
    <x v="0"/>
    <x v="8"/>
    <s v="ANCILLARY SERVICES"/>
    <x v="8"/>
    <s v="FY 2017 SOY"/>
    <x v="217"/>
  </r>
  <r>
    <x v="72"/>
    <n v="10928"/>
    <x v="0"/>
    <x v="0"/>
    <s v="ANCILLARY SERVICES"/>
    <x v="26"/>
    <s v="FY 2017 SOY"/>
    <x v="217"/>
  </r>
  <r>
    <x v="72"/>
    <n v="10928"/>
    <x v="0"/>
    <x v="1"/>
    <s v="ANCILLARY SERVICES"/>
    <x v="26"/>
    <s v="FY 2017 SOY"/>
    <x v="217"/>
  </r>
  <r>
    <x v="72"/>
    <n v="10928"/>
    <x v="0"/>
    <x v="2"/>
    <s v="ANCILLARY SERVICES"/>
    <x v="26"/>
    <s v="FY 2017 SOY"/>
    <x v="217"/>
  </r>
  <r>
    <x v="73"/>
    <n v="43712"/>
    <x v="0"/>
    <x v="5"/>
    <s v="ANCILLARY SERVICES"/>
    <x v="26"/>
    <s v="FY 2017 SOY"/>
    <x v="217"/>
  </r>
  <r>
    <x v="73"/>
    <n v="43712"/>
    <x v="0"/>
    <x v="6"/>
    <s v="ANCILLARY SERVICES"/>
    <x v="26"/>
    <s v="FY 2017 SOY"/>
    <x v="217"/>
  </r>
  <r>
    <x v="73"/>
    <n v="43712"/>
    <x v="0"/>
    <x v="8"/>
    <s v="ANCILLARY SERVICES"/>
    <x v="26"/>
    <s v="FY 2017 SOY"/>
    <x v="217"/>
  </r>
  <r>
    <x v="71"/>
    <n v="147528"/>
    <x v="0"/>
    <x v="0"/>
    <s v="ANCILLARY SERVICES"/>
    <x v="26"/>
    <s v="FY 2017 SOY"/>
    <x v="217"/>
  </r>
  <r>
    <x v="84"/>
    <n v="92134"/>
    <x v="0"/>
    <x v="3"/>
    <s v="FIBER AND PCS"/>
    <x v="32"/>
    <s v="FY 2017 SOY"/>
    <x v="218"/>
  </r>
  <r>
    <x v="84"/>
    <n v="92134"/>
    <x v="0"/>
    <x v="10"/>
    <s v="FIBER AND PCS"/>
    <x v="32"/>
    <s v="FY 2017 SOY"/>
    <x v="218"/>
  </r>
  <r>
    <x v="84"/>
    <n v="92134"/>
    <x v="0"/>
    <x v="11"/>
    <s v="FIBER AND PCS"/>
    <x v="32"/>
    <s v="FY 2017 SOY"/>
    <x v="218"/>
  </r>
  <r>
    <x v="84"/>
    <n v="92134"/>
    <x v="0"/>
    <x v="9"/>
    <s v="FIBER AND PCS"/>
    <x v="32"/>
    <s v="FY 2017 SOY"/>
    <x v="218"/>
  </r>
  <r>
    <x v="69"/>
    <n v="-22102.93"/>
    <x v="0"/>
    <x v="1"/>
    <s v="ANCILLARY SERVICES"/>
    <x v="8"/>
    <s v="FY 2017 SOY"/>
    <x v="219"/>
  </r>
  <r>
    <x v="69"/>
    <n v="-9476.58"/>
    <x v="0"/>
    <x v="2"/>
    <s v="ANCILLARY SERVICES"/>
    <x v="8"/>
    <s v="FY 2017 SOY"/>
    <x v="219"/>
  </r>
  <r>
    <x v="69"/>
    <n v="-31558.47"/>
    <x v="0"/>
    <x v="7"/>
    <s v="ANCILLARY SERVICES"/>
    <x v="8"/>
    <s v="FY 2017 SOY"/>
    <x v="219"/>
  </r>
  <r>
    <x v="71"/>
    <n v="106812"/>
    <x v="0"/>
    <x v="9"/>
    <s v="ANCILLARY SERVICES"/>
    <x v="26"/>
    <s v="FY 2017 SOY"/>
    <x v="219"/>
  </r>
  <r>
    <x v="19"/>
    <n v="148.79"/>
    <x v="0"/>
    <x v="3"/>
    <s v="ANCILLARY SERVICES"/>
    <x v="0"/>
    <s v="FY 2017 SOY"/>
    <x v="220"/>
  </r>
  <r>
    <x v="0"/>
    <n v="157.74"/>
    <x v="0"/>
    <x v="8"/>
    <s v="ANCILLARY SERVICES"/>
    <x v="0"/>
    <s v="FY 2017 SOY"/>
    <x v="220"/>
  </r>
  <r>
    <x v="72"/>
    <n v="494.4"/>
    <x v="0"/>
    <x v="2"/>
    <s v="ANCILLARY SERVICES"/>
    <x v="26"/>
    <s v="FY 2017 SOY"/>
    <x v="220"/>
  </r>
  <r>
    <x v="72"/>
    <n v="494.4"/>
    <x v="0"/>
    <x v="7"/>
    <s v="ANCILLARY SERVICES"/>
    <x v="26"/>
    <s v="FY 2017 SOY"/>
    <x v="220"/>
  </r>
  <r>
    <x v="73"/>
    <n v="1977.6"/>
    <x v="0"/>
    <x v="8"/>
    <s v="ANCILLARY SERVICES"/>
    <x v="26"/>
    <s v="FY 2017 SOY"/>
    <x v="220"/>
  </r>
  <r>
    <x v="69"/>
    <n v="-36744.15"/>
    <x v="0"/>
    <x v="6"/>
    <s v="ANCILLARY SERVICES"/>
    <x v="8"/>
    <s v="FY 2017 SOY"/>
    <x v="221"/>
  </r>
  <r>
    <x v="69"/>
    <n v="0"/>
    <x v="0"/>
    <x v="8"/>
    <s v="ANCILLARY SERVICES"/>
    <x v="8"/>
    <s v="FY 2017 SOY"/>
    <x v="221"/>
  </r>
  <r>
    <x v="69"/>
    <n v="0"/>
    <x v="0"/>
    <x v="10"/>
    <s v="ANCILLARY SERVICES"/>
    <x v="8"/>
    <s v="FY 2017 SOY"/>
    <x v="222"/>
  </r>
  <r>
    <x v="69"/>
    <n v="0"/>
    <x v="0"/>
    <x v="11"/>
    <s v="ANCILLARY SERVICES"/>
    <x v="8"/>
    <s v="FY 2017 SOY"/>
    <x v="222"/>
  </r>
  <r>
    <x v="69"/>
    <n v="-49.23"/>
    <x v="0"/>
    <x v="9"/>
    <s v="ANCILLARY SERVICES"/>
    <x v="8"/>
    <s v="FY 2017 SOY"/>
    <x v="222"/>
  </r>
  <r>
    <x v="19"/>
    <n v="60.25"/>
    <x v="0"/>
    <x v="0"/>
    <s v="ANCILLARY SERVICES"/>
    <x v="0"/>
    <s v="FY 2017 SOY"/>
    <x v="222"/>
  </r>
  <r>
    <x v="19"/>
    <n v="60.87"/>
    <x v="0"/>
    <x v="1"/>
    <s v="ANCILLARY SERVICES"/>
    <x v="0"/>
    <s v="FY 2017 SOY"/>
    <x v="222"/>
  </r>
  <r>
    <x v="19"/>
    <n v="64.34"/>
    <x v="0"/>
    <x v="2"/>
    <s v="ANCILLARY SERVICES"/>
    <x v="0"/>
    <s v="FY 2017 SOY"/>
    <x v="222"/>
  </r>
  <r>
    <x v="19"/>
    <n v="50.28"/>
    <x v="0"/>
    <x v="7"/>
    <s v="ANCILLARY SERVICES"/>
    <x v="0"/>
    <s v="FY 2017 SOY"/>
    <x v="222"/>
  </r>
  <r>
    <x v="77"/>
    <n v="850"/>
    <x v="0"/>
    <x v="4"/>
    <s v="ANCILLARY SERVICES"/>
    <x v="26"/>
    <s v="FY 2017 SOY"/>
    <x v="222"/>
  </r>
  <r>
    <x v="0"/>
    <n v="360.77"/>
    <x v="0"/>
    <x v="5"/>
    <s v="ANCILLARY SERVICES"/>
    <x v="0"/>
    <s v="FY 2017 SOY"/>
    <x v="223"/>
  </r>
  <r>
    <x v="0"/>
    <n v="337.85"/>
    <x v="0"/>
    <x v="6"/>
    <s v="ANCILLARY SERVICES"/>
    <x v="0"/>
    <s v="FY 2017 SOY"/>
    <x v="223"/>
  </r>
  <r>
    <x v="0"/>
    <n v="366.79"/>
    <x v="0"/>
    <x v="8"/>
    <s v="ANCILLARY SERVICES"/>
    <x v="0"/>
    <s v="FY 2017 SOY"/>
    <x v="223"/>
  </r>
  <r>
    <x v="19"/>
    <n v="21.42"/>
    <x v="0"/>
    <x v="4"/>
    <s v="ANCILLARY SERVICES"/>
    <x v="0"/>
    <s v="FY 2017 SOY"/>
    <x v="224"/>
  </r>
  <r>
    <x v="19"/>
    <n v="25.62"/>
    <x v="0"/>
    <x v="5"/>
    <s v="ANCILLARY SERVICES"/>
    <x v="0"/>
    <s v="FY 2017 SOY"/>
    <x v="224"/>
  </r>
  <r>
    <x v="19"/>
    <n v="23.99"/>
    <x v="0"/>
    <x v="6"/>
    <s v="ANCILLARY SERVICES"/>
    <x v="0"/>
    <s v="FY 2017 SOY"/>
    <x v="224"/>
  </r>
  <r>
    <x v="19"/>
    <n v="26.04"/>
    <x v="0"/>
    <x v="8"/>
    <s v="ANCILLARY SERVICES"/>
    <x v="0"/>
    <s v="FY 2017 SOY"/>
    <x v="224"/>
  </r>
  <r>
    <x v="0"/>
    <n v="1780.41"/>
    <x v="0"/>
    <x v="0"/>
    <s v="ANCILLARY SERVICES"/>
    <x v="0"/>
    <s v="FY 2017 SOY"/>
    <x v="225"/>
  </r>
  <r>
    <x v="0"/>
    <n v="1798.85"/>
    <x v="0"/>
    <x v="1"/>
    <s v="ANCILLARY SERVICES"/>
    <x v="0"/>
    <s v="FY 2017 SOY"/>
    <x v="225"/>
  </r>
  <r>
    <x v="0"/>
    <n v="1901.41"/>
    <x v="0"/>
    <x v="2"/>
    <s v="ANCILLARY SERVICES"/>
    <x v="0"/>
    <s v="FY 2017 SOY"/>
    <x v="225"/>
  </r>
  <r>
    <x v="0"/>
    <n v="1485.86"/>
    <x v="0"/>
    <x v="7"/>
    <s v="ANCILLARY SERVICES"/>
    <x v="0"/>
    <s v="FY 2017 SOY"/>
    <x v="225"/>
  </r>
  <r>
    <x v="20"/>
    <n v="3039.54"/>
    <x v="0"/>
    <x v="4"/>
    <s v="ANCILLARY SERVICES"/>
    <x v="10"/>
    <s v="FY 2017 SOY"/>
    <x v="225"/>
  </r>
  <r>
    <x v="20"/>
    <n v="4733.09"/>
    <x v="0"/>
    <x v="5"/>
    <s v="ANCILLARY SERVICES"/>
    <x v="10"/>
    <s v="FY 2017 SOY"/>
    <x v="225"/>
  </r>
  <r>
    <x v="20"/>
    <n v="3366.14"/>
    <x v="0"/>
    <x v="6"/>
    <s v="ANCILLARY SERVICES"/>
    <x v="10"/>
    <s v="FY 2017 SOY"/>
    <x v="225"/>
  </r>
  <r>
    <x v="20"/>
    <n v="2541.27"/>
    <x v="0"/>
    <x v="8"/>
    <s v="ANCILLARY SERVICES"/>
    <x v="10"/>
    <s v="FY 2017 SOY"/>
    <x v="225"/>
  </r>
  <r>
    <x v="21"/>
    <n v="28612.85"/>
    <x v="0"/>
    <x v="0"/>
    <s v="ANCILLARY SERVICES"/>
    <x v="1"/>
    <s v="FY 2017 SOY"/>
    <x v="225"/>
  </r>
  <r>
    <x v="21"/>
    <n v="21681.1"/>
    <x v="0"/>
    <x v="1"/>
    <s v="ANCILLARY SERVICES"/>
    <x v="1"/>
    <s v="FY 2017 SOY"/>
    <x v="225"/>
  </r>
  <r>
    <x v="21"/>
    <n v="13753.6"/>
    <x v="0"/>
    <x v="2"/>
    <s v="ANCILLARY SERVICES"/>
    <x v="1"/>
    <s v="FY 2017 SOY"/>
    <x v="225"/>
  </r>
  <r>
    <x v="53"/>
    <n v="2108.16"/>
    <x v="0"/>
    <x v="5"/>
    <s v="ANCILLARY SERVICES"/>
    <x v="8"/>
    <s v="FY 2017 SOY"/>
    <x v="226"/>
  </r>
  <r>
    <x v="53"/>
    <n v="2277.3200000000002"/>
    <x v="0"/>
    <x v="6"/>
    <s v="ANCILLARY SERVICES"/>
    <x v="8"/>
    <s v="FY 2017 SOY"/>
    <x v="226"/>
  </r>
  <r>
    <x v="53"/>
    <n v="0"/>
    <x v="0"/>
    <x v="8"/>
    <s v="ANCILLARY SERVICES"/>
    <x v="8"/>
    <s v="FY 2017 SOY"/>
    <x v="226"/>
  </r>
  <r>
    <x v="54"/>
    <n v="3818.63"/>
    <x v="0"/>
    <x v="10"/>
    <s v="ANCILLARY SERVICES"/>
    <x v="8"/>
    <s v="FY 2017 SOY"/>
    <x v="226"/>
  </r>
  <r>
    <x v="54"/>
    <n v="76.569999999999993"/>
    <x v="0"/>
    <x v="11"/>
    <s v="ANCILLARY SERVICES"/>
    <x v="8"/>
    <s v="FY 2017 SOY"/>
    <x v="226"/>
  </r>
  <r>
    <x v="54"/>
    <n v="1537.99"/>
    <x v="0"/>
    <x v="9"/>
    <s v="ANCILLARY SERVICES"/>
    <x v="8"/>
    <s v="FY 2017 SOY"/>
    <x v="226"/>
  </r>
  <r>
    <x v="55"/>
    <n v="0"/>
    <x v="0"/>
    <x v="1"/>
    <s v="ANCILLARY SERVICES"/>
    <x v="8"/>
    <s v="FY 2017 SOY"/>
    <x v="226"/>
  </r>
  <r>
    <x v="55"/>
    <n v="-493.35"/>
    <x v="0"/>
    <x v="2"/>
    <s v="ANCILLARY SERVICES"/>
    <x v="8"/>
    <s v="FY 2017 SOY"/>
    <x v="226"/>
  </r>
  <r>
    <x v="55"/>
    <n v="0"/>
    <x v="0"/>
    <x v="7"/>
    <s v="ANCILLARY SERVICES"/>
    <x v="8"/>
    <s v="FY 2017 SOY"/>
    <x v="226"/>
  </r>
  <r>
    <x v="56"/>
    <n v="72699.28"/>
    <x v="0"/>
    <x v="11"/>
    <s v="ANCILLARY SERVICES"/>
    <x v="8"/>
    <s v="FY 2017 SOY"/>
    <x v="226"/>
  </r>
  <r>
    <x v="56"/>
    <n v="128600.59"/>
    <x v="0"/>
    <x v="9"/>
    <s v="ANCILLARY SERVICES"/>
    <x v="8"/>
    <s v="FY 2017 SOY"/>
    <x v="226"/>
  </r>
  <r>
    <x v="57"/>
    <n v="41242.17"/>
    <x v="0"/>
    <x v="2"/>
    <s v="ANCILLARY SERVICES"/>
    <x v="8"/>
    <s v="FY 2017 SOY"/>
    <x v="226"/>
  </r>
  <r>
    <x v="57"/>
    <n v="89883.96"/>
    <x v="0"/>
    <x v="7"/>
    <s v="ANCILLARY SERVICES"/>
    <x v="8"/>
    <s v="FY 2017 SOY"/>
    <x v="226"/>
  </r>
  <r>
    <x v="58"/>
    <n v="-119625.24"/>
    <x v="0"/>
    <x v="8"/>
    <s v="ANCILLARY SERVICES"/>
    <x v="8"/>
    <s v="FY 2017 SOY"/>
    <x v="226"/>
  </r>
  <r>
    <x v="69"/>
    <n v="-38580.46"/>
    <x v="0"/>
    <x v="4"/>
    <s v="ANCILLARY SERVICES"/>
    <x v="8"/>
    <s v="FY 2017 SOY"/>
    <x v="226"/>
  </r>
  <r>
    <x v="69"/>
    <n v="-28078.17"/>
    <x v="0"/>
    <x v="5"/>
    <s v="ANCILLARY SERVICES"/>
    <x v="8"/>
    <s v="FY 2017 SOY"/>
    <x v="226"/>
  </r>
  <r>
    <x v="72"/>
    <n v="23200"/>
    <x v="0"/>
    <x v="2"/>
    <s v="ANCILLARY SERVICES"/>
    <x v="26"/>
    <s v="FY 2017 SOY"/>
    <x v="226"/>
  </r>
  <r>
    <x v="72"/>
    <n v="23200"/>
    <x v="0"/>
    <x v="7"/>
    <s v="ANCILLARY SERVICES"/>
    <x v="26"/>
    <s v="FY 2017 SOY"/>
    <x v="226"/>
  </r>
  <r>
    <x v="73"/>
    <n v="92800"/>
    <x v="0"/>
    <x v="8"/>
    <s v="ANCILLARY SERVICES"/>
    <x v="26"/>
    <s v="FY 2017 SOY"/>
    <x v="226"/>
  </r>
  <r>
    <x v="53"/>
    <n v="2243.35"/>
    <x v="0"/>
    <x v="0"/>
    <s v="ANCILLARY SERVICES"/>
    <x v="8"/>
    <s v="FY 2017 SOY"/>
    <x v="227"/>
  </r>
  <r>
    <x v="53"/>
    <n v="1429.32"/>
    <x v="0"/>
    <x v="1"/>
    <s v="ANCILLARY SERVICES"/>
    <x v="8"/>
    <s v="FY 2017 SOY"/>
    <x v="227"/>
  </r>
  <r>
    <x v="53"/>
    <n v="0"/>
    <x v="0"/>
    <x v="2"/>
    <s v="ANCILLARY SERVICES"/>
    <x v="8"/>
    <s v="FY 2017 SOY"/>
    <x v="227"/>
  </r>
  <r>
    <x v="53"/>
    <n v="197.82"/>
    <x v="0"/>
    <x v="7"/>
    <s v="ANCILLARY SERVICES"/>
    <x v="8"/>
    <s v="FY 2017 SOY"/>
    <x v="227"/>
  </r>
  <r>
    <x v="54"/>
    <n v="2360.63"/>
    <x v="0"/>
    <x v="5"/>
    <s v="ANCILLARY SERVICES"/>
    <x v="8"/>
    <s v="FY 2017 SOY"/>
    <x v="227"/>
  </r>
  <r>
    <x v="54"/>
    <n v="1977.07"/>
    <x v="0"/>
    <x v="6"/>
    <s v="ANCILLARY SERVICES"/>
    <x v="8"/>
    <s v="FY 2017 SOY"/>
    <x v="227"/>
  </r>
  <r>
    <x v="54"/>
    <n v="2085.87"/>
    <x v="0"/>
    <x v="8"/>
    <s v="ANCILLARY SERVICES"/>
    <x v="8"/>
    <s v="FY 2017 SOY"/>
    <x v="227"/>
  </r>
  <r>
    <x v="55"/>
    <n v="0"/>
    <x v="0"/>
    <x v="10"/>
    <s v="ANCILLARY SERVICES"/>
    <x v="8"/>
    <s v="FY 2017 SOY"/>
    <x v="227"/>
  </r>
  <r>
    <x v="55"/>
    <n v="-636.94000000000005"/>
    <x v="0"/>
    <x v="11"/>
    <s v="ANCILLARY SERVICES"/>
    <x v="8"/>
    <s v="FY 2017 SOY"/>
    <x v="227"/>
  </r>
  <r>
    <x v="55"/>
    <n v="0"/>
    <x v="0"/>
    <x v="9"/>
    <s v="ANCILLARY SERVICES"/>
    <x v="8"/>
    <s v="FY 2017 SOY"/>
    <x v="227"/>
  </r>
  <r>
    <x v="56"/>
    <n v="78167.48"/>
    <x v="0"/>
    <x v="6"/>
    <s v="ANCILLARY SERVICES"/>
    <x v="8"/>
    <s v="FY 2017 SOY"/>
    <x v="227"/>
  </r>
  <r>
    <x v="56"/>
    <n v="80641.009999999995"/>
    <x v="0"/>
    <x v="8"/>
    <s v="ANCILLARY SERVICES"/>
    <x v="8"/>
    <s v="FY 2017 SOY"/>
    <x v="227"/>
  </r>
  <r>
    <x v="57"/>
    <n v="57676.41"/>
    <x v="0"/>
    <x v="11"/>
    <s v="ANCILLARY SERVICES"/>
    <x v="8"/>
    <s v="FY 2017 SOY"/>
    <x v="227"/>
  </r>
  <r>
    <x v="57"/>
    <n v="102985.72"/>
    <x v="0"/>
    <x v="9"/>
    <s v="ANCILLARY SERVICES"/>
    <x v="8"/>
    <s v="FY 2017 SOY"/>
    <x v="227"/>
  </r>
  <r>
    <x v="58"/>
    <n v="-97892.22"/>
    <x v="0"/>
    <x v="2"/>
    <s v="ANCILLARY SERVICES"/>
    <x v="8"/>
    <s v="FY 2017 SOY"/>
    <x v="227"/>
  </r>
  <r>
    <x v="58"/>
    <n v="-82161.81"/>
    <x v="0"/>
    <x v="7"/>
    <s v="ANCILLARY SERVICES"/>
    <x v="8"/>
    <s v="FY 2017 SOY"/>
    <x v="227"/>
  </r>
  <r>
    <x v="69"/>
    <n v="-70611.759999999995"/>
    <x v="0"/>
    <x v="0"/>
    <s v="ANCILLARY SERVICES"/>
    <x v="8"/>
    <s v="FY 2017 SOY"/>
    <x v="227"/>
  </r>
  <r>
    <x v="50"/>
    <n v="52.9"/>
    <x v="0"/>
    <x v="3"/>
    <s v="ANCILLARY SERVICES"/>
    <x v="0"/>
    <s v="FY 2017 SOY"/>
    <x v="227"/>
  </r>
  <r>
    <x v="72"/>
    <n v="23200"/>
    <x v="0"/>
    <x v="11"/>
    <s v="ANCILLARY SERVICES"/>
    <x v="26"/>
    <s v="FY 2017 SOY"/>
    <x v="227"/>
  </r>
  <r>
    <x v="72"/>
    <n v="23200"/>
    <x v="0"/>
    <x v="9"/>
    <s v="ANCILLARY SERVICES"/>
    <x v="26"/>
    <s v="FY 2017 SOY"/>
    <x v="227"/>
  </r>
  <r>
    <x v="73"/>
    <n v="92800"/>
    <x v="0"/>
    <x v="2"/>
    <s v="ANCILLARY SERVICES"/>
    <x v="26"/>
    <s v="FY 2017 SOY"/>
    <x v="227"/>
  </r>
  <r>
    <x v="73"/>
    <n v="92800"/>
    <x v="0"/>
    <x v="7"/>
    <s v="ANCILLARY SERVICES"/>
    <x v="26"/>
    <s v="FY 2017 SOY"/>
    <x v="227"/>
  </r>
  <r>
    <x v="53"/>
    <n v="3271.14"/>
    <x v="0"/>
    <x v="3"/>
    <s v="ANCILLARY SERVICES"/>
    <x v="8"/>
    <s v="FY 2017 SOY"/>
    <x v="228"/>
  </r>
  <r>
    <x v="53"/>
    <n v="990.53"/>
    <x v="0"/>
    <x v="10"/>
    <s v="ANCILLARY SERVICES"/>
    <x v="8"/>
    <s v="FY 2017 SOY"/>
    <x v="228"/>
  </r>
  <r>
    <x v="53"/>
    <n v="87.97"/>
    <x v="0"/>
    <x v="11"/>
    <s v="ANCILLARY SERVICES"/>
    <x v="8"/>
    <s v="FY 2017 SOY"/>
    <x v="228"/>
  </r>
  <r>
    <x v="53"/>
    <n v="1866.71"/>
    <x v="0"/>
    <x v="9"/>
    <s v="ANCILLARY SERVICES"/>
    <x v="8"/>
    <s v="FY 2017 SOY"/>
    <x v="228"/>
  </r>
  <r>
    <x v="54"/>
    <n v="0"/>
    <x v="0"/>
    <x v="0"/>
    <s v="ANCILLARY SERVICES"/>
    <x v="8"/>
    <s v="FY 2017 SOY"/>
    <x v="228"/>
  </r>
  <r>
    <x v="54"/>
    <n v="2651.65"/>
    <x v="0"/>
    <x v="1"/>
    <s v="ANCILLARY SERVICES"/>
    <x v="8"/>
    <s v="FY 2017 SOY"/>
    <x v="228"/>
  </r>
  <r>
    <x v="54"/>
    <n v="2109.88"/>
    <x v="0"/>
    <x v="2"/>
    <s v="ANCILLARY SERVICES"/>
    <x v="8"/>
    <s v="FY 2017 SOY"/>
    <x v="228"/>
  </r>
  <r>
    <x v="54"/>
    <n v="618.96"/>
    <x v="0"/>
    <x v="7"/>
    <s v="ANCILLARY SERVICES"/>
    <x v="8"/>
    <s v="FY 2017 SOY"/>
    <x v="228"/>
  </r>
  <r>
    <x v="55"/>
    <n v="-1027.3800000000001"/>
    <x v="0"/>
    <x v="5"/>
    <s v="ANCILLARY SERVICES"/>
    <x v="8"/>
    <s v="FY 2017 SOY"/>
    <x v="228"/>
  </r>
  <r>
    <x v="55"/>
    <n v="0"/>
    <x v="0"/>
    <x v="6"/>
    <s v="ANCILLARY SERVICES"/>
    <x v="8"/>
    <s v="FY 2017 SOY"/>
    <x v="228"/>
  </r>
  <r>
    <x v="55"/>
    <n v="-5168.53"/>
    <x v="0"/>
    <x v="8"/>
    <s v="ANCILLARY SERVICES"/>
    <x v="8"/>
    <s v="FY 2017 SOY"/>
    <x v="228"/>
  </r>
  <r>
    <x v="70"/>
    <n v="0"/>
    <x v="0"/>
    <x v="10"/>
    <s v="ANCILLARY SERVICES"/>
    <x v="8"/>
    <s v="FY 2017 SOY"/>
    <x v="228"/>
  </r>
  <r>
    <x v="70"/>
    <n v="0"/>
    <x v="0"/>
    <x v="11"/>
    <s v="ANCILLARY SERVICES"/>
    <x v="8"/>
    <s v="FY 2017 SOY"/>
    <x v="228"/>
  </r>
  <r>
    <x v="70"/>
    <n v="0"/>
    <x v="0"/>
    <x v="9"/>
    <s v="ANCILLARY SERVICES"/>
    <x v="8"/>
    <s v="FY 2017 SOY"/>
    <x v="228"/>
  </r>
  <r>
    <x v="56"/>
    <n v="101173.77"/>
    <x v="0"/>
    <x v="1"/>
    <s v="ANCILLARY SERVICES"/>
    <x v="8"/>
    <s v="FY 2017 SOY"/>
    <x v="228"/>
  </r>
  <r>
    <x v="56"/>
    <n v="67950.58"/>
    <x v="0"/>
    <x v="2"/>
    <s v="ANCILLARY SERVICES"/>
    <x v="8"/>
    <s v="FY 2017 SOY"/>
    <x v="228"/>
  </r>
  <r>
    <x v="56"/>
    <n v="110006.45"/>
    <x v="0"/>
    <x v="7"/>
    <s v="ANCILLARY SERVICES"/>
    <x v="8"/>
    <s v="FY 2017 SOY"/>
    <x v="228"/>
  </r>
  <r>
    <x v="57"/>
    <n v="61859.839999999997"/>
    <x v="0"/>
    <x v="6"/>
    <s v="ANCILLARY SERVICES"/>
    <x v="8"/>
    <s v="FY 2017 SOY"/>
    <x v="228"/>
  </r>
  <r>
    <x v="57"/>
    <n v="87332.65"/>
    <x v="0"/>
    <x v="8"/>
    <s v="ANCILLARY SERVICES"/>
    <x v="8"/>
    <s v="FY 2017 SOY"/>
    <x v="228"/>
  </r>
  <r>
    <x v="58"/>
    <n v="-72584.789999999994"/>
    <x v="0"/>
    <x v="11"/>
    <s v="ANCILLARY SERVICES"/>
    <x v="8"/>
    <s v="FY 2017 SOY"/>
    <x v="228"/>
  </r>
  <r>
    <x v="58"/>
    <n v="-104303.49"/>
    <x v="0"/>
    <x v="9"/>
    <s v="ANCILLARY SERVICES"/>
    <x v="8"/>
    <s v="FY 2017 SOY"/>
    <x v="228"/>
  </r>
  <r>
    <x v="69"/>
    <n v="-38760.86"/>
    <x v="0"/>
    <x v="3"/>
    <s v="ANCILLARY SERVICES"/>
    <x v="8"/>
    <s v="FY 2017 SOY"/>
    <x v="228"/>
  </r>
  <r>
    <x v="50"/>
    <n v="116.12"/>
    <x v="0"/>
    <x v="4"/>
    <s v="ANCILLARY SERVICES"/>
    <x v="0"/>
    <s v="FY 2017 SOY"/>
    <x v="228"/>
  </r>
  <r>
    <x v="72"/>
    <n v="21220.400000000001"/>
    <x v="0"/>
    <x v="6"/>
    <s v="ANCILLARY SERVICES"/>
    <x v="26"/>
    <s v="FY 2017 SOY"/>
    <x v="228"/>
  </r>
  <r>
    <x v="72"/>
    <n v="21220.400000000001"/>
    <x v="0"/>
    <x v="8"/>
    <s v="ANCILLARY SERVICES"/>
    <x v="26"/>
    <s v="FY 2017 SOY"/>
    <x v="228"/>
  </r>
  <r>
    <x v="73"/>
    <n v="84881.600000000006"/>
    <x v="0"/>
    <x v="11"/>
    <s v="ANCILLARY SERVICES"/>
    <x v="26"/>
    <s v="FY 2017 SOY"/>
    <x v="228"/>
  </r>
  <r>
    <x v="73"/>
    <n v="84881.600000000006"/>
    <x v="0"/>
    <x v="9"/>
    <s v="ANCILLARY SERVICES"/>
    <x v="26"/>
    <s v="FY 2017 SOY"/>
    <x v="228"/>
  </r>
  <r>
    <x v="71"/>
    <n v="286475.40000000002"/>
    <x v="0"/>
    <x v="4"/>
    <s v="ANCILLARY SERVICES"/>
    <x v="26"/>
    <s v="FY 2017 SOY"/>
    <x v="228"/>
  </r>
  <r>
    <x v="71"/>
    <n v="286475.40000000002"/>
    <x v="0"/>
    <x v="5"/>
    <s v="ANCILLARY SERVICES"/>
    <x v="26"/>
    <s v="FY 2017 SOY"/>
    <x v="228"/>
  </r>
  <r>
    <x v="71"/>
    <n v="286475.40000000002"/>
    <x v="0"/>
    <x v="6"/>
    <s v="ANCILLARY SERVICES"/>
    <x v="26"/>
    <s v="FY 2017 SOY"/>
    <x v="228"/>
  </r>
  <r>
    <x v="71"/>
    <n v="286475.40000000002"/>
    <x v="0"/>
    <x v="8"/>
    <s v="ANCILLARY SERVICES"/>
    <x v="26"/>
    <s v="FY 2017 SOY"/>
    <x v="228"/>
  </r>
  <r>
    <x v="0"/>
    <n v="66.36"/>
    <x v="0"/>
    <x v="6"/>
    <s v="ANCILLARY SERVICES"/>
    <x v="0"/>
    <s v="FY 2017 SOY"/>
    <x v="229"/>
  </r>
  <r>
    <x v="0"/>
    <n v="72.040000000000006"/>
    <x v="0"/>
    <x v="8"/>
    <s v="ANCILLARY SERVICES"/>
    <x v="0"/>
    <s v="FY 2017 SOY"/>
    <x v="229"/>
  </r>
  <r>
    <x v="53"/>
    <n v="1014.22"/>
    <x v="0"/>
    <x v="3"/>
    <s v="ANCILLARY SERVICES"/>
    <x v="8"/>
    <s v="FY 2017 SOY"/>
    <x v="230"/>
  </r>
  <r>
    <x v="54"/>
    <n v="1241.1199999999999"/>
    <x v="0"/>
    <x v="0"/>
    <s v="ANCILLARY SERVICES"/>
    <x v="8"/>
    <s v="FY 2017 SOY"/>
    <x v="230"/>
  </r>
  <r>
    <x v="55"/>
    <n v="0"/>
    <x v="0"/>
    <x v="4"/>
    <s v="ANCILLARY SERVICES"/>
    <x v="8"/>
    <s v="FY 2017 SOY"/>
    <x v="230"/>
  </r>
  <r>
    <x v="55"/>
    <n v="-199.24"/>
    <x v="0"/>
    <x v="5"/>
    <s v="ANCILLARY SERVICES"/>
    <x v="8"/>
    <s v="FY 2017 SOY"/>
    <x v="230"/>
  </r>
  <r>
    <x v="70"/>
    <n v="0"/>
    <x v="0"/>
    <x v="3"/>
    <s v="ANCILLARY SERVICES"/>
    <x v="8"/>
    <s v="FY 2017 SOY"/>
    <x v="230"/>
  </r>
  <r>
    <x v="70"/>
    <n v="-133.77000000000001"/>
    <x v="0"/>
    <x v="10"/>
    <s v="ANCILLARY SERVICES"/>
    <x v="8"/>
    <s v="FY 2017 SOY"/>
    <x v="230"/>
  </r>
  <r>
    <x v="56"/>
    <n v="25175.040000000001"/>
    <x v="0"/>
    <x v="0"/>
    <s v="ANCILLARY SERVICES"/>
    <x v="8"/>
    <s v="FY 2017 SOY"/>
    <x v="230"/>
  </r>
  <r>
    <x v="56"/>
    <n v="17236.48"/>
    <x v="0"/>
    <x v="1"/>
    <s v="ANCILLARY SERVICES"/>
    <x v="8"/>
    <s v="FY 2017 SOY"/>
    <x v="230"/>
  </r>
  <r>
    <x v="57"/>
    <n v="8820.49"/>
    <x v="0"/>
    <x v="4"/>
    <s v="ANCILLARY SERVICES"/>
    <x v="8"/>
    <s v="FY 2017 SOY"/>
    <x v="230"/>
  </r>
  <r>
    <x v="57"/>
    <n v="8927"/>
    <x v="0"/>
    <x v="5"/>
    <s v="ANCILLARY SERVICES"/>
    <x v="8"/>
    <s v="FY 2017 SOY"/>
    <x v="230"/>
  </r>
  <r>
    <x v="57"/>
    <n v="6232.26"/>
    <x v="0"/>
    <x v="6"/>
    <s v="ANCILLARY SERVICES"/>
    <x v="8"/>
    <s v="FY 2017 SOY"/>
    <x v="230"/>
  </r>
  <r>
    <x v="58"/>
    <n v="-15238.04"/>
    <x v="0"/>
    <x v="3"/>
    <s v="ANCILLARY SERVICES"/>
    <x v="8"/>
    <s v="FY 2017 SOY"/>
    <x v="230"/>
  </r>
  <r>
    <x v="58"/>
    <n v="-17945.919999999998"/>
    <x v="0"/>
    <x v="10"/>
    <s v="ANCILLARY SERVICES"/>
    <x v="8"/>
    <s v="FY 2017 SOY"/>
    <x v="230"/>
  </r>
  <r>
    <x v="58"/>
    <n v="-7630.99"/>
    <x v="0"/>
    <x v="11"/>
    <s v="ANCILLARY SERVICES"/>
    <x v="8"/>
    <s v="FY 2017 SOY"/>
    <x v="230"/>
  </r>
  <r>
    <x v="72"/>
    <n v="4000"/>
    <x v="0"/>
    <x v="4"/>
    <s v="ANCILLARY SERVICES"/>
    <x v="26"/>
    <s v="FY 2017 SOY"/>
    <x v="230"/>
  </r>
  <r>
    <x v="72"/>
    <n v="4000"/>
    <x v="0"/>
    <x v="5"/>
    <s v="ANCILLARY SERVICES"/>
    <x v="26"/>
    <s v="FY 2017 SOY"/>
    <x v="230"/>
  </r>
  <r>
    <x v="72"/>
    <n v="4000"/>
    <x v="0"/>
    <x v="6"/>
    <s v="ANCILLARY SERVICES"/>
    <x v="26"/>
    <s v="FY 2017 SOY"/>
    <x v="230"/>
  </r>
  <r>
    <x v="73"/>
    <n v="16000"/>
    <x v="0"/>
    <x v="3"/>
    <s v="ANCILLARY SERVICES"/>
    <x v="26"/>
    <s v="FY 2017 SOY"/>
    <x v="230"/>
  </r>
  <r>
    <x v="73"/>
    <n v="16000"/>
    <x v="0"/>
    <x v="10"/>
    <s v="ANCILLARY SERVICES"/>
    <x v="26"/>
    <s v="FY 2017 SOY"/>
    <x v="230"/>
  </r>
  <r>
    <x v="73"/>
    <n v="16000"/>
    <x v="0"/>
    <x v="11"/>
    <s v="ANCILLARY SERVICES"/>
    <x v="26"/>
    <s v="FY 2017 SOY"/>
    <x v="230"/>
  </r>
  <r>
    <x v="71"/>
    <n v="54000"/>
    <x v="0"/>
    <x v="4"/>
    <s v="ANCILLARY SERVICES"/>
    <x v="26"/>
    <s v="FY 2017 SOY"/>
    <x v="230"/>
  </r>
  <r>
    <x v="19"/>
    <n v="16.48"/>
    <x v="0"/>
    <x v="6"/>
    <s v="ANCILLARY SERVICES"/>
    <x v="0"/>
    <s v="FY 2017 SOY"/>
    <x v="231"/>
  </r>
  <r>
    <x v="19"/>
    <n v="17.89"/>
    <x v="0"/>
    <x v="8"/>
    <s v="ANCILLARY SERVICES"/>
    <x v="0"/>
    <s v="FY 2017 SOY"/>
    <x v="231"/>
  </r>
  <r>
    <x v="0"/>
    <n v="13.49"/>
    <x v="0"/>
    <x v="4"/>
    <s v="ANCILLARY SERVICES"/>
    <x v="0"/>
    <s v="FY 2017 SOY"/>
    <x v="231"/>
  </r>
  <r>
    <x v="31"/>
    <n v="946"/>
    <x v="0"/>
    <x v="3"/>
    <s v="OTHER REVENUES &amp; CREDITS"/>
    <x v="15"/>
    <s v="FY 2017 SOY"/>
    <x v="231"/>
  </r>
  <r>
    <x v="31"/>
    <n v="946"/>
    <x v="0"/>
    <x v="10"/>
    <s v="OTHER REVENUES &amp; CREDITS"/>
    <x v="15"/>
    <s v="FY 2017 SOY"/>
    <x v="231"/>
  </r>
  <r>
    <x v="31"/>
    <n v="946"/>
    <x v="0"/>
    <x v="11"/>
    <s v="OTHER REVENUES &amp; CREDITS"/>
    <x v="15"/>
    <s v="FY 2017 SOY"/>
    <x v="231"/>
  </r>
  <r>
    <x v="19"/>
    <n v="47.26"/>
    <x v="0"/>
    <x v="5"/>
    <s v="ANCILLARY SERVICES"/>
    <x v="0"/>
    <s v="FY 2017 SOY"/>
    <x v="232"/>
  </r>
  <r>
    <x v="19"/>
    <n v="44.26"/>
    <x v="0"/>
    <x v="6"/>
    <s v="ANCILLARY SERVICES"/>
    <x v="0"/>
    <s v="FY 2017 SOY"/>
    <x v="232"/>
  </r>
  <r>
    <x v="19"/>
    <n v="48.05"/>
    <x v="0"/>
    <x v="8"/>
    <s v="ANCILLARY SERVICES"/>
    <x v="0"/>
    <s v="FY 2017 SOY"/>
    <x v="232"/>
  </r>
  <r>
    <x v="19"/>
    <n v="1012.12"/>
    <x v="0"/>
    <x v="3"/>
    <s v="ANCILLARY SERVICES"/>
    <x v="0"/>
    <s v="FY 2017 SOY"/>
    <x v="233"/>
  </r>
  <r>
    <x v="19"/>
    <n v="1039.51"/>
    <x v="0"/>
    <x v="10"/>
    <s v="ANCILLARY SERVICES"/>
    <x v="0"/>
    <s v="FY 2017 SOY"/>
    <x v="233"/>
  </r>
  <r>
    <x v="26"/>
    <n v="15050"/>
    <x v="0"/>
    <x v="9"/>
    <s v="ANCILLARY SERVICES"/>
    <x v="1"/>
    <s v="FY 2017 SOY"/>
    <x v="233"/>
  </r>
  <r>
    <x v="18"/>
    <n v="34028"/>
    <x v="0"/>
    <x v="4"/>
    <s v="DELIVERY"/>
    <x v="9"/>
    <s v="FY 2017 SOY"/>
    <x v="233"/>
  </r>
  <r>
    <x v="18"/>
    <n v="34028"/>
    <x v="0"/>
    <x v="5"/>
    <s v="DELIVERY"/>
    <x v="9"/>
    <s v="FY 2017 SOY"/>
    <x v="233"/>
  </r>
  <r>
    <x v="18"/>
    <n v="34028"/>
    <x v="0"/>
    <x v="6"/>
    <s v="DELIVERY"/>
    <x v="9"/>
    <s v="FY 2017 SOY"/>
    <x v="233"/>
  </r>
  <r>
    <x v="18"/>
    <n v="34028"/>
    <x v="0"/>
    <x v="8"/>
    <s v="DELIVERY"/>
    <x v="9"/>
    <s v="FY 2017 SOY"/>
    <x v="233"/>
  </r>
  <r>
    <x v="19"/>
    <n v="1613.18"/>
    <x v="0"/>
    <x v="4"/>
    <s v="ANCILLARY SERVICES"/>
    <x v="0"/>
    <s v="FY 2017 SOY"/>
    <x v="234"/>
  </r>
  <r>
    <x v="0"/>
    <n v="1862.08"/>
    <x v="0"/>
    <x v="2"/>
    <s v="ANCILLARY SERVICES"/>
    <x v="0"/>
    <s v="FY 2017 SOY"/>
    <x v="234"/>
  </r>
  <r>
    <x v="0"/>
    <n v="1455.13"/>
    <x v="0"/>
    <x v="7"/>
    <s v="ANCILLARY SERVICES"/>
    <x v="0"/>
    <s v="FY 2017 SOY"/>
    <x v="234"/>
  </r>
  <r>
    <x v="53"/>
    <n v="73.209999999999994"/>
    <x v="0"/>
    <x v="4"/>
    <s v="ANCILLARY SERVICES"/>
    <x v="8"/>
    <s v="FY 2017 SOY"/>
    <x v="235"/>
  </r>
  <r>
    <x v="53"/>
    <n v="314.36"/>
    <x v="0"/>
    <x v="5"/>
    <s v="ANCILLARY SERVICES"/>
    <x v="8"/>
    <s v="FY 2017 SOY"/>
    <x v="235"/>
  </r>
  <r>
    <x v="53"/>
    <n v="203.17"/>
    <x v="0"/>
    <x v="6"/>
    <s v="ANCILLARY SERVICES"/>
    <x v="8"/>
    <s v="FY 2017 SOY"/>
    <x v="235"/>
  </r>
  <r>
    <x v="54"/>
    <n v="0"/>
    <x v="0"/>
    <x v="3"/>
    <s v="ANCILLARY SERVICES"/>
    <x v="8"/>
    <s v="FY 2017 SOY"/>
    <x v="235"/>
  </r>
  <r>
    <x v="54"/>
    <n v="0"/>
    <x v="0"/>
    <x v="10"/>
    <s v="ANCILLARY SERVICES"/>
    <x v="8"/>
    <s v="FY 2017 SOY"/>
    <x v="235"/>
  </r>
  <r>
    <x v="54"/>
    <n v="0"/>
    <x v="0"/>
    <x v="11"/>
    <s v="ANCILLARY SERVICES"/>
    <x v="8"/>
    <s v="FY 2017 SOY"/>
    <x v="235"/>
  </r>
  <r>
    <x v="55"/>
    <n v="0"/>
    <x v="0"/>
    <x v="0"/>
    <s v="ANCILLARY SERVICES"/>
    <x v="8"/>
    <s v="FY 2017 SOY"/>
    <x v="235"/>
  </r>
  <r>
    <x v="55"/>
    <n v="0"/>
    <x v="0"/>
    <x v="1"/>
    <s v="ANCILLARY SERVICES"/>
    <x v="8"/>
    <s v="FY 2017 SOY"/>
    <x v="235"/>
  </r>
  <r>
    <x v="55"/>
    <n v="0"/>
    <x v="0"/>
    <x v="2"/>
    <s v="ANCILLARY SERVICES"/>
    <x v="8"/>
    <s v="FY 2017 SOY"/>
    <x v="235"/>
  </r>
  <r>
    <x v="70"/>
    <n v="-285.58999999999997"/>
    <x v="0"/>
    <x v="5"/>
    <s v="ANCILLARY SERVICES"/>
    <x v="8"/>
    <s v="FY 2017 SOY"/>
    <x v="235"/>
  </r>
  <r>
    <x v="70"/>
    <n v="-50.99"/>
    <x v="0"/>
    <x v="6"/>
    <s v="ANCILLARY SERVICES"/>
    <x v="8"/>
    <s v="FY 2017 SOY"/>
    <x v="235"/>
  </r>
  <r>
    <x v="70"/>
    <n v="0"/>
    <x v="0"/>
    <x v="8"/>
    <s v="ANCILLARY SERVICES"/>
    <x v="8"/>
    <s v="FY 2017 SOY"/>
    <x v="235"/>
  </r>
  <r>
    <x v="0"/>
    <n v="34.08"/>
    <x v="0"/>
    <x v="5"/>
    <s v="ANCILLARY SERVICES"/>
    <x v="0"/>
    <s v="FY 2017 SOY"/>
    <x v="235"/>
  </r>
  <r>
    <x v="0"/>
    <n v="31.91"/>
    <x v="0"/>
    <x v="6"/>
    <s v="ANCILLARY SERVICES"/>
    <x v="0"/>
    <s v="FY 2017 SOY"/>
    <x v="235"/>
  </r>
  <r>
    <x v="0"/>
    <n v="34.64"/>
    <x v="0"/>
    <x v="8"/>
    <s v="ANCILLARY SERVICES"/>
    <x v="0"/>
    <s v="FY 2017 SOY"/>
    <x v="235"/>
  </r>
  <r>
    <x v="31"/>
    <n v="653"/>
    <x v="0"/>
    <x v="9"/>
    <s v="OTHER REVENUES &amp; CREDITS"/>
    <x v="15"/>
    <s v="FY 2017 SOY"/>
    <x v="235"/>
  </r>
  <r>
    <x v="66"/>
    <n v="596.91999999999996"/>
    <x v="0"/>
    <x v="9"/>
    <s v="ANCILLARY SERVICES"/>
    <x v="25"/>
    <s v="FY 2017 SOY"/>
    <x v="236"/>
  </r>
  <r>
    <x v="67"/>
    <n v="53.39"/>
    <x v="0"/>
    <x v="7"/>
    <s v="ANCILLARY SERVICES"/>
    <x v="25"/>
    <s v="FY 2017 SOY"/>
    <x v="236"/>
  </r>
  <r>
    <x v="53"/>
    <n v="0"/>
    <x v="0"/>
    <x v="3"/>
    <s v="ANCILLARY SERVICES"/>
    <x v="8"/>
    <s v="FY 2017 SOY"/>
    <x v="236"/>
  </r>
  <r>
    <x v="53"/>
    <n v="0"/>
    <x v="0"/>
    <x v="10"/>
    <s v="ANCILLARY SERVICES"/>
    <x v="8"/>
    <s v="FY 2017 SOY"/>
    <x v="236"/>
  </r>
  <r>
    <x v="55"/>
    <n v="-1586.7"/>
    <x v="0"/>
    <x v="4"/>
    <s v="ANCILLARY SERVICES"/>
    <x v="8"/>
    <s v="FY 2017 SOY"/>
    <x v="236"/>
  </r>
  <r>
    <x v="55"/>
    <n v="-498.02"/>
    <x v="0"/>
    <x v="5"/>
    <s v="ANCILLARY SERVICES"/>
    <x v="8"/>
    <s v="FY 2017 SOY"/>
    <x v="236"/>
  </r>
  <r>
    <x v="55"/>
    <n v="-1895.65"/>
    <x v="0"/>
    <x v="6"/>
    <s v="ANCILLARY SERVICES"/>
    <x v="8"/>
    <s v="FY 2017 SOY"/>
    <x v="236"/>
  </r>
  <r>
    <x v="70"/>
    <n v="-1171.49"/>
    <x v="0"/>
    <x v="3"/>
    <s v="ANCILLARY SERVICES"/>
    <x v="8"/>
    <s v="FY 2017 SOY"/>
    <x v="236"/>
  </r>
  <r>
    <x v="70"/>
    <n v="0"/>
    <x v="0"/>
    <x v="10"/>
    <s v="ANCILLARY SERVICES"/>
    <x v="8"/>
    <s v="FY 2017 SOY"/>
    <x v="236"/>
  </r>
  <r>
    <x v="70"/>
    <n v="-572.69000000000005"/>
    <x v="0"/>
    <x v="11"/>
    <s v="ANCILLARY SERVICES"/>
    <x v="8"/>
    <s v="FY 2017 SOY"/>
    <x v="236"/>
  </r>
  <r>
    <x v="56"/>
    <n v="3145.78"/>
    <x v="0"/>
    <x v="0"/>
    <s v="ANCILLARY SERVICES"/>
    <x v="8"/>
    <s v="FY 2017 SOY"/>
    <x v="236"/>
  </r>
  <r>
    <x v="56"/>
    <n v="0"/>
    <x v="0"/>
    <x v="1"/>
    <s v="ANCILLARY SERVICES"/>
    <x v="8"/>
    <s v="FY 2017 SOY"/>
    <x v="236"/>
  </r>
  <r>
    <x v="56"/>
    <n v="44.19"/>
    <x v="0"/>
    <x v="2"/>
    <s v="ANCILLARY SERVICES"/>
    <x v="8"/>
    <s v="FY 2017 SOY"/>
    <x v="236"/>
  </r>
  <r>
    <x v="57"/>
    <n v="93.64"/>
    <x v="0"/>
    <x v="4"/>
    <s v="ANCILLARY SERVICES"/>
    <x v="8"/>
    <s v="FY 2017 SOY"/>
    <x v="236"/>
  </r>
  <r>
    <x v="57"/>
    <n v="200.1"/>
    <x v="0"/>
    <x v="5"/>
    <s v="ANCILLARY SERVICES"/>
    <x v="8"/>
    <s v="FY 2017 SOY"/>
    <x v="236"/>
  </r>
  <r>
    <x v="57"/>
    <n v="0"/>
    <x v="0"/>
    <x v="6"/>
    <s v="ANCILLARY SERVICES"/>
    <x v="8"/>
    <s v="FY 2017 SOY"/>
    <x v="236"/>
  </r>
  <r>
    <x v="57"/>
    <n v="918.14"/>
    <x v="0"/>
    <x v="8"/>
    <s v="ANCILLARY SERVICES"/>
    <x v="8"/>
    <s v="FY 2017 SOY"/>
    <x v="236"/>
  </r>
  <r>
    <x v="58"/>
    <n v="-1013.4"/>
    <x v="0"/>
    <x v="3"/>
    <s v="ANCILLARY SERVICES"/>
    <x v="8"/>
    <s v="FY 2017 SOY"/>
    <x v="236"/>
  </r>
  <r>
    <x v="58"/>
    <n v="0"/>
    <x v="0"/>
    <x v="10"/>
    <s v="ANCILLARY SERVICES"/>
    <x v="8"/>
    <s v="FY 2017 SOY"/>
    <x v="236"/>
  </r>
  <r>
    <x v="58"/>
    <n v="0"/>
    <x v="0"/>
    <x v="11"/>
    <s v="ANCILLARY SERVICES"/>
    <x v="8"/>
    <s v="FY 2017 SOY"/>
    <x v="236"/>
  </r>
  <r>
    <x v="58"/>
    <n v="-662.23"/>
    <x v="0"/>
    <x v="9"/>
    <s v="ANCILLARY SERVICES"/>
    <x v="8"/>
    <s v="FY 2017 SOY"/>
    <x v="236"/>
  </r>
  <r>
    <x v="31"/>
    <n v="369"/>
    <x v="0"/>
    <x v="0"/>
    <s v="OTHER REVENUES &amp; CREDITS"/>
    <x v="15"/>
    <s v="FY 2017 SOY"/>
    <x v="237"/>
  </r>
  <r>
    <x v="31"/>
    <n v="369"/>
    <x v="0"/>
    <x v="1"/>
    <s v="OTHER REVENUES &amp; CREDITS"/>
    <x v="15"/>
    <s v="FY 2017 SOY"/>
    <x v="237"/>
  </r>
  <r>
    <x v="19"/>
    <n v="0"/>
    <x v="0"/>
    <x v="0"/>
    <s v="ANCILLARY SERVICES"/>
    <x v="0"/>
    <s v="FY 2017 SOY"/>
    <x v="238"/>
  </r>
  <r>
    <x v="19"/>
    <n v="0"/>
    <x v="0"/>
    <x v="1"/>
    <s v="ANCILLARY SERVICES"/>
    <x v="0"/>
    <s v="FY 2017 SOY"/>
    <x v="238"/>
  </r>
  <r>
    <x v="19"/>
    <n v="0"/>
    <x v="0"/>
    <x v="2"/>
    <s v="ANCILLARY SERVICES"/>
    <x v="0"/>
    <s v="FY 2017 SOY"/>
    <x v="238"/>
  </r>
  <r>
    <x v="19"/>
    <n v="0"/>
    <x v="0"/>
    <x v="7"/>
    <s v="ANCILLARY SERVICES"/>
    <x v="0"/>
    <s v="FY 2017 SOY"/>
    <x v="238"/>
  </r>
  <r>
    <x v="19"/>
    <n v="5.87"/>
    <x v="0"/>
    <x v="6"/>
    <s v="ANCILLARY SERVICES"/>
    <x v="0"/>
    <s v="FY 2017 SOY"/>
    <x v="239"/>
  </r>
  <r>
    <x v="19"/>
    <n v="6.37"/>
    <x v="0"/>
    <x v="8"/>
    <s v="ANCILLARY SERVICES"/>
    <x v="0"/>
    <s v="FY 2017 SOY"/>
    <x v="239"/>
  </r>
  <r>
    <x v="0"/>
    <n v="4.8099999999999996"/>
    <x v="0"/>
    <x v="4"/>
    <s v="ANCILLARY SERVICES"/>
    <x v="0"/>
    <s v="FY 2017 SOY"/>
    <x v="239"/>
  </r>
  <r>
    <x v="53"/>
    <n v="1709.95"/>
    <x v="0"/>
    <x v="4"/>
    <s v="ANCILLARY SERVICES"/>
    <x v="8"/>
    <s v="FY 2017 SOY"/>
    <x v="240"/>
  </r>
  <r>
    <x v="53"/>
    <n v="2696.11"/>
    <x v="0"/>
    <x v="5"/>
    <s v="ANCILLARY SERVICES"/>
    <x v="8"/>
    <s v="FY 2017 SOY"/>
    <x v="240"/>
  </r>
  <r>
    <x v="53"/>
    <n v="1479.26"/>
    <x v="0"/>
    <x v="6"/>
    <s v="ANCILLARY SERVICES"/>
    <x v="8"/>
    <s v="FY 2017 SOY"/>
    <x v="240"/>
  </r>
  <r>
    <x v="53"/>
    <n v="1032.03"/>
    <x v="0"/>
    <x v="8"/>
    <s v="ANCILLARY SERVICES"/>
    <x v="8"/>
    <s v="FY 2017 SOY"/>
    <x v="240"/>
  </r>
  <r>
    <x v="54"/>
    <n v="2210.2600000000002"/>
    <x v="0"/>
    <x v="3"/>
    <s v="ANCILLARY SERVICES"/>
    <x v="8"/>
    <s v="FY 2017 SOY"/>
    <x v="240"/>
  </r>
  <r>
    <x v="54"/>
    <n v="541.73"/>
    <x v="0"/>
    <x v="10"/>
    <s v="ANCILLARY SERVICES"/>
    <x v="8"/>
    <s v="FY 2017 SOY"/>
    <x v="240"/>
  </r>
  <r>
    <x v="54"/>
    <n v="368.2"/>
    <x v="0"/>
    <x v="11"/>
    <s v="ANCILLARY SERVICES"/>
    <x v="8"/>
    <s v="FY 2017 SOY"/>
    <x v="240"/>
  </r>
  <r>
    <x v="54"/>
    <n v="506.88"/>
    <x v="0"/>
    <x v="9"/>
    <s v="ANCILLARY SERVICES"/>
    <x v="8"/>
    <s v="FY 2017 SOY"/>
    <x v="240"/>
  </r>
  <r>
    <x v="0"/>
    <n v="0"/>
    <x v="0"/>
    <x v="6"/>
    <s v="ANCILLARY SERVICES"/>
    <x v="0"/>
    <s v="FY 2017 SOY"/>
    <x v="240"/>
  </r>
  <r>
    <x v="0"/>
    <n v="0"/>
    <x v="0"/>
    <x v="8"/>
    <s v="ANCILLARY SERVICES"/>
    <x v="0"/>
    <s v="FY 2017 SOY"/>
    <x v="240"/>
  </r>
  <r>
    <x v="26"/>
    <n v="602"/>
    <x v="0"/>
    <x v="4"/>
    <s v="ANCILLARY SERVICES"/>
    <x v="1"/>
    <s v="FY 2017 SOY"/>
    <x v="240"/>
  </r>
  <r>
    <x v="26"/>
    <n v="602"/>
    <x v="0"/>
    <x v="5"/>
    <s v="ANCILLARY SERVICES"/>
    <x v="1"/>
    <s v="FY 2017 SOY"/>
    <x v="240"/>
  </r>
  <r>
    <x v="26"/>
    <n v="602"/>
    <x v="0"/>
    <x v="6"/>
    <s v="ANCILLARY SERVICES"/>
    <x v="1"/>
    <s v="FY 2017 SOY"/>
    <x v="240"/>
  </r>
  <r>
    <x v="27"/>
    <n v="2978"/>
    <x v="0"/>
    <x v="10"/>
    <s v="NETWORK"/>
    <x v="11"/>
    <s v="FY 2017 SOY"/>
    <x v="240"/>
  </r>
  <r>
    <x v="27"/>
    <n v="2978"/>
    <x v="0"/>
    <x v="11"/>
    <s v="NETWORK"/>
    <x v="11"/>
    <s v="FY 2017 SOY"/>
    <x v="240"/>
  </r>
  <r>
    <x v="27"/>
    <n v="2978"/>
    <x v="0"/>
    <x v="9"/>
    <s v="NETWORK"/>
    <x v="11"/>
    <s v="FY 2017 SOY"/>
    <x v="240"/>
  </r>
  <r>
    <x v="90"/>
    <n v="276"/>
    <x v="0"/>
    <x v="3"/>
    <s v="OTHER REVENUES &amp; CREDITS"/>
    <x v="4"/>
    <s v="FY 2017 SOY"/>
    <x v="241"/>
  </r>
  <r>
    <x v="19"/>
    <n v="12.43"/>
    <x v="0"/>
    <x v="3"/>
    <s v="ANCILLARY SERVICES"/>
    <x v="0"/>
    <s v="FY 2017 SOY"/>
    <x v="242"/>
  </r>
  <r>
    <x v="19"/>
    <n v="12.77"/>
    <x v="0"/>
    <x v="10"/>
    <s v="ANCILLARY SERVICES"/>
    <x v="0"/>
    <s v="FY 2017 SOY"/>
    <x v="242"/>
  </r>
  <r>
    <x v="19"/>
    <n v="14.12"/>
    <x v="0"/>
    <x v="11"/>
    <s v="ANCILLARY SERVICES"/>
    <x v="0"/>
    <s v="FY 2017 SOY"/>
    <x v="242"/>
  </r>
  <r>
    <x v="19"/>
    <n v="13.13"/>
    <x v="0"/>
    <x v="9"/>
    <s v="ANCILLARY SERVICES"/>
    <x v="0"/>
    <s v="FY 2017 SOY"/>
    <x v="242"/>
  </r>
  <r>
    <x v="31"/>
    <n v="49"/>
    <x v="0"/>
    <x v="0"/>
    <s v="OTHER REVENUES &amp; CREDITS"/>
    <x v="15"/>
    <s v="FY 2017 SOY"/>
    <x v="242"/>
  </r>
  <r>
    <x v="19"/>
    <n v="166.28"/>
    <x v="0"/>
    <x v="0"/>
    <s v="ANCILLARY SERVICES"/>
    <x v="0"/>
    <s v="FY 2017 SOY"/>
    <x v="243"/>
  </r>
  <r>
    <x v="19"/>
    <n v="168"/>
    <x v="0"/>
    <x v="1"/>
    <s v="ANCILLARY SERVICES"/>
    <x v="0"/>
    <s v="FY 2017 SOY"/>
    <x v="243"/>
  </r>
  <r>
    <x v="53"/>
    <n v="47.34"/>
    <x v="0"/>
    <x v="5"/>
    <s v="ANCILLARY SERVICES"/>
    <x v="8"/>
    <s v="FY 2017 SOY"/>
    <x v="244"/>
  </r>
  <r>
    <x v="53"/>
    <n v="157.65"/>
    <x v="0"/>
    <x v="6"/>
    <s v="ANCILLARY SERVICES"/>
    <x v="8"/>
    <s v="FY 2017 SOY"/>
    <x v="244"/>
  </r>
  <r>
    <x v="53"/>
    <n v="0"/>
    <x v="0"/>
    <x v="8"/>
    <s v="ANCILLARY SERVICES"/>
    <x v="8"/>
    <s v="FY 2017 SOY"/>
    <x v="244"/>
  </r>
  <r>
    <x v="54"/>
    <n v="0"/>
    <x v="0"/>
    <x v="10"/>
    <s v="ANCILLARY SERVICES"/>
    <x v="8"/>
    <s v="FY 2017 SOY"/>
    <x v="244"/>
  </r>
  <r>
    <x v="54"/>
    <n v="0"/>
    <x v="0"/>
    <x v="11"/>
    <s v="ANCILLARY SERVICES"/>
    <x v="8"/>
    <s v="FY 2017 SOY"/>
    <x v="244"/>
  </r>
  <r>
    <x v="54"/>
    <n v="0"/>
    <x v="0"/>
    <x v="9"/>
    <s v="ANCILLARY SERVICES"/>
    <x v="8"/>
    <s v="FY 2017 SOY"/>
    <x v="244"/>
  </r>
  <r>
    <x v="55"/>
    <n v="0"/>
    <x v="0"/>
    <x v="1"/>
    <s v="ANCILLARY SERVICES"/>
    <x v="8"/>
    <s v="FY 2017 SOY"/>
    <x v="244"/>
  </r>
  <r>
    <x v="55"/>
    <n v="0"/>
    <x v="0"/>
    <x v="2"/>
    <s v="ANCILLARY SERVICES"/>
    <x v="8"/>
    <s v="FY 2017 SOY"/>
    <x v="244"/>
  </r>
  <r>
    <x v="55"/>
    <n v="-501.9"/>
    <x v="0"/>
    <x v="7"/>
    <s v="ANCILLARY SERVICES"/>
    <x v="8"/>
    <s v="FY 2017 SOY"/>
    <x v="244"/>
  </r>
  <r>
    <x v="70"/>
    <n v="0"/>
    <x v="0"/>
    <x v="6"/>
    <s v="ANCILLARY SERVICES"/>
    <x v="8"/>
    <s v="FY 2017 SOY"/>
    <x v="244"/>
  </r>
  <r>
    <x v="70"/>
    <n v="0"/>
    <x v="0"/>
    <x v="8"/>
    <s v="ANCILLARY SERVICES"/>
    <x v="8"/>
    <s v="FY 2017 SOY"/>
    <x v="244"/>
  </r>
  <r>
    <x v="26"/>
    <n v="301"/>
    <x v="0"/>
    <x v="4"/>
    <s v="ANCILLARY SERVICES"/>
    <x v="1"/>
    <s v="FY 2017 SOY"/>
    <x v="244"/>
  </r>
  <r>
    <x v="26"/>
    <n v="301"/>
    <x v="0"/>
    <x v="5"/>
    <s v="ANCILLARY SERVICES"/>
    <x v="1"/>
    <s v="FY 2017 SOY"/>
    <x v="244"/>
  </r>
  <r>
    <x v="26"/>
    <n v="301"/>
    <x v="0"/>
    <x v="6"/>
    <s v="ANCILLARY SERVICES"/>
    <x v="1"/>
    <s v="FY 2017 SOY"/>
    <x v="244"/>
  </r>
  <r>
    <x v="26"/>
    <n v="301"/>
    <x v="0"/>
    <x v="8"/>
    <s v="ANCILLARY SERVICES"/>
    <x v="1"/>
    <s v="FY 2017 SOY"/>
    <x v="244"/>
  </r>
  <r>
    <x v="27"/>
    <n v="1489"/>
    <x v="0"/>
    <x v="9"/>
    <s v="NETWORK"/>
    <x v="11"/>
    <s v="FY 2017 SOY"/>
    <x v="244"/>
  </r>
  <r>
    <x v="27"/>
    <n v="1489"/>
    <x v="0"/>
    <x v="6"/>
    <s v="NETWORK"/>
    <x v="11"/>
    <s v="FY 2017 SOY"/>
    <x v="245"/>
  </r>
  <r>
    <x v="27"/>
    <n v="1489"/>
    <x v="0"/>
    <x v="8"/>
    <s v="NETWORK"/>
    <x v="11"/>
    <s v="FY 2017 SOY"/>
    <x v="245"/>
  </r>
  <r>
    <x v="19"/>
    <n v="2390.35"/>
    <x v="0"/>
    <x v="4"/>
    <s v="ANCILLARY SERVICES"/>
    <x v="0"/>
    <s v="FY 2017 SOY"/>
    <x v="246"/>
  </r>
  <r>
    <x v="19"/>
    <n v="2858.45"/>
    <x v="0"/>
    <x v="5"/>
    <s v="ANCILLARY SERVICES"/>
    <x v="0"/>
    <s v="FY 2017 SOY"/>
    <x v="246"/>
  </r>
  <r>
    <x v="19"/>
    <n v="2676.77"/>
    <x v="0"/>
    <x v="6"/>
    <s v="ANCILLARY SERVICES"/>
    <x v="0"/>
    <s v="FY 2017 SOY"/>
    <x v="246"/>
  </r>
  <r>
    <x v="0"/>
    <n v="2156.16"/>
    <x v="0"/>
    <x v="7"/>
    <s v="ANCILLARY SERVICES"/>
    <x v="0"/>
    <s v="FY 2017 SOY"/>
    <x v="246"/>
  </r>
  <r>
    <x v="20"/>
    <n v="667.55"/>
    <x v="0"/>
    <x v="8"/>
    <s v="ANCILLARY SERVICES"/>
    <x v="10"/>
    <s v="FY 2017 SOY"/>
    <x v="246"/>
  </r>
  <r>
    <x v="21"/>
    <n v="4151.7"/>
    <x v="0"/>
    <x v="2"/>
    <s v="ANCILLARY SERVICES"/>
    <x v="1"/>
    <s v="FY 2017 SOY"/>
    <x v="246"/>
  </r>
  <r>
    <x v="21"/>
    <n v="4452.3500000000004"/>
    <x v="0"/>
    <x v="7"/>
    <s v="ANCILLARY SERVICES"/>
    <x v="1"/>
    <s v="FY 2017 SOY"/>
    <x v="246"/>
  </r>
  <r>
    <x v="12"/>
    <n v="29958.25"/>
    <x v="0"/>
    <x v="3"/>
    <s v="NETWORK"/>
    <x v="7"/>
    <s v="FY 2017 SOY"/>
    <x v="246"/>
  </r>
  <r>
    <x v="12"/>
    <n v="32298.76"/>
    <x v="0"/>
    <x v="10"/>
    <s v="NETWORK"/>
    <x v="7"/>
    <s v="FY 2017 SOY"/>
    <x v="246"/>
  </r>
  <r>
    <x v="12"/>
    <n v="20302.97"/>
    <x v="0"/>
    <x v="11"/>
    <s v="NETWORK"/>
    <x v="7"/>
    <s v="FY 2017 SOY"/>
    <x v="246"/>
  </r>
  <r>
    <x v="9"/>
    <n v="1740"/>
    <x v="0"/>
    <x v="3"/>
    <s v="OTHER REVENUES &amp; CREDITS"/>
    <x v="5"/>
    <s v="RC_INIT_PROP18_16RATES"/>
    <x v="0"/>
  </r>
  <r>
    <x v="9"/>
    <n v="1740"/>
    <x v="0"/>
    <x v="10"/>
    <s v="OTHER REVENUES &amp; CREDITS"/>
    <x v="5"/>
    <s v="RC_INIT_PROP18_16RATES"/>
    <x v="0"/>
  </r>
  <r>
    <x v="9"/>
    <n v="1740"/>
    <x v="0"/>
    <x v="11"/>
    <s v="OTHER REVENUES &amp; CREDITS"/>
    <x v="5"/>
    <s v="RC_INIT_PROP18_16RATES"/>
    <x v="0"/>
  </r>
  <r>
    <x v="44"/>
    <n v="227217.25"/>
    <x v="0"/>
    <x v="11"/>
    <s v="OTHER REVENUES &amp; CREDITS"/>
    <x v="13"/>
    <s v="RC_INIT_PROP18_16RATES"/>
    <x v="0"/>
  </r>
  <r>
    <x v="44"/>
    <n v="227217.25"/>
    <x v="0"/>
    <x v="9"/>
    <s v="OTHER REVENUES &amp; CREDITS"/>
    <x v="13"/>
    <s v="RC_INIT_PROP18_16RATES"/>
    <x v="0"/>
  </r>
  <r>
    <x v="45"/>
    <n v="263532.75"/>
    <x v="0"/>
    <x v="10"/>
    <s v="OTHER REVENUES &amp; CREDITS"/>
    <x v="13"/>
    <s v="RC_INIT_PROP18_16RATES"/>
    <x v="0"/>
  </r>
  <r>
    <x v="45"/>
    <n v="263532.75"/>
    <x v="0"/>
    <x v="11"/>
    <s v="OTHER REVENUES &amp; CREDITS"/>
    <x v="13"/>
    <s v="RC_INIT_PROP18_16RATES"/>
    <x v="0"/>
  </r>
  <r>
    <x v="45"/>
    <n v="263532.75"/>
    <x v="0"/>
    <x v="9"/>
    <s v="OTHER REVENUES &amp; CREDITS"/>
    <x v="13"/>
    <s v="RC_INIT_PROP18_16RATES"/>
    <x v="0"/>
  </r>
  <r>
    <x v="46"/>
    <n v="1277"/>
    <x v="0"/>
    <x v="0"/>
    <s v="OTHER REVENUES &amp; CREDITS"/>
    <x v="21"/>
    <s v="RC_INIT_PROP18_16RATES"/>
    <x v="0"/>
  </r>
  <r>
    <x v="46"/>
    <n v="3235"/>
    <x v="0"/>
    <x v="1"/>
    <s v="OTHER REVENUES &amp; CREDITS"/>
    <x v="21"/>
    <s v="RC_INIT_PROP18_16RATES"/>
    <x v="0"/>
  </r>
  <r>
    <x v="10"/>
    <n v="171606"/>
    <x v="0"/>
    <x v="0"/>
    <s v="REIMBURSABLE"/>
    <x v="6"/>
    <s v="RC_INIT_PROP18_16RATES"/>
    <x v="0"/>
  </r>
  <r>
    <x v="10"/>
    <n v="171606"/>
    <x v="0"/>
    <x v="1"/>
    <s v="REIMBURSABLE"/>
    <x v="6"/>
    <s v="RC_INIT_PROP18_16RATES"/>
    <x v="0"/>
  </r>
  <r>
    <x v="10"/>
    <n v="171606"/>
    <x v="0"/>
    <x v="2"/>
    <s v="REIMBURSABLE"/>
    <x v="6"/>
    <s v="RC_INIT_PROP18_16RATES"/>
    <x v="0"/>
  </r>
  <r>
    <x v="11"/>
    <n v="828394"/>
    <x v="0"/>
    <x v="4"/>
    <s v="REIMBURSABLE"/>
    <x v="6"/>
    <s v="RC_INIT_PROP18_16RATES"/>
    <x v="0"/>
  </r>
  <r>
    <x v="11"/>
    <n v="828394"/>
    <x v="0"/>
    <x v="5"/>
    <s v="REIMBURSABLE"/>
    <x v="6"/>
    <s v="RC_INIT_PROP18_16RATES"/>
    <x v="0"/>
  </r>
  <r>
    <x v="11"/>
    <n v="828394"/>
    <x v="0"/>
    <x v="6"/>
    <s v="REIMBURSABLE"/>
    <x v="6"/>
    <s v="RC_INIT_PROP18_16RATES"/>
    <x v="0"/>
  </r>
  <r>
    <x v="11"/>
    <n v="828394"/>
    <x v="0"/>
    <x v="8"/>
    <s v="REIMBURSABLE"/>
    <x v="6"/>
    <s v="RC_INIT_PROP18_16RATES"/>
    <x v="0"/>
  </r>
  <r>
    <x v="26"/>
    <n v="4515"/>
    <x v="1"/>
    <x v="0"/>
    <s v="ANCILLARY SERVICES"/>
    <x v="1"/>
    <s v="RC_INIT_PROP18_16RATES"/>
    <x v="0"/>
  </r>
  <r>
    <x v="26"/>
    <n v="4515"/>
    <x v="1"/>
    <x v="1"/>
    <s v="ANCILLARY SERVICES"/>
    <x v="1"/>
    <s v="RC_INIT_PROP18_16RATES"/>
    <x v="0"/>
  </r>
  <r>
    <x v="27"/>
    <n v="22335"/>
    <x v="1"/>
    <x v="6"/>
    <s v="NETWORK"/>
    <x v="11"/>
    <s v="RC_INIT_PROP18_16RATES"/>
    <x v="0"/>
  </r>
  <r>
    <x v="27"/>
    <n v="22335"/>
    <x v="1"/>
    <x v="8"/>
    <s v="NETWORK"/>
    <x v="11"/>
    <s v="RC_INIT_PROP18_16RATES"/>
    <x v="0"/>
  </r>
  <r>
    <x v="9"/>
    <n v="1740"/>
    <x v="1"/>
    <x v="4"/>
    <s v="OTHER REVENUES &amp; CREDITS"/>
    <x v="5"/>
    <s v="RC_INIT_PROP18_16RATES"/>
    <x v="0"/>
  </r>
  <r>
    <x v="9"/>
    <n v="1740"/>
    <x v="1"/>
    <x v="5"/>
    <s v="OTHER REVENUES &amp; CREDITS"/>
    <x v="5"/>
    <s v="RC_INIT_PROP18_16RATES"/>
    <x v="0"/>
  </r>
  <r>
    <x v="9"/>
    <n v="1740"/>
    <x v="1"/>
    <x v="6"/>
    <s v="OTHER REVENUES &amp; CREDITS"/>
    <x v="5"/>
    <s v="RC_INIT_PROP18_16RATES"/>
    <x v="0"/>
  </r>
  <r>
    <x v="44"/>
    <n v="231398.06"/>
    <x v="1"/>
    <x v="6"/>
    <s v="OTHER REVENUES &amp; CREDITS"/>
    <x v="13"/>
    <s v="RC_INIT_PROP18_16RATES"/>
    <x v="0"/>
  </r>
  <r>
    <x v="44"/>
    <n v="231398.06"/>
    <x v="1"/>
    <x v="8"/>
    <s v="OTHER REVENUES &amp; CREDITS"/>
    <x v="13"/>
    <s v="RC_INIT_PROP18_16RATES"/>
    <x v="0"/>
  </r>
  <r>
    <x v="45"/>
    <n v="268381.77"/>
    <x v="1"/>
    <x v="5"/>
    <s v="OTHER REVENUES &amp; CREDITS"/>
    <x v="13"/>
    <s v="RC_INIT_PROP18_16RATES"/>
    <x v="0"/>
  </r>
  <r>
    <x v="45"/>
    <n v="268381.77"/>
    <x v="1"/>
    <x v="6"/>
    <s v="OTHER REVENUES &amp; CREDITS"/>
    <x v="13"/>
    <s v="RC_INIT_PROP18_16RATES"/>
    <x v="0"/>
  </r>
  <r>
    <x v="45"/>
    <n v="268381.77"/>
    <x v="1"/>
    <x v="8"/>
    <s v="OTHER REVENUES &amp; CREDITS"/>
    <x v="13"/>
    <s v="RC_INIT_PROP18_16RATES"/>
    <x v="0"/>
  </r>
  <r>
    <x v="46"/>
    <n v="-38124"/>
    <x v="1"/>
    <x v="3"/>
    <s v="OTHER REVENUES &amp; CREDITS"/>
    <x v="21"/>
    <s v="RC_INIT_PROP18_16RATES"/>
    <x v="0"/>
  </r>
  <r>
    <x v="46"/>
    <n v="1257"/>
    <x v="1"/>
    <x v="10"/>
    <s v="OTHER REVENUES &amp; CREDITS"/>
    <x v="21"/>
    <s v="RC_INIT_PROP18_16RATES"/>
    <x v="0"/>
  </r>
  <r>
    <x v="10"/>
    <n v="171606"/>
    <x v="1"/>
    <x v="3"/>
    <s v="REIMBURSABLE"/>
    <x v="6"/>
    <s v="RC_INIT_PROP18_16RATES"/>
    <x v="0"/>
  </r>
  <r>
    <x v="10"/>
    <n v="171606"/>
    <x v="1"/>
    <x v="10"/>
    <s v="REIMBURSABLE"/>
    <x v="6"/>
    <s v="RC_INIT_PROP18_16RATES"/>
    <x v="0"/>
  </r>
  <r>
    <x v="10"/>
    <n v="171606"/>
    <x v="1"/>
    <x v="11"/>
    <s v="REIMBURSABLE"/>
    <x v="6"/>
    <s v="RC_INIT_PROP18_16RATES"/>
    <x v="0"/>
  </r>
  <r>
    <x v="11"/>
    <n v="828394"/>
    <x v="1"/>
    <x v="0"/>
    <s v="REIMBURSABLE"/>
    <x v="6"/>
    <s v="RC_INIT_PROP18_16RATES"/>
    <x v="0"/>
  </r>
  <r>
    <x v="11"/>
    <n v="828394"/>
    <x v="1"/>
    <x v="1"/>
    <s v="REIMBURSABLE"/>
    <x v="6"/>
    <s v="RC_INIT_PROP18_16RATES"/>
    <x v="0"/>
  </r>
  <r>
    <x v="11"/>
    <n v="828394"/>
    <x v="1"/>
    <x v="2"/>
    <s v="REIMBURSABLE"/>
    <x v="6"/>
    <s v="RC_INIT_PROP18_16RATES"/>
    <x v="0"/>
  </r>
  <r>
    <x v="26"/>
    <n v="4515"/>
    <x v="2"/>
    <x v="3"/>
    <s v="ANCILLARY SERVICES"/>
    <x v="1"/>
    <s v="RC_INIT_PROP18_16RATES"/>
    <x v="0"/>
  </r>
  <r>
    <x v="26"/>
    <n v="4515"/>
    <x v="2"/>
    <x v="10"/>
    <s v="ANCILLARY SERVICES"/>
    <x v="1"/>
    <s v="RC_INIT_PROP18_16RATES"/>
    <x v="0"/>
  </r>
  <r>
    <x v="3"/>
    <n v="310000"/>
    <x v="2"/>
    <x v="7"/>
    <s v="FIBER AND PCS"/>
    <x v="2"/>
    <s v="RC_INIT_PROP18_16RATES"/>
    <x v="0"/>
  </r>
  <r>
    <x v="27"/>
    <n v="22335"/>
    <x v="2"/>
    <x v="1"/>
    <s v="NETWORK"/>
    <x v="11"/>
    <s v="RC_INIT_PROP18_16RATES"/>
    <x v="0"/>
  </r>
  <r>
    <x v="27"/>
    <n v="22335"/>
    <x v="2"/>
    <x v="2"/>
    <s v="NETWORK"/>
    <x v="11"/>
    <s v="RC_INIT_PROP18_16RATES"/>
    <x v="0"/>
  </r>
  <r>
    <x v="27"/>
    <n v="186125"/>
    <x v="2"/>
    <x v="7"/>
    <s v="NETWORK"/>
    <x v="11"/>
    <s v="RC_INIT_PROP18_16RATES"/>
    <x v="0"/>
  </r>
  <r>
    <x v="9"/>
    <n v="1740"/>
    <x v="2"/>
    <x v="0"/>
    <s v="OTHER REVENUES &amp; CREDITS"/>
    <x v="5"/>
    <s v="RC_INIT_PROP18_16RATES"/>
    <x v="0"/>
  </r>
  <r>
    <x v="9"/>
    <n v="1740"/>
    <x v="2"/>
    <x v="1"/>
    <s v="OTHER REVENUES &amp; CREDITS"/>
    <x v="5"/>
    <s v="RC_INIT_PROP18_16RATES"/>
    <x v="0"/>
  </r>
  <r>
    <x v="44"/>
    <n v="235794.63"/>
    <x v="2"/>
    <x v="1"/>
    <s v="OTHER REVENUES &amp; CREDITS"/>
    <x v="13"/>
    <s v="RC_INIT_PROP18_16RATES"/>
    <x v="0"/>
  </r>
  <r>
    <x v="44"/>
    <n v="235794.63"/>
    <x v="2"/>
    <x v="2"/>
    <s v="OTHER REVENUES &amp; CREDITS"/>
    <x v="13"/>
    <s v="RC_INIT_PROP18_16RATES"/>
    <x v="0"/>
  </r>
  <r>
    <x v="44"/>
    <n v="235794.63"/>
    <x v="2"/>
    <x v="7"/>
    <s v="OTHER REVENUES &amp; CREDITS"/>
    <x v="13"/>
    <s v="RC_INIT_PROP18_16RATES"/>
    <x v="0"/>
  </r>
  <r>
    <x v="45"/>
    <n v="273481.03000000003"/>
    <x v="2"/>
    <x v="0"/>
    <s v="OTHER REVENUES &amp; CREDITS"/>
    <x v="13"/>
    <s v="RC_INIT_PROP18_16RATES"/>
    <x v="0"/>
  </r>
  <r>
    <x v="45"/>
    <n v="273481.03000000003"/>
    <x v="2"/>
    <x v="1"/>
    <s v="OTHER REVENUES &amp; CREDITS"/>
    <x v="13"/>
    <s v="RC_INIT_PROP18_16RATES"/>
    <x v="0"/>
  </r>
  <r>
    <x v="45"/>
    <n v="273481.03000000003"/>
    <x v="2"/>
    <x v="2"/>
    <s v="OTHER REVENUES &amp; CREDITS"/>
    <x v="13"/>
    <s v="RC_INIT_PROP18_16RATES"/>
    <x v="0"/>
  </r>
  <r>
    <x v="46"/>
    <n v="58214"/>
    <x v="2"/>
    <x v="4"/>
    <s v="OTHER REVENUES &amp; CREDITS"/>
    <x v="21"/>
    <s v="RC_INIT_PROP18_16RATES"/>
    <x v="0"/>
  </r>
  <r>
    <x v="46"/>
    <n v="1333"/>
    <x v="2"/>
    <x v="5"/>
    <s v="OTHER REVENUES &amp; CREDITS"/>
    <x v="21"/>
    <s v="RC_INIT_PROP18_16RATES"/>
    <x v="0"/>
  </r>
  <r>
    <x v="10"/>
    <n v="171606"/>
    <x v="2"/>
    <x v="4"/>
    <s v="REIMBURSABLE"/>
    <x v="6"/>
    <s v="RC_INIT_PROP18_16RATES"/>
    <x v="0"/>
  </r>
  <r>
    <x v="10"/>
    <n v="171606"/>
    <x v="2"/>
    <x v="5"/>
    <s v="REIMBURSABLE"/>
    <x v="6"/>
    <s v="RC_INIT_PROP18_16RATES"/>
    <x v="0"/>
  </r>
  <r>
    <x v="10"/>
    <n v="171606"/>
    <x v="2"/>
    <x v="6"/>
    <s v="REIMBURSABLE"/>
    <x v="6"/>
    <s v="RC_INIT_PROP18_16RATES"/>
    <x v="0"/>
  </r>
  <r>
    <x v="11"/>
    <n v="828394"/>
    <x v="2"/>
    <x v="3"/>
    <s v="REIMBURSABLE"/>
    <x v="6"/>
    <s v="RC_INIT_PROP18_16RATES"/>
    <x v="0"/>
  </r>
  <r>
    <x v="11"/>
    <n v="828394"/>
    <x v="2"/>
    <x v="10"/>
    <s v="REIMBURSABLE"/>
    <x v="6"/>
    <s v="RC_INIT_PROP18_16RATES"/>
    <x v="0"/>
  </r>
  <r>
    <x v="11"/>
    <n v="828394"/>
    <x v="2"/>
    <x v="11"/>
    <s v="REIMBURSABLE"/>
    <x v="6"/>
    <s v="RC_INIT_PROP18_16RATES"/>
    <x v="0"/>
  </r>
  <r>
    <x v="0"/>
    <n v="62.01"/>
    <x v="0"/>
    <x v="11"/>
    <s v="ANCILLARY SERVICES"/>
    <x v="0"/>
    <s v="RC_INIT_PROP18_16RATES"/>
    <x v="1"/>
  </r>
  <r>
    <x v="0"/>
    <n v="58"/>
    <x v="0"/>
    <x v="9"/>
    <s v="ANCILLARY SERVICES"/>
    <x v="0"/>
    <s v="RC_INIT_PROP18_16RATES"/>
    <x v="1"/>
  </r>
  <r>
    <x v="21"/>
    <n v="357"/>
    <x v="0"/>
    <x v="10"/>
    <s v="ANCILLARY SERVICES"/>
    <x v="1"/>
    <s v="RC_INIT_PROP18_16RATES"/>
    <x v="1"/>
  </r>
  <r>
    <x v="21"/>
    <n v="150.85"/>
    <x v="0"/>
    <x v="11"/>
    <s v="ANCILLARY SERVICES"/>
    <x v="1"/>
    <s v="RC_INIT_PROP18_16RATES"/>
    <x v="1"/>
  </r>
  <r>
    <x v="21"/>
    <n v="145.6"/>
    <x v="0"/>
    <x v="9"/>
    <s v="ANCILLARY SERVICES"/>
    <x v="1"/>
    <s v="RC_INIT_PROP18_16RATES"/>
    <x v="1"/>
  </r>
  <r>
    <x v="0"/>
    <n v="53.28"/>
    <x v="1"/>
    <x v="6"/>
    <s v="ANCILLARY SERVICES"/>
    <x v="0"/>
    <s v="RC_INIT_PROP18_16RATES"/>
    <x v="1"/>
  </r>
  <r>
    <x v="0"/>
    <n v="62.68"/>
    <x v="1"/>
    <x v="8"/>
    <s v="ANCILLARY SERVICES"/>
    <x v="0"/>
    <s v="RC_INIT_PROP18_16RATES"/>
    <x v="1"/>
  </r>
  <r>
    <x v="21"/>
    <n v="384.65"/>
    <x v="1"/>
    <x v="5"/>
    <s v="ANCILLARY SERVICES"/>
    <x v="1"/>
    <s v="RC_INIT_PROP18_16RATES"/>
    <x v="1"/>
  </r>
  <r>
    <x v="21"/>
    <n v="219.45"/>
    <x v="1"/>
    <x v="6"/>
    <s v="ANCILLARY SERVICES"/>
    <x v="1"/>
    <s v="RC_INIT_PROP18_16RATES"/>
    <x v="1"/>
  </r>
  <r>
    <x v="21"/>
    <n v="152.6"/>
    <x v="1"/>
    <x v="8"/>
    <s v="ANCILLARY SERVICES"/>
    <x v="1"/>
    <s v="RC_INIT_PROP18_16RATES"/>
    <x v="1"/>
  </r>
  <r>
    <x v="0"/>
    <n v="56.78"/>
    <x v="2"/>
    <x v="1"/>
    <s v="ANCILLARY SERVICES"/>
    <x v="0"/>
    <s v="RC_INIT_PROP18_16RATES"/>
    <x v="1"/>
  </r>
  <r>
    <x v="0"/>
    <n v="62.77"/>
    <x v="2"/>
    <x v="2"/>
    <s v="ANCILLARY SERVICES"/>
    <x v="0"/>
    <s v="RC_INIT_PROP18_16RATES"/>
    <x v="1"/>
  </r>
  <r>
    <x v="0"/>
    <n v="49.34"/>
    <x v="2"/>
    <x v="7"/>
    <s v="ANCILLARY SERVICES"/>
    <x v="0"/>
    <s v="RC_INIT_PROP18_16RATES"/>
    <x v="1"/>
  </r>
  <r>
    <x v="21"/>
    <n v="310.10000000000002"/>
    <x v="2"/>
    <x v="0"/>
    <s v="ANCILLARY SERVICES"/>
    <x v="1"/>
    <s v="RC_INIT_PROP18_16RATES"/>
    <x v="1"/>
  </r>
  <r>
    <x v="21"/>
    <n v="328.65"/>
    <x v="2"/>
    <x v="1"/>
    <s v="ANCILLARY SERVICES"/>
    <x v="1"/>
    <s v="RC_INIT_PROP18_16RATES"/>
    <x v="1"/>
  </r>
  <r>
    <x v="21"/>
    <n v="132.30000000000001"/>
    <x v="2"/>
    <x v="2"/>
    <s v="ANCILLARY SERVICES"/>
    <x v="1"/>
    <s v="RC_INIT_PROP18_16RATES"/>
    <x v="1"/>
  </r>
  <r>
    <x v="0"/>
    <n v="67590.53"/>
    <x v="0"/>
    <x v="1"/>
    <s v="ANCILLARY SERVICES"/>
    <x v="0"/>
    <s v="RC_INIT_PROP18_16RATES"/>
    <x v="2"/>
  </r>
  <r>
    <x v="0"/>
    <n v="75322.66"/>
    <x v="0"/>
    <x v="2"/>
    <s v="ANCILLARY SERVICES"/>
    <x v="0"/>
    <s v="RC_INIT_PROP18_16RATES"/>
    <x v="2"/>
  </r>
  <r>
    <x v="0"/>
    <n v="58553.06"/>
    <x v="0"/>
    <x v="7"/>
    <s v="ANCILLARY SERVICES"/>
    <x v="0"/>
    <s v="RC_INIT_PROP18_16RATES"/>
    <x v="2"/>
  </r>
  <r>
    <x v="20"/>
    <n v="32140.799999999999"/>
    <x v="0"/>
    <x v="5"/>
    <s v="ANCILLARY SERVICES"/>
    <x v="10"/>
    <s v="RC_INIT_PROP18_16RATES"/>
    <x v="2"/>
  </r>
  <r>
    <x v="20"/>
    <n v="31104"/>
    <x v="0"/>
    <x v="6"/>
    <s v="ANCILLARY SERVICES"/>
    <x v="10"/>
    <s v="RC_INIT_PROP18_16RATES"/>
    <x v="2"/>
  </r>
  <r>
    <x v="20"/>
    <n v="32140.799999999999"/>
    <x v="0"/>
    <x v="8"/>
    <s v="ANCILLARY SERVICES"/>
    <x v="10"/>
    <s v="RC_INIT_PROP18_16RATES"/>
    <x v="2"/>
  </r>
  <r>
    <x v="26"/>
    <n v="121303"/>
    <x v="0"/>
    <x v="0"/>
    <s v="ANCILLARY SERVICES"/>
    <x v="1"/>
    <s v="RC_INIT_PROP18_16RATES"/>
    <x v="2"/>
  </r>
  <r>
    <x v="26"/>
    <n v="121303"/>
    <x v="0"/>
    <x v="1"/>
    <s v="ANCILLARY SERVICES"/>
    <x v="1"/>
    <s v="RC_INIT_PROP18_16RATES"/>
    <x v="2"/>
  </r>
  <r>
    <x v="26"/>
    <n v="121303"/>
    <x v="0"/>
    <x v="2"/>
    <s v="ANCILLARY SERVICES"/>
    <x v="1"/>
    <s v="RC_INIT_PROP18_16RATES"/>
    <x v="2"/>
  </r>
  <r>
    <x v="18"/>
    <n v="125530"/>
    <x v="0"/>
    <x v="0"/>
    <s v="DELIVERY"/>
    <x v="9"/>
    <s v="RC_INIT_PROP18_16RATES"/>
    <x v="2"/>
  </r>
  <r>
    <x v="27"/>
    <n v="600067"/>
    <x v="0"/>
    <x v="6"/>
    <s v="NETWORK"/>
    <x v="11"/>
    <s v="RC_INIT_PROP18_16RATES"/>
    <x v="2"/>
  </r>
  <r>
    <x v="27"/>
    <n v="600067"/>
    <x v="0"/>
    <x v="8"/>
    <s v="NETWORK"/>
    <x v="11"/>
    <s v="RC_INIT_PROP18_16RATES"/>
    <x v="2"/>
  </r>
  <r>
    <x v="0"/>
    <n v="58633.94"/>
    <x v="1"/>
    <x v="10"/>
    <s v="ANCILLARY SERVICES"/>
    <x v="0"/>
    <s v="RC_INIT_PROP18_16RATES"/>
    <x v="2"/>
  </r>
  <r>
    <x v="0"/>
    <n v="68249.850000000006"/>
    <x v="1"/>
    <x v="11"/>
    <s v="ANCILLARY SERVICES"/>
    <x v="0"/>
    <s v="RC_INIT_PROP18_16RATES"/>
    <x v="2"/>
  </r>
  <r>
    <x v="0"/>
    <n v="64068.63"/>
    <x v="1"/>
    <x v="9"/>
    <s v="ANCILLARY SERVICES"/>
    <x v="0"/>
    <s v="RC_INIT_PROP18_16RATES"/>
    <x v="2"/>
  </r>
  <r>
    <x v="20"/>
    <n v="32140.799999999999"/>
    <x v="1"/>
    <x v="0"/>
    <s v="ANCILLARY SERVICES"/>
    <x v="10"/>
    <s v="RC_INIT_PROP18_16RATES"/>
    <x v="2"/>
  </r>
  <r>
    <x v="20"/>
    <n v="32140.799999999999"/>
    <x v="1"/>
    <x v="1"/>
    <s v="ANCILLARY SERVICES"/>
    <x v="10"/>
    <s v="RC_INIT_PROP18_16RATES"/>
    <x v="2"/>
  </r>
  <r>
    <x v="20"/>
    <n v="31104"/>
    <x v="1"/>
    <x v="2"/>
    <s v="ANCILLARY SERVICES"/>
    <x v="10"/>
    <s v="RC_INIT_PROP18_16RATES"/>
    <x v="2"/>
  </r>
  <r>
    <x v="20"/>
    <n v="31104"/>
    <x v="1"/>
    <x v="7"/>
    <s v="ANCILLARY SERVICES"/>
    <x v="10"/>
    <s v="RC_INIT_PROP18_16RATES"/>
    <x v="2"/>
  </r>
  <r>
    <x v="26"/>
    <n v="121303"/>
    <x v="1"/>
    <x v="3"/>
    <s v="ANCILLARY SERVICES"/>
    <x v="1"/>
    <s v="RC_INIT_PROP18_16RATES"/>
    <x v="2"/>
  </r>
  <r>
    <x v="26"/>
    <n v="121303"/>
    <x v="1"/>
    <x v="10"/>
    <s v="ANCILLARY SERVICES"/>
    <x v="1"/>
    <s v="RC_INIT_PROP18_16RATES"/>
    <x v="2"/>
  </r>
  <r>
    <x v="26"/>
    <n v="121303"/>
    <x v="1"/>
    <x v="11"/>
    <s v="ANCILLARY SERVICES"/>
    <x v="1"/>
    <s v="RC_INIT_PROP18_16RATES"/>
    <x v="2"/>
  </r>
  <r>
    <x v="18"/>
    <n v="125530"/>
    <x v="1"/>
    <x v="3"/>
    <s v="DELIVERY"/>
    <x v="9"/>
    <s v="RC_INIT_PROP18_16RATES"/>
    <x v="2"/>
  </r>
  <r>
    <x v="27"/>
    <n v="600067"/>
    <x v="1"/>
    <x v="1"/>
    <s v="NETWORK"/>
    <x v="11"/>
    <s v="RC_INIT_PROP18_16RATES"/>
    <x v="2"/>
  </r>
  <r>
    <x v="27"/>
    <n v="600067"/>
    <x v="1"/>
    <x v="2"/>
    <s v="NETWORK"/>
    <x v="11"/>
    <s v="RC_INIT_PROP18_16RATES"/>
    <x v="2"/>
  </r>
  <r>
    <x v="27"/>
    <n v="600067"/>
    <x v="1"/>
    <x v="7"/>
    <s v="NETWORK"/>
    <x v="11"/>
    <s v="RC_INIT_PROP18_16RATES"/>
    <x v="2"/>
  </r>
  <r>
    <x v="0"/>
    <n v="68602.66"/>
    <x v="2"/>
    <x v="5"/>
    <s v="ANCILLARY SERVICES"/>
    <x v="0"/>
    <s v="RC_INIT_PROP18_16RATES"/>
    <x v="2"/>
  </r>
  <r>
    <x v="0"/>
    <n v="62308.94"/>
    <x v="2"/>
    <x v="6"/>
    <s v="ANCILLARY SERVICES"/>
    <x v="0"/>
    <s v="RC_INIT_PROP18_16RATES"/>
    <x v="2"/>
  </r>
  <r>
    <x v="0"/>
    <n v="73084.94"/>
    <x v="2"/>
    <x v="8"/>
    <s v="ANCILLARY SERVICES"/>
    <x v="0"/>
    <s v="RC_INIT_PROP18_16RATES"/>
    <x v="2"/>
  </r>
  <r>
    <x v="20"/>
    <n v="31104"/>
    <x v="2"/>
    <x v="3"/>
    <s v="ANCILLARY SERVICES"/>
    <x v="10"/>
    <s v="RC_INIT_PROP18_16RATES"/>
    <x v="2"/>
  </r>
  <r>
    <x v="20"/>
    <n v="29030.400000000001"/>
    <x v="2"/>
    <x v="10"/>
    <s v="ANCILLARY SERVICES"/>
    <x v="10"/>
    <s v="RC_INIT_PROP18_16RATES"/>
    <x v="2"/>
  </r>
  <r>
    <x v="20"/>
    <n v="32140.799999999999"/>
    <x v="2"/>
    <x v="11"/>
    <s v="ANCILLARY SERVICES"/>
    <x v="10"/>
    <s v="RC_INIT_PROP18_16RATES"/>
    <x v="2"/>
  </r>
  <r>
    <x v="20"/>
    <n v="32140.799999999999"/>
    <x v="2"/>
    <x v="9"/>
    <s v="ANCILLARY SERVICES"/>
    <x v="10"/>
    <s v="RC_INIT_PROP18_16RATES"/>
    <x v="2"/>
  </r>
  <r>
    <x v="26"/>
    <n v="121303"/>
    <x v="2"/>
    <x v="4"/>
    <s v="ANCILLARY SERVICES"/>
    <x v="1"/>
    <s v="RC_INIT_PROP18_16RATES"/>
    <x v="2"/>
  </r>
  <r>
    <x v="26"/>
    <n v="121303"/>
    <x v="2"/>
    <x v="5"/>
    <s v="ANCILLARY SERVICES"/>
    <x v="1"/>
    <s v="RC_INIT_PROP18_16RATES"/>
    <x v="2"/>
  </r>
  <r>
    <x v="26"/>
    <n v="121303"/>
    <x v="2"/>
    <x v="6"/>
    <s v="ANCILLARY SERVICES"/>
    <x v="1"/>
    <s v="RC_INIT_PROP18_16RATES"/>
    <x v="2"/>
  </r>
  <r>
    <x v="18"/>
    <n v="125530"/>
    <x v="2"/>
    <x v="4"/>
    <s v="DELIVERY"/>
    <x v="9"/>
    <s v="RC_INIT_PROP18_16RATES"/>
    <x v="2"/>
  </r>
  <r>
    <x v="27"/>
    <n v="600067"/>
    <x v="2"/>
    <x v="10"/>
    <s v="NETWORK"/>
    <x v="11"/>
    <s v="RC_INIT_PROP18_16RATES"/>
    <x v="2"/>
  </r>
  <r>
    <x v="27"/>
    <n v="600067"/>
    <x v="2"/>
    <x v="11"/>
    <s v="NETWORK"/>
    <x v="11"/>
    <s v="RC_INIT_PROP18_16RATES"/>
    <x v="2"/>
  </r>
  <r>
    <x v="27"/>
    <n v="600067"/>
    <x v="2"/>
    <x v="9"/>
    <s v="NETWORK"/>
    <x v="11"/>
    <s v="RC_INIT_PROP18_16RATES"/>
    <x v="2"/>
  </r>
  <r>
    <x v="0"/>
    <n v="433.71"/>
    <x v="0"/>
    <x v="3"/>
    <s v="ANCILLARY SERVICES"/>
    <x v="0"/>
    <s v="RC_INIT_PROP18_16RATES"/>
    <x v="3"/>
  </r>
  <r>
    <x v="0"/>
    <n v="434.08"/>
    <x v="0"/>
    <x v="10"/>
    <s v="ANCILLARY SERVICES"/>
    <x v="0"/>
    <s v="RC_INIT_PROP18_16RATES"/>
    <x v="3"/>
  </r>
  <r>
    <x v="0"/>
    <n v="510.73"/>
    <x v="0"/>
    <x v="11"/>
    <s v="ANCILLARY SERVICES"/>
    <x v="0"/>
    <s v="RC_INIT_PROP18_16RATES"/>
    <x v="3"/>
  </r>
  <r>
    <x v="0"/>
    <n v="477.69"/>
    <x v="0"/>
    <x v="9"/>
    <s v="ANCILLARY SERVICES"/>
    <x v="0"/>
    <s v="RC_INIT_PROP18_16RATES"/>
    <x v="3"/>
  </r>
  <r>
    <x v="0"/>
    <n v="427.68"/>
    <x v="1"/>
    <x v="4"/>
    <s v="ANCILLARY SERVICES"/>
    <x v="0"/>
    <s v="RC_INIT_PROP18_16RATES"/>
    <x v="3"/>
  </r>
  <r>
    <x v="0"/>
    <n v="488.53"/>
    <x v="1"/>
    <x v="5"/>
    <s v="ANCILLARY SERVICES"/>
    <x v="0"/>
    <s v="RC_INIT_PROP18_16RATES"/>
    <x v="3"/>
  </r>
  <r>
    <x v="0"/>
    <n v="438.86"/>
    <x v="1"/>
    <x v="6"/>
    <s v="ANCILLARY SERVICES"/>
    <x v="0"/>
    <s v="RC_INIT_PROP18_16RATES"/>
    <x v="3"/>
  </r>
  <r>
    <x v="0"/>
    <n v="516.23"/>
    <x v="1"/>
    <x v="8"/>
    <s v="ANCILLARY SERVICES"/>
    <x v="0"/>
    <s v="RC_INIT_PROP18_16RATES"/>
    <x v="3"/>
  </r>
  <r>
    <x v="0"/>
    <n v="497.42"/>
    <x v="2"/>
    <x v="0"/>
    <s v="ANCILLARY SERVICES"/>
    <x v="0"/>
    <s v="RC_INIT_PROP18_16RATES"/>
    <x v="3"/>
  </r>
  <r>
    <x v="0"/>
    <n v="467.63"/>
    <x v="2"/>
    <x v="1"/>
    <s v="ANCILLARY SERVICES"/>
    <x v="0"/>
    <s v="RC_INIT_PROP18_16RATES"/>
    <x v="3"/>
  </r>
  <r>
    <x v="0"/>
    <n v="516.96"/>
    <x v="2"/>
    <x v="2"/>
    <s v="ANCILLARY SERVICES"/>
    <x v="0"/>
    <s v="RC_INIT_PROP18_16RATES"/>
    <x v="3"/>
  </r>
  <r>
    <x v="0"/>
    <n v="113.29"/>
    <x v="0"/>
    <x v="4"/>
    <s v="ANCILLARY SERVICES"/>
    <x v="0"/>
    <s v="RC_INIT_PROP18_16RATES"/>
    <x v="4"/>
  </r>
  <r>
    <x v="0"/>
    <n v="131.4"/>
    <x v="0"/>
    <x v="5"/>
    <s v="ANCILLARY SERVICES"/>
    <x v="0"/>
    <s v="RC_INIT_PROP18_16RATES"/>
    <x v="4"/>
  </r>
  <r>
    <x v="0"/>
    <n v="122.65"/>
    <x v="0"/>
    <x v="6"/>
    <s v="ANCILLARY SERVICES"/>
    <x v="0"/>
    <s v="RC_INIT_PROP18_16RATES"/>
    <x v="4"/>
  </r>
  <r>
    <x v="20"/>
    <n v="0.26"/>
    <x v="0"/>
    <x v="3"/>
    <s v="ANCILLARY SERVICES"/>
    <x v="10"/>
    <s v="RC_INIT_PROP18_16RATES"/>
    <x v="4"/>
  </r>
  <r>
    <x v="20"/>
    <n v="0.08"/>
    <x v="0"/>
    <x v="10"/>
    <s v="ANCILLARY SERVICES"/>
    <x v="10"/>
    <s v="RC_INIT_PROP18_16RATES"/>
    <x v="4"/>
  </r>
  <r>
    <x v="21"/>
    <n v="101.5"/>
    <x v="0"/>
    <x v="4"/>
    <s v="ANCILLARY SERVICES"/>
    <x v="1"/>
    <s v="RC_INIT_PROP18_16RATES"/>
    <x v="4"/>
  </r>
  <r>
    <x v="19"/>
    <n v="117.02"/>
    <x v="1"/>
    <x v="7"/>
    <s v="ANCILLARY SERVICES"/>
    <x v="0"/>
    <s v="RC_INIT_PROP18_16RATES"/>
    <x v="4"/>
  </r>
  <r>
    <x v="0"/>
    <n v="131.12"/>
    <x v="1"/>
    <x v="0"/>
    <s v="ANCILLARY SERVICES"/>
    <x v="0"/>
    <s v="RC_INIT_PROP18_16RATES"/>
    <x v="4"/>
  </r>
  <r>
    <x v="0"/>
    <n v="124.19"/>
    <x v="1"/>
    <x v="1"/>
    <s v="ANCILLARY SERVICES"/>
    <x v="0"/>
    <s v="RC_INIT_PROP18_16RATES"/>
    <x v="4"/>
  </r>
  <r>
    <x v="20"/>
    <n v="2.23"/>
    <x v="1"/>
    <x v="4"/>
    <s v="ANCILLARY SERVICES"/>
    <x v="10"/>
    <s v="RC_INIT_PROP18_16RATES"/>
    <x v="4"/>
  </r>
  <r>
    <x v="20"/>
    <n v="0.09"/>
    <x v="1"/>
    <x v="5"/>
    <s v="ANCILLARY SERVICES"/>
    <x v="10"/>
    <s v="RC_INIT_PROP18_16RATES"/>
    <x v="4"/>
  </r>
  <r>
    <x v="12"/>
    <n v="232.49"/>
    <x v="1"/>
    <x v="7"/>
    <s v="NETWORK"/>
    <x v="7"/>
    <s v="RC_INIT_PROP18_16RATES"/>
    <x v="4"/>
  </r>
  <r>
    <x v="19"/>
    <n v="134.11000000000001"/>
    <x v="2"/>
    <x v="9"/>
    <s v="ANCILLARY SERVICES"/>
    <x v="0"/>
    <s v="RC_INIT_PROP18_16RATES"/>
    <x v="4"/>
  </r>
  <r>
    <x v="0"/>
    <n v="112.6"/>
    <x v="2"/>
    <x v="3"/>
    <s v="ANCILLARY SERVICES"/>
    <x v="0"/>
    <s v="RC_INIT_PROP18_16RATES"/>
    <x v="4"/>
  </r>
  <r>
    <x v="0"/>
    <n v="112.66"/>
    <x v="2"/>
    <x v="10"/>
    <s v="ANCILLARY SERVICES"/>
    <x v="0"/>
    <s v="RC_INIT_PROP18_16RATES"/>
    <x v="4"/>
  </r>
  <r>
    <x v="20"/>
    <n v="0.09"/>
    <x v="2"/>
    <x v="0"/>
    <s v="ANCILLARY SERVICES"/>
    <x v="10"/>
    <s v="RC_INIT_PROP18_16RATES"/>
    <x v="4"/>
  </r>
  <r>
    <x v="12"/>
    <n v="1738.47"/>
    <x v="2"/>
    <x v="9"/>
    <s v="NETWORK"/>
    <x v="7"/>
    <s v="RC_INIT_PROP18_16RATES"/>
    <x v="4"/>
  </r>
  <r>
    <x v="19"/>
    <n v="921.5"/>
    <x v="0"/>
    <x v="7"/>
    <s v="ANCILLARY SERVICES"/>
    <x v="0"/>
    <s v="RC_INIT_PROP18_16RATES"/>
    <x v="5"/>
  </r>
  <r>
    <x v="0"/>
    <n v="1024.76"/>
    <x v="0"/>
    <x v="0"/>
    <s v="ANCILLARY SERVICES"/>
    <x v="0"/>
    <s v="RC_INIT_PROP18_16RATES"/>
    <x v="5"/>
  </r>
  <r>
    <x v="0"/>
    <n v="975.08"/>
    <x v="0"/>
    <x v="1"/>
    <s v="ANCILLARY SERVICES"/>
    <x v="0"/>
    <s v="RC_INIT_PROP18_16RATES"/>
    <x v="5"/>
  </r>
  <r>
    <x v="20"/>
    <n v="508.9"/>
    <x v="0"/>
    <x v="4"/>
    <s v="ANCILLARY SERVICES"/>
    <x v="10"/>
    <s v="RC_INIT_PROP18_16RATES"/>
    <x v="5"/>
  </r>
  <r>
    <x v="20"/>
    <n v="749.95"/>
    <x v="0"/>
    <x v="5"/>
    <s v="ANCILLARY SERVICES"/>
    <x v="10"/>
    <s v="RC_INIT_PROP18_16RATES"/>
    <x v="5"/>
  </r>
  <r>
    <x v="12"/>
    <n v="85172.89"/>
    <x v="0"/>
    <x v="7"/>
    <s v="NETWORK"/>
    <x v="7"/>
    <s v="RC_INIT_PROP18_16RATES"/>
    <x v="5"/>
  </r>
  <r>
    <x v="27"/>
    <n v="859153"/>
    <x v="0"/>
    <x v="4"/>
    <s v="NETWORK"/>
    <x v="11"/>
    <s v="RC_INIT_PROP18_16RATES"/>
    <x v="5"/>
  </r>
  <r>
    <x v="27"/>
    <n v="859153"/>
    <x v="0"/>
    <x v="5"/>
    <s v="NETWORK"/>
    <x v="11"/>
    <s v="RC_INIT_PROP18_16RATES"/>
    <x v="5"/>
  </r>
  <r>
    <x v="27"/>
    <n v="859153"/>
    <x v="0"/>
    <x v="6"/>
    <s v="NETWORK"/>
    <x v="11"/>
    <s v="RC_INIT_PROP18_16RATES"/>
    <x v="5"/>
  </r>
  <r>
    <x v="28"/>
    <n v="4846"/>
    <x v="0"/>
    <x v="2"/>
    <s v="OTHER REVENUES &amp; CREDITS"/>
    <x v="12"/>
    <s v="RC_INIT_PROP18_16RATES"/>
    <x v="5"/>
  </r>
  <r>
    <x v="28"/>
    <n v="4846"/>
    <x v="0"/>
    <x v="7"/>
    <s v="OTHER REVENUES &amp; CREDITS"/>
    <x v="12"/>
    <s v="RC_INIT_PROP18_16RATES"/>
    <x v="5"/>
  </r>
  <r>
    <x v="29"/>
    <n v="168"/>
    <x v="0"/>
    <x v="0"/>
    <s v="OTHER REVENUES &amp; CREDITS"/>
    <x v="13"/>
    <s v="RC_INIT_PROP18_16RATES"/>
    <x v="5"/>
  </r>
  <r>
    <x v="30"/>
    <n v="125643"/>
    <x v="0"/>
    <x v="10"/>
    <s v="OTHER REVENUES &amp; CREDITS"/>
    <x v="14"/>
    <s v="RC_INIT_PROP18_16RATES"/>
    <x v="5"/>
  </r>
  <r>
    <x v="30"/>
    <n v="125643"/>
    <x v="0"/>
    <x v="11"/>
    <s v="OTHER REVENUES &amp; CREDITS"/>
    <x v="14"/>
    <s v="RC_INIT_PROP18_16RATES"/>
    <x v="5"/>
  </r>
  <r>
    <x v="30"/>
    <n v="125643"/>
    <x v="0"/>
    <x v="9"/>
    <s v="OTHER REVENUES &amp; CREDITS"/>
    <x v="14"/>
    <s v="RC_INIT_PROP18_16RATES"/>
    <x v="5"/>
  </r>
  <r>
    <x v="31"/>
    <n v="2030"/>
    <x v="0"/>
    <x v="0"/>
    <s v="OTHER REVENUES &amp; CREDITS"/>
    <x v="15"/>
    <s v="RC_INIT_PROP18_16RATES"/>
    <x v="5"/>
  </r>
  <r>
    <x v="31"/>
    <n v="2030"/>
    <x v="0"/>
    <x v="1"/>
    <s v="OTHER REVENUES &amp; CREDITS"/>
    <x v="15"/>
    <s v="RC_INIT_PROP18_16RATES"/>
    <x v="5"/>
  </r>
  <r>
    <x v="31"/>
    <n v="2030"/>
    <x v="0"/>
    <x v="2"/>
    <s v="OTHER REVENUES &amp; CREDITS"/>
    <x v="15"/>
    <s v="RC_INIT_PROP18_16RATES"/>
    <x v="5"/>
  </r>
  <r>
    <x v="19"/>
    <n v="1008.3"/>
    <x v="1"/>
    <x v="9"/>
    <s v="ANCILLARY SERVICES"/>
    <x v="0"/>
    <s v="RC_INIT_PROP18_16RATES"/>
    <x v="5"/>
  </r>
  <r>
    <x v="0"/>
    <n v="861.07"/>
    <x v="1"/>
    <x v="3"/>
    <s v="ANCILLARY SERVICES"/>
    <x v="0"/>
    <s v="RC_INIT_PROP18_16RATES"/>
    <x v="5"/>
  </r>
  <r>
    <x v="0"/>
    <n v="845.87"/>
    <x v="1"/>
    <x v="10"/>
    <s v="ANCILLARY SERVICES"/>
    <x v="0"/>
    <s v="RC_INIT_PROP18_16RATES"/>
    <x v="5"/>
  </r>
  <r>
    <x v="20"/>
    <n v="767.81"/>
    <x v="1"/>
    <x v="0"/>
    <s v="ANCILLARY SERVICES"/>
    <x v="10"/>
    <s v="RC_INIT_PROP18_16RATES"/>
    <x v="5"/>
  </r>
  <r>
    <x v="12"/>
    <n v="114431.93"/>
    <x v="1"/>
    <x v="9"/>
    <s v="NETWORK"/>
    <x v="7"/>
    <s v="RC_INIT_PROP18_16RATES"/>
    <x v="5"/>
  </r>
  <r>
    <x v="27"/>
    <n v="859153"/>
    <x v="1"/>
    <x v="0"/>
    <s v="NETWORK"/>
    <x v="11"/>
    <s v="RC_INIT_PROP18_16RATES"/>
    <x v="5"/>
  </r>
  <r>
    <x v="27"/>
    <n v="859153"/>
    <x v="1"/>
    <x v="1"/>
    <s v="NETWORK"/>
    <x v="11"/>
    <s v="RC_INIT_PROP18_16RATES"/>
    <x v="5"/>
  </r>
  <r>
    <x v="28"/>
    <n v="4846"/>
    <x v="1"/>
    <x v="11"/>
    <s v="OTHER REVENUES &amp; CREDITS"/>
    <x v="12"/>
    <s v="RC_INIT_PROP18_16RATES"/>
    <x v="5"/>
  </r>
  <r>
    <x v="28"/>
    <n v="4846"/>
    <x v="1"/>
    <x v="9"/>
    <s v="OTHER REVENUES &amp; CREDITS"/>
    <x v="12"/>
    <s v="RC_INIT_PROP18_16RATES"/>
    <x v="5"/>
  </r>
  <r>
    <x v="29"/>
    <n v="168"/>
    <x v="1"/>
    <x v="3"/>
    <s v="OTHER REVENUES &amp; CREDITS"/>
    <x v="13"/>
    <s v="RC_INIT_PROP18_16RATES"/>
    <x v="5"/>
  </r>
  <r>
    <x v="30"/>
    <n v="125643"/>
    <x v="1"/>
    <x v="5"/>
    <s v="OTHER REVENUES &amp; CREDITS"/>
    <x v="14"/>
    <s v="RC_INIT_PROP18_16RATES"/>
    <x v="5"/>
  </r>
  <r>
    <x v="30"/>
    <n v="125643"/>
    <x v="1"/>
    <x v="6"/>
    <s v="OTHER REVENUES &amp; CREDITS"/>
    <x v="14"/>
    <s v="RC_INIT_PROP18_16RATES"/>
    <x v="5"/>
  </r>
  <r>
    <x v="30"/>
    <n v="125643"/>
    <x v="1"/>
    <x v="8"/>
    <s v="OTHER REVENUES &amp; CREDITS"/>
    <x v="14"/>
    <s v="RC_INIT_PROP18_16RATES"/>
    <x v="5"/>
  </r>
  <r>
    <x v="31"/>
    <n v="2030"/>
    <x v="1"/>
    <x v="3"/>
    <s v="OTHER REVENUES &amp; CREDITS"/>
    <x v="15"/>
    <s v="RC_INIT_PROP18_16RATES"/>
    <x v="5"/>
  </r>
  <r>
    <x v="31"/>
    <n v="2030"/>
    <x v="1"/>
    <x v="10"/>
    <s v="OTHER REVENUES &amp; CREDITS"/>
    <x v="15"/>
    <s v="RC_INIT_PROP18_16RATES"/>
    <x v="5"/>
  </r>
  <r>
    <x v="31"/>
    <n v="2030"/>
    <x v="1"/>
    <x v="11"/>
    <s v="OTHER REVENUES &amp; CREDITS"/>
    <x v="15"/>
    <s v="RC_INIT_PROP18_16RATES"/>
    <x v="5"/>
  </r>
  <r>
    <x v="19"/>
    <n v="1150.2"/>
    <x v="2"/>
    <x v="8"/>
    <s v="ANCILLARY SERVICES"/>
    <x v="0"/>
    <s v="RC_INIT_PROP18_16RATES"/>
    <x v="5"/>
  </r>
  <r>
    <x v="0"/>
    <n v="847.41"/>
    <x v="2"/>
    <x v="4"/>
    <s v="ANCILLARY SERVICES"/>
    <x v="0"/>
    <s v="RC_INIT_PROP18_16RATES"/>
    <x v="5"/>
  </r>
  <r>
    <x v="0"/>
    <n v="989.68"/>
    <x v="2"/>
    <x v="5"/>
    <s v="ANCILLARY SERVICES"/>
    <x v="0"/>
    <s v="RC_INIT_PROP18_16RATES"/>
    <x v="5"/>
  </r>
  <r>
    <x v="20"/>
    <n v="648"/>
    <x v="2"/>
    <x v="3"/>
    <s v="ANCILLARY SERVICES"/>
    <x v="10"/>
    <s v="RC_INIT_PROP18_16RATES"/>
    <x v="5"/>
  </r>
  <r>
    <x v="12"/>
    <n v="140944.46"/>
    <x v="2"/>
    <x v="8"/>
    <s v="NETWORK"/>
    <x v="7"/>
    <s v="RC_INIT_PROP18_16RATES"/>
    <x v="5"/>
  </r>
  <r>
    <x v="27"/>
    <n v="859153"/>
    <x v="2"/>
    <x v="3"/>
    <s v="NETWORK"/>
    <x v="11"/>
    <s v="RC_INIT_PROP18_16RATES"/>
    <x v="5"/>
  </r>
  <r>
    <x v="27"/>
    <n v="859153"/>
    <x v="2"/>
    <x v="10"/>
    <s v="NETWORK"/>
    <x v="11"/>
    <s v="RC_INIT_PROP18_16RATES"/>
    <x v="5"/>
  </r>
  <r>
    <x v="28"/>
    <n v="4846"/>
    <x v="2"/>
    <x v="6"/>
    <s v="OTHER REVENUES &amp; CREDITS"/>
    <x v="12"/>
    <s v="RC_INIT_PROP18_16RATES"/>
    <x v="5"/>
  </r>
  <r>
    <x v="28"/>
    <n v="4846"/>
    <x v="2"/>
    <x v="8"/>
    <s v="OTHER REVENUES &amp; CREDITS"/>
    <x v="12"/>
    <s v="RC_INIT_PROP18_16RATES"/>
    <x v="5"/>
  </r>
  <r>
    <x v="29"/>
    <n v="168"/>
    <x v="2"/>
    <x v="4"/>
    <s v="OTHER REVENUES &amp; CREDITS"/>
    <x v="13"/>
    <s v="RC_INIT_PROP18_16RATES"/>
    <x v="5"/>
  </r>
  <r>
    <x v="30"/>
    <n v="125643"/>
    <x v="2"/>
    <x v="0"/>
    <s v="OTHER REVENUES &amp; CREDITS"/>
    <x v="14"/>
    <s v="RC_INIT_PROP18_16RATES"/>
    <x v="5"/>
  </r>
  <r>
    <x v="30"/>
    <n v="125643"/>
    <x v="2"/>
    <x v="1"/>
    <s v="OTHER REVENUES &amp; CREDITS"/>
    <x v="14"/>
    <s v="RC_INIT_PROP18_16RATES"/>
    <x v="5"/>
  </r>
  <r>
    <x v="30"/>
    <n v="125643"/>
    <x v="2"/>
    <x v="2"/>
    <s v="OTHER REVENUES &amp; CREDITS"/>
    <x v="14"/>
    <s v="RC_INIT_PROP18_16RATES"/>
    <x v="5"/>
  </r>
  <r>
    <x v="30"/>
    <n v="125643"/>
    <x v="2"/>
    <x v="7"/>
    <s v="OTHER REVENUES &amp; CREDITS"/>
    <x v="14"/>
    <s v="RC_INIT_PROP18_16RATES"/>
    <x v="5"/>
  </r>
  <r>
    <x v="31"/>
    <n v="2030"/>
    <x v="2"/>
    <x v="4"/>
    <s v="OTHER REVENUES &amp; CREDITS"/>
    <x v="15"/>
    <s v="RC_INIT_PROP18_16RATES"/>
    <x v="5"/>
  </r>
  <r>
    <x v="31"/>
    <n v="2030"/>
    <x v="2"/>
    <x v="5"/>
    <s v="OTHER REVENUES &amp; CREDITS"/>
    <x v="15"/>
    <s v="RC_INIT_PROP18_16RATES"/>
    <x v="5"/>
  </r>
  <r>
    <x v="31"/>
    <n v="2030"/>
    <x v="2"/>
    <x v="6"/>
    <s v="OTHER REVENUES &amp; CREDITS"/>
    <x v="15"/>
    <s v="RC_INIT_PROP18_16RATES"/>
    <x v="5"/>
  </r>
  <r>
    <x v="32"/>
    <n v="100"/>
    <x v="0"/>
    <x v="0"/>
    <s v="OTHER REVENUES &amp; CREDITS"/>
    <x v="16"/>
    <s v="RC_INIT_PROP18_16RATES"/>
    <x v="6"/>
  </r>
  <r>
    <x v="19"/>
    <n v="55069.81"/>
    <x v="0"/>
    <x v="5"/>
    <s v="ANCILLARY SERVICES"/>
    <x v="0"/>
    <s v="RC_INIT_PROP18_16RATES"/>
    <x v="7"/>
  </r>
  <r>
    <x v="19"/>
    <n v="51406.37"/>
    <x v="0"/>
    <x v="6"/>
    <s v="ANCILLARY SERVICES"/>
    <x v="0"/>
    <s v="RC_INIT_PROP18_16RATES"/>
    <x v="7"/>
  </r>
  <r>
    <x v="19"/>
    <n v="59880.06"/>
    <x v="0"/>
    <x v="8"/>
    <s v="ANCILLARY SERVICES"/>
    <x v="0"/>
    <s v="RC_INIT_PROP18_16RATES"/>
    <x v="7"/>
  </r>
  <r>
    <x v="26"/>
    <n v="127323"/>
    <x v="0"/>
    <x v="7"/>
    <s v="ANCILLARY SERVICES"/>
    <x v="1"/>
    <s v="RC_INIT_PROP18_16RATES"/>
    <x v="7"/>
  </r>
  <r>
    <x v="19"/>
    <n v="54952.92"/>
    <x v="1"/>
    <x v="0"/>
    <s v="ANCILLARY SERVICES"/>
    <x v="0"/>
    <s v="RC_INIT_PROP18_16RATES"/>
    <x v="7"/>
  </r>
  <r>
    <x v="19"/>
    <n v="52048.38"/>
    <x v="1"/>
    <x v="1"/>
    <s v="ANCILLARY SERVICES"/>
    <x v="0"/>
    <s v="RC_INIT_PROP18_16RATES"/>
    <x v="7"/>
  </r>
  <r>
    <x v="19"/>
    <n v="57550.3"/>
    <x v="1"/>
    <x v="2"/>
    <s v="ANCILLARY SERVICES"/>
    <x v="0"/>
    <s v="RC_INIT_PROP18_16RATES"/>
    <x v="7"/>
  </r>
  <r>
    <x v="19"/>
    <n v="44959.13"/>
    <x v="1"/>
    <x v="7"/>
    <s v="ANCILLARY SERVICES"/>
    <x v="0"/>
    <s v="RC_INIT_PROP18_16RATES"/>
    <x v="7"/>
  </r>
  <r>
    <x v="26"/>
    <n v="127323"/>
    <x v="1"/>
    <x v="9"/>
    <s v="ANCILLARY SERVICES"/>
    <x v="1"/>
    <s v="RC_INIT_PROP18_16RATES"/>
    <x v="7"/>
  </r>
  <r>
    <x v="49"/>
    <n v="1000"/>
    <x v="1"/>
    <x v="9"/>
    <s v="FIBER AND PCS"/>
    <x v="23"/>
    <s v="RC_INIT_PROP18_16RATES"/>
    <x v="7"/>
  </r>
  <r>
    <x v="52"/>
    <n v="3000"/>
    <x v="1"/>
    <x v="9"/>
    <s v="FIBER AND PCS"/>
    <x v="24"/>
    <s v="RC_INIT_PROP18_16RATES"/>
    <x v="7"/>
  </r>
  <r>
    <x v="19"/>
    <n v="47190.99"/>
    <x v="2"/>
    <x v="3"/>
    <s v="ANCILLARY SERVICES"/>
    <x v="0"/>
    <s v="RC_INIT_PROP18_16RATES"/>
    <x v="7"/>
  </r>
  <r>
    <x v="19"/>
    <n v="47216.33"/>
    <x v="2"/>
    <x v="10"/>
    <s v="ANCILLARY SERVICES"/>
    <x v="0"/>
    <s v="RC_INIT_PROP18_16RATES"/>
    <x v="7"/>
  </r>
  <r>
    <x v="19"/>
    <n v="54958.05"/>
    <x v="2"/>
    <x v="11"/>
    <s v="ANCILLARY SERVICES"/>
    <x v="0"/>
    <s v="RC_INIT_PROP18_16RATES"/>
    <x v="7"/>
  </r>
  <r>
    <x v="19"/>
    <n v="51522.96"/>
    <x v="2"/>
    <x v="9"/>
    <s v="ANCILLARY SERVICES"/>
    <x v="0"/>
    <s v="RC_INIT_PROP18_16RATES"/>
    <x v="7"/>
  </r>
  <r>
    <x v="26"/>
    <n v="127323"/>
    <x v="2"/>
    <x v="8"/>
    <s v="ANCILLARY SERVICES"/>
    <x v="1"/>
    <s v="RC_INIT_PROP18_16RATES"/>
    <x v="7"/>
  </r>
  <r>
    <x v="19"/>
    <n v="16814.740000000002"/>
    <x v="0"/>
    <x v="0"/>
    <s v="ANCILLARY SERVICES"/>
    <x v="0"/>
    <s v="RC_INIT_PROP18_16RATES"/>
    <x v="8"/>
  </r>
  <r>
    <x v="19"/>
    <n v="15999.56"/>
    <x v="0"/>
    <x v="1"/>
    <s v="ANCILLARY SERVICES"/>
    <x v="0"/>
    <s v="RC_INIT_PROP18_16RATES"/>
    <x v="8"/>
  </r>
  <r>
    <x v="19"/>
    <n v="17829.86"/>
    <x v="0"/>
    <x v="2"/>
    <s v="ANCILLARY SERVICES"/>
    <x v="0"/>
    <s v="RC_INIT_PROP18_16RATES"/>
    <x v="8"/>
  </r>
  <r>
    <x v="19"/>
    <n v="13860.27"/>
    <x v="0"/>
    <x v="7"/>
    <s v="ANCILLARY SERVICES"/>
    <x v="0"/>
    <s v="RC_INIT_PROP18_16RATES"/>
    <x v="8"/>
  </r>
  <r>
    <x v="12"/>
    <n v="146959.71"/>
    <x v="0"/>
    <x v="0"/>
    <s v="NETWORK"/>
    <x v="7"/>
    <s v="RC_INIT_PROP18_16RATES"/>
    <x v="8"/>
  </r>
  <r>
    <x v="12"/>
    <n v="117867.23"/>
    <x v="0"/>
    <x v="1"/>
    <s v="NETWORK"/>
    <x v="7"/>
    <s v="RC_INIT_PROP18_16RATES"/>
    <x v="8"/>
  </r>
  <r>
    <x v="12"/>
    <n v="167741.54"/>
    <x v="0"/>
    <x v="2"/>
    <s v="NETWORK"/>
    <x v="7"/>
    <s v="RC_INIT_PROP18_16RATES"/>
    <x v="8"/>
  </r>
  <r>
    <x v="12"/>
    <n v="159600.92000000001"/>
    <x v="0"/>
    <x v="7"/>
    <s v="NETWORK"/>
    <x v="7"/>
    <s v="RC_INIT_PROP18_16RATES"/>
    <x v="8"/>
  </r>
  <r>
    <x v="19"/>
    <n v="14128.87"/>
    <x v="1"/>
    <x v="3"/>
    <s v="ANCILLARY SERVICES"/>
    <x v="0"/>
    <s v="RC_INIT_PROP18_16RATES"/>
    <x v="8"/>
  </r>
  <r>
    <x v="19"/>
    <n v="13879.42"/>
    <x v="1"/>
    <x v="10"/>
    <s v="ANCILLARY SERVICES"/>
    <x v="0"/>
    <s v="RC_INIT_PROP18_16RATES"/>
    <x v="8"/>
  </r>
  <r>
    <x v="19"/>
    <n v="16155.63"/>
    <x v="1"/>
    <x v="11"/>
    <s v="ANCILLARY SERVICES"/>
    <x v="0"/>
    <s v="RC_INIT_PROP18_16RATES"/>
    <x v="8"/>
  </r>
  <r>
    <x v="19"/>
    <n v="15165.88"/>
    <x v="1"/>
    <x v="9"/>
    <s v="ANCILLARY SERVICES"/>
    <x v="0"/>
    <s v="RC_INIT_PROP18_16RATES"/>
    <x v="8"/>
  </r>
  <r>
    <x v="12"/>
    <n v="128835.9"/>
    <x v="1"/>
    <x v="3"/>
    <s v="NETWORK"/>
    <x v="7"/>
    <s v="RC_INIT_PROP18_16RATES"/>
    <x v="8"/>
  </r>
  <r>
    <x v="12"/>
    <n v="143510.53"/>
    <x v="1"/>
    <x v="10"/>
    <s v="NETWORK"/>
    <x v="7"/>
    <s v="RC_INIT_PROP18_16RATES"/>
    <x v="8"/>
  </r>
  <r>
    <x v="12"/>
    <n v="149525.76999999999"/>
    <x v="1"/>
    <x v="11"/>
    <s v="NETWORK"/>
    <x v="7"/>
    <s v="RC_INIT_PROP18_16RATES"/>
    <x v="8"/>
  </r>
  <r>
    <x v="12"/>
    <n v="186597.52"/>
    <x v="1"/>
    <x v="9"/>
    <s v="NETWORK"/>
    <x v="7"/>
    <s v="RC_INIT_PROP18_16RATES"/>
    <x v="8"/>
  </r>
  <r>
    <x v="19"/>
    <n v="13904.68"/>
    <x v="2"/>
    <x v="4"/>
    <s v="ANCILLARY SERVICES"/>
    <x v="0"/>
    <s v="RC_INIT_PROP18_16RATES"/>
    <x v="8"/>
  </r>
  <r>
    <x v="19"/>
    <n v="16239.14"/>
    <x v="2"/>
    <x v="5"/>
    <s v="ANCILLARY SERVICES"/>
    <x v="0"/>
    <s v="RC_INIT_PROP18_16RATES"/>
    <x v="8"/>
  </r>
  <r>
    <x v="19"/>
    <n v="14749.34"/>
    <x v="2"/>
    <x v="6"/>
    <s v="ANCILLARY SERVICES"/>
    <x v="0"/>
    <s v="RC_INIT_PROP18_16RATES"/>
    <x v="8"/>
  </r>
  <r>
    <x v="19"/>
    <n v="17300.16"/>
    <x v="2"/>
    <x v="8"/>
    <s v="ANCILLARY SERVICES"/>
    <x v="0"/>
    <s v="RC_INIT_PROP18_16RATES"/>
    <x v="8"/>
  </r>
  <r>
    <x v="21"/>
    <n v="33150.949999999997"/>
    <x v="2"/>
    <x v="7"/>
    <s v="ANCILLARY SERVICES"/>
    <x v="1"/>
    <s v="RC_INIT_PROP18_16RATES"/>
    <x v="8"/>
  </r>
  <r>
    <x v="12"/>
    <n v="130066.01"/>
    <x v="2"/>
    <x v="4"/>
    <s v="NETWORK"/>
    <x v="7"/>
    <s v="RC_INIT_PROP18_16RATES"/>
    <x v="8"/>
  </r>
  <r>
    <x v="12"/>
    <n v="157099.04999999999"/>
    <x v="2"/>
    <x v="5"/>
    <s v="NETWORK"/>
    <x v="7"/>
    <s v="RC_INIT_PROP18_16RATES"/>
    <x v="8"/>
  </r>
  <r>
    <x v="12"/>
    <n v="136225.26"/>
    <x v="2"/>
    <x v="6"/>
    <s v="NETWORK"/>
    <x v="7"/>
    <s v="RC_INIT_PROP18_16RATES"/>
    <x v="8"/>
  </r>
  <r>
    <x v="12"/>
    <n v="198071.07"/>
    <x v="2"/>
    <x v="8"/>
    <s v="NETWORK"/>
    <x v="7"/>
    <s v="RC_INIT_PROP18_16RATES"/>
    <x v="8"/>
  </r>
  <r>
    <x v="19"/>
    <n v="12514.06"/>
    <x v="0"/>
    <x v="4"/>
    <s v="ANCILLARY SERVICES"/>
    <x v="0"/>
    <s v="RC_INIT_PROP18_16RATES"/>
    <x v="9"/>
  </r>
  <r>
    <x v="19"/>
    <n v="14513.79"/>
    <x v="0"/>
    <x v="5"/>
    <s v="ANCILLARY SERVICES"/>
    <x v="0"/>
    <s v="RC_INIT_PROP18_16RATES"/>
    <x v="9"/>
  </r>
  <r>
    <x v="19"/>
    <n v="13548.28"/>
    <x v="0"/>
    <x v="6"/>
    <s v="ANCILLARY SERVICES"/>
    <x v="0"/>
    <s v="RC_INIT_PROP18_16RATES"/>
    <x v="9"/>
  </r>
  <r>
    <x v="19"/>
    <n v="15781.54"/>
    <x v="0"/>
    <x v="8"/>
    <s v="ANCILLARY SERVICES"/>
    <x v="0"/>
    <s v="RC_INIT_PROP18_16RATES"/>
    <x v="9"/>
  </r>
  <r>
    <x v="21"/>
    <n v="34087.550000000003"/>
    <x v="0"/>
    <x v="7"/>
    <s v="ANCILLARY SERVICES"/>
    <x v="1"/>
    <s v="RC_INIT_PROP18_16RATES"/>
    <x v="9"/>
  </r>
  <r>
    <x v="36"/>
    <n v="17258.84"/>
    <x v="0"/>
    <x v="0"/>
    <s v="DELIVERY"/>
    <x v="17"/>
    <s v="RC_INIT_PROP18_16RATES"/>
    <x v="9"/>
  </r>
  <r>
    <x v="12"/>
    <n v="89264.02"/>
    <x v="0"/>
    <x v="4"/>
    <s v="NETWORK"/>
    <x v="7"/>
    <s v="RC_INIT_PROP18_16RATES"/>
    <x v="9"/>
  </r>
  <r>
    <x v="12"/>
    <n v="81175.45"/>
    <x v="0"/>
    <x v="5"/>
    <s v="NETWORK"/>
    <x v="7"/>
    <s v="RC_INIT_PROP18_16RATES"/>
    <x v="9"/>
  </r>
  <r>
    <x v="12"/>
    <n v="110899.47"/>
    <x v="0"/>
    <x v="6"/>
    <s v="NETWORK"/>
    <x v="7"/>
    <s v="RC_INIT_PROP18_16RATES"/>
    <x v="9"/>
  </r>
  <r>
    <x v="12"/>
    <n v="227517.49"/>
    <x v="0"/>
    <x v="8"/>
    <s v="NETWORK"/>
    <x v="7"/>
    <s v="RC_INIT_PROP18_16RATES"/>
    <x v="9"/>
  </r>
  <r>
    <x v="19"/>
    <n v="14482.98"/>
    <x v="1"/>
    <x v="0"/>
    <s v="ANCILLARY SERVICES"/>
    <x v="0"/>
    <s v="RC_INIT_PROP18_16RATES"/>
    <x v="9"/>
  </r>
  <r>
    <x v="19"/>
    <n v="13717.48"/>
    <x v="1"/>
    <x v="1"/>
    <s v="ANCILLARY SERVICES"/>
    <x v="0"/>
    <s v="RC_INIT_PROP18_16RATES"/>
    <x v="9"/>
  </r>
  <r>
    <x v="19"/>
    <n v="15167.53"/>
    <x v="1"/>
    <x v="2"/>
    <s v="ANCILLARY SERVICES"/>
    <x v="0"/>
    <s v="RC_INIT_PROP18_16RATES"/>
    <x v="9"/>
  </r>
  <r>
    <x v="20"/>
    <n v="4386.96"/>
    <x v="1"/>
    <x v="7"/>
    <s v="ANCILLARY SERVICES"/>
    <x v="10"/>
    <s v="RC_INIT_PROP18_16RATES"/>
    <x v="9"/>
  </r>
  <r>
    <x v="21"/>
    <n v="42054.6"/>
    <x v="1"/>
    <x v="9"/>
    <s v="ANCILLARY SERVICES"/>
    <x v="1"/>
    <s v="RC_INIT_PROP18_16RATES"/>
    <x v="9"/>
  </r>
  <r>
    <x v="36"/>
    <n v="14795.49"/>
    <x v="1"/>
    <x v="3"/>
    <s v="DELIVERY"/>
    <x v="17"/>
    <s v="RC_INIT_PROP18_16RATES"/>
    <x v="9"/>
  </r>
  <r>
    <x v="12"/>
    <n v="89149.51"/>
    <x v="1"/>
    <x v="0"/>
    <s v="NETWORK"/>
    <x v="7"/>
    <s v="RC_INIT_PROP18_16RATES"/>
    <x v="9"/>
  </r>
  <r>
    <x v="12"/>
    <n v="64033.65"/>
    <x v="1"/>
    <x v="1"/>
    <s v="NETWORK"/>
    <x v="7"/>
    <s v="RC_INIT_PROP18_16RATES"/>
    <x v="9"/>
  </r>
  <r>
    <x v="12"/>
    <n v="219246.75"/>
    <x v="1"/>
    <x v="2"/>
    <s v="NETWORK"/>
    <x v="7"/>
    <s v="RC_INIT_PROP18_16RATES"/>
    <x v="9"/>
  </r>
  <r>
    <x v="19"/>
    <n v="12437.31"/>
    <x v="2"/>
    <x v="3"/>
    <s v="ANCILLARY SERVICES"/>
    <x v="0"/>
    <s v="RC_INIT_PROP18_16RATES"/>
    <x v="9"/>
  </r>
  <r>
    <x v="19"/>
    <n v="12443.99"/>
    <x v="2"/>
    <x v="10"/>
    <s v="ANCILLARY SERVICES"/>
    <x v="0"/>
    <s v="RC_INIT_PROP18_16RATES"/>
    <x v="9"/>
  </r>
  <r>
    <x v="19"/>
    <n v="14484.34"/>
    <x v="2"/>
    <x v="11"/>
    <s v="ANCILLARY SERVICES"/>
    <x v="0"/>
    <s v="RC_INIT_PROP18_16RATES"/>
    <x v="9"/>
  </r>
  <r>
    <x v="20"/>
    <n v="6289.51"/>
    <x v="2"/>
    <x v="9"/>
    <s v="ANCILLARY SERVICES"/>
    <x v="10"/>
    <s v="RC_INIT_PROP18_16RATES"/>
    <x v="9"/>
  </r>
  <r>
    <x v="21"/>
    <n v="46440.45"/>
    <x v="2"/>
    <x v="8"/>
    <s v="ANCILLARY SERVICES"/>
    <x v="1"/>
    <s v="RC_INIT_PROP18_16RATES"/>
    <x v="9"/>
  </r>
  <r>
    <x v="36"/>
    <n v="14624.59"/>
    <x v="2"/>
    <x v="4"/>
    <s v="DELIVERY"/>
    <x v="17"/>
    <s v="RC_INIT_PROP18_16RATES"/>
    <x v="9"/>
  </r>
  <r>
    <x v="12"/>
    <n v="80363.47"/>
    <x v="2"/>
    <x v="3"/>
    <s v="NETWORK"/>
    <x v="7"/>
    <s v="RC_INIT_PROP18_16RATES"/>
    <x v="9"/>
  </r>
  <r>
    <x v="12"/>
    <n v="73315.899999999994"/>
    <x v="2"/>
    <x v="10"/>
    <s v="NETWORK"/>
    <x v="7"/>
    <s v="RC_INIT_PROP18_16RATES"/>
    <x v="9"/>
  </r>
  <r>
    <x v="12"/>
    <n v="165192.82"/>
    <x v="2"/>
    <x v="11"/>
    <s v="NETWORK"/>
    <x v="7"/>
    <s v="RC_INIT_PROP18_16RATES"/>
    <x v="9"/>
  </r>
  <r>
    <x v="19"/>
    <n v="267144.55"/>
    <x v="0"/>
    <x v="4"/>
    <s v="ANCILLARY SERVICES"/>
    <x v="0"/>
    <s v="RC_INIT_PROP18_16RATES"/>
    <x v="10"/>
  </r>
  <r>
    <x v="19"/>
    <n v="309833.96000000002"/>
    <x v="0"/>
    <x v="5"/>
    <s v="ANCILLARY SERVICES"/>
    <x v="0"/>
    <s v="RC_INIT_PROP18_16RATES"/>
    <x v="10"/>
  </r>
  <r>
    <x v="0"/>
    <n v="241212.28"/>
    <x v="0"/>
    <x v="7"/>
    <s v="ANCILLARY SERVICES"/>
    <x v="0"/>
    <s v="RC_INIT_PROP18_16RATES"/>
    <x v="10"/>
  </r>
  <r>
    <x v="26"/>
    <n v="647752"/>
    <x v="0"/>
    <x v="0"/>
    <s v="ANCILLARY SERVICES"/>
    <x v="1"/>
    <s v="RC_INIT_PROP18_16RATES"/>
    <x v="10"/>
  </r>
  <r>
    <x v="26"/>
    <n v="698922"/>
    <x v="0"/>
    <x v="1"/>
    <s v="ANCILLARY SERVICES"/>
    <x v="1"/>
    <s v="RC_INIT_PROP18_16RATES"/>
    <x v="10"/>
  </r>
  <r>
    <x v="26"/>
    <n v="622167"/>
    <x v="0"/>
    <x v="2"/>
    <s v="ANCILLARY SERVICES"/>
    <x v="1"/>
    <s v="RC_INIT_PROP18_16RATES"/>
    <x v="10"/>
  </r>
  <r>
    <x v="26"/>
    <n v="622167"/>
    <x v="0"/>
    <x v="7"/>
    <s v="ANCILLARY SERVICES"/>
    <x v="1"/>
    <s v="RC_INIT_PROP18_16RATES"/>
    <x v="10"/>
  </r>
  <r>
    <x v="43"/>
    <n v="0"/>
    <x v="0"/>
    <x v="4"/>
    <s v="ANCILLARY SERVICES"/>
    <x v="1"/>
    <s v="RC_INIT_PROP18_16RATES"/>
    <x v="10"/>
  </r>
  <r>
    <x v="43"/>
    <n v="74100"/>
    <x v="0"/>
    <x v="5"/>
    <s v="ANCILLARY SERVICES"/>
    <x v="1"/>
    <s v="RC_INIT_PROP18_16RATES"/>
    <x v="10"/>
  </r>
  <r>
    <x v="2"/>
    <n v="62786.16"/>
    <x v="0"/>
    <x v="5"/>
    <s v="ANCILLARY SERVICES"/>
    <x v="1"/>
    <s v="RC_INIT_PROP18_16RATES"/>
    <x v="10"/>
  </r>
  <r>
    <x v="2"/>
    <n v="148937.04"/>
    <x v="0"/>
    <x v="6"/>
    <s v="ANCILLARY SERVICES"/>
    <x v="1"/>
    <s v="RC_INIT_PROP18_16RATES"/>
    <x v="10"/>
  </r>
  <r>
    <x v="2"/>
    <n v="26350.560000000001"/>
    <x v="0"/>
    <x v="8"/>
    <s v="ANCILLARY SERVICES"/>
    <x v="1"/>
    <s v="RC_INIT_PROP18_16RATES"/>
    <x v="10"/>
  </r>
  <r>
    <x v="37"/>
    <n v="393708"/>
    <x v="0"/>
    <x v="7"/>
    <s v="ANCILLARY SERVICES"/>
    <x v="1"/>
    <s v="RC_INIT_PROP18_16RATES"/>
    <x v="10"/>
  </r>
  <r>
    <x v="38"/>
    <n v="1125450"/>
    <x v="0"/>
    <x v="7"/>
    <s v="INTERTIE"/>
    <x v="18"/>
    <s v="RC_INIT_PROP18_16RATES"/>
    <x v="10"/>
  </r>
  <r>
    <x v="51"/>
    <n v="2280"/>
    <x v="0"/>
    <x v="0"/>
    <s v="INTERTIE"/>
    <x v="20"/>
    <s v="RC_INIT_PROP18_16RATES"/>
    <x v="10"/>
  </r>
  <r>
    <x v="51"/>
    <n v="855"/>
    <x v="0"/>
    <x v="1"/>
    <s v="INTERTIE"/>
    <x v="20"/>
    <s v="RC_INIT_PROP18_16RATES"/>
    <x v="10"/>
  </r>
  <r>
    <x v="42"/>
    <n v="76671.600000000006"/>
    <x v="0"/>
    <x v="4"/>
    <s v="INTERTIE"/>
    <x v="20"/>
    <s v="RC_INIT_PROP18_16RATES"/>
    <x v="10"/>
  </r>
  <r>
    <x v="39"/>
    <n v="1947612"/>
    <x v="0"/>
    <x v="4"/>
    <s v="NETWORK"/>
    <x v="11"/>
    <s v="RC_INIT_PROP18_16RATES"/>
    <x v="10"/>
  </r>
  <r>
    <x v="39"/>
    <n v="1947612"/>
    <x v="0"/>
    <x v="5"/>
    <s v="NETWORK"/>
    <x v="11"/>
    <s v="RC_INIT_PROP18_16RATES"/>
    <x v="10"/>
  </r>
  <r>
    <x v="5"/>
    <n v="0"/>
    <x v="0"/>
    <x v="7"/>
    <s v="NETWORK"/>
    <x v="3"/>
    <s v="RC_INIT_PROP18_16RATES"/>
    <x v="10"/>
  </r>
  <r>
    <x v="6"/>
    <n v="1006950"/>
    <x v="0"/>
    <x v="1"/>
    <s v="NETWORK"/>
    <x v="3"/>
    <s v="RC_INIT_PROP18_16RATES"/>
    <x v="10"/>
  </r>
  <r>
    <x v="6"/>
    <n v="940310"/>
    <x v="0"/>
    <x v="2"/>
    <s v="NETWORK"/>
    <x v="3"/>
    <s v="RC_INIT_PROP18_16RATES"/>
    <x v="10"/>
  </r>
  <r>
    <x v="6"/>
    <n v="0"/>
    <x v="0"/>
    <x v="7"/>
    <s v="NETWORK"/>
    <x v="3"/>
    <s v="RC_INIT_PROP18_16RATES"/>
    <x v="10"/>
  </r>
  <r>
    <x v="7"/>
    <n v="665420.16"/>
    <x v="0"/>
    <x v="1"/>
    <s v="NETWORK"/>
    <x v="3"/>
    <s v="RC_INIT_PROP18_16RATES"/>
    <x v="10"/>
  </r>
  <r>
    <x v="7"/>
    <n v="812412.48"/>
    <x v="0"/>
    <x v="2"/>
    <s v="NETWORK"/>
    <x v="3"/>
    <s v="RC_INIT_PROP18_16RATES"/>
    <x v="10"/>
  </r>
  <r>
    <x v="7"/>
    <n v="88339.199999999997"/>
    <x v="0"/>
    <x v="7"/>
    <s v="NETWORK"/>
    <x v="3"/>
    <s v="RC_INIT_PROP18_16RATES"/>
    <x v="10"/>
  </r>
  <r>
    <x v="40"/>
    <n v="1011833"/>
    <x v="0"/>
    <x v="3"/>
    <s v="OTHER REVENUES &amp; CREDITS"/>
    <x v="19"/>
    <s v="RC_INIT_PROP18_16RATES"/>
    <x v="10"/>
  </r>
  <r>
    <x v="40"/>
    <n v="1011833"/>
    <x v="0"/>
    <x v="10"/>
    <s v="OTHER REVENUES &amp; CREDITS"/>
    <x v="19"/>
    <s v="RC_INIT_PROP18_16RATES"/>
    <x v="10"/>
  </r>
  <r>
    <x v="19"/>
    <n v="309176.34000000003"/>
    <x v="1"/>
    <x v="0"/>
    <s v="ANCILLARY SERVICES"/>
    <x v="0"/>
    <s v="RC_INIT_PROP18_16RATES"/>
    <x v="10"/>
  </r>
  <r>
    <x v="0"/>
    <n v="263933.95"/>
    <x v="1"/>
    <x v="9"/>
    <s v="ANCILLARY SERVICES"/>
    <x v="0"/>
    <s v="RC_INIT_PROP18_16RATES"/>
    <x v="10"/>
  </r>
  <r>
    <x v="26"/>
    <n v="622167"/>
    <x v="1"/>
    <x v="3"/>
    <s v="ANCILLARY SERVICES"/>
    <x v="1"/>
    <s v="RC_INIT_PROP18_16RATES"/>
    <x v="10"/>
  </r>
  <r>
    <x v="26"/>
    <n v="622167"/>
    <x v="1"/>
    <x v="10"/>
    <s v="ANCILLARY SERVICES"/>
    <x v="1"/>
    <s v="RC_INIT_PROP18_16RATES"/>
    <x v="10"/>
  </r>
  <r>
    <x v="26"/>
    <n v="622167"/>
    <x v="1"/>
    <x v="11"/>
    <s v="ANCILLARY SERVICES"/>
    <x v="1"/>
    <s v="RC_INIT_PROP18_16RATES"/>
    <x v="10"/>
  </r>
  <r>
    <x v="26"/>
    <n v="622167"/>
    <x v="1"/>
    <x v="9"/>
    <s v="ANCILLARY SERVICES"/>
    <x v="1"/>
    <s v="RC_INIT_PROP18_16RATES"/>
    <x v="10"/>
  </r>
  <r>
    <x v="43"/>
    <n v="55550"/>
    <x v="1"/>
    <x v="0"/>
    <s v="ANCILLARY SERVICES"/>
    <x v="1"/>
    <s v="RC_INIT_PROP18_16RATES"/>
    <x v="10"/>
  </r>
  <r>
    <x v="2"/>
    <n v="62744.4"/>
    <x v="1"/>
    <x v="0"/>
    <s v="ANCILLARY SERVICES"/>
    <x v="1"/>
    <s v="RC_INIT_PROP18_16RATES"/>
    <x v="10"/>
  </r>
  <r>
    <x v="2"/>
    <n v="136158.48000000001"/>
    <x v="1"/>
    <x v="1"/>
    <s v="ANCILLARY SERVICES"/>
    <x v="1"/>
    <s v="RC_INIT_PROP18_16RATES"/>
    <x v="10"/>
  </r>
  <r>
    <x v="2"/>
    <n v="175224.95999999999"/>
    <x v="1"/>
    <x v="2"/>
    <s v="ANCILLARY SERVICES"/>
    <x v="1"/>
    <s v="RC_INIT_PROP18_16RATES"/>
    <x v="10"/>
  </r>
  <r>
    <x v="2"/>
    <n v="18541.439999999999"/>
    <x v="1"/>
    <x v="7"/>
    <s v="ANCILLARY SERVICES"/>
    <x v="1"/>
    <s v="RC_INIT_PROP18_16RATES"/>
    <x v="10"/>
  </r>
  <r>
    <x v="37"/>
    <n v="393708"/>
    <x v="1"/>
    <x v="9"/>
    <s v="ANCILLARY SERVICES"/>
    <x v="1"/>
    <s v="RC_INIT_PROP18_16RATES"/>
    <x v="10"/>
  </r>
  <r>
    <x v="38"/>
    <n v="1125450"/>
    <x v="1"/>
    <x v="9"/>
    <s v="INTERTIE"/>
    <x v="18"/>
    <s v="RC_INIT_PROP18_16RATES"/>
    <x v="10"/>
  </r>
  <r>
    <x v="51"/>
    <n v="0"/>
    <x v="1"/>
    <x v="3"/>
    <s v="INTERTIE"/>
    <x v="20"/>
    <s v="RC_INIT_PROP18_16RATES"/>
    <x v="10"/>
  </r>
  <r>
    <x v="51"/>
    <n v="855"/>
    <x v="1"/>
    <x v="10"/>
    <s v="INTERTIE"/>
    <x v="20"/>
    <s v="RC_INIT_PROP18_16RATES"/>
    <x v="10"/>
  </r>
  <r>
    <x v="27"/>
    <n v="1715328"/>
    <x v="1"/>
    <x v="7"/>
    <s v="NETWORK"/>
    <x v="11"/>
    <s v="RC_INIT_PROP18_16RATES"/>
    <x v="10"/>
  </r>
  <r>
    <x v="39"/>
    <n v="1947612"/>
    <x v="1"/>
    <x v="0"/>
    <s v="NETWORK"/>
    <x v="11"/>
    <s v="RC_INIT_PROP18_16RATES"/>
    <x v="10"/>
  </r>
  <r>
    <x v="5"/>
    <n v="0"/>
    <x v="1"/>
    <x v="9"/>
    <s v="NETWORK"/>
    <x v="3"/>
    <s v="RC_INIT_PROP18_16RATES"/>
    <x v="10"/>
  </r>
  <r>
    <x v="6"/>
    <n v="425075"/>
    <x v="1"/>
    <x v="10"/>
    <s v="NETWORK"/>
    <x v="3"/>
    <s v="RC_INIT_PROP18_16RATES"/>
    <x v="10"/>
  </r>
  <r>
    <x v="6"/>
    <n v="2127335"/>
    <x v="1"/>
    <x v="11"/>
    <s v="NETWORK"/>
    <x v="3"/>
    <s v="RC_INIT_PROP18_16RATES"/>
    <x v="10"/>
  </r>
  <r>
    <x v="6"/>
    <n v="31605"/>
    <x v="1"/>
    <x v="9"/>
    <s v="NETWORK"/>
    <x v="3"/>
    <s v="RC_INIT_PROP18_16RATES"/>
    <x v="10"/>
  </r>
  <r>
    <x v="7"/>
    <n v="411290.88"/>
    <x v="1"/>
    <x v="10"/>
    <s v="NETWORK"/>
    <x v="3"/>
    <s v="RC_INIT_PROP18_16RATES"/>
    <x v="10"/>
  </r>
  <r>
    <x v="7"/>
    <n v="880515.84"/>
    <x v="1"/>
    <x v="11"/>
    <s v="NETWORK"/>
    <x v="3"/>
    <s v="RC_INIT_PROP18_16RATES"/>
    <x v="10"/>
  </r>
  <r>
    <x v="7"/>
    <n v="8628.48"/>
    <x v="1"/>
    <x v="9"/>
    <s v="NETWORK"/>
    <x v="3"/>
    <s v="RC_INIT_PROP18_16RATES"/>
    <x v="10"/>
  </r>
  <r>
    <x v="40"/>
    <n v="1011833"/>
    <x v="1"/>
    <x v="4"/>
    <s v="OTHER REVENUES &amp; CREDITS"/>
    <x v="19"/>
    <s v="RC_INIT_PROP18_16RATES"/>
    <x v="10"/>
  </r>
  <r>
    <x v="40"/>
    <n v="1011833"/>
    <x v="1"/>
    <x v="5"/>
    <s v="OTHER REVENUES &amp; CREDITS"/>
    <x v="19"/>
    <s v="RC_INIT_PROP18_16RATES"/>
    <x v="10"/>
  </r>
  <r>
    <x v="19"/>
    <n v="265506.11"/>
    <x v="2"/>
    <x v="3"/>
    <s v="ANCILLARY SERVICES"/>
    <x v="0"/>
    <s v="RC_INIT_PROP18_16RATES"/>
    <x v="10"/>
  </r>
  <r>
    <x v="0"/>
    <n v="301077.13"/>
    <x v="2"/>
    <x v="8"/>
    <s v="ANCILLARY SERVICES"/>
    <x v="0"/>
    <s v="RC_INIT_PROP18_16RATES"/>
    <x v="10"/>
  </r>
  <r>
    <x v="26"/>
    <n v="622167"/>
    <x v="2"/>
    <x v="4"/>
    <s v="ANCILLARY SERVICES"/>
    <x v="1"/>
    <s v="RC_INIT_PROP18_16RATES"/>
    <x v="10"/>
  </r>
  <r>
    <x v="26"/>
    <n v="622167"/>
    <x v="2"/>
    <x v="5"/>
    <s v="ANCILLARY SERVICES"/>
    <x v="1"/>
    <s v="RC_INIT_PROP18_16RATES"/>
    <x v="10"/>
  </r>
  <r>
    <x v="26"/>
    <n v="622167"/>
    <x v="2"/>
    <x v="6"/>
    <s v="ANCILLARY SERVICES"/>
    <x v="1"/>
    <s v="RC_INIT_PROP18_16RATES"/>
    <x v="10"/>
  </r>
  <r>
    <x v="26"/>
    <n v="622167"/>
    <x v="2"/>
    <x v="8"/>
    <s v="ANCILLARY SERVICES"/>
    <x v="1"/>
    <s v="RC_INIT_PROP18_16RATES"/>
    <x v="10"/>
  </r>
  <r>
    <x v="43"/>
    <n v="30850"/>
    <x v="2"/>
    <x v="3"/>
    <s v="ANCILLARY SERVICES"/>
    <x v="1"/>
    <s v="RC_INIT_PROP18_16RATES"/>
    <x v="10"/>
  </r>
  <r>
    <x v="2"/>
    <n v="47209.68"/>
    <x v="2"/>
    <x v="3"/>
    <s v="ANCILLARY SERVICES"/>
    <x v="1"/>
    <s v="RC_INIT_PROP18_16RATES"/>
    <x v="10"/>
  </r>
  <r>
    <x v="2"/>
    <n v="84292.56"/>
    <x v="2"/>
    <x v="10"/>
    <s v="ANCILLARY SERVICES"/>
    <x v="1"/>
    <s v="RC_INIT_PROP18_16RATES"/>
    <x v="10"/>
  </r>
  <r>
    <x v="2"/>
    <n v="183806.64"/>
    <x v="2"/>
    <x v="11"/>
    <s v="ANCILLARY SERVICES"/>
    <x v="1"/>
    <s v="RC_INIT_PROP18_16RATES"/>
    <x v="10"/>
  </r>
  <r>
    <x v="2"/>
    <n v="5929.92"/>
    <x v="2"/>
    <x v="9"/>
    <s v="ANCILLARY SERVICES"/>
    <x v="1"/>
    <s v="RC_INIT_PROP18_16RATES"/>
    <x v="10"/>
  </r>
  <r>
    <x v="37"/>
    <n v="393708"/>
    <x v="2"/>
    <x v="8"/>
    <s v="ANCILLARY SERVICES"/>
    <x v="1"/>
    <s v="RC_INIT_PROP18_16RATES"/>
    <x v="10"/>
  </r>
  <r>
    <x v="38"/>
    <n v="1125450"/>
    <x v="2"/>
    <x v="8"/>
    <s v="INTERTIE"/>
    <x v="18"/>
    <s v="RC_INIT_PROP18_16RATES"/>
    <x v="10"/>
  </r>
  <r>
    <x v="51"/>
    <n v="0"/>
    <x v="2"/>
    <x v="4"/>
    <s v="INTERTIE"/>
    <x v="20"/>
    <s v="RC_INIT_PROP18_16RATES"/>
    <x v="10"/>
  </r>
  <r>
    <x v="51"/>
    <n v="2565"/>
    <x v="2"/>
    <x v="5"/>
    <s v="INTERTIE"/>
    <x v="20"/>
    <s v="RC_INIT_PROP18_16RATES"/>
    <x v="10"/>
  </r>
  <r>
    <x v="27"/>
    <n v="1715328"/>
    <x v="2"/>
    <x v="9"/>
    <s v="NETWORK"/>
    <x v="11"/>
    <s v="RC_INIT_PROP18_16RATES"/>
    <x v="10"/>
  </r>
  <r>
    <x v="39"/>
    <n v="1947612"/>
    <x v="2"/>
    <x v="3"/>
    <s v="NETWORK"/>
    <x v="11"/>
    <s v="RC_INIT_PROP18_16RATES"/>
    <x v="10"/>
  </r>
  <r>
    <x v="5"/>
    <n v="21760"/>
    <x v="2"/>
    <x v="8"/>
    <s v="NETWORK"/>
    <x v="3"/>
    <s v="RC_INIT_PROP18_16RATES"/>
    <x v="10"/>
  </r>
  <r>
    <x v="6"/>
    <n v="360150"/>
    <x v="2"/>
    <x v="5"/>
    <s v="NETWORK"/>
    <x v="3"/>
    <s v="RC_INIT_PROP18_16RATES"/>
    <x v="10"/>
  </r>
  <r>
    <x v="6"/>
    <n v="2214800"/>
    <x v="2"/>
    <x v="6"/>
    <s v="NETWORK"/>
    <x v="3"/>
    <s v="RC_INIT_PROP18_16RATES"/>
    <x v="10"/>
  </r>
  <r>
    <x v="6"/>
    <n v="263375"/>
    <x v="2"/>
    <x v="8"/>
    <s v="NETWORK"/>
    <x v="3"/>
    <s v="RC_INIT_PROP18_16RATES"/>
    <x v="10"/>
  </r>
  <r>
    <x v="7"/>
    <n v="273851.52000000002"/>
    <x v="2"/>
    <x v="5"/>
    <s v="NETWORK"/>
    <x v="3"/>
    <s v="RC_INIT_PROP18_16RATES"/>
    <x v="10"/>
  </r>
  <r>
    <x v="7"/>
    <n v="697776.96"/>
    <x v="2"/>
    <x v="6"/>
    <s v="NETWORK"/>
    <x v="3"/>
    <s v="RC_INIT_PROP18_16RATES"/>
    <x v="10"/>
  </r>
  <r>
    <x v="7"/>
    <n v="35027.519999999997"/>
    <x v="2"/>
    <x v="8"/>
    <s v="NETWORK"/>
    <x v="3"/>
    <s v="RC_INIT_PROP18_16RATES"/>
    <x v="10"/>
  </r>
  <r>
    <x v="40"/>
    <n v="1011833"/>
    <x v="2"/>
    <x v="0"/>
    <s v="OTHER REVENUES &amp; CREDITS"/>
    <x v="19"/>
    <s v="RC_INIT_PROP18_16RATES"/>
    <x v="10"/>
  </r>
  <r>
    <x v="63"/>
    <n v="240"/>
    <x v="2"/>
    <x v="0"/>
    <s v="OTHER REVENUES &amp; CREDITS"/>
    <x v="12"/>
    <s v="RC_INIT_PROP18_16RATES"/>
    <x v="51"/>
  </r>
  <r>
    <x v="0"/>
    <n v="26580.22"/>
    <x v="0"/>
    <x v="11"/>
    <s v="ANCILLARY SERVICES"/>
    <x v="0"/>
    <s v="RC_INIT_PROP18_16RATES"/>
    <x v="11"/>
  </r>
  <r>
    <x v="0"/>
    <n v="24860.46"/>
    <x v="0"/>
    <x v="9"/>
    <s v="ANCILLARY SERVICES"/>
    <x v="0"/>
    <s v="RC_INIT_PROP18_16RATES"/>
    <x v="11"/>
  </r>
  <r>
    <x v="26"/>
    <n v="950257"/>
    <x v="0"/>
    <x v="3"/>
    <s v="ANCILLARY SERVICES"/>
    <x v="1"/>
    <s v="RC_INIT_PROP18_16RATES"/>
    <x v="11"/>
  </r>
  <r>
    <x v="26"/>
    <n v="950257"/>
    <x v="0"/>
    <x v="10"/>
    <s v="ANCILLARY SERVICES"/>
    <x v="1"/>
    <s v="RC_INIT_PROP18_16RATES"/>
    <x v="11"/>
  </r>
  <r>
    <x v="26"/>
    <n v="962598"/>
    <x v="0"/>
    <x v="11"/>
    <s v="ANCILLARY SERVICES"/>
    <x v="1"/>
    <s v="RC_INIT_PROP18_16RATES"/>
    <x v="11"/>
  </r>
  <r>
    <x v="2"/>
    <n v="29440.799999999999"/>
    <x v="0"/>
    <x v="0"/>
    <s v="ANCILLARY SERVICES"/>
    <x v="1"/>
    <s v="RC_INIT_PROP18_16RATES"/>
    <x v="11"/>
  </r>
  <r>
    <x v="2"/>
    <n v="82705.679999999993"/>
    <x v="0"/>
    <x v="1"/>
    <s v="ANCILLARY SERVICES"/>
    <x v="1"/>
    <s v="RC_INIT_PROP18_16RATES"/>
    <x v="11"/>
  </r>
  <r>
    <x v="2"/>
    <n v="78905.52"/>
    <x v="0"/>
    <x v="2"/>
    <s v="ANCILLARY SERVICES"/>
    <x v="1"/>
    <s v="RC_INIT_PROP18_16RATES"/>
    <x v="11"/>
  </r>
  <r>
    <x v="38"/>
    <n v="2503050"/>
    <x v="0"/>
    <x v="11"/>
    <s v="INTERTIE"/>
    <x v="18"/>
    <s v="RC_INIT_PROP18_16RATES"/>
    <x v="11"/>
  </r>
  <r>
    <x v="38"/>
    <n v="2503050"/>
    <x v="0"/>
    <x v="9"/>
    <s v="INTERTIE"/>
    <x v="18"/>
    <s v="RC_INIT_PROP18_16RATES"/>
    <x v="11"/>
  </r>
  <r>
    <x v="51"/>
    <n v="0"/>
    <x v="0"/>
    <x v="3"/>
    <s v="INTERTIE"/>
    <x v="20"/>
    <s v="RC_INIT_PROP18_16RATES"/>
    <x v="11"/>
  </r>
  <r>
    <x v="27"/>
    <n v="1731707"/>
    <x v="0"/>
    <x v="2"/>
    <s v="NETWORK"/>
    <x v="11"/>
    <s v="RC_INIT_PROP18_16RATES"/>
    <x v="11"/>
  </r>
  <r>
    <x v="27"/>
    <n v="1731707"/>
    <x v="0"/>
    <x v="7"/>
    <s v="NETWORK"/>
    <x v="11"/>
    <s v="RC_INIT_PROP18_16RATES"/>
    <x v="11"/>
  </r>
  <r>
    <x v="5"/>
    <n v="119000"/>
    <x v="0"/>
    <x v="11"/>
    <s v="NETWORK"/>
    <x v="3"/>
    <s v="RC_INIT_PROP18_16RATES"/>
    <x v="11"/>
  </r>
  <r>
    <x v="5"/>
    <n v="22780"/>
    <x v="0"/>
    <x v="9"/>
    <s v="NETWORK"/>
    <x v="3"/>
    <s v="RC_INIT_PROP18_16RATES"/>
    <x v="11"/>
  </r>
  <r>
    <x v="6"/>
    <n v="12740"/>
    <x v="0"/>
    <x v="3"/>
    <s v="NETWORK"/>
    <x v="3"/>
    <s v="RC_INIT_PROP18_16RATES"/>
    <x v="11"/>
  </r>
  <r>
    <x v="6"/>
    <n v="78645"/>
    <x v="0"/>
    <x v="10"/>
    <s v="NETWORK"/>
    <x v="3"/>
    <s v="RC_INIT_PROP18_16RATES"/>
    <x v="11"/>
  </r>
  <r>
    <x v="6"/>
    <n v="135240"/>
    <x v="0"/>
    <x v="11"/>
    <s v="NETWORK"/>
    <x v="3"/>
    <s v="RC_INIT_PROP18_16RATES"/>
    <x v="11"/>
  </r>
  <r>
    <x v="7"/>
    <n v="61426.559999999998"/>
    <x v="0"/>
    <x v="3"/>
    <s v="NETWORK"/>
    <x v="3"/>
    <s v="RC_INIT_PROP18_16RATES"/>
    <x v="11"/>
  </r>
  <r>
    <x v="7"/>
    <n v="208418.88"/>
    <x v="0"/>
    <x v="10"/>
    <s v="NETWORK"/>
    <x v="3"/>
    <s v="RC_INIT_PROP18_16RATES"/>
    <x v="11"/>
  </r>
  <r>
    <x v="7"/>
    <n v="515038.08"/>
    <x v="0"/>
    <x v="11"/>
    <s v="NETWORK"/>
    <x v="3"/>
    <s v="RC_INIT_PROP18_16RATES"/>
    <x v="11"/>
  </r>
  <r>
    <x v="7"/>
    <n v="149971.20000000001"/>
    <x v="0"/>
    <x v="9"/>
    <s v="NETWORK"/>
    <x v="3"/>
    <s v="RC_INIT_PROP18_16RATES"/>
    <x v="11"/>
  </r>
  <r>
    <x v="0"/>
    <n v="22839.94"/>
    <x v="1"/>
    <x v="6"/>
    <s v="ANCILLARY SERVICES"/>
    <x v="0"/>
    <s v="RC_INIT_PROP18_16RATES"/>
    <x v="11"/>
  </r>
  <r>
    <x v="0"/>
    <n v="26866.080000000002"/>
    <x v="1"/>
    <x v="8"/>
    <s v="ANCILLARY SERVICES"/>
    <x v="0"/>
    <s v="RC_INIT_PROP18_16RATES"/>
    <x v="11"/>
  </r>
  <r>
    <x v="26"/>
    <n v="962598"/>
    <x v="1"/>
    <x v="4"/>
    <s v="ANCILLARY SERVICES"/>
    <x v="1"/>
    <s v="RC_INIT_PROP18_16RATES"/>
    <x v="11"/>
  </r>
  <r>
    <x v="26"/>
    <n v="962598"/>
    <x v="1"/>
    <x v="5"/>
    <s v="ANCILLARY SERVICES"/>
    <x v="1"/>
    <s v="RC_INIT_PROP18_16RATES"/>
    <x v="11"/>
  </r>
  <r>
    <x v="26"/>
    <n v="962598"/>
    <x v="1"/>
    <x v="6"/>
    <s v="ANCILLARY SERVICES"/>
    <x v="1"/>
    <s v="RC_INIT_PROP18_16RATES"/>
    <x v="11"/>
  </r>
  <r>
    <x v="2"/>
    <n v="11859.84"/>
    <x v="1"/>
    <x v="3"/>
    <s v="ANCILLARY SERVICES"/>
    <x v="1"/>
    <s v="RC_INIT_PROP18_16RATES"/>
    <x v="11"/>
  </r>
  <r>
    <x v="2"/>
    <n v="55227.6"/>
    <x v="1"/>
    <x v="10"/>
    <s v="ANCILLARY SERVICES"/>
    <x v="1"/>
    <s v="RC_INIT_PROP18_16RATES"/>
    <x v="11"/>
  </r>
  <r>
    <x v="2"/>
    <n v="84731.04"/>
    <x v="1"/>
    <x v="11"/>
    <s v="ANCILLARY SERVICES"/>
    <x v="1"/>
    <s v="RC_INIT_PROP18_16RATES"/>
    <x v="11"/>
  </r>
  <r>
    <x v="38"/>
    <n v="2503050"/>
    <x v="1"/>
    <x v="6"/>
    <s v="INTERTIE"/>
    <x v="18"/>
    <s v="RC_INIT_PROP18_16RATES"/>
    <x v="11"/>
  </r>
  <r>
    <x v="38"/>
    <n v="2503050"/>
    <x v="1"/>
    <x v="8"/>
    <s v="INTERTIE"/>
    <x v="18"/>
    <s v="RC_INIT_PROP18_16RATES"/>
    <x v="11"/>
  </r>
  <r>
    <x v="51"/>
    <n v="0"/>
    <x v="1"/>
    <x v="4"/>
    <s v="INTERTIE"/>
    <x v="20"/>
    <s v="RC_INIT_PROP18_16RATES"/>
    <x v="11"/>
  </r>
  <r>
    <x v="27"/>
    <n v="1731707"/>
    <x v="1"/>
    <x v="11"/>
    <s v="NETWORK"/>
    <x v="11"/>
    <s v="RC_INIT_PROP18_16RATES"/>
    <x v="11"/>
  </r>
  <r>
    <x v="27"/>
    <n v="1731707"/>
    <x v="1"/>
    <x v="9"/>
    <s v="NETWORK"/>
    <x v="11"/>
    <s v="RC_INIT_PROP18_16RATES"/>
    <x v="11"/>
  </r>
  <r>
    <x v="5"/>
    <n v="30260"/>
    <x v="1"/>
    <x v="6"/>
    <s v="NETWORK"/>
    <x v="3"/>
    <s v="RC_INIT_PROP18_16RATES"/>
    <x v="11"/>
  </r>
  <r>
    <x v="5"/>
    <n v="45560"/>
    <x v="1"/>
    <x v="8"/>
    <s v="NETWORK"/>
    <x v="3"/>
    <s v="RC_INIT_PROP18_16RATES"/>
    <x v="11"/>
  </r>
  <r>
    <x v="6"/>
    <n v="15680"/>
    <x v="1"/>
    <x v="4"/>
    <s v="NETWORK"/>
    <x v="3"/>
    <s v="RC_INIT_PROP18_16RATES"/>
    <x v="11"/>
  </r>
  <r>
    <x v="6"/>
    <n v="134015"/>
    <x v="1"/>
    <x v="5"/>
    <s v="NETWORK"/>
    <x v="3"/>
    <s v="RC_INIT_PROP18_16RATES"/>
    <x v="11"/>
  </r>
  <r>
    <x v="6"/>
    <n v="60515"/>
    <x v="1"/>
    <x v="6"/>
    <s v="NETWORK"/>
    <x v="3"/>
    <s v="RC_INIT_PROP18_16RATES"/>
    <x v="11"/>
  </r>
  <r>
    <x v="7"/>
    <n v="47045.760000000002"/>
    <x v="1"/>
    <x v="4"/>
    <s v="NETWORK"/>
    <x v="3"/>
    <s v="RC_INIT_PROP18_16RATES"/>
    <x v="11"/>
  </r>
  <r>
    <x v="7"/>
    <n v="456487.67999999999"/>
    <x v="1"/>
    <x v="5"/>
    <s v="NETWORK"/>
    <x v="3"/>
    <s v="RC_INIT_PROP18_16RATES"/>
    <x v="11"/>
  </r>
  <r>
    <x v="7"/>
    <n v="210267.84"/>
    <x v="1"/>
    <x v="6"/>
    <s v="NETWORK"/>
    <x v="3"/>
    <s v="RC_INIT_PROP18_16RATES"/>
    <x v="11"/>
  </r>
  <r>
    <x v="7"/>
    <n v="453919.68"/>
    <x v="1"/>
    <x v="8"/>
    <s v="NETWORK"/>
    <x v="3"/>
    <s v="RC_INIT_PROP18_16RATES"/>
    <x v="11"/>
  </r>
  <r>
    <x v="0"/>
    <n v="24336.79"/>
    <x v="2"/>
    <x v="1"/>
    <s v="ANCILLARY SERVICES"/>
    <x v="0"/>
    <s v="RC_INIT_PROP18_16RATES"/>
    <x v="11"/>
  </r>
  <r>
    <x v="0"/>
    <n v="26904.42"/>
    <x v="2"/>
    <x v="2"/>
    <s v="ANCILLARY SERVICES"/>
    <x v="0"/>
    <s v="RC_INIT_PROP18_16RATES"/>
    <x v="11"/>
  </r>
  <r>
    <x v="0"/>
    <n v="21150.240000000002"/>
    <x v="2"/>
    <x v="7"/>
    <s v="ANCILLARY SERVICES"/>
    <x v="0"/>
    <s v="RC_INIT_PROP18_16RATES"/>
    <x v="11"/>
  </r>
  <r>
    <x v="26"/>
    <n v="962598"/>
    <x v="2"/>
    <x v="0"/>
    <s v="ANCILLARY SERVICES"/>
    <x v="1"/>
    <s v="RC_INIT_PROP18_16RATES"/>
    <x v="11"/>
  </r>
  <r>
    <x v="26"/>
    <n v="962598"/>
    <x v="2"/>
    <x v="1"/>
    <s v="ANCILLARY SERVICES"/>
    <x v="1"/>
    <s v="RC_INIT_PROP18_16RATES"/>
    <x v="11"/>
  </r>
  <r>
    <x v="2"/>
    <n v="11671.92"/>
    <x v="2"/>
    <x v="4"/>
    <s v="ANCILLARY SERVICES"/>
    <x v="1"/>
    <s v="RC_INIT_PROP18_16RATES"/>
    <x v="11"/>
  </r>
  <r>
    <x v="2"/>
    <n v="92895.12"/>
    <x v="2"/>
    <x v="5"/>
    <s v="ANCILLARY SERVICES"/>
    <x v="1"/>
    <s v="RC_INIT_PROP18_16RATES"/>
    <x v="11"/>
  </r>
  <r>
    <x v="2"/>
    <n v="40131.360000000001"/>
    <x v="2"/>
    <x v="6"/>
    <s v="ANCILLARY SERVICES"/>
    <x v="1"/>
    <s v="RC_INIT_PROP18_16RATES"/>
    <x v="11"/>
  </r>
  <r>
    <x v="38"/>
    <n v="2503050"/>
    <x v="2"/>
    <x v="1"/>
    <s v="INTERTIE"/>
    <x v="18"/>
    <s v="RC_INIT_PROP18_16RATES"/>
    <x v="11"/>
  </r>
  <r>
    <x v="38"/>
    <n v="2503050"/>
    <x v="2"/>
    <x v="2"/>
    <s v="INTERTIE"/>
    <x v="18"/>
    <s v="RC_INIT_PROP18_16RATES"/>
    <x v="11"/>
  </r>
  <r>
    <x v="38"/>
    <n v="2503050"/>
    <x v="2"/>
    <x v="7"/>
    <s v="INTERTIE"/>
    <x v="18"/>
    <s v="RC_INIT_PROP18_16RATES"/>
    <x v="11"/>
  </r>
  <r>
    <x v="27"/>
    <n v="1731707"/>
    <x v="2"/>
    <x v="6"/>
    <s v="NETWORK"/>
    <x v="11"/>
    <s v="RC_INIT_PROP18_16RATES"/>
    <x v="11"/>
  </r>
  <r>
    <x v="27"/>
    <n v="1731707"/>
    <x v="2"/>
    <x v="8"/>
    <s v="NETWORK"/>
    <x v="11"/>
    <s v="RC_INIT_PROP18_16RATES"/>
    <x v="11"/>
  </r>
  <r>
    <x v="5"/>
    <n v="69360"/>
    <x v="2"/>
    <x v="1"/>
    <s v="NETWORK"/>
    <x v="3"/>
    <s v="RC_INIT_PROP18_16RATES"/>
    <x v="11"/>
  </r>
  <r>
    <x v="5"/>
    <n v="55760"/>
    <x v="2"/>
    <x v="2"/>
    <s v="NETWORK"/>
    <x v="3"/>
    <s v="RC_INIT_PROP18_16RATES"/>
    <x v="11"/>
  </r>
  <r>
    <x v="5"/>
    <n v="1700"/>
    <x v="2"/>
    <x v="7"/>
    <s v="NETWORK"/>
    <x v="3"/>
    <s v="RC_INIT_PROP18_16RATES"/>
    <x v="11"/>
  </r>
  <r>
    <x v="6"/>
    <n v="36505"/>
    <x v="2"/>
    <x v="0"/>
    <s v="NETWORK"/>
    <x v="3"/>
    <s v="RC_INIT_PROP18_16RATES"/>
    <x v="11"/>
  </r>
  <r>
    <x v="6"/>
    <n v="106330"/>
    <x v="2"/>
    <x v="1"/>
    <s v="NETWORK"/>
    <x v="3"/>
    <s v="RC_INIT_PROP18_16RATES"/>
    <x v="11"/>
  </r>
  <r>
    <x v="7"/>
    <n v="138877.44"/>
    <x v="2"/>
    <x v="0"/>
    <s v="NETWORK"/>
    <x v="3"/>
    <s v="RC_INIT_PROP18_16RATES"/>
    <x v="11"/>
  </r>
  <r>
    <x v="7"/>
    <n v="311960.64"/>
    <x v="2"/>
    <x v="1"/>
    <s v="NETWORK"/>
    <x v="3"/>
    <s v="RC_INIT_PROP18_16RATES"/>
    <x v="11"/>
  </r>
  <r>
    <x v="7"/>
    <n v="107958.72"/>
    <x v="2"/>
    <x v="2"/>
    <s v="NETWORK"/>
    <x v="3"/>
    <s v="RC_INIT_PROP18_16RATES"/>
    <x v="11"/>
  </r>
  <r>
    <x v="0"/>
    <n v="1972.27"/>
    <x v="0"/>
    <x v="4"/>
    <s v="ANCILLARY SERVICES"/>
    <x v="0"/>
    <s v="RC_INIT_PROP18_16RATES"/>
    <x v="12"/>
  </r>
  <r>
    <x v="0"/>
    <n v="2287.4299999999998"/>
    <x v="0"/>
    <x v="5"/>
    <s v="ANCILLARY SERVICES"/>
    <x v="0"/>
    <s v="RC_INIT_PROP18_16RATES"/>
    <x v="12"/>
  </r>
  <r>
    <x v="0"/>
    <n v="2135.27"/>
    <x v="0"/>
    <x v="6"/>
    <s v="ANCILLARY SERVICES"/>
    <x v="0"/>
    <s v="RC_INIT_PROP18_16RATES"/>
    <x v="12"/>
  </r>
  <r>
    <x v="21"/>
    <n v="10404.1"/>
    <x v="0"/>
    <x v="4"/>
    <s v="ANCILLARY SERVICES"/>
    <x v="1"/>
    <s v="RC_INIT_PROP18_16RATES"/>
    <x v="12"/>
  </r>
  <r>
    <x v="21"/>
    <n v="13811.35"/>
    <x v="0"/>
    <x v="5"/>
    <s v="ANCILLARY SERVICES"/>
    <x v="1"/>
    <s v="RC_INIT_PROP18_16RATES"/>
    <x v="12"/>
  </r>
  <r>
    <x v="19"/>
    <n v="2037.24"/>
    <x v="1"/>
    <x v="7"/>
    <s v="ANCILLARY SERVICES"/>
    <x v="0"/>
    <s v="RC_INIT_PROP18_16RATES"/>
    <x v="12"/>
  </r>
  <r>
    <x v="0"/>
    <n v="2282.58"/>
    <x v="1"/>
    <x v="0"/>
    <s v="ANCILLARY SERVICES"/>
    <x v="0"/>
    <s v="RC_INIT_PROP18_16RATES"/>
    <x v="12"/>
  </r>
  <r>
    <x v="0"/>
    <n v="2161.9299999999998"/>
    <x v="1"/>
    <x v="1"/>
    <s v="ANCILLARY SERVICES"/>
    <x v="0"/>
    <s v="RC_INIT_PROP18_16RATES"/>
    <x v="12"/>
  </r>
  <r>
    <x v="21"/>
    <n v="13812.75"/>
    <x v="1"/>
    <x v="0"/>
    <s v="ANCILLARY SERVICES"/>
    <x v="1"/>
    <s v="RC_INIT_PROP18_16RATES"/>
    <x v="12"/>
  </r>
  <r>
    <x v="12"/>
    <n v="59208.61"/>
    <x v="1"/>
    <x v="7"/>
    <s v="NETWORK"/>
    <x v="7"/>
    <s v="RC_INIT_PROP18_16RATES"/>
    <x v="12"/>
  </r>
  <r>
    <x v="19"/>
    <n v="2334.66"/>
    <x v="2"/>
    <x v="9"/>
    <s v="ANCILLARY SERVICES"/>
    <x v="0"/>
    <s v="RC_INIT_PROP18_16RATES"/>
    <x v="12"/>
  </r>
  <r>
    <x v="0"/>
    <n v="1960.17"/>
    <x v="2"/>
    <x v="3"/>
    <s v="ANCILLARY SERVICES"/>
    <x v="0"/>
    <s v="RC_INIT_PROP18_16RATES"/>
    <x v="12"/>
  </r>
  <r>
    <x v="0"/>
    <n v="1961.22"/>
    <x v="2"/>
    <x v="10"/>
    <s v="ANCILLARY SERVICES"/>
    <x v="0"/>
    <s v="RC_INIT_PROP18_16RATES"/>
    <x v="12"/>
  </r>
  <r>
    <x v="21"/>
    <n v="13008.1"/>
    <x v="2"/>
    <x v="3"/>
    <s v="ANCILLARY SERVICES"/>
    <x v="1"/>
    <s v="RC_INIT_PROP18_16RATES"/>
    <x v="12"/>
  </r>
  <r>
    <x v="12"/>
    <n v="66249.240000000005"/>
    <x v="2"/>
    <x v="9"/>
    <s v="NETWORK"/>
    <x v="7"/>
    <s v="RC_INIT_PROP18_16RATES"/>
    <x v="12"/>
  </r>
  <r>
    <x v="19"/>
    <n v="41211.699999999997"/>
    <x v="0"/>
    <x v="8"/>
    <s v="ANCILLARY SERVICES"/>
    <x v="0"/>
    <s v="RC_INIT_PROP18_16RATES"/>
    <x v="13"/>
  </r>
  <r>
    <x v="0"/>
    <n v="29955.78"/>
    <x v="0"/>
    <x v="4"/>
    <s v="ANCILLARY SERVICES"/>
    <x v="0"/>
    <s v="RC_INIT_PROP18_16RATES"/>
    <x v="13"/>
  </r>
  <r>
    <x v="0"/>
    <n v="34742.68"/>
    <x v="0"/>
    <x v="5"/>
    <s v="ANCILLARY SERVICES"/>
    <x v="0"/>
    <s v="RC_INIT_PROP18_16RATES"/>
    <x v="13"/>
  </r>
  <r>
    <x v="20"/>
    <n v="14746.67"/>
    <x v="0"/>
    <x v="3"/>
    <s v="ANCILLARY SERVICES"/>
    <x v="10"/>
    <s v="RC_INIT_PROP18_16RATES"/>
    <x v="13"/>
  </r>
  <r>
    <x v="21"/>
    <n v="63131.25"/>
    <x v="0"/>
    <x v="4"/>
    <s v="ANCILLARY SERVICES"/>
    <x v="1"/>
    <s v="RC_INIT_PROP18_16RATES"/>
    <x v="13"/>
  </r>
  <r>
    <x v="36"/>
    <n v="3648.12"/>
    <x v="0"/>
    <x v="0"/>
    <s v="DELIVERY"/>
    <x v="17"/>
    <s v="RC_INIT_PROP18_16RATES"/>
    <x v="13"/>
  </r>
  <r>
    <x v="36"/>
    <n v="2791.02"/>
    <x v="0"/>
    <x v="1"/>
    <s v="DELIVERY"/>
    <x v="17"/>
    <s v="RC_INIT_PROP18_16RATES"/>
    <x v="13"/>
  </r>
  <r>
    <x v="36"/>
    <n v="1524.01"/>
    <x v="0"/>
    <x v="2"/>
    <s v="DELIVERY"/>
    <x v="17"/>
    <s v="RC_INIT_PROP18_16RATES"/>
    <x v="13"/>
  </r>
  <r>
    <x v="36"/>
    <n v="1594.69"/>
    <x v="0"/>
    <x v="7"/>
    <s v="DELIVERY"/>
    <x v="17"/>
    <s v="RC_INIT_PROP18_16RATES"/>
    <x v="13"/>
  </r>
  <r>
    <x v="12"/>
    <n v="240417.22"/>
    <x v="0"/>
    <x v="8"/>
    <s v="NETWORK"/>
    <x v="7"/>
    <s v="RC_INIT_PROP18_16RATES"/>
    <x v="13"/>
  </r>
  <r>
    <x v="19"/>
    <n v="39608.28"/>
    <x v="1"/>
    <x v="2"/>
    <s v="ANCILLARY SERVICES"/>
    <x v="0"/>
    <s v="RC_INIT_PROP18_16RATES"/>
    <x v="13"/>
  </r>
  <r>
    <x v="19"/>
    <n v="30942.560000000001"/>
    <x v="1"/>
    <x v="7"/>
    <s v="ANCILLARY SERVICES"/>
    <x v="0"/>
    <s v="RC_INIT_PROP18_16RATES"/>
    <x v="13"/>
  </r>
  <r>
    <x v="0"/>
    <n v="34668.94"/>
    <x v="1"/>
    <x v="0"/>
    <s v="ANCILLARY SERVICES"/>
    <x v="0"/>
    <s v="RC_INIT_PROP18_16RATES"/>
    <x v="13"/>
  </r>
  <r>
    <x v="20"/>
    <n v="13384.86"/>
    <x v="1"/>
    <x v="4"/>
    <s v="ANCILLARY SERVICES"/>
    <x v="10"/>
    <s v="RC_INIT_PROP18_16RATES"/>
    <x v="13"/>
  </r>
  <r>
    <x v="36"/>
    <n v="2823.15"/>
    <x v="1"/>
    <x v="3"/>
    <s v="DELIVERY"/>
    <x v="17"/>
    <s v="RC_INIT_PROP18_16RATES"/>
    <x v="13"/>
  </r>
  <r>
    <x v="36"/>
    <n v="3342.29"/>
    <x v="1"/>
    <x v="10"/>
    <s v="DELIVERY"/>
    <x v="17"/>
    <s v="RC_INIT_PROP18_16RATES"/>
    <x v="13"/>
  </r>
  <r>
    <x v="36"/>
    <n v="1859.4"/>
    <x v="1"/>
    <x v="11"/>
    <s v="DELIVERY"/>
    <x v="17"/>
    <s v="RC_INIT_PROP18_16RATES"/>
    <x v="13"/>
  </r>
  <r>
    <x v="36"/>
    <n v="1621.67"/>
    <x v="1"/>
    <x v="9"/>
    <s v="DELIVERY"/>
    <x v="17"/>
    <s v="RC_INIT_PROP18_16RATES"/>
    <x v="13"/>
  </r>
  <r>
    <x v="12"/>
    <n v="243576.65"/>
    <x v="1"/>
    <x v="2"/>
    <s v="NETWORK"/>
    <x v="7"/>
    <s v="RC_INIT_PROP18_16RATES"/>
    <x v="13"/>
  </r>
  <r>
    <x v="12"/>
    <n v="256066.92"/>
    <x v="1"/>
    <x v="7"/>
    <s v="NETWORK"/>
    <x v="7"/>
    <s v="RC_INIT_PROP18_16RATES"/>
    <x v="13"/>
  </r>
  <r>
    <x v="19"/>
    <n v="37824.199999999997"/>
    <x v="2"/>
    <x v="11"/>
    <s v="ANCILLARY SERVICES"/>
    <x v="0"/>
    <s v="RC_INIT_PROP18_16RATES"/>
    <x v="13"/>
  </r>
  <r>
    <x v="19"/>
    <n v="35460.04"/>
    <x v="2"/>
    <x v="9"/>
    <s v="ANCILLARY SERVICES"/>
    <x v="0"/>
    <s v="RC_INIT_PROP18_16RATES"/>
    <x v="13"/>
  </r>
  <r>
    <x v="0"/>
    <n v="29772.06"/>
    <x v="2"/>
    <x v="3"/>
    <s v="ANCILLARY SERVICES"/>
    <x v="0"/>
    <s v="RC_INIT_PROP18_16RATES"/>
    <x v="13"/>
  </r>
  <r>
    <x v="36"/>
    <n v="2447.9299999999998"/>
    <x v="2"/>
    <x v="4"/>
    <s v="DELIVERY"/>
    <x v="17"/>
    <s v="RC_INIT_PROP18_16RATES"/>
    <x v="13"/>
  </r>
  <r>
    <x v="36"/>
    <n v="3216.36"/>
    <x v="2"/>
    <x v="5"/>
    <s v="DELIVERY"/>
    <x v="17"/>
    <s v="RC_INIT_PROP18_16RATES"/>
    <x v="13"/>
  </r>
  <r>
    <x v="36"/>
    <n v="2779.46"/>
    <x v="2"/>
    <x v="6"/>
    <s v="DELIVERY"/>
    <x v="17"/>
    <s v="RC_INIT_PROP18_16RATES"/>
    <x v="13"/>
  </r>
  <r>
    <x v="36"/>
    <n v="1610.11"/>
    <x v="2"/>
    <x v="8"/>
    <s v="DELIVERY"/>
    <x v="17"/>
    <s v="RC_INIT_PROP18_16RATES"/>
    <x v="13"/>
  </r>
  <r>
    <x v="12"/>
    <n v="258416.11"/>
    <x v="2"/>
    <x v="11"/>
    <s v="NETWORK"/>
    <x v="7"/>
    <s v="RC_INIT_PROP18_16RATES"/>
    <x v="13"/>
  </r>
  <r>
    <x v="12"/>
    <n v="250504.51"/>
    <x v="2"/>
    <x v="9"/>
    <s v="NETWORK"/>
    <x v="7"/>
    <s v="RC_INIT_PROP18_16RATES"/>
    <x v="13"/>
  </r>
  <r>
    <x v="27"/>
    <n v="11912"/>
    <x v="0"/>
    <x v="3"/>
    <s v="NETWORK"/>
    <x v="11"/>
    <s v="RC_INIT_PROP18_16RATES"/>
    <x v="14"/>
  </r>
  <r>
    <x v="28"/>
    <n v="2303"/>
    <x v="0"/>
    <x v="6"/>
    <s v="OTHER REVENUES &amp; CREDITS"/>
    <x v="12"/>
    <s v="RC_INIT_PROP18_16RATES"/>
    <x v="14"/>
  </r>
  <r>
    <x v="28"/>
    <n v="2303"/>
    <x v="0"/>
    <x v="8"/>
    <s v="OTHER REVENUES &amp; CREDITS"/>
    <x v="12"/>
    <s v="RC_INIT_PROP18_16RATES"/>
    <x v="14"/>
  </r>
  <r>
    <x v="31"/>
    <n v="6488"/>
    <x v="0"/>
    <x v="4"/>
    <s v="OTHER REVENUES &amp; CREDITS"/>
    <x v="15"/>
    <s v="RC_INIT_PROP18_16RATES"/>
    <x v="14"/>
  </r>
  <r>
    <x v="31"/>
    <n v="6488"/>
    <x v="0"/>
    <x v="5"/>
    <s v="OTHER REVENUES &amp; CREDITS"/>
    <x v="15"/>
    <s v="RC_INIT_PROP18_16RATES"/>
    <x v="14"/>
  </r>
  <r>
    <x v="31"/>
    <n v="6488"/>
    <x v="0"/>
    <x v="6"/>
    <s v="OTHER REVENUES &amp; CREDITS"/>
    <x v="15"/>
    <s v="RC_INIT_PROP18_16RATES"/>
    <x v="14"/>
  </r>
  <r>
    <x v="27"/>
    <n v="11912"/>
    <x v="1"/>
    <x v="4"/>
    <s v="NETWORK"/>
    <x v="11"/>
    <s v="RC_INIT_PROP18_16RATES"/>
    <x v="14"/>
  </r>
  <r>
    <x v="28"/>
    <n v="2303"/>
    <x v="1"/>
    <x v="1"/>
    <s v="OTHER REVENUES &amp; CREDITS"/>
    <x v="12"/>
    <s v="RC_INIT_PROP18_16RATES"/>
    <x v="14"/>
  </r>
  <r>
    <x v="28"/>
    <n v="2303"/>
    <x v="1"/>
    <x v="2"/>
    <s v="OTHER REVENUES &amp; CREDITS"/>
    <x v="12"/>
    <s v="RC_INIT_PROP18_16RATES"/>
    <x v="14"/>
  </r>
  <r>
    <x v="28"/>
    <n v="2303"/>
    <x v="1"/>
    <x v="7"/>
    <s v="OTHER REVENUES &amp; CREDITS"/>
    <x v="12"/>
    <s v="RC_INIT_PROP18_16RATES"/>
    <x v="14"/>
  </r>
  <r>
    <x v="31"/>
    <n v="6488"/>
    <x v="1"/>
    <x v="0"/>
    <s v="OTHER REVENUES &amp; CREDITS"/>
    <x v="15"/>
    <s v="RC_INIT_PROP18_16RATES"/>
    <x v="14"/>
  </r>
  <r>
    <x v="31"/>
    <n v="6488"/>
    <x v="1"/>
    <x v="1"/>
    <s v="OTHER REVENUES &amp; CREDITS"/>
    <x v="15"/>
    <s v="RC_INIT_PROP18_16RATES"/>
    <x v="14"/>
  </r>
  <r>
    <x v="28"/>
    <n v="2303"/>
    <x v="2"/>
    <x v="10"/>
    <s v="OTHER REVENUES &amp; CREDITS"/>
    <x v="12"/>
    <s v="RC_INIT_PROP18_16RATES"/>
    <x v="14"/>
  </r>
  <r>
    <x v="28"/>
    <n v="2303"/>
    <x v="2"/>
    <x v="11"/>
    <s v="OTHER REVENUES &amp; CREDITS"/>
    <x v="12"/>
    <s v="RC_INIT_PROP18_16RATES"/>
    <x v="14"/>
  </r>
  <r>
    <x v="28"/>
    <n v="2303"/>
    <x v="2"/>
    <x v="9"/>
    <s v="OTHER REVENUES &amp; CREDITS"/>
    <x v="12"/>
    <s v="RC_INIT_PROP18_16RATES"/>
    <x v="14"/>
  </r>
  <r>
    <x v="31"/>
    <n v="6488"/>
    <x v="2"/>
    <x v="3"/>
    <s v="OTHER REVENUES &amp; CREDITS"/>
    <x v="15"/>
    <s v="RC_INIT_PROP18_16RATES"/>
    <x v="14"/>
  </r>
  <r>
    <x v="31"/>
    <n v="6488"/>
    <x v="2"/>
    <x v="10"/>
    <s v="OTHER REVENUES &amp; CREDITS"/>
    <x v="15"/>
    <s v="RC_INIT_PROP18_16RATES"/>
    <x v="14"/>
  </r>
  <r>
    <x v="19"/>
    <n v="42.34"/>
    <x v="0"/>
    <x v="3"/>
    <s v="ANCILLARY SERVICES"/>
    <x v="0"/>
    <s v="RC_INIT_PROP18_16RATES"/>
    <x v="15"/>
  </r>
  <r>
    <x v="19"/>
    <n v="42.38"/>
    <x v="0"/>
    <x v="10"/>
    <s v="ANCILLARY SERVICES"/>
    <x v="0"/>
    <s v="RC_INIT_PROP18_16RATES"/>
    <x v="15"/>
  </r>
  <r>
    <x v="19"/>
    <n v="49.86"/>
    <x v="0"/>
    <x v="11"/>
    <s v="ANCILLARY SERVICES"/>
    <x v="0"/>
    <s v="RC_INIT_PROP18_16RATES"/>
    <x v="15"/>
  </r>
  <r>
    <x v="19"/>
    <n v="46.64"/>
    <x v="0"/>
    <x v="9"/>
    <s v="ANCILLARY SERVICES"/>
    <x v="0"/>
    <s v="RC_INIT_PROP18_16RATES"/>
    <x v="15"/>
  </r>
  <r>
    <x v="12"/>
    <n v="1077.44"/>
    <x v="0"/>
    <x v="3"/>
    <s v="NETWORK"/>
    <x v="7"/>
    <s v="RC_INIT_PROP18_16RATES"/>
    <x v="15"/>
  </r>
  <r>
    <x v="12"/>
    <n v="1193.68"/>
    <x v="0"/>
    <x v="10"/>
    <s v="NETWORK"/>
    <x v="7"/>
    <s v="RC_INIT_PROP18_16RATES"/>
    <x v="15"/>
  </r>
  <r>
    <x v="12"/>
    <n v="603.78"/>
    <x v="0"/>
    <x v="11"/>
    <s v="NETWORK"/>
    <x v="7"/>
    <s v="RC_INIT_PROP18_16RATES"/>
    <x v="15"/>
  </r>
  <r>
    <x v="12"/>
    <n v="664.51"/>
    <x v="0"/>
    <x v="9"/>
    <s v="NETWORK"/>
    <x v="7"/>
    <s v="RC_INIT_PROP18_16RATES"/>
    <x v="15"/>
  </r>
  <r>
    <x v="19"/>
    <n v="41.76"/>
    <x v="1"/>
    <x v="4"/>
    <s v="ANCILLARY SERVICES"/>
    <x v="0"/>
    <s v="RC_INIT_PROP18_16RATES"/>
    <x v="15"/>
  </r>
  <r>
    <x v="19"/>
    <n v="47.7"/>
    <x v="1"/>
    <x v="5"/>
    <s v="ANCILLARY SERVICES"/>
    <x v="0"/>
    <s v="RC_INIT_PROP18_16RATES"/>
    <x v="15"/>
  </r>
  <r>
    <x v="19"/>
    <n v="42.85"/>
    <x v="1"/>
    <x v="6"/>
    <s v="ANCILLARY SERVICES"/>
    <x v="0"/>
    <s v="RC_INIT_PROP18_16RATES"/>
    <x v="15"/>
  </r>
  <r>
    <x v="19"/>
    <n v="50.4"/>
    <x v="1"/>
    <x v="8"/>
    <s v="ANCILLARY SERVICES"/>
    <x v="0"/>
    <s v="RC_INIT_PROP18_16RATES"/>
    <x v="15"/>
  </r>
  <r>
    <x v="21"/>
    <n v="117.95"/>
    <x v="1"/>
    <x v="7"/>
    <s v="ANCILLARY SERVICES"/>
    <x v="1"/>
    <s v="RC_INIT_PROP18_16RATES"/>
    <x v="15"/>
  </r>
  <r>
    <x v="12"/>
    <n v="796.37"/>
    <x v="1"/>
    <x v="4"/>
    <s v="NETWORK"/>
    <x v="7"/>
    <s v="RC_INIT_PROP18_16RATES"/>
    <x v="15"/>
  </r>
  <r>
    <x v="12"/>
    <n v="1337.69"/>
    <x v="1"/>
    <x v="5"/>
    <s v="NETWORK"/>
    <x v="7"/>
    <s v="RC_INIT_PROP18_16RATES"/>
    <x v="15"/>
  </r>
  <r>
    <x v="12"/>
    <n v="890.06"/>
    <x v="1"/>
    <x v="6"/>
    <s v="NETWORK"/>
    <x v="7"/>
    <s v="RC_INIT_PROP18_16RATES"/>
    <x v="15"/>
  </r>
  <r>
    <x v="12"/>
    <n v="697.47"/>
    <x v="1"/>
    <x v="8"/>
    <s v="NETWORK"/>
    <x v="7"/>
    <s v="RC_INIT_PROP18_16RATES"/>
    <x v="15"/>
  </r>
  <r>
    <x v="19"/>
    <n v="48.57"/>
    <x v="2"/>
    <x v="0"/>
    <s v="ANCILLARY SERVICES"/>
    <x v="0"/>
    <s v="RC_INIT_PROP18_16RATES"/>
    <x v="15"/>
  </r>
  <r>
    <x v="19"/>
    <n v="45.66"/>
    <x v="2"/>
    <x v="1"/>
    <s v="ANCILLARY SERVICES"/>
    <x v="0"/>
    <s v="RC_INIT_PROP18_16RATES"/>
    <x v="15"/>
  </r>
  <r>
    <x v="19"/>
    <n v="50.47"/>
    <x v="2"/>
    <x v="2"/>
    <s v="ANCILLARY SERVICES"/>
    <x v="0"/>
    <s v="RC_INIT_PROP18_16RATES"/>
    <x v="15"/>
  </r>
  <r>
    <x v="21"/>
    <n v="135.44999999999999"/>
    <x v="2"/>
    <x v="9"/>
    <s v="ANCILLARY SERVICES"/>
    <x v="1"/>
    <s v="RC_INIT_PROP18_16RATES"/>
    <x v="15"/>
  </r>
  <r>
    <x v="12"/>
    <n v="1438.32"/>
    <x v="2"/>
    <x v="0"/>
    <s v="NETWORK"/>
    <x v="7"/>
    <s v="RC_INIT_PROP18_16RATES"/>
    <x v="15"/>
  </r>
  <r>
    <x v="12"/>
    <n v="1037.53"/>
    <x v="2"/>
    <x v="1"/>
    <s v="NETWORK"/>
    <x v="7"/>
    <s v="RC_INIT_PROP18_16RATES"/>
    <x v="15"/>
  </r>
  <r>
    <x v="12"/>
    <n v="657.57"/>
    <x v="2"/>
    <x v="2"/>
    <s v="NETWORK"/>
    <x v="7"/>
    <s v="RC_INIT_PROP18_16RATES"/>
    <x v="15"/>
  </r>
  <r>
    <x v="19"/>
    <n v="2592.91"/>
    <x v="0"/>
    <x v="0"/>
    <s v="ANCILLARY SERVICES"/>
    <x v="0"/>
    <s v="RC_INIT_PROP18_16RATES"/>
    <x v="16"/>
  </r>
  <r>
    <x v="19"/>
    <n v="2467.1999999999998"/>
    <x v="0"/>
    <x v="1"/>
    <s v="ANCILLARY SERVICES"/>
    <x v="0"/>
    <s v="RC_INIT_PROP18_16RATES"/>
    <x v="16"/>
  </r>
  <r>
    <x v="19"/>
    <n v="2749.44"/>
    <x v="0"/>
    <x v="2"/>
    <s v="ANCILLARY SERVICES"/>
    <x v="0"/>
    <s v="RC_INIT_PROP18_16RATES"/>
    <x v="16"/>
  </r>
  <r>
    <x v="21"/>
    <n v="12148.15"/>
    <x v="0"/>
    <x v="9"/>
    <s v="ANCILLARY SERVICES"/>
    <x v="1"/>
    <s v="RC_INIT_PROP18_16RATES"/>
    <x v="16"/>
  </r>
  <r>
    <x v="36"/>
    <n v="10903.23"/>
    <x v="0"/>
    <x v="3"/>
    <s v="DELIVERY"/>
    <x v="17"/>
    <s v="RC_INIT_PROP18_16RATES"/>
    <x v="16"/>
  </r>
  <r>
    <x v="12"/>
    <n v="57164.78"/>
    <x v="0"/>
    <x v="0"/>
    <s v="NETWORK"/>
    <x v="7"/>
    <s v="RC_INIT_PROP18_16RATES"/>
    <x v="16"/>
  </r>
  <r>
    <x v="12"/>
    <n v="47650.04"/>
    <x v="0"/>
    <x v="1"/>
    <s v="NETWORK"/>
    <x v="7"/>
    <s v="RC_INIT_PROP18_16RATES"/>
    <x v="16"/>
  </r>
  <r>
    <x v="12"/>
    <n v="50615.16"/>
    <x v="0"/>
    <x v="2"/>
    <s v="NETWORK"/>
    <x v="7"/>
    <s v="RC_INIT_PROP18_16RATES"/>
    <x v="16"/>
  </r>
  <r>
    <x v="19"/>
    <n v="2178.73"/>
    <x v="1"/>
    <x v="3"/>
    <s v="ANCILLARY SERVICES"/>
    <x v="0"/>
    <s v="RC_INIT_PROP18_16RATES"/>
    <x v="16"/>
  </r>
  <r>
    <x v="19"/>
    <n v="2140.27"/>
    <x v="1"/>
    <x v="10"/>
    <s v="ANCILLARY SERVICES"/>
    <x v="0"/>
    <s v="RC_INIT_PROP18_16RATES"/>
    <x v="16"/>
  </r>
  <r>
    <x v="19"/>
    <n v="2491.27"/>
    <x v="1"/>
    <x v="11"/>
    <s v="ANCILLARY SERVICES"/>
    <x v="0"/>
    <s v="RC_INIT_PROP18_16RATES"/>
    <x v="16"/>
  </r>
  <r>
    <x v="21"/>
    <n v="12519.5"/>
    <x v="1"/>
    <x v="8"/>
    <s v="ANCILLARY SERVICES"/>
    <x v="1"/>
    <s v="RC_INIT_PROP18_16RATES"/>
    <x v="16"/>
  </r>
  <r>
    <x v="36"/>
    <n v="10576.84"/>
    <x v="1"/>
    <x v="4"/>
    <s v="DELIVERY"/>
    <x v="17"/>
    <s v="RC_INIT_PROP18_16RATES"/>
    <x v="16"/>
  </r>
  <r>
    <x v="12"/>
    <n v="51708.21"/>
    <x v="1"/>
    <x v="3"/>
    <s v="NETWORK"/>
    <x v="7"/>
    <s v="RC_INIT_PROP18_16RATES"/>
    <x v="16"/>
  </r>
  <r>
    <x v="12"/>
    <n v="53418.92"/>
    <x v="1"/>
    <x v="10"/>
    <s v="NETWORK"/>
    <x v="7"/>
    <s v="RC_INIT_PROP18_16RATES"/>
    <x v="16"/>
  </r>
  <r>
    <x v="12"/>
    <n v="42006.09"/>
    <x v="1"/>
    <x v="11"/>
    <s v="NETWORK"/>
    <x v="7"/>
    <s v="RC_INIT_PROP18_16RATES"/>
    <x v="16"/>
  </r>
  <r>
    <x v="19"/>
    <n v="2144.16"/>
    <x v="2"/>
    <x v="4"/>
    <s v="ANCILLARY SERVICES"/>
    <x v="0"/>
    <s v="RC_INIT_PROP18_16RATES"/>
    <x v="16"/>
  </r>
  <r>
    <x v="19"/>
    <n v="2504.15"/>
    <x v="2"/>
    <x v="5"/>
    <s v="ANCILLARY SERVICES"/>
    <x v="0"/>
    <s v="RC_INIT_PROP18_16RATES"/>
    <x v="16"/>
  </r>
  <r>
    <x v="19"/>
    <n v="2274.41"/>
    <x v="2"/>
    <x v="6"/>
    <s v="ANCILLARY SERVICES"/>
    <x v="0"/>
    <s v="RC_INIT_PROP18_16RATES"/>
    <x v="16"/>
  </r>
  <r>
    <x v="21"/>
    <n v="10285.799999999999"/>
    <x v="2"/>
    <x v="2"/>
    <s v="ANCILLARY SERVICES"/>
    <x v="1"/>
    <s v="RC_INIT_PROP18_16RATES"/>
    <x v="16"/>
  </r>
  <r>
    <x v="21"/>
    <n v="9966.6"/>
    <x v="2"/>
    <x v="7"/>
    <s v="ANCILLARY SERVICES"/>
    <x v="1"/>
    <s v="RC_INIT_PROP18_16RATES"/>
    <x v="16"/>
  </r>
  <r>
    <x v="12"/>
    <n v="43159.86"/>
    <x v="2"/>
    <x v="4"/>
    <s v="NETWORK"/>
    <x v="7"/>
    <s v="RC_INIT_PROP18_16RATES"/>
    <x v="16"/>
  </r>
  <r>
    <x v="12"/>
    <n v="51163.42"/>
    <x v="2"/>
    <x v="5"/>
    <s v="NETWORK"/>
    <x v="7"/>
    <s v="RC_INIT_PROP18_16RATES"/>
    <x v="16"/>
  </r>
  <r>
    <x v="12"/>
    <n v="43048.82"/>
    <x v="2"/>
    <x v="6"/>
    <s v="NETWORK"/>
    <x v="7"/>
    <s v="RC_INIT_PROP18_16RATES"/>
    <x v="16"/>
  </r>
  <r>
    <x v="19"/>
    <n v="1632.83"/>
    <x v="0"/>
    <x v="4"/>
    <s v="ANCILLARY SERVICES"/>
    <x v="0"/>
    <s v="RC_INIT_PROP18_16RATES"/>
    <x v="17"/>
  </r>
  <r>
    <x v="19"/>
    <n v="1893.75"/>
    <x v="0"/>
    <x v="5"/>
    <s v="ANCILLARY SERVICES"/>
    <x v="0"/>
    <s v="RC_INIT_PROP18_16RATES"/>
    <x v="17"/>
  </r>
  <r>
    <x v="19"/>
    <n v="1767.77"/>
    <x v="0"/>
    <x v="6"/>
    <s v="ANCILLARY SERVICES"/>
    <x v="0"/>
    <s v="RC_INIT_PROP18_16RATES"/>
    <x v="17"/>
  </r>
  <r>
    <x v="21"/>
    <n v="2152.85"/>
    <x v="0"/>
    <x v="2"/>
    <s v="ANCILLARY SERVICES"/>
    <x v="1"/>
    <s v="RC_INIT_PROP18_16RATES"/>
    <x v="17"/>
  </r>
  <r>
    <x v="21"/>
    <n v="2203.6"/>
    <x v="0"/>
    <x v="7"/>
    <s v="ANCILLARY SERVICES"/>
    <x v="1"/>
    <s v="RC_INIT_PROP18_16RATES"/>
    <x v="17"/>
  </r>
  <r>
    <x v="12"/>
    <n v="14822.11"/>
    <x v="0"/>
    <x v="4"/>
    <s v="NETWORK"/>
    <x v="7"/>
    <s v="RC_INIT_PROP18_16RATES"/>
    <x v="17"/>
  </r>
  <r>
    <x v="12"/>
    <n v="23294.11"/>
    <x v="0"/>
    <x v="5"/>
    <s v="NETWORK"/>
    <x v="7"/>
    <s v="RC_INIT_PROP18_16RATES"/>
    <x v="17"/>
  </r>
  <r>
    <x v="12"/>
    <n v="16402.689999999999"/>
    <x v="0"/>
    <x v="6"/>
    <s v="NETWORK"/>
    <x v="7"/>
    <s v="RC_INIT_PROP18_16RATES"/>
    <x v="17"/>
  </r>
  <r>
    <x v="19"/>
    <n v="1889.73"/>
    <x v="1"/>
    <x v="0"/>
    <s v="ANCILLARY SERVICES"/>
    <x v="0"/>
    <s v="RC_INIT_PROP18_16RATES"/>
    <x v="17"/>
  </r>
  <r>
    <x v="19"/>
    <n v="1789.85"/>
    <x v="1"/>
    <x v="1"/>
    <s v="ANCILLARY SERVICES"/>
    <x v="0"/>
    <s v="RC_INIT_PROP18_16RATES"/>
    <x v="17"/>
  </r>
  <r>
    <x v="20"/>
    <n v="547.26"/>
    <x v="1"/>
    <x v="7"/>
    <s v="ANCILLARY SERVICES"/>
    <x v="10"/>
    <s v="RC_INIT_PROP18_16RATES"/>
    <x v="17"/>
  </r>
  <r>
    <x v="21"/>
    <n v="2352.35"/>
    <x v="1"/>
    <x v="11"/>
    <s v="ANCILLARY SERVICES"/>
    <x v="1"/>
    <s v="RC_INIT_PROP18_16RATES"/>
    <x v="17"/>
  </r>
  <r>
    <x v="21"/>
    <n v="2304.0500000000002"/>
    <x v="1"/>
    <x v="9"/>
    <s v="ANCILLARY SERVICES"/>
    <x v="1"/>
    <s v="RC_INIT_PROP18_16RATES"/>
    <x v="17"/>
  </r>
  <r>
    <x v="12"/>
    <n v="18954.88"/>
    <x v="1"/>
    <x v="0"/>
    <s v="NETWORK"/>
    <x v="7"/>
    <s v="RC_INIT_PROP18_16RATES"/>
    <x v="17"/>
  </r>
  <r>
    <x v="12"/>
    <n v="20306.439999999999"/>
    <x v="1"/>
    <x v="1"/>
    <s v="NETWORK"/>
    <x v="7"/>
    <s v="RC_INIT_PROP18_16RATES"/>
    <x v="17"/>
  </r>
  <r>
    <x v="19"/>
    <n v="1622.81"/>
    <x v="2"/>
    <x v="3"/>
    <s v="ANCILLARY SERVICES"/>
    <x v="0"/>
    <s v="RC_INIT_PROP18_16RATES"/>
    <x v="17"/>
  </r>
  <r>
    <x v="19"/>
    <n v="1623.69"/>
    <x v="2"/>
    <x v="10"/>
    <s v="ANCILLARY SERVICES"/>
    <x v="0"/>
    <s v="RC_INIT_PROP18_16RATES"/>
    <x v="17"/>
  </r>
  <r>
    <x v="20"/>
    <n v="542.64"/>
    <x v="2"/>
    <x v="9"/>
    <s v="ANCILLARY SERVICES"/>
    <x v="10"/>
    <s v="RC_INIT_PROP18_16RATES"/>
    <x v="17"/>
  </r>
  <r>
    <x v="21"/>
    <n v="3325.35"/>
    <x v="2"/>
    <x v="6"/>
    <s v="ANCILLARY SERVICES"/>
    <x v="1"/>
    <s v="RC_INIT_PROP18_16RATES"/>
    <x v="17"/>
  </r>
  <r>
    <x v="21"/>
    <n v="2207.1"/>
    <x v="2"/>
    <x v="8"/>
    <s v="ANCILLARY SERVICES"/>
    <x v="1"/>
    <s v="RC_INIT_PROP18_16RATES"/>
    <x v="17"/>
  </r>
  <r>
    <x v="12"/>
    <n v="18201.89"/>
    <x v="2"/>
    <x v="3"/>
    <s v="NETWORK"/>
    <x v="7"/>
    <s v="RC_INIT_PROP18_16RATES"/>
    <x v="17"/>
  </r>
  <r>
    <x v="12"/>
    <n v="21479.3"/>
    <x v="2"/>
    <x v="10"/>
    <s v="NETWORK"/>
    <x v="7"/>
    <s v="RC_INIT_PROP18_16RATES"/>
    <x v="17"/>
  </r>
  <r>
    <x v="19"/>
    <n v="968.02"/>
    <x v="0"/>
    <x v="3"/>
    <s v="ANCILLARY SERVICES"/>
    <x v="0"/>
    <s v="RC_INIT_PROP18_16RATES"/>
    <x v="18"/>
  </r>
  <r>
    <x v="19"/>
    <n v="968.85"/>
    <x v="0"/>
    <x v="10"/>
    <s v="ANCILLARY SERVICES"/>
    <x v="0"/>
    <s v="RC_INIT_PROP18_16RATES"/>
    <x v="18"/>
  </r>
  <r>
    <x v="21"/>
    <n v="3141.6"/>
    <x v="0"/>
    <x v="6"/>
    <s v="ANCILLARY SERVICES"/>
    <x v="1"/>
    <s v="RC_INIT_PROP18_16RATES"/>
    <x v="18"/>
  </r>
  <r>
    <x v="21"/>
    <n v="2885.75"/>
    <x v="0"/>
    <x v="8"/>
    <s v="ANCILLARY SERVICES"/>
    <x v="1"/>
    <s v="RC_INIT_PROP18_16RATES"/>
    <x v="18"/>
  </r>
  <r>
    <x v="12"/>
    <n v="19078.060000000001"/>
    <x v="0"/>
    <x v="3"/>
    <s v="NETWORK"/>
    <x v="7"/>
    <s v="RC_INIT_PROP18_16RATES"/>
    <x v="18"/>
  </r>
  <r>
    <x v="12"/>
    <n v="19602.03"/>
    <x v="0"/>
    <x v="10"/>
    <s v="NETWORK"/>
    <x v="7"/>
    <s v="RC_INIT_PROP18_16RATES"/>
    <x v="18"/>
  </r>
  <r>
    <x v="19"/>
    <n v="954.56"/>
    <x v="1"/>
    <x v="4"/>
    <s v="ANCILLARY SERVICES"/>
    <x v="0"/>
    <s v="RC_INIT_PROP18_16RATES"/>
    <x v="18"/>
  </r>
  <r>
    <x v="19"/>
    <n v="1090.3699999999999"/>
    <x v="1"/>
    <x v="5"/>
    <s v="ANCILLARY SERVICES"/>
    <x v="0"/>
    <s v="RC_INIT_PROP18_16RATES"/>
    <x v="18"/>
  </r>
  <r>
    <x v="0"/>
    <n v="826.07"/>
    <x v="1"/>
    <x v="7"/>
    <s v="ANCILLARY SERVICES"/>
    <x v="0"/>
    <s v="RC_INIT_PROP18_16RATES"/>
    <x v="18"/>
  </r>
  <r>
    <x v="21"/>
    <n v="3561.25"/>
    <x v="1"/>
    <x v="1"/>
    <s v="ANCILLARY SERVICES"/>
    <x v="1"/>
    <s v="RC_INIT_PROP18_16RATES"/>
    <x v="18"/>
  </r>
  <r>
    <x v="21"/>
    <n v="2702"/>
    <x v="1"/>
    <x v="2"/>
    <s v="ANCILLARY SERVICES"/>
    <x v="1"/>
    <s v="RC_INIT_PROP18_16RATES"/>
    <x v="18"/>
  </r>
  <r>
    <x v="21"/>
    <n v="2747.15"/>
    <x v="1"/>
    <x v="7"/>
    <s v="ANCILLARY SERVICES"/>
    <x v="1"/>
    <s v="RC_INIT_PROP18_16RATES"/>
    <x v="18"/>
  </r>
  <r>
    <x v="12"/>
    <n v="16944.009999999998"/>
    <x v="1"/>
    <x v="4"/>
    <s v="NETWORK"/>
    <x v="7"/>
    <s v="RC_INIT_PROP18_16RATES"/>
    <x v="18"/>
  </r>
  <r>
    <x v="12"/>
    <n v="20682.939999999999"/>
    <x v="1"/>
    <x v="5"/>
    <s v="NETWORK"/>
    <x v="7"/>
    <s v="RC_INIT_PROP18_16RATES"/>
    <x v="18"/>
  </r>
  <r>
    <x v="19"/>
    <n v="1110.22"/>
    <x v="2"/>
    <x v="0"/>
    <s v="ANCILLARY SERVICES"/>
    <x v="0"/>
    <s v="RC_INIT_PROP18_16RATES"/>
    <x v="18"/>
  </r>
  <r>
    <x v="0"/>
    <n v="946.67"/>
    <x v="2"/>
    <x v="9"/>
    <s v="ANCILLARY SERVICES"/>
    <x v="0"/>
    <s v="RC_INIT_PROP18_16RATES"/>
    <x v="18"/>
  </r>
  <r>
    <x v="21"/>
    <n v="3952.2"/>
    <x v="2"/>
    <x v="10"/>
    <s v="ANCILLARY SERVICES"/>
    <x v="1"/>
    <s v="RC_INIT_PROP18_16RATES"/>
    <x v="18"/>
  </r>
  <r>
    <x v="21"/>
    <n v="2774.8"/>
    <x v="2"/>
    <x v="11"/>
    <s v="ANCILLARY SERVICES"/>
    <x v="1"/>
    <s v="RC_INIT_PROP18_16RATES"/>
    <x v="18"/>
  </r>
  <r>
    <x v="21"/>
    <n v="2912"/>
    <x v="2"/>
    <x v="9"/>
    <s v="ANCILLARY SERVICES"/>
    <x v="1"/>
    <s v="RC_INIT_PROP18_16RATES"/>
    <x v="18"/>
  </r>
  <r>
    <x v="12"/>
    <n v="19864.02"/>
    <x v="2"/>
    <x v="0"/>
    <s v="NETWORK"/>
    <x v="7"/>
    <s v="RC_INIT_PROP18_16RATES"/>
    <x v="18"/>
  </r>
  <r>
    <x v="19"/>
    <n v="1676.98"/>
    <x v="0"/>
    <x v="4"/>
    <s v="ANCILLARY SERVICES"/>
    <x v="0"/>
    <s v="RC_INIT_PROP18_16RATES"/>
    <x v="19"/>
  </r>
  <r>
    <x v="19"/>
    <n v="1944.96"/>
    <x v="0"/>
    <x v="5"/>
    <s v="ANCILLARY SERVICES"/>
    <x v="0"/>
    <s v="RC_INIT_PROP18_16RATES"/>
    <x v="19"/>
  </r>
  <r>
    <x v="0"/>
    <n v="1514.2"/>
    <x v="0"/>
    <x v="7"/>
    <s v="ANCILLARY SERVICES"/>
    <x v="0"/>
    <s v="RC_INIT_PROP18_16RATES"/>
    <x v="19"/>
  </r>
  <r>
    <x v="20"/>
    <n v="629.78"/>
    <x v="0"/>
    <x v="8"/>
    <s v="ANCILLARY SERVICES"/>
    <x v="10"/>
    <s v="RC_INIT_PROP18_16RATES"/>
    <x v="19"/>
  </r>
  <r>
    <x v="21"/>
    <n v="3868.55"/>
    <x v="0"/>
    <x v="1"/>
    <s v="ANCILLARY SERVICES"/>
    <x v="1"/>
    <s v="RC_INIT_PROP18_16RATES"/>
    <x v="19"/>
  </r>
  <r>
    <x v="21"/>
    <n v="2934.75"/>
    <x v="0"/>
    <x v="2"/>
    <s v="ANCILLARY SERVICES"/>
    <x v="1"/>
    <s v="RC_INIT_PROP18_16RATES"/>
    <x v="19"/>
  </r>
  <r>
    <x v="21"/>
    <n v="3253.95"/>
    <x v="0"/>
    <x v="7"/>
    <s v="ANCILLARY SERVICES"/>
    <x v="1"/>
    <s v="RC_INIT_PROP18_16RATES"/>
    <x v="19"/>
  </r>
  <r>
    <x v="12"/>
    <n v="17254.580000000002"/>
    <x v="0"/>
    <x v="4"/>
    <s v="NETWORK"/>
    <x v="7"/>
    <s v="RC_INIT_PROP18_16RATES"/>
    <x v="19"/>
  </r>
  <r>
    <x v="12"/>
    <n v="21238.14"/>
    <x v="0"/>
    <x v="5"/>
    <s v="NETWORK"/>
    <x v="7"/>
    <s v="RC_INIT_PROP18_16RATES"/>
    <x v="19"/>
  </r>
  <r>
    <x v="19"/>
    <n v="1940.84"/>
    <x v="1"/>
    <x v="0"/>
    <s v="ANCILLARY SERVICES"/>
    <x v="0"/>
    <s v="RC_INIT_PROP18_16RATES"/>
    <x v="19"/>
  </r>
  <r>
    <x v="0"/>
    <n v="1656.83"/>
    <x v="1"/>
    <x v="9"/>
    <s v="ANCILLARY SERVICES"/>
    <x v="0"/>
    <s v="RC_INIT_PROP18_16RATES"/>
    <x v="19"/>
  </r>
  <r>
    <x v="20"/>
    <n v="600.39"/>
    <x v="1"/>
    <x v="2"/>
    <s v="ANCILLARY SERVICES"/>
    <x v="10"/>
    <s v="RC_INIT_PROP18_16RATES"/>
    <x v="19"/>
  </r>
  <r>
    <x v="20"/>
    <n v="603.85"/>
    <x v="1"/>
    <x v="7"/>
    <s v="ANCILLARY SERVICES"/>
    <x v="10"/>
    <s v="RC_INIT_PROP18_16RATES"/>
    <x v="19"/>
  </r>
  <r>
    <x v="21"/>
    <n v="4113.8999999999996"/>
    <x v="1"/>
    <x v="10"/>
    <s v="ANCILLARY SERVICES"/>
    <x v="1"/>
    <s v="RC_INIT_PROP18_16RATES"/>
    <x v="19"/>
  </r>
  <r>
    <x v="21"/>
    <n v="2818.2"/>
    <x v="1"/>
    <x v="11"/>
    <s v="ANCILLARY SERVICES"/>
    <x v="1"/>
    <s v="RC_INIT_PROP18_16RATES"/>
    <x v="19"/>
  </r>
  <r>
    <x v="21"/>
    <n v="3431.4"/>
    <x v="1"/>
    <x v="9"/>
    <s v="ANCILLARY SERVICES"/>
    <x v="1"/>
    <s v="RC_INIT_PROP18_16RATES"/>
    <x v="19"/>
  </r>
  <r>
    <x v="12"/>
    <n v="24093.95"/>
    <x v="1"/>
    <x v="0"/>
    <s v="NETWORK"/>
    <x v="7"/>
    <s v="RC_INIT_PROP18_16RATES"/>
    <x v="19"/>
  </r>
  <r>
    <x v="19"/>
    <n v="1666.7"/>
    <x v="2"/>
    <x v="3"/>
    <s v="ANCILLARY SERVICES"/>
    <x v="0"/>
    <s v="RC_INIT_PROP18_16RATES"/>
    <x v="19"/>
  </r>
  <r>
    <x v="0"/>
    <n v="1889.99"/>
    <x v="2"/>
    <x v="8"/>
    <s v="ANCILLARY SERVICES"/>
    <x v="0"/>
    <s v="RC_INIT_PROP18_16RATES"/>
    <x v="19"/>
  </r>
  <r>
    <x v="20"/>
    <n v="622.1"/>
    <x v="2"/>
    <x v="11"/>
    <s v="ANCILLARY SERVICES"/>
    <x v="10"/>
    <s v="RC_INIT_PROP18_16RATES"/>
    <x v="19"/>
  </r>
  <r>
    <x v="20"/>
    <n v="634.51"/>
    <x v="2"/>
    <x v="9"/>
    <s v="ANCILLARY SERVICES"/>
    <x v="10"/>
    <s v="RC_INIT_PROP18_16RATES"/>
    <x v="19"/>
  </r>
  <r>
    <x v="21"/>
    <n v="4303.25"/>
    <x v="2"/>
    <x v="5"/>
    <s v="ANCILLARY SERVICES"/>
    <x v="1"/>
    <s v="RC_INIT_PROP18_16RATES"/>
    <x v="19"/>
  </r>
  <r>
    <x v="21"/>
    <n v="3272.5"/>
    <x v="2"/>
    <x v="6"/>
    <s v="ANCILLARY SERVICES"/>
    <x v="1"/>
    <s v="RC_INIT_PROP18_16RATES"/>
    <x v="19"/>
  </r>
  <r>
    <x v="21"/>
    <n v="3213"/>
    <x v="2"/>
    <x v="8"/>
    <s v="ANCILLARY SERVICES"/>
    <x v="1"/>
    <s v="RC_INIT_PROP18_16RATES"/>
    <x v="19"/>
  </r>
  <r>
    <x v="12"/>
    <n v="21664.95"/>
    <x v="2"/>
    <x v="3"/>
    <s v="NETWORK"/>
    <x v="7"/>
    <s v="RC_INIT_PROP18_16RATES"/>
    <x v="19"/>
  </r>
  <r>
    <x v="19"/>
    <n v="1485.57"/>
    <x v="0"/>
    <x v="3"/>
    <s v="ANCILLARY SERVICES"/>
    <x v="0"/>
    <s v="RC_INIT_PROP18_16RATES"/>
    <x v="20"/>
  </r>
  <r>
    <x v="0"/>
    <n v="1688.46"/>
    <x v="0"/>
    <x v="8"/>
    <s v="ANCILLARY SERVICES"/>
    <x v="0"/>
    <s v="RC_INIT_PROP18_16RATES"/>
    <x v="20"/>
  </r>
  <r>
    <x v="21"/>
    <n v="6867"/>
    <x v="0"/>
    <x v="5"/>
    <s v="ANCILLARY SERVICES"/>
    <x v="1"/>
    <s v="RC_INIT_PROP18_16RATES"/>
    <x v="20"/>
  </r>
  <r>
    <x v="21"/>
    <n v="5303.2"/>
    <x v="0"/>
    <x v="6"/>
    <s v="ANCILLARY SERVICES"/>
    <x v="1"/>
    <s v="RC_INIT_PROP18_16RATES"/>
    <x v="20"/>
  </r>
  <r>
    <x v="21"/>
    <n v="6634.95"/>
    <x v="0"/>
    <x v="8"/>
    <s v="ANCILLARY SERVICES"/>
    <x v="1"/>
    <s v="RC_INIT_PROP18_16RATES"/>
    <x v="20"/>
  </r>
  <r>
    <x v="12"/>
    <n v="30733.79"/>
    <x v="0"/>
    <x v="3"/>
    <s v="NETWORK"/>
    <x v="7"/>
    <s v="RC_INIT_PROP18_16RATES"/>
    <x v="20"/>
  </r>
  <r>
    <x v="19"/>
    <n v="1464.91"/>
    <x v="1"/>
    <x v="4"/>
    <s v="ANCILLARY SERVICES"/>
    <x v="0"/>
    <s v="RC_INIT_PROP18_16RATES"/>
    <x v="20"/>
  </r>
  <r>
    <x v="0"/>
    <n v="1622.77"/>
    <x v="1"/>
    <x v="2"/>
    <s v="ANCILLARY SERVICES"/>
    <x v="0"/>
    <s v="RC_INIT_PROP18_16RATES"/>
    <x v="20"/>
  </r>
  <r>
    <x v="0"/>
    <n v="1267.73"/>
    <x v="1"/>
    <x v="7"/>
    <s v="ANCILLARY SERVICES"/>
    <x v="0"/>
    <s v="RC_INIT_PROP18_16RATES"/>
    <x v="20"/>
  </r>
  <r>
    <x v="21"/>
    <n v="6803.3"/>
    <x v="1"/>
    <x v="0"/>
    <s v="ANCILLARY SERVICES"/>
    <x v="1"/>
    <s v="RC_INIT_PROP18_16RATES"/>
    <x v="20"/>
  </r>
  <r>
    <x v="21"/>
    <n v="5971.7"/>
    <x v="1"/>
    <x v="1"/>
    <s v="ANCILLARY SERVICES"/>
    <x v="1"/>
    <s v="RC_INIT_PROP18_16RATES"/>
    <x v="20"/>
  </r>
  <r>
    <x v="21"/>
    <n v="5897.85"/>
    <x v="1"/>
    <x v="2"/>
    <s v="ANCILLARY SERVICES"/>
    <x v="1"/>
    <s v="RC_INIT_PROP18_16RATES"/>
    <x v="20"/>
  </r>
  <r>
    <x v="21"/>
    <n v="5472.6"/>
    <x v="1"/>
    <x v="7"/>
    <s v="ANCILLARY SERVICES"/>
    <x v="1"/>
    <s v="RC_INIT_PROP18_16RATES"/>
    <x v="20"/>
  </r>
  <r>
    <x v="12"/>
    <n v="25743.93"/>
    <x v="1"/>
    <x v="4"/>
    <s v="NETWORK"/>
    <x v="7"/>
    <s v="RC_INIT_PROP18_16RATES"/>
    <x v="20"/>
  </r>
  <r>
    <x v="0"/>
    <n v="1549.67"/>
    <x v="2"/>
    <x v="11"/>
    <s v="ANCILLARY SERVICES"/>
    <x v="0"/>
    <s v="RC_INIT_PROP18_16RATES"/>
    <x v="20"/>
  </r>
  <r>
    <x v="0"/>
    <n v="1452.81"/>
    <x v="2"/>
    <x v="9"/>
    <s v="ANCILLARY SERVICES"/>
    <x v="0"/>
    <s v="RC_INIT_PROP18_16RATES"/>
    <x v="20"/>
  </r>
  <r>
    <x v="21"/>
    <n v="6223.7"/>
    <x v="2"/>
    <x v="3"/>
    <s v="ANCILLARY SERVICES"/>
    <x v="1"/>
    <s v="RC_INIT_PROP18_16RATES"/>
    <x v="20"/>
  </r>
  <r>
    <x v="21"/>
    <n v="6721.75"/>
    <x v="2"/>
    <x v="10"/>
    <s v="ANCILLARY SERVICES"/>
    <x v="1"/>
    <s v="RC_INIT_PROP18_16RATES"/>
    <x v="20"/>
  </r>
  <r>
    <x v="21"/>
    <n v="4989.25"/>
    <x v="2"/>
    <x v="11"/>
    <s v="ANCILLARY SERVICES"/>
    <x v="1"/>
    <s v="RC_INIT_PROP18_16RATES"/>
    <x v="20"/>
  </r>
  <r>
    <x v="21"/>
    <n v="6292.3"/>
    <x v="2"/>
    <x v="9"/>
    <s v="ANCILLARY SERVICES"/>
    <x v="1"/>
    <s v="RC_INIT_PROP18_16RATES"/>
    <x v="20"/>
  </r>
  <r>
    <x v="19"/>
    <n v="466.34"/>
    <x v="0"/>
    <x v="4"/>
    <s v="ANCILLARY SERVICES"/>
    <x v="0"/>
    <s v="RC_INIT_PROP18_16RATES"/>
    <x v="21"/>
  </r>
  <r>
    <x v="0"/>
    <n v="541.66"/>
    <x v="0"/>
    <x v="2"/>
    <s v="ANCILLARY SERVICES"/>
    <x v="0"/>
    <s v="RC_INIT_PROP18_16RATES"/>
    <x v="21"/>
  </r>
  <r>
    <x v="0"/>
    <n v="421.07"/>
    <x v="0"/>
    <x v="7"/>
    <s v="ANCILLARY SERVICES"/>
    <x v="0"/>
    <s v="RC_INIT_PROP18_16RATES"/>
    <x v="21"/>
  </r>
  <r>
    <x v="20"/>
    <n v="212.72"/>
    <x v="0"/>
    <x v="6"/>
    <s v="ANCILLARY SERVICES"/>
    <x v="10"/>
    <s v="RC_INIT_PROP18_16RATES"/>
    <x v="21"/>
  </r>
  <r>
    <x v="20"/>
    <n v="195.26"/>
    <x v="0"/>
    <x v="8"/>
    <s v="ANCILLARY SERVICES"/>
    <x v="10"/>
    <s v="RC_INIT_PROP18_16RATES"/>
    <x v="21"/>
  </r>
  <r>
    <x v="21"/>
    <n v="1636.95"/>
    <x v="0"/>
    <x v="0"/>
    <s v="ANCILLARY SERVICES"/>
    <x v="1"/>
    <s v="RC_INIT_PROP18_16RATES"/>
    <x v="21"/>
  </r>
  <r>
    <x v="21"/>
    <n v="1459.85"/>
    <x v="0"/>
    <x v="1"/>
    <s v="ANCILLARY SERVICES"/>
    <x v="1"/>
    <s v="RC_INIT_PROP18_16RATES"/>
    <x v="21"/>
  </r>
  <r>
    <x v="21"/>
    <n v="1131.2"/>
    <x v="0"/>
    <x v="2"/>
    <s v="ANCILLARY SERVICES"/>
    <x v="1"/>
    <s v="RC_INIT_PROP18_16RATES"/>
    <x v="21"/>
  </r>
  <r>
    <x v="21"/>
    <n v="1138.9000000000001"/>
    <x v="0"/>
    <x v="7"/>
    <s v="ANCILLARY SERVICES"/>
    <x v="1"/>
    <s v="RC_INIT_PROP18_16RATES"/>
    <x v="21"/>
  </r>
  <r>
    <x v="12"/>
    <n v="6431.65"/>
    <x v="0"/>
    <x v="4"/>
    <s v="NETWORK"/>
    <x v="7"/>
    <s v="RC_INIT_PROP18_16RATES"/>
    <x v="21"/>
  </r>
  <r>
    <x v="28"/>
    <n v="89"/>
    <x v="0"/>
    <x v="4"/>
    <s v="OTHER REVENUES &amp; CREDITS"/>
    <x v="12"/>
    <s v="RC_INIT_PROP18_16RATES"/>
    <x v="21"/>
  </r>
  <r>
    <x v="0"/>
    <n v="490.8"/>
    <x v="1"/>
    <x v="11"/>
    <s v="ANCILLARY SERVICES"/>
    <x v="0"/>
    <s v="RC_INIT_PROP18_16RATES"/>
    <x v="21"/>
  </r>
  <r>
    <x v="0"/>
    <n v="460.73"/>
    <x v="1"/>
    <x v="9"/>
    <s v="ANCILLARY SERVICES"/>
    <x v="0"/>
    <s v="RC_INIT_PROP18_16RATES"/>
    <x v="21"/>
  </r>
  <r>
    <x v="20"/>
    <n v="231.15"/>
    <x v="1"/>
    <x v="1"/>
    <s v="ANCILLARY SERVICES"/>
    <x v="10"/>
    <s v="RC_INIT_PROP18_16RATES"/>
    <x v="21"/>
  </r>
  <r>
    <x v="20"/>
    <n v="186.37"/>
    <x v="1"/>
    <x v="2"/>
    <s v="ANCILLARY SERVICES"/>
    <x v="10"/>
    <s v="RC_INIT_PROP18_16RATES"/>
    <x v="21"/>
  </r>
  <r>
    <x v="20"/>
    <n v="183.95"/>
    <x v="1"/>
    <x v="7"/>
    <s v="ANCILLARY SERVICES"/>
    <x v="10"/>
    <s v="RC_INIT_PROP18_16RATES"/>
    <x v="21"/>
  </r>
  <r>
    <x v="21"/>
    <n v="1545.25"/>
    <x v="1"/>
    <x v="3"/>
    <s v="ANCILLARY SERVICES"/>
    <x v="1"/>
    <s v="RC_INIT_PROP18_16RATES"/>
    <x v="21"/>
  </r>
  <r>
    <x v="21"/>
    <n v="1537.9"/>
    <x v="1"/>
    <x v="10"/>
    <s v="ANCILLARY SERVICES"/>
    <x v="1"/>
    <s v="RC_INIT_PROP18_16RATES"/>
    <x v="21"/>
  </r>
  <r>
    <x v="21"/>
    <n v="1120"/>
    <x v="1"/>
    <x v="11"/>
    <s v="ANCILLARY SERVICES"/>
    <x v="1"/>
    <s v="RC_INIT_PROP18_16RATES"/>
    <x v="21"/>
  </r>
  <r>
    <x v="21"/>
    <n v="1186.5"/>
    <x v="1"/>
    <x v="9"/>
    <s v="ANCILLARY SERVICES"/>
    <x v="1"/>
    <s v="RC_INIT_PROP18_16RATES"/>
    <x v="21"/>
  </r>
  <r>
    <x v="0"/>
    <n v="448.08"/>
    <x v="2"/>
    <x v="6"/>
    <s v="ANCILLARY SERVICES"/>
    <x v="0"/>
    <s v="RC_INIT_PROP18_16RATES"/>
    <x v="21"/>
  </r>
  <r>
    <x v="0"/>
    <n v="525.57000000000005"/>
    <x v="2"/>
    <x v="8"/>
    <s v="ANCILLARY SERVICES"/>
    <x v="0"/>
    <s v="RC_INIT_PROP18_16RATES"/>
    <x v="21"/>
  </r>
  <r>
    <x v="20"/>
    <n v="255.55"/>
    <x v="2"/>
    <x v="10"/>
    <s v="ANCILLARY SERVICES"/>
    <x v="10"/>
    <s v="RC_INIT_PROP18_16RATES"/>
    <x v="21"/>
  </r>
  <r>
    <x v="20"/>
    <n v="193.74"/>
    <x v="2"/>
    <x v="11"/>
    <s v="ANCILLARY SERVICES"/>
    <x v="10"/>
    <s v="RC_INIT_PROP18_16RATES"/>
    <x v="21"/>
  </r>
  <r>
    <x v="20"/>
    <n v="200.97"/>
    <x v="2"/>
    <x v="9"/>
    <s v="ANCILLARY SERVICES"/>
    <x v="10"/>
    <s v="RC_INIT_PROP18_16RATES"/>
    <x v="21"/>
  </r>
  <r>
    <x v="21"/>
    <n v="1297.45"/>
    <x v="2"/>
    <x v="4"/>
    <s v="ANCILLARY SERVICES"/>
    <x v="1"/>
    <s v="RC_INIT_PROP18_16RATES"/>
    <x v="21"/>
  </r>
  <r>
    <x v="21"/>
    <n v="1617"/>
    <x v="2"/>
    <x v="5"/>
    <s v="ANCILLARY SERVICES"/>
    <x v="1"/>
    <s v="RC_INIT_PROP18_16RATES"/>
    <x v="21"/>
  </r>
  <r>
    <x v="21"/>
    <n v="1309.3499999999999"/>
    <x v="2"/>
    <x v="6"/>
    <s v="ANCILLARY SERVICES"/>
    <x v="1"/>
    <s v="RC_INIT_PROP18_16RATES"/>
    <x v="21"/>
  </r>
  <r>
    <x v="21"/>
    <n v="1150.0999999999999"/>
    <x v="2"/>
    <x v="8"/>
    <s v="ANCILLARY SERVICES"/>
    <x v="1"/>
    <s v="RC_INIT_PROP18_16RATES"/>
    <x v="21"/>
  </r>
  <r>
    <x v="0"/>
    <n v="7028.09"/>
    <x v="0"/>
    <x v="11"/>
    <s v="ANCILLARY SERVICES"/>
    <x v="0"/>
    <s v="RC_INIT_PROP18_16RATES"/>
    <x v="23"/>
  </r>
  <r>
    <x v="0"/>
    <n v="6573.37"/>
    <x v="0"/>
    <x v="9"/>
    <s v="ANCILLARY SERVICES"/>
    <x v="0"/>
    <s v="RC_INIT_PROP18_16RATES"/>
    <x v="23"/>
  </r>
  <r>
    <x v="20"/>
    <n v="2778.63"/>
    <x v="0"/>
    <x v="1"/>
    <s v="ANCILLARY SERVICES"/>
    <x v="10"/>
    <s v="RC_INIT_PROP18_16RATES"/>
    <x v="23"/>
  </r>
  <r>
    <x v="20"/>
    <n v="1906.87"/>
    <x v="0"/>
    <x v="2"/>
    <s v="ANCILLARY SERVICES"/>
    <x v="10"/>
    <s v="RC_INIT_PROP18_16RATES"/>
    <x v="23"/>
  </r>
  <r>
    <x v="20"/>
    <n v="2421.5700000000002"/>
    <x v="0"/>
    <x v="7"/>
    <s v="ANCILLARY SERVICES"/>
    <x v="10"/>
    <s v="RC_INIT_PROP18_16RATES"/>
    <x v="23"/>
  </r>
  <r>
    <x v="21"/>
    <n v="12970.3"/>
    <x v="0"/>
    <x v="3"/>
    <s v="ANCILLARY SERVICES"/>
    <x v="1"/>
    <s v="RC_INIT_PROP18_16RATES"/>
    <x v="23"/>
  </r>
  <r>
    <x v="21"/>
    <n v="12985.35"/>
    <x v="0"/>
    <x v="10"/>
    <s v="ANCILLARY SERVICES"/>
    <x v="1"/>
    <s v="RC_INIT_PROP18_16RATES"/>
    <x v="23"/>
  </r>
  <r>
    <x v="21"/>
    <n v="6668.9"/>
    <x v="0"/>
    <x v="11"/>
    <s v="ANCILLARY SERVICES"/>
    <x v="1"/>
    <s v="RC_INIT_PROP18_16RATES"/>
    <x v="23"/>
  </r>
  <r>
    <x v="21"/>
    <n v="11065.6"/>
    <x v="0"/>
    <x v="9"/>
    <s v="ANCILLARY SERVICES"/>
    <x v="1"/>
    <s v="RC_INIT_PROP18_16RATES"/>
    <x v="23"/>
  </r>
  <r>
    <x v="0"/>
    <n v="6039.12"/>
    <x v="1"/>
    <x v="6"/>
    <s v="ANCILLARY SERVICES"/>
    <x v="0"/>
    <s v="RC_INIT_PROP18_16RATES"/>
    <x v="23"/>
  </r>
  <r>
    <x v="0"/>
    <n v="7103.68"/>
    <x v="1"/>
    <x v="8"/>
    <s v="ANCILLARY SERVICES"/>
    <x v="0"/>
    <s v="RC_INIT_PROP18_16RATES"/>
    <x v="23"/>
  </r>
  <r>
    <x v="20"/>
    <n v="2825.24"/>
    <x v="1"/>
    <x v="10"/>
    <s v="ANCILLARY SERVICES"/>
    <x v="10"/>
    <s v="RC_INIT_PROP18_16RATES"/>
    <x v="23"/>
  </r>
  <r>
    <x v="20"/>
    <n v="2031.33"/>
    <x v="1"/>
    <x v="11"/>
    <s v="ANCILLARY SERVICES"/>
    <x v="10"/>
    <s v="RC_INIT_PROP18_16RATES"/>
    <x v="23"/>
  </r>
  <r>
    <x v="20"/>
    <n v="2457.56"/>
    <x v="1"/>
    <x v="9"/>
    <s v="ANCILLARY SERVICES"/>
    <x v="10"/>
    <s v="RC_INIT_PROP18_16RATES"/>
    <x v="23"/>
  </r>
  <r>
    <x v="21"/>
    <n v="10901.8"/>
    <x v="1"/>
    <x v="4"/>
    <s v="ANCILLARY SERVICES"/>
    <x v="1"/>
    <s v="RC_INIT_PROP18_16RATES"/>
    <x v="23"/>
  </r>
  <r>
    <x v="21"/>
    <n v="14066.85"/>
    <x v="1"/>
    <x v="5"/>
    <s v="ANCILLARY SERVICES"/>
    <x v="1"/>
    <s v="RC_INIT_PROP18_16RATES"/>
    <x v="23"/>
  </r>
  <r>
    <x v="21"/>
    <n v="10838.45"/>
    <x v="1"/>
    <x v="6"/>
    <s v="ANCILLARY SERVICES"/>
    <x v="1"/>
    <s v="RC_INIT_PROP18_16RATES"/>
    <x v="23"/>
  </r>
  <r>
    <x v="21"/>
    <n v="9279.5499999999993"/>
    <x v="1"/>
    <x v="8"/>
    <s v="ANCILLARY SERVICES"/>
    <x v="1"/>
    <s v="RC_INIT_PROP18_16RATES"/>
    <x v="23"/>
  </r>
  <r>
    <x v="0"/>
    <n v="6434.91"/>
    <x v="2"/>
    <x v="1"/>
    <s v="ANCILLARY SERVICES"/>
    <x v="0"/>
    <s v="RC_INIT_PROP18_16RATES"/>
    <x v="23"/>
  </r>
  <r>
    <x v="0"/>
    <n v="7113.82"/>
    <x v="2"/>
    <x v="2"/>
    <s v="ANCILLARY SERVICES"/>
    <x v="0"/>
    <s v="RC_INIT_PROP18_16RATES"/>
    <x v="23"/>
  </r>
  <r>
    <x v="0"/>
    <n v="5592.35"/>
    <x v="2"/>
    <x v="7"/>
    <s v="ANCILLARY SERVICES"/>
    <x v="0"/>
    <s v="RC_INIT_PROP18_16RATES"/>
    <x v="23"/>
  </r>
  <r>
    <x v="20"/>
    <n v="3466.33"/>
    <x v="2"/>
    <x v="5"/>
    <s v="ANCILLARY SERVICES"/>
    <x v="10"/>
    <s v="RC_INIT_PROP18_16RATES"/>
    <x v="23"/>
  </r>
  <r>
    <x v="20"/>
    <n v="2321.73"/>
    <x v="2"/>
    <x v="6"/>
    <s v="ANCILLARY SERVICES"/>
    <x v="10"/>
    <s v="RC_INIT_PROP18_16RATES"/>
    <x v="23"/>
  </r>
  <r>
    <x v="20"/>
    <n v="2062.38"/>
    <x v="2"/>
    <x v="8"/>
    <s v="ANCILLARY SERVICES"/>
    <x v="10"/>
    <s v="RC_INIT_PROP18_16RATES"/>
    <x v="23"/>
  </r>
  <r>
    <x v="21"/>
    <n v="16395.75"/>
    <x v="2"/>
    <x v="0"/>
    <s v="ANCILLARY SERVICES"/>
    <x v="1"/>
    <s v="RC_INIT_PROP18_16RATES"/>
    <x v="23"/>
  </r>
  <r>
    <x v="21"/>
    <n v="11183.55"/>
    <x v="2"/>
    <x v="1"/>
    <s v="ANCILLARY SERVICES"/>
    <x v="1"/>
    <s v="RC_INIT_PROP18_16RATES"/>
    <x v="23"/>
  </r>
  <r>
    <x v="21"/>
    <n v="6869.8"/>
    <x v="2"/>
    <x v="2"/>
    <s v="ANCILLARY SERVICES"/>
    <x v="1"/>
    <s v="RC_INIT_PROP18_16RATES"/>
    <x v="23"/>
  </r>
  <r>
    <x v="0"/>
    <n v="1641.35"/>
    <x v="0"/>
    <x v="6"/>
    <s v="ANCILLARY SERVICES"/>
    <x v="0"/>
    <s v="RC_INIT_PROP18_16RATES"/>
    <x v="24"/>
  </r>
  <r>
    <x v="0"/>
    <n v="1911.91"/>
    <x v="0"/>
    <x v="8"/>
    <s v="ANCILLARY SERVICES"/>
    <x v="0"/>
    <s v="RC_INIT_PROP18_16RATES"/>
    <x v="24"/>
  </r>
  <r>
    <x v="19"/>
    <n v="3128.91"/>
    <x v="0"/>
    <x v="3"/>
    <s v="ANCILLARY SERVICES"/>
    <x v="0"/>
    <s v="FY 2017 SOY"/>
    <x v="112"/>
  </r>
  <r>
    <x v="19"/>
    <n v="3213.59"/>
    <x v="0"/>
    <x v="10"/>
    <s v="ANCILLARY SERVICES"/>
    <x v="0"/>
    <s v="FY 2017 SOY"/>
    <x v="112"/>
  </r>
  <r>
    <x v="0"/>
    <n v="2945.79"/>
    <x v="0"/>
    <x v="10"/>
    <s v="ANCILLARY SERVICES"/>
    <x v="0"/>
    <s v="FY 2017 SOY"/>
    <x v="112"/>
  </r>
  <r>
    <x v="0"/>
    <n v="3257.79"/>
    <x v="0"/>
    <x v="11"/>
    <s v="ANCILLARY SERVICES"/>
    <x v="0"/>
    <s v="FY 2017 SOY"/>
    <x v="112"/>
  </r>
  <r>
    <x v="0"/>
    <n v="3029.7"/>
    <x v="0"/>
    <x v="9"/>
    <s v="ANCILLARY SERVICES"/>
    <x v="0"/>
    <s v="FY 2017 SOY"/>
    <x v="112"/>
  </r>
  <r>
    <x v="20"/>
    <n v="1628.2"/>
    <x v="0"/>
    <x v="0"/>
    <s v="ANCILLARY SERVICES"/>
    <x v="10"/>
    <s v="FY 2017 SOY"/>
    <x v="112"/>
  </r>
  <r>
    <x v="20"/>
    <n v="1307.24"/>
    <x v="0"/>
    <x v="1"/>
    <s v="ANCILLARY SERVICES"/>
    <x v="10"/>
    <s v="FY 2017 SOY"/>
    <x v="112"/>
  </r>
  <r>
    <x v="20"/>
    <n v="883.01"/>
    <x v="0"/>
    <x v="2"/>
    <s v="ANCILLARY SERVICES"/>
    <x v="10"/>
    <s v="FY 2017 SOY"/>
    <x v="112"/>
  </r>
  <r>
    <x v="21"/>
    <n v="8168.3"/>
    <x v="0"/>
    <x v="3"/>
    <s v="ANCILLARY SERVICES"/>
    <x v="1"/>
    <s v="FY 2017 SOY"/>
    <x v="112"/>
  </r>
  <r>
    <x v="21"/>
    <n v="8213.1"/>
    <x v="0"/>
    <x v="10"/>
    <s v="ANCILLARY SERVICES"/>
    <x v="1"/>
    <s v="FY 2017 SOY"/>
    <x v="112"/>
  </r>
  <r>
    <x v="21"/>
    <n v="3869.95"/>
    <x v="0"/>
    <x v="11"/>
    <s v="ANCILLARY SERVICES"/>
    <x v="1"/>
    <s v="FY 2017 SOY"/>
    <x v="112"/>
  </r>
  <r>
    <x v="12"/>
    <n v="45340.76"/>
    <x v="0"/>
    <x v="0"/>
    <s v="NETWORK"/>
    <x v="7"/>
    <s v="FY 2017 SOY"/>
    <x v="112"/>
  </r>
  <r>
    <x v="12"/>
    <n v="33974.769999999997"/>
    <x v="0"/>
    <x v="1"/>
    <s v="NETWORK"/>
    <x v="7"/>
    <s v="FY 2017 SOY"/>
    <x v="112"/>
  </r>
  <r>
    <x v="19"/>
    <n v="3613.21"/>
    <x v="0"/>
    <x v="0"/>
    <s v="ANCILLARY SERVICES"/>
    <x v="0"/>
    <s v="FY 2017 SOY"/>
    <x v="113"/>
  </r>
  <r>
    <x v="0"/>
    <n v="3312.11"/>
    <x v="0"/>
    <x v="0"/>
    <s v="ANCILLARY SERVICES"/>
    <x v="0"/>
    <s v="FY 2017 SOY"/>
    <x v="113"/>
  </r>
  <r>
    <x v="0"/>
    <n v="3346.42"/>
    <x v="0"/>
    <x v="1"/>
    <s v="ANCILLARY SERVICES"/>
    <x v="0"/>
    <s v="FY 2017 SOY"/>
    <x v="113"/>
  </r>
  <r>
    <x v="0"/>
    <n v="3537.22"/>
    <x v="0"/>
    <x v="2"/>
    <s v="ANCILLARY SERVICES"/>
    <x v="0"/>
    <s v="FY 2017 SOY"/>
    <x v="113"/>
  </r>
  <r>
    <x v="0"/>
    <n v="2764.17"/>
    <x v="0"/>
    <x v="7"/>
    <s v="ANCILLARY SERVICES"/>
    <x v="0"/>
    <s v="FY 2017 SOY"/>
    <x v="113"/>
  </r>
  <r>
    <x v="26"/>
    <n v="12040"/>
    <x v="0"/>
    <x v="4"/>
    <s v="ANCILLARY SERVICES"/>
    <x v="1"/>
    <s v="FY 2017 SOY"/>
    <x v="113"/>
  </r>
  <r>
    <x v="26"/>
    <n v="14448"/>
    <x v="0"/>
    <x v="5"/>
    <s v="ANCILLARY SERVICES"/>
    <x v="1"/>
    <s v="FY 2017 SOY"/>
    <x v="113"/>
  </r>
  <r>
    <x v="26"/>
    <n v="14448"/>
    <x v="0"/>
    <x v="6"/>
    <s v="ANCILLARY SERVICES"/>
    <x v="1"/>
    <s v="FY 2017 SOY"/>
    <x v="113"/>
  </r>
  <r>
    <x v="27"/>
    <n v="71472"/>
    <x v="0"/>
    <x v="7"/>
    <s v="NETWORK"/>
    <x v="11"/>
    <s v="FY 2017 SOY"/>
    <x v="113"/>
  </r>
  <r>
    <x v="9"/>
    <n v="547"/>
    <x v="0"/>
    <x v="0"/>
    <s v="OTHER REVENUES &amp; CREDITS"/>
    <x v="5"/>
    <s v="FY 2017 SOY"/>
    <x v="113"/>
  </r>
  <r>
    <x v="9"/>
    <n v="547"/>
    <x v="0"/>
    <x v="1"/>
    <s v="OTHER REVENUES &amp; CREDITS"/>
    <x v="5"/>
    <s v="FY 2017 SOY"/>
    <x v="113"/>
  </r>
  <r>
    <x v="9"/>
    <n v="547"/>
    <x v="0"/>
    <x v="2"/>
    <s v="OTHER REVENUES &amp; CREDITS"/>
    <x v="5"/>
    <s v="FY 2017 SOY"/>
    <x v="113"/>
  </r>
  <r>
    <x v="9"/>
    <n v="547"/>
    <x v="0"/>
    <x v="7"/>
    <s v="OTHER REVENUES &amp; CREDITS"/>
    <x v="5"/>
    <s v="FY 2017 SOY"/>
    <x v="113"/>
  </r>
  <r>
    <x v="19"/>
    <n v="15517.26"/>
    <x v="0"/>
    <x v="3"/>
    <s v="ANCILLARY SERVICES"/>
    <x v="0"/>
    <s v="FY 2017 SOY"/>
    <x v="114"/>
  </r>
  <r>
    <x v="0"/>
    <n v="14224.15"/>
    <x v="0"/>
    <x v="3"/>
    <s v="ANCILLARY SERVICES"/>
    <x v="0"/>
    <s v="FY 2017 SOY"/>
    <x v="114"/>
  </r>
  <r>
    <x v="0"/>
    <n v="14609.11"/>
    <x v="0"/>
    <x v="10"/>
    <s v="ANCILLARY SERVICES"/>
    <x v="0"/>
    <s v="FY 2017 SOY"/>
    <x v="114"/>
  </r>
  <r>
    <x v="0"/>
    <n v="16156.41"/>
    <x v="0"/>
    <x v="11"/>
    <s v="ANCILLARY SERVICES"/>
    <x v="0"/>
    <s v="FY 2017 SOY"/>
    <x v="114"/>
  </r>
  <r>
    <x v="0"/>
    <n v="15025.25"/>
    <x v="0"/>
    <x v="9"/>
    <s v="ANCILLARY SERVICES"/>
    <x v="0"/>
    <s v="FY 2017 SOY"/>
    <x v="114"/>
  </r>
  <r>
    <x v="20"/>
    <n v="8354.5400000000009"/>
    <x v="0"/>
    <x v="0"/>
    <s v="ANCILLARY SERVICES"/>
    <x v="10"/>
    <s v="FY 2017 SOY"/>
    <x v="114"/>
  </r>
  <r>
    <x v="20"/>
    <n v="6876.16"/>
    <x v="0"/>
    <x v="1"/>
    <s v="ANCILLARY SERVICES"/>
    <x v="10"/>
    <s v="FY 2017 SOY"/>
    <x v="114"/>
  </r>
  <r>
    <x v="21"/>
    <n v="39719.4"/>
    <x v="0"/>
    <x v="3"/>
    <s v="ANCILLARY SERVICES"/>
    <x v="1"/>
    <s v="FY 2017 SOY"/>
    <x v="114"/>
  </r>
  <r>
    <x v="21"/>
    <n v="41958.7"/>
    <x v="0"/>
    <x v="10"/>
    <s v="ANCILLARY SERVICES"/>
    <x v="1"/>
    <s v="FY 2017 SOY"/>
    <x v="114"/>
  </r>
  <r>
    <x v="12"/>
    <n v="226110.41"/>
    <x v="0"/>
    <x v="0"/>
    <s v="NETWORK"/>
    <x v="7"/>
    <s v="FY 2017 SOY"/>
    <x v="114"/>
  </r>
  <r>
    <x v="66"/>
    <n v="0.55000000000000004"/>
    <x v="0"/>
    <x v="9"/>
    <s v="ANCILLARY SERVICES"/>
    <x v="25"/>
    <s v="FY 2017 SOY"/>
    <x v="115"/>
  </r>
  <r>
    <x v="23"/>
    <n v="0"/>
    <x v="0"/>
    <x v="4"/>
    <s v="ANCILLARY SERVICES"/>
    <x v="8"/>
    <s v="FY 2017 SOY"/>
    <x v="115"/>
  </r>
  <r>
    <x v="13"/>
    <n v="-420.5"/>
    <x v="0"/>
    <x v="0"/>
    <s v="ANCILLARY SERVICES"/>
    <x v="8"/>
    <s v="FY 2017 SOY"/>
    <x v="115"/>
  </r>
  <r>
    <x v="25"/>
    <n v="21.15"/>
    <x v="0"/>
    <x v="3"/>
    <s v="ANCILLARY SERVICES"/>
    <x v="8"/>
    <s v="FY 2017 SOY"/>
    <x v="115"/>
  </r>
  <r>
    <x v="14"/>
    <n v="0"/>
    <x v="0"/>
    <x v="3"/>
    <s v="ANCILLARY SERVICES"/>
    <x v="8"/>
    <s v="FY 2017 SOY"/>
    <x v="115"/>
  </r>
  <r>
    <x v="14"/>
    <n v="0"/>
    <x v="0"/>
    <x v="10"/>
    <s v="ANCILLARY SERVICES"/>
    <x v="8"/>
    <s v="FY 2017 SOY"/>
    <x v="115"/>
  </r>
  <r>
    <x v="15"/>
    <n v="-1776.82"/>
    <x v="0"/>
    <x v="4"/>
    <s v="ANCILLARY SERVICES"/>
    <x v="8"/>
    <s v="FY 2017 SOY"/>
    <x v="115"/>
  </r>
  <r>
    <x v="15"/>
    <n v="-1924.11"/>
    <x v="0"/>
    <x v="5"/>
    <s v="ANCILLARY SERVICES"/>
    <x v="8"/>
    <s v="FY 2017 SOY"/>
    <x v="115"/>
  </r>
  <r>
    <x v="0"/>
    <n v="4824.41"/>
    <x v="0"/>
    <x v="0"/>
    <s v="ANCILLARY SERVICES"/>
    <x v="0"/>
    <s v="FY 2017 SOY"/>
    <x v="115"/>
  </r>
  <r>
    <x v="0"/>
    <n v="4874.38"/>
    <x v="0"/>
    <x v="1"/>
    <s v="ANCILLARY SERVICES"/>
    <x v="0"/>
    <s v="FY 2017 SOY"/>
    <x v="115"/>
  </r>
  <r>
    <x v="53"/>
    <n v="3650.44"/>
    <x v="0"/>
    <x v="3"/>
    <s v="ANCILLARY SERVICES"/>
    <x v="8"/>
    <s v="FY 2017 SOY"/>
    <x v="116"/>
  </r>
  <r>
    <x v="54"/>
    <n v="4790.3"/>
    <x v="0"/>
    <x v="0"/>
    <s v="ANCILLARY SERVICES"/>
    <x v="8"/>
    <s v="FY 2017 SOY"/>
    <x v="116"/>
  </r>
  <r>
    <x v="55"/>
    <n v="-1458.78"/>
    <x v="0"/>
    <x v="4"/>
    <s v="ANCILLARY SERVICES"/>
    <x v="8"/>
    <s v="FY 2017 SOY"/>
    <x v="116"/>
  </r>
  <r>
    <x v="55"/>
    <n v="-1662.67"/>
    <x v="0"/>
    <x v="5"/>
    <s v="ANCILLARY SERVICES"/>
    <x v="8"/>
    <s v="FY 2017 SOY"/>
    <x v="116"/>
  </r>
  <r>
    <x v="70"/>
    <n v="-661.68"/>
    <x v="0"/>
    <x v="3"/>
    <s v="ANCILLARY SERVICES"/>
    <x v="8"/>
    <s v="FY 2017 SOY"/>
    <x v="116"/>
  </r>
  <r>
    <x v="70"/>
    <n v="0"/>
    <x v="0"/>
    <x v="10"/>
    <s v="ANCILLARY SERVICES"/>
    <x v="8"/>
    <s v="FY 2017 SOY"/>
    <x v="116"/>
  </r>
  <r>
    <x v="56"/>
    <n v="223687.06"/>
    <x v="0"/>
    <x v="0"/>
    <s v="ANCILLARY SERVICES"/>
    <x v="8"/>
    <s v="FY 2017 SOY"/>
    <x v="116"/>
  </r>
  <r>
    <x v="56"/>
    <n v="202182.61"/>
    <x v="0"/>
    <x v="1"/>
    <s v="ANCILLARY SERVICES"/>
    <x v="8"/>
    <s v="FY 2017 SOY"/>
    <x v="116"/>
  </r>
  <r>
    <x v="57"/>
    <n v="74162.66"/>
    <x v="0"/>
    <x v="4"/>
    <s v="ANCILLARY SERVICES"/>
    <x v="8"/>
    <s v="FY 2017 SOY"/>
    <x v="116"/>
  </r>
  <r>
    <x v="57"/>
    <n v="99760.38"/>
    <x v="0"/>
    <x v="5"/>
    <s v="ANCILLARY SERVICES"/>
    <x v="8"/>
    <s v="FY 2017 SOY"/>
    <x v="116"/>
  </r>
  <r>
    <x v="57"/>
    <n v="55040.78"/>
    <x v="0"/>
    <x v="6"/>
    <s v="ANCILLARY SERVICES"/>
    <x v="8"/>
    <s v="FY 2017 SOY"/>
    <x v="116"/>
  </r>
  <r>
    <x v="58"/>
    <n v="-135831.54999999999"/>
    <x v="0"/>
    <x v="3"/>
    <s v="ANCILLARY SERVICES"/>
    <x v="8"/>
    <s v="FY 2017 SOY"/>
    <x v="116"/>
  </r>
  <r>
    <x v="58"/>
    <n v="-163783.47"/>
    <x v="0"/>
    <x v="10"/>
    <s v="ANCILLARY SERVICES"/>
    <x v="8"/>
    <s v="FY 2017 SOY"/>
    <x v="116"/>
  </r>
  <r>
    <x v="58"/>
    <n v="-107217.43"/>
    <x v="0"/>
    <x v="11"/>
    <s v="ANCILLARY SERVICES"/>
    <x v="8"/>
    <s v="FY 2017 SOY"/>
    <x v="116"/>
  </r>
  <r>
    <x v="1"/>
    <n v="0"/>
    <x v="0"/>
    <x v="11"/>
    <s v="ANCILLARY SERVICES"/>
    <x v="1"/>
    <s v="FY 2017 SOY"/>
    <x v="116"/>
  </r>
  <r>
    <x v="1"/>
    <n v="0"/>
    <x v="0"/>
    <x v="9"/>
    <s v="ANCILLARY SERVICES"/>
    <x v="1"/>
    <s v="FY 2017 SOY"/>
    <x v="116"/>
  </r>
  <r>
    <x v="2"/>
    <n v="8936.64"/>
    <x v="0"/>
    <x v="4"/>
    <s v="ANCILLARY SERVICES"/>
    <x v="1"/>
    <s v="FY 2017 SOY"/>
    <x v="116"/>
  </r>
  <r>
    <x v="2"/>
    <n v="4530.96"/>
    <x v="0"/>
    <x v="5"/>
    <s v="ANCILLARY SERVICES"/>
    <x v="1"/>
    <s v="FY 2017 SOY"/>
    <x v="116"/>
  </r>
  <r>
    <x v="70"/>
    <n v="-11276.84"/>
    <x v="0"/>
    <x v="0"/>
    <s v="ANCILLARY SERVICES"/>
    <x v="8"/>
    <s v="FY 2017 SOY"/>
    <x v="111"/>
  </r>
  <r>
    <x v="70"/>
    <n v="-9335.91"/>
    <x v="0"/>
    <x v="1"/>
    <s v="ANCILLARY SERVICES"/>
    <x v="8"/>
    <s v="FY 2017 SOY"/>
    <x v="111"/>
  </r>
  <r>
    <x v="70"/>
    <n v="-4660.08"/>
    <x v="0"/>
    <x v="2"/>
    <s v="ANCILLARY SERVICES"/>
    <x v="8"/>
    <s v="FY 2017 SOY"/>
    <x v="111"/>
  </r>
  <r>
    <x v="56"/>
    <n v="45010.44"/>
    <x v="0"/>
    <x v="4"/>
    <s v="ANCILLARY SERVICES"/>
    <x v="8"/>
    <s v="FY 2017 SOY"/>
    <x v="111"/>
  </r>
  <r>
    <x v="56"/>
    <n v="36152.660000000003"/>
    <x v="0"/>
    <x v="5"/>
    <s v="ANCILLARY SERVICES"/>
    <x v="8"/>
    <s v="FY 2017 SOY"/>
    <x v="111"/>
  </r>
  <r>
    <x v="56"/>
    <n v="48888.61"/>
    <x v="0"/>
    <x v="6"/>
    <s v="ANCILLARY SERVICES"/>
    <x v="8"/>
    <s v="FY 2017 SOY"/>
    <x v="111"/>
  </r>
  <r>
    <x v="56"/>
    <n v="35100.61"/>
    <x v="0"/>
    <x v="8"/>
    <s v="ANCILLARY SERVICES"/>
    <x v="8"/>
    <s v="FY 2017 SOY"/>
    <x v="111"/>
  </r>
  <r>
    <x v="57"/>
    <n v="25491.01"/>
    <x v="0"/>
    <x v="3"/>
    <s v="ANCILLARY SERVICES"/>
    <x v="8"/>
    <s v="FY 2017 SOY"/>
    <x v="111"/>
  </r>
  <r>
    <x v="57"/>
    <n v="43927.44"/>
    <x v="0"/>
    <x v="10"/>
    <s v="ANCILLARY SERVICES"/>
    <x v="8"/>
    <s v="FY 2017 SOY"/>
    <x v="111"/>
  </r>
  <r>
    <x v="57"/>
    <n v="39292.620000000003"/>
    <x v="0"/>
    <x v="11"/>
    <s v="ANCILLARY SERVICES"/>
    <x v="8"/>
    <s v="FY 2017 SOY"/>
    <x v="111"/>
  </r>
  <r>
    <x v="57"/>
    <n v="22519.16"/>
    <x v="0"/>
    <x v="9"/>
    <s v="ANCILLARY SERVICES"/>
    <x v="8"/>
    <s v="FY 2017 SOY"/>
    <x v="111"/>
  </r>
  <r>
    <x v="58"/>
    <n v="-33529.599999999999"/>
    <x v="0"/>
    <x v="0"/>
    <s v="ANCILLARY SERVICES"/>
    <x v="8"/>
    <s v="FY 2017 SOY"/>
    <x v="111"/>
  </r>
  <r>
    <x v="58"/>
    <n v="-51764.77"/>
    <x v="0"/>
    <x v="1"/>
    <s v="ANCILLARY SERVICES"/>
    <x v="8"/>
    <s v="FY 2017 SOY"/>
    <x v="111"/>
  </r>
  <r>
    <x v="58"/>
    <n v="-39504.83"/>
    <x v="0"/>
    <x v="2"/>
    <s v="ANCILLARY SERVICES"/>
    <x v="8"/>
    <s v="FY 2017 SOY"/>
    <x v="111"/>
  </r>
  <r>
    <x v="58"/>
    <n v="-28073.61"/>
    <x v="0"/>
    <x v="7"/>
    <s v="ANCILLARY SERVICES"/>
    <x v="8"/>
    <s v="FY 2017 SOY"/>
    <x v="111"/>
  </r>
  <r>
    <x v="61"/>
    <n v="-193.89"/>
    <x v="0"/>
    <x v="4"/>
    <s v="ANCILLARY SERVICES"/>
    <x v="8"/>
    <s v="FY 2017 SOY"/>
    <x v="111"/>
  </r>
  <r>
    <x v="61"/>
    <n v="-52.61"/>
    <x v="0"/>
    <x v="5"/>
    <s v="ANCILLARY SERVICES"/>
    <x v="8"/>
    <s v="FY 2017 SOY"/>
    <x v="111"/>
  </r>
  <r>
    <x v="62"/>
    <n v="-83.24"/>
    <x v="0"/>
    <x v="4"/>
    <s v="ANCILLARY SERVICES"/>
    <x v="8"/>
    <s v="FY 2017 SOY"/>
    <x v="111"/>
  </r>
  <r>
    <x v="62"/>
    <n v="-165.74"/>
    <x v="0"/>
    <x v="5"/>
    <s v="ANCILLARY SERVICES"/>
    <x v="8"/>
    <s v="FY 2017 SOY"/>
    <x v="111"/>
  </r>
  <r>
    <x v="62"/>
    <n v="-202.26"/>
    <x v="0"/>
    <x v="6"/>
    <s v="ANCILLARY SERVICES"/>
    <x v="8"/>
    <s v="FY 2017 SOY"/>
    <x v="111"/>
  </r>
  <r>
    <x v="19"/>
    <n v="68262"/>
    <x v="0"/>
    <x v="1"/>
    <s v="ANCILLARY SERVICES"/>
    <x v="0"/>
    <s v="FY 2017 SOY"/>
    <x v="111"/>
  </r>
  <r>
    <x v="19"/>
    <n v="72154.14"/>
    <x v="0"/>
    <x v="2"/>
    <s v="ANCILLARY SERVICES"/>
    <x v="0"/>
    <s v="FY 2017 SOY"/>
    <x v="111"/>
  </r>
  <r>
    <x v="19"/>
    <n v="56384.97"/>
    <x v="0"/>
    <x v="7"/>
    <s v="ANCILLARY SERVICES"/>
    <x v="0"/>
    <s v="FY 2017 SOY"/>
    <x v="111"/>
  </r>
  <r>
    <x v="50"/>
    <n v="4179.3599999999997"/>
    <x v="0"/>
    <x v="6"/>
    <s v="ANCILLARY SERVICES"/>
    <x v="0"/>
    <s v="FY 2017 SOY"/>
    <x v="111"/>
  </r>
  <r>
    <x v="50"/>
    <n v="9278.58"/>
    <x v="0"/>
    <x v="8"/>
    <s v="ANCILLARY SERVICES"/>
    <x v="0"/>
    <s v="FY 2017 SOY"/>
    <x v="111"/>
  </r>
  <r>
    <x v="26"/>
    <n v="657986"/>
    <x v="0"/>
    <x v="8"/>
    <s v="ANCILLARY SERVICES"/>
    <x v="1"/>
    <s v="FY 2017 SOY"/>
    <x v="111"/>
  </r>
  <r>
    <x v="87"/>
    <n v="-1504060.92"/>
    <x v="0"/>
    <x v="10"/>
    <s v="ANCILLARY SERVICES"/>
    <x v="26"/>
    <s v="FY 2017 SOY"/>
    <x v="111"/>
  </r>
  <r>
    <x v="87"/>
    <n v="-1504060.92"/>
    <x v="0"/>
    <x v="11"/>
    <s v="ANCILLARY SERVICES"/>
    <x v="26"/>
    <s v="FY 2017 SOY"/>
    <x v="111"/>
  </r>
  <r>
    <x v="87"/>
    <n v="-1504060.92"/>
    <x v="0"/>
    <x v="9"/>
    <s v="ANCILLARY SERVICES"/>
    <x v="26"/>
    <s v="FY 2017 SOY"/>
    <x v="111"/>
  </r>
  <r>
    <x v="72"/>
    <n v="111419.92"/>
    <x v="0"/>
    <x v="1"/>
    <s v="ANCILLARY SERVICES"/>
    <x v="26"/>
    <s v="FY 2017 SOY"/>
    <x v="111"/>
  </r>
  <r>
    <x v="72"/>
    <n v="111419.92"/>
    <x v="0"/>
    <x v="2"/>
    <s v="ANCILLARY SERVICES"/>
    <x v="26"/>
    <s v="FY 2017 SOY"/>
    <x v="111"/>
  </r>
  <r>
    <x v="72"/>
    <n v="111419.92"/>
    <x v="0"/>
    <x v="7"/>
    <s v="ANCILLARY SERVICES"/>
    <x v="26"/>
    <s v="FY 2017 SOY"/>
    <x v="111"/>
  </r>
  <r>
    <x v="73"/>
    <n v="445679.68"/>
    <x v="0"/>
    <x v="6"/>
    <s v="ANCILLARY SERVICES"/>
    <x v="26"/>
    <s v="FY 2017 SOY"/>
    <x v="111"/>
  </r>
  <r>
    <x v="73"/>
    <n v="445679.68"/>
    <x v="0"/>
    <x v="8"/>
    <s v="ANCILLARY SERVICES"/>
    <x v="26"/>
    <s v="FY 2017 SOY"/>
    <x v="111"/>
  </r>
  <r>
    <x v="71"/>
    <n v="1504168.92"/>
    <x v="0"/>
    <x v="0"/>
    <s v="ANCILLARY SERVICES"/>
    <x v="26"/>
    <s v="FY 2017 SOY"/>
    <x v="111"/>
  </r>
  <r>
    <x v="71"/>
    <n v="1504168.92"/>
    <x v="0"/>
    <x v="1"/>
    <s v="ANCILLARY SERVICES"/>
    <x v="26"/>
    <s v="FY 2017 SOY"/>
    <x v="111"/>
  </r>
  <r>
    <x v="71"/>
    <n v="1504168.92"/>
    <x v="0"/>
    <x v="2"/>
    <s v="ANCILLARY SERVICES"/>
    <x v="26"/>
    <s v="FY 2017 SOY"/>
    <x v="111"/>
  </r>
  <r>
    <x v="27"/>
    <n v="1453264"/>
    <x v="0"/>
    <x v="11"/>
    <s v="NETWORK"/>
    <x v="11"/>
    <s v="FY 2017 SOY"/>
    <x v="111"/>
  </r>
  <r>
    <x v="27"/>
    <n v="1453264"/>
    <x v="0"/>
    <x v="9"/>
    <s v="NETWORK"/>
    <x v="11"/>
    <s v="FY 2017 SOY"/>
    <x v="111"/>
  </r>
  <r>
    <x v="80"/>
    <n v="8568"/>
    <x v="0"/>
    <x v="0"/>
    <s v="OTHER REVENUES &amp; CREDITS"/>
    <x v="29"/>
    <s v="FY 2017 SOY"/>
    <x v="111"/>
  </r>
  <r>
    <x v="78"/>
    <n v="1304"/>
    <x v="0"/>
    <x v="9"/>
    <s v="OTHER REVENUES &amp; CREDITS"/>
    <x v="27"/>
    <s v="FY 2017 SOY"/>
    <x v="111"/>
  </r>
  <r>
    <x v="83"/>
    <n v="290"/>
    <x v="0"/>
    <x v="4"/>
    <s v="OTHER REVENUES &amp; CREDITS"/>
    <x v="31"/>
    <s v="FY 2017 SOY"/>
    <x v="111"/>
  </r>
  <r>
    <x v="83"/>
    <n v="290"/>
    <x v="0"/>
    <x v="5"/>
    <s v="OTHER REVENUES &amp; CREDITS"/>
    <x v="31"/>
    <s v="FY 2017 SOY"/>
    <x v="111"/>
  </r>
  <r>
    <x v="83"/>
    <n v="290"/>
    <x v="0"/>
    <x v="6"/>
    <s v="OTHER REVENUES &amp; CREDITS"/>
    <x v="31"/>
    <s v="FY 2017 SOY"/>
    <x v="111"/>
  </r>
  <r>
    <x v="19"/>
    <n v="3559.43"/>
    <x v="0"/>
    <x v="5"/>
    <s v="ANCILLARY SERVICES"/>
    <x v="0"/>
    <s v="FY 2017 SOY"/>
    <x v="112"/>
  </r>
  <r>
    <x v="19"/>
    <n v="3333.2"/>
    <x v="0"/>
    <x v="6"/>
    <s v="ANCILLARY SERVICES"/>
    <x v="0"/>
    <s v="FY 2017 SOY"/>
    <x v="112"/>
  </r>
  <r>
    <x v="19"/>
    <n v="3618.74"/>
    <x v="0"/>
    <x v="8"/>
    <s v="ANCILLARY SERVICES"/>
    <x v="0"/>
    <s v="FY 2017 SOY"/>
    <x v="112"/>
  </r>
  <r>
    <x v="20"/>
    <n v="1003.86"/>
    <x v="0"/>
    <x v="11"/>
    <s v="ANCILLARY SERVICES"/>
    <x v="10"/>
    <s v="FY 2017 SOY"/>
    <x v="112"/>
  </r>
  <r>
    <x v="20"/>
    <n v="891.64"/>
    <x v="0"/>
    <x v="9"/>
    <s v="ANCILLARY SERVICES"/>
    <x v="10"/>
    <s v="FY 2017 SOY"/>
    <x v="112"/>
  </r>
  <r>
    <x v="21"/>
    <n v="5263.3"/>
    <x v="0"/>
    <x v="6"/>
    <s v="ANCILLARY SERVICES"/>
    <x v="1"/>
    <s v="FY 2017 SOY"/>
    <x v="112"/>
  </r>
  <r>
    <x v="21"/>
    <n v="4475.1000000000004"/>
    <x v="0"/>
    <x v="8"/>
    <s v="ANCILLARY SERVICES"/>
    <x v="1"/>
    <s v="FY 2017 SOY"/>
    <x v="112"/>
  </r>
  <r>
    <x v="12"/>
    <n v="24383.69"/>
    <x v="0"/>
    <x v="4"/>
    <s v="NETWORK"/>
    <x v="7"/>
    <s v="FY 2017 SOY"/>
    <x v="112"/>
  </r>
  <r>
    <x v="19"/>
    <n v="3221.27"/>
    <x v="0"/>
    <x v="3"/>
    <s v="ANCILLARY SERVICES"/>
    <x v="0"/>
    <s v="FY 2017 SOY"/>
    <x v="113"/>
  </r>
  <r>
    <x v="19"/>
    <n v="3308.45"/>
    <x v="0"/>
    <x v="10"/>
    <s v="ANCILLARY SERVICES"/>
    <x v="0"/>
    <s v="FY 2017 SOY"/>
    <x v="113"/>
  </r>
  <r>
    <x v="19"/>
    <n v="3658.86"/>
    <x v="0"/>
    <x v="11"/>
    <s v="ANCILLARY SERVICES"/>
    <x v="0"/>
    <s v="FY 2017 SOY"/>
    <x v="113"/>
  </r>
  <r>
    <x v="19"/>
    <n v="3402.69"/>
    <x v="0"/>
    <x v="9"/>
    <s v="ANCILLARY SERVICES"/>
    <x v="0"/>
    <s v="FY 2017 SOY"/>
    <x v="113"/>
  </r>
  <r>
    <x v="0"/>
    <n v="3119.13"/>
    <x v="0"/>
    <x v="9"/>
    <s v="ANCILLARY SERVICES"/>
    <x v="0"/>
    <s v="FY 2017 SOY"/>
    <x v="113"/>
  </r>
  <r>
    <x v="26"/>
    <n v="14448"/>
    <x v="0"/>
    <x v="1"/>
    <s v="ANCILLARY SERVICES"/>
    <x v="1"/>
    <s v="FY 2017 SOY"/>
    <x v="113"/>
  </r>
  <r>
    <x v="26"/>
    <n v="14448"/>
    <x v="0"/>
    <x v="2"/>
    <s v="ANCILLARY SERVICES"/>
    <x v="1"/>
    <s v="FY 2017 SOY"/>
    <x v="113"/>
  </r>
  <r>
    <x v="26"/>
    <n v="14448"/>
    <x v="0"/>
    <x v="7"/>
    <s v="ANCILLARY SERVICES"/>
    <x v="1"/>
    <s v="FY 2017 SOY"/>
    <x v="113"/>
  </r>
  <r>
    <x v="27"/>
    <n v="71472"/>
    <x v="0"/>
    <x v="5"/>
    <s v="NETWORK"/>
    <x v="11"/>
    <s v="FY 2017 SOY"/>
    <x v="113"/>
  </r>
  <r>
    <x v="27"/>
    <n v="71472"/>
    <x v="0"/>
    <x v="6"/>
    <s v="NETWORK"/>
    <x v="11"/>
    <s v="FY 2017 SOY"/>
    <x v="113"/>
  </r>
  <r>
    <x v="27"/>
    <n v="71472"/>
    <x v="0"/>
    <x v="8"/>
    <s v="NETWORK"/>
    <x v="11"/>
    <s v="FY 2017 SOY"/>
    <x v="113"/>
  </r>
  <r>
    <x v="9"/>
    <n v="547"/>
    <x v="0"/>
    <x v="4"/>
    <s v="OTHER REVENUES &amp; CREDITS"/>
    <x v="5"/>
    <s v="FY 2017 SOY"/>
    <x v="113"/>
  </r>
  <r>
    <x v="74"/>
    <n v="-3249.59"/>
    <x v="0"/>
    <x v="4"/>
    <s v="NETWORK"/>
    <x v="11"/>
    <s v="FY 2017 SOY"/>
    <x v="208"/>
  </r>
  <r>
    <x v="19"/>
    <n v="10.17"/>
    <x v="0"/>
    <x v="5"/>
    <s v="ANCILLARY SERVICES"/>
    <x v="0"/>
    <s v="FY 2017 SOY"/>
    <x v="209"/>
  </r>
  <r>
    <x v="19"/>
    <n v="9.52"/>
    <x v="0"/>
    <x v="6"/>
    <s v="ANCILLARY SERVICES"/>
    <x v="0"/>
    <s v="FY 2017 SOY"/>
    <x v="209"/>
  </r>
  <r>
    <x v="19"/>
    <n v="10.34"/>
    <x v="0"/>
    <x v="8"/>
    <s v="ANCILLARY SERVICES"/>
    <x v="0"/>
    <s v="FY 2017 SOY"/>
    <x v="209"/>
  </r>
  <r>
    <x v="70"/>
    <n v="-454.71"/>
    <x v="0"/>
    <x v="4"/>
    <s v="ANCILLARY SERVICES"/>
    <x v="8"/>
    <s v="FY 2017 SOY"/>
    <x v="210"/>
  </r>
  <r>
    <x v="56"/>
    <n v="33962.410000000003"/>
    <x v="0"/>
    <x v="3"/>
    <s v="ANCILLARY SERVICES"/>
    <x v="8"/>
    <s v="FY 2017 SOY"/>
    <x v="210"/>
  </r>
  <r>
    <x v="57"/>
    <n v="27170.15"/>
    <x v="0"/>
    <x v="0"/>
    <s v="ANCILLARY SERVICES"/>
    <x v="8"/>
    <s v="FY 2017 SOY"/>
    <x v="210"/>
  </r>
  <r>
    <x v="58"/>
    <n v="-23166.19"/>
    <x v="0"/>
    <x v="4"/>
    <s v="ANCILLARY SERVICES"/>
    <x v="8"/>
    <s v="FY 2017 SOY"/>
    <x v="210"/>
  </r>
  <r>
    <x v="58"/>
    <n v="-27330.84"/>
    <x v="0"/>
    <x v="5"/>
    <s v="ANCILLARY SERVICES"/>
    <x v="8"/>
    <s v="FY 2017 SOY"/>
    <x v="210"/>
  </r>
  <r>
    <x v="69"/>
    <n v="-26477.23"/>
    <x v="0"/>
    <x v="7"/>
    <s v="ANCILLARY SERVICES"/>
    <x v="8"/>
    <s v="FY 2017 SOY"/>
    <x v="210"/>
  </r>
  <r>
    <x v="26"/>
    <n v="7525"/>
    <x v="0"/>
    <x v="1"/>
    <s v="ANCILLARY SERVICES"/>
    <x v="1"/>
    <s v="FY 2017 SOY"/>
    <x v="210"/>
  </r>
  <r>
    <x v="26"/>
    <n v="7525"/>
    <x v="0"/>
    <x v="2"/>
    <s v="ANCILLARY SERVICES"/>
    <x v="1"/>
    <s v="FY 2017 SOY"/>
    <x v="210"/>
  </r>
  <r>
    <x v="26"/>
    <n v="7525"/>
    <x v="0"/>
    <x v="7"/>
    <s v="ANCILLARY SERVICES"/>
    <x v="1"/>
    <s v="FY 2017 SOY"/>
    <x v="210"/>
  </r>
  <r>
    <x v="72"/>
    <n v="8232"/>
    <x v="0"/>
    <x v="3"/>
    <s v="ANCILLARY SERVICES"/>
    <x v="26"/>
    <s v="FY 2017 SOY"/>
    <x v="210"/>
  </r>
  <r>
    <x v="72"/>
    <n v="8232"/>
    <x v="0"/>
    <x v="10"/>
    <s v="ANCILLARY SERVICES"/>
    <x v="26"/>
    <s v="FY 2017 SOY"/>
    <x v="210"/>
  </r>
  <r>
    <x v="72"/>
    <n v="8232"/>
    <x v="0"/>
    <x v="11"/>
    <s v="ANCILLARY SERVICES"/>
    <x v="26"/>
    <s v="FY 2017 SOY"/>
    <x v="210"/>
  </r>
  <r>
    <x v="72"/>
    <n v="8232"/>
    <x v="0"/>
    <x v="9"/>
    <s v="ANCILLARY SERVICES"/>
    <x v="26"/>
    <s v="FY 2017 SOY"/>
    <x v="210"/>
  </r>
  <r>
    <x v="73"/>
    <n v="32928"/>
    <x v="0"/>
    <x v="0"/>
    <s v="ANCILLARY SERVICES"/>
    <x v="26"/>
    <s v="FY 2017 SOY"/>
    <x v="210"/>
  </r>
  <r>
    <x v="73"/>
    <n v="32928"/>
    <x v="0"/>
    <x v="1"/>
    <s v="ANCILLARY SERVICES"/>
    <x v="26"/>
    <s v="FY 2017 SOY"/>
    <x v="210"/>
  </r>
  <r>
    <x v="73"/>
    <n v="32928"/>
    <x v="0"/>
    <x v="2"/>
    <s v="ANCILLARY SERVICES"/>
    <x v="26"/>
    <s v="FY 2017 SOY"/>
    <x v="210"/>
  </r>
  <r>
    <x v="73"/>
    <n v="32928"/>
    <x v="0"/>
    <x v="7"/>
    <s v="ANCILLARY SERVICES"/>
    <x v="26"/>
    <s v="FY 2017 SOY"/>
    <x v="210"/>
  </r>
  <r>
    <x v="71"/>
    <n v="111132"/>
    <x v="0"/>
    <x v="3"/>
    <s v="ANCILLARY SERVICES"/>
    <x v="26"/>
    <s v="FY 2017 SOY"/>
    <x v="210"/>
  </r>
  <r>
    <x v="71"/>
    <n v="111132"/>
    <x v="0"/>
    <x v="10"/>
    <s v="ANCILLARY SERVICES"/>
    <x v="26"/>
    <s v="FY 2017 SOY"/>
    <x v="210"/>
  </r>
  <r>
    <x v="27"/>
    <n v="37225"/>
    <x v="0"/>
    <x v="5"/>
    <s v="NETWORK"/>
    <x v="11"/>
    <s v="FY 2017 SOY"/>
    <x v="210"/>
  </r>
  <r>
    <x v="27"/>
    <n v="37225"/>
    <x v="0"/>
    <x v="6"/>
    <s v="NETWORK"/>
    <x v="11"/>
    <s v="FY 2017 SOY"/>
    <x v="210"/>
  </r>
  <r>
    <x v="27"/>
    <n v="37225"/>
    <x v="0"/>
    <x v="8"/>
    <s v="NETWORK"/>
    <x v="11"/>
    <s v="FY 2017 SOY"/>
    <x v="210"/>
  </r>
  <r>
    <x v="84"/>
    <n v="96250"/>
    <x v="0"/>
    <x v="11"/>
    <s v="FIBER AND PCS"/>
    <x v="32"/>
    <s v="FY 2017 SOY"/>
    <x v="247"/>
  </r>
  <r>
    <x v="84"/>
    <n v="19250"/>
    <x v="0"/>
    <x v="9"/>
    <s v="FIBER AND PCS"/>
    <x v="32"/>
    <s v="FY 2017 SOY"/>
    <x v="247"/>
  </r>
  <r>
    <x v="32"/>
    <n v="2600"/>
    <x v="0"/>
    <x v="2"/>
    <s v="OTHER REVENUES &amp; CREDITS"/>
    <x v="16"/>
    <s v="FY 2017 SOY"/>
    <x v="248"/>
  </r>
  <r>
    <x v="27"/>
    <n v="148900"/>
    <x v="0"/>
    <x v="9"/>
    <s v="NETWORK"/>
    <x v="11"/>
    <s v="FY 2017 SOY"/>
    <x v="211"/>
  </r>
  <r>
    <x v="19"/>
    <n v="487.58"/>
    <x v="0"/>
    <x v="0"/>
    <s v="ANCILLARY SERVICES"/>
    <x v="0"/>
    <s v="FY 2017 SOY"/>
    <x v="212"/>
  </r>
  <r>
    <x v="19"/>
    <n v="492.63"/>
    <x v="0"/>
    <x v="1"/>
    <s v="ANCILLARY SERVICES"/>
    <x v="0"/>
    <s v="FY 2017 SOY"/>
    <x v="212"/>
  </r>
  <r>
    <x v="0"/>
    <n v="451.58"/>
    <x v="0"/>
    <x v="1"/>
    <s v="ANCILLARY SERVICES"/>
    <x v="0"/>
    <s v="FY 2017 SOY"/>
    <x v="212"/>
  </r>
  <r>
    <x v="0"/>
    <n v="477.33"/>
    <x v="0"/>
    <x v="2"/>
    <s v="ANCILLARY SERVICES"/>
    <x v="0"/>
    <s v="FY 2017 SOY"/>
    <x v="212"/>
  </r>
  <r>
    <x v="0"/>
    <n v="373.01"/>
    <x v="0"/>
    <x v="7"/>
    <s v="ANCILLARY SERVICES"/>
    <x v="0"/>
    <s v="FY 2017 SOY"/>
    <x v="212"/>
  </r>
  <r>
    <x v="26"/>
    <n v="30100"/>
    <x v="0"/>
    <x v="5"/>
    <s v="ANCILLARY SERVICES"/>
    <x v="1"/>
    <s v="FY 2017 SOY"/>
    <x v="212"/>
  </r>
  <r>
    <x v="26"/>
    <n v="30100"/>
    <x v="0"/>
    <x v="6"/>
    <s v="ANCILLARY SERVICES"/>
    <x v="1"/>
    <s v="FY 2017 SOY"/>
    <x v="212"/>
  </r>
  <r>
    <x v="26"/>
    <n v="30100"/>
    <x v="0"/>
    <x v="8"/>
    <s v="ANCILLARY SERVICES"/>
    <x v="1"/>
    <s v="FY 2017 SOY"/>
    <x v="212"/>
  </r>
  <r>
    <x v="27"/>
    <n v="148900"/>
    <x v="0"/>
    <x v="3"/>
    <s v="NETWORK"/>
    <x v="11"/>
    <s v="FY 2017 SOY"/>
    <x v="212"/>
  </r>
  <r>
    <x v="27"/>
    <n v="148900"/>
    <x v="0"/>
    <x v="10"/>
    <s v="NETWORK"/>
    <x v="11"/>
    <s v="FY 2017 SOY"/>
    <x v="212"/>
  </r>
  <r>
    <x v="27"/>
    <n v="148900"/>
    <x v="0"/>
    <x v="11"/>
    <s v="NETWORK"/>
    <x v="11"/>
    <s v="FY 2017 SOY"/>
    <x v="212"/>
  </r>
  <r>
    <x v="66"/>
    <n v="621.29999999999995"/>
    <x v="0"/>
    <x v="0"/>
    <s v="ANCILLARY SERVICES"/>
    <x v="25"/>
    <s v="FY 2017 SOY"/>
    <x v="213"/>
  </r>
  <r>
    <x v="66"/>
    <n v="621.29999999999995"/>
    <x v="0"/>
    <x v="1"/>
    <s v="ANCILLARY SERVICES"/>
    <x v="25"/>
    <s v="FY 2017 SOY"/>
    <x v="213"/>
  </r>
  <r>
    <x v="67"/>
    <n v="28.33"/>
    <x v="0"/>
    <x v="4"/>
    <s v="ANCILLARY SERVICES"/>
    <x v="25"/>
    <s v="FY 2017 SOY"/>
    <x v="213"/>
  </r>
  <r>
    <x v="67"/>
    <n v="28.33"/>
    <x v="0"/>
    <x v="5"/>
    <s v="ANCILLARY SERVICES"/>
    <x v="25"/>
    <s v="FY 2017 SOY"/>
    <x v="213"/>
  </r>
  <r>
    <x v="67"/>
    <n v="28.33"/>
    <x v="0"/>
    <x v="6"/>
    <s v="ANCILLARY SERVICES"/>
    <x v="25"/>
    <s v="FY 2017 SOY"/>
    <x v="213"/>
  </r>
  <r>
    <x v="53"/>
    <n v="37.44"/>
    <x v="0"/>
    <x v="1"/>
    <s v="ANCILLARY SERVICES"/>
    <x v="8"/>
    <s v="FY 2017 SOY"/>
    <x v="213"/>
  </r>
  <r>
    <x v="53"/>
    <n v="1138.22"/>
    <x v="0"/>
    <x v="2"/>
    <s v="ANCILLARY SERVICES"/>
    <x v="8"/>
    <s v="FY 2017 SOY"/>
    <x v="213"/>
  </r>
  <r>
    <x v="53"/>
    <n v="18.45"/>
    <x v="0"/>
    <x v="7"/>
    <s v="ANCILLARY SERVICES"/>
    <x v="8"/>
    <s v="FY 2017 SOY"/>
    <x v="213"/>
  </r>
  <r>
    <x v="54"/>
    <n v="47.74"/>
    <x v="0"/>
    <x v="6"/>
    <s v="ANCILLARY SERVICES"/>
    <x v="8"/>
    <s v="FY 2017 SOY"/>
    <x v="213"/>
  </r>
  <r>
    <x v="54"/>
    <n v="43.55"/>
    <x v="0"/>
    <x v="8"/>
    <s v="ANCILLARY SERVICES"/>
    <x v="8"/>
    <s v="FY 2017 SOY"/>
    <x v="213"/>
  </r>
  <r>
    <x v="55"/>
    <n v="0"/>
    <x v="0"/>
    <x v="11"/>
    <s v="ANCILLARY SERVICES"/>
    <x v="8"/>
    <s v="FY 2017 SOY"/>
    <x v="213"/>
  </r>
  <r>
    <x v="55"/>
    <n v="-12.28"/>
    <x v="0"/>
    <x v="9"/>
    <s v="ANCILLARY SERVICES"/>
    <x v="8"/>
    <s v="FY 2017 SOY"/>
    <x v="213"/>
  </r>
  <r>
    <x v="70"/>
    <n v="0"/>
    <x v="0"/>
    <x v="2"/>
    <s v="ANCILLARY SERVICES"/>
    <x v="8"/>
    <s v="FY 2017 SOY"/>
    <x v="213"/>
  </r>
  <r>
    <x v="70"/>
    <n v="-84.7"/>
    <x v="0"/>
    <x v="7"/>
    <s v="ANCILLARY SERVICES"/>
    <x v="8"/>
    <s v="FY 2017 SOY"/>
    <x v="213"/>
  </r>
  <r>
    <x v="56"/>
    <n v="0"/>
    <x v="0"/>
    <x v="8"/>
    <s v="ANCILLARY SERVICES"/>
    <x v="8"/>
    <s v="FY 2017 SOY"/>
    <x v="213"/>
  </r>
  <r>
    <x v="57"/>
    <n v="35.39"/>
    <x v="0"/>
    <x v="9"/>
    <s v="ANCILLARY SERVICES"/>
    <x v="8"/>
    <s v="FY 2017 SOY"/>
    <x v="213"/>
  </r>
  <r>
    <x v="58"/>
    <n v="-76.819999999999993"/>
    <x v="0"/>
    <x v="7"/>
    <s v="ANCILLARY SERVICES"/>
    <x v="8"/>
    <s v="FY 2017 SOY"/>
    <x v="213"/>
  </r>
  <r>
    <x v="69"/>
    <n v="0"/>
    <x v="0"/>
    <x v="0"/>
    <s v="ANCILLARY SERVICES"/>
    <x v="8"/>
    <s v="FY 2017 SOY"/>
    <x v="213"/>
  </r>
  <r>
    <x v="69"/>
    <n v="-74.91"/>
    <x v="0"/>
    <x v="1"/>
    <s v="ANCILLARY SERVICES"/>
    <x v="8"/>
    <s v="FY 2017 SOY"/>
    <x v="213"/>
  </r>
  <r>
    <x v="59"/>
    <n v="0"/>
    <x v="0"/>
    <x v="4"/>
    <s v="ANCILLARY SERVICES"/>
    <x v="8"/>
    <s v="FY 2017 SOY"/>
    <x v="213"/>
  </r>
  <r>
    <x v="59"/>
    <n v="0"/>
    <x v="0"/>
    <x v="5"/>
    <s v="ANCILLARY SERVICES"/>
    <x v="8"/>
    <s v="FY 2017 SOY"/>
    <x v="213"/>
  </r>
  <r>
    <x v="59"/>
    <n v="0"/>
    <x v="0"/>
    <x v="6"/>
    <s v="ANCILLARY SERVICES"/>
    <x v="8"/>
    <s v="FY 2017 SOY"/>
    <x v="213"/>
  </r>
  <r>
    <x v="61"/>
    <n v="0"/>
    <x v="0"/>
    <x v="9"/>
    <s v="ANCILLARY SERVICES"/>
    <x v="8"/>
    <s v="FY 2017 SOY"/>
    <x v="213"/>
  </r>
  <r>
    <x v="53"/>
    <n v="0"/>
    <x v="0"/>
    <x v="9"/>
    <s v="ANCILLARY SERVICES"/>
    <x v="8"/>
    <s v="FY 2017 SOY"/>
    <x v="214"/>
  </r>
  <r>
    <x v="64"/>
    <n v="0"/>
    <x v="0"/>
    <x v="0"/>
    <s v="ANCILLARY SERVICES"/>
    <x v="1"/>
    <s v="FY 2017 SOY"/>
    <x v="116"/>
  </r>
  <r>
    <x v="64"/>
    <n v="0"/>
    <x v="0"/>
    <x v="1"/>
    <s v="ANCILLARY SERVICES"/>
    <x v="1"/>
    <s v="FY 2017 SOY"/>
    <x v="116"/>
  </r>
  <r>
    <x v="64"/>
    <n v="0"/>
    <x v="0"/>
    <x v="2"/>
    <s v="ANCILLARY SERVICES"/>
    <x v="1"/>
    <s v="FY 2017 SOY"/>
    <x v="116"/>
  </r>
  <r>
    <x v="86"/>
    <n v="236445"/>
    <x v="0"/>
    <x v="9"/>
    <s v="ANCILLARY SERVICES"/>
    <x v="26"/>
    <s v="FY 2017 SOY"/>
    <x v="116"/>
  </r>
  <r>
    <x v="72"/>
    <n v="57320"/>
    <x v="0"/>
    <x v="3"/>
    <s v="ANCILLARY SERVICES"/>
    <x v="26"/>
    <s v="FY 2017 SOY"/>
    <x v="116"/>
  </r>
  <r>
    <x v="72"/>
    <n v="57320"/>
    <x v="0"/>
    <x v="10"/>
    <s v="ANCILLARY SERVICES"/>
    <x v="26"/>
    <s v="FY 2017 SOY"/>
    <x v="116"/>
  </r>
  <r>
    <x v="72"/>
    <n v="57320"/>
    <x v="0"/>
    <x v="11"/>
    <s v="ANCILLARY SERVICES"/>
    <x v="26"/>
    <s v="FY 2017 SOY"/>
    <x v="116"/>
  </r>
  <r>
    <x v="73"/>
    <n v="229280"/>
    <x v="0"/>
    <x v="0"/>
    <s v="ANCILLARY SERVICES"/>
    <x v="26"/>
    <s v="FY 2017 SOY"/>
    <x v="116"/>
  </r>
  <r>
    <x v="73"/>
    <n v="229280"/>
    <x v="0"/>
    <x v="1"/>
    <s v="ANCILLARY SERVICES"/>
    <x v="26"/>
    <s v="FY 2017 SOY"/>
    <x v="116"/>
  </r>
  <r>
    <x v="73"/>
    <n v="229280"/>
    <x v="0"/>
    <x v="2"/>
    <s v="ANCILLARY SERVICES"/>
    <x v="26"/>
    <s v="FY 2017 SOY"/>
    <x v="116"/>
  </r>
  <r>
    <x v="27"/>
    <n v="6425035"/>
    <x v="0"/>
    <x v="5"/>
    <s v="NETWORK"/>
    <x v="11"/>
    <s v="FY 2017 SOY"/>
    <x v="116"/>
  </r>
  <r>
    <x v="27"/>
    <n v="6425035"/>
    <x v="0"/>
    <x v="6"/>
    <s v="NETWORK"/>
    <x v="11"/>
    <s v="FY 2017 SOY"/>
    <x v="116"/>
  </r>
  <r>
    <x v="27"/>
    <n v="6573935"/>
    <x v="0"/>
    <x v="8"/>
    <s v="NETWORK"/>
    <x v="11"/>
    <s v="FY 2017 SOY"/>
    <x v="116"/>
  </r>
  <r>
    <x v="30"/>
    <n v="167524"/>
    <x v="0"/>
    <x v="5"/>
    <s v="OTHER REVENUES &amp; CREDITS"/>
    <x v="14"/>
    <s v="FY 2017 SOY"/>
    <x v="116"/>
  </r>
  <r>
    <x v="30"/>
    <n v="167524"/>
    <x v="0"/>
    <x v="6"/>
    <s v="OTHER REVENUES &amp; CREDITS"/>
    <x v="14"/>
    <s v="FY 2017 SOY"/>
    <x v="116"/>
  </r>
  <r>
    <x v="30"/>
    <n v="167524"/>
    <x v="0"/>
    <x v="8"/>
    <s v="OTHER REVENUES &amp; CREDITS"/>
    <x v="14"/>
    <s v="FY 2017 SOY"/>
    <x v="116"/>
  </r>
  <r>
    <x v="31"/>
    <n v="167143"/>
    <x v="0"/>
    <x v="8"/>
    <s v="OTHER REVENUES &amp; CREDITS"/>
    <x v="15"/>
    <s v="FY 2017 SOY"/>
    <x v="116"/>
  </r>
  <r>
    <x v="19"/>
    <n v="3599.31"/>
    <x v="0"/>
    <x v="7"/>
    <s v="ANCILLARY SERVICES"/>
    <x v="0"/>
    <s v="FY 2017 SOY"/>
    <x v="117"/>
  </r>
  <r>
    <x v="0"/>
    <n v="3352.92"/>
    <x v="0"/>
    <x v="4"/>
    <s v="ANCILLARY SERVICES"/>
    <x v="0"/>
    <s v="FY 2017 SOY"/>
    <x v="117"/>
  </r>
  <r>
    <x v="80"/>
    <n v="10200"/>
    <x v="0"/>
    <x v="0"/>
    <s v="OTHER REVENUES &amp; CREDITS"/>
    <x v="29"/>
    <s v="FY 2017 SOY"/>
    <x v="117"/>
  </r>
  <r>
    <x v="80"/>
    <n v="10200"/>
    <x v="0"/>
    <x v="1"/>
    <s v="OTHER REVENUES &amp; CREDITS"/>
    <x v="29"/>
    <s v="FY 2017 SOY"/>
    <x v="117"/>
  </r>
  <r>
    <x v="80"/>
    <n v="10200"/>
    <x v="0"/>
    <x v="2"/>
    <s v="OTHER REVENUES &amp; CREDITS"/>
    <x v="29"/>
    <s v="FY 2017 SOY"/>
    <x v="117"/>
  </r>
  <r>
    <x v="80"/>
    <n v="10200"/>
    <x v="0"/>
    <x v="7"/>
    <s v="OTHER REVENUES &amp; CREDITS"/>
    <x v="29"/>
    <s v="FY 2017 SOY"/>
    <x v="117"/>
  </r>
  <r>
    <x v="78"/>
    <n v="1771"/>
    <x v="0"/>
    <x v="5"/>
    <s v="OTHER REVENUES &amp; CREDITS"/>
    <x v="27"/>
    <s v="FY 2017 SOY"/>
    <x v="117"/>
  </r>
  <r>
    <x v="78"/>
    <n v="1771"/>
    <x v="0"/>
    <x v="6"/>
    <s v="OTHER REVENUES &amp; CREDITS"/>
    <x v="27"/>
    <s v="FY 2017 SOY"/>
    <x v="117"/>
  </r>
  <r>
    <x v="78"/>
    <n v="1771"/>
    <x v="0"/>
    <x v="8"/>
    <s v="OTHER REVENUES &amp; CREDITS"/>
    <x v="27"/>
    <s v="FY 2017 SOY"/>
    <x v="117"/>
  </r>
  <r>
    <x v="69"/>
    <n v="-88005.85"/>
    <x v="0"/>
    <x v="10"/>
    <s v="ANCILLARY SERVICES"/>
    <x v="8"/>
    <s v="FY 2017 SOY"/>
    <x v="118"/>
  </r>
  <r>
    <x v="69"/>
    <n v="-60528.4"/>
    <x v="0"/>
    <x v="11"/>
    <s v="ANCILLARY SERVICES"/>
    <x v="8"/>
    <s v="FY 2017 SOY"/>
    <x v="118"/>
  </r>
  <r>
    <x v="69"/>
    <n v="-133511.57999999999"/>
    <x v="0"/>
    <x v="9"/>
    <s v="ANCILLARY SERVICES"/>
    <x v="8"/>
    <s v="FY 2017 SOY"/>
    <x v="118"/>
  </r>
  <r>
    <x v="19"/>
    <n v="25796.7"/>
    <x v="0"/>
    <x v="5"/>
    <s v="ANCILLARY SERVICES"/>
    <x v="0"/>
    <s v="FY 2017 SOY"/>
    <x v="118"/>
  </r>
  <r>
    <x v="19"/>
    <n v="24157.14"/>
    <x v="0"/>
    <x v="6"/>
    <s v="ANCILLARY SERVICES"/>
    <x v="0"/>
    <s v="FY 2017 SOY"/>
    <x v="118"/>
  </r>
  <r>
    <x v="19"/>
    <n v="26226.59"/>
    <x v="0"/>
    <x v="8"/>
    <s v="ANCILLARY SERVICES"/>
    <x v="0"/>
    <s v="FY 2017 SOY"/>
    <x v="118"/>
  </r>
  <r>
    <x v="50"/>
    <n v="2.89"/>
    <x v="0"/>
    <x v="10"/>
    <s v="ANCILLARY SERVICES"/>
    <x v="0"/>
    <s v="FY 2017 SOY"/>
    <x v="118"/>
  </r>
  <r>
    <x v="50"/>
    <n v="1.22"/>
    <x v="0"/>
    <x v="11"/>
    <s v="ANCILLARY SERVICES"/>
    <x v="0"/>
    <s v="FY 2017 SOY"/>
    <x v="118"/>
  </r>
  <r>
    <x v="50"/>
    <n v="2.9"/>
    <x v="0"/>
    <x v="9"/>
    <s v="ANCILLARY SERVICES"/>
    <x v="0"/>
    <s v="FY 2017 SOY"/>
    <x v="118"/>
  </r>
  <r>
    <x v="26"/>
    <n v="1312360"/>
    <x v="0"/>
    <x v="9"/>
    <s v="ANCILLARY SERVICES"/>
    <x v="1"/>
    <s v="FY 2017 SOY"/>
    <x v="118"/>
  </r>
  <r>
    <x v="81"/>
    <n v="399440"/>
    <x v="0"/>
    <x v="4"/>
    <s v="ANCILLARY SERVICES"/>
    <x v="26"/>
    <s v="FY 2017 SOY"/>
    <x v="118"/>
  </r>
  <r>
    <x v="81"/>
    <n v="399440"/>
    <x v="0"/>
    <x v="5"/>
    <s v="ANCILLARY SERVICES"/>
    <x v="26"/>
    <s v="FY 2017 SOY"/>
    <x v="118"/>
  </r>
  <r>
    <x v="81"/>
    <n v="399440"/>
    <x v="0"/>
    <x v="6"/>
    <s v="ANCILLARY SERVICES"/>
    <x v="26"/>
    <s v="FY 2017 SOY"/>
    <x v="118"/>
  </r>
  <r>
    <x v="81"/>
    <n v="399440"/>
    <x v="0"/>
    <x v="8"/>
    <s v="ANCILLARY SERVICES"/>
    <x v="26"/>
    <s v="FY 2017 SOY"/>
    <x v="118"/>
  </r>
  <r>
    <x v="48"/>
    <n v="33895.440000000002"/>
    <x v="0"/>
    <x v="0"/>
    <s v="NETWORK"/>
    <x v="22"/>
    <s v="FY 2017 SOY"/>
    <x v="118"/>
  </r>
  <r>
    <x v="48"/>
    <n v="33895.440000000002"/>
    <x v="0"/>
    <x v="1"/>
    <s v="NETWORK"/>
    <x v="22"/>
    <s v="FY 2017 SOY"/>
    <x v="118"/>
  </r>
  <r>
    <x v="48"/>
    <n v="33895.440000000002"/>
    <x v="0"/>
    <x v="2"/>
    <s v="NETWORK"/>
    <x v="22"/>
    <s v="FY 2017 SOY"/>
    <x v="118"/>
  </r>
  <r>
    <x v="82"/>
    <n v="476140"/>
    <x v="0"/>
    <x v="1"/>
    <s v="NETWORK"/>
    <x v="30"/>
    <s v="FY 2017 SOY"/>
    <x v="118"/>
  </r>
  <r>
    <x v="82"/>
    <n v="476140"/>
    <x v="0"/>
    <x v="2"/>
    <s v="NETWORK"/>
    <x v="30"/>
    <s v="FY 2017 SOY"/>
    <x v="118"/>
  </r>
  <r>
    <x v="82"/>
    <n v="476140"/>
    <x v="0"/>
    <x v="7"/>
    <s v="NETWORK"/>
    <x v="30"/>
    <s v="FY 2017 SOY"/>
    <x v="118"/>
  </r>
  <r>
    <x v="74"/>
    <n v="-54867.08"/>
    <x v="0"/>
    <x v="4"/>
    <s v="NETWORK"/>
    <x v="11"/>
    <s v="FY 2017 SOY"/>
    <x v="118"/>
  </r>
  <r>
    <x v="74"/>
    <n v="-54867.08"/>
    <x v="0"/>
    <x v="5"/>
    <s v="NETWORK"/>
    <x v="11"/>
    <s v="FY 2017 SOY"/>
    <x v="118"/>
  </r>
  <r>
    <x v="74"/>
    <n v="-54867.08"/>
    <x v="0"/>
    <x v="6"/>
    <s v="NETWORK"/>
    <x v="11"/>
    <s v="FY 2017 SOY"/>
    <x v="118"/>
  </r>
  <r>
    <x v="74"/>
    <n v="-54867.08"/>
    <x v="0"/>
    <x v="8"/>
    <s v="NETWORK"/>
    <x v="11"/>
    <s v="FY 2017 SOY"/>
    <x v="118"/>
  </r>
  <r>
    <x v="65"/>
    <n v="29780"/>
    <x v="0"/>
    <x v="11"/>
    <s v="NETWORK"/>
    <x v="11"/>
    <s v="FY 2017 SOY"/>
    <x v="118"/>
  </r>
  <r>
    <x v="65"/>
    <n v="29780"/>
    <x v="0"/>
    <x v="9"/>
    <s v="NETWORK"/>
    <x v="11"/>
    <s v="FY 2017 SOY"/>
    <x v="118"/>
  </r>
  <r>
    <x v="80"/>
    <n v="81600"/>
    <x v="0"/>
    <x v="4"/>
    <s v="OTHER REVENUES &amp; CREDITS"/>
    <x v="29"/>
    <s v="FY 2017 SOY"/>
    <x v="118"/>
  </r>
  <r>
    <x v="80"/>
    <n v="81600"/>
    <x v="0"/>
    <x v="5"/>
    <s v="OTHER REVENUES &amp; CREDITS"/>
    <x v="29"/>
    <s v="FY 2017 SOY"/>
    <x v="118"/>
  </r>
  <r>
    <x v="78"/>
    <n v="155582"/>
    <x v="0"/>
    <x v="3"/>
    <s v="OTHER REVENUES &amp; CREDITS"/>
    <x v="27"/>
    <s v="FY 2017 SOY"/>
    <x v="118"/>
  </r>
  <r>
    <x v="78"/>
    <n v="155582"/>
    <x v="0"/>
    <x v="10"/>
    <s v="OTHER REVENUES &amp; CREDITS"/>
    <x v="27"/>
    <s v="FY 2017 SOY"/>
    <x v="118"/>
  </r>
  <r>
    <x v="63"/>
    <n v="8737"/>
    <x v="0"/>
    <x v="11"/>
    <s v="OTHER REVENUES &amp; CREDITS"/>
    <x v="12"/>
    <s v="FY 2017 SOY"/>
    <x v="118"/>
  </r>
  <r>
    <x v="63"/>
    <n v="8737"/>
    <x v="0"/>
    <x v="9"/>
    <s v="OTHER REVENUES &amp; CREDITS"/>
    <x v="12"/>
    <s v="FY 2017 SOY"/>
    <x v="118"/>
  </r>
  <r>
    <x v="30"/>
    <n v="406844"/>
    <x v="0"/>
    <x v="3"/>
    <s v="OTHER REVENUES &amp; CREDITS"/>
    <x v="14"/>
    <s v="FY 2017 SOY"/>
    <x v="118"/>
  </r>
  <r>
    <x v="31"/>
    <n v="12913"/>
    <x v="0"/>
    <x v="3"/>
    <s v="OTHER REVENUES &amp; CREDITS"/>
    <x v="15"/>
    <s v="FY 2017 SOY"/>
    <x v="118"/>
  </r>
  <r>
    <x v="31"/>
    <n v="12913"/>
    <x v="0"/>
    <x v="10"/>
    <s v="OTHER REVENUES &amp; CREDITS"/>
    <x v="15"/>
    <s v="FY 2017 SOY"/>
    <x v="118"/>
  </r>
  <r>
    <x v="31"/>
    <n v="12913"/>
    <x v="0"/>
    <x v="11"/>
    <s v="OTHER REVENUES &amp; CREDITS"/>
    <x v="15"/>
    <s v="FY 2017 SOY"/>
    <x v="118"/>
  </r>
  <r>
    <x v="19"/>
    <n v="7432.53"/>
    <x v="0"/>
    <x v="0"/>
    <s v="ANCILLARY SERVICES"/>
    <x v="0"/>
    <s v="FY 2017 SOY"/>
    <x v="119"/>
  </r>
  <r>
    <x v="19"/>
    <n v="7509.52"/>
    <x v="0"/>
    <x v="1"/>
    <s v="ANCILLARY SERVICES"/>
    <x v="0"/>
    <s v="FY 2017 SOY"/>
    <x v="119"/>
  </r>
  <r>
    <x v="19"/>
    <n v="7937.69"/>
    <x v="0"/>
    <x v="2"/>
    <s v="ANCILLARY SERVICES"/>
    <x v="0"/>
    <s v="FY 2017 SOY"/>
    <x v="119"/>
  </r>
  <r>
    <x v="0"/>
    <n v="77275.13"/>
    <x v="0"/>
    <x v="1"/>
    <s v="ANCILLARY SERVICES"/>
    <x v="0"/>
    <s v="FY 2017 SOY"/>
    <x v="67"/>
  </r>
  <r>
    <x v="20"/>
    <n v="22873.53"/>
    <x v="0"/>
    <x v="4"/>
    <s v="ANCILLARY SERVICES"/>
    <x v="10"/>
    <s v="FY 2017 SOY"/>
    <x v="67"/>
  </r>
  <r>
    <x v="20"/>
    <n v="29817.73"/>
    <x v="0"/>
    <x v="5"/>
    <s v="ANCILLARY SERVICES"/>
    <x v="10"/>
    <s v="FY 2017 SOY"/>
    <x v="67"/>
  </r>
  <r>
    <x v="21"/>
    <n v="128945.60000000001"/>
    <x v="0"/>
    <x v="0"/>
    <s v="ANCILLARY SERVICES"/>
    <x v="1"/>
    <s v="FY 2017 SOY"/>
    <x v="67"/>
  </r>
  <r>
    <x v="12"/>
    <n v="639201.76"/>
    <x v="0"/>
    <x v="0"/>
    <s v="NETWORK"/>
    <x v="7"/>
    <s v="FY 2017 SOY"/>
    <x v="67"/>
  </r>
  <r>
    <x v="12"/>
    <n v="546780.05000000005"/>
    <x v="0"/>
    <x v="1"/>
    <s v="NETWORK"/>
    <x v="7"/>
    <s v="FY 2017 SOY"/>
    <x v="67"/>
  </r>
  <r>
    <x v="12"/>
    <n v="431055.55"/>
    <x v="0"/>
    <x v="2"/>
    <s v="NETWORK"/>
    <x v="7"/>
    <s v="FY 2017 SOY"/>
    <x v="67"/>
  </r>
  <r>
    <x v="47"/>
    <n v="-45597.07"/>
    <x v="0"/>
    <x v="3"/>
    <s v="NETWORK"/>
    <x v="7"/>
    <s v="FY 2017 SOY"/>
    <x v="67"/>
  </r>
  <r>
    <x v="47"/>
    <n v="-45597.07"/>
    <x v="0"/>
    <x v="10"/>
    <s v="NETWORK"/>
    <x v="7"/>
    <s v="FY 2017 SOY"/>
    <x v="67"/>
  </r>
  <r>
    <x v="19"/>
    <n v="717.2"/>
    <x v="0"/>
    <x v="8"/>
    <s v="ANCILLARY SERVICES"/>
    <x v="0"/>
    <s v="FY 2017 SOY"/>
    <x v="68"/>
  </r>
  <r>
    <x v="0"/>
    <n v="540.76"/>
    <x v="0"/>
    <x v="4"/>
    <s v="ANCILLARY SERVICES"/>
    <x v="0"/>
    <s v="FY 2017 SOY"/>
    <x v="68"/>
  </r>
  <r>
    <x v="0"/>
    <n v="646.66"/>
    <x v="0"/>
    <x v="5"/>
    <s v="ANCILLARY SERVICES"/>
    <x v="0"/>
    <s v="FY 2017 SOY"/>
    <x v="68"/>
  </r>
  <r>
    <x v="21"/>
    <n v="1974.7"/>
    <x v="0"/>
    <x v="4"/>
    <s v="ANCILLARY SERVICES"/>
    <x v="1"/>
    <s v="FY 2017 SOY"/>
    <x v="68"/>
  </r>
  <r>
    <x v="12"/>
    <n v="9788.8700000000008"/>
    <x v="0"/>
    <x v="4"/>
    <s v="NETWORK"/>
    <x v="7"/>
    <s v="FY 2017 SOY"/>
    <x v="68"/>
  </r>
  <r>
    <x v="12"/>
    <n v="11254.95"/>
    <x v="0"/>
    <x v="5"/>
    <s v="NETWORK"/>
    <x v="7"/>
    <s v="FY 2017 SOY"/>
    <x v="68"/>
  </r>
  <r>
    <x v="12"/>
    <n v="10564.42"/>
    <x v="0"/>
    <x v="6"/>
    <s v="NETWORK"/>
    <x v="7"/>
    <s v="FY 2017 SOY"/>
    <x v="68"/>
  </r>
  <r>
    <x v="19"/>
    <n v="65.430000000000007"/>
    <x v="0"/>
    <x v="11"/>
    <s v="ANCILLARY SERVICES"/>
    <x v="0"/>
    <s v="FY 2017 SOY"/>
    <x v="69"/>
  </r>
  <r>
    <x v="19"/>
    <n v="60.85"/>
    <x v="0"/>
    <x v="9"/>
    <s v="ANCILLARY SERVICES"/>
    <x v="0"/>
    <s v="FY 2017 SOY"/>
    <x v="69"/>
  </r>
  <r>
    <x v="0"/>
    <n v="52.81"/>
    <x v="0"/>
    <x v="3"/>
    <s v="ANCILLARY SERVICES"/>
    <x v="0"/>
    <s v="FY 2017 SOY"/>
    <x v="69"/>
  </r>
  <r>
    <x v="12"/>
    <n v="1318.6"/>
    <x v="0"/>
    <x v="3"/>
    <s v="NETWORK"/>
    <x v="7"/>
    <s v="FY 2017 SOY"/>
    <x v="69"/>
  </r>
  <r>
    <x v="12"/>
    <n v="1405.35"/>
    <x v="0"/>
    <x v="10"/>
    <s v="NETWORK"/>
    <x v="7"/>
    <s v="FY 2017 SOY"/>
    <x v="69"/>
  </r>
  <r>
    <x v="19"/>
    <n v="2853.89"/>
    <x v="0"/>
    <x v="10"/>
    <s v="ANCILLARY SERVICES"/>
    <x v="0"/>
    <s v="FY 2017 SOY"/>
    <x v="70"/>
  </r>
  <r>
    <x v="19"/>
    <n v="3156.15"/>
    <x v="0"/>
    <x v="11"/>
    <s v="ANCILLARY SERVICES"/>
    <x v="0"/>
    <s v="FY 2017 SOY"/>
    <x v="70"/>
  </r>
  <r>
    <x v="19"/>
    <n v="2935.18"/>
    <x v="0"/>
    <x v="9"/>
    <s v="ANCILLARY SERVICES"/>
    <x v="0"/>
    <s v="FY 2017 SOY"/>
    <x v="70"/>
  </r>
  <r>
    <x v="12"/>
    <n v="28504.32"/>
    <x v="0"/>
    <x v="3"/>
    <s v="NETWORK"/>
    <x v="7"/>
    <s v="FY 2017 SOY"/>
    <x v="70"/>
  </r>
  <r>
    <x v="19"/>
    <n v="41357.94"/>
    <x v="0"/>
    <x v="0"/>
    <s v="ANCILLARY SERVICES"/>
    <x v="0"/>
    <s v="FY 2017 SOY"/>
    <x v="71"/>
  </r>
  <r>
    <x v="19"/>
    <n v="41786.36"/>
    <x v="0"/>
    <x v="1"/>
    <s v="ANCILLARY SERVICES"/>
    <x v="0"/>
    <s v="FY 2017 SOY"/>
    <x v="71"/>
  </r>
  <r>
    <x v="19"/>
    <n v="44168.92"/>
    <x v="0"/>
    <x v="2"/>
    <s v="ANCILLARY SERVICES"/>
    <x v="0"/>
    <s v="FY 2017 SOY"/>
    <x v="71"/>
  </r>
  <r>
    <x v="19"/>
    <n v="34515.870000000003"/>
    <x v="0"/>
    <x v="7"/>
    <s v="ANCILLARY SERVICES"/>
    <x v="0"/>
    <s v="FY 2017 SOY"/>
    <x v="71"/>
  </r>
  <r>
    <x v="22"/>
    <n v="2055.94"/>
    <x v="0"/>
    <x v="9"/>
    <s v="ANCILLARY SERVICES"/>
    <x v="8"/>
    <s v="FY 2017 SOY"/>
    <x v="72"/>
  </r>
  <r>
    <x v="16"/>
    <n v="-3058"/>
    <x v="0"/>
    <x v="5"/>
    <s v="ANCILLARY SERVICES"/>
    <x v="8"/>
    <s v="FY 2017 SOY"/>
    <x v="72"/>
  </r>
  <r>
    <x v="16"/>
    <n v="-2171.71"/>
    <x v="0"/>
    <x v="6"/>
    <s v="ANCILLARY SERVICES"/>
    <x v="8"/>
    <s v="FY 2017 SOY"/>
    <x v="72"/>
  </r>
  <r>
    <x v="16"/>
    <n v="-5328.47"/>
    <x v="0"/>
    <x v="8"/>
    <s v="ANCILLARY SERVICES"/>
    <x v="8"/>
    <s v="FY 2017 SOY"/>
    <x v="72"/>
  </r>
  <r>
    <x v="17"/>
    <n v="300.02"/>
    <x v="0"/>
    <x v="0"/>
    <s v="ANCILLARY SERVICES"/>
    <x v="8"/>
    <s v="FY 2017 SOY"/>
    <x v="72"/>
  </r>
  <r>
    <x v="17"/>
    <n v="170.08"/>
    <x v="0"/>
    <x v="1"/>
    <s v="ANCILLARY SERVICES"/>
    <x v="8"/>
    <s v="FY 2017 SOY"/>
    <x v="72"/>
  </r>
  <r>
    <x v="17"/>
    <n v="394.02"/>
    <x v="0"/>
    <x v="2"/>
    <s v="ANCILLARY SERVICES"/>
    <x v="8"/>
    <s v="FY 2017 SOY"/>
    <x v="72"/>
  </r>
  <r>
    <x v="17"/>
    <n v="833.81"/>
    <x v="0"/>
    <x v="7"/>
    <s v="ANCILLARY SERVICES"/>
    <x v="8"/>
    <s v="FY 2017 SOY"/>
    <x v="72"/>
  </r>
  <r>
    <x v="33"/>
    <n v="54.92"/>
    <x v="0"/>
    <x v="1"/>
    <s v="ANCILLARY SERVICES"/>
    <x v="8"/>
    <s v="FY 2017 SOY"/>
    <x v="72"/>
  </r>
  <r>
    <x v="33"/>
    <n v="332.9"/>
    <x v="0"/>
    <x v="2"/>
    <s v="ANCILLARY SERVICES"/>
    <x v="8"/>
    <s v="FY 2017 SOY"/>
    <x v="72"/>
  </r>
  <r>
    <x v="33"/>
    <n v="588.46"/>
    <x v="0"/>
    <x v="7"/>
    <s v="ANCILLARY SERVICES"/>
    <x v="8"/>
    <s v="FY 2017 SOY"/>
    <x v="72"/>
  </r>
  <r>
    <x v="34"/>
    <n v="-244.43"/>
    <x v="0"/>
    <x v="6"/>
    <s v="ANCILLARY SERVICES"/>
    <x v="8"/>
    <s v="FY 2017 SOY"/>
    <x v="72"/>
  </r>
  <r>
    <x v="34"/>
    <n v="-119.97"/>
    <x v="0"/>
    <x v="8"/>
    <s v="ANCILLARY SERVICES"/>
    <x v="8"/>
    <s v="FY 2017 SOY"/>
    <x v="72"/>
  </r>
  <r>
    <x v="35"/>
    <n v="-52.73"/>
    <x v="0"/>
    <x v="11"/>
    <s v="ANCILLARY SERVICES"/>
    <x v="8"/>
    <s v="FY 2017 SOY"/>
    <x v="72"/>
  </r>
  <r>
    <x v="35"/>
    <n v="-19.36"/>
    <x v="0"/>
    <x v="9"/>
    <s v="ANCILLARY SERVICES"/>
    <x v="8"/>
    <s v="FY 2017 SOY"/>
    <x v="72"/>
  </r>
  <r>
    <x v="19"/>
    <n v="29167.24"/>
    <x v="0"/>
    <x v="3"/>
    <s v="ANCILLARY SERVICES"/>
    <x v="0"/>
    <s v="FY 2017 SOY"/>
    <x v="72"/>
  </r>
  <r>
    <x v="19"/>
    <n v="29956.6"/>
    <x v="0"/>
    <x v="10"/>
    <s v="ANCILLARY SERVICES"/>
    <x v="0"/>
    <s v="FY 2017 SOY"/>
    <x v="72"/>
  </r>
  <r>
    <x v="19"/>
    <n v="33129.410000000003"/>
    <x v="0"/>
    <x v="11"/>
    <s v="ANCILLARY SERVICES"/>
    <x v="0"/>
    <s v="FY 2017 SOY"/>
    <x v="72"/>
  </r>
  <r>
    <x v="36"/>
    <n v="5305.77"/>
    <x v="0"/>
    <x v="11"/>
    <s v="DELIVERY"/>
    <x v="17"/>
    <s v="FY 2017 SOY"/>
    <x v="72"/>
  </r>
  <r>
    <x v="36"/>
    <n v="8669.9"/>
    <x v="0"/>
    <x v="9"/>
    <s v="DELIVERY"/>
    <x v="17"/>
    <s v="FY 2017 SOY"/>
    <x v="72"/>
  </r>
  <r>
    <x v="27"/>
    <n v="272487"/>
    <x v="0"/>
    <x v="4"/>
    <s v="NETWORK"/>
    <x v="11"/>
    <s v="FY 2017 SOY"/>
    <x v="72"/>
  </r>
  <r>
    <x v="27"/>
    <n v="272487"/>
    <x v="0"/>
    <x v="5"/>
    <s v="NETWORK"/>
    <x v="11"/>
    <s v="FY 2017 SOY"/>
    <x v="72"/>
  </r>
  <r>
    <x v="27"/>
    <n v="272487"/>
    <x v="0"/>
    <x v="6"/>
    <s v="NETWORK"/>
    <x v="11"/>
    <s v="FY 2017 SOY"/>
    <x v="72"/>
  </r>
  <r>
    <x v="27"/>
    <n v="272487"/>
    <x v="0"/>
    <x v="8"/>
    <s v="NETWORK"/>
    <x v="11"/>
    <s v="FY 2017 SOY"/>
    <x v="72"/>
  </r>
  <r>
    <x v="74"/>
    <n v="-2025.04"/>
    <x v="0"/>
    <x v="7"/>
    <s v="NETWORK"/>
    <x v="11"/>
    <s v="FY 2017 SOY"/>
    <x v="72"/>
  </r>
  <r>
    <x v="31"/>
    <n v="538"/>
    <x v="0"/>
    <x v="0"/>
    <s v="OTHER REVENUES &amp; CREDITS"/>
    <x v="15"/>
    <s v="FY 2017 SOY"/>
    <x v="72"/>
  </r>
  <r>
    <x v="19"/>
    <n v="2373.06"/>
    <x v="0"/>
    <x v="3"/>
    <s v="ANCILLARY SERVICES"/>
    <x v="0"/>
    <s v="FY 2017 SOY"/>
    <x v="73"/>
  </r>
  <r>
    <x v="19"/>
    <n v="2437.2800000000002"/>
    <x v="0"/>
    <x v="10"/>
    <s v="ANCILLARY SERVICES"/>
    <x v="0"/>
    <s v="FY 2017 SOY"/>
    <x v="73"/>
  </r>
  <r>
    <x v="21"/>
    <n v="7514.15"/>
    <x v="0"/>
    <x v="6"/>
    <s v="ANCILLARY SERVICES"/>
    <x v="1"/>
    <s v="FY 2017 SOY"/>
    <x v="73"/>
  </r>
  <r>
    <x v="21"/>
    <n v="8173.55"/>
    <x v="0"/>
    <x v="8"/>
    <s v="ANCILLARY SERVICES"/>
    <x v="1"/>
    <s v="FY 2017 SOY"/>
    <x v="73"/>
  </r>
  <r>
    <x v="19"/>
    <n v="1239.08"/>
    <x v="0"/>
    <x v="4"/>
    <s v="ANCILLARY SERVICES"/>
    <x v="0"/>
    <s v="FY 2017 SOY"/>
    <x v="74"/>
  </r>
  <r>
    <x v="0"/>
    <n v="1430.26"/>
    <x v="0"/>
    <x v="2"/>
    <s v="ANCILLARY SERVICES"/>
    <x v="0"/>
    <s v="FY 2017 SOY"/>
    <x v="74"/>
  </r>
  <r>
    <x v="0"/>
    <n v="1117.68"/>
    <x v="0"/>
    <x v="7"/>
    <s v="ANCILLARY SERVICES"/>
    <x v="0"/>
    <s v="FY 2017 SOY"/>
    <x v="74"/>
  </r>
  <r>
    <x v="20"/>
    <n v="376.01"/>
    <x v="0"/>
    <x v="6"/>
    <s v="ANCILLARY SERVICES"/>
    <x v="10"/>
    <s v="FY 2017 SOY"/>
    <x v="74"/>
  </r>
  <r>
    <x v="20"/>
    <n v="401.85"/>
    <x v="0"/>
    <x v="8"/>
    <s v="ANCILLARY SERVICES"/>
    <x v="10"/>
    <s v="FY 2017 SOY"/>
    <x v="74"/>
  </r>
  <r>
    <x v="26"/>
    <n v="3612"/>
    <x v="0"/>
    <x v="6"/>
    <s v="ANCILLARY SERVICES"/>
    <x v="1"/>
    <s v="FY 2017 SOY"/>
    <x v="74"/>
  </r>
  <r>
    <x v="26"/>
    <n v="3612"/>
    <x v="0"/>
    <x v="8"/>
    <s v="ANCILLARY SERVICES"/>
    <x v="1"/>
    <s v="FY 2017 SOY"/>
    <x v="74"/>
  </r>
  <r>
    <x v="20"/>
    <n v="3442.09"/>
    <x v="0"/>
    <x v="3"/>
    <s v="ANCILLARY SERVICES"/>
    <x v="10"/>
    <s v="FY 2017 SOY"/>
    <x v="63"/>
  </r>
  <r>
    <x v="21"/>
    <n v="15424.15"/>
    <x v="0"/>
    <x v="4"/>
    <s v="ANCILLARY SERVICES"/>
    <x v="1"/>
    <s v="FY 2017 SOY"/>
    <x v="63"/>
  </r>
  <r>
    <x v="12"/>
    <n v="76459.72"/>
    <x v="0"/>
    <x v="4"/>
    <s v="NETWORK"/>
    <x v="7"/>
    <s v="FY 2017 SOY"/>
    <x v="63"/>
  </r>
  <r>
    <x v="12"/>
    <n v="112205.92"/>
    <x v="0"/>
    <x v="5"/>
    <s v="NETWORK"/>
    <x v="7"/>
    <s v="FY 2017 SOY"/>
    <x v="63"/>
  </r>
  <r>
    <x v="12"/>
    <n v="59630.22"/>
    <x v="0"/>
    <x v="6"/>
    <s v="NETWORK"/>
    <x v="7"/>
    <s v="FY 2017 SOY"/>
    <x v="63"/>
  </r>
  <r>
    <x v="22"/>
    <n v="11441.8"/>
    <x v="0"/>
    <x v="4"/>
    <s v="ANCILLARY SERVICES"/>
    <x v="8"/>
    <s v="FY 2017 SOY"/>
    <x v="64"/>
  </r>
  <r>
    <x v="23"/>
    <n v="5971.05"/>
    <x v="0"/>
    <x v="4"/>
    <s v="ANCILLARY SERVICES"/>
    <x v="8"/>
    <s v="FY 2017 SOY"/>
    <x v="64"/>
  </r>
  <r>
    <x v="23"/>
    <n v="6436.2"/>
    <x v="0"/>
    <x v="5"/>
    <s v="ANCILLARY SERVICES"/>
    <x v="8"/>
    <s v="FY 2017 SOY"/>
    <x v="64"/>
  </r>
  <r>
    <x v="24"/>
    <n v="0"/>
    <x v="0"/>
    <x v="0"/>
    <s v="ANCILLARY SERVICES"/>
    <x v="8"/>
    <s v="FY 2017 SOY"/>
    <x v="64"/>
  </r>
  <r>
    <x v="13"/>
    <n v="0"/>
    <x v="0"/>
    <x v="0"/>
    <s v="ANCILLARY SERVICES"/>
    <x v="8"/>
    <s v="FY 2017 SOY"/>
    <x v="64"/>
  </r>
  <r>
    <x v="13"/>
    <n v="-2200.37"/>
    <x v="0"/>
    <x v="1"/>
    <s v="ANCILLARY SERVICES"/>
    <x v="8"/>
    <s v="FY 2017 SOY"/>
    <x v="64"/>
  </r>
  <r>
    <x v="25"/>
    <n v="7127.74"/>
    <x v="0"/>
    <x v="3"/>
    <s v="ANCILLARY SERVICES"/>
    <x v="8"/>
    <s v="FY 2017 SOY"/>
    <x v="64"/>
  </r>
  <r>
    <x v="25"/>
    <n v="7324.71"/>
    <x v="0"/>
    <x v="10"/>
    <s v="ANCILLARY SERVICES"/>
    <x v="8"/>
    <s v="FY 2017 SOY"/>
    <x v="64"/>
  </r>
  <r>
    <x v="14"/>
    <n v="3730.8"/>
    <x v="0"/>
    <x v="3"/>
    <s v="ANCILLARY SERVICES"/>
    <x v="8"/>
    <s v="FY 2017 SOY"/>
    <x v="64"/>
  </r>
  <r>
    <x v="14"/>
    <n v="4457.03"/>
    <x v="0"/>
    <x v="10"/>
    <s v="ANCILLARY SERVICES"/>
    <x v="8"/>
    <s v="FY 2017 SOY"/>
    <x v="64"/>
  </r>
  <r>
    <x v="14"/>
    <n v="1527.35"/>
    <x v="0"/>
    <x v="11"/>
    <s v="ANCILLARY SERVICES"/>
    <x v="8"/>
    <s v="FY 2017 SOY"/>
    <x v="64"/>
  </r>
  <r>
    <x v="15"/>
    <n v="-1363.32"/>
    <x v="0"/>
    <x v="4"/>
    <s v="ANCILLARY SERVICES"/>
    <x v="8"/>
    <s v="FY 2017 SOY"/>
    <x v="64"/>
  </r>
  <r>
    <x v="15"/>
    <n v="-3339.54"/>
    <x v="0"/>
    <x v="5"/>
    <s v="ANCILLARY SERVICES"/>
    <x v="8"/>
    <s v="FY 2017 SOY"/>
    <x v="64"/>
  </r>
  <r>
    <x v="15"/>
    <n v="-1211.69"/>
    <x v="0"/>
    <x v="6"/>
    <s v="ANCILLARY SERVICES"/>
    <x v="8"/>
    <s v="FY 2017 SOY"/>
    <x v="64"/>
  </r>
  <r>
    <x v="19"/>
    <n v="9313.51"/>
    <x v="0"/>
    <x v="7"/>
    <s v="ANCILLARY SERVICES"/>
    <x v="0"/>
    <s v="FY 2017 SOY"/>
    <x v="64"/>
  </r>
  <r>
    <x v="0"/>
    <n v="10229.74"/>
    <x v="0"/>
    <x v="0"/>
    <s v="ANCILLARY SERVICES"/>
    <x v="0"/>
    <s v="FY 2017 SOY"/>
    <x v="64"/>
  </r>
  <r>
    <x v="0"/>
    <n v="10335.709999999999"/>
    <x v="0"/>
    <x v="1"/>
    <s v="ANCILLARY SERVICES"/>
    <x v="0"/>
    <s v="FY 2017 SOY"/>
    <x v="64"/>
  </r>
  <r>
    <x v="20"/>
    <n v="4928.97"/>
    <x v="0"/>
    <x v="4"/>
    <s v="ANCILLARY SERVICES"/>
    <x v="10"/>
    <s v="FY 2017 SOY"/>
    <x v="64"/>
  </r>
  <r>
    <x v="12"/>
    <n v="192506.93"/>
    <x v="0"/>
    <x v="0"/>
    <s v="NETWORK"/>
    <x v="7"/>
    <s v="FY 2017 SOY"/>
    <x v="64"/>
  </r>
  <r>
    <x v="12"/>
    <n v="172405.22"/>
    <x v="0"/>
    <x v="1"/>
    <s v="NETWORK"/>
    <x v="7"/>
    <s v="FY 2017 SOY"/>
    <x v="64"/>
  </r>
  <r>
    <x v="47"/>
    <n v="-1943.2"/>
    <x v="0"/>
    <x v="3"/>
    <s v="NETWORK"/>
    <x v="7"/>
    <s v="FY 2017 SOY"/>
    <x v="64"/>
  </r>
  <r>
    <x v="53"/>
    <n v="2302.23"/>
    <x v="0"/>
    <x v="8"/>
    <s v="ANCILLARY SERVICES"/>
    <x v="8"/>
    <s v="FY 2017 SOY"/>
    <x v="65"/>
  </r>
  <r>
    <x v="54"/>
    <n v="0"/>
    <x v="0"/>
    <x v="9"/>
    <s v="ANCILLARY SERVICES"/>
    <x v="8"/>
    <s v="FY 2017 SOY"/>
    <x v="65"/>
  </r>
  <r>
    <x v="55"/>
    <n v="-241.64"/>
    <x v="0"/>
    <x v="7"/>
    <s v="ANCILLARY SERVICES"/>
    <x v="8"/>
    <s v="FY 2017 SOY"/>
    <x v="65"/>
  </r>
  <r>
    <x v="69"/>
    <n v="-10387.540000000001"/>
    <x v="0"/>
    <x v="4"/>
    <s v="ANCILLARY SERVICES"/>
    <x v="8"/>
    <s v="FY 2017 SOY"/>
    <x v="65"/>
  </r>
  <r>
    <x v="69"/>
    <n v="-9370.24"/>
    <x v="0"/>
    <x v="5"/>
    <s v="ANCILLARY SERVICES"/>
    <x v="8"/>
    <s v="FY 2017 SOY"/>
    <x v="65"/>
  </r>
  <r>
    <x v="69"/>
    <n v="-9327.06"/>
    <x v="0"/>
    <x v="6"/>
    <s v="ANCILLARY SERVICES"/>
    <x v="8"/>
    <s v="FY 2017 SOY"/>
    <x v="65"/>
  </r>
  <r>
    <x v="69"/>
    <n v="-11678.91"/>
    <x v="0"/>
    <x v="8"/>
    <s v="ANCILLARY SERVICES"/>
    <x v="8"/>
    <s v="FY 2017 SOY"/>
    <x v="65"/>
  </r>
  <r>
    <x v="59"/>
    <n v="432.49"/>
    <x v="0"/>
    <x v="3"/>
    <s v="ANCILLARY SERVICES"/>
    <x v="8"/>
    <s v="FY 2017 SOY"/>
    <x v="65"/>
  </r>
  <r>
    <x v="59"/>
    <n v="0"/>
    <x v="0"/>
    <x v="10"/>
    <s v="ANCILLARY SERVICES"/>
    <x v="8"/>
    <s v="FY 2017 SOY"/>
    <x v="65"/>
  </r>
  <r>
    <x v="59"/>
    <n v="236.63"/>
    <x v="0"/>
    <x v="11"/>
    <s v="ANCILLARY SERVICES"/>
    <x v="8"/>
    <s v="FY 2017 SOY"/>
    <x v="65"/>
  </r>
  <r>
    <x v="59"/>
    <n v="0"/>
    <x v="0"/>
    <x v="9"/>
    <s v="ANCILLARY SERVICES"/>
    <x v="8"/>
    <s v="FY 2017 SOY"/>
    <x v="65"/>
  </r>
  <r>
    <x v="60"/>
    <n v="0"/>
    <x v="0"/>
    <x v="0"/>
    <s v="ANCILLARY SERVICES"/>
    <x v="8"/>
    <s v="FY 2017 SOY"/>
    <x v="65"/>
  </r>
  <r>
    <x v="60"/>
    <n v="309.70999999999998"/>
    <x v="0"/>
    <x v="1"/>
    <s v="ANCILLARY SERVICES"/>
    <x v="8"/>
    <s v="FY 2017 SOY"/>
    <x v="65"/>
  </r>
  <r>
    <x v="60"/>
    <n v="0"/>
    <x v="0"/>
    <x v="2"/>
    <s v="ANCILLARY SERVICES"/>
    <x v="8"/>
    <s v="FY 2017 SOY"/>
    <x v="65"/>
  </r>
  <r>
    <x v="60"/>
    <n v="0"/>
    <x v="0"/>
    <x v="7"/>
    <s v="ANCILLARY SERVICES"/>
    <x v="8"/>
    <s v="FY 2017 SOY"/>
    <x v="65"/>
  </r>
  <r>
    <x v="61"/>
    <n v="0"/>
    <x v="0"/>
    <x v="11"/>
    <s v="ANCILLARY SERVICES"/>
    <x v="8"/>
    <s v="FY 2017 SOY"/>
    <x v="65"/>
  </r>
  <r>
    <x v="61"/>
    <n v="0"/>
    <x v="0"/>
    <x v="9"/>
    <s v="ANCILLARY SERVICES"/>
    <x v="8"/>
    <s v="FY 2017 SOY"/>
    <x v="65"/>
  </r>
  <r>
    <x v="19"/>
    <n v="942.9"/>
    <x v="0"/>
    <x v="9"/>
    <s v="ANCILLARY SERVICES"/>
    <x v="0"/>
    <s v="FY 2017 SOY"/>
    <x v="65"/>
  </r>
  <r>
    <x v="50"/>
    <n v="140.1"/>
    <x v="0"/>
    <x v="7"/>
    <s v="ANCILLARY SERVICES"/>
    <x v="0"/>
    <s v="FY 2017 SOY"/>
    <x v="65"/>
  </r>
  <r>
    <x v="0"/>
    <n v="818.24"/>
    <x v="0"/>
    <x v="3"/>
    <s v="ANCILLARY SERVICES"/>
    <x v="0"/>
    <s v="FY 2017 SOY"/>
    <x v="65"/>
  </r>
  <r>
    <x v="0"/>
    <n v="840.39"/>
    <x v="0"/>
    <x v="10"/>
    <s v="ANCILLARY SERVICES"/>
    <x v="0"/>
    <s v="FY 2017 SOY"/>
    <x v="65"/>
  </r>
  <r>
    <x v="72"/>
    <n v="4014"/>
    <x v="0"/>
    <x v="9"/>
    <s v="ANCILLARY SERVICES"/>
    <x v="26"/>
    <s v="FY 2017 SOY"/>
    <x v="65"/>
  </r>
  <r>
    <x v="73"/>
    <n v="16056"/>
    <x v="0"/>
    <x v="7"/>
    <s v="ANCILLARY SERVICES"/>
    <x v="26"/>
    <s v="FY 2017 SOY"/>
    <x v="65"/>
  </r>
  <r>
    <x v="71"/>
    <n v="54189"/>
    <x v="0"/>
    <x v="10"/>
    <s v="ANCILLARY SERVICES"/>
    <x v="26"/>
    <s v="FY 2017 SOY"/>
    <x v="65"/>
  </r>
  <r>
    <x v="71"/>
    <n v="54189"/>
    <x v="0"/>
    <x v="11"/>
    <s v="ANCILLARY SERVICES"/>
    <x v="26"/>
    <s v="FY 2017 SOY"/>
    <x v="65"/>
  </r>
  <r>
    <x v="71"/>
    <n v="54189"/>
    <x v="0"/>
    <x v="9"/>
    <s v="ANCILLARY SERVICES"/>
    <x v="26"/>
    <s v="FY 2017 SOY"/>
    <x v="65"/>
  </r>
  <r>
    <x v="12"/>
    <n v="4320.1499999999996"/>
    <x v="0"/>
    <x v="3"/>
    <s v="NETWORK"/>
    <x v="7"/>
    <s v="FY 2017 SOY"/>
    <x v="65"/>
  </r>
  <r>
    <x v="12"/>
    <n v="4490.18"/>
    <x v="0"/>
    <x v="10"/>
    <s v="NETWORK"/>
    <x v="7"/>
    <s v="FY 2017 SOY"/>
    <x v="65"/>
  </r>
  <r>
    <x v="28"/>
    <n v="652"/>
    <x v="0"/>
    <x v="11"/>
    <s v="OTHER REVENUES &amp; CREDITS"/>
    <x v="12"/>
    <s v="FY 2017 SOY"/>
    <x v="65"/>
  </r>
  <r>
    <x v="28"/>
    <n v="652"/>
    <x v="0"/>
    <x v="9"/>
    <s v="OTHER REVENUES &amp; CREDITS"/>
    <x v="12"/>
    <s v="FY 2017 SOY"/>
    <x v="65"/>
  </r>
  <r>
    <x v="31"/>
    <n v="157"/>
    <x v="0"/>
    <x v="0"/>
    <s v="OTHER REVENUES &amp; CREDITS"/>
    <x v="15"/>
    <s v="FY 2017 SOY"/>
    <x v="65"/>
  </r>
  <r>
    <x v="31"/>
    <n v="157"/>
    <x v="0"/>
    <x v="1"/>
    <s v="OTHER REVENUES &amp; CREDITS"/>
    <x v="15"/>
    <s v="FY 2017 SOY"/>
    <x v="65"/>
  </r>
  <r>
    <x v="31"/>
    <n v="157"/>
    <x v="0"/>
    <x v="2"/>
    <s v="OTHER REVENUES &amp; CREDITS"/>
    <x v="15"/>
    <s v="FY 2017 SOY"/>
    <x v="65"/>
  </r>
  <r>
    <x v="31"/>
    <n v="157"/>
    <x v="0"/>
    <x v="7"/>
    <s v="OTHER REVENUES &amp; CREDITS"/>
    <x v="15"/>
    <s v="FY 2017 SOY"/>
    <x v="65"/>
  </r>
  <r>
    <x v="53"/>
    <n v="316.97000000000003"/>
    <x v="0"/>
    <x v="3"/>
    <s v="ANCILLARY SERVICES"/>
    <x v="8"/>
    <s v="FY 2017 SOY"/>
    <x v="66"/>
  </r>
  <r>
    <x v="53"/>
    <n v="0"/>
    <x v="0"/>
    <x v="10"/>
    <s v="ANCILLARY SERVICES"/>
    <x v="8"/>
    <s v="FY 2017 SOY"/>
    <x v="66"/>
  </r>
  <r>
    <x v="53"/>
    <n v="801.57"/>
    <x v="0"/>
    <x v="11"/>
    <s v="ANCILLARY SERVICES"/>
    <x v="8"/>
    <s v="FY 2017 SOY"/>
    <x v="66"/>
  </r>
  <r>
    <x v="54"/>
    <n v="0"/>
    <x v="0"/>
    <x v="0"/>
    <s v="ANCILLARY SERVICES"/>
    <x v="8"/>
    <s v="FY 2017 SOY"/>
    <x v="66"/>
  </r>
  <r>
    <x v="19"/>
    <n v="6202.92"/>
    <x v="0"/>
    <x v="7"/>
    <s v="ANCILLARY SERVICES"/>
    <x v="0"/>
    <s v="FY 2017 SOY"/>
    <x v="119"/>
  </r>
  <r>
    <x v="0"/>
    <n v="5686.01"/>
    <x v="0"/>
    <x v="7"/>
    <s v="ANCILLARY SERVICES"/>
    <x v="0"/>
    <s v="FY 2017 SOY"/>
    <x v="119"/>
  </r>
  <r>
    <x v="20"/>
    <n v="2383.7800000000002"/>
    <x v="0"/>
    <x v="8"/>
    <s v="ANCILLARY SERVICES"/>
    <x v="10"/>
    <s v="FY 2017 SOY"/>
    <x v="119"/>
  </r>
  <r>
    <x v="21"/>
    <n v="11320.75"/>
    <x v="0"/>
    <x v="2"/>
    <s v="ANCILLARY SERVICES"/>
    <x v="1"/>
    <s v="FY 2017 SOY"/>
    <x v="119"/>
  </r>
  <r>
    <x v="21"/>
    <n v="8481.5499999999993"/>
    <x v="0"/>
    <x v="7"/>
    <s v="ANCILLARY SERVICES"/>
    <x v="1"/>
    <s v="FY 2017 SOY"/>
    <x v="119"/>
  </r>
  <r>
    <x v="12"/>
    <n v="64108.25"/>
    <x v="0"/>
    <x v="6"/>
    <s v="NETWORK"/>
    <x v="7"/>
    <s v="FY 2017 SOY"/>
    <x v="119"/>
  </r>
  <r>
    <x v="12"/>
    <n v="59272.81"/>
    <x v="0"/>
    <x v="8"/>
    <s v="NETWORK"/>
    <x v="7"/>
    <s v="FY 2017 SOY"/>
    <x v="119"/>
  </r>
  <r>
    <x v="63"/>
    <n v="1647"/>
    <x v="0"/>
    <x v="4"/>
    <s v="OTHER REVENUES &amp; CREDITS"/>
    <x v="12"/>
    <s v="FY 2017 SOY"/>
    <x v="120"/>
  </r>
  <r>
    <x v="63"/>
    <n v="1647"/>
    <x v="0"/>
    <x v="5"/>
    <s v="OTHER REVENUES &amp; CREDITS"/>
    <x v="12"/>
    <s v="FY 2017 SOY"/>
    <x v="120"/>
  </r>
  <r>
    <x v="63"/>
    <n v="1647"/>
    <x v="0"/>
    <x v="6"/>
    <s v="OTHER REVENUES &amp; CREDITS"/>
    <x v="12"/>
    <s v="FY 2017 SOY"/>
    <x v="120"/>
  </r>
  <r>
    <x v="63"/>
    <n v="1647"/>
    <x v="0"/>
    <x v="8"/>
    <s v="OTHER REVENUES &amp; CREDITS"/>
    <x v="12"/>
    <s v="FY 2017 SOY"/>
    <x v="120"/>
  </r>
  <r>
    <x v="19"/>
    <n v="2018.36"/>
    <x v="0"/>
    <x v="3"/>
    <s v="ANCILLARY SERVICES"/>
    <x v="0"/>
    <s v="FY 2017 SOY"/>
    <x v="121"/>
  </r>
  <r>
    <x v="19"/>
    <n v="2072.9899999999998"/>
    <x v="0"/>
    <x v="10"/>
    <s v="ANCILLARY SERVICES"/>
    <x v="0"/>
    <s v="FY 2017 SOY"/>
    <x v="121"/>
  </r>
  <r>
    <x v="0"/>
    <n v="1900.24"/>
    <x v="0"/>
    <x v="10"/>
    <s v="ANCILLARY SERVICES"/>
    <x v="0"/>
    <s v="FY 2017 SOY"/>
    <x v="121"/>
  </r>
  <r>
    <x v="0"/>
    <n v="2101.5"/>
    <x v="0"/>
    <x v="11"/>
    <s v="ANCILLARY SERVICES"/>
    <x v="0"/>
    <s v="FY 2017 SOY"/>
    <x v="121"/>
  </r>
  <r>
    <x v="0"/>
    <n v="1954.36"/>
    <x v="0"/>
    <x v="9"/>
    <s v="ANCILLARY SERVICES"/>
    <x v="0"/>
    <s v="FY 2017 SOY"/>
    <x v="121"/>
  </r>
  <r>
    <x v="21"/>
    <n v="7620.55"/>
    <x v="0"/>
    <x v="3"/>
    <s v="ANCILLARY SERVICES"/>
    <x v="1"/>
    <s v="FY 2017 SOY"/>
    <x v="121"/>
  </r>
  <r>
    <x v="21"/>
    <n v="8302.35"/>
    <x v="0"/>
    <x v="10"/>
    <s v="ANCILLARY SERVICES"/>
    <x v="1"/>
    <s v="FY 2017 SOY"/>
    <x v="121"/>
  </r>
  <r>
    <x v="21"/>
    <n v="6413.05"/>
    <x v="0"/>
    <x v="11"/>
    <s v="ANCILLARY SERVICES"/>
    <x v="1"/>
    <s v="FY 2017 SOY"/>
    <x v="121"/>
  </r>
  <r>
    <x v="12"/>
    <n v="47903.35"/>
    <x v="0"/>
    <x v="0"/>
    <s v="NETWORK"/>
    <x v="7"/>
    <s v="FY 2017 SOY"/>
    <x v="121"/>
  </r>
  <r>
    <x v="12"/>
    <n v="33499.379999999997"/>
    <x v="0"/>
    <x v="1"/>
    <s v="NETWORK"/>
    <x v="7"/>
    <s v="FY 2017 SOY"/>
    <x v="121"/>
  </r>
  <r>
    <x v="12"/>
    <n v="31818.17"/>
    <x v="0"/>
    <x v="2"/>
    <s v="NETWORK"/>
    <x v="7"/>
    <s v="FY 2017 SOY"/>
    <x v="121"/>
  </r>
  <r>
    <x v="0"/>
    <n v="286.5"/>
    <x v="0"/>
    <x v="0"/>
    <s v="ANCILLARY SERVICES"/>
    <x v="0"/>
    <s v="FY 2017 SOY"/>
    <x v="122"/>
  </r>
  <r>
    <x v="0"/>
    <n v="289.47000000000003"/>
    <x v="0"/>
    <x v="1"/>
    <s v="ANCILLARY SERVICES"/>
    <x v="0"/>
    <s v="FY 2017 SOY"/>
    <x v="122"/>
  </r>
  <r>
    <x v="0"/>
    <n v="305.97000000000003"/>
    <x v="0"/>
    <x v="2"/>
    <s v="ANCILLARY SERVICES"/>
    <x v="0"/>
    <s v="FY 2017 SOY"/>
    <x v="122"/>
  </r>
  <r>
    <x v="21"/>
    <n v="1392.65"/>
    <x v="0"/>
    <x v="0"/>
    <s v="ANCILLARY SERVICES"/>
    <x v="1"/>
    <s v="FY 2017 SOY"/>
    <x v="122"/>
  </r>
  <r>
    <x v="12"/>
    <n v="4294.13"/>
    <x v="0"/>
    <x v="4"/>
    <s v="NETWORK"/>
    <x v="7"/>
    <s v="FY 2017 SOY"/>
    <x v="122"/>
  </r>
  <r>
    <x v="12"/>
    <n v="5642.22"/>
    <x v="0"/>
    <x v="5"/>
    <s v="NETWORK"/>
    <x v="7"/>
    <s v="FY 2017 SOY"/>
    <x v="122"/>
  </r>
  <r>
    <x v="26"/>
    <n v="15050"/>
    <x v="0"/>
    <x v="4"/>
    <s v="ANCILLARY SERVICES"/>
    <x v="1"/>
    <s v="FY 2017 SOY"/>
    <x v="124"/>
  </r>
  <r>
    <x v="26"/>
    <n v="18060"/>
    <x v="0"/>
    <x v="5"/>
    <s v="ANCILLARY SERVICES"/>
    <x v="1"/>
    <s v="FY 2017 SOY"/>
    <x v="124"/>
  </r>
  <r>
    <x v="27"/>
    <n v="89340"/>
    <x v="0"/>
    <x v="1"/>
    <s v="NETWORK"/>
    <x v="11"/>
    <s v="FY 2017 SOY"/>
    <x v="124"/>
  </r>
  <r>
    <x v="27"/>
    <n v="89340"/>
    <x v="0"/>
    <x v="2"/>
    <s v="NETWORK"/>
    <x v="11"/>
    <s v="FY 2017 SOY"/>
    <x v="124"/>
  </r>
  <r>
    <x v="27"/>
    <n v="89340"/>
    <x v="0"/>
    <x v="7"/>
    <s v="NETWORK"/>
    <x v="11"/>
    <s v="FY 2017 SOY"/>
    <x v="124"/>
  </r>
  <r>
    <x v="0"/>
    <n v="7725.45"/>
    <x v="0"/>
    <x v="3"/>
    <s v="ANCILLARY SERVICES"/>
    <x v="0"/>
    <s v="FY 2017 SOY"/>
    <x v="125"/>
  </r>
  <r>
    <x v="0"/>
    <n v="7934.53"/>
    <x v="0"/>
    <x v="10"/>
    <s v="ANCILLARY SERVICES"/>
    <x v="0"/>
    <s v="FY 2017 SOY"/>
    <x v="125"/>
  </r>
  <r>
    <x v="0"/>
    <n v="3178.84"/>
    <x v="0"/>
    <x v="4"/>
    <s v="ANCILLARY SERVICES"/>
    <x v="0"/>
    <s v="FY 2017 SOY"/>
    <x v="126"/>
  </r>
  <r>
    <x v="0"/>
    <n v="3801.34"/>
    <x v="0"/>
    <x v="5"/>
    <s v="ANCILLARY SERVICES"/>
    <x v="0"/>
    <s v="FY 2017 SOY"/>
    <x v="126"/>
  </r>
  <r>
    <x v="27"/>
    <n v="2921418"/>
    <x v="0"/>
    <x v="4"/>
    <s v="NETWORK"/>
    <x v="11"/>
    <s v="FY 2017 SOY"/>
    <x v="127"/>
  </r>
  <r>
    <x v="27"/>
    <n v="2921418"/>
    <x v="0"/>
    <x v="5"/>
    <s v="NETWORK"/>
    <x v="11"/>
    <s v="FY 2017 SOY"/>
    <x v="127"/>
  </r>
  <r>
    <x v="27"/>
    <n v="2921418"/>
    <x v="0"/>
    <x v="6"/>
    <s v="NETWORK"/>
    <x v="11"/>
    <s v="FY 2017 SOY"/>
    <x v="127"/>
  </r>
  <r>
    <x v="80"/>
    <n v="32640"/>
    <x v="0"/>
    <x v="0"/>
    <s v="OTHER REVENUES &amp; CREDITS"/>
    <x v="29"/>
    <s v="FY 2017 SOY"/>
    <x v="127"/>
  </r>
  <r>
    <x v="80"/>
    <n v="32640"/>
    <x v="0"/>
    <x v="1"/>
    <s v="OTHER REVENUES &amp; CREDITS"/>
    <x v="29"/>
    <s v="FY 2017 SOY"/>
    <x v="127"/>
  </r>
  <r>
    <x v="80"/>
    <n v="32640"/>
    <x v="0"/>
    <x v="2"/>
    <s v="OTHER REVENUES &amp; CREDITS"/>
    <x v="29"/>
    <s v="FY 2017 SOY"/>
    <x v="127"/>
  </r>
  <r>
    <x v="78"/>
    <n v="62181"/>
    <x v="0"/>
    <x v="4"/>
    <s v="OTHER REVENUES &amp; CREDITS"/>
    <x v="27"/>
    <s v="FY 2017 SOY"/>
    <x v="127"/>
  </r>
  <r>
    <x v="78"/>
    <n v="62181"/>
    <x v="0"/>
    <x v="5"/>
    <s v="OTHER REVENUES &amp; CREDITS"/>
    <x v="27"/>
    <s v="FY 2017 SOY"/>
    <x v="127"/>
  </r>
  <r>
    <x v="78"/>
    <n v="62181"/>
    <x v="0"/>
    <x v="6"/>
    <s v="OTHER REVENUES &amp; CREDITS"/>
    <x v="27"/>
    <s v="FY 2017 SOY"/>
    <x v="127"/>
  </r>
  <r>
    <x v="78"/>
    <n v="62181"/>
    <x v="0"/>
    <x v="8"/>
    <s v="OTHER REVENUES &amp; CREDITS"/>
    <x v="27"/>
    <s v="FY 2017 SOY"/>
    <x v="127"/>
  </r>
  <r>
    <x v="28"/>
    <n v="2458"/>
    <x v="0"/>
    <x v="2"/>
    <s v="OTHER REVENUES &amp; CREDITS"/>
    <x v="12"/>
    <s v="FY 2017 SOY"/>
    <x v="127"/>
  </r>
  <r>
    <x v="28"/>
    <n v="2458"/>
    <x v="0"/>
    <x v="7"/>
    <s v="OTHER REVENUES &amp; CREDITS"/>
    <x v="12"/>
    <s v="FY 2017 SOY"/>
    <x v="127"/>
  </r>
  <r>
    <x v="29"/>
    <n v="1504"/>
    <x v="0"/>
    <x v="4"/>
    <s v="OTHER REVENUES &amp; CREDITS"/>
    <x v="13"/>
    <s v="FY 2017 SOY"/>
    <x v="127"/>
  </r>
  <r>
    <x v="29"/>
    <n v="1504"/>
    <x v="0"/>
    <x v="5"/>
    <s v="OTHER REVENUES &amp; CREDITS"/>
    <x v="13"/>
    <s v="FY 2017 SOY"/>
    <x v="127"/>
  </r>
  <r>
    <x v="29"/>
    <n v="1504"/>
    <x v="0"/>
    <x v="6"/>
    <s v="OTHER REVENUES &amp; CREDITS"/>
    <x v="13"/>
    <s v="FY 2017 SOY"/>
    <x v="127"/>
  </r>
  <r>
    <x v="83"/>
    <n v="1104"/>
    <x v="0"/>
    <x v="5"/>
    <s v="OTHER REVENUES &amp; CREDITS"/>
    <x v="31"/>
    <s v="FY 2017 SOY"/>
    <x v="127"/>
  </r>
  <r>
    <x v="83"/>
    <n v="1104"/>
    <x v="0"/>
    <x v="6"/>
    <s v="OTHER REVENUES &amp; CREDITS"/>
    <x v="31"/>
    <s v="FY 2017 SOY"/>
    <x v="127"/>
  </r>
  <r>
    <x v="83"/>
    <n v="1104"/>
    <x v="0"/>
    <x v="8"/>
    <s v="OTHER REVENUES &amp; CREDITS"/>
    <x v="31"/>
    <s v="FY 2017 SOY"/>
    <x v="127"/>
  </r>
  <r>
    <x v="31"/>
    <n v="1612"/>
    <x v="0"/>
    <x v="5"/>
    <s v="OTHER REVENUES &amp; CREDITS"/>
    <x v="15"/>
    <s v="FY 2017 SOY"/>
    <x v="127"/>
  </r>
  <r>
    <x v="31"/>
    <n v="1612"/>
    <x v="0"/>
    <x v="6"/>
    <s v="OTHER REVENUES &amp; CREDITS"/>
    <x v="15"/>
    <s v="FY 2017 SOY"/>
    <x v="127"/>
  </r>
  <r>
    <x v="31"/>
    <n v="1612"/>
    <x v="0"/>
    <x v="8"/>
    <s v="OTHER REVENUES &amp; CREDITS"/>
    <x v="15"/>
    <s v="FY 2017 SOY"/>
    <x v="127"/>
  </r>
  <r>
    <x v="19"/>
    <n v="0"/>
    <x v="0"/>
    <x v="8"/>
    <s v="ANCILLARY SERVICES"/>
    <x v="0"/>
    <s v="FY 2017 SOY"/>
    <x v="128"/>
  </r>
  <r>
    <x v="28"/>
    <n v="1824"/>
    <x v="0"/>
    <x v="6"/>
    <s v="OTHER REVENUES &amp; CREDITS"/>
    <x v="12"/>
    <s v="FY 2017 SOY"/>
    <x v="128"/>
  </r>
  <r>
    <x v="28"/>
    <n v="1824"/>
    <x v="0"/>
    <x v="8"/>
    <s v="OTHER REVENUES &amp; CREDITS"/>
    <x v="12"/>
    <s v="FY 2017 SOY"/>
    <x v="128"/>
  </r>
  <r>
    <x v="19"/>
    <n v="4136.1000000000004"/>
    <x v="0"/>
    <x v="2"/>
    <s v="ANCILLARY SERVICES"/>
    <x v="0"/>
    <s v="FY 2017 SOY"/>
    <x v="129"/>
  </r>
  <r>
    <x v="19"/>
    <n v="3232.16"/>
    <x v="0"/>
    <x v="7"/>
    <s v="ANCILLARY SERVICES"/>
    <x v="0"/>
    <s v="FY 2017 SOY"/>
    <x v="129"/>
  </r>
  <r>
    <x v="21"/>
    <n v="5884.55"/>
    <x v="0"/>
    <x v="7"/>
    <s v="ANCILLARY SERVICES"/>
    <x v="1"/>
    <s v="FY 2017 SOY"/>
    <x v="129"/>
  </r>
  <r>
    <x v="12"/>
    <n v="28212.84"/>
    <x v="0"/>
    <x v="8"/>
    <s v="NETWORK"/>
    <x v="7"/>
    <s v="FY 2017 SOY"/>
    <x v="129"/>
  </r>
  <r>
    <x v="54"/>
    <n v="1886.82"/>
    <x v="0"/>
    <x v="7"/>
    <s v="ANCILLARY SERVICES"/>
    <x v="8"/>
    <s v="FY 2017 SOY"/>
    <x v="214"/>
  </r>
  <r>
    <x v="69"/>
    <n v="-12215.69"/>
    <x v="0"/>
    <x v="3"/>
    <s v="ANCILLARY SERVICES"/>
    <x v="8"/>
    <s v="FY 2017 SOY"/>
    <x v="214"/>
  </r>
  <r>
    <x v="69"/>
    <n v="-25774.85"/>
    <x v="0"/>
    <x v="10"/>
    <s v="ANCILLARY SERVICES"/>
    <x v="8"/>
    <s v="FY 2017 SOY"/>
    <x v="214"/>
  </r>
  <r>
    <x v="69"/>
    <n v="-10381.44"/>
    <x v="0"/>
    <x v="11"/>
    <s v="ANCILLARY SERVICES"/>
    <x v="8"/>
    <s v="FY 2017 SOY"/>
    <x v="214"/>
  </r>
  <r>
    <x v="69"/>
    <n v="-23475.62"/>
    <x v="0"/>
    <x v="9"/>
    <s v="ANCILLARY SERVICES"/>
    <x v="8"/>
    <s v="FY 2017 SOY"/>
    <x v="214"/>
  </r>
  <r>
    <x v="26"/>
    <n v="29197"/>
    <x v="0"/>
    <x v="3"/>
    <s v="ANCILLARY SERVICES"/>
    <x v="1"/>
    <s v="FY 2017 SOY"/>
    <x v="214"/>
  </r>
  <r>
    <x v="26"/>
    <n v="29197"/>
    <x v="0"/>
    <x v="10"/>
    <s v="ANCILLARY SERVICES"/>
    <x v="1"/>
    <s v="FY 2017 SOY"/>
    <x v="214"/>
  </r>
  <r>
    <x v="72"/>
    <n v="7728"/>
    <x v="0"/>
    <x v="4"/>
    <s v="ANCILLARY SERVICES"/>
    <x v="26"/>
    <s v="FY 2017 SOY"/>
    <x v="214"/>
  </r>
  <r>
    <x v="73"/>
    <n v="30912"/>
    <x v="0"/>
    <x v="3"/>
    <s v="ANCILLARY SERVICES"/>
    <x v="26"/>
    <s v="FY 2017 SOY"/>
    <x v="214"/>
  </r>
  <r>
    <x v="27"/>
    <n v="144433"/>
    <x v="0"/>
    <x v="0"/>
    <s v="NETWORK"/>
    <x v="11"/>
    <s v="FY 2017 SOY"/>
    <x v="214"/>
  </r>
  <r>
    <x v="53"/>
    <n v="3263.55"/>
    <x v="0"/>
    <x v="1"/>
    <s v="ANCILLARY SERVICES"/>
    <x v="8"/>
    <s v="FY 2017 SOY"/>
    <x v="215"/>
  </r>
  <r>
    <x v="53"/>
    <n v="0"/>
    <x v="0"/>
    <x v="2"/>
    <s v="ANCILLARY SERVICES"/>
    <x v="8"/>
    <s v="FY 2017 SOY"/>
    <x v="215"/>
  </r>
  <r>
    <x v="53"/>
    <n v="1687.59"/>
    <x v="0"/>
    <x v="7"/>
    <s v="ANCILLARY SERVICES"/>
    <x v="8"/>
    <s v="FY 2017 SOY"/>
    <x v="215"/>
  </r>
  <r>
    <x v="54"/>
    <n v="265.72000000000003"/>
    <x v="0"/>
    <x v="6"/>
    <s v="ANCILLARY SERVICES"/>
    <x v="8"/>
    <s v="FY 2017 SOY"/>
    <x v="215"/>
  </r>
  <r>
    <x v="54"/>
    <n v="0"/>
    <x v="0"/>
    <x v="8"/>
    <s v="ANCILLARY SERVICES"/>
    <x v="8"/>
    <s v="FY 2017 SOY"/>
    <x v="215"/>
  </r>
  <r>
    <x v="55"/>
    <n v="-1554.71"/>
    <x v="0"/>
    <x v="11"/>
    <s v="ANCILLARY SERVICES"/>
    <x v="8"/>
    <s v="FY 2017 SOY"/>
    <x v="215"/>
  </r>
  <r>
    <x v="55"/>
    <n v="-2626.22"/>
    <x v="0"/>
    <x v="9"/>
    <s v="ANCILLARY SERVICES"/>
    <x v="8"/>
    <s v="FY 2017 SOY"/>
    <x v="215"/>
  </r>
  <r>
    <x v="70"/>
    <n v="0"/>
    <x v="0"/>
    <x v="2"/>
    <s v="ANCILLARY SERVICES"/>
    <x v="8"/>
    <s v="FY 2017 SOY"/>
    <x v="215"/>
  </r>
  <r>
    <x v="70"/>
    <n v="-1388.67"/>
    <x v="0"/>
    <x v="7"/>
    <s v="ANCILLARY SERVICES"/>
    <x v="8"/>
    <s v="FY 2017 SOY"/>
    <x v="215"/>
  </r>
  <r>
    <x v="56"/>
    <n v="11138.41"/>
    <x v="0"/>
    <x v="8"/>
    <s v="ANCILLARY SERVICES"/>
    <x v="8"/>
    <s v="FY 2017 SOY"/>
    <x v="215"/>
  </r>
  <r>
    <x v="57"/>
    <n v="22200.84"/>
    <x v="0"/>
    <x v="9"/>
    <s v="ANCILLARY SERVICES"/>
    <x v="8"/>
    <s v="FY 2017 SOY"/>
    <x v="215"/>
  </r>
  <r>
    <x v="58"/>
    <n v="-14242.08"/>
    <x v="0"/>
    <x v="7"/>
    <s v="ANCILLARY SERVICES"/>
    <x v="8"/>
    <s v="FY 2017 SOY"/>
    <x v="215"/>
  </r>
  <r>
    <x v="69"/>
    <n v="-13319.32"/>
    <x v="0"/>
    <x v="0"/>
    <s v="ANCILLARY SERVICES"/>
    <x v="8"/>
    <s v="FY 2017 SOY"/>
    <x v="215"/>
  </r>
  <r>
    <x v="69"/>
    <n v="-10611.58"/>
    <x v="0"/>
    <x v="1"/>
    <s v="ANCILLARY SERVICES"/>
    <x v="8"/>
    <s v="FY 2017 SOY"/>
    <x v="215"/>
  </r>
  <r>
    <x v="71"/>
    <n v="78423.12"/>
    <x v="0"/>
    <x v="8"/>
    <s v="ANCILLARY SERVICES"/>
    <x v="26"/>
    <s v="FY 2017 SOY"/>
    <x v="215"/>
  </r>
  <r>
    <x v="53"/>
    <n v="0"/>
    <x v="0"/>
    <x v="5"/>
    <s v="ANCILLARY SERVICES"/>
    <x v="8"/>
    <s v="FY 2017 SOY"/>
    <x v="216"/>
  </r>
  <r>
    <x v="53"/>
    <n v="0"/>
    <x v="0"/>
    <x v="6"/>
    <s v="ANCILLARY SERVICES"/>
    <x v="8"/>
    <s v="FY 2017 SOY"/>
    <x v="216"/>
  </r>
  <r>
    <x v="53"/>
    <n v="0"/>
    <x v="0"/>
    <x v="8"/>
    <s v="ANCILLARY SERVICES"/>
    <x v="8"/>
    <s v="FY 2017 SOY"/>
    <x v="216"/>
  </r>
  <r>
    <x v="54"/>
    <n v="0"/>
    <x v="0"/>
    <x v="10"/>
    <s v="ANCILLARY SERVICES"/>
    <x v="8"/>
    <s v="FY 2017 SOY"/>
    <x v="216"/>
  </r>
  <r>
    <x v="54"/>
    <n v="0"/>
    <x v="0"/>
    <x v="11"/>
    <s v="ANCILLARY SERVICES"/>
    <x v="8"/>
    <s v="FY 2017 SOY"/>
    <x v="216"/>
  </r>
  <r>
    <x v="54"/>
    <n v="1512.23"/>
    <x v="0"/>
    <x v="9"/>
    <s v="ANCILLARY SERVICES"/>
    <x v="8"/>
    <s v="FY 2017 SOY"/>
    <x v="216"/>
  </r>
  <r>
    <x v="55"/>
    <n v="0"/>
    <x v="0"/>
    <x v="1"/>
    <s v="ANCILLARY SERVICES"/>
    <x v="8"/>
    <s v="FY 2017 SOY"/>
    <x v="216"/>
  </r>
  <r>
    <x v="55"/>
    <n v="-796.77"/>
    <x v="0"/>
    <x v="2"/>
    <s v="ANCILLARY SERVICES"/>
    <x v="8"/>
    <s v="FY 2017 SOY"/>
    <x v="216"/>
  </r>
  <r>
    <x v="55"/>
    <n v="0"/>
    <x v="0"/>
    <x v="7"/>
    <s v="ANCILLARY SERVICES"/>
    <x v="8"/>
    <s v="FY 2017 SOY"/>
    <x v="216"/>
  </r>
  <r>
    <x v="70"/>
    <n v="0"/>
    <x v="0"/>
    <x v="6"/>
    <s v="ANCILLARY SERVICES"/>
    <x v="8"/>
    <s v="FY 2017 SOY"/>
    <x v="216"/>
  </r>
  <r>
    <x v="70"/>
    <n v="0"/>
    <x v="0"/>
    <x v="8"/>
    <s v="ANCILLARY SERVICES"/>
    <x v="8"/>
    <s v="FY 2017 SOY"/>
    <x v="216"/>
  </r>
  <r>
    <x v="56"/>
    <n v="252.09"/>
    <x v="0"/>
    <x v="11"/>
    <s v="ANCILLARY SERVICES"/>
    <x v="8"/>
    <s v="FY 2017 SOY"/>
    <x v="216"/>
  </r>
  <r>
    <x v="56"/>
    <n v="1659.2"/>
    <x v="0"/>
    <x v="9"/>
    <s v="ANCILLARY SERVICES"/>
    <x v="8"/>
    <s v="FY 2017 SOY"/>
    <x v="216"/>
  </r>
  <r>
    <x v="57"/>
    <n v="231.75"/>
    <x v="0"/>
    <x v="2"/>
    <s v="ANCILLARY SERVICES"/>
    <x v="8"/>
    <s v="FY 2017 SOY"/>
    <x v="216"/>
  </r>
  <r>
    <x v="57"/>
    <n v="1033.96"/>
    <x v="0"/>
    <x v="7"/>
    <s v="ANCILLARY SERVICES"/>
    <x v="8"/>
    <s v="FY 2017 SOY"/>
    <x v="216"/>
  </r>
  <r>
    <x v="58"/>
    <n v="0"/>
    <x v="0"/>
    <x v="8"/>
    <s v="ANCILLARY SERVICES"/>
    <x v="8"/>
    <s v="FY 2017 SOY"/>
    <x v="216"/>
  </r>
  <r>
    <x v="69"/>
    <n v="-1178.25"/>
    <x v="0"/>
    <x v="4"/>
    <s v="ANCILLARY SERVICES"/>
    <x v="8"/>
    <s v="FY 2017 SOY"/>
    <x v="216"/>
  </r>
  <r>
    <x v="69"/>
    <n v="-117.39"/>
    <x v="0"/>
    <x v="5"/>
    <s v="ANCILLARY SERVICES"/>
    <x v="8"/>
    <s v="FY 2017 SOY"/>
    <x v="216"/>
  </r>
  <r>
    <x v="0"/>
    <n v="391.69"/>
    <x v="0"/>
    <x v="0"/>
    <s v="ANCILLARY SERVICES"/>
    <x v="0"/>
    <s v="FY 2017 SOY"/>
    <x v="216"/>
  </r>
  <r>
    <x v="86"/>
    <n v="3088.8"/>
    <x v="0"/>
    <x v="3"/>
    <s v="ANCILLARY SERVICES"/>
    <x v="26"/>
    <s v="FY 2017 SOY"/>
    <x v="216"/>
  </r>
  <r>
    <x v="53"/>
    <n v="2992.51"/>
    <x v="0"/>
    <x v="3"/>
    <s v="ANCILLARY SERVICES"/>
    <x v="8"/>
    <s v="FY 2017 SOY"/>
    <x v="217"/>
  </r>
  <r>
    <x v="53"/>
    <n v="1010.31"/>
    <x v="0"/>
    <x v="10"/>
    <s v="ANCILLARY SERVICES"/>
    <x v="8"/>
    <s v="FY 2017 SOY"/>
    <x v="217"/>
  </r>
  <r>
    <x v="53"/>
    <n v="2607.3000000000002"/>
    <x v="0"/>
    <x v="11"/>
    <s v="ANCILLARY SERVICES"/>
    <x v="8"/>
    <s v="FY 2017 SOY"/>
    <x v="217"/>
  </r>
  <r>
    <x v="53"/>
    <n v="0"/>
    <x v="0"/>
    <x v="9"/>
    <s v="ANCILLARY SERVICES"/>
    <x v="8"/>
    <s v="FY 2017 SOY"/>
    <x v="217"/>
  </r>
  <r>
    <x v="54"/>
    <n v="334.08"/>
    <x v="0"/>
    <x v="0"/>
    <s v="ANCILLARY SERVICES"/>
    <x v="8"/>
    <s v="FY 2017 SOY"/>
    <x v="217"/>
  </r>
  <r>
    <x v="54"/>
    <n v="1176.47"/>
    <x v="0"/>
    <x v="1"/>
    <s v="ANCILLARY SERVICES"/>
    <x v="8"/>
    <s v="FY 2017 SOY"/>
    <x v="217"/>
  </r>
  <r>
    <x v="54"/>
    <n v="0"/>
    <x v="0"/>
    <x v="2"/>
    <s v="ANCILLARY SERVICES"/>
    <x v="8"/>
    <s v="FY 2017 SOY"/>
    <x v="217"/>
  </r>
  <r>
    <x v="54"/>
    <n v="0"/>
    <x v="0"/>
    <x v="7"/>
    <s v="ANCILLARY SERVICES"/>
    <x v="8"/>
    <s v="FY 2017 SOY"/>
    <x v="217"/>
  </r>
  <r>
    <x v="55"/>
    <n v="-576.1"/>
    <x v="0"/>
    <x v="5"/>
    <s v="ANCILLARY SERVICES"/>
    <x v="8"/>
    <s v="FY 2017 SOY"/>
    <x v="217"/>
  </r>
  <r>
    <x v="55"/>
    <n v="0"/>
    <x v="0"/>
    <x v="6"/>
    <s v="ANCILLARY SERVICES"/>
    <x v="8"/>
    <s v="FY 2017 SOY"/>
    <x v="217"/>
  </r>
  <r>
    <x v="55"/>
    <n v="0"/>
    <x v="0"/>
    <x v="8"/>
    <s v="ANCILLARY SERVICES"/>
    <x v="8"/>
    <s v="FY 2017 SOY"/>
    <x v="217"/>
  </r>
  <r>
    <x v="70"/>
    <n v="-185.12"/>
    <x v="0"/>
    <x v="10"/>
    <s v="ANCILLARY SERVICES"/>
    <x v="8"/>
    <s v="FY 2017 SOY"/>
    <x v="217"/>
  </r>
  <r>
    <x v="70"/>
    <n v="-726.85"/>
    <x v="0"/>
    <x v="11"/>
    <s v="ANCILLARY SERVICES"/>
    <x v="8"/>
    <s v="FY 2017 SOY"/>
    <x v="217"/>
  </r>
  <r>
    <x v="70"/>
    <n v="-3343.33"/>
    <x v="0"/>
    <x v="9"/>
    <s v="ANCILLARY SERVICES"/>
    <x v="8"/>
    <s v="FY 2017 SOY"/>
    <x v="217"/>
  </r>
  <r>
    <x v="56"/>
    <n v="60234.89"/>
    <x v="0"/>
    <x v="1"/>
    <s v="ANCILLARY SERVICES"/>
    <x v="8"/>
    <s v="FY 2017 SOY"/>
    <x v="217"/>
  </r>
  <r>
    <x v="56"/>
    <n v="46852.91"/>
    <x v="0"/>
    <x v="2"/>
    <s v="ANCILLARY SERVICES"/>
    <x v="8"/>
    <s v="FY 2017 SOY"/>
    <x v="217"/>
  </r>
  <r>
    <x v="56"/>
    <n v="56673.87"/>
    <x v="0"/>
    <x v="7"/>
    <s v="ANCILLARY SERVICES"/>
    <x v="8"/>
    <s v="FY 2017 SOY"/>
    <x v="217"/>
  </r>
  <r>
    <x v="57"/>
    <n v="17952.72"/>
    <x v="0"/>
    <x v="6"/>
    <s v="ANCILLARY SERVICES"/>
    <x v="8"/>
    <s v="FY 2017 SOY"/>
    <x v="217"/>
  </r>
  <r>
    <x v="22"/>
    <n v="0"/>
    <x v="0"/>
    <x v="11"/>
    <s v="ANCILLARY SERVICES"/>
    <x v="8"/>
    <s v="FY 2017 SOY"/>
    <x v="130"/>
  </r>
  <r>
    <x v="22"/>
    <n v="0"/>
    <x v="0"/>
    <x v="9"/>
    <s v="ANCILLARY SERVICES"/>
    <x v="8"/>
    <s v="FY 2017 SOY"/>
    <x v="130"/>
  </r>
  <r>
    <x v="23"/>
    <n v="0"/>
    <x v="0"/>
    <x v="9"/>
    <s v="ANCILLARY SERVICES"/>
    <x v="8"/>
    <s v="FY 2017 SOY"/>
    <x v="130"/>
  </r>
  <r>
    <x v="24"/>
    <n v="0"/>
    <x v="0"/>
    <x v="8"/>
    <s v="ANCILLARY SERVICES"/>
    <x v="8"/>
    <s v="FY 2017 SOY"/>
    <x v="130"/>
  </r>
  <r>
    <x v="25"/>
    <n v="13055.84"/>
    <x v="0"/>
    <x v="7"/>
    <s v="ANCILLARY SERVICES"/>
    <x v="8"/>
    <s v="FY 2017 SOY"/>
    <x v="130"/>
  </r>
  <r>
    <x v="16"/>
    <n v="-9942.0300000000007"/>
    <x v="0"/>
    <x v="5"/>
    <s v="ANCILLARY SERVICES"/>
    <x v="8"/>
    <s v="FY 2017 SOY"/>
    <x v="130"/>
  </r>
  <r>
    <x v="16"/>
    <n v="-2913.51"/>
    <x v="0"/>
    <x v="6"/>
    <s v="ANCILLARY SERVICES"/>
    <x v="8"/>
    <s v="FY 2017 SOY"/>
    <x v="130"/>
  </r>
  <r>
    <x v="16"/>
    <n v="-2445.14"/>
    <x v="0"/>
    <x v="8"/>
    <s v="ANCILLARY SERVICES"/>
    <x v="8"/>
    <s v="FY 2017 SOY"/>
    <x v="130"/>
  </r>
  <r>
    <x v="17"/>
    <n v="0"/>
    <x v="0"/>
    <x v="0"/>
    <s v="ANCILLARY SERVICES"/>
    <x v="8"/>
    <s v="FY 2017 SOY"/>
    <x v="130"/>
  </r>
  <r>
    <x v="17"/>
    <n v="0"/>
    <x v="0"/>
    <x v="1"/>
    <s v="ANCILLARY SERVICES"/>
    <x v="8"/>
    <s v="FY 2017 SOY"/>
    <x v="130"/>
  </r>
  <r>
    <x v="17"/>
    <n v="0"/>
    <x v="0"/>
    <x v="2"/>
    <s v="ANCILLARY SERVICES"/>
    <x v="8"/>
    <s v="FY 2017 SOY"/>
    <x v="130"/>
  </r>
  <r>
    <x v="17"/>
    <n v="0"/>
    <x v="0"/>
    <x v="7"/>
    <s v="ANCILLARY SERVICES"/>
    <x v="8"/>
    <s v="FY 2017 SOY"/>
    <x v="130"/>
  </r>
  <r>
    <x v="33"/>
    <n v="190.91"/>
    <x v="0"/>
    <x v="1"/>
    <s v="ANCILLARY SERVICES"/>
    <x v="8"/>
    <s v="FY 2017 SOY"/>
    <x v="130"/>
  </r>
  <r>
    <x v="33"/>
    <n v="0"/>
    <x v="0"/>
    <x v="2"/>
    <s v="ANCILLARY SERVICES"/>
    <x v="8"/>
    <s v="FY 2017 SOY"/>
    <x v="130"/>
  </r>
  <r>
    <x v="33"/>
    <n v="0"/>
    <x v="0"/>
    <x v="7"/>
    <s v="ANCILLARY SERVICES"/>
    <x v="8"/>
    <s v="FY 2017 SOY"/>
    <x v="130"/>
  </r>
  <r>
    <x v="34"/>
    <n v="0"/>
    <x v="0"/>
    <x v="6"/>
    <s v="ANCILLARY SERVICES"/>
    <x v="8"/>
    <s v="FY 2017 SOY"/>
    <x v="130"/>
  </r>
  <r>
    <x v="34"/>
    <n v="0"/>
    <x v="0"/>
    <x v="8"/>
    <s v="ANCILLARY SERVICES"/>
    <x v="8"/>
    <s v="FY 2017 SOY"/>
    <x v="130"/>
  </r>
  <r>
    <x v="35"/>
    <n v="-4.66"/>
    <x v="0"/>
    <x v="11"/>
    <s v="ANCILLARY SERVICES"/>
    <x v="8"/>
    <s v="FY 2017 SOY"/>
    <x v="130"/>
  </r>
  <r>
    <x v="35"/>
    <n v="0"/>
    <x v="0"/>
    <x v="9"/>
    <s v="ANCILLARY SERVICES"/>
    <x v="8"/>
    <s v="FY 2017 SOY"/>
    <x v="130"/>
  </r>
  <r>
    <x v="20"/>
    <n v="57407.93"/>
    <x v="0"/>
    <x v="9"/>
    <s v="ANCILLARY SERVICES"/>
    <x v="10"/>
    <s v="FY 2017 SOY"/>
    <x v="130"/>
  </r>
  <r>
    <x v="26"/>
    <n v="592669"/>
    <x v="0"/>
    <x v="9"/>
    <s v="ANCILLARY SERVICES"/>
    <x v="1"/>
    <s v="FY 2017 SOY"/>
    <x v="130"/>
  </r>
  <r>
    <x v="27"/>
    <n v="2857391"/>
    <x v="0"/>
    <x v="3"/>
    <s v="NETWORK"/>
    <x v="11"/>
    <s v="FY 2017 SOY"/>
    <x v="130"/>
  </r>
  <r>
    <x v="78"/>
    <n v="14885"/>
    <x v="0"/>
    <x v="3"/>
    <s v="OTHER REVENUES &amp; CREDITS"/>
    <x v="27"/>
    <s v="FY 2017 SOY"/>
    <x v="130"/>
  </r>
  <r>
    <x v="78"/>
    <n v="14885"/>
    <x v="0"/>
    <x v="10"/>
    <s v="OTHER REVENUES &amp; CREDITS"/>
    <x v="27"/>
    <s v="FY 2017 SOY"/>
    <x v="130"/>
  </r>
  <r>
    <x v="28"/>
    <n v="1608"/>
    <x v="0"/>
    <x v="5"/>
    <s v="OTHER REVENUES &amp; CREDITS"/>
    <x v="12"/>
    <s v="FY 2017 SOY"/>
    <x v="130"/>
  </r>
  <r>
    <x v="28"/>
    <n v="1608"/>
    <x v="0"/>
    <x v="6"/>
    <s v="OTHER REVENUES &amp; CREDITS"/>
    <x v="12"/>
    <s v="FY 2017 SOY"/>
    <x v="130"/>
  </r>
  <r>
    <x v="28"/>
    <n v="1608"/>
    <x v="0"/>
    <x v="8"/>
    <s v="OTHER REVENUES &amp; CREDITS"/>
    <x v="12"/>
    <s v="FY 2017 SOY"/>
    <x v="130"/>
  </r>
  <r>
    <x v="31"/>
    <n v="12317"/>
    <x v="0"/>
    <x v="3"/>
    <s v="OTHER REVENUES &amp; CREDITS"/>
    <x v="15"/>
    <s v="FY 2017 SOY"/>
    <x v="130"/>
  </r>
  <r>
    <x v="31"/>
    <n v="12317"/>
    <x v="0"/>
    <x v="10"/>
    <s v="OTHER REVENUES &amp; CREDITS"/>
    <x v="15"/>
    <s v="FY 2017 SOY"/>
    <x v="130"/>
  </r>
  <r>
    <x v="31"/>
    <n v="12317"/>
    <x v="0"/>
    <x v="11"/>
    <s v="OTHER REVENUES &amp; CREDITS"/>
    <x v="15"/>
    <s v="FY 2017 SOY"/>
    <x v="130"/>
  </r>
  <r>
    <x v="63"/>
    <n v="253"/>
    <x v="0"/>
    <x v="0"/>
    <s v="OTHER REVENUES &amp; CREDITS"/>
    <x v="12"/>
    <s v="FY 2017 SOY"/>
    <x v="131"/>
  </r>
  <r>
    <x v="63"/>
    <n v="253"/>
    <x v="0"/>
    <x v="1"/>
    <s v="OTHER REVENUES &amp; CREDITS"/>
    <x v="12"/>
    <s v="FY 2017 SOY"/>
    <x v="131"/>
  </r>
  <r>
    <x v="63"/>
    <n v="253"/>
    <x v="0"/>
    <x v="2"/>
    <s v="OTHER REVENUES &amp; CREDITS"/>
    <x v="12"/>
    <s v="FY 2017 SOY"/>
    <x v="131"/>
  </r>
  <r>
    <x v="63"/>
    <n v="253"/>
    <x v="0"/>
    <x v="7"/>
    <s v="OTHER REVENUES &amp; CREDITS"/>
    <x v="12"/>
    <s v="FY 2017 SOY"/>
    <x v="131"/>
  </r>
  <r>
    <x v="19"/>
    <n v="764.46"/>
    <x v="0"/>
    <x v="4"/>
    <s v="ANCILLARY SERVICES"/>
    <x v="0"/>
    <s v="FY 2017 SOY"/>
    <x v="132"/>
  </r>
  <r>
    <x v="19"/>
    <n v="914.16"/>
    <x v="0"/>
    <x v="5"/>
    <s v="ANCILLARY SERVICES"/>
    <x v="0"/>
    <s v="FY 2017 SOY"/>
    <x v="132"/>
  </r>
  <r>
    <x v="19"/>
    <n v="856.06"/>
    <x v="0"/>
    <x v="6"/>
    <s v="ANCILLARY SERVICES"/>
    <x v="0"/>
    <s v="FY 2017 SOY"/>
    <x v="132"/>
  </r>
  <r>
    <x v="0"/>
    <n v="851.94"/>
    <x v="0"/>
    <x v="8"/>
    <s v="ANCILLARY SERVICES"/>
    <x v="0"/>
    <s v="FY 2017 SOY"/>
    <x v="132"/>
  </r>
  <r>
    <x v="21"/>
    <n v="2530.85"/>
    <x v="0"/>
    <x v="5"/>
    <s v="ANCILLARY SERVICES"/>
    <x v="1"/>
    <s v="FY 2017 SOY"/>
    <x v="132"/>
  </r>
  <r>
    <x v="21"/>
    <n v="2308.25"/>
    <x v="0"/>
    <x v="6"/>
    <s v="ANCILLARY SERVICES"/>
    <x v="1"/>
    <s v="FY 2017 SOY"/>
    <x v="132"/>
  </r>
  <r>
    <x v="21"/>
    <n v="5712.7"/>
    <x v="0"/>
    <x v="8"/>
    <s v="ANCILLARY SERVICES"/>
    <x v="1"/>
    <s v="FY 2017 SOY"/>
    <x v="132"/>
  </r>
  <r>
    <x v="12"/>
    <n v="10436.030000000001"/>
    <x v="0"/>
    <x v="3"/>
    <s v="NETWORK"/>
    <x v="7"/>
    <s v="FY 2017 SOY"/>
    <x v="132"/>
  </r>
  <r>
    <x v="12"/>
    <n v="11464.88"/>
    <x v="0"/>
    <x v="10"/>
    <s v="NETWORK"/>
    <x v="7"/>
    <s v="FY 2017 SOY"/>
    <x v="132"/>
  </r>
  <r>
    <x v="12"/>
    <n v="18843.84"/>
    <x v="0"/>
    <x v="11"/>
    <s v="NETWORK"/>
    <x v="7"/>
    <s v="FY 2017 SOY"/>
    <x v="132"/>
  </r>
  <r>
    <x v="12"/>
    <n v="21914.79"/>
    <x v="0"/>
    <x v="9"/>
    <s v="NETWORK"/>
    <x v="7"/>
    <s v="FY 2017 SOY"/>
    <x v="132"/>
  </r>
  <r>
    <x v="19"/>
    <n v="8080.26"/>
    <x v="0"/>
    <x v="0"/>
    <s v="ANCILLARY SERVICES"/>
    <x v="0"/>
    <s v="FY 2017 SOY"/>
    <x v="133"/>
  </r>
  <r>
    <x v="19"/>
    <n v="8163.96"/>
    <x v="0"/>
    <x v="1"/>
    <s v="ANCILLARY SERVICES"/>
    <x v="0"/>
    <s v="FY 2017 SOY"/>
    <x v="133"/>
  </r>
  <r>
    <x v="0"/>
    <n v="7910.33"/>
    <x v="0"/>
    <x v="2"/>
    <s v="ANCILLARY SERVICES"/>
    <x v="0"/>
    <s v="FY 2017 SOY"/>
    <x v="133"/>
  </r>
  <r>
    <x v="0"/>
    <n v="6181.54"/>
    <x v="0"/>
    <x v="7"/>
    <s v="ANCILLARY SERVICES"/>
    <x v="0"/>
    <s v="FY 2017 SOY"/>
    <x v="133"/>
  </r>
  <r>
    <x v="26"/>
    <n v="217924"/>
    <x v="0"/>
    <x v="5"/>
    <s v="ANCILLARY SERVICES"/>
    <x v="1"/>
    <s v="FY 2017 SOY"/>
    <x v="133"/>
  </r>
  <r>
    <x v="26"/>
    <n v="217924"/>
    <x v="0"/>
    <x v="6"/>
    <s v="ANCILLARY SERVICES"/>
    <x v="1"/>
    <s v="FY 2017 SOY"/>
    <x v="133"/>
  </r>
  <r>
    <x v="26"/>
    <n v="217924"/>
    <x v="0"/>
    <x v="8"/>
    <s v="ANCILLARY SERVICES"/>
    <x v="1"/>
    <s v="FY 2017 SOY"/>
    <x v="133"/>
  </r>
  <r>
    <x v="43"/>
    <n v="0"/>
    <x v="0"/>
    <x v="3"/>
    <s v="ANCILLARY SERVICES"/>
    <x v="1"/>
    <s v="FY 2017 SOY"/>
    <x v="133"/>
  </r>
  <r>
    <x v="43"/>
    <n v="100"/>
    <x v="0"/>
    <x v="10"/>
    <s v="ANCILLARY SERVICES"/>
    <x v="1"/>
    <s v="FY 2017 SOY"/>
    <x v="133"/>
  </r>
  <r>
    <x v="2"/>
    <n v="1419.84"/>
    <x v="0"/>
    <x v="2"/>
    <s v="ANCILLARY SERVICES"/>
    <x v="1"/>
    <s v="FY 2017 SOY"/>
    <x v="133"/>
  </r>
  <r>
    <x v="2"/>
    <n v="1002.24"/>
    <x v="0"/>
    <x v="7"/>
    <s v="ANCILLARY SERVICES"/>
    <x v="1"/>
    <s v="FY 2017 SOY"/>
    <x v="133"/>
  </r>
  <r>
    <x v="51"/>
    <n v="0"/>
    <x v="0"/>
    <x v="3"/>
    <s v="INTERTIE"/>
    <x v="20"/>
    <s v="FY 2017 SOY"/>
    <x v="133"/>
  </r>
  <r>
    <x v="51"/>
    <n v="570"/>
    <x v="0"/>
    <x v="10"/>
    <s v="INTERTIE"/>
    <x v="20"/>
    <s v="FY 2017 SOY"/>
    <x v="133"/>
  </r>
  <r>
    <x v="51"/>
    <n v="0"/>
    <x v="0"/>
    <x v="11"/>
    <s v="INTERTIE"/>
    <x v="20"/>
    <s v="FY 2017 SOY"/>
    <x v="133"/>
  </r>
  <r>
    <x v="51"/>
    <n v="0"/>
    <x v="0"/>
    <x v="9"/>
    <s v="INTERTIE"/>
    <x v="20"/>
    <s v="FY 2017 SOY"/>
    <x v="133"/>
  </r>
  <r>
    <x v="41"/>
    <n v="0"/>
    <x v="0"/>
    <x v="4"/>
    <s v="INTERTIE"/>
    <x v="20"/>
    <s v="FY 2017 SOY"/>
    <x v="133"/>
  </r>
  <r>
    <x v="41"/>
    <n v="400"/>
    <x v="0"/>
    <x v="5"/>
    <s v="INTERTIE"/>
    <x v="20"/>
    <s v="FY 2017 SOY"/>
    <x v="133"/>
  </r>
  <r>
    <x v="42"/>
    <n v="61337.279999999999"/>
    <x v="0"/>
    <x v="0"/>
    <s v="INTERTIE"/>
    <x v="20"/>
    <s v="FY 2017 SOY"/>
    <x v="133"/>
  </r>
  <r>
    <x v="42"/>
    <n v="11521.92"/>
    <x v="0"/>
    <x v="1"/>
    <s v="INTERTIE"/>
    <x v="20"/>
    <s v="FY 2017 SOY"/>
    <x v="133"/>
  </r>
  <r>
    <x v="74"/>
    <n v="-185107.71"/>
    <x v="0"/>
    <x v="0"/>
    <s v="NETWORK"/>
    <x v="11"/>
    <s v="FY 2017 SOY"/>
    <x v="133"/>
  </r>
  <r>
    <x v="21"/>
    <n v="7348.25"/>
    <x v="0"/>
    <x v="4"/>
    <s v="ANCILLARY SERVICES"/>
    <x v="1"/>
    <s v="RC_INIT_PROP18_16RATES"/>
    <x v="24"/>
  </r>
  <r>
    <x v="21"/>
    <n v="9453.15"/>
    <x v="0"/>
    <x v="5"/>
    <s v="ANCILLARY SERVICES"/>
    <x v="1"/>
    <s v="RC_INIT_PROP18_16RATES"/>
    <x v="24"/>
  </r>
  <r>
    <x v="21"/>
    <n v="7307.65"/>
    <x v="0"/>
    <x v="6"/>
    <s v="ANCILLARY SERVICES"/>
    <x v="1"/>
    <s v="RC_INIT_PROP18_16RATES"/>
    <x v="24"/>
  </r>
  <r>
    <x v="21"/>
    <n v="7817.6"/>
    <x v="0"/>
    <x v="8"/>
    <s v="ANCILLARY SERVICES"/>
    <x v="1"/>
    <s v="RC_INIT_PROP18_16RATES"/>
    <x v="24"/>
  </r>
  <r>
    <x v="0"/>
    <n v="1661.85"/>
    <x v="1"/>
    <x v="1"/>
    <s v="ANCILLARY SERVICES"/>
    <x v="0"/>
    <s v="RC_INIT_PROP18_16RATES"/>
    <x v="24"/>
  </r>
  <r>
    <x v="0"/>
    <n v="1837.52"/>
    <x v="1"/>
    <x v="2"/>
    <s v="ANCILLARY SERVICES"/>
    <x v="0"/>
    <s v="RC_INIT_PROP18_16RATES"/>
    <x v="24"/>
  </r>
  <r>
    <x v="0"/>
    <n v="1435.5"/>
    <x v="1"/>
    <x v="7"/>
    <s v="ANCILLARY SERVICES"/>
    <x v="0"/>
    <s v="RC_INIT_PROP18_16RATES"/>
    <x v="24"/>
  </r>
  <r>
    <x v="21"/>
    <n v="9136.0499999999993"/>
    <x v="1"/>
    <x v="0"/>
    <s v="ANCILLARY SERVICES"/>
    <x v="1"/>
    <s v="RC_INIT_PROP18_16RATES"/>
    <x v="24"/>
  </r>
  <r>
    <x v="21"/>
    <n v="8041.95"/>
    <x v="1"/>
    <x v="1"/>
    <s v="ANCILLARY SERVICES"/>
    <x v="1"/>
    <s v="RC_INIT_PROP18_16RATES"/>
    <x v="24"/>
  </r>
  <r>
    <x v="21"/>
    <n v="6623.75"/>
    <x v="1"/>
    <x v="2"/>
    <s v="ANCILLARY SERVICES"/>
    <x v="1"/>
    <s v="RC_INIT_PROP18_16RATES"/>
    <x v="24"/>
  </r>
  <r>
    <x v="0"/>
    <n v="1507.57"/>
    <x v="2"/>
    <x v="10"/>
    <s v="ANCILLARY SERVICES"/>
    <x v="0"/>
    <s v="RC_INIT_PROP18_16RATES"/>
    <x v="24"/>
  </r>
  <r>
    <x v="0"/>
    <n v="1754.75"/>
    <x v="2"/>
    <x v="11"/>
    <s v="ANCILLARY SERVICES"/>
    <x v="0"/>
    <s v="RC_INIT_PROP18_16RATES"/>
    <x v="24"/>
  </r>
  <r>
    <x v="0"/>
    <n v="1645.07"/>
    <x v="2"/>
    <x v="9"/>
    <s v="ANCILLARY SERVICES"/>
    <x v="0"/>
    <s v="RC_INIT_PROP18_16RATES"/>
    <x v="24"/>
  </r>
  <r>
    <x v="21"/>
    <n v="8998.15"/>
    <x v="2"/>
    <x v="3"/>
    <s v="ANCILLARY SERVICES"/>
    <x v="1"/>
    <s v="RC_INIT_PROP18_16RATES"/>
    <x v="24"/>
  </r>
  <r>
    <x v="21"/>
    <n v="9709.35"/>
    <x v="2"/>
    <x v="10"/>
    <s v="ANCILLARY SERVICES"/>
    <x v="1"/>
    <s v="RC_INIT_PROP18_16RATES"/>
    <x v="24"/>
  </r>
  <r>
    <x v="21"/>
    <n v="6387.85"/>
    <x v="2"/>
    <x v="11"/>
    <s v="ANCILLARY SERVICES"/>
    <x v="1"/>
    <s v="RC_INIT_PROP18_16RATES"/>
    <x v="24"/>
  </r>
  <r>
    <x v="0"/>
    <n v="288.54000000000002"/>
    <x v="0"/>
    <x v="1"/>
    <s v="ANCILLARY SERVICES"/>
    <x v="0"/>
    <s v="RC_INIT_PROP18_16RATES"/>
    <x v="25"/>
  </r>
  <r>
    <x v="0"/>
    <n v="321.54000000000002"/>
    <x v="0"/>
    <x v="2"/>
    <s v="ANCILLARY SERVICES"/>
    <x v="0"/>
    <s v="RC_INIT_PROP18_16RATES"/>
    <x v="25"/>
  </r>
  <r>
    <x v="0"/>
    <n v="249.96"/>
    <x v="0"/>
    <x v="7"/>
    <s v="ANCILLARY SERVICES"/>
    <x v="0"/>
    <s v="RC_INIT_PROP18_16RATES"/>
    <x v="25"/>
  </r>
  <r>
    <x v="21"/>
    <n v="1437.8"/>
    <x v="0"/>
    <x v="0"/>
    <s v="ANCILLARY SERVICES"/>
    <x v="1"/>
    <s v="RC_INIT_PROP18_16RATES"/>
    <x v="25"/>
  </r>
  <r>
    <x v="21"/>
    <n v="1160.5999999999999"/>
    <x v="0"/>
    <x v="1"/>
    <s v="ANCILLARY SERVICES"/>
    <x v="1"/>
    <s v="RC_INIT_PROP18_16RATES"/>
    <x v="25"/>
  </r>
  <r>
    <x v="21"/>
    <n v="916.65"/>
    <x v="0"/>
    <x v="2"/>
    <s v="ANCILLARY SERVICES"/>
    <x v="1"/>
    <s v="RC_INIT_PROP18_16RATES"/>
    <x v="25"/>
  </r>
  <r>
    <x v="0"/>
    <n v="250.3"/>
    <x v="1"/>
    <x v="10"/>
    <s v="ANCILLARY SERVICES"/>
    <x v="0"/>
    <s v="RC_INIT_PROP18_16RATES"/>
    <x v="25"/>
  </r>
  <r>
    <x v="0"/>
    <n v="291.35000000000002"/>
    <x v="1"/>
    <x v="11"/>
    <s v="ANCILLARY SERVICES"/>
    <x v="0"/>
    <s v="RC_INIT_PROP18_16RATES"/>
    <x v="25"/>
  </r>
  <r>
    <x v="0"/>
    <n v="273.5"/>
    <x v="1"/>
    <x v="9"/>
    <s v="ANCILLARY SERVICES"/>
    <x v="0"/>
    <s v="RC_INIT_PROP18_16RATES"/>
    <x v="25"/>
  </r>
  <r>
    <x v="21"/>
    <n v="1320.55"/>
    <x v="1"/>
    <x v="3"/>
    <s v="ANCILLARY SERVICES"/>
    <x v="1"/>
    <s v="RC_INIT_PROP18_16RATES"/>
    <x v="25"/>
  </r>
  <r>
    <x v="21"/>
    <n v="1350.65"/>
    <x v="1"/>
    <x v="10"/>
    <s v="ANCILLARY SERVICES"/>
    <x v="1"/>
    <s v="RC_INIT_PROP18_16RATES"/>
    <x v="25"/>
  </r>
  <r>
    <x v="21"/>
    <n v="862.4"/>
    <x v="1"/>
    <x v="11"/>
    <s v="ANCILLARY SERVICES"/>
    <x v="1"/>
    <s v="RC_INIT_PROP18_16RATES"/>
    <x v="25"/>
  </r>
  <r>
    <x v="0"/>
    <n v="292.86"/>
    <x v="2"/>
    <x v="5"/>
    <s v="ANCILLARY SERVICES"/>
    <x v="0"/>
    <s v="RC_INIT_PROP18_16RATES"/>
    <x v="25"/>
  </r>
  <r>
    <x v="0"/>
    <n v="265.99"/>
    <x v="2"/>
    <x v="6"/>
    <s v="ANCILLARY SERVICES"/>
    <x v="0"/>
    <s v="RC_INIT_PROP18_16RATES"/>
    <x v="25"/>
  </r>
  <r>
    <x v="0"/>
    <n v="311.99"/>
    <x v="2"/>
    <x v="8"/>
    <s v="ANCILLARY SERVICES"/>
    <x v="0"/>
    <s v="RC_INIT_PROP18_16RATES"/>
    <x v="25"/>
  </r>
  <r>
    <x v="21"/>
    <n v="1141.3499999999999"/>
    <x v="2"/>
    <x v="4"/>
    <s v="ANCILLARY SERVICES"/>
    <x v="1"/>
    <s v="RC_INIT_PROP18_16RATES"/>
    <x v="25"/>
  </r>
  <r>
    <x v="21"/>
    <n v="1430.8"/>
    <x v="2"/>
    <x v="5"/>
    <s v="ANCILLARY SERVICES"/>
    <x v="1"/>
    <s v="RC_INIT_PROP18_16RATES"/>
    <x v="25"/>
  </r>
  <r>
    <x v="21"/>
    <n v="1093.4000000000001"/>
    <x v="2"/>
    <x v="6"/>
    <s v="ANCILLARY SERVICES"/>
    <x v="1"/>
    <s v="RC_INIT_PROP18_16RATES"/>
    <x v="25"/>
  </r>
  <r>
    <x v="0"/>
    <n v="39.97"/>
    <x v="0"/>
    <x v="5"/>
    <s v="ANCILLARY SERVICES"/>
    <x v="0"/>
    <s v="RC_INIT_PROP18_16RATES"/>
    <x v="26"/>
  </r>
  <r>
    <x v="0"/>
    <n v="37.32"/>
    <x v="0"/>
    <x v="6"/>
    <s v="ANCILLARY SERVICES"/>
    <x v="0"/>
    <s v="RC_INIT_PROP18_16RATES"/>
    <x v="26"/>
  </r>
  <r>
    <x v="0"/>
    <n v="43.47"/>
    <x v="0"/>
    <x v="8"/>
    <s v="ANCILLARY SERVICES"/>
    <x v="0"/>
    <s v="RC_INIT_PROP18_16RATES"/>
    <x v="26"/>
  </r>
  <r>
    <x v="21"/>
    <n v="148.75"/>
    <x v="0"/>
    <x v="4"/>
    <s v="ANCILLARY SERVICES"/>
    <x v="1"/>
    <s v="RC_INIT_PROP18_16RATES"/>
    <x v="26"/>
  </r>
  <r>
    <x v="21"/>
    <n v="210.7"/>
    <x v="0"/>
    <x v="5"/>
    <s v="ANCILLARY SERVICES"/>
    <x v="1"/>
    <s v="RC_INIT_PROP18_16RATES"/>
    <x v="26"/>
  </r>
  <r>
    <x v="21"/>
    <n v="151.55000000000001"/>
    <x v="0"/>
    <x v="6"/>
    <s v="ANCILLARY SERVICES"/>
    <x v="1"/>
    <s v="RC_INIT_PROP18_16RATES"/>
    <x v="26"/>
  </r>
  <r>
    <x v="0"/>
    <n v="39.89"/>
    <x v="1"/>
    <x v="0"/>
    <s v="ANCILLARY SERVICES"/>
    <x v="0"/>
    <s v="RC_INIT_PROP18_16RATES"/>
    <x v="26"/>
  </r>
  <r>
    <x v="0"/>
    <n v="37.78"/>
    <x v="1"/>
    <x v="1"/>
    <s v="ANCILLARY SERVICES"/>
    <x v="0"/>
    <s v="RC_INIT_PROP18_16RATES"/>
    <x v="26"/>
  </r>
  <r>
    <x v="0"/>
    <n v="41.78"/>
    <x v="1"/>
    <x v="2"/>
    <s v="ANCILLARY SERVICES"/>
    <x v="0"/>
    <s v="RC_INIT_PROP18_16RATES"/>
    <x v="26"/>
  </r>
  <r>
    <x v="0"/>
    <n v="32.64"/>
    <x v="1"/>
    <x v="7"/>
    <s v="ANCILLARY SERVICES"/>
    <x v="0"/>
    <s v="RC_INIT_PROP18_16RATES"/>
    <x v="26"/>
  </r>
  <r>
    <x v="21"/>
    <n v="210.7"/>
    <x v="1"/>
    <x v="0"/>
    <s v="ANCILLARY SERVICES"/>
    <x v="1"/>
    <s v="RC_INIT_PROP18_16RATES"/>
    <x v="26"/>
  </r>
  <r>
    <x v="21"/>
    <n v="170.8"/>
    <x v="1"/>
    <x v="1"/>
    <s v="ANCILLARY SERVICES"/>
    <x v="1"/>
    <s v="RC_INIT_PROP18_16RATES"/>
    <x v="26"/>
  </r>
  <r>
    <x v="0"/>
    <n v="34.26"/>
    <x v="2"/>
    <x v="3"/>
    <s v="ANCILLARY SERVICES"/>
    <x v="0"/>
    <s v="RC_INIT_PROP18_16RATES"/>
    <x v="26"/>
  </r>
  <r>
    <x v="0"/>
    <n v="34.270000000000003"/>
    <x v="2"/>
    <x v="10"/>
    <s v="ANCILLARY SERVICES"/>
    <x v="0"/>
    <s v="RC_INIT_PROP18_16RATES"/>
    <x v="26"/>
  </r>
  <r>
    <x v="0"/>
    <n v="39.89"/>
    <x v="2"/>
    <x v="11"/>
    <s v="ANCILLARY SERVICES"/>
    <x v="0"/>
    <s v="RC_INIT_PROP18_16RATES"/>
    <x v="26"/>
  </r>
  <r>
    <x v="0"/>
    <n v="37.4"/>
    <x v="2"/>
    <x v="9"/>
    <s v="ANCILLARY SERVICES"/>
    <x v="0"/>
    <s v="RC_INIT_PROP18_16RATES"/>
    <x v="26"/>
  </r>
  <r>
    <x v="21"/>
    <n v="184.1"/>
    <x v="2"/>
    <x v="3"/>
    <s v="ANCILLARY SERVICES"/>
    <x v="1"/>
    <s v="RC_INIT_PROP18_16RATES"/>
    <x v="26"/>
  </r>
  <r>
    <x v="21"/>
    <n v="206.5"/>
    <x v="2"/>
    <x v="10"/>
    <s v="ANCILLARY SERVICES"/>
    <x v="1"/>
    <s v="RC_INIT_PROP18_16RATES"/>
    <x v="26"/>
  </r>
  <r>
    <x v="0"/>
    <n v="436.77"/>
    <x v="0"/>
    <x v="0"/>
    <s v="ANCILLARY SERVICES"/>
    <x v="0"/>
    <s v="RC_INIT_PROP18_16RATES"/>
    <x v="27"/>
  </r>
  <r>
    <x v="0"/>
    <n v="415.59"/>
    <x v="0"/>
    <x v="1"/>
    <s v="ANCILLARY SERVICES"/>
    <x v="0"/>
    <s v="RC_INIT_PROP18_16RATES"/>
    <x v="27"/>
  </r>
  <r>
    <x v="0"/>
    <n v="463.13"/>
    <x v="0"/>
    <x v="2"/>
    <s v="ANCILLARY SERVICES"/>
    <x v="0"/>
    <s v="RC_INIT_PROP18_16RATES"/>
    <x v="27"/>
  </r>
  <r>
    <x v="0"/>
    <n v="360.02"/>
    <x v="0"/>
    <x v="7"/>
    <s v="ANCILLARY SERVICES"/>
    <x v="0"/>
    <s v="RC_INIT_PROP18_16RATES"/>
    <x v="27"/>
  </r>
  <r>
    <x v="20"/>
    <n v="144.19"/>
    <x v="0"/>
    <x v="4"/>
    <s v="ANCILLARY SERVICES"/>
    <x v="10"/>
    <s v="RC_INIT_PROP18_16RATES"/>
    <x v="27"/>
  </r>
  <r>
    <x v="20"/>
    <n v="211.33"/>
    <x v="0"/>
    <x v="5"/>
    <s v="ANCILLARY SERVICES"/>
    <x v="10"/>
    <s v="RC_INIT_PROP18_16RATES"/>
    <x v="27"/>
  </r>
  <r>
    <x v="9"/>
    <n v="547"/>
    <x v="0"/>
    <x v="5"/>
    <s v="OTHER REVENUES &amp; CREDITS"/>
    <x v="5"/>
    <s v="FY 2017 SOY"/>
    <x v="113"/>
  </r>
  <r>
    <x v="19"/>
    <n v="14761.61"/>
    <x v="0"/>
    <x v="4"/>
    <s v="ANCILLARY SERVICES"/>
    <x v="0"/>
    <s v="FY 2017 SOY"/>
    <x v="114"/>
  </r>
  <r>
    <x v="19"/>
    <n v="17652.34"/>
    <x v="0"/>
    <x v="5"/>
    <s v="ANCILLARY SERVICES"/>
    <x v="0"/>
    <s v="FY 2017 SOY"/>
    <x v="114"/>
  </r>
  <r>
    <x v="19"/>
    <n v="16530.41"/>
    <x v="0"/>
    <x v="6"/>
    <s v="ANCILLARY SERVICES"/>
    <x v="0"/>
    <s v="FY 2017 SOY"/>
    <x v="114"/>
  </r>
  <r>
    <x v="19"/>
    <n v="17946.509999999998"/>
    <x v="0"/>
    <x v="8"/>
    <s v="ANCILLARY SERVICES"/>
    <x v="0"/>
    <s v="FY 2017 SOY"/>
    <x v="114"/>
  </r>
  <r>
    <x v="0"/>
    <n v="16450.96"/>
    <x v="0"/>
    <x v="8"/>
    <s v="ANCILLARY SERVICES"/>
    <x v="0"/>
    <s v="FY 2017 SOY"/>
    <x v="114"/>
  </r>
  <r>
    <x v="20"/>
    <n v="7343.99"/>
    <x v="0"/>
    <x v="10"/>
    <s v="ANCILLARY SERVICES"/>
    <x v="10"/>
    <s v="FY 2017 SOY"/>
    <x v="114"/>
  </r>
  <r>
    <x v="20"/>
    <n v="5183.8"/>
    <x v="0"/>
    <x v="11"/>
    <s v="ANCILLARY SERVICES"/>
    <x v="10"/>
    <s v="FY 2017 SOY"/>
    <x v="114"/>
  </r>
  <r>
    <x v="20"/>
    <n v="4779.78"/>
    <x v="0"/>
    <x v="9"/>
    <s v="ANCILLARY SERVICES"/>
    <x v="10"/>
    <s v="FY 2017 SOY"/>
    <x v="114"/>
  </r>
  <r>
    <x v="21"/>
    <n v="45878.35"/>
    <x v="0"/>
    <x v="5"/>
    <s v="ANCILLARY SERVICES"/>
    <x v="1"/>
    <s v="FY 2017 SOY"/>
    <x v="114"/>
  </r>
  <r>
    <x v="21"/>
    <n v="28709.8"/>
    <x v="0"/>
    <x v="6"/>
    <s v="ANCILLARY SERVICES"/>
    <x v="1"/>
    <s v="FY 2017 SOY"/>
    <x v="114"/>
  </r>
  <r>
    <x v="21"/>
    <n v="23998.799999999999"/>
    <x v="0"/>
    <x v="8"/>
    <s v="ANCILLARY SERVICES"/>
    <x v="1"/>
    <s v="FY 2017 SOY"/>
    <x v="114"/>
  </r>
  <r>
    <x v="66"/>
    <n v="0.55000000000000004"/>
    <x v="0"/>
    <x v="0"/>
    <s v="ANCILLARY SERVICES"/>
    <x v="25"/>
    <s v="FY 2017 SOY"/>
    <x v="115"/>
  </r>
  <r>
    <x v="66"/>
    <n v="0.55000000000000004"/>
    <x v="0"/>
    <x v="1"/>
    <s v="ANCILLARY SERVICES"/>
    <x v="25"/>
    <s v="FY 2017 SOY"/>
    <x v="115"/>
  </r>
  <r>
    <x v="66"/>
    <n v="0.55000000000000004"/>
    <x v="0"/>
    <x v="2"/>
    <s v="ANCILLARY SERVICES"/>
    <x v="25"/>
    <s v="FY 2017 SOY"/>
    <x v="115"/>
  </r>
  <r>
    <x v="66"/>
    <n v="0.55000000000000004"/>
    <x v="0"/>
    <x v="7"/>
    <s v="ANCILLARY SERVICES"/>
    <x v="25"/>
    <s v="FY 2017 SOY"/>
    <x v="115"/>
  </r>
  <r>
    <x v="67"/>
    <n v="558.45000000000005"/>
    <x v="0"/>
    <x v="6"/>
    <s v="ANCILLARY SERVICES"/>
    <x v="25"/>
    <s v="FY 2017 SOY"/>
    <x v="115"/>
  </r>
  <r>
    <x v="67"/>
    <n v="558.45000000000005"/>
    <x v="0"/>
    <x v="8"/>
    <s v="ANCILLARY SERVICES"/>
    <x v="25"/>
    <s v="FY 2017 SOY"/>
    <x v="115"/>
  </r>
  <r>
    <x v="22"/>
    <n v="0"/>
    <x v="0"/>
    <x v="0"/>
    <s v="ANCILLARY SERVICES"/>
    <x v="8"/>
    <s v="FY 2017 SOY"/>
    <x v="115"/>
  </r>
  <r>
    <x v="22"/>
    <n v="0"/>
    <x v="0"/>
    <x v="1"/>
    <s v="ANCILLARY SERVICES"/>
    <x v="8"/>
    <s v="FY 2017 SOY"/>
    <x v="115"/>
  </r>
  <r>
    <x v="23"/>
    <n v="0"/>
    <x v="0"/>
    <x v="0"/>
    <s v="ANCILLARY SERVICES"/>
    <x v="8"/>
    <s v="FY 2017 SOY"/>
    <x v="115"/>
  </r>
  <r>
    <x v="23"/>
    <n v="0"/>
    <x v="0"/>
    <x v="1"/>
    <s v="ANCILLARY SERVICES"/>
    <x v="8"/>
    <s v="FY 2017 SOY"/>
    <x v="115"/>
  </r>
  <r>
    <x v="23"/>
    <n v="0"/>
    <x v="0"/>
    <x v="2"/>
    <s v="ANCILLARY SERVICES"/>
    <x v="8"/>
    <s v="FY 2017 SOY"/>
    <x v="115"/>
  </r>
  <r>
    <x v="24"/>
    <n v="-6934.39"/>
    <x v="0"/>
    <x v="3"/>
    <s v="ANCILLARY SERVICES"/>
    <x v="8"/>
    <s v="FY 2017 SOY"/>
    <x v="115"/>
  </r>
  <r>
    <x v="24"/>
    <n v="-1402.25"/>
    <x v="0"/>
    <x v="10"/>
    <s v="ANCILLARY SERVICES"/>
    <x v="8"/>
    <s v="FY 2017 SOY"/>
    <x v="115"/>
  </r>
  <r>
    <x v="24"/>
    <n v="-1536.03"/>
    <x v="0"/>
    <x v="11"/>
    <s v="ANCILLARY SERVICES"/>
    <x v="8"/>
    <s v="FY 2017 SOY"/>
    <x v="115"/>
  </r>
  <r>
    <x v="13"/>
    <n v="-5677.9"/>
    <x v="0"/>
    <x v="3"/>
    <s v="ANCILLARY SERVICES"/>
    <x v="8"/>
    <s v="FY 2017 SOY"/>
    <x v="115"/>
  </r>
  <r>
    <x v="13"/>
    <n v="0"/>
    <x v="0"/>
    <x v="10"/>
    <s v="ANCILLARY SERVICES"/>
    <x v="8"/>
    <s v="FY 2017 SOY"/>
    <x v="115"/>
  </r>
  <r>
    <x v="13"/>
    <n v="0"/>
    <x v="0"/>
    <x v="11"/>
    <s v="ANCILLARY SERVICES"/>
    <x v="8"/>
    <s v="FY 2017 SOY"/>
    <x v="115"/>
  </r>
  <r>
    <x v="13"/>
    <n v="0"/>
    <x v="0"/>
    <x v="9"/>
    <s v="ANCILLARY SERVICES"/>
    <x v="8"/>
    <s v="FY 2017 SOY"/>
    <x v="115"/>
  </r>
  <r>
    <x v="25"/>
    <n v="0"/>
    <x v="0"/>
    <x v="4"/>
    <s v="ANCILLARY SERVICES"/>
    <x v="8"/>
    <s v="FY 2017 SOY"/>
    <x v="115"/>
  </r>
  <r>
    <x v="25"/>
    <n v="181.27"/>
    <x v="0"/>
    <x v="5"/>
    <s v="ANCILLARY SERVICES"/>
    <x v="8"/>
    <s v="FY 2017 SOY"/>
    <x v="115"/>
  </r>
  <r>
    <x v="25"/>
    <n v="431.31"/>
    <x v="0"/>
    <x v="6"/>
    <s v="ANCILLARY SERVICES"/>
    <x v="8"/>
    <s v="FY 2017 SOY"/>
    <x v="115"/>
  </r>
  <r>
    <x v="25"/>
    <n v="0"/>
    <x v="0"/>
    <x v="8"/>
    <s v="ANCILLARY SERVICES"/>
    <x v="8"/>
    <s v="FY 2017 SOY"/>
    <x v="115"/>
  </r>
  <r>
    <x v="14"/>
    <n v="0"/>
    <x v="0"/>
    <x v="5"/>
    <s v="ANCILLARY SERVICES"/>
    <x v="8"/>
    <s v="FY 2017 SOY"/>
    <x v="115"/>
  </r>
  <r>
    <x v="14"/>
    <n v="245.05"/>
    <x v="0"/>
    <x v="6"/>
    <s v="ANCILLARY SERVICES"/>
    <x v="8"/>
    <s v="FY 2017 SOY"/>
    <x v="115"/>
  </r>
  <r>
    <x v="14"/>
    <n v="0"/>
    <x v="0"/>
    <x v="8"/>
    <s v="ANCILLARY SERVICES"/>
    <x v="8"/>
    <s v="FY 2017 SOY"/>
    <x v="115"/>
  </r>
  <r>
    <x v="15"/>
    <n v="-2135.4899999999998"/>
    <x v="0"/>
    <x v="0"/>
    <s v="ANCILLARY SERVICES"/>
    <x v="8"/>
    <s v="FY 2017 SOY"/>
    <x v="115"/>
  </r>
  <r>
    <x v="15"/>
    <n v="-1769.94"/>
    <x v="0"/>
    <x v="1"/>
    <s v="ANCILLARY SERVICES"/>
    <x v="8"/>
    <s v="FY 2017 SOY"/>
    <x v="115"/>
  </r>
  <r>
    <x v="15"/>
    <n v="-409.2"/>
    <x v="0"/>
    <x v="2"/>
    <s v="ANCILLARY SERVICES"/>
    <x v="8"/>
    <s v="FY 2017 SOY"/>
    <x v="115"/>
  </r>
  <r>
    <x v="15"/>
    <n v="-211.87"/>
    <x v="0"/>
    <x v="7"/>
    <s v="ANCILLARY SERVICES"/>
    <x v="8"/>
    <s v="FY 2017 SOY"/>
    <x v="115"/>
  </r>
  <r>
    <x v="16"/>
    <n v="-418.39"/>
    <x v="0"/>
    <x v="3"/>
    <s v="ANCILLARY SERVICES"/>
    <x v="8"/>
    <s v="FY 2017 SOY"/>
    <x v="115"/>
  </r>
  <r>
    <x v="17"/>
    <n v="0"/>
    <x v="0"/>
    <x v="4"/>
    <s v="ANCILLARY SERVICES"/>
    <x v="8"/>
    <s v="FY 2017 SOY"/>
    <x v="115"/>
  </r>
  <r>
    <x v="34"/>
    <n v="-3.06"/>
    <x v="0"/>
    <x v="3"/>
    <s v="ANCILLARY SERVICES"/>
    <x v="8"/>
    <s v="FY 2017 SOY"/>
    <x v="115"/>
  </r>
  <r>
    <x v="34"/>
    <n v="0"/>
    <x v="0"/>
    <x v="10"/>
    <s v="ANCILLARY SERVICES"/>
    <x v="8"/>
    <s v="FY 2017 SOY"/>
    <x v="115"/>
  </r>
  <r>
    <x v="35"/>
    <n v="-61.73"/>
    <x v="0"/>
    <x v="0"/>
    <s v="ANCILLARY SERVICES"/>
    <x v="8"/>
    <s v="FY 2017 SOY"/>
    <x v="115"/>
  </r>
  <r>
    <x v="35"/>
    <n v="-61.65"/>
    <x v="0"/>
    <x v="1"/>
    <s v="ANCILLARY SERVICES"/>
    <x v="8"/>
    <s v="FY 2017 SOY"/>
    <x v="115"/>
  </r>
  <r>
    <x v="19"/>
    <n v="4692.09"/>
    <x v="0"/>
    <x v="3"/>
    <s v="ANCILLARY SERVICES"/>
    <x v="0"/>
    <s v="FY 2017 SOY"/>
    <x v="115"/>
  </r>
  <r>
    <x v="19"/>
    <n v="4819.08"/>
    <x v="0"/>
    <x v="10"/>
    <s v="ANCILLARY SERVICES"/>
    <x v="0"/>
    <s v="FY 2017 SOY"/>
    <x v="115"/>
  </r>
  <r>
    <x v="0"/>
    <n v="4417.49"/>
    <x v="0"/>
    <x v="10"/>
    <s v="ANCILLARY SERVICES"/>
    <x v="0"/>
    <s v="FY 2017 SOY"/>
    <x v="115"/>
  </r>
  <r>
    <x v="0"/>
    <n v="4885.3599999999997"/>
    <x v="0"/>
    <x v="11"/>
    <s v="ANCILLARY SERVICES"/>
    <x v="0"/>
    <s v="FY 2017 SOY"/>
    <x v="115"/>
  </r>
  <r>
    <x v="0"/>
    <n v="4543.32"/>
    <x v="0"/>
    <x v="9"/>
    <s v="ANCILLARY SERVICES"/>
    <x v="0"/>
    <s v="FY 2017 SOY"/>
    <x v="115"/>
  </r>
  <r>
    <x v="21"/>
    <n v="6125.7"/>
    <x v="0"/>
    <x v="3"/>
    <s v="ANCILLARY SERVICES"/>
    <x v="1"/>
    <s v="FY 2017 SOY"/>
    <x v="115"/>
  </r>
  <r>
    <x v="21"/>
    <n v="6659.1"/>
    <x v="0"/>
    <x v="10"/>
    <s v="ANCILLARY SERVICES"/>
    <x v="1"/>
    <s v="FY 2017 SOY"/>
    <x v="115"/>
  </r>
  <r>
    <x v="21"/>
    <n v="6255.55"/>
    <x v="0"/>
    <x v="11"/>
    <s v="ANCILLARY SERVICES"/>
    <x v="1"/>
    <s v="FY 2017 SOY"/>
    <x v="115"/>
  </r>
  <r>
    <x v="69"/>
    <n v="-55095.57"/>
    <x v="0"/>
    <x v="11"/>
    <s v="ANCILLARY SERVICES"/>
    <x v="8"/>
    <s v="FY 2017 SOY"/>
    <x v="116"/>
  </r>
  <r>
    <x v="69"/>
    <n v="-166671.26999999999"/>
    <x v="0"/>
    <x v="9"/>
    <s v="ANCILLARY SERVICES"/>
    <x v="8"/>
    <s v="FY 2017 SOY"/>
    <x v="116"/>
  </r>
  <r>
    <x v="26"/>
    <n v="1103165"/>
    <x v="0"/>
    <x v="4"/>
    <s v="ANCILLARY SERVICES"/>
    <x v="1"/>
    <s v="FY 2017 SOY"/>
    <x v="116"/>
  </r>
  <r>
    <x v="26"/>
    <n v="1298815"/>
    <x v="0"/>
    <x v="5"/>
    <s v="ANCILLARY SERVICES"/>
    <x v="1"/>
    <s v="FY 2017 SOY"/>
    <x v="116"/>
  </r>
  <r>
    <x v="26"/>
    <n v="1298815"/>
    <x v="0"/>
    <x v="6"/>
    <s v="ANCILLARY SERVICES"/>
    <x v="1"/>
    <s v="FY 2017 SOY"/>
    <x v="116"/>
  </r>
  <r>
    <x v="2"/>
    <n v="1733.04"/>
    <x v="0"/>
    <x v="0"/>
    <s v="ANCILLARY SERVICES"/>
    <x v="1"/>
    <s v="FY 2017 SOY"/>
    <x v="116"/>
  </r>
  <r>
    <x v="2"/>
    <n v="1231.92"/>
    <x v="0"/>
    <x v="1"/>
    <s v="ANCILLARY SERVICES"/>
    <x v="1"/>
    <s v="FY 2017 SOY"/>
    <x v="116"/>
  </r>
  <r>
    <x v="2"/>
    <n v="2839.68"/>
    <x v="0"/>
    <x v="2"/>
    <s v="ANCILLARY SERVICES"/>
    <x v="1"/>
    <s v="FY 2017 SOY"/>
    <x v="116"/>
  </r>
  <r>
    <x v="19"/>
    <n v="20828.939999999999"/>
    <x v="0"/>
    <x v="4"/>
    <s v="ANCILLARY SERVICES"/>
    <x v="0"/>
    <s v="FY 2017 SOY"/>
    <x v="134"/>
  </r>
  <r>
    <x v="19"/>
    <n v="24907.82"/>
    <x v="0"/>
    <x v="5"/>
    <s v="ANCILLARY SERVICES"/>
    <x v="0"/>
    <s v="FY 2017 SOY"/>
    <x v="134"/>
  </r>
  <r>
    <x v="0"/>
    <n v="21381.03"/>
    <x v="0"/>
    <x v="6"/>
    <s v="ANCILLARY SERVICES"/>
    <x v="0"/>
    <s v="FY 2017 SOY"/>
    <x v="134"/>
  </r>
  <r>
    <x v="0"/>
    <n v="23212.66"/>
    <x v="0"/>
    <x v="8"/>
    <s v="ANCILLARY SERVICES"/>
    <x v="0"/>
    <s v="FY 2017 SOY"/>
    <x v="134"/>
  </r>
  <r>
    <x v="20"/>
    <n v="9306.75"/>
    <x v="0"/>
    <x v="3"/>
    <s v="ANCILLARY SERVICES"/>
    <x v="10"/>
    <s v="FY 2017 SOY"/>
    <x v="134"/>
  </r>
  <r>
    <x v="20"/>
    <n v="9057.08"/>
    <x v="0"/>
    <x v="10"/>
    <s v="ANCILLARY SERVICES"/>
    <x v="10"/>
    <s v="FY 2017 SOY"/>
    <x v="134"/>
  </r>
  <r>
    <x v="20"/>
    <n v="7282.75"/>
    <x v="0"/>
    <x v="11"/>
    <s v="ANCILLARY SERVICES"/>
    <x v="10"/>
    <s v="FY 2017 SOY"/>
    <x v="134"/>
  </r>
  <r>
    <x v="20"/>
    <n v="7535.41"/>
    <x v="0"/>
    <x v="9"/>
    <s v="ANCILLARY SERVICES"/>
    <x v="10"/>
    <s v="FY 2017 SOY"/>
    <x v="134"/>
  </r>
  <r>
    <x v="21"/>
    <n v="38709.65"/>
    <x v="0"/>
    <x v="4"/>
    <s v="ANCILLARY SERVICES"/>
    <x v="1"/>
    <s v="FY 2017 SOY"/>
    <x v="134"/>
  </r>
  <r>
    <x v="21"/>
    <n v="49823.199999999997"/>
    <x v="0"/>
    <x v="5"/>
    <s v="ANCILLARY SERVICES"/>
    <x v="1"/>
    <s v="FY 2017 SOY"/>
    <x v="134"/>
  </r>
  <r>
    <x v="21"/>
    <n v="38003.35"/>
    <x v="0"/>
    <x v="6"/>
    <s v="ANCILLARY SERVICES"/>
    <x v="1"/>
    <s v="FY 2017 SOY"/>
    <x v="134"/>
  </r>
  <r>
    <x v="21"/>
    <n v="38944.85"/>
    <x v="0"/>
    <x v="8"/>
    <s v="ANCILLARY SERVICES"/>
    <x v="1"/>
    <s v="FY 2017 SOY"/>
    <x v="134"/>
  </r>
  <r>
    <x v="12"/>
    <n v="239110.76"/>
    <x v="0"/>
    <x v="3"/>
    <s v="NETWORK"/>
    <x v="7"/>
    <s v="FY 2017 SOY"/>
    <x v="134"/>
  </r>
  <r>
    <x v="12"/>
    <n v="251996.61"/>
    <x v="0"/>
    <x v="10"/>
    <s v="NETWORK"/>
    <x v="7"/>
    <s v="FY 2017 SOY"/>
    <x v="134"/>
  </r>
  <r>
    <x v="12"/>
    <n v="158124.43"/>
    <x v="0"/>
    <x v="11"/>
    <s v="NETWORK"/>
    <x v="7"/>
    <s v="FY 2017 SOY"/>
    <x v="134"/>
  </r>
  <r>
    <x v="84"/>
    <n v="164667"/>
    <x v="0"/>
    <x v="10"/>
    <s v="FIBER AND PCS"/>
    <x v="32"/>
    <s v="FY 2017 SOY"/>
    <x v="135"/>
  </r>
  <r>
    <x v="84"/>
    <n v="164667"/>
    <x v="0"/>
    <x v="11"/>
    <s v="FIBER AND PCS"/>
    <x v="32"/>
    <s v="FY 2017 SOY"/>
    <x v="135"/>
  </r>
  <r>
    <x v="84"/>
    <n v="164667"/>
    <x v="0"/>
    <x v="9"/>
    <s v="FIBER AND PCS"/>
    <x v="32"/>
    <s v="FY 2017 SOY"/>
    <x v="135"/>
  </r>
  <r>
    <x v="0"/>
    <n v="3512.89"/>
    <x v="0"/>
    <x v="4"/>
    <s v="ANCILLARY SERVICES"/>
    <x v="0"/>
    <s v="FY 2017 SOY"/>
    <x v="136"/>
  </r>
  <r>
    <x v="0"/>
    <n v="4200.82"/>
    <x v="0"/>
    <x v="5"/>
    <s v="ANCILLARY SERVICES"/>
    <x v="0"/>
    <s v="FY 2017 SOY"/>
    <x v="136"/>
  </r>
  <r>
    <x v="0"/>
    <n v="3933.83"/>
    <x v="0"/>
    <x v="6"/>
    <s v="ANCILLARY SERVICES"/>
    <x v="0"/>
    <s v="FY 2017 SOY"/>
    <x v="136"/>
  </r>
  <r>
    <x v="20"/>
    <n v="209.09"/>
    <x v="0"/>
    <x v="3"/>
    <s v="ANCILLARY SERVICES"/>
    <x v="10"/>
    <s v="FY 2017 SOY"/>
    <x v="136"/>
  </r>
  <r>
    <x v="20"/>
    <n v="216.68"/>
    <x v="0"/>
    <x v="10"/>
    <s v="ANCILLARY SERVICES"/>
    <x v="10"/>
    <s v="FY 2017 SOY"/>
    <x v="136"/>
  </r>
  <r>
    <x v="21"/>
    <n v="5315.8"/>
    <x v="0"/>
    <x v="4"/>
    <s v="ANCILLARY SERVICES"/>
    <x v="1"/>
    <s v="FY 2017 SOY"/>
    <x v="136"/>
  </r>
  <r>
    <x v="21"/>
    <n v="5736.15"/>
    <x v="0"/>
    <x v="5"/>
    <s v="ANCILLARY SERVICES"/>
    <x v="1"/>
    <s v="FY 2017 SOY"/>
    <x v="136"/>
  </r>
  <r>
    <x v="36"/>
    <n v="233.87"/>
    <x v="0"/>
    <x v="1"/>
    <s v="DELIVERY"/>
    <x v="17"/>
    <s v="FY 2017 SOY"/>
    <x v="136"/>
  </r>
  <r>
    <x v="36"/>
    <n v="2026.45"/>
    <x v="0"/>
    <x v="2"/>
    <s v="DELIVERY"/>
    <x v="17"/>
    <s v="FY 2017 SOY"/>
    <x v="136"/>
  </r>
  <r>
    <x v="36"/>
    <n v="1613.96"/>
    <x v="0"/>
    <x v="7"/>
    <s v="DELIVERY"/>
    <x v="17"/>
    <s v="FY 2017 SOY"/>
    <x v="136"/>
  </r>
  <r>
    <x v="12"/>
    <n v="21033.41"/>
    <x v="0"/>
    <x v="3"/>
    <s v="NETWORK"/>
    <x v="7"/>
    <s v="FY 2017 SOY"/>
    <x v="136"/>
  </r>
  <r>
    <x v="26"/>
    <n v="241101"/>
    <x v="0"/>
    <x v="4"/>
    <s v="ANCILLARY SERVICES"/>
    <x v="1"/>
    <s v="FY 2017 SOY"/>
    <x v="137"/>
  </r>
  <r>
    <x v="26"/>
    <n v="241101"/>
    <x v="0"/>
    <x v="5"/>
    <s v="ANCILLARY SERVICES"/>
    <x v="1"/>
    <s v="FY 2017 SOY"/>
    <x v="137"/>
  </r>
  <r>
    <x v="36"/>
    <n v="98.95"/>
    <x v="0"/>
    <x v="10"/>
    <s v="DELIVERY"/>
    <x v="17"/>
    <s v="FY 2017 SOY"/>
    <x v="137"/>
  </r>
  <r>
    <x v="36"/>
    <n v="44.98"/>
    <x v="0"/>
    <x v="11"/>
    <s v="DELIVERY"/>
    <x v="17"/>
    <s v="FY 2017 SOY"/>
    <x v="137"/>
  </r>
  <r>
    <x v="36"/>
    <n v="30.84"/>
    <x v="0"/>
    <x v="9"/>
    <s v="DELIVERY"/>
    <x v="17"/>
    <s v="FY 2017 SOY"/>
    <x v="137"/>
  </r>
  <r>
    <x v="27"/>
    <n v="1192689"/>
    <x v="0"/>
    <x v="1"/>
    <s v="NETWORK"/>
    <x v="11"/>
    <s v="FY 2017 SOY"/>
    <x v="137"/>
  </r>
  <r>
    <x v="27"/>
    <n v="1192689"/>
    <x v="0"/>
    <x v="2"/>
    <s v="NETWORK"/>
    <x v="11"/>
    <s v="FY 2017 SOY"/>
    <x v="137"/>
  </r>
  <r>
    <x v="27"/>
    <n v="1192689"/>
    <x v="0"/>
    <x v="7"/>
    <s v="NETWORK"/>
    <x v="11"/>
    <s v="FY 2017 SOY"/>
    <x v="137"/>
  </r>
  <r>
    <x v="80"/>
    <n v="8364"/>
    <x v="0"/>
    <x v="9"/>
    <s v="OTHER REVENUES &amp; CREDITS"/>
    <x v="29"/>
    <s v="FY 2017 SOY"/>
    <x v="137"/>
  </r>
  <r>
    <x v="78"/>
    <n v="15836"/>
    <x v="0"/>
    <x v="7"/>
    <s v="OTHER REVENUES &amp; CREDITS"/>
    <x v="27"/>
    <s v="FY 2017 SOY"/>
    <x v="137"/>
  </r>
  <r>
    <x v="83"/>
    <n v="283"/>
    <x v="0"/>
    <x v="7"/>
    <s v="OTHER REVENUES &amp; CREDITS"/>
    <x v="31"/>
    <s v="FY 2017 SOY"/>
    <x v="137"/>
  </r>
  <r>
    <x v="0"/>
    <n v="1148.1600000000001"/>
    <x v="0"/>
    <x v="3"/>
    <s v="ANCILLARY SERVICES"/>
    <x v="0"/>
    <s v="FY 2017 SOY"/>
    <x v="138"/>
  </r>
  <r>
    <x v="0"/>
    <n v="1179.24"/>
    <x v="0"/>
    <x v="10"/>
    <s v="ANCILLARY SERVICES"/>
    <x v="0"/>
    <s v="FY 2017 SOY"/>
    <x v="138"/>
  </r>
  <r>
    <x v="21"/>
    <n v="6031.55"/>
    <x v="0"/>
    <x v="3"/>
    <s v="ANCILLARY SERVICES"/>
    <x v="1"/>
    <s v="FY 2017 SOY"/>
    <x v="138"/>
  </r>
  <r>
    <x v="31"/>
    <n v="55"/>
    <x v="0"/>
    <x v="2"/>
    <s v="OTHER REVENUES &amp; CREDITS"/>
    <x v="15"/>
    <s v="FY 2017 SOY"/>
    <x v="139"/>
  </r>
  <r>
    <x v="31"/>
    <n v="55"/>
    <x v="0"/>
    <x v="7"/>
    <s v="OTHER REVENUES &amp; CREDITS"/>
    <x v="15"/>
    <s v="FY 2017 SOY"/>
    <x v="139"/>
  </r>
  <r>
    <x v="19"/>
    <n v="425.55"/>
    <x v="0"/>
    <x v="7"/>
    <s v="ANCILLARY SERVICES"/>
    <x v="0"/>
    <s v="FY 2017 SOY"/>
    <x v="140"/>
  </r>
  <r>
    <x v="36"/>
    <n v="4258.49"/>
    <x v="0"/>
    <x v="0"/>
    <s v="DELIVERY"/>
    <x v="17"/>
    <s v="FY 2017 SOY"/>
    <x v="140"/>
  </r>
  <r>
    <x v="36"/>
    <n v="3144.4"/>
    <x v="0"/>
    <x v="1"/>
    <s v="DELIVERY"/>
    <x v="17"/>
    <s v="FY 2017 SOY"/>
    <x v="140"/>
  </r>
  <r>
    <x v="19"/>
    <n v="1128.3599999999999"/>
    <x v="0"/>
    <x v="9"/>
    <s v="ANCILLARY SERVICES"/>
    <x v="0"/>
    <s v="FY 2017 SOY"/>
    <x v="141"/>
  </r>
  <r>
    <x v="36"/>
    <n v="11413.37"/>
    <x v="0"/>
    <x v="3"/>
    <s v="DELIVERY"/>
    <x v="17"/>
    <s v="FY 2017 SOY"/>
    <x v="141"/>
  </r>
  <r>
    <x v="36"/>
    <n v="11203.92"/>
    <x v="0"/>
    <x v="10"/>
    <s v="DELIVERY"/>
    <x v="17"/>
    <s v="FY 2017 SOY"/>
    <x v="141"/>
  </r>
  <r>
    <x v="66"/>
    <n v="29395.86"/>
    <x v="0"/>
    <x v="0"/>
    <s v="ANCILLARY SERVICES"/>
    <x v="25"/>
    <s v="FY 2017 SOY"/>
    <x v="142"/>
  </r>
  <r>
    <x v="66"/>
    <n v="29395.86"/>
    <x v="0"/>
    <x v="1"/>
    <s v="ANCILLARY SERVICES"/>
    <x v="25"/>
    <s v="FY 2017 SOY"/>
    <x v="142"/>
  </r>
  <r>
    <x v="66"/>
    <n v="29395.86"/>
    <x v="0"/>
    <x v="2"/>
    <s v="ANCILLARY SERVICES"/>
    <x v="25"/>
    <s v="FY 2017 SOY"/>
    <x v="142"/>
  </r>
  <r>
    <x v="66"/>
    <n v="29395.86"/>
    <x v="0"/>
    <x v="7"/>
    <s v="ANCILLARY SERVICES"/>
    <x v="25"/>
    <s v="FY 2017 SOY"/>
    <x v="142"/>
  </r>
  <r>
    <x v="67"/>
    <n v="9603.74"/>
    <x v="0"/>
    <x v="6"/>
    <s v="ANCILLARY SERVICES"/>
    <x v="25"/>
    <s v="FY 2017 SOY"/>
    <x v="142"/>
  </r>
  <r>
    <x v="67"/>
    <n v="9603.74"/>
    <x v="0"/>
    <x v="8"/>
    <s v="ANCILLARY SERVICES"/>
    <x v="25"/>
    <s v="FY 2017 SOY"/>
    <x v="142"/>
  </r>
  <r>
    <x v="57"/>
    <n v="230.06"/>
    <x v="0"/>
    <x v="4"/>
    <s v="ANCILLARY SERVICES"/>
    <x v="8"/>
    <s v="FY 2017 SOY"/>
    <x v="142"/>
  </r>
  <r>
    <x v="58"/>
    <n v="-655.92"/>
    <x v="0"/>
    <x v="3"/>
    <s v="ANCILLARY SERVICES"/>
    <x v="8"/>
    <s v="FY 2017 SOY"/>
    <x v="142"/>
  </r>
  <r>
    <x v="69"/>
    <n v="0"/>
    <x v="0"/>
    <x v="6"/>
    <s v="ANCILLARY SERVICES"/>
    <x v="8"/>
    <s v="FY 2017 SOY"/>
    <x v="142"/>
  </r>
  <r>
    <x v="69"/>
    <n v="-2331.0500000000002"/>
    <x v="0"/>
    <x v="8"/>
    <s v="ANCILLARY SERVICES"/>
    <x v="8"/>
    <s v="FY 2017 SOY"/>
    <x v="142"/>
  </r>
  <r>
    <x v="59"/>
    <n v="0"/>
    <x v="0"/>
    <x v="11"/>
    <s v="ANCILLARY SERVICES"/>
    <x v="8"/>
    <s v="FY 2017 SOY"/>
    <x v="142"/>
  </r>
  <r>
    <x v="59"/>
    <n v="0"/>
    <x v="0"/>
    <x v="9"/>
    <s v="ANCILLARY SERVICES"/>
    <x v="8"/>
    <s v="FY 2017 SOY"/>
    <x v="142"/>
  </r>
  <r>
    <x v="60"/>
    <n v="572.69000000000005"/>
    <x v="0"/>
    <x v="2"/>
    <s v="ANCILLARY SERVICES"/>
    <x v="8"/>
    <s v="FY 2017 SOY"/>
    <x v="142"/>
  </r>
  <r>
    <x v="60"/>
    <n v="0"/>
    <x v="0"/>
    <x v="7"/>
    <s v="ANCILLARY SERVICES"/>
    <x v="8"/>
    <s v="FY 2017 SOY"/>
    <x v="142"/>
  </r>
  <r>
    <x v="19"/>
    <n v="70838.8"/>
    <x v="0"/>
    <x v="2"/>
    <s v="ANCILLARY SERVICES"/>
    <x v="0"/>
    <s v="FY 2017 SOY"/>
    <x v="142"/>
  </r>
  <r>
    <x v="21"/>
    <n v="3941.35"/>
    <x v="0"/>
    <x v="0"/>
    <s v="ANCILLARY SERVICES"/>
    <x v="1"/>
    <s v="FY 2017 SOY"/>
    <x v="74"/>
  </r>
  <r>
    <x v="21"/>
    <n v="2308.25"/>
    <x v="0"/>
    <x v="1"/>
    <s v="ANCILLARY SERVICES"/>
    <x v="1"/>
    <s v="FY 2017 SOY"/>
    <x v="74"/>
  </r>
  <r>
    <x v="21"/>
    <n v="1580.6"/>
    <x v="0"/>
    <x v="2"/>
    <s v="ANCILLARY SERVICES"/>
    <x v="1"/>
    <s v="FY 2017 SOY"/>
    <x v="74"/>
  </r>
  <r>
    <x v="21"/>
    <n v="1476.65"/>
    <x v="0"/>
    <x v="7"/>
    <s v="ANCILLARY SERVICES"/>
    <x v="1"/>
    <s v="FY 2017 SOY"/>
    <x v="74"/>
  </r>
  <r>
    <x v="36"/>
    <n v="4210.95"/>
    <x v="0"/>
    <x v="4"/>
    <s v="DELIVERY"/>
    <x v="17"/>
    <s v="FY 2017 SOY"/>
    <x v="74"/>
  </r>
  <r>
    <x v="36"/>
    <n v="8483.57"/>
    <x v="0"/>
    <x v="5"/>
    <s v="DELIVERY"/>
    <x v="17"/>
    <s v="FY 2017 SOY"/>
    <x v="74"/>
  </r>
  <r>
    <x v="36"/>
    <n v="4527.0600000000004"/>
    <x v="0"/>
    <x v="6"/>
    <s v="DELIVERY"/>
    <x v="17"/>
    <s v="FY 2017 SOY"/>
    <x v="74"/>
  </r>
  <r>
    <x v="36"/>
    <n v="4404.9799999999996"/>
    <x v="0"/>
    <x v="8"/>
    <s v="DELIVERY"/>
    <x v="17"/>
    <s v="FY 2017 SOY"/>
    <x v="74"/>
  </r>
  <r>
    <x v="12"/>
    <n v="7319.97"/>
    <x v="0"/>
    <x v="7"/>
    <s v="NETWORK"/>
    <x v="7"/>
    <s v="FY 2017 SOY"/>
    <x v="74"/>
  </r>
  <r>
    <x v="27"/>
    <n v="17868"/>
    <x v="0"/>
    <x v="0"/>
    <s v="NETWORK"/>
    <x v="11"/>
    <s v="FY 2017 SOY"/>
    <x v="74"/>
  </r>
  <r>
    <x v="63"/>
    <n v="608"/>
    <x v="0"/>
    <x v="5"/>
    <s v="OTHER REVENUES &amp; CREDITS"/>
    <x v="12"/>
    <s v="FY 2017 SOY"/>
    <x v="74"/>
  </r>
  <r>
    <x v="63"/>
    <n v="608"/>
    <x v="0"/>
    <x v="6"/>
    <s v="OTHER REVENUES &amp; CREDITS"/>
    <x v="12"/>
    <s v="FY 2017 SOY"/>
    <x v="74"/>
  </r>
  <r>
    <x v="63"/>
    <n v="608"/>
    <x v="0"/>
    <x v="8"/>
    <s v="OTHER REVENUES &amp; CREDITS"/>
    <x v="12"/>
    <s v="FY 2017 SOY"/>
    <x v="74"/>
  </r>
  <r>
    <x v="66"/>
    <n v="375.03"/>
    <x v="0"/>
    <x v="4"/>
    <s v="ANCILLARY SERVICES"/>
    <x v="25"/>
    <s v="FY 2017 SOY"/>
    <x v="75"/>
  </r>
  <r>
    <x v="66"/>
    <n v="375.03"/>
    <x v="0"/>
    <x v="5"/>
    <s v="ANCILLARY SERVICES"/>
    <x v="25"/>
    <s v="FY 2017 SOY"/>
    <x v="75"/>
  </r>
  <r>
    <x v="66"/>
    <n v="375.03"/>
    <x v="0"/>
    <x v="6"/>
    <s v="ANCILLARY SERVICES"/>
    <x v="25"/>
    <s v="FY 2017 SOY"/>
    <x v="75"/>
  </r>
  <r>
    <x v="66"/>
    <n v="375.03"/>
    <x v="0"/>
    <x v="8"/>
    <s v="ANCILLARY SERVICES"/>
    <x v="25"/>
    <s v="FY 2017 SOY"/>
    <x v="75"/>
  </r>
  <r>
    <x v="67"/>
    <n v="143.04"/>
    <x v="0"/>
    <x v="10"/>
    <s v="ANCILLARY SERVICES"/>
    <x v="25"/>
    <s v="FY 2017 SOY"/>
    <x v="75"/>
  </r>
  <r>
    <x v="67"/>
    <n v="143.04"/>
    <x v="0"/>
    <x v="11"/>
    <s v="ANCILLARY SERVICES"/>
    <x v="25"/>
    <s v="FY 2017 SOY"/>
    <x v="75"/>
  </r>
  <r>
    <x v="67"/>
    <n v="143.04"/>
    <x v="0"/>
    <x v="9"/>
    <s v="ANCILLARY SERVICES"/>
    <x v="25"/>
    <s v="FY 2017 SOY"/>
    <x v="75"/>
  </r>
  <r>
    <x v="23"/>
    <n v="881.51"/>
    <x v="0"/>
    <x v="1"/>
    <s v="ANCILLARY SERVICES"/>
    <x v="8"/>
    <s v="FY 2017 SOY"/>
    <x v="75"/>
  </r>
  <r>
    <x v="23"/>
    <n v="1697.72"/>
    <x v="0"/>
    <x v="2"/>
    <s v="ANCILLARY SERVICES"/>
    <x v="8"/>
    <s v="FY 2017 SOY"/>
    <x v="75"/>
  </r>
  <r>
    <x v="23"/>
    <n v="139.04"/>
    <x v="0"/>
    <x v="7"/>
    <s v="ANCILLARY SERVICES"/>
    <x v="8"/>
    <s v="FY 2017 SOY"/>
    <x v="75"/>
  </r>
  <r>
    <x v="24"/>
    <n v="-1195.52"/>
    <x v="0"/>
    <x v="10"/>
    <s v="ANCILLARY SERVICES"/>
    <x v="8"/>
    <s v="FY 2017 SOY"/>
    <x v="75"/>
  </r>
  <r>
    <x v="24"/>
    <n v="-2564.4699999999998"/>
    <x v="0"/>
    <x v="11"/>
    <s v="ANCILLARY SERVICES"/>
    <x v="8"/>
    <s v="FY 2017 SOY"/>
    <x v="75"/>
  </r>
  <r>
    <x v="24"/>
    <n v="-4660.68"/>
    <x v="0"/>
    <x v="9"/>
    <s v="ANCILLARY SERVICES"/>
    <x v="8"/>
    <s v="FY 2017 SOY"/>
    <x v="75"/>
  </r>
  <r>
    <x v="13"/>
    <n v="-497.98"/>
    <x v="0"/>
    <x v="11"/>
    <s v="ANCILLARY SERVICES"/>
    <x v="8"/>
    <s v="FY 2017 SOY"/>
    <x v="75"/>
  </r>
  <r>
    <x v="13"/>
    <n v="-4350.1099999999997"/>
    <x v="0"/>
    <x v="9"/>
    <s v="ANCILLARY SERVICES"/>
    <x v="8"/>
    <s v="FY 2017 SOY"/>
    <x v="75"/>
  </r>
  <r>
    <x v="25"/>
    <n v="8482.42"/>
    <x v="0"/>
    <x v="6"/>
    <s v="ANCILLARY SERVICES"/>
    <x v="8"/>
    <s v="FY 2017 SOY"/>
    <x v="75"/>
  </r>
  <r>
    <x v="25"/>
    <n v="4914.67"/>
    <x v="0"/>
    <x v="8"/>
    <s v="ANCILLARY SERVICES"/>
    <x v="8"/>
    <s v="FY 2017 SOY"/>
    <x v="75"/>
  </r>
  <r>
    <x v="14"/>
    <n v="3589.05"/>
    <x v="0"/>
    <x v="8"/>
    <s v="ANCILLARY SERVICES"/>
    <x v="8"/>
    <s v="FY 2017 SOY"/>
    <x v="75"/>
  </r>
  <r>
    <x v="15"/>
    <n v="-3603.03"/>
    <x v="0"/>
    <x v="2"/>
    <s v="ANCILLARY SERVICES"/>
    <x v="8"/>
    <s v="FY 2017 SOY"/>
    <x v="75"/>
  </r>
  <r>
    <x v="15"/>
    <n v="-6554.62"/>
    <x v="0"/>
    <x v="7"/>
    <s v="ANCILLARY SERVICES"/>
    <x v="8"/>
    <s v="FY 2017 SOY"/>
    <x v="75"/>
  </r>
  <r>
    <x v="16"/>
    <n v="-6650.61"/>
    <x v="0"/>
    <x v="3"/>
    <s v="ANCILLARY SERVICES"/>
    <x v="8"/>
    <s v="FY 2017 SOY"/>
    <x v="75"/>
  </r>
  <r>
    <x v="16"/>
    <n v="-6424.3"/>
    <x v="0"/>
    <x v="10"/>
    <s v="ANCILLARY SERVICES"/>
    <x v="8"/>
    <s v="FY 2017 SOY"/>
    <x v="75"/>
  </r>
  <r>
    <x v="17"/>
    <n v="211.13"/>
    <x v="0"/>
    <x v="4"/>
    <s v="ANCILLARY SERVICES"/>
    <x v="8"/>
    <s v="FY 2017 SOY"/>
    <x v="75"/>
  </r>
  <r>
    <x v="17"/>
    <n v="838.74"/>
    <x v="0"/>
    <x v="5"/>
    <s v="ANCILLARY SERVICES"/>
    <x v="8"/>
    <s v="FY 2017 SOY"/>
    <x v="75"/>
  </r>
  <r>
    <x v="33"/>
    <n v="0"/>
    <x v="0"/>
    <x v="4"/>
    <s v="ANCILLARY SERVICES"/>
    <x v="8"/>
    <s v="FY 2017 SOY"/>
    <x v="75"/>
  </r>
  <r>
    <x v="33"/>
    <n v="42.45"/>
    <x v="0"/>
    <x v="5"/>
    <s v="ANCILLARY SERVICES"/>
    <x v="8"/>
    <s v="FY 2017 SOY"/>
    <x v="75"/>
  </r>
  <r>
    <x v="33"/>
    <n v="0"/>
    <x v="0"/>
    <x v="6"/>
    <s v="ANCILLARY SERVICES"/>
    <x v="8"/>
    <s v="FY 2017 SOY"/>
    <x v="75"/>
  </r>
  <r>
    <x v="34"/>
    <n v="-203.36"/>
    <x v="0"/>
    <x v="3"/>
    <s v="ANCILLARY SERVICES"/>
    <x v="8"/>
    <s v="FY 2017 SOY"/>
    <x v="75"/>
  </r>
  <r>
    <x v="34"/>
    <n v="-285.44"/>
    <x v="0"/>
    <x v="10"/>
    <s v="ANCILLARY SERVICES"/>
    <x v="8"/>
    <s v="FY 2017 SOY"/>
    <x v="75"/>
  </r>
  <r>
    <x v="34"/>
    <n v="0"/>
    <x v="0"/>
    <x v="11"/>
    <s v="ANCILLARY SERVICES"/>
    <x v="8"/>
    <s v="FY 2017 SOY"/>
    <x v="75"/>
  </r>
  <r>
    <x v="35"/>
    <n v="-382.71"/>
    <x v="0"/>
    <x v="0"/>
    <s v="ANCILLARY SERVICES"/>
    <x v="8"/>
    <s v="FY 2017 SOY"/>
    <x v="75"/>
  </r>
  <r>
    <x v="35"/>
    <n v="-203.04"/>
    <x v="0"/>
    <x v="1"/>
    <s v="ANCILLARY SERVICES"/>
    <x v="8"/>
    <s v="FY 2017 SOY"/>
    <x v="75"/>
  </r>
  <r>
    <x v="35"/>
    <n v="-17.329999999999998"/>
    <x v="0"/>
    <x v="2"/>
    <s v="ANCILLARY SERVICES"/>
    <x v="8"/>
    <s v="FY 2017 SOY"/>
    <x v="75"/>
  </r>
  <r>
    <x v="50"/>
    <n v="36.39"/>
    <x v="0"/>
    <x v="4"/>
    <s v="ANCILLARY SERVICES"/>
    <x v="0"/>
    <s v="FY 2017 SOY"/>
    <x v="75"/>
  </r>
  <r>
    <x v="0"/>
    <n v="41065.279999999999"/>
    <x v="0"/>
    <x v="11"/>
    <s v="ANCILLARY SERVICES"/>
    <x v="0"/>
    <s v="FY 2017 SOY"/>
    <x v="75"/>
  </r>
  <r>
    <x v="0"/>
    <n v="38190.17"/>
    <x v="0"/>
    <x v="9"/>
    <s v="ANCILLARY SERVICES"/>
    <x v="0"/>
    <s v="FY 2017 SOY"/>
    <x v="75"/>
  </r>
  <r>
    <x v="20"/>
    <n v="12901.7"/>
    <x v="0"/>
    <x v="1"/>
    <s v="ANCILLARY SERVICES"/>
    <x v="10"/>
    <s v="FY 2017 SOY"/>
    <x v="75"/>
  </r>
  <r>
    <x v="20"/>
    <n v="10058.4"/>
    <x v="0"/>
    <x v="2"/>
    <s v="ANCILLARY SERVICES"/>
    <x v="10"/>
    <s v="FY 2017 SOY"/>
    <x v="75"/>
  </r>
  <r>
    <x v="20"/>
    <n v="9388.67"/>
    <x v="0"/>
    <x v="7"/>
    <s v="ANCILLARY SERVICES"/>
    <x v="10"/>
    <s v="FY 2017 SOY"/>
    <x v="75"/>
  </r>
  <r>
    <x v="26"/>
    <n v="84280"/>
    <x v="0"/>
    <x v="1"/>
    <s v="ANCILLARY SERVICES"/>
    <x v="1"/>
    <s v="FY 2017 SOY"/>
    <x v="75"/>
  </r>
  <r>
    <x v="26"/>
    <n v="84280"/>
    <x v="0"/>
    <x v="2"/>
    <s v="ANCILLARY SERVICES"/>
    <x v="1"/>
    <s v="FY 2017 SOY"/>
    <x v="75"/>
  </r>
  <r>
    <x v="26"/>
    <n v="84280"/>
    <x v="0"/>
    <x v="7"/>
    <s v="ANCILLARY SERVICES"/>
    <x v="1"/>
    <s v="FY 2017 SOY"/>
    <x v="75"/>
  </r>
  <r>
    <x v="27"/>
    <n v="416920"/>
    <x v="0"/>
    <x v="3"/>
    <s v="NETWORK"/>
    <x v="11"/>
    <s v="FY 2017 SOY"/>
    <x v="75"/>
  </r>
  <r>
    <x v="0"/>
    <n v="5248.86"/>
    <x v="0"/>
    <x v="3"/>
    <s v="ANCILLARY SERVICES"/>
    <x v="0"/>
    <s v="FY 2017 SOY"/>
    <x v="77"/>
  </r>
  <r>
    <x v="0"/>
    <n v="5390.91"/>
    <x v="0"/>
    <x v="10"/>
    <s v="ANCILLARY SERVICES"/>
    <x v="0"/>
    <s v="FY 2017 SOY"/>
    <x v="77"/>
  </r>
  <r>
    <x v="0"/>
    <n v="5961.88"/>
    <x v="0"/>
    <x v="11"/>
    <s v="ANCILLARY SERVICES"/>
    <x v="0"/>
    <s v="FY 2017 SOY"/>
    <x v="77"/>
  </r>
  <r>
    <x v="0"/>
    <n v="5544.47"/>
    <x v="0"/>
    <x v="9"/>
    <s v="ANCILLARY SERVICES"/>
    <x v="0"/>
    <s v="FY 2017 SOY"/>
    <x v="77"/>
  </r>
  <r>
    <x v="20"/>
    <n v="526.48"/>
    <x v="0"/>
    <x v="0"/>
    <s v="ANCILLARY SERVICES"/>
    <x v="10"/>
    <s v="FY 2017 SOY"/>
    <x v="77"/>
  </r>
  <r>
    <x v="20"/>
    <n v="465.95"/>
    <x v="0"/>
    <x v="1"/>
    <s v="ANCILLARY SERVICES"/>
    <x v="10"/>
    <s v="FY 2017 SOY"/>
    <x v="77"/>
  </r>
  <r>
    <x v="21"/>
    <n v="2991.1"/>
    <x v="0"/>
    <x v="3"/>
    <s v="ANCILLARY SERVICES"/>
    <x v="1"/>
    <s v="FY 2017 SOY"/>
    <x v="77"/>
  </r>
  <r>
    <x v="21"/>
    <n v="3647.35"/>
    <x v="0"/>
    <x v="10"/>
    <s v="ANCILLARY SERVICES"/>
    <x v="1"/>
    <s v="FY 2017 SOY"/>
    <x v="77"/>
  </r>
  <r>
    <x v="19"/>
    <n v="55357.1"/>
    <x v="0"/>
    <x v="7"/>
    <s v="ANCILLARY SERVICES"/>
    <x v="0"/>
    <s v="FY 2017 SOY"/>
    <x v="142"/>
  </r>
  <r>
    <x v="50"/>
    <n v="12857.55"/>
    <x v="0"/>
    <x v="8"/>
    <s v="ANCILLARY SERVICES"/>
    <x v="0"/>
    <s v="FY 2017 SOY"/>
    <x v="142"/>
  </r>
  <r>
    <x v="1"/>
    <n v="0"/>
    <x v="0"/>
    <x v="3"/>
    <s v="ANCILLARY SERVICES"/>
    <x v="1"/>
    <s v="FY 2017 SOY"/>
    <x v="142"/>
  </r>
  <r>
    <x v="1"/>
    <n v="1820"/>
    <x v="0"/>
    <x v="10"/>
    <s v="ANCILLARY SERVICES"/>
    <x v="1"/>
    <s v="FY 2017 SOY"/>
    <x v="142"/>
  </r>
  <r>
    <x v="1"/>
    <n v="0"/>
    <x v="0"/>
    <x v="11"/>
    <s v="ANCILLARY SERVICES"/>
    <x v="1"/>
    <s v="FY 2017 SOY"/>
    <x v="142"/>
  </r>
  <r>
    <x v="43"/>
    <n v="0"/>
    <x v="0"/>
    <x v="11"/>
    <s v="ANCILLARY SERVICES"/>
    <x v="1"/>
    <s v="FY 2017 SOY"/>
    <x v="142"/>
  </r>
  <r>
    <x v="43"/>
    <n v="0"/>
    <x v="0"/>
    <x v="9"/>
    <s v="ANCILLARY SERVICES"/>
    <x v="1"/>
    <s v="FY 2017 SOY"/>
    <x v="142"/>
  </r>
  <r>
    <x v="38"/>
    <n v="174660"/>
    <x v="0"/>
    <x v="0"/>
    <s v="INTERTIE"/>
    <x v="18"/>
    <s v="FY 2017 SOY"/>
    <x v="142"/>
  </r>
  <r>
    <x v="41"/>
    <n v="4000"/>
    <x v="0"/>
    <x v="5"/>
    <s v="INTERTIE"/>
    <x v="20"/>
    <s v="FY 2017 SOY"/>
    <x v="142"/>
  </r>
  <r>
    <x v="41"/>
    <n v="0"/>
    <x v="0"/>
    <x v="6"/>
    <s v="INTERTIE"/>
    <x v="20"/>
    <s v="FY 2017 SOY"/>
    <x v="142"/>
  </r>
  <r>
    <x v="41"/>
    <n v="800"/>
    <x v="0"/>
    <x v="8"/>
    <s v="INTERTIE"/>
    <x v="20"/>
    <s v="FY 2017 SOY"/>
    <x v="142"/>
  </r>
  <r>
    <x v="42"/>
    <n v="60744.24"/>
    <x v="0"/>
    <x v="2"/>
    <s v="INTERTIE"/>
    <x v="20"/>
    <s v="FY 2017 SOY"/>
    <x v="142"/>
  </r>
  <r>
    <x v="42"/>
    <n v="4490.16"/>
    <x v="0"/>
    <x v="7"/>
    <s v="INTERTIE"/>
    <x v="20"/>
    <s v="FY 2017 SOY"/>
    <x v="142"/>
  </r>
  <r>
    <x v="27"/>
    <n v="223350"/>
    <x v="0"/>
    <x v="4"/>
    <s v="NETWORK"/>
    <x v="11"/>
    <s v="FY 2017 SOY"/>
    <x v="142"/>
  </r>
  <r>
    <x v="27"/>
    <n v="223350"/>
    <x v="0"/>
    <x v="5"/>
    <s v="NETWORK"/>
    <x v="11"/>
    <s v="FY 2017 SOY"/>
    <x v="142"/>
  </r>
  <r>
    <x v="66"/>
    <n v="3546.31"/>
    <x v="0"/>
    <x v="4"/>
    <s v="ANCILLARY SERVICES"/>
    <x v="25"/>
    <s v="FY 2017 SOY"/>
    <x v="143"/>
  </r>
  <r>
    <x v="66"/>
    <n v="3546.31"/>
    <x v="0"/>
    <x v="5"/>
    <s v="ANCILLARY SERVICES"/>
    <x v="25"/>
    <s v="FY 2017 SOY"/>
    <x v="143"/>
  </r>
  <r>
    <x v="66"/>
    <n v="3546.31"/>
    <x v="0"/>
    <x v="6"/>
    <s v="ANCILLARY SERVICES"/>
    <x v="25"/>
    <s v="FY 2017 SOY"/>
    <x v="143"/>
  </r>
  <r>
    <x v="67"/>
    <n v="931.26"/>
    <x v="0"/>
    <x v="3"/>
    <s v="ANCILLARY SERVICES"/>
    <x v="25"/>
    <s v="FY 2017 SOY"/>
    <x v="143"/>
  </r>
  <r>
    <x v="67"/>
    <n v="931.26"/>
    <x v="0"/>
    <x v="10"/>
    <s v="ANCILLARY SERVICES"/>
    <x v="25"/>
    <s v="FY 2017 SOY"/>
    <x v="143"/>
  </r>
  <r>
    <x v="67"/>
    <n v="931.26"/>
    <x v="0"/>
    <x v="11"/>
    <s v="ANCILLARY SERVICES"/>
    <x v="25"/>
    <s v="FY 2017 SOY"/>
    <x v="143"/>
  </r>
  <r>
    <x v="19"/>
    <n v="3907.47"/>
    <x v="0"/>
    <x v="5"/>
    <s v="ANCILLARY SERVICES"/>
    <x v="0"/>
    <s v="FY 2017 SOY"/>
    <x v="143"/>
  </r>
  <r>
    <x v="19"/>
    <n v="3659.13"/>
    <x v="0"/>
    <x v="6"/>
    <s v="ANCILLARY SERVICES"/>
    <x v="0"/>
    <s v="FY 2017 SOY"/>
    <x v="143"/>
  </r>
  <r>
    <x v="19"/>
    <n v="3972.59"/>
    <x v="0"/>
    <x v="8"/>
    <s v="ANCILLARY SERVICES"/>
    <x v="0"/>
    <s v="FY 2017 SOY"/>
    <x v="143"/>
  </r>
  <r>
    <x v="26"/>
    <n v="30100"/>
    <x v="0"/>
    <x v="9"/>
    <s v="ANCILLARY SERVICES"/>
    <x v="1"/>
    <s v="FY 2017 SOY"/>
    <x v="143"/>
  </r>
  <r>
    <x v="83"/>
    <n v="345"/>
    <x v="0"/>
    <x v="3"/>
    <s v="OTHER REVENUES &amp; CREDITS"/>
    <x v="31"/>
    <s v="FY 2017 SOY"/>
    <x v="143"/>
  </r>
  <r>
    <x v="83"/>
    <n v="345"/>
    <x v="0"/>
    <x v="10"/>
    <s v="OTHER REVENUES &amp; CREDITS"/>
    <x v="31"/>
    <s v="FY 2017 SOY"/>
    <x v="143"/>
  </r>
  <r>
    <x v="31"/>
    <n v="1911"/>
    <x v="0"/>
    <x v="3"/>
    <s v="OTHER REVENUES &amp; CREDITS"/>
    <x v="15"/>
    <s v="FY 2017 SOY"/>
    <x v="143"/>
  </r>
  <r>
    <x v="31"/>
    <n v="1911"/>
    <x v="0"/>
    <x v="10"/>
    <s v="OTHER REVENUES &amp; CREDITS"/>
    <x v="15"/>
    <s v="FY 2017 SOY"/>
    <x v="143"/>
  </r>
  <r>
    <x v="9"/>
    <n v="0"/>
    <x v="0"/>
    <x v="8"/>
    <s v="OTHER REVENUES &amp; CREDITS"/>
    <x v="5"/>
    <s v="FY 2017 SOY"/>
    <x v="249"/>
  </r>
  <r>
    <x v="19"/>
    <n v="3347.81"/>
    <x v="0"/>
    <x v="3"/>
    <s v="ANCILLARY SERVICES"/>
    <x v="0"/>
    <s v="FY 2017 SOY"/>
    <x v="144"/>
  </r>
  <r>
    <x v="19"/>
    <n v="3438.41"/>
    <x v="0"/>
    <x v="10"/>
    <s v="ANCILLARY SERVICES"/>
    <x v="0"/>
    <s v="FY 2017 SOY"/>
    <x v="144"/>
  </r>
  <r>
    <x v="19"/>
    <n v="3802.58"/>
    <x v="0"/>
    <x v="11"/>
    <s v="ANCILLARY SERVICES"/>
    <x v="0"/>
    <s v="FY 2017 SOY"/>
    <x v="144"/>
  </r>
  <r>
    <x v="0"/>
    <n v="3485.7"/>
    <x v="0"/>
    <x v="11"/>
    <s v="ANCILLARY SERVICES"/>
    <x v="0"/>
    <s v="FY 2017 SOY"/>
    <x v="144"/>
  </r>
  <r>
    <x v="0"/>
    <n v="3241.66"/>
    <x v="0"/>
    <x v="9"/>
    <s v="ANCILLARY SERVICES"/>
    <x v="0"/>
    <s v="FY 2017 SOY"/>
    <x v="144"/>
  </r>
  <r>
    <x v="21"/>
    <n v="10585.4"/>
    <x v="0"/>
    <x v="3"/>
    <s v="ANCILLARY SERVICES"/>
    <x v="1"/>
    <s v="FY 2017 SOY"/>
    <x v="144"/>
  </r>
  <r>
    <x v="21"/>
    <n v="11095.7"/>
    <x v="0"/>
    <x v="10"/>
    <s v="ANCILLARY SERVICES"/>
    <x v="1"/>
    <s v="FY 2017 SOY"/>
    <x v="144"/>
  </r>
  <r>
    <x v="21"/>
    <n v="10557.4"/>
    <x v="0"/>
    <x v="11"/>
    <s v="ANCILLARY SERVICES"/>
    <x v="1"/>
    <s v="FY 2017 SOY"/>
    <x v="144"/>
  </r>
  <r>
    <x v="21"/>
    <n v="13148.8"/>
    <x v="0"/>
    <x v="9"/>
    <s v="ANCILLARY SERVICES"/>
    <x v="1"/>
    <s v="FY 2017 SOY"/>
    <x v="144"/>
  </r>
  <r>
    <x v="12"/>
    <n v="58073.919999999998"/>
    <x v="0"/>
    <x v="0"/>
    <s v="NETWORK"/>
    <x v="7"/>
    <s v="FY 2017 SOY"/>
    <x v="144"/>
  </r>
  <r>
    <x v="12"/>
    <n v="45751.95"/>
    <x v="0"/>
    <x v="1"/>
    <s v="NETWORK"/>
    <x v="7"/>
    <s v="FY 2017 SOY"/>
    <x v="144"/>
  </r>
  <r>
    <x v="12"/>
    <n v="73721.89"/>
    <x v="0"/>
    <x v="2"/>
    <s v="NETWORK"/>
    <x v="7"/>
    <s v="FY 2017 SOY"/>
    <x v="144"/>
  </r>
  <r>
    <x v="12"/>
    <n v="53528.22"/>
    <x v="0"/>
    <x v="7"/>
    <s v="NETWORK"/>
    <x v="7"/>
    <s v="FY 2017 SOY"/>
    <x v="144"/>
  </r>
  <r>
    <x v="0"/>
    <n v="109.02"/>
    <x v="0"/>
    <x v="3"/>
    <s v="ANCILLARY SERVICES"/>
    <x v="0"/>
    <s v="FY 2017 SOY"/>
    <x v="145"/>
  </r>
  <r>
    <x v="36"/>
    <n v="713.18"/>
    <x v="0"/>
    <x v="4"/>
    <s v="DELIVERY"/>
    <x v="17"/>
    <s v="FY 2017 SOY"/>
    <x v="145"/>
  </r>
  <r>
    <x v="36"/>
    <n v="1234.8900000000001"/>
    <x v="0"/>
    <x v="5"/>
    <s v="DELIVERY"/>
    <x v="17"/>
    <s v="FY 2017 SOY"/>
    <x v="145"/>
  </r>
  <r>
    <x v="36"/>
    <n v="841.68"/>
    <x v="0"/>
    <x v="6"/>
    <s v="DELIVERY"/>
    <x v="17"/>
    <s v="FY 2017 SOY"/>
    <x v="145"/>
  </r>
  <r>
    <x v="19"/>
    <n v="334.95"/>
    <x v="0"/>
    <x v="9"/>
    <s v="ANCILLARY SERVICES"/>
    <x v="0"/>
    <s v="FY 2017 SOY"/>
    <x v="146"/>
  </r>
  <r>
    <x v="19"/>
    <n v="5181.1499999999996"/>
    <x v="0"/>
    <x v="8"/>
    <s v="ANCILLARY SERVICES"/>
    <x v="0"/>
    <s v="FY 2017 SOY"/>
    <x v="147"/>
  </r>
  <r>
    <x v="52"/>
    <n v="2095.83"/>
    <x v="0"/>
    <x v="2"/>
    <s v="FIBER AND PCS"/>
    <x v="24"/>
    <s v="FY 2017 SOY"/>
    <x v="250"/>
  </r>
  <r>
    <x v="52"/>
    <n v="2095.83"/>
    <x v="0"/>
    <x v="7"/>
    <s v="FIBER AND PCS"/>
    <x v="24"/>
    <s v="FY 2017 SOY"/>
    <x v="250"/>
  </r>
  <r>
    <x v="75"/>
    <n v="800"/>
    <x v="0"/>
    <x v="0"/>
    <s v="OTHER REVENUES &amp; CREDITS"/>
    <x v="15"/>
    <s v="FY 2017 SOY"/>
    <x v="201"/>
  </r>
  <r>
    <x v="75"/>
    <n v="800"/>
    <x v="0"/>
    <x v="1"/>
    <s v="OTHER REVENUES &amp; CREDITS"/>
    <x v="15"/>
    <s v="FY 2017 SOY"/>
    <x v="201"/>
  </r>
  <r>
    <x v="63"/>
    <n v="15"/>
    <x v="0"/>
    <x v="4"/>
    <s v="OTHER REVENUES &amp; CREDITS"/>
    <x v="12"/>
    <s v="FY 2017 SOY"/>
    <x v="202"/>
  </r>
  <r>
    <x v="63"/>
    <n v="15"/>
    <x v="0"/>
    <x v="5"/>
    <s v="OTHER REVENUES &amp; CREDITS"/>
    <x v="12"/>
    <s v="FY 2017 SOY"/>
    <x v="202"/>
  </r>
  <r>
    <x v="63"/>
    <n v="15"/>
    <x v="0"/>
    <x v="6"/>
    <s v="OTHER REVENUES &amp; CREDITS"/>
    <x v="12"/>
    <s v="FY 2017 SOY"/>
    <x v="202"/>
  </r>
  <r>
    <x v="75"/>
    <n v="84"/>
    <x v="0"/>
    <x v="3"/>
    <s v="OTHER REVENUES &amp; CREDITS"/>
    <x v="15"/>
    <s v="FY 2017 SOY"/>
    <x v="202"/>
  </r>
  <r>
    <x v="75"/>
    <n v="84"/>
    <x v="0"/>
    <x v="10"/>
    <s v="OTHER REVENUES &amp; CREDITS"/>
    <x v="15"/>
    <s v="FY 2017 SOY"/>
    <x v="202"/>
  </r>
  <r>
    <x v="19"/>
    <n v="4812.46"/>
    <x v="0"/>
    <x v="3"/>
    <s v="ANCILLARY SERVICES"/>
    <x v="0"/>
    <s v="FY 2017 SOY"/>
    <x v="148"/>
  </r>
  <r>
    <x v="0"/>
    <n v="4411.42"/>
    <x v="0"/>
    <x v="3"/>
    <s v="ANCILLARY SERVICES"/>
    <x v="0"/>
    <s v="FY 2017 SOY"/>
    <x v="148"/>
  </r>
  <r>
    <x v="0"/>
    <n v="4530.8100000000004"/>
    <x v="0"/>
    <x v="10"/>
    <s v="ANCILLARY SERVICES"/>
    <x v="0"/>
    <s v="FY 2017 SOY"/>
    <x v="148"/>
  </r>
  <r>
    <x v="0"/>
    <n v="5010.68"/>
    <x v="0"/>
    <x v="11"/>
    <s v="ANCILLARY SERVICES"/>
    <x v="0"/>
    <s v="FY 2017 SOY"/>
    <x v="148"/>
  </r>
  <r>
    <x v="0"/>
    <n v="4659.87"/>
    <x v="0"/>
    <x v="9"/>
    <s v="ANCILLARY SERVICES"/>
    <x v="0"/>
    <s v="FY 2017 SOY"/>
    <x v="148"/>
  </r>
  <r>
    <x v="20"/>
    <n v="1889.96"/>
    <x v="0"/>
    <x v="0"/>
    <s v="ANCILLARY SERVICES"/>
    <x v="10"/>
    <s v="FY 2017 SOY"/>
    <x v="148"/>
  </r>
  <r>
    <x v="20"/>
    <n v="1525.61"/>
    <x v="0"/>
    <x v="1"/>
    <s v="ANCILLARY SERVICES"/>
    <x v="10"/>
    <s v="FY 2017 SOY"/>
    <x v="148"/>
  </r>
  <r>
    <x v="20"/>
    <n v="1346.85"/>
    <x v="0"/>
    <x v="2"/>
    <s v="ANCILLARY SERVICES"/>
    <x v="10"/>
    <s v="FY 2017 SOY"/>
    <x v="148"/>
  </r>
  <r>
    <x v="57"/>
    <n v="0"/>
    <x v="0"/>
    <x v="8"/>
    <s v="ANCILLARY SERVICES"/>
    <x v="8"/>
    <s v="FY 2017 SOY"/>
    <x v="217"/>
  </r>
  <r>
    <x v="58"/>
    <n v="-33460"/>
    <x v="0"/>
    <x v="11"/>
    <s v="ANCILLARY SERVICES"/>
    <x v="8"/>
    <s v="FY 2017 SOY"/>
    <x v="217"/>
  </r>
  <r>
    <x v="58"/>
    <n v="-102060.81"/>
    <x v="0"/>
    <x v="9"/>
    <s v="ANCILLARY SERVICES"/>
    <x v="8"/>
    <s v="FY 2017 SOY"/>
    <x v="217"/>
  </r>
  <r>
    <x v="69"/>
    <n v="-22860.09"/>
    <x v="0"/>
    <x v="3"/>
    <s v="ANCILLARY SERVICES"/>
    <x v="8"/>
    <s v="FY 2017 SOY"/>
    <x v="217"/>
  </r>
  <r>
    <x v="72"/>
    <n v="10928"/>
    <x v="0"/>
    <x v="7"/>
    <s v="ANCILLARY SERVICES"/>
    <x v="26"/>
    <s v="FY 2017 SOY"/>
    <x v="217"/>
  </r>
  <r>
    <x v="71"/>
    <n v="147528"/>
    <x v="0"/>
    <x v="1"/>
    <s v="ANCILLARY SERVICES"/>
    <x v="26"/>
    <s v="FY 2017 SOY"/>
    <x v="217"/>
  </r>
  <r>
    <x v="71"/>
    <n v="147528"/>
    <x v="0"/>
    <x v="2"/>
    <s v="ANCILLARY SERVICES"/>
    <x v="26"/>
    <s v="FY 2017 SOY"/>
    <x v="217"/>
  </r>
  <r>
    <x v="71"/>
    <n v="147528"/>
    <x v="0"/>
    <x v="7"/>
    <s v="ANCILLARY SERVICES"/>
    <x v="26"/>
    <s v="FY 2017 SOY"/>
    <x v="217"/>
  </r>
  <r>
    <x v="57"/>
    <n v="24915.26"/>
    <x v="0"/>
    <x v="4"/>
    <s v="ANCILLARY SERVICES"/>
    <x v="8"/>
    <s v="FY 2017 SOY"/>
    <x v="219"/>
  </r>
  <r>
    <x v="58"/>
    <n v="-25259.93"/>
    <x v="0"/>
    <x v="3"/>
    <s v="ANCILLARY SERVICES"/>
    <x v="8"/>
    <s v="FY 2017 SOY"/>
    <x v="219"/>
  </r>
  <r>
    <x v="69"/>
    <n v="-18088.830000000002"/>
    <x v="0"/>
    <x v="8"/>
    <s v="ANCILLARY SERVICES"/>
    <x v="8"/>
    <s v="FY 2017 SOY"/>
    <x v="219"/>
  </r>
  <r>
    <x v="72"/>
    <n v="7912"/>
    <x v="0"/>
    <x v="0"/>
    <s v="ANCILLARY SERVICES"/>
    <x v="26"/>
    <s v="FY 2017 SOY"/>
    <x v="219"/>
  </r>
  <r>
    <x v="72"/>
    <n v="7912"/>
    <x v="0"/>
    <x v="1"/>
    <s v="ANCILLARY SERVICES"/>
    <x v="26"/>
    <s v="FY 2017 SOY"/>
    <x v="219"/>
  </r>
  <r>
    <x v="72"/>
    <n v="7912"/>
    <x v="0"/>
    <x v="2"/>
    <s v="ANCILLARY SERVICES"/>
    <x v="26"/>
    <s v="FY 2017 SOY"/>
    <x v="219"/>
  </r>
  <r>
    <x v="73"/>
    <n v="31648"/>
    <x v="0"/>
    <x v="4"/>
    <s v="ANCILLARY SERVICES"/>
    <x v="26"/>
    <s v="FY 2017 SOY"/>
    <x v="219"/>
  </r>
  <r>
    <x v="73"/>
    <n v="31648"/>
    <x v="0"/>
    <x v="5"/>
    <s v="ANCILLARY SERVICES"/>
    <x v="26"/>
    <s v="FY 2017 SOY"/>
    <x v="219"/>
  </r>
  <r>
    <x v="73"/>
    <n v="31648"/>
    <x v="0"/>
    <x v="6"/>
    <s v="ANCILLARY SERVICES"/>
    <x v="26"/>
    <s v="FY 2017 SOY"/>
    <x v="219"/>
  </r>
  <r>
    <x v="73"/>
    <n v="31648"/>
    <x v="0"/>
    <x v="8"/>
    <s v="ANCILLARY SERVICES"/>
    <x v="26"/>
    <s v="FY 2017 SOY"/>
    <x v="219"/>
  </r>
  <r>
    <x v="71"/>
    <n v="106812"/>
    <x v="0"/>
    <x v="0"/>
    <s v="ANCILLARY SERVICES"/>
    <x v="26"/>
    <s v="FY 2017 SOY"/>
    <x v="219"/>
  </r>
  <r>
    <x v="0"/>
    <n v="129.75"/>
    <x v="0"/>
    <x v="4"/>
    <s v="ANCILLARY SERVICES"/>
    <x v="0"/>
    <s v="FY 2017 SOY"/>
    <x v="220"/>
  </r>
  <r>
    <x v="0"/>
    <n v="155.16"/>
    <x v="0"/>
    <x v="5"/>
    <s v="ANCILLARY SERVICES"/>
    <x v="0"/>
    <s v="FY 2017 SOY"/>
    <x v="220"/>
  </r>
  <r>
    <x v="0"/>
    <n v="145.30000000000001"/>
    <x v="0"/>
    <x v="6"/>
    <s v="ANCILLARY SERVICES"/>
    <x v="0"/>
    <s v="FY 2017 SOY"/>
    <x v="220"/>
  </r>
  <r>
    <x v="81"/>
    <n v="4944"/>
    <x v="0"/>
    <x v="4"/>
    <s v="ANCILLARY SERVICES"/>
    <x v="26"/>
    <s v="FY 2017 SOY"/>
    <x v="220"/>
  </r>
  <r>
    <x v="81"/>
    <n v="4944"/>
    <x v="0"/>
    <x v="5"/>
    <s v="ANCILLARY SERVICES"/>
    <x v="26"/>
    <s v="FY 2017 SOY"/>
    <x v="220"/>
  </r>
  <r>
    <x v="81"/>
    <n v="4944"/>
    <x v="0"/>
    <x v="6"/>
    <s v="ANCILLARY SERVICES"/>
    <x v="26"/>
    <s v="FY 2017 SOY"/>
    <x v="220"/>
  </r>
  <r>
    <x v="72"/>
    <n v="494.4"/>
    <x v="0"/>
    <x v="4"/>
    <s v="ANCILLARY SERVICES"/>
    <x v="26"/>
    <s v="FY 2017 SOY"/>
    <x v="220"/>
  </r>
  <r>
    <x v="73"/>
    <n v="1977.6"/>
    <x v="0"/>
    <x v="3"/>
    <s v="ANCILLARY SERVICES"/>
    <x v="26"/>
    <s v="FY 2017 SOY"/>
    <x v="220"/>
  </r>
  <r>
    <x v="56"/>
    <n v="91538.92"/>
    <x v="0"/>
    <x v="4"/>
    <s v="ANCILLARY SERVICES"/>
    <x v="8"/>
    <s v="FY 2017 SOY"/>
    <x v="221"/>
  </r>
  <r>
    <x v="57"/>
    <n v="44637.84"/>
    <x v="0"/>
    <x v="3"/>
    <s v="ANCILLARY SERVICES"/>
    <x v="8"/>
    <s v="FY 2017 SOY"/>
    <x v="221"/>
  </r>
  <r>
    <x v="58"/>
    <n v="-89211.21"/>
    <x v="0"/>
    <x v="0"/>
    <s v="ANCILLARY SERVICES"/>
    <x v="8"/>
    <s v="FY 2017 SOY"/>
    <x v="221"/>
  </r>
  <r>
    <x v="69"/>
    <n v="-84531.62"/>
    <x v="0"/>
    <x v="9"/>
    <s v="ANCILLARY SERVICES"/>
    <x v="8"/>
    <s v="FY 2017 SOY"/>
    <x v="221"/>
  </r>
  <r>
    <x v="72"/>
    <n v="20976"/>
    <x v="0"/>
    <x v="4"/>
    <s v="ANCILLARY SERVICES"/>
    <x v="26"/>
    <s v="FY 2017 SOY"/>
    <x v="221"/>
  </r>
  <r>
    <x v="72"/>
    <n v="20976"/>
    <x v="0"/>
    <x v="5"/>
    <s v="ANCILLARY SERVICES"/>
    <x v="26"/>
    <s v="FY 2017 SOY"/>
    <x v="221"/>
  </r>
  <r>
    <x v="72"/>
    <n v="20976"/>
    <x v="0"/>
    <x v="6"/>
    <s v="ANCILLARY SERVICES"/>
    <x v="26"/>
    <s v="FY 2017 SOY"/>
    <x v="221"/>
  </r>
  <r>
    <x v="72"/>
    <n v="20976"/>
    <x v="0"/>
    <x v="8"/>
    <s v="ANCILLARY SERVICES"/>
    <x v="26"/>
    <s v="FY 2017 SOY"/>
    <x v="221"/>
  </r>
  <r>
    <x v="73"/>
    <n v="83904"/>
    <x v="0"/>
    <x v="3"/>
    <s v="ANCILLARY SERVICES"/>
    <x v="26"/>
    <s v="FY 2017 SOY"/>
    <x v="221"/>
  </r>
  <r>
    <x v="73"/>
    <n v="83904"/>
    <x v="0"/>
    <x v="10"/>
    <s v="ANCILLARY SERVICES"/>
    <x v="26"/>
    <s v="FY 2017 SOY"/>
    <x v="221"/>
  </r>
  <r>
    <x v="73"/>
    <n v="83904"/>
    <x v="0"/>
    <x v="11"/>
    <s v="ANCILLARY SERVICES"/>
    <x v="26"/>
    <s v="FY 2017 SOY"/>
    <x v="221"/>
  </r>
  <r>
    <x v="73"/>
    <n v="83904"/>
    <x v="0"/>
    <x v="9"/>
    <s v="ANCILLARY SERVICES"/>
    <x v="26"/>
    <s v="FY 2017 SOY"/>
    <x v="221"/>
  </r>
  <r>
    <x v="71"/>
    <n v="283176"/>
    <x v="0"/>
    <x v="4"/>
    <s v="ANCILLARY SERVICES"/>
    <x v="26"/>
    <s v="FY 2017 SOY"/>
    <x v="221"/>
  </r>
  <r>
    <x v="71"/>
    <n v="283176"/>
    <x v="0"/>
    <x v="5"/>
    <s v="ANCILLARY SERVICES"/>
    <x v="26"/>
    <s v="FY 2017 SOY"/>
    <x v="221"/>
  </r>
  <r>
    <x v="58"/>
    <n v="-72.180000000000007"/>
    <x v="0"/>
    <x v="4"/>
    <s v="ANCILLARY SERVICES"/>
    <x v="8"/>
    <s v="FY 2017 SOY"/>
    <x v="222"/>
  </r>
  <r>
    <x v="69"/>
    <n v="0"/>
    <x v="0"/>
    <x v="2"/>
    <s v="ANCILLARY SERVICES"/>
    <x v="8"/>
    <s v="FY 2017 SOY"/>
    <x v="222"/>
  </r>
  <r>
    <x v="69"/>
    <n v="-94.1"/>
    <x v="0"/>
    <x v="7"/>
    <s v="ANCILLARY SERVICES"/>
    <x v="8"/>
    <s v="FY 2017 SOY"/>
    <x v="222"/>
  </r>
  <r>
    <x v="19"/>
    <n v="53.71"/>
    <x v="0"/>
    <x v="3"/>
    <s v="ANCILLARY SERVICES"/>
    <x v="0"/>
    <s v="FY 2017 SOY"/>
    <x v="222"/>
  </r>
  <r>
    <x v="19"/>
    <n v="55.17"/>
    <x v="0"/>
    <x v="10"/>
    <s v="ANCILLARY SERVICES"/>
    <x v="0"/>
    <s v="FY 2017 SOY"/>
    <x v="222"/>
  </r>
  <r>
    <x v="19"/>
    <n v="61.01"/>
    <x v="0"/>
    <x v="11"/>
    <s v="ANCILLARY SERVICES"/>
    <x v="0"/>
    <s v="FY 2017 SOY"/>
    <x v="222"/>
  </r>
  <r>
    <x v="0"/>
    <n v="55.93"/>
    <x v="0"/>
    <x v="11"/>
    <s v="ANCILLARY SERVICES"/>
    <x v="0"/>
    <s v="FY 2017 SOY"/>
    <x v="222"/>
  </r>
  <r>
    <x v="0"/>
    <n v="52.01"/>
    <x v="0"/>
    <x v="9"/>
    <s v="ANCILLARY SERVICES"/>
    <x v="0"/>
    <s v="FY 2017 SOY"/>
    <x v="222"/>
  </r>
  <r>
    <x v="26"/>
    <n v="1505"/>
    <x v="0"/>
    <x v="1"/>
    <s v="ANCILLARY SERVICES"/>
    <x v="1"/>
    <s v="FY 2017 SOY"/>
    <x v="222"/>
  </r>
  <r>
    <x v="26"/>
    <n v="1505"/>
    <x v="0"/>
    <x v="2"/>
    <s v="ANCILLARY SERVICES"/>
    <x v="1"/>
    <s v="FY 2017 SOY"/>
    <x v="222"/>
  </r>
  <r>
    <x v="26"/>
    <n v="1505"/>
    <x v="0"/>
    <x v="7"/>
    <s v="ANCILLARY SERVICES"/>
    <x v="1"/>
    <s v="FY 2017 SOY"/>
    <x v="222"/>
  </r>
  <r>
    <x v="76"/>
    <n v="200"/>
    <x v="0"/>
    <x v="3"/>
    <s v="ANCILLARY SERVICES"/>
    <x v="26"/>
    <s v="FY 2017 SOY"/>
    <x v="222"/>
  </r>
  <r>
    <x v="76"/>
    <n v="200"/>
    <x v="0"/>
    <x v="10"/>
    <s v="ANCILLARY SERVICES"/>
    <x v="26"/>
    <s v="FY 2017 SOY"/>
    <x v="222"/>
  </r>
  <r>
    <x v="77"/>
    <n v="850"/>
    <x v="0"/>
    <x v="5"/>
    <s v="ANCILLARY SERVICES"/>
    <x v="26"/>
    <s v="FY 2017 SOY"/>
    <x v="222"/>
  </r>
  <r>
    <x v="77"/>
    <n v="850"/>
    <x v="0"/>
    <x v="6"/>
    <s v="ANCILLARY SERVICES"/>
    <x v="26"/>
    <s v="FY 2017 SOY"/>
    <x v="222"/>
  </r>
  <r>
    <x v="77"/>
    <n v="850"/>
    <x v="0"/>
    <x v="8"/>
    <s v="ANCILLARY SERVICES"/>
    <x v="26"/>
    <s v="FY 2017 SOY"/>
    <x v="222"/>
  </r>
  <r>
    <x v="27"/>
    <n v="7445"/>
    <x v="0"/>
    <x v="4"/>
    <s v="NETWORK"/>
    <x v="11"/>
    <s v="FY 2017 SOY"/>
    <x v="222"/>
  </r>
  <r>
    <x v="27"/>
    <n v="7445"/>
    <x v="0"/>
    <x v="5"/>
    <s v="NETWORK"/>
    <x v="11"/>
    <s v="FY 2017 SOY"/>
    <x v="222"/>
  </r>
  <r>
    <x v="27"/>
    <n v="7445"/>
    <x v="0"/>
    <x v="6"/>
    <s v="NETWORK"/>
    <x v="11"/>
    <s v="FY 2017 SOY"/>
    <x v="222"/>
  </r>
  <r>
    <x v="27"/>
    <n v="7445"/>
    <x v="0"/>
    <x v="8"/>
    <s v="NETWORK"/>
    <x v="11"/>
    <s v="FY 2017 SOY"/>
    <x v="222"/>
  </r>
  <r>
    <x v="19"/>
    <n v="323.86"/>
    <x v="0"/>
    <x v="7"/>
    <s v="ANCILLARY SERVICES"/>
    <x v="0"/>
    <s v="FY 2017 SOY"/>
    <x v="223"/>
  </r>
  <r>
    <x v="0"/>
    <n v="301.69"/>
    <x v="0"/>
    <x v="4"/>
    <s v="ANCILLARY SERVICES"/>
    <x v="0"/>
    <s v="FY 2017 SOY"/>
    <x v="223"/>
  </r>
  <r>
    <x v="19"/>
    <n v="25.26"/>
    <x v="0"/>
    <x v="0"/>
    <s v="ANCILLARY SERVICES"/>
    <x v="0"/>
    <s v="FY 2017 SOY"/>
    <x v="224"/>
  </r>
  <r>
    <x v="19"/>
    <n v="25.52"/>
    <x v="0"/>
    <x v="1"/>
    <s v="ANCILLARY SERVICES"/>
    <x v="0"/>
    <s v="FY 2017 SOY"/>
    <x v="224"/>
  </r>
  <r>
    <x v="21"/>
    <n v="18478.95"/>
    <x v="0"/>
    <x v="3"/>
    <s v="ANCILLARY SERVICES"/>
    <x v="1"/>
    <s v="FY 2017 SOY"/>
    <x v="148"/>
  </r>
  <r>
    <x v="21"/>
    <n v="10442.25"/>
    <x v="0"/>
    <x v="10"/>
    <s v="ANCILLARY SERVICES"/>
    <x v="1"/>
    <s v="FY 2017 SOY"/>
    <x v="148"/>
  </r>
  <r>
    <x v="12"/>
    <n v="117131.59"/>
    <x v="0"/>
    <x v="0"/>
    <s v="NETWORK"/>
    <x v="7"/>
    <s v="FY 2017 SOY"/>
    <x v="148"/>
  </r>
  <r>
    <x v="12"/>
    <n v="51800.160000000003"/>
    <x v="0"/>
    <x v="1"/>
    <s v="NETWORK"/>
    <x v="7"/>
    <s v="FY 2017 SOY"/>
    <x v="148"/>
  </r>
  <r>
    <x v="27"/>
    <n v="78917"/>
    <x v="0"/>
    <x v="8"/>
    <s v="NETWORK"/>
    <x v="11"/>
    <s v="FY 2017 SOY"/>
    <x v="149"/>
  </r>
  <r>
    <x v="0"/>
    <n v="5915.45"/>
    <x v="0"/>
    <x v="0"/>
    <s v="ANCILLARY SERVICES"/>
    <x v="0"/>
    <s v="FY 2017 SOY"/>
    <x v="150"/>
  </r>
  <r>
    <x v="20"/>
    <n v="2189.77"/>
    <x v="0"/>
    <x v="4"/>
    <s v="ANCILLARY SERVICES"/>
    <x v="10"/>
    <s v="FY 2017 SOY"/>
    <x v="150"/>
  </r>
  <r>
    <x v="31"/>
    <n v="34"/>
    <x v="0"/>
    <x v="2"/>
    <s v="OTHER REVENUES &amp; CREDITS"/>
    <x v="15"/>
    <s v="FY 2017 SOY"/>
    <x v="150"/>
  </r>
  <r>
    <x v="31"/>
    <n v="34"/>
    <x v="0"/>
    <x v="7"/>
    <s v="OTHER REVENUES &amp; CREDITS"/>
    <x v="15"/>
    <s v="FY 2017 SOY"/>
    <x v="150"/>
  </r>
  <r>
    <x v="84"/>
    <n v="38426"/>
    <x v="0"/>
    <x v="4"/>
    <s v="FIBER AND PCS"/>
    <x v="32"/>
    <s v="FY 2017 SOY"/>
    <x v="203"/>
  </r>
  <r>
    <x v="0"/>
    <n v="3928.58"/>
    <x v="0"/>
    <x v="4"/>
    <s v="ANCILLARY SERVICES"/>
    <x v="0"/>
    <s v="FY 2017 SOY"/>
    <x v="151"/>
  </r>
  <r>
    <x v="19"/>
    <n v="1197.58"/>
    <x v="0"/>
    <x v="9"/>
    <s v="ANCILLARY SERVICES"/>
    <x v="0"/>
    <s v="FY 2017 SOY"/>
    <x v="153"/>
  </r>
  <r>
    <x v="19"/>
    <n v="3526.48"/>
    <x v="0"/>
    <x v="2"/>
    <s v="ANCILLARY SERVICES"/>
    <x v="0"/>
    <s v="FY 2017 SOY"/>
    <x v="154"/>
  </r>
  <r>
    <x v="19"/>
    <n v="2755.78"/>
    <x v="0"/>
    <x v="7"/>
    <s v="ANCILLARY SERVICES"/>
    <x v="0"/>
    <s v="FY 2017 SOY"/>
    <x v="154"/>
  </r>
  <r>
    <x v="21"/>
    <n v="5887.7"/>
    <x v="0"/>
    <x v="7"/>
    <s v="ANCILLARY SERVICES"/>
    <x v="1"/>
    <s v="FY 2017 SOY"/>
    <x v="154"/>
  </r>
  <r>
    <x v="52"/>
    <n v="17500"/>
    <x v="0"/>
    <x v="6"/>
    <s v="FIBER AND PCS"/>
    <x v="24"/>
    <s v="FY 2017 SOY"/>
    <x v="204"/>
  </r>
  <r>
    <x v="52"/>
    <n v="17500"/>
    <x v="0"/>
    <x v="8"/>
    <s v="FIBER AND PCS"/>
    <x v="24"/>
    <s v="FY 2017 SOY"/>
    <x v="204"/>
  </r>
  <r>
    <x v="19"/>
    <n v="11269.48"/>
    <x v="0"/>
    <x v="10"/>
    <s v="ANCILLARY SERVICES"/>
    <x v="0"/>
    <s v="FY 2017 SOY"/>
    <x v="155"/>
  </r>
  <r>
    <x v="19"/>
    <n v="12463.07"/>
    <x v="0"/>
    <x v="11"/>
    <s v="ANCILLARY SERVICES"/>
    <x v="0"/>
    <s v="FY 2017 SOY"/>
    <x v="155"/>
  </r>
  <r>
    <x v="19"/>
    <n v="11590.49"/>
    <x v="0"/>
    <x v="9"/>
    <s v="ANCILLARY SERVICES"/>
    <x v="0"/>
    <s v="FY 2017 SOY"/>
    <x v="155"/>
  </r>
  <r>
    <x v="21"/>
    <n v="27080.9"/>
    <x v="0"/>
    <x v="11"/>
    <s v="ANCILLARY SERVICES"/>
    <x v="1"/>
    <s v="FY 2017 SOY"/>
    <x v="155"/>
  </r>
  <r>
    <x v="21"/>
    <n v="34878.199999999997"/>
    <x v="0"/>
    <x v="9"/>
    <s v="ANCILLARY SERVICES"/>
    <x v="1"/>
    <s v="FY 2017 SOY"/>
    <x v="155"/>
  </r>
  <r>
    <x v="12"/>
    <n v="171574.15"/>
    <x v="0"/>
    <x v="2"/>
    <s v="NETWORK"/>
    <x v="7"/>
    <s v="FY 2017 SOY"/>
    <x v="155"/>
  </r>
  <r>
    <x v="12"/>
    <n v="166389.97"/>
    <x v="0"/>
    <x v="7"/>
    <s v="NETWORK"/>
    <x v="7"/>
    <s v="FY 2017 SOY"/>
    <x v="155"/>
  </r>
  <r>
    <x v="63"/>
    <n v="13220"/>
    <x v="0"/>
    <x v="2"/>
    <s v="OTHER REVENUES &amp; CREDITS"/>
    <x v="12"/>
    <s v="FY 2017 SOY"/>
    <x v="251"/>
  </r>
  <r>
    <x v="19"/>
    <n v="6289.49"/>
    <x v="0"/>
    <x v="0"/>
    <s v="ANCILLARY SERVICES"/>
    <x v="0"/>
    <s v="FY 2017 SOY"/>
    <x v="156"/>
  </r>
  <r>
    <x v="19"/>
    <n v="6354.64"/>
    <x v="0"/>
    <x v="1"/>
    <s v="ANCILLARY SERVICES"/>
    <x v="0"/>
    <s v="FY 2017 SOY"/>
    <x v="156"/>
  </r>
  <r>
    <x v="19"/>
    <n v="6716.97"/>
    <x v="0"/>
    <x v="2"/>
    <s v="ANCILLARY SERVICES"/>
    <x v="0"/>
    <s v="FY 2017 SOY"/>
    <x v="156"/>
  </r>
  <r>
    <x v="0"/>
    <n v="6157.22"/>
    <x v="0"/>
    <x v="2"/>
    <s v="ANCILLARY SERVICES"/>
    <x v="0"/>
    <s v="FY 2017 SOY"/>
    <x v="156"/>
  </r>
  <r>
    <x v="0"/>
    <n v="4811.57"/>
    <x v="0"/>
    <x v="7"/>
    <s v="ANCILLARY SERVICES"/>
    <x v="0"/>
    <s v="FY 2017 SOY"/>
    <x v="156"/>
  </r>
  <r>
    <x v="20"/>
    <n v="2354.7600000000002"/>
    <x v="0"/>
    <x v="5"/>
    <s v="ANCILLARY SERVICES"/>
    <x v="10"/>
    <s v="FY 2017 SOY"/>
    <x v="156"/>
  </r>
  <r>
    <x v="20"/>
    <n v="1976.66"/>
    <x v="0"/>
    <x v="6"/>
    <s v="ANCILLARY SERVICES"/>
    <x v="10"/>
    <s v="FY 2017 SOY"/>
    <x v="156"/>
  </r>
  <r>
    <x v="20"/>
    <n v="2320.0300000000002"/>
    <x v="0"/>
    <x v="8"/>
    <s v="ANCILLARY SERVICES"/>
    <x v="10"/>
    <s v="FY 2017 SOY"/>
    <x v="156"/>
  </r>
  <r>
    <x v="21"/>
    <n v="9470.2999999999993"/>
    <x v="0"/>
    <x v="0"/>
    <s v="ANCILLARY SERVICES"/>
    <x v="1"/>
    <s v="FY 2017 SOY"/>
    <x v="156"/>
  </r>
  <r>
    <x v="21"/>
    <n v="2621.15"/>
    <x v="0"/>
    <x v="1"/>
    <s v="ANCILLARY SERVICES"/>
    <x v="1"/>
    <s v="FY 2017 SOY"/>
    <x v="156"/>
  </r>
  <r>
    <x v="21"/>
    <n v="9774.1"/>
    <x v="0"/>
    <x v="2"/>
    <s v="ANCILLARY SERVICES"/>
    <x v="1"/>
    <s v="FY 2017 SOY"/>
    <x v="156"/>
  </r>
  <r>
    <x v="21"/>
    <n v="9471.35"/>
    <x v="0"/>
    <x v="7"/>
    <s v="ANCILLARY SERVICES"/>
    <x v="1"/>
    <s v="FY 2017 SOY"/>
    <x v="156"/>
  </r>
  <r>
    <x v="12"/>
    <n v="46950.84"/>
    <x v="0"/>
    <x v="5"/>
    <s v="NETWORK"/>
    <x v="7"/>
    <s v="FY 2017 SOY"/>
    <x v="156"/>
  </r>
  <r>
    <x v="12"/>
    <n v="48710.13"/>
    <x v="0"/>
    <x v="6"/>
    <s v="NETWORK"/>
    <x v="7"/>
    <s v="FY 2017 SOY"/>
    <x v="156"/>
  </r>
  <r>
    <x v="12"/>
    <n v="47143.42"/>
    <x v="0"/>
    <x v="8"/>
    <s v="NETWORK"/>
    <x v="7"/>
    <s v="FY 2017 SOY"/>
    <x v="156"/>
  </r>
  <r>
    <x v="49"/>
    <n v="15579"/>
    <x v="0"/>
    <x v="9"/>
    <s v="FIBER AND PCS"/>
    <x v="23"/>
    <s v="FY 2017 SOY"/>
    <x v="157"/>
  </r>
  <r>
    <x v="52"/>
    <n v="140990"/>
    <x v="0"/>
    <x v="11"/>
    <s v="FIBER AND PCS"/>
    <x v="24"/>
    <s v="FY 2017 SOY"/>
    <x v="157"/>
  </r>
  <r>
    <x v="52"/>
    <n v="140990"/>
    <x v="0"/>
    <x v="9"/>
    <s v="FIBER AND PCS"/>
    <x v="24"/>
    <s v="FY 2017 SOY"/>
    <x v="157"/>
  </r>
  <r>
    <x v="19"/>
    <n v="293.97000000000003"/>
    <x v="0"/>
    <x v="4"/>
    <s v="ANCILLARY SERVICES"/>
    <x v="0"/>
    <s v="FY 2017 SOY"/>
    <x v="158"/>
  </r>
  <r>
    <x v="19"/>
    <n v="351.54"/>
    <x v="0"/>
    <x v="5"/>
    <s v="ANCILLARY SERVICES"/>
    <x v="0"/>
    <s v="FY 2017 SOY"/>
    <x v="158"/>
  </r>
  <r>
    <x v="19"/>
    <n v="329.2"/>
    <x v="0"/>
    <x v="6"/>
    <s v="ANCILLARY SERVICES"/>
    <x v="0"/>
    <s v="FY 2017 SOY"/>
    <x v="158"/>
  </r>
  <r>
    <x v="0"/>
    <n v="301.77"/>
    <x v="0"/>
    <x v="6"/>
    <s v="ANCILLARY SERVICES"/>
    <x v="0"/>
    <s v="FY 2017 SOY"/>
    <x v="158"/>
  </r>
  <r>
    <x v="0"/>
    <n v="327.62"/>
    <x v="0"/>
    <x v="8"/>
    <s v="ANCILLARY SERVICES"/>
    <x v="0"/>
    <s v="FY 2017 SOY"/>
    <x v="158"/>
  </r>
  <r>
    <x v="21"/>
    <n v="1717.1"/>
    <x v="0"/>
    <x v="4"/>
    <s v="ANCILLARY SERVICES"/>
    <x v="1"/>
    <s v="FY 2017 SOY"/>
    <x v="158"/>
  </r>
  <r>
    <x v="21"/>
    <n v="1812.3"/>
    <x v="0"/>
    <x v="5"/>
    <s v="ANCILLARY SERVICES"/>
    <x v="1"/>
    <s v="FY 2017 SOY"/>
    <x v="158"/>
  </r>
  <r>
    <x v="21"/>
    <n v="1724.8"/>
    <x v="0"/>
    <x v="6"/>
    <s v="ANCILLARY SERVICES"/>
    <x v="1"/>
    <s v="FY 2017 SOY"/>
    <x v="158"/>
  </r>
  <r>
    <x v="21"/>
    <n v="1833.3"/>
    <x v="0"/>
    <x v="8"/>
    <s v="ANCILLARY SERVICES"/>
    <x v="1"/>
    <s v="FY 2017 SOY"/>
    <x v="158"/>
  </r>
  <r>
    <x v="12"/>
    <n v="10267.73"/>
    <x v="0"/>
    <x v="3"/>
    <s v="NETWORK"/>
    <x v="7"/>
    <s v="FY 2017 SOY"/>
    <x v="158"/>
  </r>
  <r>
    <x v="12"/>
    <n v="10043.92"/>
    <x v="0"/>
    <x v="10"/>
    <s v="NETWORK"/>
    <x v="7"/>
    <s v="FY 2017 SOY"/>
    <x v="158"/>
  </r>
  <r>
    <x v="12"/>
    <n v="9513.01"/>
    <x v="0"/>
    <x v="11"/>
    <s v="NETWORK"/>
    <x v="7"/>
    <s v="FY 2017 SOY"/>
    <x v="158"/>
  </r>
  <r>
    <x v="12"/>
    <n v="9698.65"/>
    <x v="0"/>
    <x v="9"/>
    <s v="NETWORK"/>
    <x v="7"/>
    <s v="FY 2017 SOY"/>
    <x v="158"/>
  </r>
  <r>
    <x v="9"/>
    <n v="6000"/>
    <x v="0"/>
    <x v="9"/>
    <s v="OTHER REVENUES &amp; CREDITS"/>
    <x v="5"/>
    <s v="FY 2017 SOY"/>
    <x v="252"/>
  </r>
  <r>
    <x v="32"/>
    <n v="100"/>
    <x v="0"/>
    <x v="4"/>
    <s v="OTHER REVENUES &amp; CREDITS"/>
    <x v="16"/>
    <s v="FY 2017 SOY"/>
    <x v="253"/>
  </r>
  <r>
    <x v="9"/>
    <n v="310"/>
    <x v="0"/>
    <x v="3"/>
    <s v="OTHER REVENUES &amp; CREDITS"/>
    <x v="5"/>
    <s v="FY 2017 SOY"/>
    <x v="159"/>
  </r>
  <r>
    <x v="9"/>
    <n v="310"/>
    <x v="0"/>
    <x v="10"/>
    <s v="OTHER REVENUES &amp; CREDITS"/>
    <x v="5"/>
    <s v="FY 2017 SOY"/>
    <x v="159"/>
  </r>
  <r>
    <x v="9"/>
    <n v="310"/>
    <x v="0"/>
    <x v="11"/>
    <s v="OTHER REVENUES &amp; CREDITS"/>
    <x v="5"/>
    <s v="FY 2017 SOY"/>
    <x v="159"/>
  </r>
  <r>
    <x v="9"/>
    <n v="310"/>
    <x v="0"/>
    <x v="9"/>
    <s v="OTHER REVENUES &amp; CREDITS"/>
    <x v="5"/>
    <s v="FY 2017 SOY"/>
    <x v="159"/>
  </r>
  <r>
    <x v="19"/>
    <n v="1655.59"/>
    <x v="0"/>
    <x v="8"/>
    <s v="ANCILLARY SERVICES"/>
    <x v="0"/>
    <s v="FY 2017 SOY"/>
    <x v="160"/>
  </r>
  <r>
    <x v="12"/>
    <n v="11104"/>
    <x v="0"/>
    <x v="9"/>
    <s v="NETWORK"/>
    <x v="7"/>
    <s v="FY 2017 SOY"/>
    <x v="160"/>
  </r>
  <r>
    <x v="32"/>
    <n v="2940"/>
    <x v="0"/>
    <x v="1"/>
    <s v="OTHER REVENUES &amp; CREDITS"/>
    <x v="16"/>
    <s v="FY 2017 SOY"/>
    <x v="161"/>
  </r>
  <r>
    <x v="32"/>
    <n v="2940"/>
    <x v="0"/>
    <x v="2"/>
    <s v="OTHER REVENUES &amp; CREDITS"/>
    <x v="16"/>
    <s v="FY 2017 SOY"/>
    <x v="161"/>
  </r>
  <r>
    <x v="20"/>
    <n v="160.96"/>
    <x v="0"/>
    <x v="6"/>
    <s v="ANCILLARY SERVICES"/>
    <x v="10"/>
    <s v="RC_INIT_PROP18_16RATES"/>
    <x v="27"/>
  </r>
  <r>
    <x v="21"/>
    <n v="1051.05"/>
    <x v="0"/>
    <x v="0"/>
    <s v="ANCILLARY SERVICES"/>
    <x v="1"/>
    <s v="RC_INIT_PROP18_16RATES"/>
    <x v="27"/>
  </r>
  <r>
    <x v="21"/>
    <n v="960.05"/>
    <x v="0"/>
    <x v="1"/>
    <s v="ANCILLARY SERVICES"/>
    <x v="1"/>
    <s v="RC_INIT_PROP18_16RATES"/>
    <x v="27"/>
  </r>
  <r>
    <x v="36"/>
    <n v="2685.65"/>
    <x v="0"/>
    <x v="9"/>
    <s v="DELIVERY"/>
    <x v="17"/>
    <s v="RC_INIT_PROP18_16RATES"/>
    <x v="27"/>
  </r>
  <r>
    <x v="0"/>
    <n v="367"/>
    <x v="1"/>
    <x v="3"/>
    <s v="ANCILLARY SERVICES"/>
    <x v="0"/>
    <s v="RC_INIT_PROP18_16RATES"/>
    <x v="27"/>
  </r>
  <r>
    <x v="0"/>
    <n v="360.52"/>
    <x v="1"/>
    <x v="10"/>
    <s v="ANCILLARY SERVICES"/>
    <x v="0"/>
    <s v="RC_INIT_PROP18_16RATES"/>
    <x v="27"/>
  </r>
  <r>
    <x v="0"/>
    <n v="419.65"/>
    <x v="1"/>
    <x v="11"/>
    <s v="ANCILLARY SERVICES"/>
    <x v="0"/>
    <s v="RC_INIT_PROP18_16RATES"/>
    <x v="27"/>
  </r>
  <r>
    <x v="0"/>
    <n v="393.94"/>
    <x v="1"/>
    <x v="9"/>
    <s v="ANCILLARY SERVICES"/>
    <x v="0"/>
    <s v="RC_INIT_PROP18_16RATES"/>
    <x v="27"/>
  </r>
  <r>
    <x v="20"/>
    <n v="220.16"/>
    <x v="1"/>
    <x v="0"/>
    <s v="ANCILLARY SERVICES"/>
    <x v="10"/>
    <s v="RC_INIT_PROP18_16RATES"/>
    <x v="27"/>
  </r>
  <r>
    <x v="20"/>
    <n v="176.77"/>
    <x v="1"/>
    <x v="1"/>
    <s v="ANCILLARY SERVICES"/>
    <x v="10"/>
    <s v="RC_INIT_PROP18_16RATES"/>
    <x v="27"/>
  </r>
  <r>
    <x v="21"/>
    <n v="919.1"/>
    <x v="1"/>
    <x v="3"/>
    <s v="ANCILLARY SERVICES"/>
    <x v="1"/>
    <s v="RC_INIT_PROP18_16RATES"/>
    <x v="27"/>
  </r>
  <r>
    <x v="21"/>
    <n v="1089.55"/>
    <x v="1"/>
    <x v="10"/>
    <s v="ANCILLARY SERVICES"/>
    <x v="1"/>
    <s v="RC_INIT_PROP18_16RATES"/>
    <x v="27"/>
  </r>
  <r>
    <x v="36"/>
    <n v="2509.61"/>
    <x v="1"/>
    <x v="8"/>
    <s v="DELIVERY"/>
    <x v="17"/>
    <s v="RC_INIT_PROP18_16RATES"/>
    <x v="27"/>
  </r>
  <r>
    <x v="0"/>
    <n v="361.18"/>
    <x v="2"/>
    <x v="4"/>
    <s v="ANCILLARY SERVICES"/>
    <x v="0"/>
    <s v="RC_INIT_PROP18_16RATES"/>
    <x v="27"/>
  </r>
  <r>
    <x v="0"/>
    <n v="421.81"/>
    <x v="2"/>
    <x v="5"/>
    <s v="ANCILLARY SERVICES"/>
    <x v="0"/>
    <s v="RC_INIT_PROP18_16RATES"/>
    <x v="27"/>
  </r>
  <r>
    <x v="0"/>
    <n v="383.12"/>
    <x v="2"/>
    <x v="6"/>
    <s v="ANCILLARY SERVICES"/>
    <x v="0"/>
    <s v="RC_INIT_PROP18_16RATES"/>
    <x v="27"/>
  </r>
  <r>
    <x v="0"/>
    <n v="449.37"/>
    <x v="2"/>
    <x v="8"/>
    <s v="ANCILLARY SERVICES"/>
    <x v="0"/>
    <s v="RC_INIT_PROP18_16RATES"/>
    <x v="27"/>
  </r>
  <r>
    <x v="20"/>
    <n v="190.69"/>
    <x v="2"/>
    <x v="3"/>
    <s v="ANCILLARY SERVICES"/>
    <x v="10"/>
    <s v="RC_INIT_PROP18_16RATES"/>
    <x v="27"/>
  </r>
  <r>
    <x v="20"/>
    <n v="188.94"/>
    <x v="2"/>
    <x v="10"/>
    <s v="ANCILLARY SERVICES"/>
    <x v="10"/>
    <s v="RC_INIT_PROP18_16RATES"/>
    <x v="27"/>
  </r>
  <r>
    <x v="21"/>
    <n v="795.9"/>
    <x v="2"/>
    <x v="4"/>
    <s v="ANCILLARY SERVICES"/>
    <x v="1"/>
    <s v="RC_INIT_PROP18_16RATES"/>
    <x v="27"/>
  </r>
  <r>
    <x v="21"/>
    <n v="1065.4000000000001"/>
    <x v="2"/>
    <x v="5"/>
    <s v="ANCILLARY SERVICES"/>
    <x v="1"/>
    <s v="RC_INIT_PROP18_16RATES"/>
    <x v="27"/>
  </r>
  <r>
    <x v="36"/>
    <n v="2233.33"/>
    <x v="2"/>
    <x v="2"/>
    <s v="DELIVERY"/>
    <x v="17"/>
    <s v="RC_INIT_PROP18_16RATES"/>
    <x v="27"/>
  </r>
  <r>
    <x v="36"/>
    <n v="2599.56"/>
    <x v="2"/>
    <x v="7"/>
    <s v="DELIVERY"/>
    <x v="17"/>
    <s v="RC_INIT_PROP18_16RATES"/>
    <x v="27"/>
  </r>
  <r>
    <x v="0"/>
    <n v="4706.0200000000004"/>
    <x v="0"/>
    <x v="3"/>
    <s v="ANCILLARY SERVICES"/>
    <x v="0"/>
    <s v="RC_INIT_PROP18_16RATES"/>
    <x v="28"/>
  </r>
  <r>
    <x v="0"/>
    <n v="4710.0600000000004"/>
    <x v="0"/>
    <x v="10"/>
    <s v="ANCILLARY SERVICES"/>
    <x v="0"/>
    <s v="RC_INIT_PROP18_16RATES"/>
    <x v="28"/>
  </r>
  <r>
    <x v="0"/>
    <n v="5541.78"/>
    <x v="0"/>
    <x v="11"/>
    <s v="ANCILLARY SERVICES"/>
    <x v="0"/>
    <s v="RC_INIT_PROP18_16RATES"/>
    <x v="28"/>
  </r>
  <r>
    <x v="0"/>
    <n v="5183.22"/>
    <x v="0"/>
    <x v="9"/>
    <s v="ANCILLARY SERVICES"/>
    <x v="0"/>
    <s v="RC_INIT_PROP18_16RATES"/>
    <x v="28"/>
  </r>
  <r>
    <x v="20"/>
    <n v="2606.89"/>
    <x v="0"/>
    <x v="0"/>
    <s v="ANCILLARY SERVICES"/>
    <x v="10"/>
    <s v="RC_INIT_PROP18_16RATES"/>
    <x v="28"/>
  </r>
  <r>
    <x v="20"/>
    <n v="2057.1"/>
    <x v="0"/>
    <x v="1"/>
    <s v="ANCILLARY SERVICES"/>
    <x v="10"/>
    <s v="RC_INIT_PROP18_16RATES"/>
    <x v="28"/>
  </r>
  <r>
    <x v="21"/>
    <n v="11638.2"/>
    <x v="0"/>
    <x v="3"/>
    <s v="ANCILLARY SERVICES"/>
    <x v="1"/>
    <s v="RC_INIT_PROP18_16RATES"/>
    <x v="28"/>
  </r>
  <r>
    <x v="21"/>
    <n v="11901.75"/>
    <x v="0"/>
    <x v="10"/>
    <s v="ANCILLARY SERVICES"/>
    <x v="1"/>
    <s v="RC_INIT_PROP18_16RATES"/>
    <x v="28"/>
  </r>
  <r>
    <x v="31"/>
    <n v="70"/>
    <x v="0"/>
    <x v="10"/>
    <s v="OTHER REVENUES &amp; CREDITS"/>
    <x v="15"/>
    <s v="RC_INIT_PROP18_16RATES"/>
    <x v="28"/>
  </r>
  <r>
    <x v="31"/>
    <n v="70"/>
    <x v="0"/>
    <x v="11"/>
    <s v="OTHER REVENUES &amp; CREDITS"/>
    <x v="15"/>
    <s v="RC_INIT_PROP18_16RATES"/>
    <x v="28"/>
  </r>
  <r>
    <x v="31"/>
    <n v="70"/>
    <x v="0"/>
    <x v="9"/>
    <s v="OTHER REVENUES &amp; CREDITS"/>
    <x v="15"/>
    <s v="RC_INIT_PROP18_16RATES"/>
    <x v="28"/>
  </r>
  <r>
    <x v="0"/>
    <n v="4640.57"/>
    <x v="1"/>
    <x v="4"/>
    <s v="ANCILLARY SERVICES"/>
    <x v="0"/>
    <s v="RC_INIT_PROP18_16RATES"/>
    <x v="28"/>
  </r>
  <r>
    <x v="0"/>
    <n v="5300.8"/>
    <x v="1"/>
    <x v="5"/>
    <s v="ANCILLARY SERVICES"/>
    <x v="0"/>
    <s v="RC_INIT_PROP18_16RATES"/>
    <x v="28"/>
  </r>
  <r>
    <x v="0"/>
    <n v="4761.96"/>
    <x v="1"/>
    <x v="6"/>
    <s v="ANCILLARY SERVICES"/>
    <x v="0"/>
    <s v="RC_INIT_PROP18_16RATES"/>
    <x v="28"/>
  </r>
  <r>
    <x v="0"/>
    <n v="5601.38"/>
    <x v="1"/>
    <x v="8"/>
    <s v="ANCILLARY SERVICES"/>
    <x v="0"/>
    <s v="RC_INIT_PROP18_16RATES"/>
    <x v="28"/>
  </r>
  <r>
    <x v="20"/>
    <n v="2273.36"/>
    <x v="1"/>
    <x v="3"/>
    <s v="ANCILLARY SERVICES"/>
    <x v="10"/>
    <s v="RC_INIT_PROP18_16RATES"/>
    <x v="28"/>
  </r>
  <r>
    <x v="20"/>
    <n v="2210.02"/>
    <x v="1"/>
    <x v="10"/>
    <s v="ANCILLARY SERVICES"/>
    <x v="10"/>
    <s v="RC_INIT_PROP18_16RATES"/>
    <x v="28"/>
  </r>
  <r>
    <x v="21"/>
    <n v="10340.4"/>
    <x v="1"/>
    <x v="4"/>
    <s v="ANCILLARY SERVICES"/>
    <x v="1"/>
    <s v="RC_INIT_PROP18_16RATES"/>
    <x v="28"/>
  </r>
  <r>
    <x v="21"/>
    <n v="12853.4"/>
    <x v="1"/>
    <x v="5"/>
    <s v="ANCILLARY SERVICES"/>
    <x v="1"/>
    <s v="RC_INIT_PROP18_16RATES"/>
    <x v="28"/>
  </r>
  <r>
    <x v="31"/>
    <n v="70"/>
    <x v="1"/>
    <x v="5"/>
    <s v="OTHER REVENUES &amp; CREDITS"/>
    <x v="15"/>
    <s v="RC_INIT_PROP18_16RATES"/>
    <x v="28"/>
  </r>
  <r>
    <x v="31"/>
    <n v="70"/>
    <x v="1"/>
    <x v="6"/>
    <s v="OTHER REVENUES &amp; CREDITS"/>
    <x v="15"/>
    <s v="RC_INIT_PROP18_16RATES"/>
    <x v="28"/>
  </r>
  <r>
    <x v="31"/>
    <n v="70"/>
    <x v="1"/>
    <x v="8"/>
    <s v="OTHER REVENUES &amp; CREDITS"/>
    <x v="15"/>
    <s v="RC_INIT_PROP18_16RATES"/>
    <x v="28"/>
  </r>
  <r>
    <x v="0"/>
    <n v="5397.33"/>
    <x v="2"/>
    <x v="0"/>
    <s v="ANCILLARY SERVICES"/>
    <x v="0"/>
    <s v="RC_INIT_PROP18_16RATES"/>
    <x v="28"/>
  </r>
  <r>
    <x v="0"/>
    <n v="5074.04"/>
    <x v="2"/>
    <x v="1"/>
    <s v="ANCILLARY SERVICES"/>
    <x v="0"/>
    <s v="RC_INIT_PROP18_16RATES"/>
    <x v="28"/>
  </r>
  <r>
    <x v="0"/>
    <n v="5609.37"/>
    <x v="2"/>
    <x v="2"/>
    <s v="ANCILLARY SERVICES"/>
    <x v="0"/>
    <s v="RC_INIT_PROP18_16RATES"/>
    <x v="28"/>
  </r>
  <r>
    <x v="20"/>
    <n v="2131.7399999999998"/>
    <x v="2"/>
    <x v="4"/>
    <s v="ANCILLARY SERVICES"/>
    <x v="10"/>
    <s v="RC_INIT_PROP18_16RATES"/>
    <x v="28"/>
  </r>
  <r>
    <x v="20"/>
    <n v="2695.27"/>
    <x v="2"/>
    <x v="5"/>
    <s v="ANCILLARY SERVICES"/>
    <x v="10"/>
    <s v="RC_INIT_PROP18_16RATES"/>
    <x v="28"/>
  </r>
  <r>
    <x v="21"/>
    <n v="12335.4"/>
    <x v="2"/>
    <x v="0"/>
    <s v="ANCILLARY SERVICES"/>
    <x v="1"/>
    <s v="RC_INIT_PROP18_16RATES"/>
    <x v="28"/>
  </r>
  <r>
    <x v="31"/>
    <n v="70"/>
    <x v="2"/>
    <x v="0"/>
    <s v="OTHER REVENUES &amp; CREDITS"/>
    <x v="15"/>
    <s v="RC_INIT_PROP18_16RATES"/>
    <x v="28"/>
  </r>
  <r>
    <x v="31"/>
    <n v="70"/>
    <x v="2"/>
    <x v="1"/>
    <s v="OTHER REVENUES &amp; CREDITS"/>
    <x v="15"/>
    <s v="RC_INIT_PROP18_16RATES"/>
    <x v="28"/>
  </r>
  <r>
    <x v="31"/>
    <n v="70"/>
    <x v="2"/>
    <x v="2"/>
    <s v="OTHER REVENUES &amp; CREDITS"/>
    <x v="15"/>
    <s v="RC_INIT_PROP18_16RATES"/>
    <x v="28"/>
  </r>
  <r>
    <x v="31"/>
    <n v="70"/>
    <x v="2"/>
    <x v="7"/>
    <s v="OTHER REVENUES &amp; CREDITS"/>
    <x v="15"/>
    <s v="RC_INIT_PROP18_16RATES"/>
    <x v="28"/>
  </r>
  <r>
    <x v="0"/>
    <n v="6544.18"/>
    <x v="0"/>
    <x v="0"/>
    <s v="ANCILLARY SERVICES"/>
    <x v="0"/>
    <s v="RC_INIT_PROP18_16RATES"/>
    <x v="29"/>
  </r>
  <r>
    <x v="0"/>
    <n v="6226.92"/>
    <x v="0"/>
    <x v="1"/>
    <s v="ANCILLARY SERVICES"/>
    <x v="0"/>
    <s v="RC_INIT_PROP18_16RATES"/>
    <x v="29"/>
  </r>
  <r>
    <x v="0"/>
    <n v="6939.26"/>
    <x v="0"/>
    <x v="2"/>
    <s v="ANCILLARY SERVICES"/>
    <x v="0"/>
    <s v="RC_INIT_PROP18_16RATES"/>
    <x v="29"/>
  </r>
  <r>
    <x v="20"/>
    <n v="2374.4"/>
    <x v="0"/>
    <x v="4"/>
    <s v="ANCILLARY SERVICES"/>
    <x v="10"/>
    <s v="RC_INIT_PROP18_16RATES"/>
    <x v="29"/>
  </r>
  <r>
    <x v="32"/>
    <n v="2940"/>
    <x v="0"/>
    <x v="7"/>
    <s v="OTHER REVENUES &amp; CREDITS"/>
    <x v="16"/>
    <s v="FY 2017 SOY"/>
    <x v="161"/>
  </r>
  <r>
    <x v="32"/>
    <n v="2000"/>
    <x v="0"/>
    <x v="4"/>
    <s v="OTHER REVENUES &amp; CREDITS"/>
    <x v="16"/>
    <s v="FY 2017 SOY"/>
    <x v="162"/>
  </r>
  <r>
    <x v="32"/>
    <n v="2000"/>
    <x v="0"/>
    <x v="5"/>
    <s v="OTHER REVENUES &amp; CREDITS"/>
    <x v="16"/>
    <s v="FY 2017 SOY"/>
    <x v="162"/>
  </r>
  <r>
    <x v="32"/>
    <n v="2000"/>
    <x v="0"/>
    <x v="6"/>
    <s v="OTHER REVENUES &amp; CREDITS"/>
    <x v="16"/>
    <s v="FY 2017 SOY"/>
    <x v="162"/>
  </r>
  <r>
    <x v="32"/>
    <n v="2000"/>
    <x v="0"/>
    <x v="8"/>
    <s v="OTHER REVENUES &amp; CREDITS"/>
    <x v="16"/>
    <s v="FY 2017 SOY"/>
    <x v="162"/>
  </r>
  <r>
    <x v="32"/>
    <n v="150"/>
    <x v="0"/>
    <x v="4"/>
    <s v="OTHER REVENUES &amp; CREDITS"/>
    <x v="16"/>
    <s v="FY 2017 SOY"/>
    <x v="254"/>
  </r>
  <r>
    <x v="52"/>
    <n v="79215"/>
    <x v="0"/>
    <x v="10"/>
    <s v="FIBER AND PCS"/>
    <x v="24"/>
    <s v="FY 2017 SOY"/>
    <x v="206"/>
  </r>
  <r>
    <x v="52"/>
    <n v="79215"/>
    <x v="0"/>
    <x v="11"/>
    <s v="FIBER AND PCS"/>
    <x v="24"/>
    <s v="FY 2017 SOY"/>
    <x v="206"/>
  </r>
  <r>
    <x v="52"/>
    <n v="79215"/>
    <x v="0"/>
    <x v="9"/>
    <s v="FIBER AND PCS"/>
    <x v="24"/>
    <s v="FY 2017 SOY"/>
    <x v="206"/>
  </r>
  <r>
    <x v="19"/>
    <n v="498.38"/>
    <x v="0"/>
    <x v="0"/>
    <s v="ANCILLARY SERVICES"/>
    <x v="0"/>
    <s v="FY 2017 SOY"/>
    <x v="163"/>
  </r>
  <r>
    <x v="0"/>
    <n v="456.85"/>
    <x v="0"/>
    <x v="0"/>
    <s v="ANCILLARY SERVICES"/>
    <x v="0"/>
    <s v="FY 2017 SOY"/>
    <x v="163"/>
  </r>
  <r>
    <x v="0"/>
    <n v="461.58"/>
    <x v="0"/>
    <x v="1"/>
    <s v="ANCILLARY SERVICES"/>
    <x v="0"/>
    <s v="FY 2017 SOY"/>
    <x v="163"/>
  </r>
  <r>
    <x v="0"/>
    <n v="487.9"/>
    <x v="0"/>
    <x v="2"/>
    <s v="ANCILLARY SERVICES"/>
    <x v="0"/>
    <s v="FY 2017 SOY"/>
    <x v="163"/>
  </r>
  <r>
    <x v="0"/>
    <n v="381.27"/>
    <x v="0"/>
    <x v="7"/>
    <s v="ANCILLARY SERVICES"/>
    <x v="0"/>
    <s v="FY 2017 SOY"/>
    <x v="163"/>
  </r>
  <r>
    <x v="19"/>
    <n v="2873.01"/>
    <x v="0"/>
    <x v="10"/>
    <s v="ANCILLARY SERVICES"/>
    <x v="0"/>
    <s v="FY 2017 SOY"/>
    <x v="164"/>
  </r>
  <r>
    <x v="19"/>
    <n v="3177.3"/>
    <x v="0"/>
    <x v="11"/>
    <s v="ANCILLARY SERVICES"/>
    <x v="0"/>
    <s v="FY 2017 SOY"/>
    <x v="164"/>
  </r>
  <r>
    <x v="19"/>
    <n v="2954.84"/>
    <x v="0"/>
    <x v="9"/>
    <s v="ANCILLARY SERVICES"/>
    <x v="0"/>
    <s v="FY 2017 SOY"/>
    <x v="164"/>
  </r>
  <r>
    <x v="20"/>
    <n v="993.25"/>
    <x v="0"/>
    <x v="2"/>
    <s v="ANCILLARY SERVICES"/>
    <x v="10"/>
    <s v="FY 2017 SOY"/>
    <x v="164"/>
  </r>
  <r>
    <x v="20"/>
    <n v="1012.44"/>
    <x v="0"/>
    <x v="7"/>
    <s v="ANCILLARY SERVICES"/>
    <x v="10"/>
    <s v="FY 2017 SOY"/>
    <x v="164"/>
  </r>
  <r>
    <x v="21"/>
    <n v="3900.75"/>
    <x v="0"/>
    <x v="11"/>
    <s v="ANCILLARY SERVICES"/>
    <x v="1"/>
    <s v="FY 2017 SOY"/>
    <x v="164"/>
  </r>
  <r>
    <x v="21"/>
    <n v="7357.7"/>
    <x v="0"/>
    <x v="9"/>
    <s v="ANCILLARY SERVICES"/>
    <x v="1"/>
    <s v="FY 2017 SOY"/>
    <x v="164"/>
  </r>
  <r>
    <x v="12"/>
    <n v="22532.45"/>
    <x v="0"/>
    <x v="1"/>
    <s v="NETWORK"/>
    <x v="7"/>
    <s v="FY 2017 SOY"/>
    <x v="164"/>
  </r>
  <r>
    <x v="12"/>
    <n v="32857.43"/>
    <x v="0"/>
    <x v="2"/>
    <s v="NETWORK"/>
    <x v="7"/>
    <s v="FY 2017 SOY"/>
    <x v="164"/>
  </r>
  <r>
    <x v="12"/>
    <n v="30853.51"/>
    <x v="0"/>
    <x v="7"/>
    <s v="NETWORK"/>
    <x v="7"/>
    <s v="FY 2017 SOY"/>
    <x v="164"/>
  </r>
  <r>
    <x v="66"/>
    <n v="10094.33"/>
    <x v="0"/>
    <x v="4"/>
    <s v="ANCILLARY SERVICES"/>
    <x v="25"/>
    <s v="FY 2017 SOY"/>
    <x v="165"/>
  </r>
  <r>
    <x v="66"/>
    <n v="10094.33"/>
    <x v="0"/>
    <x v="5"/>
    <s v="ANCILLARY SERVICES"/>
    <x v="25"/>
    <s v="FY 2017 SOY"/>
    <x v="165"/>
  </r>
  <r>
    <x v="66"/>
    <n v="10094.33"/>
    <x v="0"/>
    <x v="6"/>
    <s v="ANCILLARY SERVICES"/>
    <x v="25"/>
    <s v="FY 2017 SOY"/>
    <x v="165"/>
  </r>
  <r>
    <x v="66"/>
    <n v="10094.33"/>
    <x v="0"/>
    <x v="8"/>
    <s v="ANCILLARY SERVICES"/>
    <x v="25"/>
    <s v="FY 2017 SOY"/>
    <x v="165"/>
  </r>
  <r>
    <x v="67"/>
    <n v="2364.59"/>
    <x v="0"/>
    <x v="10"/>
    <s v="ANCILLARY SERVICES"/>
    <x v="25"/>
    <s v="FY 2017 SOY"/>
    <x v="165"/>
  </r>
  <r>
    <x v="67"/>
    <n v="2364.59"/>
    <x v="0"/>
    <x v="11"/>
    <s v="ANCILLARY SERVICES"/>
    <x v="25"/>
    <s v="FY 2017 SOY"/>
    <x v="165"/>
  </r>
  <r>
    <x v="67"/>
    <n v="2364.59"/>
    <x v="0"/>
    <x v="9"/>
    <s v="ANCILLARY SERVICES"/>
    <x v="25"/>
    <s v="FY 2017 SOY"/>
    <x v="165"/>
  </r>
  <r>
    <x v="69"/>
    <n v="-1938.82"/>
    <x v="0"/>
    <x v="10"/>
    <s v="ANCILLARY SERVICES"/>
    <x v="8"/>
    <s v="FY 2017 SOY"/>
    <x v="165"/>
  </r>
  <r>
    <x v="69"/>
    <n v="-755.77"/>
    <x v="0"/>
    <x v="11"/>
    <s v="ANCILLARY SERVICES"/>
    <x v="8"/>
    <s v="FY 2017 SOY"/>
    <x v="165"/>
  </r>
  <r>
    <x v="69"/>
    <n v="-1494.65"/>
    <x v="0"/>
    <x v="9"/>
    <s v="ANCILLARY SERVICES"/>
    <x v="8"/>
    <s v="FY 2017 SOY"/>
    <x v="165"/>
  </r>
  <r>
    <x v="59"/>
    <n v="524.98"/>
    <x v="0"/>
    <x v="1"/>
    <s v="ANCILLARY SERVICES"/>
    <x v="8"/>
    <s v="FY 2017 SOY"/>
    <x v="165"/>
  </r>
  <r>
    <x v="59"/>
    <n v="399.75"/>
    <x v="0"/>
    <x v="2"/>
    <s v="ANCILLARY SERVICES"/>
    <x v="8"/>
    <s v="FY 2017 SOY"/>
    <x v="165"/>
  </r>
  <r>
    <x v="59"/>
    <n v="924.71"/>
    <x v="0"/>
    <x v="7"/>
    <s v="ANCILLARY SERVICES"/>
    <x v="8"/>
    <s v="FY 2017 SOY"/>
    <x v="165"/>
  </r>
  <r>
    <x v="60"/>
    <n v="0"/>
    <x v="0"/>
    <x v="6"/>
    <s v="ANCILLARY SERVICES"/>
    <x v="8"/>
    <s v="FY 2017 SOY"/>
    <x v="165"/>
  </r>
  <r>
    <x v="60"/>
    <n v="0"/>
    <x v="0"/>
    <x v="8"/>
    <s v="ANCILLARY SERVICES"/>
    <x v="8"/>
    <s v="FY 2017 SOY"/>
    <x v="165"/>
  </r>
  <r>
    <x v="50"/>
    <n v="113.21"/>
    <x v="0"/>
    <x v="11"/>
    <s v="ANCILLARY SERVICES"/>
    <x v="0"/>
    <s v="FY 2017 SOY"/>
    <x v="165"/>
  </r>
  <r>
    <x v="50"/>
    <n v="270.57"/>
    <x v="0"/>
    <x v="9"/>
    <s v="ANCILLARY SERVICES"/>
    <x v="0"/>
    <s v="FY 2017 SOY"/>
    <x v="165"/>
  </r>
  <r>
    <x v="66"/>
    <n v="2063.25"/>
    <x v="0"/>
    <x v="0"/>
    <s v="ANCILLARY SERVICES"/>
    <x v="25"/>
    <s v="FY 2017 SOY"/>
    <x v="166"/>
  </r>
  <r>
    <x v="67"/>
    <n v="560.63"/>
    <x v="0"/>
    <x v="4"/>
    <s v="ANCILLARY SERVICES"/>
    <x v="25"/>
    <s v="FY 2017 SOY"/>
    <x v="166"/>
  </r>
  <r>
    <x v="67"/>
    <n v="560.63"/>
    <x v="0"/>
    <x v="5"/>
    <s v="ANCILLARY SERVICES"/>
    <x v="25"/>
    <s v="FY 2017 SOY"/>
    <x v="166"/>
  </r>
  <r>
    <x v="67"/>
    <n v="560.63"/>
    <x v="0"/>
    <x v="6"/>
    <s v="ANCILLARY SERVICES"/>
    <x v="25"/>
    <s v="FY 2017 SOY"/>
    <x v="166"/>
  </r>
  <r>
    <x v="22"/>
    <n v="135.88"/>
    <x v="0"/>
    <x v="5"/>
    <s v="ANCILLARY SERVICES"/>
    <x v="8"/>
    <s v="FY 2017 SOY"/>
    <x v="166"/>
  </r>
  <r>
    <x v="22"/>
    <n v="0"/>
    <x v="0"/>
    <x v="6"/>
    <s v="ANCILLARY SERVICES"/>
    <x v="8"/>
    <s v="FY 2017 SOY"/>
    <x v="166"/>
  </r>
  <r>
    <x v="22"/>
    <n v="0"/>
    <x v="0"/>
    <x v="8"/>
    <s v="ANCILLARY SERVICES"/>
    <x v="8"/>
    <s v="FY 2017 SOY"/>
    <x v="166"/>
  </r>
  <r>
    <x v="23"/>
    <n v="0"/>
    <x v="0"/>
    <x v="6"/>
    <s v="ANCILLARY SERVICES"/>
    <x v="8"/>
    <s v="FY 2017 SOY"/>
    <x v="166"/>
  </r>
  <r>
    <x v="23"/>
    <n v="0"/>
    <x v="0"/>
    <x v="8"/>
    <s v="ANCILLARY SERVICES"/>
    <x v="8"/>
    <s v="FY 2017 SOY"/>
    <x v="166"/>
  </r>
  <r>
    <x v="24"/>
    <n v="-1267.53"/>
    <x v="0"/>
    <x v="1"/>
    <s v="ANCILLARY SERVICES"/>
    <x v="8"/>
    <s v="FY 2017 SOY"/>
    <x v="166"/>
  </r>
  <r>
    <x v="24"/>
    <n v="0"/>
    <x v="0"/>
    <x v="2"/>
    <s v="ANCILLARY SERVICES"/>
    <x v="8"/>
    <s v="FY 2017 SOY"/>
    <x v="166"/>
  </r>
  <r>
    <x v="24"/>
    <n v="0"/>
    <x v="0"/>
    <x v="7"/>
    <s v="ANCILLARY SERVICES"/>
    <x v="8"/>
    <s v="FY 2017 SOY"/>
    <x v="166"/>
  </r>
  <r>
    <x v="13"/>
    <n v="0"/>
    <x v="0"/>
    <x v="2"/>
    <s v="ANCILLARY SERVICES"/>
    <x v="8"/>
    <s v="FY 2017 SOY"/>
    <x v="166"/>
  </r>
  <r>
    <x v="13"/>
    <n v="0"/>
    <x v="0"/>
    <x v="7"/>
    <s v="ANCILLARY SERVICES"/>
    <x v="8"/>
    <s v="FY 2017 SOY"/>
    <x v="166"/>
  </r>
  <r>
    <x v="25"/>
    <n v="10.59"/>
    <x v="0"/>
    <x v="11"/>
    <s v="ANCILLARY SERVICES"/>
    <x v="8"/>
    <s v="FY 2017 SOY"/>
    <x v="166"/>
  </r>
  <r>
    <x v="25"/>
    <n v="91.03"/>
    <x v="0"/>
    <x v="9"/>
    <s v="ANCILLARY SERVICES"/>
    <x v="8"/>
    <s v="FY 2017 SOY"/>
    <x v="166"/>
  </r>
  <r>
    <x v="14"/>
    <n v="0"/>
    <x v="0"/>
    <x v="9"/>
    <s v="ANCILLARY SERVICES"/>
    <x v="8"/>
    <s v="FY 2017 SOY"/>
    <x v="166"/>
  </r>
  <r>
    <x v="15"/>
    <n v="0"/>
    <x v="0"/>
    <x v="8"/>
    <s v="ANCILLARY SERVICES"/>
    <x v="8"/>
    <s v="FY 2017 SOY"/>
    <x v="166"/>
  </r>
  <r>
    <x v="16"/>
    <n v="-213.65"/>
    <x v="0"/>
    <x v="0"/>
    <s v="ANCILLARY SERVICES"/>
    <x v="8"/>
    <s v="FY 2017 SOY"/>
    <x v="166"/>
  </r>
  <r>
    <x v="16"/>
    <n v="0"/>
    <x v="0"/>
    <x v="1"/>
    <s v="ANCILLARY SERVICES"/>
    <x v="8"/>
    <s v="FY 2017 SOY"/>
    <x v="166"/>
  </r>
  <r>
    <x v="16"/>
    <n v="-2"/>
    <x v="0"/>
    <x v="2"/>
    <s v="ANCILLARY SERVICES"/>
    <x v="8"/>
    <s v="FY 2017 SOY"/>
    <x v="166"/>
  </r>
  <r>
    <x v="34"/>
    <n v="0"/>
    <x v="0"/>
    <x v="0"/>
    <s v="ANCILLARY SERVICES"/>
    <x v="8"/>
    <s v="FY 2017 SOY"/>
    <x v="166"/>
  </r>
  <r>
    <x v="34"/>
    <n v="0"/>
    <x v="0"/>
    <x v="1"/>
    <s v="ANCILLARY SERVICES"/>
    <x v="8"/>
    <s v="FY 2017 SOY"/>
    <x v="166"/>
  </r>
  <r>
    <x v="34"/>
    <n v="0"/>
    <x v="0"/>
    <x v="2"/>
    <s v="ANCILLARY SERVICES"/>
    <x v="8"/>
    <s v="FY 2017 SOY"/>
    <x v="166"/>
  </r>
  <r>
    <x v="35"/>
    <n v="0"/>
    <x v="0"/>
    <x v="5"/>
    <s v="ANCILLARY SERVICES"/>
    <x v="8"/>
    <s v="FY 2017 SOY"/>
    <x v="166"/>
  </r>
  <r>
    <x v="35"/>
    <n v="0"/>
    <x v="0"/>
    <x v="6"/>
    <s v="ANCILLARY SERVICES"/>
    <x v="8"/>
    <s v="FY 2017 SOY"/>
    <x v="166"/>
  </r>
  <r>
    <x v="35"/>
    <n v="0"/>
    <x v="0"/>
    <x v="8"/>
    <s v="ANCILLARY SERVICES"/>
    <x v="8"/>
    <s v="FY 2017 SOY"/>
    <x v="166"/>
  </r>
  <r>
    <x v="55"/>
    <n v="-11751.06"/>
    <x v="0"/>
    <x v="7"/>
    <s v="ANCILLARY SERVICES"/>
    <x v="8"/>
    <s v="FY 2017 SOY"/>
    <x v="166"/>
  </r>
  <r>
    <x v="69"/>
    <n v="-135.84"/>
    <x v="0"/>
    <x v="4"/>
    <s v="ANCILLARY SERVICES"/>
    <x v="8"/>
    <s v="FY 2017 SOY"/>
    <x v="166"/>
  </r>
  <r>
    <x v="69"/>
    <n v="-778.25"/>
    <x v="0"/>
    <x v="5"/>
    <s v="ANCILLARY SERVICES"/>
    <x v="8"/>
    <s v="FY 2017 SOY"/>
    <x v="166"/>
  </r>
  <r>
    <x v="69"/>
    <n v="0"/>
    <x v="0"/>
    <x v="6"/>
    <s v="ANCILLARY SERVICES"/>
    <x v="8"/>
    <s v="FY 2017 SOY"/>
    <x v="166"/>
  </r>
  <r>
    <x v="59"/>
    <n v="0"/>
    <x v="0"/>
    <x v="3"/>
    <s v="ANCILLARY SERVICES"/>
    <x v="8"/>
    <s v="FY 2017 SOY"/>
    <x v="166"/>
  </r>
  <r>
    <x v="59"/>
    <n v="0"/>
    <x v="0"/>
    <x v="10"/>
    <s v="ANCILLARY SERVICES"/>
    <x v="8"/>
    <s v="FY 2017 SOY"/>
    <x v="166"/>
  </r>
  <r>
    <x v="59"/>
    <n v="168.44"/>
    <x v="0"/>
    <x v="11"/>
    <s v="ANCILLARY SERVICES"/>
    <x v="8"/>
    <s v="FY 2017 SOY"/>
    <x v="166"/>
  </r>
  <r>
    <x v="60"/>
    <n v="10861.5"/>
    <x v="0"/>
    <x v="0"/>
    <s v="ANCILLARY SERVICES"/>
    <x v="8"/>
    <s v="FY 2017 SOY"/>
    <x v="166"/>
  </r>
  <r>
    <x v="60"/>
    <n v="0"/>
    <x v="0"/>
    <x v="1"/>
    <s v="ANCILLARY SERVICES"/>
    <x v="8"/>
    <s v="FY 2017 SOY"/>
    <x v="166"/>
  </r>
  <r>
    <x v="60"/>
    <n v="0"/>
    <x v="0"/>
    <x v="2"/>
    <s v="ANCILLARY SERVICES"/>
    <x v="8"/>
    <s v="FY 2017 SOY"/>
    <x v="166"/>
  </r>
  <r>
    <x v="61"/>
    <n v="-117.2"/>
    <x v="0"/>
    <x v="11"/>
    <s v="ANCILLARY SERVICES"/>
    <x v="8"/>
    <s v="FY 2017 SOY"/>
    <x v="166"/>
  </r>
  <r>
    <x v="61"/>
    <n v="-1271.21"/>
    <x v="0"/>
    <x v="9"/>
    <s v="ANCILLARY SERVICES"/>
    <x v="8"/>
    <s v="FY 2017 SOY"/>
    <x v="166"/>
  </r>
  <r>
    <x v="62"/>
    <n v="0"/>
    <x v="0"/>
    <x v="9"/>
    <s v="ANCILLARY SERVICES"/>
    <x v="8"/>
    <s v="FY 2017 SOY"/>
    <x v="166"/>
  </r>
  <r>
    <x v="50"/>
    <n v="396.19"/>
    <x v="0"/>
    <x v="5"/>
    <s v="ANCILLARY SERVICES"/>
    <x v="0"/>
    <s v="FY 2017 SOY"/>
    <x v="166"/>
  </r>
  <r>
    <x v="50"/>
    <n v="175.41"/>
    <x v="0"/>
    <x v="6"/>
    <s v="ANCILLARY SERVICES"/>
    <x v="0"/>
    <s v="FY 2017 SOY"/>
    <x v="166"/>
  </r>
  <r>
    <x v="50"/>
    <n v="389.43"/>
    <x v="0"/>
    <x v="8"/>
    <s v="ANCILLARY SERVICES"/>
    <x v="0"/>
    <s v="FY 2017 SOY"/>
    <x v="166"/>
  </r>
  <r>
    <x v="20"/>
    <n v="43.2"/>
    <x v="0"/>
    <x v="6"/>
    <s v="ANCILLARY SERVICES"/>
    <x v="10"/>
    <s v="FY 2017 SOY"/>
    <x v="166"/>
  </r>
  <r>
    <x v="20"/>
    <n v="17.86"/>
    <x v="0"/>
    <x v="8"/>
    <s v="ANCILLARY SERVICES"/>
    <x v="10"/>
    <s v="FY 2017 SOY"/>
    <x v="166"/>
  </r>
  <r>
    <x v="63"/>
    <n v="2432"/>
    <x v="0"/>
    <x v="5"/>
    <s v="OTHER REVENUES &amp; CREDITS"/>
    <x v="12"/>
    <s v="FY 2017 SOY"/>
    <x v="166"/>
  </r>
  <r>
    <x v="63"/>
    <n v="2432"/>
    <x v="0"/>
    <x v="6"/>
    <s v="OTHER REVENUES &amp; CREDITS"/>
    <x v="12"/>
    <s v="FY 2017 SOY"/>
    <x v="166"/>
  </r>
  <r>
    <x v="63"/>
    <n v="2432"/>
    <x v="0"/>
    <x v="8"/>
    <s v="OTHER REVENUES &amp; CREDITS"/>
    <x v="12"/>
    <s v="FY 2017 SOY"/>
    <x v="166"/>
  </r>
  <r>
    <x v="32"/>
    <n v="65"/>
    <x v="0"/>
    <x v="11"/>
    <s v="OTHER REVENUES &amp; CREDITS"/>
    <x v="16"/>
    <s v="FY 2017 SOY"/>
    <x v="255"/>
  </r>
  <r>
    <x v="63"/>
    <n v="408"/>
    <x v="0"/>
    <x v="2"/>
    <s v="OTHER REVENUES &amp; CREDITS"/>
    <x v="12"/>
    <s v="FY 2017 SOY"/>
    <x v="171"/>
  </r>
  <r>
    <x v="63"/>
    <n v="408"/>
    <x v="0"/>
    <x v="7"/>
    <s v="OTHER REVENUES &amp; CREDITS"/>
    <x v="12"/>
    <s v="FY 2017 SOY"/>
    <x v="171"/>
  </r>
  <r>
    <x v="0"/>
    <n v="1625.83"/>
    <x v="0"/>
    <x v="4"/>
    <s v="ANCILLARY SERVICES"/>
    <x v="0"/>
    <s v="FY 2017 SOY"/>
    <x v="172"/>
  </r>
  <r>
    <x v="0"/>
    <n v="1944.21"/>
    <x v="0"/>
    <x v="5"/>
    <s v="ANCILLARY SERVICES"/>
    <x v="0"/>
    <s v="FY 2017 SOY"/>
    <x v="172"/>
  </r>
  <r>
    <x v="32"/>
    <n v="0"/>
    <x v="0"/>
    <x v="11"/>
    <s v="OTHER REVENUES &amp; CREDITS"/>
    <x v="16"/>
    <s v="FY 2017 SOY"/>
    <x v="256"/>
  </r>
  <r>
    <x v="19"/>
    <n v="1063.1400000000001"/>
    <x v="0"/>
    <x v="0"/>
    <s v="ANCILLARY SERVICES"/>
    <x v="0"/>
    <s v="FY 2017 SOY"/>
    <x v="174"/>
  </r>
  <r>
    <x v="0"/>
    <n v="974.54"/>
    <x v="0"/>
    <x v="0"/>
    <s v="ANCILLARY SERVICES"/>
    <x v="0"/>
    <s v="FY 2017 SOY"/>
    <x v="174"/>
  </r>
  <r>
    <x v="0"/>
    <n v="984.64"/>
    <x v="0"/>
    <x v="1"/>
    <s v="ANCILLARY SERVICES"/>
    <x v="0"/>
    <s v="FY 2017 SOY"/>
    <x v="174"/>
  </r>
  <r>
    <x v="0"/>
    <n v="1040.78"/>
    <x v="0"/>
    <x v="2"/>
    <s v="ANCILLARY SERVICES"/>
    <x v="0"/>
    <s v="FY 2017 SOY"/>
    <x v="174"/>
  </r>
  <r>
    <x v="26"/>
    <n v="36120"/>
    <x v="0"/>
    <x v="4"/>
    <s v="ANCILLARY SERVICES"/>
    <x v="1"/>
    <s v="FY 2017 SOY"/>
    <x v="174"/>
  </r>
  <r>
    <x v="26"/>
    <n v="36120"/>
    <x v="0"/>
    <x v="5"/>
    <s v="ANCILLARY SERVICES"/>
    <x v="1"/>
    <s v="FY 2017 SOY"/>
    <x v="174"/>
  </r>
  <r>
    <x v="26"/>
    <n v="36120"/>
    <x v="0"/>
    <x v="6"/>
    <s v="ANCILLARY SERVICES"/>
    <x v="1"/>
    <s v="FY 2017 SOY"/>
    <x v="174"/>
  </r>
  <r>
    <x v="38"/>
    <n v="147600"/>
    <x v="0"/>
    <x v="9"/>
    <s v="INTERTIE"/>
    <x v="18"/>
    <s v="FY 2017 SOY"/>
    <x v="174"/>
  </r>
  <r>
    <x v="53"/>
    <n v="1462.46"/>
    <x v="0"/>
    <x v="10"/>
    <s v="ANCILLARY SERVICES"/>
    <x v="8"/>
    <s v="FY 2017 SOY"/>
    <x v="175"/>
  </r>
  <r>
    <x v="53"/>
    <n v="1783.51"/>
    <x v="0"/>
    <x v="11"/>
    <s v="ANCILLARY SERVICES"/>
    <x v="8"/>
    <s v="FY 2017 SOY"/>
    <x v="175"/>
  </r>
  <r>
    <x v="53"/>
    <n v="4342.72"/>
    <x v="0"/>
    <x v="9"/>
    <s v="ANCILLARY SERVICES"/>
    <x v="8"/>
    <s v="FY 2017 SOY"/>
    <x v="175"/>
  </r>
  <r>
    <x v="54"/>
    <n v="2188.58"/>
    <x v="0"/>
    <x v="1"/>
    <s v="ANCILLARY SERVICES"/>
    <x v="8"/>
    <s v="FY 2017 SOY"/>
    <x v="175"/>
  </r>
  <r>
    <x v="54"/>
    <n v="303.02999999999997"/>
    <x v="0"/>
    <x v="2"/>
    <s v="ANCILLARY SERVICES"/>
    <x v="8"/>
    <s v="FY 2017 SOY"/>
    <x v="175"/>
  </r>
  <r>
    <x v="54"/>
    <n v="2499.36"/>
    <x v="0"/>
    <x v="7"/>
    <s v="ANCILLARY SERVICES"/>
    <x v="8"/>
    <s v="FY 2017 SOY"/>
    <x v="175"/>
  </r>
  <r>
    <x v="70"/>
    <n v="0"/>
    <x v="0"/>
    <x v="11"/>
    <s v="ANCILLARY SERVICES"/>
    <x v="8"/>
    <s v="FY 2017 SOY"/>
    <x v="175"/>
  </r>
  <r>
    <x v="70"/>
    <n v="0"/>
    <x v="0"/>
    <x v="9"/>
    <s v="ANCILLARY SERVICES"/>
    <x v="8"/>
    <s v="FY 2017 SOY"/>
    <x v="175"/>
  </r>
  <r>
    <x v="56"/>
    <n v="32634.52"/>
    <x v="0"/>
    <x v="2"/>
    <s v="ANCILLARY SERVICES"/>
    <x v="8"/>
    <s v="FY 2017 SOY"/>
    <x v="175"/>
  </r>
  <r>
    <x v="56"/>
    <n v="67514.19"/>
    <x v="0"/>
    <x v="7"/>
    <s v="ANCILLARY SERVICES"/>
    <x v="8"/>
    <s v="FY 2017 SOY"/>
    <x v="175"/>
  </r>
  <r>
    <x v="57"/>
    <n v="16882.59"/>
    <x v="0"/>
    <x v="8"/>
    <s v="ANCILLARY SERVICES"/>
    <x v="8"/>
    <s v="FY 2017 SOY"/>
    <x v="175"/>
  </r>
  <r>
    <x v="58"/>
    <n v="-40571"/>
    <x v="0"/>
    <x v="9"/>
    <s v="ANCILLARY SERVICES"/>
    <x v="8"/>
    <s v="FY 2017 SOY"/>
    <x v="175"/>
  </r>
  <r>
    <x v="69"/>
    <n v="-10515.69"/>
    <x v="0"/>
    <x v="3"/>
    <s v="ANCILLARY SERVICES"/>
    <x v="8"/>
    <s v="FY 2017 SOY"/>
    <x v="175"/>
  </r>
  <r>
    <x v="69"/>
    <n v="-22949.78"/>
    <x v="0"/>
    <x v="10"/>
    <s v="ANCILLARY SERVICES"/>
    <x v="8"/>
    <s v="FY 2017 SOY"/>
    <x v="175"/>
  </r>
  <r>
    <x v="26"/>
    <n v="15050"/>
    <x v="0"/>
    <x v="10"/>
    <s v="ANCILLARY SERVICES"/>
    <x v="1"/>
    <s v="FY 2017 SOY"/>
    <x v="175"/>
  </r>
  <r>
    <x v="26"/>
    <n v="15050"/>
    <x v="0"/>
    <x v="11"/>
    <s v="ANCILLARY SERVICES"/>
    <x v="1"/>
    <s v="FY 2017 SOY"/>
    <x v="175"/>
  </r>
  <r>
    <x v="26"/>
    <n v="15050"/>
    <x v="0"/>
    <x v="9"/>
    <s v="ANCILLARY SERVICES"/>
    <x v="1"/>
    <s v="FY 2017 SOY"/>
    <x v="175"/>
  </r>
  <r>
    <x v="71"/>
    <n v="108864"/>
    <x v="0"/>
    <x v="11"/>
    <s v="ANCILLARY SERVICES"/>
    <x v="26"/>
    <s v="FY 2017 SOY"/>
    <x v="175"/>
  </r>
  <r>
    <x v="71"/>
    <n v="108864"/>
    <x v="0"/>
    <x v="9"/>
    <s v="ANCILLARY SERVICES"/>
    <x v="26"/>
    <s v="FY 2017 SOY"/>
    <x v="175"/>
  </r>
  <r>
    <x v="0"/>
    <n v="133.9"/>
    <x v="0"/>
    <x v="3"/>
    <s v="ANCILLARY SERVICES"/>
    <x v="0"/>
    <s v="FY 2017 SOY"/>
    <x v="176"/>
  </r>
  <r>
    <x v="0"/>
    <n v="137.53"/>
    <x v="0"/>
    <x v="10"/>
    <s v="ANCILLARY SERVICES"/>
    <x v="0"/>
    <s v="FY 2017 SOY"/>
    <x v="176"/>
  </r>
  <r>
    <x v="70"/>
    <n v="-1655.04"/>
    <x v="0"/>
    <x v="4"/>
    <s v="ANCILLARY SERVICES"/>
    <x v="8"/>
    <s v="FY 2017 SOY"/>
    <x v="177"/>
  </r>
  <r>
    <x v="56"/>
    <n v="13079.62"/>
    <x v="0"/>
    <x v="3"/>
    <s v="ANCILLARY SERVICES"/>
    <x v="8"/>
    <s v="FY 2017 SOY"/>
    <x v="177"/>
  </r>
  <r>
    <x v="57"/>
    <n v="10970.6"/>
    <x v="0"/>
    <x v="0"/>
    <s v="ANCILLARY SERVICES"/>
    <x v="8"/>
    <s v="FY 2017 SOY"/>
    <x v="177"/>
  </r>
  <r>
    <x v="2"/>
    <n v="11943.36"/>
    <x v="0"/>
    <x v="7"/>
    <s v="ANCILLARY SERVICES"/>
    <x v="1"/>
    <s v="FY 2017 SOY"/>
    <x v="116"/>
  </r>
  <r>
    <x v="64"/>
    <n v="0"/>
    <x v="0"/>
    <x v="11"/>
    <s v="ANCILLARY SERVICES"/>
    <x v="1"/>
    <s v="FY 2017 SOY"/>
    <x v="116"/>
  </r>
  <r>
    <x v="64"/>
    <n v="0"/>
    <x v="0"/>
    <x v="9"/>
    <s v="ANCILLARY SERVICES"/>
    <x v="1"/>
    <s v="FY 2017 SOY"/>
    <x v="116"/>
  </r>
  <r>
    <x v="86"/>
    <n v="236445"/>
    <x v="0"/>
    <x v="1"/>
    <s v="ANCILLARY SERVICES"/>
    <x v="26"/>
    <s v="FY 2017 SOY"/>
    <x v="116"/>
  </r>
  <r>
    <x v="86"/>
    <n v="236445"/>
    <x v="0"/>
    <x v="2"/>
    <s v="ANCILLARY SERVICES"/>
    <x v="26"/>
    <s v="FY 2017 SOY"/>
    <x v="116"/>
  </r>
  <r>
    <x v="86"/>
    <n v="236445"/>
    <x v="0"/>
    <x v="7"/>
    <s v="ANCILLARY SERVICES"/>
    <x v="26"/>
    <s v="FY 2017 SOY"/>
    <x v="116"/>
  </r>
  <r>
    <x v="72"/>
    <n v="57320"/>
    <x v="0"/>
    <x v="0"/>
    <s v="ANCILLARY SERVICES"/>
    <x v="26"/>
    <s v="FY 2017 SOY"/>
    <x v="116"/>
  </r>
  <r>
    <x v="73"/>
    <n v="229280"/>
    <x v="0"/>
    <x v="4"/>
    <s v="ANCILLARY SERVICES"/>
    <x v="26"/>
    <s v="FY 2017 SOY"/>
    <x v="116"/>
  </r>
  <r>
    <x v="73"/>
    <n v="229280"/>
    <x v="0"/>
    <x v="5"/>
    <s v="ANCILLARY SERVICES"/>
    <x v="26"/>
    <s v="FY 2017 SOY"/>
    <x v="116"/>
  </r>
  <r>
    <x v="49"/>
    <n v="27119"/>
    <x v="0"/>
    <x v="4"/>
    <s v="FIBER AND PCS"/>
    <x v="23"/>
    <s v="FY 2017 SOY"/>
    <x v="116"/>
  </r>
  <r>
    <x v="51"/>
    <n v="0"/>
    <x v="0"/>
    <x v="3"/>
    <s v="INTERTIE"/>
    <x v="20"/>
    <s v="FY 2017 SOY"/>
    <x v="116"/>
  </r>
  <r>
    <x v="51"/>
    <n v="1710"/>
    <x v="0"/>
    <x v="10"/>
    <s v="INTERTIE"/>
    <x v="20"/>
    <s v="FY 2017 SOY"/>
    <x v="116"/>
  </r>
  <r>
    <x v="27"/>
    <n v="5457185"/>
    <x v="0"/>
    <x v="3"/>
    <s v="NETWORK"/>
    <x v="11"/>
    <s v="FY 2017 SOY"/>
    <x v="116"/>
  </r>
  <r>
    <x v="65"/>
    <n v="0"/>
    <x v="0"/>
    <x v="9"/>
    <s v="NETWORK"/>
    <x v="11"/>
    <s v="FY 2017 SOY"/>
    <x v="116"/>
  </r>
  <r>
    <x v="30"/>
    <n v="167524"/>
    <x v="0"/>
    <x v="3"/>
    <s v="OTHER REVENUES &amp; CREDITS"/>
    <x v="14"/>
    <s v="FY 2017 SOY"/>
    <x v="116"/>
  </r>
  <r>
    <x v="30"/>
    <n v="167524"/>
    <x v="0"/>
    <x v="10"/>
    <s v="OTHER REVENUES &amp; CREDITS"/>
    <x v="14"/>
    <s v="FY 2017 SOY"/>
    <x v="116"/>
  </r>
  <r>
    <x v="75"/>
    <n v="6120"/>
    <x v="0"/>
    <x v="3"/>
    <s v="OTHER REVENUES &amp; CREDITS"/>
    <x v="15"/>
    <s v="FY 2017 SOY"/>
    <x v="116"/>
  </r>
  <r>
    <x v="50"/>
    <n v="12.72"/>
    <x v="0"/>
    <x v="4"/>
    <s v="ANCILLARY SERVICES"/>
    <x v="0"/>
    <s v="FY 2017 SOY"/>
    <x v="117"/>
  </r>
  <r>
    <x v="0"/>
    <n v="3953.4"/>
    <x v="0"/>
    <x v="0"/>
    <s v="ANCILLARY SERVICES"/>
    <x v="0"/>
    <s v="FY 2017 SOY"/>
    <x v="117"/>
  </r>
  <r>
    <x v="0"/>
    <n v="3994.35"/>
    <x v="0"/>
    <x v="1"/>
    <s v="ANCILLARY SERVICES"/>
    <x v="0"/>
    <s v="FY 2017 SOY"/>
    <x v="117"/>
  </r>
  <r>
    <x v="68"/>
    <n v="32750"/>
    <x v="0"/>
    <x v="9"/>
    <s v="NETWORK"/>
    <x v="22"/>
    <s v="FY 2017 SOY"/>
    <x v="117"/>
  </r>
  <r>
    <x v="80"/>
    <n v="10200"/>
    <x v="0"/>
    <x v="9"/>
    <s v="OTHER REVENUES &amp; CREDITS"/>
    <x v="29"/>
    <s v="FY 2017 SOY"/>
    <x v="117"/>
  </r>
  <r>
    <x v="78"/>
    <n v="1771"/>
    <x v="0"/>
    <x v="3"/>
    <s v="OTHER REVENUES &amp; CREDITS"/>
    <x v="27"/>
    <s v="FY 2017 SOY"/>
    <x v="117"/>
  </r>
  <r>
    <x v="78"/>
    <n v="1771"/>
    <x v="0"/>
    <x v="10"/>
    <s v="OTHER REVENUES &amp; CREDITS"/>
    <x v="27"/>
    <s v="FY 2017 SOY"/>
    <x v="117"/>
  </r>
  <r>
    <x v="53"/>
    <n v="10086.98"/>
    <x v="0"/>
    <x v="1"/>
    <s v="ANCILLARY SERVICES"/>
    <x v="8"/>
    <s v="FY 2017 SOY"/>
    <x v="118"/>
  </r>
  <r>
    <x v="53"/>
    <n v="5713.65"/>
    <x v="0"/>
    <x v="2"/>
    <s v="ANCILLARY SERVICES"/>
    <x v="8"/>
    <s v="FY 2017 SOY"/>
    <x v="118"/>
  </r>
  <r>
    <x v="53"/>
    <n v="7101.63"/>
    <x v="0"/>
    <x v="7"/>
    <s v="ANCILLARY SERVICES"/>
    <x v="8"/>
    <s v="FY 2017 SOY"/>
    <x v="118"/>
  </r>
  <r>
    <x v="54"/>
    <n v="1071.8699999999999"/>
    <x v="0"/>
    <x v="6"/>
    <s v="ANCILLARY SERVICES"/>
    <x v="8"/>
    <s v="FY 2017 SOY"/>
    <x v="118"/>
  </r>
  <r>
    <x v="54"/>
    <n v="0"/>
    <x v="0"/>
    <x v="8"/>
    <s v="ANCILLARY SERVICES"/>
    <x v="8"/>
    <s v="FY 2017 SOY"/>
    <x v="118"/>
  </r>
  <r>
    <x v="55"/>
    <n v="0"/>
    <x v="0"/>
    <x v="11"/>
    <s v="ANCILLARY SERVICES"/>
    <x v="8"/>
    <s v="FY 2017 SOY"/>
    <x v="118"/>
  </r>
  <r>
    <x v="55"/>
    <n v="0"/>
    <x v="0"/>
    <x v="9"/>
    <s v="ANCILLARY SERVICES"/>
    <x v="8"/>
    <s v="FY 2017 SOY"/>
    <x v="118"/>
  </r>
  <r>
    <x v="70"/>
    <n v="-407.76"/>
    <x v="0"/>
    <x v="2"/>
    <s v="ANCILLARY SERVICES"/>
    <x v="8"/>
    <s v="FY 2017 SOY"/>
    <x v="118"/>
  </r>
  <r>
    <x v="70"/>
    <n v="0"/>
    <x v="0"/>
    <x v="7"/>
    <s v="ANCILLARY SERVICES"/>
    <x v="8"/>
    <s v="FY 2017 SOY"/>
    <x v="118"/>
  </r>
  <r>
    <x v="56"/>
    <n v="250299.16"/>
    <x v="0"/>
    <x v="8"/>
    <s v="ANCILLARY SERVICES"/>
    <x v="8"/>
    <s v="FY 2017 SOY"/>
    <x v="118"/>
  </r>
  <r>
    <x v="57"/>
    <n v="82361.460000000006"/>
    <x v="0"/>
    <x v="9"/>
    <s v="ANCILLARY SERVICES"/>
    <x v="8"/>
    <s v="FY 2017 SOY"/>
    <x v="118"/>
  </r>
  <r>
    <x v="58"/>
    <n v="-91996.05"/>
    <x v="0"/>
    <x v="7"/>
    <s v="ANCILLARY SERVICES"/>
    <x v="8"/>
    <s v="FY 2017 SOY"/>
    <x v="118"/>
  </r>
  <r>
    <x v="69"/>
    <n v="-116298.55"/>
    <x v="0"/>
    <x v="0"/>
    <s v="ANCILLARY SERVICES"/>
    <x v="8"/>
    <s v="FY 2017 SOY"/>
    <x v="118"/>
  </r>
  <r>
    <x v="19"/>
    <n v="21227.69"/>
    <x v="0"/>
    <x v="7"/>
    <s v="ANCILLARY SERVICES"/>
    <x v="0"/>
    <s v="FY 2017 SOY"/>
    <x v="118"/>
  </r>
  <r>
    <x v="64"/>
    <n v="6020"/>
    <x v="0"/>
    <x v="0"/>
    <s v="ANCILLARY SERVICES"/>
    <x v="1"/>
    <s v="FY 2017 SOY"/>
    <x v="118"/>
  </r>
  <r>
    <x v="81"/>
    <n v="399440"/>
    <x v="0"/>
    <x v="3"/>
    <s v="ANCILLARY SERVICES"/>
    <x v="26"/>
    <s v="FY 2017 SOY"/>
    <x v="118"/>
  </r>
  <r>
    <x v="72"/>
    <n v="39944"/>
    <x v="0"/>
    <x v="7"/>
    <s v="ANCILLARY SERVICES"/>
    <x v="26"/>
    <s v="FY 2017 SOY"/>
    <x v="118"/>
  </r>
  <r>
    <x v="48"/>
    <n v="33895.440000000002"/>
    <x v="0"/>
    <x v="4"/>
    <s v="NETWORK"/>
    <x v="22"/>
    <s v="FY 2017 SOY"/>
    <x v="118"/>
  </r>
  <r>
    <x v="48"/>
    <n v="33895.440000000002"/>
    <x v="0"/>
    <x v="5"/>
    <s v="NETWORK"/>
    <x v="22"/>
    <s v="FY 2017 SOY"/>
    <x v="118"/>
  </r>
  <r>
    <x v="74"/>
    <n v="-54867.08"/>
    <x v="0"/>
    <x v="3"/>
    <s v="NETWORK"/>
    <x v="11"/>
    <s v="FY 2017 SOY"/>
    <x v="118"/>
  </r>
  <r>
    <x v="65"/>
    <n v="29780"/>
    <x v="0"/>
    <x v="0"/>
    <s v="NETWORK"/>
    <x v="11"/>
    <s v="FY 2017 SOY"/>
    <x v="118"/>
  </r>
  <r>
    <x v="65"/>
    <n v="29780"/>
    <x v="0"/>
    <x v="1"/>
    <s v="NETWORK"/>
    <x v="11"/>
    <s v="FY 2017 SOY"/>
    <x v="118"/>
  </r>
  <r>
    <x v="65"/>
    <n v="29780"/>
    <x v="0"/>
    <x v="2"/>
    <s v="NETWORK"/>
    <x v="11"/>
    <s v="FY 2017 SOY"/>
    <x v="118"/>
  </r>
  <r>
    <x v="80"/>
    <n v="81600"/>
    <x v="0"/>
    <x v="0"/>
    <s v="OTHER REVENUES &amp; CREDITS"/>
    <x v="29"/>
    <s v="FY 2017 SOY"/>
    <x v="118"/>
  </r>
  <r>
    <x v="80"/>
    <n v="81600"/>
    <x v="0"/>
    <x v="1"/>
    <s v="OTHER REVENUES &amp; CREDITS"/>
    <x v="29"/>
    <s v="FY 2017 SOY"/>
    <x v="118"/>
  </r>
  <r>
    <x v="80"/>
    <n v="81600"/>
    <x v="0"/>
    <x v="2"/>
    <s v="OTHER REVENUES &amp; CREDITS"/>
    <x v="29"/>
    <s v="FY 2017 SOY"/>
    <x v="118"/>
  </r>
  <r>
    <x v="80"/>
    <n v="81600"/>
    <x v="0"/>
    <x v="7"/>
    <s v="OTHER REVENUES &amp; CREDITS"/>
    <x v="29"/>
    <s v="FY 2017 SOY"/>
    <x v="118"/>
  </r>
  <r>
    <x v="31"/>
    <n v="12913"/>
    <x v="0"/>
    <x v="6"/>
    <s v="OTHER REVENUES &amp; CREDITS"/>
    <x v="15"/>
    <s v="FY 2017 SOY"/>
    <x v="118"/>
  </r>
  <r>
    <x v="31"/>
    <n v="12913"/>
    <x v="0"/>
    <x v="8"/>
    <s v="OTHER REVENUES &amp; CREDITS"/>
    <x v="15"/>
    <s v="FY 2017 SOY"/>
    <x v="118"/>
  </r>
  <r>
    <x v="19"/>
    <n v="6999.48"/>
    <x v="0"/>
    <x v="9"/>
    <s v="ANCILLARY SERVICES"/>
    <x v="0"/>
    <s v="FY 2017 SOY"/>
    <x v="119"/>
  </r>
  <r>
    <x v="12"/>
    <n v="47924.17"/>
    <x v="0"/>
    <x v="3"/>
    <s v="NETWORK"/>
    <x v="7"/>
    <s v="FY 2017 SOY"/>
    <x v="119"/>
  </r>
  <r>
    <x v="12"/>
    <n v="60639.99"/>
    <x v="0"/>
    <x v="10"/>
    <s v="NETWORK"/>
    <x v="7"/>
    <s v="FY 2017 SOY"/>
    <x v="119"/>
  </r>
  <r>
    <x v="12"/>
    <n v="50781.72"/>
    <x v="0"/>
    <x v="11"/>
    <s v="NETWORK"/>
    <x v="7"/>
    <s v="FY 2017 SOY"/>
    <x v="119"/>
  </r>
  <r>
    <x v="63"/>
    <n v="1647"/>
    <x v="0"/>
    <x v="2"/>
    <s v="OTHER REVENUES &amp; CREDITS"/>
    <x v="12"/>
    <s v="FY 2017 SOY"/>
    <x v="120"/>
  </r>
  <r>
    <x v="63"/>
    <n v="1647"/>
    <x v="0"/>
    <x v="7"/>
    <s v="OTHER REVENUES &amp; CREDITS"/>
    <x v="12"/>
    <s v="FY 2017 SOY"/>
    <x v="120"/>
  </r>
  <r>
    <x v="19"/>
    <n v="2296.08"/>
    <x v="0"/>
    <x v="5"/>
    <s v="ANCILLARY SERVICES"/>
    <x v="0"/>
    <s v="FY 2017 SOY"/>
    <x v="121"/>
  </r>
  <r>
    <x v="19"/>
    <n v="2150.14"/>
    <x v="0"/>
    <x v="6"/>
    <s v="ANCILLARY SERVICES"/>
    <x v="0"/>
    <s v="FY 2017 SOY"/>
    <x v="121"/>
  </r>
  <r>
    <x v="19"/>
    <n v="2334.34"/>
    <x v="0"/>
    <x v="8"/>
    <s v="ANCILLARY SERVICES"/>
    <x v="0"/>
    <s v="FY 2017 SOY"/>
    <x v="121"/>
  </r>
  <r>
    <x v="21"/>
    <n v="5461.4"/>
    <x v="0"/>
    <x v="6"/>
    <s v="ANCILLARY SERVICES"/>
    <x v="1"/>
    <s v="FY 2017 SOY"/>
    <x v="121"/>
  </r>
  <r>
    <x v="21"/>
    <n v="6878.9"/>
    <x v="0"/>
    <x v="8"/>
    <s v="ANCILLARY SERVICES"/>
    <x v="1"/>
    <s v="FY 2017 SOY"/>
    <x v="121"/>
  </r>
  <r>
    <x v="12"/>
    <n v="32833.14"/>
    <x v="0"/>
    <x v="4"/>
    <s v="NETWORK"/>
    <x v="7"/>
    <s v="FY 2017 SOY"/>
    <x v="121"/>
  </r>
  <r>
    <x v="19"/>
    <n v="278.64"/>
    <x v="0"/>
    <x v="3"/>
    <s v="ANCILLARY SERVICES"/>
    <x v="0"/>
    <s v="FY 2017 SOY"/>
    <x v="122"/>
  </r>
  <r>
    <x v="19"/>
    <n v="286.18"/>
    <x v="0"/>
    <x v="10"/>
    <s v="ANCILLARY SERVICES"/>
    <x v="0"/>
    <s v="FY 2017 SOY"/>
    <x v="122"/>
  </r>
  <r>
    <x v="19"/>
    <n v="316.49"/>
    <x v="0"/>
    <x v="11"/>
    <s v="ANCILLARY SERVICES"/>
    <x v="0"/>
    <s v="FY 2017 SOY"/>
    <x v="122"/>
  </r>
  <r>
    <x v="0"/>
    <n v="290.12"/>
    <x v="0"/>
    <x v="11"/>
    <s v="ANCILLARY SERVICES"/>
    <x v="0"/>
    <s v="FY 2017 SOY"/>
    <x v="122"/>
  </r>
  <r>
    <x v="0"/>
    <n v="269.81"/>
    <x v="0"/>
    <x v="9"/>
    <s v="ANCILLARY SERVICES"/>
    <x v="0"/>
    <s v="FY 2017 SOY"/>
    <x v="122"/>
  </r>
  <r>
    <x v="21"/>
    <n v="1228.5"/>
    <x v="0"/>
    <x v="3"/>
    <s v="ANCILLARY SERVICES"/>
    <x v="1"/>
    <s v="FY 2017 SOY"/>
    <x v="122"/>
  </r>
  <r>
    <x v="21"/>
    <n v="1219.05"/>
    <x v="0"/>
    <x v="10"/>
    <s v="ANCILLARY SERVICES"/>
    <x v="1"/>
    <s v="FY 2017 SOY"/>
    <x v="122"/>
  </r>
  <r>
    <x v="21"/>
    <n v="782.25"/>
    <x v="0"/>
    <x v="11"/>
    <s v="ANCILLARY SERVICES"/>
    <x v="1"/>
    <s v="FY 2017 SOY"/>
    <x v="122"/>
  </r>
  <r>
    <x v="21"/>
    <n v="1130.5"/>
    <x v="0"/>
    <x v="9"/>
    <s v="ANCILLARY SERVICES"/>
    <x v="1"/>
    <s v="FY 2017 SOY"/>
    <x v="122"/>
  </r>
  <r>
    <x v="75"/>
    <n v="4840"/>
    <x v="0"/>
    <x v="3"/>
    <s v="OTHER REVENUES &amp; CREDITS"/>
    <x v="15"/>
    <s v="FY 2017 SOY"/>
    <x v="123"/>
  </r>
  <r>
    <x v="75"/>
    <n v="4840"/>
    <x v="0"/>
    <x v="10"/>
    <s v="OTHER REVENUES &amp; CREDITS"/>
    <x v="15"/>
    <s v="FY 2017 SOY"/>
    <x v="123"/>
  </r>
  <r>
    <x v="26"/>
    <n v="15050"/>
    <x v="0"/>
    <x v="0"/>
    <s v="ANCILLARY SERVICES"/>
    <x v="1"/>
    <s v="FY 2017 SOY"/>
    <x v="124"/>
  </r>
  <r>
    <x v="26"/>
    <n v="18060"/>
    <x v="0"/>
    <x v="1"/>
    <s v="ANCILLARY SERVICES"/>
    <x v="1"/>
    <s v="FY 2017 SOY"/>
    <x v="124"/>
  </r>
  <r>
    <x v="26"/>
    <n v="18060"/>
    <x v="0"/>
    <x v="2"/>
    <s v="ANCILLARY SERVICES"/>
    <x v="1"/>
    <s v="FY 2017 SOY"/>
    <x v="124"/>
  </r>
  <r>
    <x v="26"/>
    <n v="18060"/>
    <x v="0"/>
    <x v="7"/>
    <s v="ANCILLARY SERVICES"/>
    <x v="1"/>
    <s v="FY 2017 SOY"/>
    <x v="124"/>
  </r>
  <r>
    <x v="27"/>
    <n v="74450"/>
    <x v="0"/>
    <x v="4"/>
    <s v="NETWORK"/>
    <x v="11"/>
    <s v="FY 2017 SOY"/>
    <x v="124"/>
  </r>
  <r>
    <x v="27"/>
    <n v="89340"/>
    <x v="0"/>
    <x v="5"/>
    <s v="NETWORK"/>
    <x v="11"/>
    <s v="FY 2017 SOY"/>
    <x v="124"/>
  </r>
  <r>
    <x v="27"/>
    <n v="89340"/>
    <x v="0"/>
    <x v="6"/>
    <s v="NETWORK"/>
    <x v="11"/>
    <s v="FY 2017 SOY"/>
    <x v="124"/>
  </r>
  <r>
    <x v="74"/>
    <n v="-9105.5300000000007"/>
    <x v="0"/>
    <x v="1"/>
    <s v="NETWORK"/>
    <x v="11"/>
    <s v="FY 2017 SOY"/>
    <x v="124"/>
  </r>
  <r>
    <x v="74"/>
    <n v="-9105.5300000000007"/>
    <x v="0"/>
    <x v="2"/>
    <s v="NETWORK"/>
    <x v="11"/>
    <s v="FY 2017 SOY"/>
    <x v="124"/>
  </r>
  <r>
    <x v="74"/>
    <n v="-9105.5300000000007"/>
    <x v="0"/>
    <x v="7"/>
    <s v="NETWORK"/>
    <x v="11"/>
    <s v="FY 2017 SOY"/>
    <x v="124"/>
  </r>
  <r>
    <x v="19"/>
    <n v="8017.35"/>
    <x v="0"/>
    <x v="4"/>
    <s v="ANCILLARY SERVICES"/>
    <x v="0"/>
    <s v="FY 2017 SOY"/>
    <x v="125"/>
  </r>
  <r>
    <x v="19"/>
    <n v="9587.3700000000008"/>
    <x v="0"/>
    <x v="5"/>
    <s v="ANCILLARY SERVICES"/>
    <x v="0"/>
    <s v="FY 2017 SOY"/>
    <x v="125"/>
  </r>
  <r>
    <x v="0"/>
    <n v="8788.43"/>
    <x v="0"/>
    <x v="5"/>
    <s v="ANCILLARY SERVICES"/>
    <x v="0"/>
    <s v="FY 2017 SOY"/>
    <x v="125"/>
  </r>
  <r>
    <x v="0"/>
    <n v="8229.86"/>
    <x v="0"/>
    <x v="6"/>
    <s v="ANCILLARY SERVICES"/>
    <x v="0"/>
    <s v="FY 2017 SOY"/>
    <x v="125"/>
  </r>
  <r>
    <x v="0"/>
    <n v="8934.8799999999992"/>
    <x v="0"/>
    <x v="8"/>
    <s v="ANCILLARY SERVICES"/>
    <x v="0"/>
    <s v="FY 2017 SOY"/>
    <x v="125"/>
  </r>
  <r>
    <x v="20"/>
    <n v="3608.41"/>
    <x v="0"/>
    <x v="3"/>
    <s v="ANCILLARY SERVICES"/>
    <x v="10"/>
    <s v="FY 2017 SOY"/>
    <x v="125"/>
  </r>
  <r>
    <x v="20"/>
    <n v="3463.73"/>
    <x v="0"/>
    <x v="10"/>
    <s v="ANCILLARY SERVICES"/>
    <x v="10"/>
    <s v="FY 2017 SOY"/>
    <x v="125"/>
  </r>
  <r>
    <x v="20"/>
    <n v="2864.82"/>
    <x v="0"/>
    <x v="11"/>
    <s v="ANCILLARY SERVICES"/>
    <x v="10"/>
    <s v="FY 2017 SOY"/>
    <x v="125"/>
  </r>
  <r>
    <x v="21"/>
    <n v="16670.5"/>
    <x v="0"/>
    <x v="4"/>
    <s v="ANCILLARY SERVICES"/>
    <x v="1"/>
    <s v="FY 2017 SOY"/>
    <x v="125"/>
  </r>
  <r>
    <x v="21"/>
    <n v="19862.5"/>
    <x v="0"/>
    <x v="5"/>
    <s v="ANCILLARY SERVICES"/>
    <x v="1"/>
    <s v="FY 2017 SOY"/>
    <x v="125"/>
  </r>
  <r>
    <x v="21"/>
    <n v="15575"/>
    <x v="0"/>
    <x v="6"/>
    <s v="ANCILLARY SERVICES"/>
    <x v="1"/>
    <s v="FY 2017 SOY"/>
    <x v="125"/>
  </r>
  <r>
    <x v="32"/>
    <n v="208"/>
    <x v="0"/>
    <x v="3"/>
    <s v="OTHER REVENUES &amp; CREDITS"/>
    <x v="16"/>
    <s v="FY 2017 SOY"/>
    <x v="125"/>
  </r>
  <r>
    <x v="19"/>
    <n v="4088.88"/>
    <x v="0"/>
    <x v="0"/>
    <s v="ANCILLARY SERVICES"/>
    <x v="0"/>
    <s v="FY 2017 SOY"/>
    <x v="126"/>
  </r>
  <r>
    <x v="0"/>
    <n v="3748.14"/>
    <x v="0"/>
    <x v="0"/>
    <s v="ANCILLARY SERVICES"/>
    <x v="0"/>
    <s v="FY 2017 SOY"/>
    <x v="126"/>
  </r>
  <r>
    <x v="0"/>
    <n v="3786.96"/>
    <x v="0"/>
    <x v="1"/>
    <s v="ANCILLARY SERVICES"/>
    <x v="0"/>
    <s v="FY 2017 SOY"/>
    <x v="126"/>
  </r>
  <r>
    <x v="0"/>
    <n v="4002.89"/>
    <x v="0"/>
    <x v="2"/>
    <s v="ANCILLARY SERVICES"/>
    <x v="0"/>
    <s v="FY 2017 SOY"/>
    <x v="126"/>
  </r>
  <r>
    <x v="0"/>
    <n v="3128.06"/>
    <x v="0"/>
    <x v="7"/>
    <s v="ANCILLARY SERVICES"/>
    <x v="0"/>
    <s v="FY 2017 SOY"/>
    <x v="126"/>
  </r>
  <r>
    <x v="21"/>
    <n v="5441.1"/>
    <x v="0"/>
    <x v="0"/>
    <s v="ANCILLARY SERVICES"/>
    <x v="1"/>
    <s v="FY 2017 SOY"/>
    <x v="126"/>
  </r>
  <r>
    <x v="21"/>
    <n v="3871.35"/>
    <x v="0"/>
    <x v="1"/>
    <s v="ANCILLARY SERVICES"/>
    <x v="1"/>
    <s v="FY 2017 SOY"/>
    <x v="126"/>
  </r>
  <r>
    <x v="26"/>
    <n v="590562"/>
    <x v="0"/>
    <x v="4"/>
    <s v="ANCILLARY SERVICES"/>
    <x v="1"/>
    <s v="FY 2017 SOY"/>
    <x v="127"/>
  </r>
  <r>
    <x v="26"/>
    <n v="590562"/>
    <x v="0"/>
    <x v="5"/>
    <s v="ANCILLARY SERVICES"/>
    <x v="1"/>
    <s v="FY 2017 SOY"/>
    <x v="127"/>
  </r>
  <r>
    <x v="80"/>
    <n v="32640"/>
    <x v="0"/>
    <x v="11"/>
    <s v="OTHER REVENUES &amp; CREDITS"/>
    <x v="29"/>
    <s v="FY 2017 SOY"/>
    <x v="127"/>
  </r>
  <r>
    <x v="80"/>
    <n v="32640"/>
    <x v="0"/>
    <x v="9"/>
    <s v="OTHER REVENUES &amp; CREDITS"/>
    <x v="29"/>
    <s v="FY 2017 SOY"/>
    <x v="127"/>
  </r>
  <r>
    <x v="78"/>
    <n v="62181"/>
    <x v="0"/>
    <x v="3"/>
    <s v="OTHER REVENUES &amp; CREDITS"/>
    <x v="27"/>
    <s v="FY 2017 SOY"/>
    <x v="127"/>
  </r>
  <r>
    <x v="83"/>
    <n v="1104"/>
    <x v="0"/>
    <x v="7"/>
    <s v="OTHER REVENUES &amp; CREDITS"/>
    <x v="31"/>
    <s v="FY 2017 SOY"/>
    <x v="127"/>
  </r>
  <r>
    <x v="31"/>
    <n v="1612"/>
    <x v="0"/>
    <x v="7"/>
    <s v="OTHER REVENUES &amp; CREDITS"/>
    <x v="15"/>
    <s v="FY 2017 SOY"/>
    <x v="127"/>
  </r>
  <r>
    <x v="0"/>
    <n v="0"/>
    <x v="0"/>
    <x v="4"/>
    <s v="ANCILLARY SERVICES"/>
    <x v="0"/>
    <s v="FY 2017 SOY"/>
    <x v="128"/>
  </r>
  <r>
    <x v="0"/>
    <n v="0"/>
    <x v="0"/>
    <x v="5"/>
    <s v="ANCILLARY SERVICES"/>
    <x v="0"/>
    <s v="FY 2017 SOY"/>
    <x v="128"/>
  </r>
  <r>
    <x v="0"/>
    <n v="3550.13"/>
    <x v="0"/>
    <x v="0"/>
    <s v="ANCILLARY SERVICES"/>
    <x v="0"/>
    <s v="FY 2017 SOY"/>
    <x v="129"/>
  </r>
  <r>
    <x v="12"/>
    <n v="44206.07"/>
    <x v="0"/>
    <x v="10"/>
    <s v="NETWORK"/>
    <x v="7"/>
    <s v="FY 2017 SOY"/>
    <x v="129"/>
  </r>
  <r>
    <x v="12"/>
    <n v="29701.47"/>
    <x v="0"/>
    <x v="11"/>
    <s v="NETWORK"/>
    <x v="7"/>
    <s v="FY 2017 SOY"/>
    <x v="129"/>
  </r>
  <r>
    <x v="12"/>
    <n v="28223.25"/>
    <x v="0"/>
    <x v="9"/>
    <s v="NETWORK"/>
    <x v="7"/>
    <s v="FY 2017 SOY"/>
    <x v="129"/>
  </r>
  <r>
    <x v="13"/>
    <n v="0"/>
    <x v="0"/>
    <x v="4"/>
    <s v="ANCILLARY SERVICES"/>
    <x v="8"/>
    <s v="FY 2017 SOY"/>
    <x v="130"/>
  </r>
  <r>
    <x v="14"/>
    <n v="7001.16"/>
    <x v="0"/>
    <x v="0"/>
    <s v="ANCILLARY SERVICES"/>
    <x v="8"/>
    <s v="FY 2017 SOY"/>
    <x v="130"/>
  </r>
  <r>
    <x v="15"/>
    <n v="-17757.990000000002"/>
    <x v="0"/>
    <x v="3"/>
    <s v="ANCILLARY SERVICES"/>
    <x v="8"/>
    <s v="FY 2017 SOY"/>
    <x v="130"/>
  </r>
  <r>
    <x v="16"/>
    <n v="-4336.3599999999997"/>
    <x v="0"/>
    <x v="7"/>
    <s v="ANCILLARY SERVICES"/>
    <x v="8"/>
    <s v="FY 2017 SOY"/>
    <x v="130"/>
  </r>
  <r>
    <x v="17"/>
    <n v="939.21"/>
    <x v="0"/>
    <x v="9"/>
    <s v="ANCILLARY SERVICES"/>
    <x v="8"/>
    <s v="FY 2017 SOY"/>
    <x v="130"/>
  </r>
  <r>
    <x v="28"/>
    <n v="1608"/>
    <x v="0"/>
    <x v="7"/>
    <s v="OTHER REVENUES &amp; CREDITS"/>
    <x v="12"/>
    <s v="FY 2017 SOY"/>
    <x v="130"/>
  </r>
  <r>
    <x v="31"/>
    <n v="12317"/>
    <x v="0"/>
    <x v="6"/>
    <s v="OTHER REVENUES &amp; CREDITS"/>
    <x v="15"/>
    <s v="FY 2017 SOY"/>
    <x v="130"/>
  </r>
  <r>
    <x v="31"/>
    <n v="12317"/>
    <x v="0"/>
    <x v="8"/>
    <s v="OTHER REVENUES &amp; CREDITS"/>
    <x v="15"/>
    <s v="FY 2017 SOY"/>
    <x v="130"/>
  </r>
  <r>
    <x v="63"/>
    <n v="253"/>
    <x v="0"/>
    <x v="9"/>
    <s v="OTHER REVENUES &amp; CREDITS"/>
    <x v="12"/>
    <s v="FY 2017 SOY"/>
    <x v="131"/>
  </r>
  <r>
    <x v="19"/>
    <n v="962.63"/>
    <x v="0"/>
    <x v="2"/>
    <s v="ANCILLARY SERVICES"/>
    <x v="0"/>
    <s v="FY 2017 SOY"/>
    <x v="132"/>
  </r>
  <r>
    <x v="19"/>
    <n v="752.25"/>
    <x v="0"/>
    <x v="7"/>
    <s v="ANCILLARY SERVICES"/>
    <x v="0"/>
    <s v="FY 2017 SOY"/>
    <x v="132"/>
  </r>
  <r>
    <x v="21"/>
    <n v="3431.4"/>
    <x v="0"/>
    <x v="7"/>
    <s v="ANCILLARY SERVICES"/>
    <x v="1"/>
    <s v="FY 2017 SOY"/>
    <x v="132"/>
  </r>
  <r>
    <x v="12"/>
    <n v="18080.439999999999"/>
    <x v="0"/>
    <x v="10"/>
    <s v="NETWORK"/>
    <x v="7"/>
    <s v="FY 2017 SOY"/>
    <x v="77"/>
  </r>
  <r>
    <x v="12"/>
    <n v="84215.17"/>
    <x v="0"/>
    <x v="11"/>
    <s v="NETWORK"/>
    <x v="7"/>
    <s v="FY 2017 SOY"/>
    <x v="77"/>
  </r>
  <r>
    <x v="12"/>
    <n v="85839.13"/>
    <x v="0"/>
    <x v="9"/>
    <s v="NETWORK"/>
    <x v="7"/>
    <s v="FY 2017 SOY"/>
    <x v="77"/>
  </r>
  <r>
    <x v="0"/>
    <n v="78854.86"/>
    <x v="0"/>
    <x v="0"/>
    <s v="ANCILLARY SERVICES"/>
    <x v="0"/>
    <s v="FY 2017 SOY"/>
    <x v="78"/>
  </r>
  <r>
    <x v="0"/>
    <n v="79671.7"/>
    <x v="0"/>
    <x v="1"/>
    <s v="ANCILLARY SERVICES"/>
    <x v="0"/>
    <s v="FY 2017 SOY"/>
    <x v="78"/>
  </r>
  <r>
    <x v="0"/>
    <n v="84214.38"/>
    <x v="0"/>
    <x v="2"/>
    <s v="ANCILLARY SERVICES"/>
    <x v="0"/>
    <s v="FY 2017 SOY"/>
    <x v="78"/>
  </r>
  <r>
    <x v="26"/>
    <n v="322672"/>
    <x v="0"/>
    <x v="4"/>
    <s v="ANCILLARY SERVICES"/>
    <x v="1"/>
    <s v="FY 2017 SOY"/>
    <x v="78"/>
  </r>
  <r>
    <x v="26"/>
    <n v="322672"/>
    <x v="0"/>
    <x v="5"/>
    <s v="ANCILLARY SERVICES"/>
    <x v="1"/>
    <s v="FY 2017 SOY"/>
    <x v="78"/>
  </r>
  <r>
    <x v="26"/>
    <n v="322672"/>
    <x v="0"/>
    <x v="6"/>
    <s v="ANCILLARY SERVICES"/>
    <x v="1"/>
    <s v="FY 2017 SOY"/>
    <x v="78"/>
  </r>
  <r>
    <x v="38"/>
    <n v="659280"/>
    <x v="0"/>
    <x v="5"/>
    <s v="INTERTIE"/>
    <x v="18"/>
    <s v="FY 2017 SOY"/>
    <x v="78"/>
  </r>
  <r>
    <x v="38"/>
    <n v="659280"/>
    <x v="0"/>
    <x v="6"/>
    <s v="INTERTIE"/>
    <x v="18"/>
    <s v="FY 2017 SOY"/>
    <x v="78"/>
  </r>
  <r>
    <x v="38"/>
    <n v="659280"/>
    <x v="0"/>
    <x v="8"/>
    <s v="INTERTIE"/>
    <x v="18"/>
    <s v="FY 2017 SOY"/>
    <x v="78"/>
  </r>
  <r>
    <x v="63"/>
    <n v="2905"/>
    <x v="0"/>
    <x v="4"/>
    <s v="OTHER REVENUES &amp; CREDITS"/>
    <x v="12"/>
    <s v="FY 2017 SOY"/>
    <x v="78"/>
  </r>
  <r>
    <x v="63"/>
    <n v="2905"/>
    <x v="0"/>
    <x v="5"/>
    <s v="OTHER REVENUES &amp; CREDITS"/>
    <x v="12"/>
    <s v="FY 2017 SOY"/>
    <x v="78"/>
  </r>
  <r>
    <x v="19"/>
    <n v="2802.19"/>
    <x v="0"/>
    <x v="7"/>
    <s v="ANCILLARY SERVICES"/>
    <x v="0"/>
    <s v="FY 2017 SOY"/>
    <x v="79"/>
  </r>
  <r>
    <x v="0"/>
    <n v="3077.86"/>
    <x v="0"/>
    <x v="0"/>
    <s v="ANCILLARY SERVICES"/>
    <x v="0"/>
    <s v="FY 2017 SOY"/>
    <x v="79"/>
  </r>
  <r>
    <x v="0"/>
    <n v="3109.75"/>
    <x v="0"/>
    <x v="1"/>
    <s v="ANCILLARY SERVICES"/>
    <x v="0"/>
    <s v="FY 2017 SOY"/>
    <x v="79"/>
  </r>
  <r>
    <x v="20"/>
    <n v="429.26"/>
    <x v="0"/>
    <x v="4"/>
    <s v="ANCILLARY SERVICES"/>
    <x v="10"/>
    <s v="FY 2017 SOY"/>
    <x v="79"/>
  </r>
  <r>
    <x v="12"/>
    <n v="37290.36"/>
    <x v="0"/>
    <x v="0"/>
    <s v="NETWORK"/>
    <x v="7"/>
    <s v="FY 2017 SOY"/>
    <x v="79"/>
  </r>
  <r>
    <x v="12"/>
    <n v="32727.31"/>
    <x v="0"/>
    <x v="1"/>
    <s v="NETWORK"/>
    <x v="7"/>
    <s v="FY 2017 SOY"/>
    <x v="79"/>
  </r>
  <r>
    <x v="19"/>
    <n v="705.31"/>
    <x v="0"/>
    <x v="9"/>
    <s v="ANCILLARY SERVICES"/>
    <x v="0"/>
    <s v="FY 2017 SOY"/>
    <x v="80"/>
  </r>
  <r>
    <x v="0"/>
    <n v="612.07000000000005"/>
    <x v="0"/>
    <x v="3"/>
    <s v="ANCILLARY SERVICES"/>
    <x v="0"/>
    <s v="FY 2017 SOY"/>
    <x v="80"/>
  </r>
  <r>
    <x v="0"/>
    <n v="628.63"/>
    <x v="0"/>
    <x v="10"/>
    <s v="ANCILLARY SERVICES"/>
    <x v="0"/>
    <s v="FY 2017 SOY"/>
    <x v="80"/>
  </r>
  <r>
    <x v="12"/>
    <n v="16510.259999999998"/>
    <x v="0"/>
    <x v="3"/>
    <s v="NETWORK"/>
    <x v="7"/>
    <s v="FY 2017 SOY"/>
    <x v="80"/>
  </r>
  <r>
    <x v="12"/>
    <n v="17804.57"/>
    <x v="0"/>
    <x v="10"/>
    <s v="NETWORK"/>
    <x v="7"/>
    <s v="FY 2017 SOY"/>
    <x v="80"/>
  </r>
  <r>
    <x v="19"/>
    <n v="8913.51"/>
    <x v="0"/>
    <x v="8"/>
    <s v="ANCILLARY SERVICES"/>
    <x v="0"/>
    <s v="FY 2017 SOY"/>
    <x v="81"/>
  </r>
  <r>
    <x v="0"/>
    <n v="6720.69"/>
    <x v="0"/>
    <x v="4"/>
    <s v="ANCILLARY SERVICES"/>
    <x v="0"/>
    <s v="FY 2017 SOY"/>
    <x v="81"/>
  </r>
  <r>
    <x v="0"/>
    <n v="8036.79"/>
    <x v="0"/>
    <x v="5"/>
    <s v="ANCILLARY SERVICES"/>
    <x v="0"/>
    <s v="FY 2017 SOY"/>
    <x v="81"/>
  </r>
  <r>
    <x v="12"/>
    <n v="157647.31"/>
    <x v="0"/>
    <x v="4"/>
    <s v="NETWORK"/>
    <x v="7"/>
    <s v="FY 2017 SOY"/>
    <x v="81"/>
  </r>
  <r>
    <x v="12"/>
    <n v="227522.7"/>
    <x v="0"/>
    <x v="5"/>
    <s v="NETWORK"/>
    <x v="7"/>
    <s v="FY 2017 SOY"/>
    <x v="81"/>
  </r>
  <r>
    <x v="28"/>
    <n v="608"/>
    <x v="0"/>
    <x v="6"/>
    <s v="OTHER REVENUES &amp; CREDITS"/>
    <x v="12"/>
    <s v="FY 2017 SOY"/>
    <x v="81"/>
  </r>
  <r>
    <x v="28"/>
    <n v="608"/>
    <x v="0"/>
    <x v="8"/>
    <s v="OTHER REVENUES &amp; CREDITS"/>
    <x v="12"/>
    <s v="FY 2017 SOY"/>
    <x v="81"/>
  </r>
  <r>
    <x v="19"/>
    <n v="251.4"/>
    <x v="0"/>
    <x v="2"/>
    <s v="ANCILLARY SERVICES"/>
    <x v="0"/>
    <s v="FY 2017 SOY"/>
    <x v="82"/>
  </r>
  <r>
    <x v="19"/>
    <n v="196.46"/>
    <x v="0"/>
    <x v="7"/>
    <s v="ANCILLARY SERVICES"/>
    <x v="0"/>
    <s v="FY 2017 SOY"/>
    <x v="82"/>
  </r>
  <r>
    <x v="0"/>
    <n v="215.78"/>
    <x v="0"/>
    <x v="0"/>
    <s v="ANCILLARY SERVICES"/>
    <x v="0"/>
    <s v="FY 2017 SOY"/>
    <x v="82"/>
  </r>
  <r>
    <x v="26"/>
    <n v="51772"/>
    <x v="0"/>
    <x v="4"/>
    <s v="ANCILLARY SERVICES"/>
    <x v="1"/>
    <s v="FY 2017 SOY"/>
    <x v="82"/>
  </r>
  <r>
    <x v="27"/>
    <n v="266531"/>
    <x v="0"/>
    <x v="9"/>
    <s v="NETWORK"/>
    <x v="11"/>
    <s v="FY 2017 SOY"/>
    <x v="82"/>
  </r>
  <r>
    <x v="29"/>
    <n v="519"/>
    <x v="0"/>
    <x v="9"/>
    <s v="OTHER REVENUES &amp; CREDITS"/>
    <x v="13"/>
    <s v="FY 2017 SOY"/>
    <x v="82"/>
  </r>
  <r>
    <x v="31"/>
    <n v="7256"/>
    <x v="0"/>
    <x v="4"/>
    <s v="OTHER REVENUES &amp; CREDITS"/>
    <x v="15"/>
    <s v="FY 2017 SOY"/>
    <x v="82"/>
  </r>
  <r>
    <x v="31"/>
    <n v="7256"/>
    <x v="0"/>
    <x v="5"/>
    <s v="OTHER REVENUES &amp; CREDITS"/>
    <x v="15"/>
    <s v="FY 2017 SOY"/>
    <x v="82"/>
  </r>
  <r>
    <x v="31"/>
    <n v="7256"/>
    <x v="0"/>
    <x v="6"/>
    <s v="OTHER REVENUES &amp; CREDITS"/>
    <x v="15"/>
    <s v="FY 2017 SOY"/>
    <x v="82"/>
  </r>
  <r>
    <x v="31"/>
    <n v="7256"/>
    <x v="0"/>
    <x v="8"/>
    <s v="OTHER REVENUES &amp; CREDITS"/>
    <x v="15"/>
    <s v="FY 2017 SOY"/>
    <x v="82"/>
  </r>
  <r>
    <x v="75"/>
    <n v="1682"/>
    <x v="0"/>
    <x v="11"/>
    <s v="OTHER REVENUES &amp; CREDITS"/>
    <x v="15"/>
    <s v="FY 2017 SOY"/>
    <x v="82"/>
  </r>
  <r>
    <x v="75"/>
    <n v="1682"/>
    <x v="0"/>
    <x v="9"/>
    <s v="OTHER REVENUES &amp; CREDITS"/>
    <x v="15"/>
    <s v="FY 2017 SOY"/>
    <x v="82"/>
  </r>
  <r>
    <x v="19"/>
    <n v="24573.15"/>
    <x v="0"/>
    <x v="10"/>
    <s v="ANCILLARY SERVICES"/>
    <x v="0"/>
    <s v="FY 2017 SOY"/>
    <x v="83"/>
  </r>
  <r>
    <x v="19"/>
    <n v="27175.78"/>
    <x v="0"/>
    <x v="11"/>
    <s v="ANCILLARY SERVICES"/>
    <x v="0"/>
    <s v="FY 2017 SOY"/>
    <x v="83"/>
  </r>
  <r>
    <x v="19"/>
    <n v="25273.119999999999"/>
    <x v="0"/>
    <x v="9"/>
    <s v="ANCILLARY SERVICES"/>
    <x v="0"/>
    <s v="FY 2017 SOY"/>
    <x v="83"/>
  </r>
  <r>
    <x v="67"/>
    <n v="52.79"/>
    <x v="0"/>
    <x v="0"/>
    <s v="ANCILLARY SERVICES"/>
    <x v="25"/>
    <s v="FY 2017 SOY"/>
    <x v="84"/>
  </r>
  <r>
    <x v="22"/>
    <n v="0"/>
    <x v="0"/>
    <x v="4"/>
    <s v="ANCILLARY SERVICES"/>
    <x v="8"/>
    <s v="FY 2017 SOY"/>
    <x v="84"/>
  </r>
  <r>
    <x v="23"/>
    <n v="1361.81"/>
    <x v="0"/>
    <x v="4"/>
    <s v="ANCILLARY SERVICES"/>
    <x v="8"/>
    <s v="FY 2017 SOY"/>
    <x v="84"/>
  </r>
  <r>
    <x v="23"/>
    <n v="0"/>
    <x v="0"/>
    <x v="5"/>
    <s v="ANCILLARY SERVICES"/>
    <x v="8"/>
    <s v="FY 2017 SOY"/>
    <x v="84"/>
  </r>
  <r>
    <x v="24"/>
    <n v="-4182.18"/>
    <x v="0"/>
    <x v="0"/>
    <s v="ANCILLARY SERVICES"/>
    <x v="8"/>
    <s v="FY 2017 SOY"/>
    <x v="84"/>
  </r>
  <r>
    <x v="13"/>
    <n v="-680.99"/>
    <x v="0"/>
    <x v="0"/>
    <s v="ANCILLARY SERVICES"/>
    <x v="8"/>
    <s v="FY 2017 SOY"/>
    <x v="84"/>
  </r>
  <r>
    <x v="13"/>
    <n v="-1495.01"/>
    <x v="0"/>
    <x v="1"/>
    <s v="ANCILLARY SERVICES"/>
    <x v="8"/>
    <s v="FY 2017 SOY"/>
    <x v="84"/>
  </r>
  <r>
    <x v="25"/>
    <n v="3387.48"/>
    <x v="0"/>
    <x v="3"/>
    <s v="ANCILLARY SERVICES"/>
    <x v="8"/>
    <s v="FY 2017 SOY"/>
    <x v="84"/>
  </r>
  <r>
    <x v="25"/>
    <n v="3018.76"/>
    <x v="0"/>
    <x v="10"/>
    <s v="ANCILLARY SERVICES"/>
    <x v="8"/>
    <s v="FY 2017 SOY"/>
    <x v="84"/>
  </r>
  <r>
    <x v="14"/>
    <n v="3369.86"/>
    <x v="0"/>
    <x v="3"/>
    <s v="ANCILLARY SERVICES"/>
    <x v="8"/>
    <s v="FY 2017 SOY"/>
    <x v="84"/>
  </r>
  <r>
    <x v="14"/>
    <n v="3565.88"/>
    <x v="0"/>
    <x v="10"/>
    <s v="ANCILLARY SERVICES"/>
    <x v="8"/>
    <s v="FY 2017 SOY"/>
    <x v="84"/>
  </r>
  <r>
    <x v="14"/>
    <n v="888.83"/>
    <x v="0"/>
    <x v="11"/>
    <s v="ANCILLARY SERVICES"/>
    <x v="8"/>
    <s v="FY 2017 SOY"/>
    <x v="84"/>
  </r>
  <r>
    <x v="15"/>
    <n v="-3307.78"/>
    <x v="0"/>
    <x v="4"/>
    <s v="ANCILLARY SERVICES"/>
    <x v="8"/>
    <s v="FY 2017 SOY"/>
    <x v="84"/>
  </r>
  <r>
    <x v="15"/>
    <n v="-6360.55"/>
    <x v="0"/>
    <x v="5"/>
    <s v="ANCILLARY SERVICES"/>
    <x v="8"/>
    <s v="FY 2017 SOY"/>
    <x v="84"/>
  </r>
  <r>
    <x v="15"/>
    <n v="-2741.66"/>
    <x v="0"/>
    <x v="6"/>
    <s v="ANCILLARY SERVICES"/>
    <x v="8"/>
    <s v="FY 2017 SOY"/>
    <x v="84"/>
  </r>
  <r>
    <x v="53"/>
    <n v="0"/>
    <x v="0"/>
    <x v="9"/>
    <s v="ANCILLARY SERVICES"/>
    <x v="8"/>
    <s v="FY 2017 SOY"/>
    <x v="84"/>
  </r>
  <r>
    <x v="54"/>
    <n v="0"/>
    <x v="0"/>
    <x v="7"/>
    <s v="ANCILLARY SERVICES"/>
    <x v="8"/>
    <s v="FY 2017 SOY"/>
    <x v="84"/>
  </r>
  <r>
    <x v="69"/>
    <n v="-15.78"/>
    <x v="0"/>
    <x v="3"/>
    <s v="ANCILLARY SERVICES"/>
    <x v="8"/>
    <s v="FY 2017 SOY"/>
    <x v="84"/>
  </r>
  <r>
    <x v="58"/>
    <n v="-8457.48"/>
    <x v="0"/>
    <x v="4"/>
    <s v="ANCILLARY SERVICES"/>
    <x v="8"/>
    <s v="FY 2017 SOY"/>
    <x v="177"/>
  </r>
  <r>
    <x v="58"/>
    <n v="-11944.8"/>
    <x v="0"/>
    <x v="5"/>
    <s v="ANCILLARY SERVICES"/>
    <x v="8"/>
    <s v="FY 2017 SOY"/>
    <x v="177"/>
  </r>
  <r>
    <x v="69"/>
    <n v="-7695.86"/>
    <x v="0"/>
    <x v="7"/>
    <s v="ANCILLARY SERVICES"/>
    <x v="8"/>
    <s v="FY 2017 SOY"/>
    <x v="177"/>
  </r>
  <r>
    <x v="81"/>
    <n v="39840"/>
    <x v="0"/>
    <x v="9"/>
    <s v="ANCILLARY SERVICES"/>
    <x v="26"/>
    <s v="FY 2017 SOY"/>
    <x v="177"/>
  </r>
  <r>
    <x v="72"/>
    <n v="3984"/>
    <x v="0"/>
    <x v="4"/>
    <s v="ANCILLARY SERVICES"/>
    <x v="26"/>
    <s v="FY 2017 SOY"/>
    <x v="177"/>
  </r>
  <r>
    <x v="72"/>
    <n v="3984"/>
    <x v="0"/>
    <x v="5"/>
    <s v="ANCILLARY SERVICES"/>
    <x v="26"/>
    <s v="FY 2017 SOY"/>
    <x v="177"/>
  </r>
  <r>
    <x v="72"/>
    <n v="3984"/>
    <x v="0"/>
    <x v="6"/>
    <s v="ANCILLARY SERVICES"/>
    <x v="26"/>
    <s v="FY 2017 SOY"/>
    <x v="177"/>
  </r>
  <r>
    <x v="73"/>
    <n v="15936"/>
    <x v="0"/>
    <x v="3"/>
    <s v="ANCILLARY SERVICES"/>
    <x v="26"/>
    <s v="FY 2017 SOY"/>
    <x v="177"/>
  </r>
  <r>
    <x v="73"/>
    <n v="15936"/>
    <x v="0"/>
    <x v="10"/>
    <s v="ANCILLARY SERVICES"/>
    <x v="26"/>
    <s v="FY 2017 SOY"/>
    <x v="177"/>
  </r>
  <r>
    <x v="73"/>
    <n v="15936"/>
    <x v="0"/>
    <x v="11"/>
    <s v="ANCILLARY SERVICES"/>
    <x v="26"/>
    <s v="FY 2017 SOY"/>
    <x v="177"/>
  </r>
  <r>
    <x v="28"/>
    <n v="408"/>
    <x v="0"/>
    <x v="9"/>
    <s v="OTHER REVENUES &amp; CREDITS"/>
    <x v="12"/>
    <s v="FY 2017 SOY"/>
    <x v="177"/>
  </r>
  <r>
    <x v="32"/>
    <n v="3600"/>
    <x v="0"/>
    <x v="6"/>
    <s v="OTHER REVENUES &amp; CREDITS"/>
    <x v="16"/>
    <s v="FY 2017 SOY"/>
    <x v="257"/>
  </r>
  <r>
    <x v="32"/>
    <n v="7500"/>
    <x v="0"/>
    <x v="3"/>
    <s v="OTHER REVENUES &amp; CREDITS"/>
    <x v="16"/>
    <s v="FY 2017 SOY"/>
    <x v="258"/>
  </r>
  <r>
    <x v="53"/>
    <n v="0"/>
    <x v="0"/>
    <x v="2"/>
    <s v="ANCILLARY SERVICES"/>
    <x v="8"/>
    <s v="FY 2017 SOY"/>
    <x v="179"/>
  </r>
  <r>
    <x v="53"/>
    <n v="634.94000000000005"/>
    <x v="0"/>
    <x v="7"/>
    <s v="ANCILLARY SERVICES"/>
    <x v="8"/>
    <s v="FY 2017 SOY"/>
    <x v="179"/>
  </r>
  <r>
    <x v="54"/>
    <n v="0"/>
    <x v="0"/>
    <x v="8"/>
    <s v="ANCILLARY SERVICES"/>
    <x v="8"/>
    <s v="FY 2017 SOY"/>
    <x v="179"/>
  </r>
  <r>
    <x v="55"/>
    <n v="0"/>
    <x v="0"/>
    <x v="9"/>
    <s v="ANCILLARY SERVICES"/>
    <x v="8"/>
    <s v="FY 2017 SOY"/>
    <x v="179"/>
  </r>
  <r>
    <x v="70"/>
    <n v="-945.87"/>
    <x v="0"/>
    <x v="7"/>
    <s v="ANCILLARY SERVICES"/>
    <x v="8"/>
    <s v="FY 2017 SOY"/>
    <x v="179"/>
  </r>
  <r>
    <x v="69"/>
    <n v="-19715.82"/>
    <x v="0"/>
    <x v="0"/>
    <s v="ANCILLARY SERVICES"/>
    <x v="8"/>
    <s v="FY 2017 SOY"/>
    <x v="179"/>
  </r>
  <r>
    <x v="69"/>
    <n v="-23579.279999999999"/>
    <x v="0"/>
    <x v="1"/>
    <s v="ANCILLARY SERVICES"/>
    <x v="8"/>
    <s v="FY 2017 SOY"/>
    <x v="179"/>
  </r>
  <r>
    <x v="69"/>
    <n v="-10361.629999999999"/>
    <x v="0"/>
    <x v="2"/>
    <s v="ANCILLARY SERVICES"/>
    <x v="8"/>
    <s v="FY 2017 SOY"/>
    <x v="179"/>
  </r>
  <r>
    <x v="26"/>
    <n v="18662"/>
    <x v="0"/>
    <x v="2"/>
    <s v="ANCILLARY SERVICES"/>
    <x v="1"/>
    <s v="FY 2017 SOY"/>
    <x v="179"/>
  </r>
  <r>
    <x v="26"/>
    <n v="18662"/>
    <x v="0"/>
    <x v="7"/>
    <s v="ANCILLARY SERVICES"/>
    <x v="1"/>
    <s v="FY 2017 SOY"/>
    <x v="179"/>
  </r>
  <r>
    <x v="71"/>
    <n v="68040"/>
    <x v="0"/>
    <x v="7"/>
    <s v="ANCILLARY SERVICES"/>
    <x v="26"/>
    <s v="FY 2017 SOY"/>
    <x v="179"/>
  </r>
  <r>
    <x v="85"/>
    <n v="12600"/>
    <x v="0"/>
    <x v="4"/>
    <s v="ANCILLARY SERVICES"/>
    <x v="26"/>
    <s v="FY 2017 SOY"/>
    <x v="179"/>
  </r>
  <r>
    <x v="49"/>
    <n v="2566"/>
    <x v="0"/>
    <x v="3"/>
    <s v="FIBER AND PCS"/>
    <x v="23"/>
    <s v="FY 2017 SOY"/>
    <x v="180"/>
  </r>
  <r>
    <x v="49"/>
    <n v="2566"/>
    <x v="0"/>
    <x v="10"/>
    <s v="FIBER AND PCS"/>
    <x v="23"/>
    <s v="FY 2017 SOY"/>
    <x v="180"/>
  </r>
  <r>
    <x v="49"/>
    <n v="2566"/>
    <x v="0"/>
    <x v="11"/>
    <s v="FIBER AND PCS"/>
    <x v="23"/>
    <s v="FY 2017 SOY"/>
    <x v="180"/>
  </r>
  <r>
    <x v="49"/>
    <n v="2566"/>
    <x v="0"/>
    <x v="9"/>
    <s v="FIBER AND PCS"/>
    <x v="23"/>
    <s v="FY 2017 SOY"/>
    <x v="180"/>
  </r>
  <r>
    <x v="52"/>
    <n v="48339"/>
    <x v="0"/>
    <x v="3"/>
    <s v="FIBER AND PCS"/>
    <x v="24"/>
    <s v="FY 2017 SOY"/>
    <x v="180"/>
  </r>
  <r>
    <x v="52"/>
    <n v="48339"/>
    <x v="0"/>
    <x v="10"/>
    <s v="FIBER AND PCS"/>
    <x v="24"/>
    <s v="FY 2017 SOY"/>
    <x v="180"/>
  </r>
  <r>
    <x v="52"/>
    <n v="48339"/>
    <x v="0"/>
    <x v="11"/>
    <s v="FIBER AND PCS"/>
    <x v="24"/>
    <s v="FY 2017 SOY"/>
    <x v="180"/>
  </r>
  <r>
    <x v="19"/>
    <n v="16.13"/>
    <x v="0"/>
    <x v="0"/>
    <s v="ANCILLARY SERVICES"/>
    <x v="0"/>
    <s v="FY 2017 SOY"/>
    <x v="181"/>
  </r>
  <r>
    <x v="19"/>
    <n v="16.29"/>
    <x v="0"/>
    <x v="1"/>
    <s v="ANCILLARY SERVICES"/>
    <x v="0"/>
    <s v="FY 2017 SOY"/>
    <x v="181"/>
  </r>
  <r>
    <x v="19"/>
    <n v="17.22"/>
    <x v="0"/>
    <x v="2"/>
    <s v="ANCILLARY SERVICES"/>
    <x v="0"/>
    <s v="FY 2017 SOY"/>
    <x v="181"/>
  </r>
  <r>
    <x v="19"/>
    <n v="13.46"/>
    <x v="0"/>
    <x v="7"/>
    <s v="ANCILLARY SERVICES"/>
    <x v="0"/>
    <s v="FY 2017 SOY"/>
    <x v="181"/>
  </r>
  <r>
    <x v="0"/>
    <n v="12.34"/>
    <x v="0"/>
    <x v="7"/>
    <s v="ANCILLARY SERVICES"/>
    <x v="0"/>
    <s v="FY 2017 SOY"/>
    <x v="181"/>
  </r>
  <r>
    <x v="19"/>
    <n v="0"/>
    <x v="0"/>
    <x v="0"/>
    <s v="ANCILLARY SERVICES"/>
    <x v="0"/>
    <s v="FY 2017 SOY"/>
    <x v="182"/>
  </r>
  <r>
    <x v="0"/>
    <n v="0"/>
    <x v="0"/>
    <x v="0"/>
    <s v="ANCILLARY SERVICES"/>
    <x v="0"/>
    <s v="FY 2017 SOY"/>
    <x v="182"/>
  </r>
  <r>
    <x v="0"/>
    <n v="0"/>
    <x v="0"/>
    <x v="1"/>
    <s v="ANCILLARY SERVICES"/>
    <x v="0"/>
    <s v="FY 2017 SOY"/>
    <x v="182"/>
  </r>
  <r>
    <x v="0"/>
    <n v="0"/>
    <x v="0"/>
    <x v="2"/>
    <s v="ANCILLARY SERVICES"/>
    <x v="0"/>
    <s v="FY 2017 SOY"/>
    <x v="182"/>
  </r>
  <r>
    <x v="0"/>
    <n v="0"/>
    <x v="0"/>
    <x v="7"/>
    <s v="ANCILLARY SERVICES"/>
    <x v="0"/>
    <s v="FY 2017 SOY"/>
    <x v="182"/>
  </r>
  <r>
    <x v="53"/>
    <n v="0"/>
    <x v="0"/>
    <x v="4"/>
    <s v="ANCILLARY SERVICES"/>
    <x v="8"/>
    <s v="FY 2017 SOY"/>
    <x v="183"/>
  </r>
  <r>
    <x v="53"/>
    <n v="0"/>
    <x v="0"/>
    <x v="5"/>
    <s v="ANCILLARY SERVICES"/>
    <x v="8"/>
    <s v="FY 2017 SOY"/>
    <x v="183"/>
  </r>
  <r>
    <x v="53"/>
    <n v="0"/>
    <x v="0"/>
    <x v="6"/>
    <s v="ANCILLARY SERVICES"/>
    <x v="8"/>
    <s v="FY 2017 SOY"/>
    <x v="183"/>
  </r>
  <r>
    <x v="54"/>
    <n v="0"/>
    <x v="0"/>
    <x v="3"/>
    <s v="ANCILLARY SERVICES"/>
    <x v="8"/>
    <s v="FY 2017 SOY"/>
    <x v="183"/>
  </r>
  <r>
    <x v="54"/>
    <n v="13.46"/>
    <x v="0"/>
    <x v="10"/>
    <s v="ANCILLARY SERVICES"/>
    <x v="8"/>
    <s v="FY 2017 SOY"/>
    <x v="183"/>
  </r>
  <r>
    <x v="54"/>
    <n v="0"/>
    <x v="0"/>
    <x v="11"/>
    <s v="ANCILLARY SERVICES"/>
    <x v="8"/>
    <s v="FY 2017 SOY"/>
    <x v="183"/>
  </r>
  <r>
    <x v="55"/>
    <n v="0"/>
    <x v="0"/>
    <x v="0"/>
    <s v="ANCILLARY SERVICES"/>
    <x v="8"/>
    <s v="FY 2017 SOY"/>
    <x v="183"/>
  </r>
  <r>
    <x v="55"/>
    <n v="-121.44"/>
    <x v="0"/>
    <x v="1"/>
    <s v="ANCILLARY SERVICES"/>
    <x v="8"/>
    <s v="FY 2017 SOY"/>
    <x v="183"/>
  </r>
  <r>
    <x v="55"/>
    <n v="-1.56"/>
    <x v="0"/>
    <x v="2"/>
    <s v="ANCILLARY SERVICES"/>
    <x v="8"/>
    <s v="FY 2017 SOY"/>
    <x v="183"/>
  </r>
  <r>
    <x v="70"/>
    <n v="-36.42"/>
    <x v="0"/>
    <x v="4"/>
    <s v="ANCILLARY SERVICES"/>
    <x v="8"/>
    <s v="FY 2017 SOY"/>
    <x v="183"/>
  </r>
  <r>
    <x v="70"/>
    <n v="-143.37"/>
    <x v="0"/>
    <x v="5"/>
    <s v="ANCILLARY SERVICES"/>
    <x v="8"/>
    <s v="FY 2017 SOY"/>
    <x v="183"/>
  </r>
  <r>
    <x v="70"/>
    <n v="-3.64"/>
    <x v="0"/>
    <x v="6"/>
    <s v="ANCILLARY SERVICES"/>
    <x v="8"/>
    <s v="FY 2017 SOY"/>
    <x v="183"/>
  </r>
  <r>
    <x v="70"/>
    <n v="-313.43"/>
    <x v="0"/>
    <x v="8"/>
    <s v="ANCILLARY SERVICES"/>
    <x v="8"/>
    <s v="FY 2017 SOY"/>
    <x v="183"/>
  </r>
  <r>
    <x v="56"/>
    <n v="91.66"/>
    <x v="0"/>
    <x v="3"/>
    <s v="ANCILLARY SERVICES"/>
    <x v="8"/>
    <s v="FY 2017 SOY"/>
    <x v="183"/>
  </r>
  <r>
    <x v="56"/>
    <n v="0"/>
    <x v="0"/>
    <x v="10"/>
    <s v="ANCILLARY SERVICES"/>
    <x v="8"/>
    <s v="FY 2017 SOY"/>
    <x v="183"/>
  </r>
  <r>
    <x v="56"/>
    <n v="17.579999999999998"/>
    <x v="0"/>
    <x v="11"/>
    <s v="ANCILLARY SERVICES"/>
    <x v="8"/>
    <s v="FY 2017 SOY"/>
    <x v="183"/>
  </r>
  <r>
    <x v="56"/>
    <n v="44.42"/>
    <x v="0"/>
    <x v="9"/>
    <s v="ANCILLARY SERVICES"/>
    <x v="8"/>
    <s v="FY 2017 SOY"/>
    <x v="183"/>
  </r>
  <r>
    <x v="57"/>
    <n v="0"/>
    <x v="0"/>
    <x v="0"/>
    <s v="ANCILLARY SERVICES"/>
    <x v="8"/>
    <s v="FY 2017 SOY"/>
    <x v="183"/>
  </r>
  <r>
    <x v="57"/>
    <n v="15.37"/>
    <x v="0"/>
    <x v="1"/>
    <s v="ANCILLARY SERVICES"/>
    <x v="8"/>
    <s v="FY 2017 SOY"/>
    <x v="183"/>
  </r>
  <r>
    <x v="57"/>
    <n v="23.2"/>
    <x v="0"/>
    <x v="2"/>
    <s v="ANCILLARY SERVICES"/>
    <x v="8"/>
    <s v="FY 2017 SOY"/>
    <x v="183"/>
  </r>
  <r>
    <x v="57"/>
    <n v="0"/>
    <x v="0"/>
    <x v="7"/>
    <s v="ANCILLARY SERVICES"/>
    <x v="8"/>
    <s v="FY 2017 SOY"/>
    <x v="183"/>
  </r>
  <r>
    <x v="58"/>
    <n v="-7.96"/>
    <x v="0"/>
    <x v="5"/>
    <s v="ANCILLARY SERVICES"/>
    <x v="8"/>
    <s v="FY 2017 SOY"/>
    <x v="183"/>
  </r>
  <r>
    <x v="0"/>
    <n v="23.39"/>
    <x v="0"/>
    <x v="1"/>
    <s v="ANCILLARY SERVICES"/>
    <x v="0"/>
    <s v="FY 2017 SOY"/>
    <x v="224"/>
  </r>
  <r>
    <x v="0"/>
    <n v="24.73"/>
    <x v="0"/>
    <x v="2"/>
    <s v="ANCILLARY SERVICES"/>
    <x v="0"/>
    <s v="FY 2017 SOY"/>
    <x v="224"/>
  </r>
  <r>
    <x v="0"/>
    <n v="19.32"/>
    <x v="0"/>
    <x v="7"/>
    <s v="ANCILLARY SERVICES"/>
    <x v="0"/>
    <s v="FY 2017 SOY"/>
    <x v="224"/>
  </r>
  <r>
    <x v="12"/>
    <n v="105427.28"/>
    <x v="0"/>
    <x v="3"/>
    <s v="NETWORK"/>
    <x v="7"/>
    <s v="FY 2017 SOY"/>
    <x v="225"/>
  </r>
  <r>
    <x v="12"/>
    <n v="110132.6"/>
    <x v="0"/>
    <x v="10"/>
    <s v="NETWORK"/>
    <x v="7"/>
    <s v="FY 2017 SOY"/>
    <x v="225"/>
  </r>
  <r>
    <x v="12"/>
    <n v="70231.070000000007"/>
    <x v="0"/>
    <x v="11"/>
    <s v="NETWORK"/>
    <x v="7"/>
    <s v="FY 2017 SOY"/>
    <x v="225"/>
  </r>
  <r>
    <x v="12"/>
    <n v="65902.240000000005"/>
    <x v="0"/>
    <x v="9"/>
    <s v="NETWORK"/>
    <x v="7"/>
    <s v="FY 2017 SOY"/>
    <x v="225"/>
  </r>
  <r>
    <x v="52"/>
    <n v="13750"/>
    <x v="0"/>
    <x v="3"/>
    <s v="FIBER AND PCS"/>
    <x v="24"/>
    <s v="FY 2017 SOY"/>
    <x v="259"/>
  </r>
  <r>
    <x v="53"/>
    <n v="0"/>
    <x v="0"/>
    <x v="11"/>
    <s v="ANCILLARY SERVICES"/>
    <x v="8"/>
    <s v="FY 2017 SOY"/>
    <x v="226"/>
  </r>
  <r>
    <x v="53"/>
    <n v="2623.37"/>
    <x v="0"/>
    <x v="9"/>
    <s v="ANCILLARY SERVICES"/>
    <x v="8"/>
    <s v="FY 2017 SOY"/>
    <x v="226"/>
  </r>
  <r>
    <x v="54"/>
    <n v="486.14"/>
    <x v="0"/>
    <x v="2"/>
    <s v="ANCILLARY SERVICES"/>
    <x v="8"/>
    <s v="FY 2017 SOY"/>
    <x v="226"/>
  </r>
  <r>
    <x v="54"/>
    <n v="1639.39"/>
    <x v="0"/>
    <x v="7"/>
    <s v="ANCILLARY SERVICES"/>
    <x v="8"/>
    <s v="FY 2017 SOY"/>
    <x v="226"/>
  </r>
  <r>
    <x v="55"/>
    <n v="-957.65"/>
    <x v="0"/>
    <x v="8"/>
    <s v="ANCILLARY SERVICES"/>
    <x v="8"/>
    <s v="FY 2017 SOY"/>
    <x v="226"/>
  </r>
  <r>
    <x v="56"/>
    <n v="105722.94"/>
    <x v="0"/>
    <x v="7"/>
    <s v="ANCILLARY SERVICES"/>
    <x v="8"/>
    <s v="FY 2017 SOY"/>
    <x v="226"/>
  </r>
  <r>
    <x v="69"/>
    <n v="-48927.1"/>
    <x v="0"/>
    <x v="3"/>
    <s v="ANCILLARY SERVICES"/>
    <x v="8"/>
    <s v="FY 2017 SOY"/>
    <x v="226"/>
  </r>
  <r>
    <x v="69"/>
    <n v="-55588.83"/>
    <x v="0"/>
    <x v="10"/>
    <s v="ANCILLARY SERVICES"/>
    <x v="8"/>
    <s v="FY 2017 SOY"/>
    <x v="226"/>
  </r>
  <r>
    <x v="69"/>
    <n v="-46858.97"/>
    <x v="0"/>
    <x v="11"/>
    <s v="ANCILLARY SERVICES"/>
    <x v="8"/>
    <s v="FY 2017 SOY"/>
    <x v="226"/>
  </r>
  <r>
    <x v="86"/>
    <n v="95700"/>
    <x v="0"/>
    <x v="0"/>
    <s v="ANCILLARY SERVICES"/>
    <x v="26"/>
    <s v="FY 2017 SOY"/>
    <x v="226"/>
  </r>
  <r>
    <x v="86"/>
    <n v="95700"/>
    <x v="0"/>
    <x v="1"/>
    <s v="ANCILLARY SERVICES"/>
    <x v="26"/>
    <s v="FY 2017 SOY"/>
    <x v="226"/>
  </r>
  <r>
    <x v="53"/>
    <n v="1966.22"/>
    <x v="0"/>
    <x v="6"/>
    <s v="ANCILLARY SERVICES"/>
    <x v="8"/>
    <s v="FY 2017 SOY"/>
    <x v="227"/>
  </r>
  <r>
    <x v="53"/>
    <n v="0"/>
    <x v="0"/>
    <x v="8"/>
    <s v="ANCILLARY SERVICES"/>
    <x v="8"/>
    <s v="FY 2017 SOY"/>
    <x v="227"/>
  </r>
  <r>
    <x v="54"/>
    <n v="1748.01"/>
    <x v="0"/>
    <x v="11"/>
    <s v="ANCILLARY SERVICES"/>
    <x v="8"/>
    <s v="FY 2017 SOY"/>
    <x v="227"/>
  </r>
  <r>
    <x v="54"/>
    <n v="2188.3200000000002"/>
    <x v="0"/>
    <x v="9"/>
    <s v="ANCILLARY SERVICES"/>
    <x v="8"/>
    <s v="FY 2017 SOY"/>
    <x v="227"/>
  </r>
  <r>
    <x v="55"/>
    <n v="-2579.34"/>
    <x v="0"/>
    <x v="2"/>
    <s v="ANCILLARY SERVICES"/>
    <x v="8"/>
    <s v="FY 2017 SOY"/>
    <x v="227"/>
  </r>
  <r>
    <x v="55"/>
    <n v="0"/>
    <x v="0"/>
    <x v="7"/>
    <s v="ANCILLARY SERVICES"/>
    <x v="8"/>
    <s v="FY 2017 SOY"/>
    <x v="227"/>
  </r>
  <r>
    <x v="56"/>
    <n v="125032.85"/>
    <x v="0"/>
    <x v="9"/>
    <s v="ANCILLARY SERVICES"/>
    <x v="8"/>
    <s v="FY 2017 SOY"/>
    <x v="227"/>
  </r>
  <r>
    <x v="57"/>
    <n v="77993.009999999995"/>
    <x v="0"/>
    <x v="7"/>
    <s v="ANCILLARY SERVICES"/>
    <x v="8"/>
    <s v="FY 2017 SOY"/>
    <x v="227"/>
  </r>
  <r>
    <x v="69"/>
    <n v="-17585.97"/>
    <x v="0"/>
    <x v="4"/>
    <s v="ANCILLARY SERVICES"/>
    <x v="8"/>
    <s v="FY 2017 SOY"/>
    <x v="227"/>
  </r>
  <r>
    <x v="69"/>
    <n v="-36693.93"/>
    <x v="0"/>
    <x v="5"/>
    <s v="ANCILLARY SERVICES"/>
    <x v="8"/>
    <s v="FY 2017 SOY"/>
    <x v="227"/>
  </r>
  <r>
    <x v="69"/>
    <n v="-32514.39"/>
    <x v="0"/>
    <x v="6"/>
    <s v="ANCILLARY SERVICES"/>
    <x v="8"/>
    <s v="FY 2017 SOY"/>
    <x v="227"/>
  </r>
  <r>
    <x v="86"/>
    <n v="95700"/>
    <x v="0"/>
    <x v="3"/>
    <s v="ANCILLARY SERVICES"/>
    <x v="26"/>
    <s v="FY 2017 SOY"/>
    <x v="227"/>
  </r>
  <r>
    <x v="86"/>
    <n v="95700"/>
    <x v="0"/>
    <x v="10"/>
    <s v="ANCILLARY SERVICES"/>
    <x v="26"/>
    <s v="FY 2017 SOY"/>
    <x v="227"/>
  </r>
  <r>
    <x v="53"/>
    <n v="2297.19"/>
    <x v="0"/>
    <x v="1"/>
    <s v="ANCILLARY SERVICES"/>
    <x v="8"/>
    <s v="FY 2017 SOY"/>
    <x v="228"/>
  </r>
  <r>
    <x v="53"/>
    <n v="0"/>
    <x v="0"/>
    <x v="2"/>
    <s v="ANCILLARY SERVICES"/>
    <x v="8"/>
    <s v="FY 2017 SOY"/>
    <x v="228"/>
  </r>
  <r>
    <x v="53"/>
    <n v="397.17"/>
    <x v="0"/>
    <x v="7"/>
    <s v="ANCILLARY SERVICES"/>
    <x v="8"/>
    <s v="FY 2017 SOY"/>
    <x v="228"/>
  </r>
  <r>
    <x v="54"/>
    <n v="2581.7800000000002"/>
    <x v="0"/>
    <x v="6"/>
    <s v="ANCILLARY SERVICES"/>
    <x v="8"/>
    <s v="FY 2017 SOY"/>
    <x v="228"/>
  </r>
  <r>
    <x v="54"/>
    <n v="0"/>
    <x v="0"/>
    <x v="8"/>
    <s v="ANCILLARY SERVICES"/>
    <x v="8"/>
    <s v="FY 2017 SOY"/>
    <x v="228"/>
  </r>
  <r>
    <x v="55"/>
    <n v="0"/>
    <x v="0"/>
    <x v="11"/>
    <s v="ANCILLARY SERVICES"/>
    <x v="8"/>
    <s v="FY 2017 SOY"/>
    <x v="228"/>
  </r>
  <r>
    <x v="55"/>
    <n v="0"/>
    <x v="0"/>
    <x v="9"/>
    <s v="ANCILLARY SERVICES"/>
    <x v="8"/>
    <s v="FY 2017 SOY"/>
    <x v="228"/>
  </r>
  <r>
    <x v="70"/>
    <n v="0"/>
    <x v="0"/>
    <x v="2"/>
    <s v="ANCILLARY SERVICES"/>
    <x v="8"/>
    <s v="FY 2017 SOY"/>
    <x v="228"/>
  </r>
  <r>
    <x v="70"/>
    <n v="0"/>
    <x v="0"/>
    <x v="7"/>
    <s v="ANCILLARY SERVICES"/>
    <x v="8"/>
    <s v="FY 2017 SOY"/>
    <x v="228"/>
  </r>
  <r>
    <x v="56"/>
    <n v="75590.2"/>
    <x v="0"/>
    <x v="8"/>
    <s v="ANCILLARY SERVICES"/>
    <x v="8"/>
    <s v="FY 2017 SOY"/>
    <x v="228"/>
  </r>
  <r>
    <x v="57"/>
    <n v="102521.37"/>
    <x v="0"/>
    <x v="9"/>
    <s v="ANCILLARY SERVICES"/>
    <x v="8"/>
    <s v="FY 2017 SOY"/>
    <x v="228"/>
  </r>
  <r>
    <x v="58"/>
    <n v="-79539"/>
    <x v="0"/>
    <x v="7"/>
    <s v="ANCILLARY SERVICES"/>
    <x v="8"/>
    <s v="FY 2017 SOY"/>
    <x v="228"/>
  </r>
  <r>
    <x v="69"/>
    <n v="-58003.75"/>
    <x v="0"/>
    <x v="0"/>
    <s v="ANCILLARY SERVICES"/>
    <x v="8"/>
    <s v="FY 2017 SOY"/>
    <x v="228"/>
  </r>
  <r>
    <x v="69"/>
    <n v="-33511.629999999997"/>
    <x v="0"/>
    <x v="1"/>
    <s v="ANCILLARY SERVICES"/>
    <x v="8"/>
    <s v="FY 2017 SOY"/>
    <x v="228"/>
  </r>
  <r>
    <x v="0"/>
    <n v="59.26"/>
    <x v="0"/>
    <x v="4"/>
    <s v="ANCILLARY SERVICES"/>
    <x v="0"/>
    <s v="FY 2017 SOY"/>
    <x v="229"/>
  </r>
  <r>
    <x v="0"/>
    <n v="70.86"/>
    <x v="0"/>
    <x v="5"/>
    <s v="ANCILLARY SERVICES"/>
    <x v="0"/>
    <s v="FY 2017 SOY"/>
    <x v="229"/>
  </r>
  <r>
    <x v="53"/>
    <n v="2475.81"/>
    <x v="0"/>
    <x v="0"/>
    <s v="ANCILLARY SERVICES"/>
    <x v="8"/>
    <s v="FY 2017 SOY"/>
    <x v="230"/>
  </r>
  <r>
    <x v="53"/>
    <n v="2289.7800000000002"/>
    <x v="0"/>
    <x v="1"/>
    <s v="ANCILLARY SERVICES"/>
    <x v="8"/>
    <s v="FY 2017 SOY"/>
    <x v="230"/>
  </r>
  <r>
    <x v="54"/>
    <n v="0"/>
    <x v="0"/>
    <x v="4"/>
    <s v="ANCILLARY SERVICES"/>
    <x v="8"/>
    <s v="FY 2017 SOY"/>
    <x v="230"/>
  </r>
  <r>
    <x v="54"/>
    <n v="1115.49"/>
    <x v="0"/>
    <x v="5"/>
    <s v="ANCILLARY SERVICES"/>
    <x v="8"/>
    <s v="FY 2017 SOY"/>
    <x v="230"/>
  </r>
  <r>
    <x v="54"/>
    <n v="750.29"/>
    <x v="0"/>
    <x v="6"/>
    <s v="ANCILLARY SERVICES"/>
    <x v="8"/>
    <s v="FY 2017 SOY"/>
    <x v="230"/>
  </r>
  <r>
    <x v="55"/>
    <n v="0"/>
    <x v="0"/>
    <x v="3"/>
    <s v="ANCILLARY SERVICES"/>
    <x v="8"/>
    <s v="FY 2017 SOY"/>
    <x v="230"/>
  </r>
  <r>
    <x v="55"/>
    <n v="0"/>
    <x v="0"/>
    <x v="10"/>
    <s v="ANCILLARY SERVICES"/>
    <x v="8"/>
    <s v="FY 2017 SOY"/>
    <x v="230"/>
  </r>
  <r>
    <x v="55"/>
    <n v="0"/>
    <x v="0"/>
    <x v="11"/>
    <s v="ANCILLARY SERVICES"/>
    <x v="8"/>
    <s v="FY 2017 SOY"/>
    <x v="230"/>
  </r>
  <r>
    <x v="70"/>
    <n v="0"/>
    <x v="0"/>
    <x v="0"/>
    <s v="ANCILLARY SERVICES"/>
    <x v="8"/>
    <s v="FY 2017 SOY"/>
    <x v="230"/>
  </r>
  <r>
    <x v="70"/>
    <n v="0"/>
    <x v="0"/>
    <x v="1"/>
    <s v="ANCILLARY SERVICES"/>
    <x v="8"/>
    <s v="FY 2017 SOY"/>
    <x v="230"/>
  </r>
  <r>
    <x v="70"/>
    <n v="0"/>
    <x v="0"/>
    <x v="2"/>
    <s v="ANCILLARY SERVICES"/>
    <x v="8"/>
    <s v="FY 2017 SOY"/>
    <x v="230"/>
  </r>
  <r>
    <x v="56"/>
    <n v="16427.8"/>
    <x v="0"/>
    <x v="4"/>
    <s v="ANCILLARY SERVICES"/>
    <x v="8"/>
    <s v="FY 2017 SOY"/>
    <x v="230"/>
  </r>
  <r>
    <x v="56"/>
    <n v="12648.05"/>
    <x v="0"/>
    <x v="5"/>
    <s v="ANCILLARY SERVICES"/>
    <x v="8"/>
    <s v="FY 2017 SOY"/>
    <x v="230"/>
  </r>
  <r>
    <x v="56"/>
    <n v="11117.71"/>
    <x v="0"/>
    <x v="6"/>
    <s v="ANCILLARY SERVICES"/>
    <x v="8"/>
    <s v="FY 2017 SOY"/>
    <x v="230"/>
  </r>
  <r>
    <x v="56"/>
    <n v="24590.74"/>
    <x v="0"/>
    <x v="8"/>
    <s v="ANCILLARY SERVICES"/>
    <x v="8"/>
    <s v="FY 2017 SOY"/>
    <x v="230"/>
  </r>
  <r>
    <x v="57"/>
    <n v="7815.03"/>
    <x v="0"/>
    <x v="3"/>
    <s v="ANCILLARY SERVICES"/>
    <x v="8"/>
    <s v="FY 2017 SOY"/>
    <x v="230"/>
  </r>
  <r>
    <x v="20"/>
    <n v="3125.51"/>
    <x v="0"/>
    <x v="5"/>
    <s v="ANCILLARY SERVICES"/>
    <x v="10"/>
    <s v="RC_INIT_PROP18_16RATES"/>
    <x v="29"/>
  </r>
  <r>
    <x v="21"/>
    <n v="14324.1"/>
    <x v="0"/>
    <x v="0"/>
    <s v="ANCILLARY SERVICES"/>
    <x v="1"/>
    <s v="RC_INIT_PROP18_16RATES"/>
    <x v="29"/>
  </r>
  <r>
    <x v="0"/>
    <n v="5498.86"/>
    <x v="1"/>
    <x v="3"/>
    <s v="ANCILLARY SERVICES"/>
    <x v="0"/>
    <s v="RC_INIT_PROP18_16RATES"/>
    <x v="29"/>
  </r>
  <r>
    <x v="0"/>
    <n v="5401.77"/>
    <x v="1"/>
    <x v="10"/>
    <s v="ANCILLARY SERVICES"/>
    <x v="0"/>
    <s v="RC_INIT_PROP18_16RATES"/>
    <x v="29"/>
  </r>
  <r>
    <x v="0"/>
    <n v="6287.66"/>
    <x v="1"/>
    <x v="11"/>
    <s v="ANCILLARY SERVICES"/>
    <x v="0"/>
    <s v="RC_INIT_PROP18_16RATES"/>
    <x v="29"/>
  </r>
  <r>
    <x v="20"/>
    <n v="3246.31"/>
    <x v="1"/>
    <x v="0"/>
    <s v="ANCILLARY SERVICES"/>
    <x v="10"/>
    <s v="RC_INIT_PROP18_16RATES"/>
    <x v="29"/>
  </r>
  <r>
    <x v="21"/>
    <n v="14459.9"/>
    <x v="1"/>
    <x v="3"/>
    <s v="ANCILLARY SERVICES"/>
    <x v="1"/>
    <s v="RC_INIT_PROP18_16RATES"/>
    <x v="29"/>
  </r>
  <r>
    <x v="0"/>
    <n v="5411.6"/>
    <x v="2"/>
    <x v="4"/>
    <s v="ANCILLARY SERVICES"/>
    <x v="0"/>
    <s v="RC_INIT_PROP18_16RATES"/>
    <x v="29"/>
  </r>
  <r>
    <x v="0"/>
    <n v="6320.16"/>
    <x v="2"/>
    <x v="5"/>
    <s v="ANCILLARY SERVICES"/>
    <x v="0"/>
    <s v="RC_INIT_PROP18_16RATES"/>
    <x v="29"/>
  </r>
  <r>
    <x v="0"/>
    <n v="5740.34"/>
    <x v="2"/>
    <x v="6"/>
    <s v="ANCILLARY SERVICES"/>
    <x v="0"/>
    <s v="RC_INIT_PROP18_16RATES"/>
    <x v="29"/>
  </r>
  <r>
    <x v="20"/>
    <n v="2989.79"/>
    <x v="2"/>
    <x v="3"/>
    <s v="ANCILLARY SERVICES"/>
    <x v="10"/>
    <s v="RC_INIT_PROP18_16RATES"/>
    <x v="29"/>
  </r>
  <r>
    <x v="21"/>
    <n v="12401.2"/>
    <x v="2"/>
    <x v="4"/>
    <s v="ANCILLARY SERVICES"/>
    <x v="1"/>
    <s v="RC_INIT_PROP18_16RATES"/>
    <x v="29"/>
  </r>
  <r>
    <x v="0"/>
    <n v="598.23"/>
    <x v="0"/>
    <x v="4"/>
    <s v="ANCILLARY SERVICES"/>
    <x v="0"/>
    <s v="RC_INIT_PROP18_16RATES"/>
    <x v="30"/>
  </r>
  <r>
    <x v="0"/>
    <n v="693.82"/>
    <x v="0"/>
    <x v="5"/>
    <s v="ANCILLARY SERVICES"/>
    <x v="0"/>
    <s v="RC_INIT_PROP18_16RATES"/>
    <x v="30"/>
  </r>
  <r>
    <x v="0"/>
    <n v="647.66999999999996"/>
    <x v="0"/>
    <x v="6"/>
    <s v="ANCILLARY SERVICES"/>
    <x v="0"/>
    <s v="RC_INIT_PROP18_16RATES"/>
    <x v="30"/>
  </r>
  <r>
    <x v="21"/>
    <n v="2324"/>
    <x v="0"/>
    <x v="4"/>
    <s v="ANCILLARY SERVICES"/>
    <x v="1"/>
    <s v="RC_INIT_PROP18_16RATES"/>
    <x v="30"/>
  </r>
  <r>
    <x v="19"/>
    <n v="617.92999999999995"/>
    <x v="1"/>
    <x v="7"/>
    <s v="ANCILLARY SERVICES"/>
    <x v="0"/>
    <s v="RC_INIT_PROP18_16RATES"/>
    <x v="30"/>
  </r>
  <r>
    <x v="0"/>
    <n v="692.35"/>
    <x v="1"/>
    <x v="0"/>
    <s v="ANCILLARY SERVICES"/>
    <x v="0"/>
    <s v="RC_INIT_PROP18_16RATES"/>
    <x v="30"/>
  </r>
  <r>
    <x v="0"/>
    <n v="655.76"/>
    <x v="1"/>
    <x v="1"/>
    <s v="ANCILLARY SERVICES"/>
    <x v="0"/>
    <s v="RC_INIT_PROP18_16RATES"/>
    <x v="30"/>
  </r>
  <r>
    <x v="12"/>
    <n v="11079.71"/>
    <x v="1"/>
    <x v="7"/>
    <s v="NETWORK"/>
    <x v="7"/>
    <s v="RC_INIT_PROP18_16RATES"/>
    <x v="30"/>
  </r>
  <r>
    <x v="19"/>
    <n v="708.15"/>
    <x v="2"/>
    <x v="9"/>
    <s v="ANCILLARY SERVICES"/>
    <x v="0"/>
    <s v="RC_INIT_PROP18_16RATES"/>
    <x v="30"/>
  </r>
  <r>
    <x v="0"/>
    <n v="594.55999999999995"/>
    <x v="2"/>
    <x v="3"/>
    <s v="ANCILLARY SERVICES"/>
    <x v="0"/>
    <s v="RC_INIT_PROP18_16RATES"/>
    <x v="30"/>
  </r>
  <r>
    <x v="0"/>
    <n v="594.88"/>
    <x v="2"/>
    <x v="10"/>
    <s v="ANCILLARY SERVICES"/>
    <x v="0"/>
    <s v="RC_INIT_PROP18_16RATES"/>
    <x v="30"/>
  </r>
  <r>
    <x v="12"/>
    <n v="11962.83"/>
    <x v="2"/>
    <x v="9"/>
    <s v="NETWORK"/>
    <x v="7"/>
    <s v="RC_INIT_PROP18_16RATES"/>
    <x v="30"/>
  </r>
  <r>
    <x v="19"/>
    <n v="836.84"/>
    <x v="0"/>
    <x v="9"/>
    <s v="ANCILLARY SERVICES"/>
    <x v="0"/>
    <s v="RC_INIT_PROP18_16RATES"/>
    <x v="31"/>
  </r>
  <r>
    <x v="0"/>
    <n v="696.48"/>
    <x v="0"/>
    <x v="3"/>
    <s v="ANCILLARY SERVICES"/>
    <x v="0"/>
    <s v="RC_INIT_PROP18_16RATES"/>
    <x v="31"/>
  </r>
  <r>
    <x v="0"/>
    <n v="697.07"/>
    <x v="0"/>
    <x v="10"/>
    <s v="ANCILLARY SERVICES"/>
    <x v="0"/>
    <s v="RC_INIT_PROP18_16RATES"/>
    <x v="31"/>
  </r>
  <r>
    <x v="12"/>
    <n v="6507.99"/>
    <x v="0"/>
    <x v="9"/>
    <s v="NETWORK"/>
    <x v="7"/>
    <s v="RC_INIT_PROP18_16RATES"/>
    <x v="31"/>
  </r>
  <r>
    <x v="19"/>
    <n v="904.35"/>
    <x v="1"/>
    <x v="8"/>
    <s v="ANCILLARY SERVICES"/>
    <x v="0"/>
    <s v="RC_INIT_PROP18_16RATES"/>
    <x v="31"/>
  </r>
  <r>
    <x v="0"/>
    <n v="686.79"/>
    <x v="1"/>
    <x v="4"/>
    <s v="ANCILLARY SERVICES"/>
    <x v="0"/>
    <s v="RC_INIT_PROP18_16RATES"/>
    <x v="31"/>
  </r>
  <r>
    <x v="0"/>
    <n v="784.5"/>
    <x v="1"/>
    <x v="5"/>
    <s v="ANCILLARY SERVICES"/>
    <x v="0"/>
    <s v="RC_INIT_PROP18_16RATES"/>
    <x v="31"/>
  </r>
  <r>
    <x v="12"/>
    <n v="5748.06"/>
    <x v="1"/>
    <x v="8"/>
    <s v="NETWORK"/>
    <x v="7"/>
    <s v="RC_INIT_PROP18_16RATES"/>
    <x v="31"/>
  </r>
  <r>
    <x v="19"/>
    <n v="905.64"/>
    <x v="2"/>
    <x v="2"/>
    <s v="ANCILLARY SERVICES"/>
    <x v="0"/>
    <s v="RC_INIT_PROP18_16RATES"/>
    <x v="31"/>
  </r>
  <r>
    <x v="19"/>
    <n v="711.95"/>
    <x v="2"/>
    <x v="7"/>
    <s v="ANCILLARY SERVICES"/>
    <x v="0"/>
    <s v="RC_INIT_PROP18_16RATES"/>
    <x v="31"/>
  </r>
  <r>
    <x v="0"/>
    <n v="798.79"/>
    <x v="2"/>
    <x v="0"/>
    <s v="ANCILLARY SERVICES"/>
    <x v="0"/>
    <s v="RC_INIT_PROP18_16RATES"/>
    <x v="31"/>
  </r>
  <r>
    <x v="12"/>
    <n v="4264.63"/>
    <x v="2"/>
    <x v="2"/>
    <s v="NETWORK"/>
    <x v="7"/>
    <s v="RC_INIT_PROP18_16RATES"/>
    <x v="31"/>
  </r>
  <r>
    <x v="12"/>
    <n v="4273.3100000000004"/>
    <x v="2"/>
    <x v="7"/>
    <s v="NETWORK"/>
    <x v="7"/>
    <s v="RC_INIT_PROP18_16RATES"/>
    <x v="31"/>
  </r>
  <r>
    <x v="19"/>
    <n v="22940.03"/>
    <x v="0"/>
    <x v="8"/>
    <s v="ANCILLARY SERVICES"/>
    <x v="0"/>
    <s v="RC_INIT_PROP18_16RATES"/>
    <x v="32"/>
  </r>
  <r>
    <x v="0"/>
    <n v="16674.55"/>
    <x v="0"/>
    <x v="4"/>
    <s v="ANCILLARY SERVICES"/>
    <x v="0"/>
    <s v="RC_INIT_PROP18_16RATES"/>
    <x v="32"/>
  </r>
  <r>
    <x v="0"/>
    <n v="19339.13"/>
    <x v="0"/>
    <x v="5"/>
    <s v="ANCILLARY SERVICES"/>
    <x v="0"/>
    <s v="RC_INIT_PROP18_16RATES"/>
    <x v="32"/>
  </r>
  <r>
    <x v="12"/>
    <n v="196964.14"/>
    <x v="0"/>
    <x v="8"/>
    <s v="NETWORK"/>
    <x v="7"/>
    <s v="RC_INIT_PROP18_16RATES"/>
    <x v="32"/>
  </r>
  <r>
    <x v="19"/>
    <n v="22047.5"/>
    <x v="1"/>
    <x v="2"/>
    <s v="ANCILLARY SERVICES"/>
    <x v="0"/>
    <s v="RC_INIT_PROP18_16RATES"/>
    <x v="32"/>
  </r>
  <r>
    <x v="19"/>
    <n v="17223.830000000002"/>
    <x v="1"/>
    <x v="7"/>
    <s v="ANCILLARY SERVICES"/>
    <x v="0"/>
    <s v="RC_INIT_PROP18_16RATES"/>
    <x v="32"/>
  </r>
  <r>
    <x v="0"/>
    <n v="19298.080000000002"/>
    <x v="1"/>
    <x v="0"/>
    <s v="ANCILLARY SERVICES"/>
    <x v="0"/>
    <s v="RC_INIT_PROP18_16RATES"/>
    <x v="32"/>
  </r>
  <r>
    <x v="12"/>
    <n v="192335.16"/>
    <x v="1"/>
    <x v="2"/>
    <s v="NETWORK"/>
    <x v="7"/>
    <s v="RC_INIT_PROP18_16RATES"/>
    <x v="32"/>
  </r>
  <r>
    <x v="12"/>
    <n v="192638.79"/>
    <x v="1"/>
    <x v="7"/>
    <s v="NETWORK"/>
    <x v="7"/>
    <s v="RC_INIT_PROP18_16RATES"/>
    <x v="32"/>
  </r>
  <r>
    <x v="19"/>
    <n v="21054.42"/>
    <x v="2"/>
    <x v="11"/>
    <s v="ANCILLARY SERVICES"/>
    <x v="0"/>
    <s v="RC_INIT_PROP18_16RATES"/>
    <x v="32"/>
  </r>
  <r>
    <x v="19"/>
    <n v="19738.43"/>
    <x v="2"/>
    <x v="9"/>
    <s v="ANCILLARY SERVICES"/>
    <x v="0"/>
    <s v="RC_INIT_PROP18_16RATES"/>
    <x v="32"/>
  </r>
  <r>
    <x v="0"/>
    <n v="16572.28"/>
    <x v="2"/>
    <x v="3"/>
    <s v="ANCILLARY SERVICES"/>
    <x v="0"/>
    <s v="RC_INIT_PROP18_16RATES"/>
    <x v="32"/>
  </r>
  <r>
    <x v="12"/>
    <n v="187733.94"/>
    <x v="2"/>
    <x v="11"/>
    <s v="NETWORK"/>
    <x v="7"/>
    <s v="RC_INIT_PROP18_16RATES"/>
    <x v="32"/>
  </r>
  <r>
    <x v="12"/>
    <n v="207249.22"/>
    <x v="2"/>
    <x v="9"/>
    <s v="NETWORK"/>
    <x v="7"/>
    <s v="RC_INIT_PROP18_16RATES"/>
    <x v="32"/>
  </r>
  <r>
    <x v="19"/>
    <n v="1880.76"/>
    <x v="0"/>
    <x v="2"/>
    <s v="ANCILLARY SERVICES"/>
    <x v="0"/>
    <s v="RC_INIT_PROP18_16RATES"/>
    <x v="33"/>
  </r>
  <r>
    <x v="19"/>
    <n v="1462.03"/>
    <x v="0"/>
    <x v="7"/>
    <s v="ANCILLARY SERVICES"/>
    <x v="0"/>
    <s v="RC_INIT_PROP18_16RATES"/>
    <x v="33"/>
  </r>
  <r>
    <x v="0"/>
    <n v="1625.87"/>
    <x v="0"/>
    <x v="0"/>
    <s v="ANCILLARY SERVICES"/>
    <x v="0"/>
    <s v="RC_INIT_PROP18_16RATES"/>
    <x v="33"/>
  </r>
  <r>
    <x v="36"/>
    <n v="14469.1"/>
    <x v="0"/>
    <x v="3"/>
    <s v="DELIVERY"/>
    <x v="17"/>
    <s v="RC_INIT_PROP18_16RATES"/>
    <x v="33"/>
  </r>
  <r>
    <x v="36"/>
    <n v="14852.03"/>
    <x v="0"/>
    <x v="10"/>
    <s v="DELIVERY"/>
    <x v="17"/>
    <s v="RC_INIT_PROP18_16RATES"/>
    <x v="33"/>
  </r>
  <r>
    <x v="36"/>
    <n v="8851.08"/>
    <x v="0"/>
    <x v="11"/>
    <s v="DELIVERY"/>
    <x v="17"/>
    <s v="RC_INIT_PROP18_16RATES"/>
    <x v="33"/>
  </r>
  <r>
    <x v="36"/>
    <n v="9909.92"/>
    <x v="0"/>
    <x v="9"/>
    <s v="DELIVERY"/>
    <x v="17"/>
    <s v="RC_INIT_PROP18_16RATES"/>
    <x v="33"/>
  </r>
  <r>
    <x v="12"/>
    <n v="12323.71"/>
    <x v="0"/>
    <x v="2"/>
    <s v="NETWORK"/>
    <x v="7"/>
    <s v="RC_INIT_PROP18_16RATES"/>
    <x v="33"/>
  </r>
  <r>
    <x v="12"/>
    <n v="12818.18"/>
    <x v="0"/>
    <x v="7"/>
    <s v="NETWORK"/>
    <x v="7"/>
    <s v="RC_INIT_PROP18_16RATES"/>
    <x v="33"/>
  </r>
  <r>
    <x v="12"/>
    <n v="12925.75"/>
    <x v="0"/>
    <x v="0"/>
    <s v="NETWORK"/>
    <x v="7"/>
    <s v="FY 2017 SOY"/>
    <x v="132"/>
  </r>
  <r>
    <x v="19"/>
    <n v="8182.34"/>
    <x v="0"/>
    <x v="11"/>
    <s v="ANCILLARY SERVICES"/>
    <x v="0"/>
    <s v="FY 2017 SOY"/>
    <x v="133"/>
  </r>
  <r>
    <x v="19"/>
    <n v="7609.47"/>
    <x v="0"/>
    <x v="9"/>
    <s v="ANCILLARY SERVICES"/>
    <x v="0"/>
    <s v="FY 2017 SOY"/>
    <x v="133"/>
  </r>
  <r>
    <x v="26"/>
    <n v="217924"/>
    <x v="0"/>
    <x v="7"/>
    <s v="ANCILLARY SERVICES"/>
    <x v="1"/>
    <s v="FY 2017 SOY"/>
    <x v="133"/>
  </r>
  <r>
    <x v="1"/>
    <n v="0"/>
    <x v="0"/>
    <x v="4"/>
    <s v="ANCILLARY SERVICES"/>
    <x v="1"/>
    <s v="FY 2017 SOY"/>
    <x v="133"/>
  </r>
  <r>
    <x v="1"/>
    <n v="140"/>
    <x v="0"/>
    <x v="5"/>
    <s v="ANCILLARY SERVICES"/>
    <x v="1"/>
    <s v="FY 2017 SOY"/>
    <x v="133"/>
  </r>
  <r>
    <x v="1"/>
    <n v="0"/>
    <x v="0"/>
    <x v="6"/>
    <s v="ANCILLARY SERVICES"/>
    <x v="1"/>
    <s v="FY 2017 SOY"/>
    <x v="133"/>
  </r>
  <r>
    <x v="43"/>
    <n v="100"/>
    <x v="0"/>
    <x v="5"/>
    <s v="ANCILLARY SERVICES"/>
    <x v="1"/>
    <s v="FY 2017 SOY"/>
    <x v="133"/>
  </r>
  <r>
    <x v="43"/>
    <n v="0"/>
    <x v="0"/>
    <x v="6"/>
    <s v="ANCILLARY SERVICES"/>
    <x v="1"/>
    <s v="FY 2017 SOY"/>
    <x v="133"/>
  </r>
  <r>
    <x v="43"/>
    <n v="0"/>
    <x v="0"/>
    <x v="8"/>
    <s v="ANCILLARY SERVICES"/>
    <x v="1"/>
    <s v="FY 2017 SOY"/>
    <x v="133"/>
  </r>
  <r>
    <x v="51"/>
    <n v="0"/>
    <x v="0"/>
    <x v="8"/>
    <s v="INTERTIE"/>
    <x v="20"/>
    <s v="FY 2017 SOY"/>
    <x v="133"/>
  </r>
  <r>
    <x v="41"/>
    <n v="3200"/>
    <x v="0"/>
    <x v="0"/>
    <s v="INTERTIE"/>
    <x v="20"/>
    <s v="FY 2017 SOY"/>
    <x v="133"/>
  </r>
  <r>
    <x v="41"/>
    <n v="1000"/>
    <x v="0"/>
    <x v="1"/>
    <s v="INTERTIE"/>
    <x v="20"/>
    <s v="FY 2017 SOY"/>
    <x v="133"/>
  </r>
  <r>
    <x v="41"/>
    <n v="200"/>
    <x v="0"/>
    <x v="2"/>
    <s v="INTERTIE"/>
    <x v="20"/>
    <s v="FY 2017 SOY"/>
    <x v="133"/>
  </r>
  <r>
    <x v="41"/>
    <n v="0"/>
    <x v="0"/>
    <x v="7"/>
    <s v="INTERTIE"/>
    <x v="20"/>
    <s v="FY 2017 SOY"/>
    <x v="133"/>
  </r>
  <r>
    <x v="42"/>
    <n v="3642.96"/>
    <x v="0"/>
    <x v="10"/>
    <s v="INTERTIE"/>
    <x v="20"/>
    <s v="FY 2017 SOY"/>
    <x v="133"/>
  </r>
  <r>
    <x v="42"/>
    <n v="2626.32"/>
    <x v="0"/>
    <x v="11"/>
    <s v="INTERTIE"/>
    <x v="20"/>
    <s v="FY 2017 SOY"/>
    <x v="133"/>
  </r>
  <r>
    <x v="42"/>
    <n v="1355.52"/>
    <x v="0"/>
    <x v="9"/>
    <s v="INTERTIE"/>
    <x v="20"/>
    <s v="FY 2017 SOY"/>
    <x v="133"/>
  </r>
  <r>
    <x v="27"/>
    <n v="1078036"/>
    <x v="0"/>
    <x v="6"/>
    <s v="NETWORK"/>
    <x v="11"/>
    <s v="FY 2017 SOY"/>
    <x v="133"/>
  </r>
  <r>
    <x v="27"/>
    <n v="1078036"/>
    <x v="0"/>
    <x v="8"/>
    <s v="NETWORK"/>
    <x v="11"/>
    <s v="FY 2017 SOY"/>
    <x v="133"/>
  </r>
  <r>
    <x v="19"/>
    <n v="24813.62"/>
    <x v="0"/>
    <x v="1"/>
    <s v="ANCILLARY SERVICES"/>
    <x v="0"/>
    <s v="FY 2017 SOY"/>
    <x v="134"/>
  </r>
  <r>
    <x v="19"/>
    <n v="26228.43"/>
    <x v="0"/>
    <x v="2"/>
    <s v="ANCILLARY SERVICES"/>
    <x v="0"/>
    <s v="FY 2017 SOY"/>
    <x v="134"/>
  </r>
  <r>
    <x v="19"/>
    <n v="20496.25"/>
    <x v="0"/>
    <x v="7"/>
    <s v="ANCILLARY SERVICES"/>
    <x v="0"/>
    <s v="FY 2017 SOY"/>
    <x v="134"/>
  </r>
  <r>
    <x v="0"/>
    <n v="18788.23"/>
    <x v="0"/>
    <x v="7"/>
    <s v="ANCILLARY SERVICES"/>
    <x v="0"/>
    <s v="FY 2017 SOY"/>
    <x v="134"/>
  </r>
  <r>
    <x v="20"/>
    <n v="7459.61"/>
    <x v="0"/>
    <x v="8"/>
    <s v="ANCILLARY SERVICES"/>
    <x v="10"/>
    <s v="FY 2017 SOY"/>
    <x v="134"/>
  </r>
  <r>
    <x v="21"/>
    <n v="34242.25"/>
    <x v="0"/>
    <x v="2"/>
    <s v="ANCILLARY SERVICES"/>
    <x v="1"/>
    <s v="FY 2017 SOY"/>
    <x v="134"/>
  </r>
  <r>
    <x v="21"/>
    <n v="37063.949999999997"/>
    <x v="0"/>
    <x v="7"/>
    <s v="ANCILLARY SERVICES"/>
    <x v="1"/>
    <s v="FY 2017 SOY"/>
    <x v="134"/>
  </r>
  <r>
    <x v="32"/>
    <n v="250"/>
    <x v="0"/>
    <x v="10"/>
    <s v="OTHER REVENUES &amp; CREDITS"/>
    <x v="16"/>
    <s v="FY 2017 SOY"/>
    <x v="260"/>
  </r>
  <r>
    <x v="19"/>
    <n v="4518.57"/>
    <x v="0"/>
    <x v="0"/>
    <s v="ANCILLARY SERVICES"/>
    <x v="0"/>
    <s v="FY 2017 SOY"/>
    <x v="136"/>
  </r>
  <r>
    <x v="19"/>
    <n v="4565.38"/>
    <x v="0"/>
    <x v="1"/>
    <s v="ANCILLARY SERVICES"/>
    <x v="0"/>
    <s v="FY 2017 SOY"/>
    <x v="136"/>
  </r>
  <r>
    <x v="0"/>
    <n v="4184.93"/>
    <x v="0"/>
    <x v="1"/>
    <s v="ANCILLARY SERVICES"/>
    <x v="0"/>
    <s v="FY 2017 SOY"/>
    <x v="136"/>
  </r>
  <r>
    <x v="0"/>
    <n v="4423.54"/>
    <x v="0"/>
    <x v="2"/>
    <s v="ANCILLARY SERVICES"/>
    <x v="0"/>
    <s v="FY 2017 SOY"/>
    <x v="136"/>
  </r>
  <r>
    <x v="0"/>
    <n v="3456.78"/>
    <x v="0"/>
    <x v="7"/>
    <s v="ANCILLARY SERVICES"/>
    <x v="0"/>
    <s v="FY 2017 SOY"/>
    <x v="136"/>
  </r>
  <r>
    <x v="20"/>
    <n v="240.61"/>
    <x v="0"/>
    <x v="5"/>
    <s v="ANCILLARY SERVICES"/>
    <x v="10"/>
    <s v="FY 2017 SOY"/>
    <x v="136"/>
  </r>
  <r>
    <x v="20"/>
    <n v="254.71"/>
    <x v="0"/>
    <x v="6"/>
    <s v="ANCILLARY SERVICES"/>
    <x v="10"/>
    <s v="FY 2017 SOY"/>
    <x v="136"/>
  </r>
  <r>
    <x v="20"/>
    <n v="699.51"/>
    <x v="0"/>
    <x v="8"/>
    <s v="ANCILLARY SERVICES"/>
    <x v="10"/>
    <s v="FY 2017 SOY"/>
    <x v="136"/>
  </r>
  <r>
    <x v="21"/>
    <n v="6969.55"/>
    <x v="0"/>
    <x v="0"/>
    <s v="ANCILLARY SERVICES"/>
    <x v="1"/>
    <s v="FY 2017 SOY"/>
    <x v="136"/>
  </r>
  <r>
    <x v="21"/>
    <n v="5813.15"/>
    <x v="0"/>
    <x v="1"/>
    <s v="ANCILLARY SERVICES"/>
    <x v="1"/>
    <s v="FY 2017 SOY"/>
    <x v="136"/>
  </r>
  <r>
    <x v="21"/>
    <n v="9451.4"/>
    <x v="0"/>
    <x v="2"/>
    <s v="ANCILLARY SERVICES"/>
    <x v="1"/>
    <s v="FY 2017 SOY"/>
    <x v="136"/>
  </r>
  <r>
    <x v="21"/>
    <n v="9190.2999999999993"/>
    <x v="0"/>
    <x v="7"/>
    <s v="ANCILLARY SERVICES"/>
    <x v="1"/>
    <s v="FY 2017 SOY"/>
    <x v="136"/>
  </r>
  <r>
    <x v="36"/>
    <n v="654.07000000000005"/>
    <x v="0"/>
    <x v="4"/>
    <s v="DELIVERY"/>
    <x v="17"/>
    <s v="FY 2017 SOY"/>
    <x v="136"/>
  </r>
  <r>
    <x v="36"/>
    <n v="501.15"/>
    <x v="0"/>
    <x v="5"/>
    <s v="DELIVERY"/>
    <x v="17"/>
    <s v="FY 2017 SOY"/>
    <x v="136"/>
  </r>
  <r>
    <x v="36"/>
    <n v="515.29"/>
    <x v="0"/>
    <x v="6"/>
    <s v="DELIVERY"/>
    <x v="17"/>
    <s v="FY 2017 SOY"/>
    <x v="136"/>
  </r>
  <r>
    <x v="26"/>
    <n v="241101"/>
    <x v="0"/>
    <x v="0"/>
    <s v="ANCILLARY SERVICES"/>
    <x v="1"/>
    <s v="FY 2017 SOY"/>
    <x v="137"/>
  </r>
  <r>
    <x v="26"/>
    <n v="241101"/>
    <x v="0"/>
    <x v="1"/>
    <s v="ANCILLARY SERVICES"/>
    <x v="1"/>
    <s v="FY 2017 SOY"/>
    <x v="137"/>
  </r>
  <r>
    <x v="26"/>
    <n v="241101"/>
    <x v="0"/>
    <x v="2"/>
    <s v="ANCILLARY SERVICES"/>
    <x v="1"/>
    <s v="FY 2017 SOY"/>
    <x v="137"/>
  </r>
  <r>
    <x v="26"/>
    <n v="241101"/>
    <x v="0"/>
    <x v="7"/>
    <s v="ANCILLARY SERVICES"/>
    <x v="1"/>
    <s v="FY 2017 SOY"/>
    <x v="137"/>
  </r>
  <r>
    <x v="36"/>
    <n v="107.94"/>
    <x v="0"/>
    <x v="0"/>
    <s v="DELIVERY"/>
    <x v="17"/>
    <s v="FY 2017 SOY"/>
    <x v="137"/>
  </r>
  <r>
    <x v="36"/>
    <n v="95.09"/>
    <x v="0"/>
    <x v="1"/>
    <s v="DELIVERY"/>
    <x v="17"/>
    <s v="FY 2017 SOY"/>
    <x v="137"/>
  </r>
  <r>
    <x v="27"/>
    <n v="1192689"/>
    <x v="0"/>
    <x v="4"/>
    <s v="NETWORK"/>
    <x v="11"/>
    <s v="FY 2017 SOY"/>
    <x v="137"/>
  </r>
  <r>
    <x v="27"/>
    <n v="1192689"/>
    <x v="0"/>
    <x v="5"/>
    <s v="NETWORK"/>
    <x v="11"/>
    <s v="FY 2017 SOY"/>
    <x v="137"/>
  </r>
  <r>
    <x v="27"/>
    <n v="1192689"/>
    <x v="0"/>
    <x v="6"/>
    <s v="NETWORK"/>
    <x v="11"/>
    <s v="FY 2017 SOY"/>
    <x v="137"/>
  </r>
  <r>
    <x v="78"/>
    <n v="15836"/>
    <x v="0"/>
    <x v="5"/>
    <s v="OTHER REVENUES &amp; CREDITS"/>
    <x v="27"/>
    <s v="FY 2017 SOY"/>
    <x v="137"/>
  </r>
  <r>
    <x v="78"/>
    <n v="15836"/>
    <x v="0"/>
    <x v="6"/>
    <s v="OTHER REVENUES &amp; CREDITS"/>
    <x v="27"/>
    <s v="FY 2017 SOY"/>
    <x v="137"/>
  </r>
  <r>
    <x v="78"/>
    <n v="15836"/>
    <x v="0"/>
    <x v="8"/>
    <s v="OTHER REVENUES &amp; CREDITS"/>
    <x v="27"/>
    <s v="FY 2017 SOY"/>
    <x v="137"/>
  </r>
  <r>
    <x v="19"/>
    <n v="1191.55"/>
    <x v="0"/>
    <x v="4"/>
    <s v="ANCILLARY SERVICES"/>
    <x v="0"/>
    <s v="FY 2017 SOY"/>
    <x v="138"/>
  </r>
  <r>
    <x v="19"/>
    <n v="1424.88"/>
    <x v="0"/>
    <x v="5"/>
    <s v="ANCILLARY SERVICES"/>
    <x v="0"/>
    <s v="FY 2017 SOY"/>
    <x v="138"/>
  </r>
  <r>
    <x v="0"/>
    <n v="1306.1400000000001"/>
    <x v="0"/>
    <x v="5"/>
    <s v="ANCILLARY SERVICES"/>
    <x v="0"/>
    <s v="FY 2017 SOY"/>
    <x v="138"/>
  </r>
  <r>
    <x v="0"/>
    <n v="1223.1300000000001"/>
    <x v="0"/>
    <x v="6"/>
    <s v="ANCILLARY SERVICES"/>
    <x v="0"/>
    <s v="FY 2017 SOY"/>
    <x v="138"/>
  </r>
  <r>
    <x v="0"/>
    <n v="1327.91"/>
    <x v="0"/>
    <x v="8"/>
    <s v="ANCILLARY SERVICES"/>
    <x v="0"/>
    <s v="FY 2017 SOY"/>
    <x v="138"/>
  </r>
  <r>
    <x v="21"/>
    <n v="4899.3"/>
    <x v="0"/>
    <x v="4"/>
    <s v="ANCILLARY SERVICES"/>
    <x v="1"/>
    <s v="FY 2017 SOY"/>
    <x v="138"/>
  </r>
  <r>
    <x v="21"/>
    <n v="6325.55"/>
    <x v="0"/>
    <x v="5"/>
    <s v="ANCILLARY SERVICES"/>
    <x v="1"/>
    <s v="FY 2017 SOY"/>
    <x v="138"/>
  </r>
  <r>
    <x v="21"/>
    <n v="4170.25"/>
    <x v="0"/>
    <x v="6"/>
    <s v="ANCILLARY SERVICES"/>
    <x v="1"/>
    <s v="FY 2017 SOY"/>
    <x v="138"/>
  </r>
  <r>
    <x v="21"/>
    <n v="4390.3999999999996"/>
    <x v="0"/>
    <x v="8"/>
    <s v="ANCILLARY SERVICES"/>
    <x v="1"/>
    <s v="FY 2017 SOY"/>
    <x v="138"/>
  </r>
  <r>
    <x v="0"/>
    <n v="11358.8"/>
    <x v="0"/>
    <x v="3"/>
    <s v="ANCILLARY SERVICES"/>
    <x v="0"/>
    <s v="FY 2017 SOY"/>
    <x v="139"/>
  </r>
  <r>
    <x v="0"/>
    <n v="11666.21"/>
    <x v="0"/>
    <x v="10"/>
    <s v="ANCILLARY SERVICES"/>
    <x v="0"/>
    <s v="FY 2017 SOY"/>
    <x v="139"/>
  </r>
  <r>
    <x v="58"/>
    <n v="0"/>
    <x v="0"/>
    <x v="6"/>
    <s v="ANCILLARY SERVICES"/>
    <x v="8"/>
    <s v="FY 2017 SOY"/>
    <x v="183"/>
  </r>
  <r>
    <x v="58"/>
    <n v="0"/>
    <x v="0"/>
    <x v="8"/>
    <s v="ANCILLARY SERVICES"/>
    <x v="8"/>
    <s v="FY 2017 SOY"/>
    <x v="183"/>
  </r>
  <r>
    <x v="0"/>
    <n v="534.30999999999995"/>
    <x v="0"/>
    <x v="0"/>
    <s v="ANCILLARY SERVICES"/>
    <x v="0"/>
    <s v="FY 2017 SOY"/>
    <x v="183"/>
  </r>
  <r>
    <x v="0"/>
    <n v="539.84"/>
    <x v="0"/>
    <x v="1"/>
    <s v="ANCILLARY SERVICES"/>
    <x v="0"/>
    <s v="FY 2017 SOY"/>
    <x v="183"/>
  </r>
  <r>
    <x v="0"/>
    <n v="570.62"/>
    <x v="0"/>
    <x v="2"/>
    <s v="ANCILLARY SERVICES"/>
    <x v="0"/>
    <s v="FY 2017 SOY"/>
    <x v="183"/>
  </r>
  <r>
    <x v="26"/>
    <n v="1505"/>
    <x v="0"/>
    <x v="4"/>
    <s v="ANCILLARY SERVICES"/>
    <x v="1"/>
    <s v="FY 2017 SOY"/>
    <x v="183"/>
  </r>
  <r>
    <x v="26"/>
    <n v="1505"/>
    <x v="0"/>
    <x v="5"/>
    <s v="ANCILLARY SERVICES"/>
    <x v="1"/>
    <s v="FY 2017 SOY"/>
    <x v="183"/>
  </r>
  <r>
    <x v="26"/>
    <n v="1505"/>
    <x v="0"/>
    <x v="6"/>
    <s v="ANCILLARY SERVICES"/>
    <x v="1"/>
    <s v="FY 2017 SOY"/>
    <x v="183"/>
  </r>
  <r>
    <x v="27"/>
    <n v="7445"/>
    <x v="0"/>
    <x v="2"/>
    <s v="NETWORK"/>
    <x v="11"/>
    <s v="FY 2017 SOY"/>
    <x v="183"/>
  </r>
  <r>
    <x v="27"/>
    <n v="7445"/>
    <x v="0"/>
    <x v="7"/>
    <s v="NETWORK"/>
    <x v="11"/>
    <s v="FY 2017 SOY"/>
    <x v="183"/>
  </r>
  <r>
    <x v="52"/>
    <n v="12777.58"/>
    <x v="0"/>
    <x v="3"/>
    <s v="FIBER AND PCS"/>
    <x v="24"/>
    <s v="FY 2017 SOY"/>
    <x v="187"/>
  </r>
  <r>
    <x v="52"/>
    <n v="12777.58"/>
    <x v="0"/>
    <x v="10"/>
    <s v="FIBER AND PCS"/>
    <x v="24"/>
    <s v="FY 2017 SOY"/>
    <x v="187"/>
  </r>
  <r>
    <x v="52"/>
    <n v="12777.58"/>
    <x v="0"/>
    <x v="11"/>
    <s v="FIBER AND PCS"/>
    <x v="24"/>
    <s v="FY 2017 SOY"/>
    <x v="187"/>
  </r>
  <r>
    <x v="32"/>
    <n v="3000"/>
    <x v="0"/>
    <x v="3"/>
    <s v="OTHER REVENUES &amp; CREDITS"/>
    <x v="16"/>
    <s v="FY 2017 SOY"/>
    <x v="261"/>
  </r>
  <r>
    <x v="53"/>
    <n v="0"/>
    <x v="0"/>
    <x v="0"/>
    <s v="ANCILLARY SERVICES"/>
    <x v="8"/>
    <s v="FY 2017 SOY"/>
    <x v="188"/>
  </r>
  <r>
    <x v="53"/>
    <n v="1257.4100000000001"/>
    <x v="0"/>
    <x v="1"/>
    <s v="ANCILLARY SERVICES"/>
    <x v="8"/>
    <s v="FY 2017 SOY"/>
    <x v="188"/>
  </r>
  <r>
    <x v="53"/>
    <n v="2141.1"/>
    <x v="0"/>
    <x v="2"/>
    <s v="ANCILLARY SERVICES"/>
    <x v="8"/>
    <s v="FY 2017 SOY"/>
    <x v="188"/>
  </r>
  <r>
    <x v="54"/>
    <n v="0"/>
    <x v="0"/>
    <x v="5"/>
    <s v="ANCILLARY SERVICES"/>
    <x v="8"/>
    <s v="FY 2017 SOY"/>
    <x v="188"/>
  </r>
  <r>
    <x v="54"/>
    <n v="0"/>
    <x v="0"/>
    <x v="6"/>
    <s v="ANCILLARY SERVICES"/>
    <x v="8"/>
    <s v="FY 2017 SOY"/>
    <x v="188"/>
  </r>
  <r>
    <x v="54"/>
    <n v="0"/>
    <x v="0"/>
    <x v="8"/>
    <s v="ANCILLARY SERVICES"/>
    <x v="8"/>
    <s v="FY 2017 SOY"/>
    <x v="188"/>
  </r>
  <r>
    <x v="55"/>
    <n v="-3694.95"/>
    <x v="0"/>
    <x v="10"/>
    <s v="ANCILLARY SERVICES"/>
    <x v="8"/>
    <s v="FY 2017 SOY"/>
    <x v="188"/>
  </r>
  <r>
    <x v="55"/>
    <n v="-814.28"/>
    <x v="0"/>
    <x v="11"/>
    <s v="ANCILLARY SERVICES"/>
    <x v="8"/>
    <s v="FY 2017 SOY"/>
    <x v="188"/>
  </r>
  <r>
    <x v="55"/>
    <n v="-7063.54"/>
    <x v="0"/>
    <x v="9"/>
    <s v="ANCILLARY SERVICES"/>
    <x v="8"/>
    <s v="FY 2017 SOY"/>
    <x v="188"/>
  </r>
  <r>
    <x v="70"/>
    <n v="-1259.72"/>
    <x v="0"/>
    <x v="1"/>
    <s v="ANCILLARY SERVICES"/>
    <x v="8"/>
    <s v="FY 2017 SOY"/>
    <x v="188"/>
  </r>
  <r>
    <x v="70"/>
    <n v="-71.040000000000006"/>
    <x v="0"/>
    <x v="2"/>
    <s v="ANCILLARY SERVICES"/>
    <x v="8"/>
    <s v="FY 2017 SOY"/>
    <x v="188"/>
  </r>
  <r>
    <x v="70"/>
    <n v="-3106.98"/>
    <x v="0"/>
    <x v="7"/>
    <s v="ANCILLARY SERVICES"/>
    <x v="8"/>
    <s v="FY 2017 SOY"/>
    <x v="188"/>
  </r>
  <r>
    <x v="56"/>
    <n v="2681.12"/>
    <x v="0"/>
    <x v="6"/>
    <s v="ANCILLARY SERVICES"/>
    <x v="8"/>
    <s v="FY 2017 SOY"/>
    <x v="188"/>
  </r>
  <r>
    <x v="56"/>
    <n v="4244.43"/>
    <x v="0"/>
    <x v="8"/>
    <s v="ANCILLARY SERVICES"/>
    <x v="8"/>
    <s v="FY 2017 SOY"/>
    <x v="188"/>
  </r>
  <r>
    <x v="57"/>
    <n v="529.74"/>
    <x v="0"/>
    <x v="11"/>
    <s v="ANCILLARY SERVICES"/>
    <x v="8"/>
    <s v="FY 2017 SOY"/>
    <x v="188"/>
  </r>
  <r>
    <x v="57"/>
    <n v="1603.55"/>
    <x v="0"/>
    <x v="9"/>
    <s v="ANCILLARY SERVICES"/>
    <x v="8"/>
    <s v="FY 2017 SOY"/>
    <x v="188"/>
  </r>
  <r>
    <x v="58"/>
    <n v="-1318.01"/>
    <x v="0"/>
    <x v="2"/>
    <s v="ANCILLARY SERVICES"/>
    <x v="8"/>
    <s v="FY 2017 SOY"/>
    <x v="188"/>
  </r>
  <r>
    <x v="58"/>
    <n v="-3760.22"/>
    <x v="0"/>
    <x v="7"/>
    <s v="ANCILLARY SERVICES"/>
    <x v="8"/>
    <s v="FY 2017 SOY"/>
    <x v="188"/>
  </r>
  <r>
    <x v="59"/>
    <n v="3533.18"/>
    <x v="0"/>
    <x v="4"/>
    <s v="ANCILLARY SERVICES"/>
    <x v="8"/>
    <s v="FY 2017 SOY"/>
    <x v="188"/>
  </r>
  <r>
    <x v="60"/>
    <n v="1931.55"/>
    <x v="0"/>
    <x v="3"/>
    <s v="ANCILLARY SERVICES"/>
    <x v="8"/>
    <s v="FY 2017 SOY"/>
    <x v="188"/>
  </r>
  <r>
    <x v="61"/>
    <n v="-186.35"/>
    <x v="0"/>
    <x v="4"/>
    <s v="ANCILLARY SERVICES"/>
    <x v="8"/>
    <s v="FY 2017 SOY"/>
    <x v="188"/>
  </r>
  <r>
    <x v="61"/>
    <n v="-1957.62"/>
    <x v="0"/>
    <x v="5"/>
    <s v="ANCILLARY SERVICES"/>
    <x v="8"/>
    <s v="FY 2017 SOY"/>
    <x v="188"/>
  </r>
  <r>
    <x v="61"/>
    <n v="-472.23"/>
    <x v="0"/>
    <x v="6"/>
    <s v="ANCILLARY SERVICES"/>
    <x v="8"/>
    <s v="FY 2017 SOY"/>
    <x v="188"/>
  </r>
  <r>
    <x v="61"/>
    <n v="-774.24"/>
    <x v="0"/>
    <x v="8"/>
    <s v="ANCILLARY SERVICES"/>
    <x v="8"/>
    <s v="FY 2017 SOY"/>
    <x v="188"/>
  </r>
  <r>
    <x v="62"/>
    <n v="-289.04000000000002"/>
    <x v="0"/>
    <x v="5"/>
    <s v="ANCILLARY SERVICES"/>
    <x v="8"/>
    <s v="FY 2017 SOY"/>
    <x v="188"/>
  </r>
  <r>
    <x v="62"/>
    <n v="-40.950000000000003"/>
    <x v="0"/>
    <x v="6"/>
    <s v="ANCILLARY SERVICES"/>
    <x v="8"/>
    <s v="FY 2017 SOY"/>
    <x v="188"/>
  </r>
  <r>
    <x v="62"/>
    <n v="-710.52"/>
    <x v="0"/>
    <x v="8"/>
    <s v="ANCILLARY SERVICES"/>
    <x v="8"/>
    <s v="FY 2017 SOY"/>
    <x v="188"/>
  </r>
  <r>
    <x v="50"/>
    <n v="206.71"/>
    <x v="0"/>
    <x v="0"/>
    <s v="ANCILLARY SERVICES"/>
    <x v="0"/>
    <s v="FY 2017 SOY"/>
    <x v="188"/>
  </r>
  <r>
    <x v="66"/>
    <n v="180.34"/>
    <x v="0"/>
    <x v="11"/>
    <s v="ANCILLARY SERVICES"/>
    <x v="25"/>
    <s v="FY 2017 SOY"/>
    <x v="189"/>
  </r>
  <r>
    <x v="66"/>
    <n v="180.34"/>
    <x v="0"/>
    <x v="9"/>
    <s v="ANCILLARY SERVICES"/>
    <x v="25"/>
    <s v="FY 2017 SOY"/>
    <x v="189"/>
  </r>
  <r>
    <x v="67"/>
    <n v="7.49"/>
    <x v="0"/>
    <x v="7"/>
    <s v="ANCILLARY SERVICES"/>
    <x v="25"/>
    <s v="FY 2017 SOY"/>
    <x v="189"/>
  </r>
  <r>
    <x v="9"/>
    <n v="3800"/>
    <x v="0"/>
    <x v="4"/>
    <s v="OTHER REVENUES &amp; CREDITS"/>
    <x v="5"/>
    <s v="FY 2017 SOY"/>
    <x v="262"/>
  </r>
  <r>
    <x v="66"/>
    <n v="1326.21"/>
    <x v="0"/>
    <x v="2"/>
    <s v="ANCILLARY SERVICES"/>
    <x v="25"/>
    <s v="FY 2017 SOY"/>
    <x v="190"/>
  </r>
  <r>
    <x v="66"/>
    <n v="1326.21"/>
    <x v="0"/>
    <x v="7"/>
    <s v="ANCILLARY SERVICES"/>
    <x v="25"/>
    <s v="FY 2017 SOY"/>
    <x v="190"/>
  </r>
  <r>
    <x v="67"/>
    <n v="326.85000000000002"/>
    <x v="0"/>
    <x v="8"/>
    <s v="ANCILLARY SERVICES"/>
    <x v="25"/>
    <s v="FY 2017 SOY"/>
    <x v="190"/>
  </r>
  <r>
    <x v="55"/>
    <n v="-1058.05"/>
    <x v="0"/>
    <x v="4"/>
    <s v="ANCILLARY SERVICES"/>
    <x v="8"/>
    <s v="FY 2017 SOY"/>
    <x v="190"/>
  </r>
  <r>
    <x v="70"/>
    <n v="-1730.81"/>
    <x v="0"/>
    <x v="3"/>
    <s v="ANCILLARY SERVICES"/>
    <x v="8"/>
    <s v="FY 2017 SOY"/>
    <x v="190"/>
  </r>
  <r>
    <x v="56"/>
    <n v="2839.56"/>
    <x v="0"/>
    <x v="0"/>
    <s v="ANCILLARY SERVICES"/>
    <x v="8"/>
    <s v="FY 2017 SOY"/>
    <x v="190"/>
  </r>
  <r>
    <x v="57"/>
    <n v="189.64"/>
    <x v="0"/>
    <x v="4"/>
    <s v="ANCILLARY SERVICES"/>
    <x v="8"/>
    <s v="FY 2017 SOY"/>
    <x v="190"/>
  </r>
  <r>
    <x v="57"/>
    <n v="8.6"/>
    <x v="0"/>
    <x v="5"/>
    <s v="ANCILLARY SERVICES"/>
    <x v="8"/>
    <s v="FY 2017 SOY"/>
    <x v="190"/>
  </r>
  <r>
    <x v="58"/>
    <n v="-307.82"/>
    <x v="0"/>
    <x v="3"/>
    <s v="ANCILLARY SERVICES"/>
    <x v="8"/>
    <s v="FY 2017 SOY"/>
    <x v="190"/>
  </r>
  <r>
    <x v="58"/>
    <n v="0"/>
    <x v="0"/>
    <x v="10"/>
    <s v="ANCILLARY SERVICES"/>
    <x v="8"/>
    <s v="FY 2017 SOY"/>
    <x v="190"/>
  </r>
  <r>
    <x v="0"/>
    <n v="0"/>
    <x v="0"/>
    <x v="4"/>
    <s v="ANCILLARY SERVICES"/>
    <x v="0"/>
    <s v="FY 2017 SOY"/>
    <x v="190"/>
  </r>
  <r>
    <x v="19"/>
    <n v="861.5"/>
    <x v="0"/>
    <x v="5"/>
    <s v="ANCILLARY SERVICES"/>
    <x v="0"/>
    <s v="FY 2017 SOY"/>
    <x v="192"/>
  </r>
  <r>
    <x v="19"/>
    <n v="806.75"/>
    <x v="0"/>
    <x v="6"/>
    <s v="ANCILLARY SERVICES"/>
    <x v="0"/>
    <s v="FY 2017 SOY"/>
    <x v="192"/>
  </r>
  <r>
    <x v="19"/>
    <n v="875.86"/>
    <x v="0"/>
    <x v="8"/>
    <s v="ANCILLARY SERVICES"/>
    <x v="0"/>
    <s v="FY 2017 SOY"/>
    <x v="192"/>
  </r>
  <r>
    <x v="32"/>
    <n v="0"/>
    <x v="0"/>
    <x v="4"/>
    <s v="OTHER REVENUES &amp; CREDITS"/>
    <x v="16"/>
    <s v="FY 2017 SOY"/>
    <x v="263"/>
  </r>
  <r>
    <x v="70"/>
    <n v="0"/>
    <x v="0"/>
    <x v="3"/>
    <s v="ANCILLARY SERVICES"/>
    <x v="8"/>
    <s v="FY 2017 SOY"/>
    <x v="193"/>
  </r>
  <r>
    <x v="56"/>
    <n v="110198.54"/>
    <x v="0"/>
    <x v="0"/>
    <s v="ANCILLARY SERVICES"/>
    <x v="8"/>
    <s v="FY 2017 SOY"/>
    <x v="193"/>
  </r>
  <r>
    <x v="69"/>
    <n v="-0.24"/>
    <x v="0"/>
    <x v="10"/>
    <s v="ANCILLARY SERVICES"/>
    <x v="8"/>
    <s v="FY 2017 SOY"/>
    <x v="84"/>
  </r>
  <r>
    <x v="69"/>
    <n v="0"/>
    <x v="0"/>
    <x v="11"/>
    <s v="ANCILLARY SERVICES"/>
    <x v="8"/>
    <s v="FY 2017 SOY"/>
    <x v="84"/>
  </r>
  <r>
    <x v="69"/>
    <n v="-21.61"/>
    <x v="0"/>
    <x v="9"/>
    <s v="ANCILLARY SERVICES"/>
    <x v="8"/>
    <s v="FY 2017 SOY"/>
    <x v="84"/>
  </r>
  <r>
    <x v="59"/>
    <n v="0"/>
    <x v="0"/>
    <x v="0"/>
    <s v="ANCILLARY SERVICES"/>
    <x v="8"/>
    <s v="FY 2017 SOY"/>
    <x v="84"/>
  </r>
  <r>
    <x v="59"/>
    <n v="0"/>
    <x v="0"/>
    <x v="1"/>
    <s v="ANCILLARY SERVICES"/>
    <x v="8"/>
    <s v="FY 2017 SOY"/>
    <x v="84"/>
  </r>
  <r>
    <x v="59"/>
    <n v="0"/>
    <x v="0"/>
    <x v="2"/>
    <s v="ANCILLARY SERVICES"/>
    <x v="8"/>
    <s v="FY 2017 SOY"/>
    <x v="84"/>
  </r>
  <r>
    <x v="59"/>
    <n v="0"/>
    <x v="0"/>
    <x v="7"/>
    <s v="ANCILLARY SERVICES"/>
    <x v="8"/>
    <s v="FY 2017 SOY"/>
    <x v="84"/>
  </r>
  <r>
    <x v="60"/>
    <n v="0"/>
    <x v="0"/>
    <x v="5"/>
    <s v="ANCILLARY SERVICES"/>
    <x v="8"/>
    <s v="FY 2017 SOY"/>
    <x v="84"/>
  </r>
  <r>
    <x v="60"/>
    <n v="0"/>
    <x v="0"/>
    <x v="6"/>
    <s v="ANCILLARY SERVICES"/>
    <x v="8"/>
    <s v="FY 2017 SOY"/>
    <x v="84"/>
  </r>
  <r>
    <x v="60"/>
    <n v="0"/>
    <x v="0"/>
    <x v="8"/>
    <s v="ANCILLARY SERVICES"/>
    <x v="8"/>
    <s v="FY 2017 SOY"/>
    <x v="84"/>
  </r>
  <r>
    <x v="19"/>
    <n v="9605.11"/>
    <x v="0"/>
    <x v="7"/>
    <s v="ANCILLARY SERVICES"/>
    <x v="0"/>
    <s v="FY 2017 SOY"/>
    <x v="84"/>
  </r>
  <r>
    <x v="0"/>
    <n v="10550.03"/>
    <x v="0"/>
    <x v="0"/>
    <s v="ANCILLARY SERVICES"/>
    <x v="0"/>
    <s v="FY 2017 SOY"/>
    <x v="84"/>
  </r>
  <r>
    <x v="0"/>
    <n v="10659.32"/>
    <x v="0"/>
    <x v="1"/>
    <s v="ANCILLARY SERVICES"/>
    <x v="0"/>
    <s v="FY 2017 SOY"/>
    <x v="84"/>
  </r>
  <r>
    <x v="20"/>
    <n v="2854.51"/>
    <x v="0"/>
    <x v="4"/>
    <s v="ANCILLARY SERVICES"/>
    <x v="10"/>
    <s v="FY 2017 SOY"/>
    <x v="84"/>
  </r>
  <r>
    <x v="20"/>
    <n v="3306.52"/>
    <x v="0"/>
    <x v="5"/>
    <s v="ANCILLARY SERVICES"/>
    <x v="10"/>
    <s v="FY 2017 SOY"/>
    <x v="84"/>
  </r>
  <r>
    <x v="26"/>
    <n v="23478"/>
    <x v="0"/>
    <x v="4"/>
    <s v="ANCILLARY SERVICES"/>
    <x v="1"/>
    <s v="FY 2017 SOY"/>
    <x v="84"/>
  </r>
  <r>
    <x v="26"/>
    <n v="23478"/>
    <x v="0"/>
    <x v="5"/>
    <s v="ANCILLARY SERVICES"/>
    <x v="1"/>
    <s v="FY 2017 SOY"/>
    <x v="84"/>
  </r>
  <r>
    <x v="74"/>
    <n v="-5329.51"/>
    <x v="0"/>
    <x v="3"/>
    <s v="NETWORK"/>
    <x v="11"/>
    <s v="FY 2017 SOY"/>
    <x v="84"/>
  </r>
  <r>
    <x v="63"/>
    <n v="221"/>
    <x v="0"/>
    <x v="4"/>
    <s v="OTHER REVENUES &amp; CREDITS"/>
    <x v="12"/>
    <s v="FY 2017 SOY"/>
    <x v="84"/>
  </r>
  <r>
    <x v="31"/>
    <n v="223"/>
    <x v="0"/>
    <x v="6"/>
    <s v="OTHER REVENUES &amp; CREDITS"/>
    <x v="15"/>
    <s v="FY 2017 SOY"/>
    <x v="84"/>
  </r>
  <r>
    <x v="31"/>
    <n v="223"/>
    <x v="0"/>
    <x v="8"/>
    <s v="OTHER REVENUES &amp; CREDITS"/>
    <x v="15"/>
    <s v="FY 2017 SOY"/>
    <x v="84"/>
  </r>
  <r>
    <x v="19"/>
    <n v="6848.14"/>
    <x v="0"/>
    <x v="2"/>
    <s v="ANCILLARY SERVICES"/>
    <x v="0"/>
    <s v="FY 2017 SOY"/>
    <x v="85"/>
  </r>
  <r>
    <x v="19"/>
    <n v="5351.49"/>
    <x v="0"/>
    <x v="7"/>
    <s v="ANCILLARY SERVICES"/>
    <x v="0"/>
    <s v="FY 2017 SOY"/>
    <x v="85"/>
  </r>
  <r>
    <x v="0"/>
    <n v="5877.96"/>
    <x v="0"/>
    <x v="0"/>
    <s v="ANCILLARY SERVICES"/>
    <x v="0"/>
    <s v="FY 2017 SOY"/>
    <x v="85"/>
  </r>
  <r>
    <x v="12"/>
    <n v="170427.32"/>
    <x v="0"/>
    <x v="0"/>
    <s v="NETWORK"/>
    <x v="7"/>
    <s v="FY 2017 SOY"/>
    <x v="85"/>
  </r>
  <r>
    <x v="12"/>
    <n v="124017.8"/>
    <x v="0"/>
    <x v="1"/>
    <s v="NETWORK"/>
    <x v="7"/>
    <s v="FY 2017 SOY"/>
    <x v="85"/>
  </r>
  <r>
    <x v="19"/>
    <n v="8025.77"/>
    <x v="0"/>
    <x v="11"/>
    <s v="ANCILLARY SERVICES"/>
    <x v="0"/>
    <s v="FY 2017 SOY"/>
    <x v="86"/>
  </r>
  <r>
    <x v="19"/>
    <n v="7463.86"/>
    <x v="0"/>
    <x v="9"/>
    <s v="ANCILLARY SERVICES"/>
    <x v="0"/>
    <s v="FY 2017 SOY"/>
    <x v="86"/>
  </r>
  <r>
    <x v="0"/>
    <n v="6477.09"/>
    <x v="0"/>
    <x v="3"/>
    <s v="ANCILLARY SERVICES"/>
    <x v="0"/>
    <s v="FY 2017 SOY"/>
    <x v="86"/>
  </r>
  <r>
    <x v="12"/>
    <n v="78437.62"/>
    <x v="0"/>
    <x v="3"/>
    <s v="NETWORK"/>
    <x v="7"/>
    <s v="FY 2017 SOY"/>
    <x v="86"/>
  </r>
  <r>
    <x v="12"/>
    <n v="85485.19"/>
    <x v="0"/>
    <x v="10"/>
    <s v="NETWORK"/>
    <x v="7"/>
    <s v="FY 2017 SOY"/>
    <x v="86"/>
  </r>
  <r>
    <x v="14"/>
    <n v="13004.06"/>
    <x v="0"/>
    <x v="3"/>
    <s v="ANCILLARY SERVICES"/>
    <x v="8"/>
    <s v="FY 2017 SOY"/>
    <x v="87"/>
  </r>
  <r>
    <x v="15"/>
    <n v="-7317.07"/>
    <x v="0"/>
    <x v="4"/>
    <s v="ANCILLARY SERVICES"/>
    <x v="8"/>
    <s v="FY 2017 SOY"/>
    <x v="87"/>
  </r>
  <r>
    <x v="16"/>
    <n v="-4576.42"/>
    <x v="0"/>
    <x v="9"/>
    <s v="ANCILLARY SERVICES"/>
    <x v="8"/>
    <s v="FY 2017 SOY"/>
    <x v="87"/>
  </r>
  <r>
    <x v="17"/>
    <n v="1884.48"/>
    <x v="0"/>
    <x v="8"/>
    <s v="ANCILLARY SERVICES"/>
    <x v="8"/>
    <s v="FY 2017 SOY"/>
    <x v="87"/>
  </r>
  <r>
    <x v="19"/>
    <n v="26150.95"/>
    <x v="0"/>
    <x v="1"/>
    <s v="ANCILLARY SERVICES"/>
    <x v="0"/>
    <s v="FY 2017 SOY"/>
    <x v="87"/>
  </r>
  <r>
    <x v="19"/>
    <n v="27642.01"/>
    <x v="0"/>
    <x v="2"/>
    <s v="ANCILLARY SERVICES"/>
    <x v="0"/>
    <s v="FY 2017 SOY"/>
    <x v="87"/>
  </r>
  <r>
    <x v="19"/>
    <n v="21600.89"/>
    <x v="0"/>
    <x v="7"/>
    <s v="ANCILLARY SERVICES"/>
    <x v="0"/>
    <s v="FY 2017 SOY"/>
    <x v="87"/>
  </r>
  <r>
    <x v="12"/>
    <n v="315334.52"/>
    <x v="0"/>
    <x v="0"/>
    <s v="NETWORK"/>
    <x v="7"/>
    <s v="FY 2017 SOY"/>
    <x v="87"/>
  </r>
  <r>
    <x v="19"/>
    <n v="9303.7999999999993"/>
    <x v="0"/>
    <x v="3"/>
    <s v="ANCILLARY SERVICES"/>
    <x v="0"/>
    <s v="FY 2017 SOY"/>
    <x v="88"/>
  </r>
  <r>
    <x v="19"/>
    <n v="9555.6"/>
    <x v="0"/>
    <x v="10"/>
    <s v="ANCILLARY SERVICES"/>
    <x v="0"/>
    <s v="FY 2017 SOY"/>
    <x v="88"/>
  </r>
  <r>
    <x v="19"/>
    <n v="10567.66"/>
    <x v="0"/>
    <x v="11"/>
    <s v="ANCILLARY SERVICES"/>
    <x v="0"/>
    <s v="FY 2017 SOY"/>
    <x v="88"/>
  </r>
  <r>
    <x v="19"/>
    <n v="9827.7900000000009"/>
    <x v="0"/>
    <x v="9"/>
    <s v="ANCILLARY SERVICES"/>
    <x v="0"/>
    <s v="FY 2017 SOY"/>
    <x v="88"/>
  </r>
  <r>
    <x v="27"/>
    <n v="687918"/>
    <x v="0"/>
    <x v="5"/>
    <s v="NETWORK"/>
    <x v="11"/>
    <s v="FY 2017 SOY"/>
    <x v="88"/>
  </r>
  <r>
    <x v="27"/>
    <n v="687918"/>
    <x v="0"/>
    <x v="6"/>
    <s v="NETWORK"/>
    <x v="11"/>
    <s v="FY 2017 SOY"/>
    <x v="88"/>
  </r>
  <r>
    <x v="27"/>
    <n v="687918"/>
    <x v="0"/>
    <x v="8"/>
    <s v="NETWORK"/>
    <x v="11"/>
    <s v="FY 2017 SOY"/>
    <x v="88"/>
  </r>
  <r>
    <x v="19"/>
    <n v="2179.1999999999998"/>
    <x v="0"/>
    <x v="4"/>
    <s v="ANCILLARY SERVICES"/>
    <x v="0"/>
    <s v="FY 2017 SOY"/>
    <x v="89"/>
  </r>
  <r>
    <x v="19"/>
    <n v="2605.9499999999998"/>
    <x v="0"/>
    <x v="5"/>
    <s v="ANCILLARY SERVICES"/>
    <x v="0"/>
    <s v="FY 2017 SOY"/>
    <x v="89"/>
  </r>
  <r>
    <x v="19"/>
    <n v="2440.3200000000002"/>
    <x v="0"/>
    <x v="6"/>
    <s v="ANCILLARY SERVICES"/>
    <x v="0"/>
    <s v="FY 2017 SOY"/>
    <x v="89"/>
  </r>
  <r>
    <x v="19"/>
    <n v="2649.37"/>
    <x v="0"/>
    <x v="8"/>
    <s v="ANCILLARY SERVICES"/>
    <x v="0"/>
    <s v="FY 2017 SOY"/>
    <x v="89"/>
  </r>
  <r>
    <x v="21"/>
    <n v="4151.3500000000004"/>
    <x v="0"/>
    <x v="7"/>
    <s v="ANCILLARY SERVICES"/>
    <x v="1"/>
    <s v="FY 2017 SOY"/>
    <x v="89"/>
  </r>
  <r>
    <x v="19"/>
    <n v="19122.580000000002"/>
    <x v="0"/>
    <x v="3"/>
    <s v="ANCILLARY SERVICES"/>
    <x v="0"/>
    <s v="FY 2017 SOY"/>
    <x v="90"/>
  </r>
  <r>
    <x v="19"/>
    <n v="19640.11"/>
    <x v="0"/>
    <x v="10"/>
    <s v="ANCILLARY SERVICES"/>
    <x v="0"/>
    <s v="FY 2017 SOY"/>
    <x v="90"/>
  </r>
  <r>
    <x v="19"/>
    <n v="21720.26"/>
    <x v="0"/>
    <x v="11"/>
    <s v="ANCILLARY SERVICES"/>
    <x v="0"/>
    <s v="FY 2017 SOY"/>
    <x v="90"/>
  </r>
  <r>
    <x v="21"/>
    <n v="28470.05"/>
    <x v="0"/>
    <x v="8"/>
    <s v="ANCILLARY SERVICES"/>
    <x v="1"/>
    <s v="FY 2017 SOY"/>
    <x v="90"/>
  </r>
  <r>
    <x v="36"/>
    <n v="1554.85"/>
    <x v="0"/>
    <x v="11"/>
    <s v="DELIVERY"/>
    <x v="17"/>
    <s v="FY 2017 SOY"/>
    <x v="90"/>
  </r>
  <r>
    <x v="36"/>
    <n v="2030.3"/>
    <x v="0"/>
    <x v="9"/>
    <s v="DELIVERY"/>
    <x v="17"/>
    <s v="FY 2017 SOY"/>
    <x v="90"/>
  </r>
  <r>
    <x v="19"/>
    <n v="2271.3000000000002"/>
    <x v="0"/>
    <x v="0"/>
    <s v="ANCILLARY SERVICES"/>
    <x v="0"/>
    <s v="FY 2017 SOY"/>
    <x v="91"/>
  </r>
  <r>
    <x v="19"/>
    <n v="2294.83"/>
    <x v="0"/>
    <x v="1"/>
    <s v="ANCILLARY SERVICES"/>
    <x v="0"/>
    <s v="FY 2017 SOY"/>
    <x v="91"/>
  </r>
  <r>
    <x v="20"/>
    <n v="433.21"/>
    <x v="0"/>
    <x v="2"/>
    <s v="ANCILLARY SERVICES"/>
    <x v="10"/>
    <s v="FY 2017 SOY"/>
    <x v="91"/>
  </r>
  <r>
    <x v="20"/>
    <n v="458.09"/>
    <x v="0"/>
    <x v="7"/>
    <s v="ANCILLARY SERVICES"/>
    <x v="10"/>
    <s v="FY 2017 SOY"/>
    <x v="91"/>
  </r>
  <r>
    <x v="21"/>
    <n v="2438.4499999999998"/>
    <x v="0"/>
    <x v="11"/>
    <s v="ANCILLARY SERVICES"/>
    <x v="1"/>
    <s v="FY 2017 SOY"/>
    <x v="91"/>
  </r>
  <r>
    <x v="21"/>
    <n v="1933.05"/>
    <x v="0"/>
    <x v="9"/>
    <s v="ANCILLARY SERVICES"/>
    <x v="1"/>
    <s v="FY 2017 SOY"/>
    <x v="91"/>
  </r>
  <r>
    <x v="19"/>
    <n v="17987.75"/>
    <x v="0"/>
    <x v="3"/>
    <s v="ANCILLARY SERVICES"/>
    <x v="0"/>
    <s v="FY 2017 SOY"/>
    <x v="92"/>
  </r>
  <r>
    <x v="19"/>
    <n v="18474.560000000001"/>
    <x v="0"/>
    <x v="10"/>
    <s v="ANCILLARY SERVICES"/>
    <x v="0"/>
    <s v="FY 2017 SOY"/>
    <x v="92"/>
  </r>
  <r>
    <x v="57"/>
    <n v="54206.6"/>
    <x v="0"/>
    <x v="4"/>
    <s v="ANCILLARY SERVICES"/>
    <x v="8"/>
    <s v="FY 2017 SOY"/>
    <x v="193"/>
  </r>
  <r>
    <x v="57"/>
    <n v="50391.37"/>
    <x v="0"/>
    <x v="5"/>
    <s v="ANCILLARY SERVICES"/>
    <x v="8"/>
    <s v="FY 2017 SOY"/>
    <x v="193"/>
  </r>
  <r>
    <x v="58"/>
    <n v="-89165.22"/>
    <x v="0"/>
    <x v="3"/>
    <s v="ANCILLARY SERVICES"/>
    <x v="8"/>
    <s v="FY 2017 SOY"/>
    <x v="193"/>
  </r>
  <r>
    <x v="58"/>
    <n v="-103553.3"/>
    <x v="0"/>
    <x v="10"/>
    <s v="ANCILLARY SERVICES"/>
    <x v="8"/>
    <s v="FY 2017 SOY"/>
    <x v="193"/>
  </r>
  <r>
    <x v="81"/>
    <n v="163760"/>
    <x v="0"/>
    <x v="11"/>
    <s v="ANCILLARY SERVICES"/>
    <x v="26"/>
    <s v="FY 2017 SOY"/>
    <x v="193"/>
  </r>
  <r>
    <x v="81"/>
    <n v="163760"/>
    <x v="0"/>
    <x v="9"/>
    <s v="ANCILLARY SERVICES"/>
    <x v="26"/>
    <s v="FY 2017 SOY"/>
    <x v="193"/>
  </r>
  <r>
    <x v="72"/>
    <n v="16376"/>
    <x v="0"/>
    <x v="3"/>
    <s v="ANCILLARY SERVICES"/>
    <x v="26"/>
    <s v="FY 2017 SOY"/>
    <x v="193"/>
  </r>
  <r>
    <x v="72"/>
    <n v="16376"/>
    <x v="0"/>
    <x v="10"/>
    <s v="ANCILLARY SERVICES"/>
    <x v="26"/>
    <s v="FY 2017 SOY"/>
    <x v="193"/>
  </r>
  <r>
    <x v="72"/>
    <n v="16376"/>
    <x v="0"/>
    <x v="11"/>
    <s v="ANCILLARY SERVICES"/>
    <x v="26"/>
    <s v="FY 2017 SOY"/>
    <x v="193"/>
  </r>
  <r>
    <x v="73"/>
    <n v="65504"/>
    <x v="0"/>
    <x v="0"/>
    <s v="ANCILLARY SERVICES"/>
    <x v="26"/>
    <s v="FY 2017 SOY"/>
    <x v="193"/>
  </r>
  <r>
    <x v="73"/>
    <n v="65504"/>
    <x v="0"/>
    <x v="1"/>
    <s v="ANCILLARY SERVICES"/>
    <x v="26"/>
    <s v="FY 2017 SOY"/>
    <x v="193"/>
  </r>
  <r>
    <x v="73"/>
    <n v="65504"/>
    <x v="0"/>
    <x v="2"/>
    <s v="ANCILLARY SERVICES"/>
    <x v="26"/>
    <s v="FY 2017 SOY"/>
    <x v="193"/>
  </r>
  <r>
    <x v="19"/>
    <n v="758.13"/>
    <x v="0"/>
    <x v="10"/>
    <s v="ANCILLARY SERVICES"/>
    <x v="0"/>
    <s v="FY 2017 SOY"/>
    <x v="194"/>
  </r>
  <r>
    <x v="19"/>
    <n v="838.42"/>
    <x v="0"/>
    <x v="11"/>
    <s v="ANCILLARY SERVICES"/>
    <x v="0"/>
    <s v="FY 2017 SOY"/>
    <x v="194"/>
  </r>
  <r>
    <x v="19"/>
    <n v="779.72"/>
    <x v="0"/>
    <x v="9"/>
    <s v="ANCILLARY SERVICES"/>
    <x v="0"/>
    <s v="FY 2017 SOY"/>
    <x v="194"/>
  </r>
  <r>
    <x v="21"/>
    <n v="3554.6"/>
    <x v="0"/>
    <x v="9"/>
    <s v="ANCILLARY SERVICES"/>
    <x v="1"/>
    <s v="FY 2017 SOY"/>
    <x v="194"/>
  </r>
  <r>
    <x v="12"/>
    <n v="14952.23"/>
    <x v="0"/>
    <x v="2"/>
    <s v="NETWORK"/>
    <x v="7"/>
    <s v="FY 2017 SOY"/>
    <x v="194"/>
  </r>
  <r>
    <x v="12"/>
    <n v="14369.27"/>
    <x v="0"/>
    <x v="7"/>
    <s v="NETWORK"/>
    <x v="7"/>
    <s v="FY 2017 SOY"/>
    <x v="194"/>
  </r>
  <r>
    <x v="49"/>
    <n v="20177.5"/>
    <x v="0"/>
    <x v="4"/>
    <s v="FIBER AND PCS"/>
    <x v="23"/>
    <s v="FY 2017 SOY"/>
    <x v="195"/>
  </r>
  <r>
    <x v="49"/>
    <n v="20177.5"/>
    <x v="0"/>
    <x v="5"/>
    <s v="FIBER AND PCS"/>
    <x v="23"/>
    <s v="FY 2017 SOY"/>
    <x v="195"/>
  </r>
  <r>
    <x v="49"/>
    <n v="20177.5"/>
    <x v="0"/>
    <x v="6"/>
    <s v="FIBER AND PCS"/>
    <x v="23"/>
    <s v="FY 2017 SOY"/>
    <x v="195"/>
  </r>
  <r>
    <x v="53"/>
    <n v="15134.04"/>
    <x v="0"/>
    <x v="4"/>
    <s v="ANCILLARY SERVICES"/>
    <x v="8"/>
    <s v="FY 2017 SOY"/>
    <x v="196"/>
  </r>
  <r>
    <x v="53"/>
    <n v="7505.79"/>
    <x v="0"/>
    <x v="5"/>
    <s v="ANCILLARY SERVICES"/>
    <x v="8"/>
    <s v="FY 2017 SOY"/>
    <x v="196"/>
  </r>
  <r>
    <x v="53"/>
    <n v="3555.41"/>
    <x v="0"/>
    <x v="1"/>
    <s v="ANCILLARY SERVICES"/>
    <x v="8"/>
    <s v="FY 2017 SOY"/>
    <x v="196"/>
  </r>
  <r>
    <x v="54"/>
    <n v="4784.91"/>
    <x v="0"/>
    <x v="3"/>
    <s v="ANCILLARY SERVICES"/>
    <x v="8"/>
    <s v="FY 2017 SOY"/>
    <x v="196"/>
  </r>
  <r>
    <x v="54"/>
    <n v="589.66999999999996"/>
    <x v="0"/>
    <x v="10"/>
    <s v="ANCILLARY SERVICES"/>
    <x v="8"/>
    <s v="FY 2017 SOY"/>
    <x v="196"/>
  </r>
  <r>
    <x v="54"/>
    <n v="341.25"/>
    <x v="0"/>
    <x v="6"/>
    <s v="ANCILLARY SERVICES"/>
    <x v="8"/>
    <s v="FY 2017 SOY"/>
    <x v="196"/>
  </r>
  <r>
    <x v="70"/>
    <n v="0"/>
    <x v="0"/>
    <x v="5"/>
    <s v="ANCILLARY SERVICES"/>
    <x v="8"/>
    <s v="FY 2017 SOY"/>
    <x v="196"/>
  </r>
  <r>
    <x v="70"/>
    <n v="0"/>
    <x v="0"/>
    <x v="6"/>
    <s v="ANCILLARY SERVICES"/>
    <x v="8"/>
    <s v="FY 2017 SOY"/>
    <x v="196"/>
  </r>
  <r>
    <x v="70"/>
    <n v="0"/>
    <x v="0"/>
    <x v="2"/>
    <s v="ANCILLARY SERVICES"/>
    <x v="8"/>
    <s v="FY 2017 SOY"/>
    <x v="196"/>
  </r>
  <r>
    <x v="56"/>
    <n v="379.97"/>
    <x v="0"/>
    <x v="10"/>
    <s v="ANCILLARY SERVICES"/>
    <x v="8"/>
    <s v="FY 2017 SOY"/>
    <x v="196"/>
  </r>
  <r>
    <x v="56"/>
    <n v="850.92"/>
    <x v="0"/>
    <x v="11"/>
    <s v="ANCILLARY SERVICES"/>
    <x v="8"/>
    <s v="FY 2017 SOY"/>
    <x v="196"/>
  </r>
  <r>
    <x v="56"/>
    <n v="457.82"/>
    <x v="0"/>
    <x v="8"/>
    <s v="ANCILLARY SERVICES"/>
    <x v="8"/>
    <s v="FY 2017 SOY"/>
    <x v="196"/>
  </r>
  <r>
    <x v="57"/>
    <n v="1164.3800000000001"/>
    <x v="0"/>
    <x v="1"/>
    <s v="ANCILLARY SERVICES"/>
    <x v="8"/>
    <s v="FY 2017 SOY"/>
    <x v="196"/>
  </r>
  <r>
    <x v="57"/>
    <n v="842.19"/>
    <x v="0"/>
    <x v="2"/>
    <s v="ANCILLARY SERVICES"/>
    <x v="8"/>
    <s v="FY 2017 SOY"/>
    <x v="196"/>
  </r>
  <r>
    <x v="57"/>
    <n v="155.59"/>
    <x v="0"/>
    <x v="9"/>
    <s v="ANCILLARY SERVICES"/>
    <x v="8"/>
    <s v="FY 2017 SOY"/>
    <x v="196"/>
  </r>
  <r>
    <x v="58"/>
    <n v="-558.48"/>
    <x v="0"/>
    <x v="6"/>
    <s v="ANCILLARY SERVICES"/>
    <x v="8"/>
    <s v="FY 2017 SOY"/>
    <x v="196"/>
  </r>
  <r>
    <x v="58"/>
    <n v="0"/>
    <x v="0"/>
    <x v="8"/>
    <s v="ANCILLARY SERVICES"/>
    <x v="8"/>
    <s v="FY 2017 SOY"/>
    <x v="196"/>
  </r>
  <r>
    <x v="58"/>
    <n v="-328.85"/>
    <x v="0"/>
    <x v="7"/>
    <s v="ANCILLARY SERVICES"/>
    <x v="8"/>
    <s v="FY 2017 SOY"/>
    <x v="196"/>
  </r>
  <r>
    <x v="61"/>
    <n v="0"/>
    <x v="0"/>
    <x v="3"/>
    <s v="ANCILLARY SERVICES"/>
    <x v="8"/>
    <s v="FY 2017 SOY"/>
    <x v="196"/>
  </r>
  <r>
    <x v="61"/>
    <n v="0"/>
    <x v="0"/>
    <x v="10"/>
    <s v="ANCILLARY SERVICES"/>
    <x v="8"/>
    <s v="FY 2017 SOY"/>
    <x v="196"/>
  </r>
  <r>
    <x v="61"/>
    <n v="-57.75"/>
    <x v="0"/>
    <x v="11"/>
    <s v="ANCILLARY SERVICES"/>
    <x v="8"/>
    <s v="FY 2017 SOY"/>
    <x v="196"/>
  </r>
  <r>
    <x v="62"/>
    <n v="0"/>
    <x v="0"/>
    <x v="3"/>
    <s v="ANCILLARY SERVICES"/>
    <x v="8"/>
    <s v="FY 2017 SOY"/>
    <x v="196"/>
  </r>
  <r>
    <x v="62"/>
    <n v="-1283.3"/>
    <x v="0"/>
    <x v="10"/>
    <s v="ANCILLARY SERVICES"/>
    <x v="8"/>
    <s v="FY 2017 SOY"/>
    <x v="196"/>
  </r>
  <r>
    <x v="62"/>
    <n v="-355.51"/>
    <x v="0"/>
    <x v="11"/>
    <s v="ANCILLARY SERVICES"/>
    <x v="8"/>
    <s v="FY 2017 SOY"/>
    <x v="196"/>
  </r>
  <r>
    <x v="62"/>
    <n v="0"/>
    <x v="0"/>
    <x v="9"/>
    <s v="ANCILLARY SERVICES"/>
    <x v="8"/>
    <s v="FY 2017 SOY"/>
    <x v="196"/>
  </r>
  <r>
    <x v="50"/>
    <n v="2430.06"/>
    <x v="0"/>
    <x v="4"/>
    <s v="ANCILLARY SERVICES"/>
    <x v="0"/>
    <s v="FY 2017 SOY"/>
    <x v="196"/>
  </r>
  <r>
    <x v="9"/>
    <n v="4000"/>
    <x v="0"/>
    <x v="3"/>
    <s v="OTHER REVENUES &amp; CREDITS"/>
    <x v="5"/>
    <s v="FY 2017 SOY"/>
    <x v="264"/>
  </r>
  <r>
    <x v="27"/>
    <n v="1489"/>
    <x v="0"/>
    <x v="0"/>
    <s v="NETWORK"/>
    <x v="11"/>
    <s v="FY 2017 SOY"/>
    <x v="197"/>
  </r>
  <r>
    <x v="27"/>
    <n v="1489"/>
    <x v="0"/>
    <x v="1"/>
    <s v="NETWORK"/>
    <x v="11"/>
    <s v="FY 2017 SOY"/>
    <x v="197"/>
  </r>
  <r>
    <x v="27"/>
    <n v="1489"/>
    <x v="0"/>
    <x v="2"/>
    <s v="NETWORK"/>
    <x v="11"/>
    <s v="FY 2017 SOY"/>
    <x v="197"/>
  </r>
  <r>
    <x v="27"/>
    <n v="17868"/>
    <x v="0"/>
    <x v="11"/>
    <s v="NETWORK"/>
    <x v="11"/>
    <s v="FY 2017 SOY"/>
    <x v="208"/>
  </r>
  <r>
    <x v="27"/>
    <n v="17868"/>
    <x v="0"/>
    <x v="9"/>
    <s v="NETWORK"/>
    <x v="11"/>
    <s v="FY 2017 SOY"/>
    <x v="208"/>
  </r>
  <r>
    <x v="19"/>
    <n v="8.3699999999999992"/>
    <x v="0"/>
    <x v="7"/>
    <s v="ANCILLARY SERVICES"/>
    <x v="0"/>
    <s v="FY 2017 SOY"/>
    <x v="209"/>
  </r>
  <r>
    <x v="69"/>
    <n v="-15850.64"/>
    <x v="0"/>
    <x v="5"/>
    <s v="ANCILLARY SERVICES"/>
    <x v="8"/>
    <s v="FY 2017 SOY"/>
    <x v="210"/>
  </r>
  <r>
    <x v="69"/>
    <n v="-11482.38"/>
    <x v="0"/>
    <x v="6"/>
    <s v="ANCILLARY SERVICES"/>
    <x v="8"/>
    <s v="FY 2017 SOY"/>
    <x v="210"/>
  </r>
  <r>
    <x v="69"/>
    <n v="0"/>
    <x v="0"/>
    <x v="8"/>
    <s v="ANCILLARY SERVICES"/>
    <x v="8"/>
    <s v="FY 2017 SOY"/>
    <x v="210"/>
  </r>
  <r>
    <x v="72"/>
    <n v="8232"/>
    <x v="0"/>
    <x v="0"/>
    <s v="ANCILLARY SERVICES"/>
    <x v="26"/>
    <s v="FY 2017 SOY"/>
    <x v="210"/>
  </r>
  <r>
    <x v="73"/>
    <n v="32928"/>
    <x v="0"/>
    <x v="4"/>
    <s v="ANCILLARY SERVICES"/>
    <x v="26"/>
    <s v="FY 2017 SOY"/>
    <x v="210"/>
  </r>
  <r>
    <x v="73"/>
    <n v="32928"/>
    <x v="0"/>
    <x v="5"/>
    <s v="ANCILLARY SERVICES"/>
    <x v="26"/>
    <s v="FY 2017 SOY"/>
    <x v="210"/>
  </r>
  <r>
    <x v="27"/>
    <n v="37225"/>
    <x v="0"/>
    <x v="3"/>
    <s v="NETWORK"/>
    <x v="11"/>
    <s v="FY 2017 SOY"/>
    <x v="210"/>
  </r>
  <r>
    <x v="27"/>
    <n v="37225"/>
    <x v="0"/>
    <x v="10"/>
    <s v="NETWORK"/>
    <x v="11"/>
    <s v="FY 2017 SOY"/>
    <x v="210"/>
  </r>
  <r>
    <x v="89"/>
    <n v="148900"/>
    <x v="0"/>
    <x v="5"/>
    <s v="OTHER REVENUES &amp; CREDITS"/>
    <x v="33"/>
    <s v="FY 2017 SOY"/>
    <x v="211"/>
  </r>
  <r>
    <x v="19"/>
    <n v="446.46"/>
    <x v="0"/>
    <x v="10"/>
    <s v="ANCILLARY SERVICES"/>
    <x v="0"/>
    <s v="FY 2017 SOY"/>
    <x v="212"/>
  </r>
  <r>
    <x v="19"/>
    <n v="493.74"/>
    <x v="0"/>
    <x v="11"/>
    <s v="ANCILLARY SERVICES"/>
    <x v="0"/>
    <s v="FY 2017 SOY"/>
    <x v="212"/>
  </r>
  <r>
    <x v="57"/>
    <n v="8951.35"/>
    <x v="0"/>
    <x v="10"/>
    <s v="ANCILLARY SERVICES"/>
    <x v="8"/>
    <s v="FY 2017 SOY"/>
    <x v="230"/>
  </r>
  <r>
    <x v="57"/>
    <n v="7720.05"/>
    <x v="0"/>
    <x v="11"/>
    <s v="ANCILLARY SERVICES"/>
    <x v="8"/>
    <s v="FY 2017 SOY"/>
    <x v="230"/>
  </r>
  <r>
    <x v="57"/>
    <n v="13044.4"/>
    <x v="0"/>
    <x v="9"/>
    <s v="ANCILLARY SERVICES"/>
    <x v="8"/>
    <s v="FY 2017 SOY"/>
    <x v="230"/>
  </r>
  <r>
    <x v="58"/>
    <n v="-22875.51"/>
    <x v="0"/>
    <x v="0"/>
    <s v="ANCILLARY SERVICES"/>
    <x v="8"/>
    <s v="FY 2017 SOY"/>
    <x v="230"/>
  </r>
  <r>
    <x v="58"/>
    <n v="-16397.47"/>
    <x v="0"/>
    <x v="1"/>
    <s v="ANCILLARY SERVICES"/>
    <x v="8"/>
    <s v="FY 2017 SOY"/>
    <x v="230"/>
  </r>
  <r>
    <x v="58"/>
    <n v="-9459.2900000000009"/>
    <x v="0"/>
    <x v="2"/>
    <s v="ANCILLARY SERVICES"/>
    <x v="8"/>
    <s v="FY 2017 SOY"/>
    <x v="230"/>
  </r>
  <r>
    <x v="58"/>
    <n v="-13360.68"/>
    <x v="0"/>
    <x v="7"/>
    <s v="ANCILLARY SERVICES"/>
    <x v="8"/>
    <s v="FY 2017 SOY"/>
    <x v="230"/>
  </r>
  <r>
    <x v="72"/>
    <n v="4000"/>
    <x v="0"/>
    <x v="8"/>
    <s v="ANCILLARY SERVICES"/>
    <x v="26"/>
    <s v="FY 2017 SOY"/>
    <x v="230"/>
  </r>
  <r>
    <x v="73"/>
    <n v="16000"/>
    <x v="0"/>
    <x v="9"/>
    <s v="ANCILLARY SERVICES"/>
    <x v="26"/>
    <s v="FY 2017 SOY"/>
    <x v="230"/>
  </r>
  <r>
    <x v="71"/>
    <n v="54000"/>
    <x v="0"/>
    <x v="5"/>
    <s v="ANCILLARY SERVICES"/>
    <x v="26"/>
    <s v="FY 2017 SOY"/>
    <x v="230"/>
  </r>
  <r>
    <x v="71"/>
    <n v="54000"/>
    <x v="0"/>
    <x v="6"/>
    <s v="ANCILLARY SERVICES"/>
    <x v="26"/>
    <s v="FY 2017 SOY"/>
    <x v="230"/>
  </r>
  <r>
    <x v="71"/>
    <n v="54000"/>
    <x v="0"/>
    <x v="8"/>
    <s v="ANCILLARY SERVICES"/>
    <x v="26"/>
    <s v="FY 2017 SOY"/>
    <x v="230"/>
  </r>
  <r>
    <x v="55"/>
    <n v="-16.09"/>
    <x v="0"/>
    <x v="4"/>
    <s v="ANCILLARY SERVICES"/>
    <x v="8"/>
    <s v="FY 2017 SOY"/>
    <x v="231"/>
  </r>
  <r>
    <x v="70"/>
    <n v="-14.22"/>
    <x v="0"/>
    <x v="3"/>
    <s v="ANCILLARY SERVICES"/>
    <x v="8"/>
    <s v="FY 2017 SOY"/>
    <x v="231"/>
  </r>
  <r>
    <x v="19"/>
    <n v="17.350000000000001"/>
    <x v="0"/>
    <x v="0"/>
    <s v="ANCILLARY SERVICES"/>
    <x v="0"/>
    <s v="FY 2017 SOY"/>
    <x v="231"/>
  </r>
  <r>
    <x v="19"/>
    <n v="17.53"/>
    <x v="0"/>
    <x v="1"/>
    <s v="ANCILLARY SERVICES"/>
    <x v="0"/>
    <s v="FY 2017 SOY"/>
    <x v="231"/>
  </r>
  <r>
    <x v="19"/>
    <n v="18.53"/>
    <x v="0"/>
    <x v="2"/>
    <s v="ANCILLARY SERVICES"/>
    <x v="0"/>
    <s v="FY 2017 SOY"/>
    <x v="231"/>
  </r>
  <r>
    <x v="0"/>
    <n v="16.989999999999998"/>
    <x v="0"/>
    <x v="2"/>
    <s v="ANCILLARY SERVICES"/>
    <x v="0"/>
    <s v="FY 2017 SOY"/>
    <x v="231"/>
  </r>
  <r>
    <x v="0"/>
    <n v="13.28"/>
    <x v="0"/>
    <x v="7"/>
    <s v="ANCILLARY SERVICES"/>
    <x v="0"/>
    <s v="FY 2017 SOY"/>
    <x v="231"/>
  </r>
  <r>
    <x v="31"/>
    <n v="946"/>
    <x v="0"/>
    <x v="4"/>
    <s v="OTHER REVENUES &amp; CREDITS"/>
    <x v="15"/>
    <s v="FY 2017 SOY"/>
    <x v="231"/>
  </r>
  <r>
    <x v="31"/>
    <n v="946"/>
    <x v="0"/>
    <x v="5"/>
    <s v="OTHER REVENUES &amp; CREDITS"/>
    <x v="15"/>
    <s v="FY 2017 SOY"/>
    <x v="231"/>
  </r>
  <r>
    <x v="19"/>
    <n v="46.6"/>
    <x v="0"/>
    <x v="0"/>
    <s v="ANCILLARY SERVICES"/>
    <x v="0"/>
    <s v="FY 2017 SOY"/>
    <x v="232"/>
  </r>
  <r>
    <x v="19"/>
    <n v="47.08"/>
    <x v="0"/>
    <x v="1"/>
    <s v="ANCILLARY SERVICES"/>
    <x v="0"/>
    <s v="FY 2017 SOY"/>
    <x v="232"/>
  </r>
  <r>
    <x v="0"/>
    <n v="43.16"/>
    <x v="0"/>
    <x v="1"/>
    <s v="ANCILLARY SERVICES"/>
    <x v="0"/>
    <s v="FY 2017 SOY"/>
    <x v="232"/>
  </r>
  <r>
    <x v="0"/>
    <n v="45.62"/>
    <x v="0"/>
    <x v="2"/>
    <s v="ANCILLARY SERVICES"/>
    <x v="0"/>
    <s v="FY 2017 SOY"/>
    <x v="232"/>
  </r>
  <r>
    <x v="0"/>
    <n v="35.65"/>
    <x v="0"/>
    <x v="7"/>
    <s v="ANCILLARY SERVICES"/>
    <x v="0"/>
    <s v="FY 2017 SOY"/>
    <x v="232"/>
  </r>
  <r>
    <x v="19"/>
    <n v="962.83"/>
    <x v="0"/>
    <x v="4"/>
    <s v="ANCILLARY SERVICES"/>
    <x v="0"/>
    <s v="FY 2017 SOY"/>
    <x v="233"/>
  </r>
  <r>
    <x v="0"/>
    <n v="882.6"/>
    <x v="0"/>
    <x v="4"/>
    <s v="ANCILLARY SERVICES"/>
    <x v="0"/>
    <s v="FY 2017 SOY"/>
    <x v="233"/>
  </r>
  <r>
    <x v="0"/>
    <n v="1055.43"/>
    <x v="0"/>
    <x v="5"/>
    <s v="ANCILLARY SERVICES"/>
    <x v="0"/>
    <s v="FY 2017 SOY"/>
    <x v="233"/>
  </r>
  <r>
    <x v="0"/>
    <n v="988.35"/>
    <x v="0"/>
    <x v="6"/>
    <s v="ANCILLARY SERVICES"/>
    <x v="0"/>
    <s v="FY 2017 SOY"/>
    <x v="233"/>
  </r>
  <r>
    <x v="0"/>
    <n v="1073.02"/>
    <x v="0"/>
    <x v="8"/>
    <s v="ANCILLARY SERVICES"/>
    <x v="0"/>
    <s v="FY 2017 SOY"/>
    <x v="233"/>
  </r>
  <r>
    <x v="26"/>
    <n v="15050"/>
    <x v="0"/>
    <x v="3"/>
    <s v="ANCILLARY SERVICES"/>
    <x v="1"/>
    <s v="FY 2017 SOY"/>
    <x v="233"/>
  </r>
  <r>
    <x v="26"/>
    <n v="15050"/>
    <x v="0"/>
    <x v="10"/>
    <s v="ANCILLARY SERVICES"/>
    <x v="1"/>
    <s v="FY 2017 SOY"/>
    <x v="233"/>
  </r>
  <r>
    <x v="26"/>
    <n v="15050"/>
    <x v="0"/>
    <x v="11"/>
    <s v="ANCILLARY SERVICES"/>
    <x v="1"/>
    <s v="FY 2017 SOY"/>
    <x v="233"/>
  </r>
  <r>
    <x v="27"/>
    <n v="74450"/>
    <x v="0"/>
    <x v="0"/>
    <s v="NETWORK"/>
    <x v="11"/>
    <s v="FY 2017 SOY"/>
    <x v="233"/>
  </r>
  <r>
    <x v="66"/>
    <n v="1759.15"/>
    <x v="0"/>
    <x v="4"/>
    <s v="ANCILLARY SERVICES"/>
    <x v="25"/>
    <s v="FY 2017 SOY"/>
    <x v="234"/>
  </r>
  <r>
    <x v="66"/>
    <n v="1759.15"/>
    <x v="0"/>
    <x v="5"/>
    <s v="ANCILLARY SERVICES"/>
    <x v="25"/>
    <s v="FY 2017 SOY"/>
    <x v="234"/>
  </r>
  <r>
    <x v="66"/>
    <n v="1759.15"/>
    <x v="0"/>
    <x v="6"/>
    <s v="ANCILLARY SERVICES"/>
    <x v="25"/>
    <s v="FY 2017 SOY"/>
    <x v="234"/>
  </r>
  <r>
    <x v="67"/>
    <n v="427.55"/>
    <x v="0"/>
    <x v="3"/>
    <s v="ANCILLARY SERVICES"/>
    <x v="25"/>
    <s v="FY 2017 SOY"/>
    <x v="234"/>
  </r>
  <r>
    <x v="67"/>
    <n v="427.55"/>
    <x v="0"/>
    <x v="10"/>
    <s v="ANCILLARY SERVICES"/>
    <x v="25"/>
    <s v="FY 2017 SOY"/>
    <x v="234"/>
  </r>
  <r>
    <x v="67"/>
    <n v="427.55"/>
    <x v="0"/>
    <x v="11"/>
    <s v="ANCILLARY SERVICES"/>
    <x v="25"/>
    <s v="FY 2017 SOY"/>
    <x v="234"/>
  </r>
  <r>
    <x v="67"/>
    <n v="427.55"/>
    <x v="0"/>
    <x v="9"/>
    <s v="ANCILLARY SERVICES"/>
    <x v="25"/>
    <s v="FY 2017 SOY"/>
    <x v="234"/>
  </r>
  <r>
    <x v="0"/>
    <n v="1743.58"/>
    <x v="0"/>
    <x v="0"/>
    <s v="ANCILLARY SERVICES"/>
    <x v="0"/>
    <s v="FY 2017 SOY"/>
    <x v="234"/>
  </r>
  <r>
    <x v="0"/>
    <n v="1761.64"/>
    <x v="0"/>
    <x v="1"/>
    <s v="ANCILLARY SERVICES"/>
    <x v="0"/>
    <s v="FY 2017 SOY"/>
    <x v="234"/>
  </r>
  <r>
    <x v="53"/>
    <n v="159.38"/>
    <x v="0"/>
    <x v="10"/>
    <s v="ANCILLARY SERVICES"/>
    <x v="8"/>
    <s v="FY 2017 SOY"/>
    <x v="235"/>
  </r>
  <r>
    <x v="53"/>
    <n v="171.83"/>
    <x v="0"/>
    <x v="11"/>
    <s v="ANCILLARY SERVICES"/>
    <x v="8"/>
    <s v="FY 2017 SOY"/>
    <x v="235"/>
  </r>
  <r>
    <x v="53"/>
    <n v="131.18"/>
    <x v="0"/>
    <x v="9"/>
    <s v="ANCILLARY SERVICES"/>
    <x v="8"/>
    <s v="FY 2017 SOY"/>
    <x v="235"/>
  </r>
  <r>
    <x v="54"/>
    <n v="10.32"/>
    <x v="0"/>
    <x v="1"/>
    <s v="ANCILLARY SERVICES"/>
    <x v="8"/>
    <s v="FY 2017 SOY"/>
    <x v="235"/>
  </r>
  <r>
    <x v="54"/>
    <n v="2.08"/>
    <x v="0"/>
    <x v="2"/>
    <s v="ANCILLARY SERVICES"/>
    <x v="8"/>
    <s v="FY 2017 SOY"/>
    <x v="235"/>
  </r>
  <r>
    <x v="54"/>
    <n v="0"/>
    <x v="0"/>
    <x v="7"/>
    <s v="ANCILLARY SERVICES"/>
    <x v="8"/>
    <s v="FY 2017 SOY"/>
    <x v="235"/>
  </r>
  <r>
    <x v="55"/>
    <n v="0"/>
    <x v="0"/>
    <x v="6"/>
    <s v="ANCILLARY SERVICES"/>
    <x v="8"/>
    <s v="FY 2017 SOY"/>
    <x v="235"/>
  </r>
  <r>
    <x v="55"/>
    <n v="0"/>
    <x v="0"/>
    <x v="8"/>
    <s v="ANCILLARY SERVICES"/>
    <x v="8"/>
    <s v="FY 2017 SOY"/>
    <x v="235"/>
  </r>
  <r>
    <x v="70"/>
    <n v="-97.99"/>
    <x v="0"/>
    <x v="11"/>
    <s v="ANCILLARY SERVICES"/>
    <x v="8"/>
    <s v="FY 2017 SOY"/>
    <x v="235"/>
  </r>
  <r>
    <x v="70"/>
    <n v="-90.49"/>
    <x v="0"/>
    <x v="9"/>
    <s v="ANCILLARY SERVICES"/>
    <x v="8"/>
    <s v="FY 2017 SOY"/>
    <x v="235"/>
  </r>
  <r>
    <x v="0"/>
    <n v="28.5"/>
    <x v="0"/>
    <x v="4"/>
    <s v="ANCILLARY SERVICES"/>
    <x v="0"/>
    <s v="FY 2017 SOY"/>
    <x v="235"/>
  </r>
  <r>
    <x v="31"/>
    <n v="653"/>
    <x v="0"/>
    <x v="6"/>
    <s v="OTHER REVENUES &amp; CREDITS"/>
    <x v="15"/>
    <s v="FY 2017 SOY"/>
    <x v="235"/>
  </r>
  <r>
    <x v="31"/>
    <n v="653"/>
    <x v="0"/>
    <x v="8"/>
    <s v="OTHER REVENUES &amp; CREDITS"/>
    <x v="15"/>
    <s v="FY 2017 SOY"/>
    <x v="235"/>
  </r>
  <r>
    <x v="67"/>
    <n v="53.39"/>
    <x v="0"/>
    <x v="4"/>
    <s v="ANCILLARY SERVICES"/>
    <x v="25"/>
    <s v="FY 2017 SOY"/>
    <x v="236"/>
  </r>
  <r>
    <x v="53"/>
    <n v="0"/>
    <x v="0"/>
    <x v="0"/>
    <s v="ANCILLARY SERVICES"/>
    <x v="8"/>
    <s v="FY 2017 SOY"/>
    <x v="236"/>
  </r>
  <r>
    <x v="53"/>
    <n v="0"/>
    <x v="0"/>
    <x v="1"/>
    <s v="ANCILLARY SERVICES"/>
    <x v="8"/>
    <s v="FY 2017 SOY"/>
    <x v="236"/>
  </r>
  <r>
    <x v="53"/>
    <n v="0"/>
    <x v="0"/>
    <x v="2"/>
    <s v="ANCILLARY SERVICES"/>
    <x v="8"/>
    <s v="FY 2017 SOY"/>
    <x v="236"/>
  </r>
  <r>
    <x v="55"/>
    <n v="-1969.94"/>
    <x v="0"/>
    <x v="3"/>
    <s v="ANCILLARY SERVICES"/>
    <x v="8"/>
    <s v="FY 2017 SOY"/>
    <x v="236"/>
  </r>
  <r>
    <x v="55"/>
    <n v="0"/>
    <x v="0"/>
    <x v="10"/>
    <s v="ANCILLARY SERVICES"/>
    <x v="8"/>
    <s v="FY 2017 SOY"/>
    <x v="236"/>
  </r>
  <r>
    <x v="55"/>
    <n v="-754.79"/>
    <x v="0"/>
    <x v="11"/>
    <s v="ANCILLARY SERVICES"/>
    <x v="8"/>
    <s v="FY 2017 SOY"/>
    <x v="236"/>
  </r>
  <r>
    <x v="25"/>
    <n v="4013.42"/>
    <x v="0"/>
    <x v="5"/>
    <s v="ANCILLARY SERVICES"/>
    <x v="8"/>
    <s v="FY 2017 SOY"/>
    <x v="84"/>
  </r>
  <r>
    <x v="25"/>
    <n v="857.59"/>
    <x v="0"/>
    <x v="6"/>
    <s v="ANCILLARY SERVICES"/>
    <x v="8"/>
    <s v="FY 2017 SOY"/>
    <x v="84"/>
  </r>
  <r>
    <x v="25"/>
    <n v="3368.42"/>
    <x v="0"/>
    <x v="8"/>
    <s v="ANCILLARY SERVICES"/>
    <x v="8"/>
    <s v="FY 2017 SOY"/>
    <x v="84"/>
  </r>
  <r>
    <x v="14"/>
    <n v="899.28"/>
    <x v="0"/>
    <x v="6"/>
    <s v="ANCILLARY SERVICES"/>
    <x v="8"/>
    <s v="FY 2017 SOY"/>
    <x v="84"/>
  </r>
  <r>
    <x v="14"/>
    <n v="1338.17"/>
    <x v="0"/>
    <x v="8"/>
    <s v="ANCILLARY SERVICES"/>
    <x v="8"/>
    <s v="FY 2017 SOY"/>
    <x v="84"/>
  </r>
  <r>
    <x v="15"/>
    <n v="-3869.1"/>
    <x v="0"/>
    <x v="1"/>
    <s v="ANCILLARY SERVICES"/>
    <x v="8"/>
    <s v="FY 2017 SOY"/>
    <x v="84"/>
  </r>
  <r>
    <x v="15"/>
    <n v="-1835.77"/>
    <x v="0"/>
    <x v="2"/>
    <s v="ANCILLARY SERVICES"/>
    <x v="8"/>
    <s v="FY 2017 SOY"/>
    <x v="84"/>
  </r>
  <r>
    <x v="15"/>
    <n v="-2320.7199999999998"/>
    <x v="0"/>
    <x v="7"/>
    <s v="ANCILLARY SERVICES"/>
    <x v="8"/>
    <s v="FY 2017 SOY"/>
    <x v="84"/>
  </r>
  <r>
    <x v="16"/>
    <n v="-1186.27"/>
    <x v="0"/>
    <x v="3"/>
    <s v="ANCILLARY SERVICES"/>
    <x v="8"/>
    <s v="FY 2017 SOY"/>
    <x v="84"/>
  </r>
  <r>
    <x v="17"/>
    <n v="13.99"/>
    <x v="0"/>
    <x v="4"/>
    <s v="ANCILLARY SERVICES"/>
    <x v="8"/>
    <s v="FY 2017 SOY"/>
    <x v="84"/>
  </r>
  <r>
    <x v="33"/>
    <n v="0"/>
    <x v="0"/>
    <x v="4"/>
    <s v="ANCILLARY SERVICES"/>
    <x v="8"/>
    <s v="FY 2017 SOY"/>
    <x v="84"/>
  </r>
  <r>
    <x v="33"/>
    <n v="33.76"/>
    <x v="0"/>
    <x v="5"/>
    <s v="ANCILLARY SERVICES"/>
    <x v="8"/>
    <s v="FY 2017 SOY"/>
    <x v="84"/>
  </r>
  <r>
    <x v="34"/>
    <n v="0"/>
    <x v="0"/>
    <x v="3"/>
    <s v="ANCILLARY SERVICES"/>
    <x v="8"/>
    <s v="FY 2017 SOY"/>
    <x v="84"/>
  </r>
  <r>
    <x v="34"/>
    <n v="-9.8699999999999992"/>
    <x v="0"/>
    <x v="10"/>
    <s v="ANCILLARY SERVICES"/>
    <x v="8"/>
    <s v="FY 2017 SOY"/>
    <x v="84"/>
  </r>
  <r>
    <x v="35"/>
    <n v="-45.51"/>
    <x v="0"/>
    <x v="0"/>
    <s v="ANCILLARY SERVICES"/>
    <x v="8"/>
    <s v="FY 2017 SOY"/>
    <x v="84"/>
  </r>
  <r>
    <x v="35"/>
    <n v="0"/>
    <x v="0"/>
    <x v="1"/>
    <s v="ANCILLARY SERVICES"/>
    <x v="8"/>
    <s v="FY 2017 SOY"/>
    <x v="84"/>
  </r>
  <r>
    <x v="53"/>
    <n v="274.76"/>
    <x v="0"/>
    <x v="1"/>
    <s v="ANCILLARY SERVICES"/>
    <x v="8"/>
    <s v="FY 2017 SOY"/>
    <x v="84"/>
  </r>
  <r>
    <x v="53"/>
    <n v="0"/>
    <x v="0"/>
    <x v="2"/>
    <s v="ANCILLARY SERVICES"/>
    <x v="8"/>
    <s v="FY 2017 SOY"/>
    <x v="84"/>
  </r>
  <r>
    <x v="53"/>
    <n v="0"/>
    <x v="0"/>
    <x v="7"/>
    <s v="ANCILLARY SERVICES"/>
    <x v="8"/>
    <s v="FY 2017 SOY"/>
    <x v="84"/>
  </r>
  <r>
    <x v="54"/>
    <n v="403.62"/>
    <x v="0"/>
    <x v="6"/>
    <s v="ANCILLARY SERVICES"/>
    <x v="8"/>
    <s v="FY 2017 SOY"/>
    <x v="84"/>
  </r>
  <r>
    <x v="54"/>
    <n v="0"/>
    <x v="0"/>
    <x v="8"/>
    <s v="ANCILLARY SERVICES"/>
    <x v="8"/>
    <s v="FY 2017 SOY"/>
    <x v="84"/>
  </r>
  <r>
    <x v="55"/>
    <n v="-212.91"/>
    <x v="0"/>
    <x v="11"/>
    <s v="ANCILLARY SERVICES"/>
    <x v="8"/>
    <s v="FY 2017 SOY"/>
    <x v="84"/>
  </r>
  <r>
    <x v="55"/>
    <n v="-1346.51"/>
    <x v="0"/>
    <x v="9"/>
    <s v="ANCILLARY SERVICES"/>
    <x v="8"/>
    <s v="FY 2017 SOY"/>
    <x v="84"/>
  </r>
  <r>
    <x v="70"/>
    <n v="-9.5500000000000007"/>
    <x v="0"/>
    <x v="2"/>
    <s v="ANCILLARY SERVICES"/>
    <x v="8"/>
    <s v="FY 2017 SOY"/>
    <x v="84"/>
  </r>
  <r>
    <x v="70"/>
    <n v="-696.43"/>
    <x v="0"/>
    <x v="7"/>
    <s v="ANCILLARY SERVICES"/>
    <x v="8"/>
    <s v="FY 2017 SOY"/>
    <x v="84"/>
  </r>
  <r>
    <x v="56"/>
    <n v="751.37"/>
    <x v="0"/>
    <x v="8"/>
    <s v="ANCILLARY SERVICES"/>
    <x v="8"/>
    <s v="FY 2017 SOY"/>
    <x v="84"/>
  </r>
  <r>
    <x v="57"/>
    <n v="442.13"/>
    <x v="0"/>
    <x v="9"/>
    <s v="ANCILLARY SERVICES"/>
    <x v="8"/>
    <s v="FY 2017 SOY"/>
    <x v="84"/>
  </r>
  <r>
    <x v="58"/>
    <n v="0"/>
    <x v="0"/>
    <x v="7"/>
    <s v="ANCILLARY SERVICES"/>
    <x v="8"/>
    <s v="FY 2017 SOY"/>
    <x v="84"/>
  </r>
  <r>
    <x v="69"/>
    <n v="-64.88"/>
    <x v="0"/>
    <x v="0"/>
    <s v="ANCILLARY SERVICES"/>
    <x v="8"/>
    <s v="FY 2017 SOY"/>
    <x v="84"/>
  </r>
  <r>
    <x v="59"/>
    <n v="603.32000000000005"/>
    <x v="0"/>
    <x v="4"/>
    <s v="ANCILLARY SERVICES"/>
    <x v="8"/>
    <s v="FY 2017 SOY"/>
    <x v="84"/>
  </r>
  <r>
    <x v="59"/>
    <n v="0"/>
    <x v="0"/>
    <x v="5"/>
    <s v="ANCILLARY SERVICES"/>
    <x v="8"/>
    <s v="FY 2017 SOY"/>
    <x v="84"/>
  </r>
  <r>
    <x v="60"/>
    <n v="0"/>
    <x v="0"/>
    <x v="3"/>
    <s v="ANCILLARY SERVICES"/>
    <x v="8"/>
    <s v="FY 2017 SOY"/>
    <x v="84"/>
  </r>
  <r>
    <x v="60"/>
    <n v="0"/>
    <x v="0"/>
    <x v="10"/>
    <s v="ANCILLARY SERVICES"/>
    <x v="8"/>
    <s v="FY 2017 SOY"/>
    <x v="84"/>
  </r>
  <r>
    <x v="0"/>
    <n v="9660.18"/>
    <x v="0"/>
    <x v="10"/>
    <s v="ANCILLARY SERVICES"/>
    <x v="0"/>
    <s v="FY 2017 SOY"/>
    <x v="84"/>
  </r>
  <r>
    <x v="0"/>
    <n v="10683.32"/>
    <x v="0"/>
    <x v="11"/>
    <s v="ANCILLARY SERVICES"/>
    <x v="0"/>
    <s v="FY 2017 SOY"/>
    <x v="84"/>
  </r>
  <r>
    <x v="0"/>
    <n v="9935.35"/>
    <x v="0"/>
    <x v="9"/>
    <s v="ANCILLARY SERVICES"/>
    <x v="0"/>
    <s v="FY 2017 SOY"/>
    <x v="84"/>
  </r>
  <r>
    <x v="20"/>
    <n v="3693.75"/>
    <x v="0"/>
    <x v="0"/>
    <s v="ANCILLARY SERVICES"/>
    <x v="10"/>
    <s v="FY 2017 SOY"/>
    <x v="84"/>
  </r>
  <r>
    <x v="20"/>
    <n v="2621.2399999999998"/>
    <x v="0"/>
    <x v="1"/>
    <s v="ANCILLARY SERVICES"/>
    <x v="10"/>
    <s v="FY 2017 SOY"/>
    <x v="84"/>
  </r>
  <r>
    <x v="20"/>
    <n v="2513.98"/>
    <x v="0"/>
    <x v="2"/>
    <s v="ANCILLARY SERVICES"/>
    <x v="10"/>
    <s v="FY 2017 SOY"/>
    <x v="84"/>
  </r>
  <r>
    <x v="20"/>
    <n v="2901.43"/>
    <x v="0"/>
    <x v="7"/>
    <s v="ANCILLARY SERVICES"/>
    <x v="10"/>
    <s v="FY 2017 SOY"/>
    <x v="84"/>
  </r>
  <r>
    <x v="26"/>
    <n v="23478"/>
    <x v="0"/>
    <x v="0"/>
    <s v="ANCILLARY SERVICES"/>
    <x v="1"/>
    <s v="FY 2017 SOY"/>
    <x v="84"/>
  </r>
  <r>
    <x v="26"/>
    <n v="23478"/>
    <x v="0"/>
    <x v="1"/>
    <s v="ANCILLARY SERVICES"/>
    <x v="1"/>
    <s v="FY 2017 SOY"/>
    <x v="84"/>
  </r>
  <r>
    <x v="26"/>
    <n v="23478"/>
    <x v="0"/>
    <x v="2"/>
    <s v="ANCILLARY SERVICES"/>
    <x v="1"/>
    <s v="FY 2017 SOY"/>
    <x v="84"/>
  </r>
  <r>
    <x v="26"/>
    <n v="23478"/>
    <x v="0"/>
    <x v="7"/>
    <s v="ANCILLARY SERVICES"/>
    <x v="1"/>
    <s v="FY 2017 SOY"/>
    <x v="84"/>
  </r>
  <r>
    <x v="27"/>
    <n v="116142"/>
    <x v="0"/>
    <x v="1"/>
    <s v="NETWORK"/>
    <x v="11"/>
    <s v="FY 2017 SOY"/>
    <x v="84"/>
  </r>
  <r>
    <x v="27"/>
    <n v="116142"/>
    <x v="0"/>
    <x v="2"/>
    <s v="NETWORK"/>
    <x v="11"/>
    <s v="FY 2017 SOY"/>
    <x v="84"/>
  </r>
  <r>
    <x v="27"/>
    <n v="116142"/>
    <x v="0"/>
    <x v="7"/>
    <s v="NETWORK"/>
    <x v="11"/>
    <s v="FY 2017 SOY"/>
    <x v="84"/>
  </r>
  <r>
    <x v="63"/>
    <n v="221"/>
    <x v="0"/>
    <x v="0"/>
    <s v="OTHER REVENUES &amp; CREDITS"/>
    <x v="12"/>
    <s v="FY 2017 SOY"/>
    <x v="84"/>
  </r>
  <r>
    <x v="63"/>
    <n v="221"/>
    <x v="0"/>
    <x v="1"/>
    <s v="OTHER REVENUES &amp; CREDITS"/>
    <x v="12"/>
    <s v="FY 2017 SOY"/>
    <x v="84"/>
  </r>
  <r>
    <x v="63"/>
    <n v="221"/>
    <x v="0"/>
    <x v="2"/>
    <s v="OTHER REVENUES &amp; CREDITS"/>
    <x v="12"/>
    <s v="FY 2017 SOY"/>
    <x v="84"/>
  </r>
  <r>
    <x v="31"/>
    <n v="223"/>
    <x v="0"/>
    <x v="7"/>
    <s v="OTHER REVENUES &amp; CREDITS"/>
    <x v="15"/>
    <s v="FY 2017 SOY"/>
    <x v="84"/>
  </r>
  <r>
    <x v="0"/>
    <n v="5240.3500000000004"/>
    <x v="0"/>
    <x v="3"/>
    <s v="ANCILLARY SERVICES"/>
    <x v="0"/>
    <s v="FY 2017 SOY"/>
    <x v="85"/>
  </r>
  <r>
    <x v="0"/>
    <n v="5382.17"/>
    <x v="0"/>
    <x v="10"/>
    <s v="ANCILLARY SERVICES"/>
    <x v="0"/>
    <s v="FY 2017 SOY"/>
    <x v="85"/>
  </r>
  <r>
    <x v="0"/>
    <n v="5952.22"/>
    <x v="0"/>
    <x v="11"/>
    <s v="ANCILLARY SERVICES"/>
    <x v="0"/>
    <s v="FY 2017 SOY"/>
    <x v="85"/>
  </r>
  <r>
    <x v="0"/>
    <n v="5535.49"/>
    <x v="0"/>
    <x v="9"/>
    <s v="ANCILLARY SERVICES"/>
    <x v="0"/>
    <s v="FY 2017 SOY"/>
    <x v="85"/>
  </r>
  <r>
    <x v="21"/>
    <n v="29823.15"/>
    <x v="0"/>
    <x v="3"/>
    <s v="ANCILLARY SERVICES"/>
    <x v="1"/>
    <s v="FY 2017 SOY"/>
    <x v="85"/>
  </r>
  <r>
    <x v="21"/>
    <n v="25186.7"/>
    <x v="0"/>
    <x v="10"/>
    <s v="ANCILLARY SERVICES"/>
    <x v="1"/>
    <s v="FY 2017 SOY"/>
    <x v="85"/>
  </r>
  <r>
    <x v="0"/>
    <n v="6161.67"/>
    <x v="0"/>
    <x v="4"/>
    <s v="ANCILLARY SERVICES"/>
    <x v="0"/>
    <s v="FY 2017 SOY"/>
    <x v="86"/>
  </r>
  <r>
    <x v="0"/>
    <n v="7368.29"/>
    <x v="0"/>
    <x v="5"/>
    <s v="ANCILLARY SERVICES"/>
    <x v="0"/>
    <s v="FY 2017 SOY"/>
    <x v="86"/>
  </r>
  <r>
    <x v="0"/>
    <n v="6899.99"/>
    <x v="0"/>
    <x v="6"/>
    <s v="ANCILLARY SERVICES"/>
    <x v="0"/>
    <s v="FY 2017 SOY"/>
    <x v="86"/>
  </r>
  <r>
    <x v="0"/>
    <n v="7491.08"/>
    <x v="0"/>
    <x v="8"/>
    <s v="ANCILLARY SERVICES"/>
    <x v="0"/>
    <s v="FY 2017 SOY"/>
    <x v="86"/>
  </r>
  <r>
    <x v="20"/>
    <n v="3121.63"/>
    <x v="0"/>
    <x v="3"/>
    <s v="ANCILLARY SERVICES"/>
    <x v="10"/>
    <s v="FY 2017 SOY"/>
    <x v="86"/>
  </r>
  <r>
    <x v="20"/>
    <n v="3032.71"/>
    <x v="0"/>
    <x v="10"/>
    <s v="ANCILLARY SERVICES"/>
    <x v="10"/>
    <s v="FY 2017 SOY"/>
    <x v="86"/>
  </r>
  <r>
    <x v="19"/>
    <n v="1704.15"/>
    <x v="1"/>
    <x v="11"/>
    <s v="ANCILLARY SERVICES"/>
    <x v="0"/>
    <s v="RC_INIT_PROP18_16RATES"/>
    <x v="33"/>
  </r>
  <r>
    <x v="19"/>
    <n v="1599.75"/>
    <x v="1"/>
    <x v="9"/>
    <s v="ANCILLARY SERVICES"/>
    <x v="0"/>
    <s v="RC_INIT_PROP18_16RATES"/>
    <x v="33"/>
  </r>
  <r>
    <x v="0"/>
    <n v="1366.17"/>
    <x v="1"/>
    <x v="3"/>
    <s v="ANCILLARY SERVICES"/>
    <x v="0"/>
    <s v="RC_INIT_PROP18_16RATES"/>
    <x v="33"/>
  </r>
  <r>
    <x v="36"/>
    <n v="11909.38"/>
    <x v="1"/>
    <x v="4"/>
    <s v="DELIVERY"/>
    <x v="17"/>
    <s v="RC_INIT_PROP18_16RATES"/>
    <x v="33"/>
  </r>
  <r>
    <x v="36"/>
    <n v="15836.34"/>
    <x v="1"/>
    <x v="5"/>
    <s v="DELIVERY"/>
    <x v="17"/>
    <s v="RC_INIT_PROP18_16RATES"/>
    <x v="33"/>
  </r>
  <r>
    <x v="36"/>
    <n v="12049.45"/>
    <x v="1"/>
    <x v="6"/>
    <s v="DELIVERY"/>
    <x v="17"/>
    <s v="RC_INIT_PROP18_16RATES"/>
    <x v="33"/>
  </r>
  <r>
    <x v="36"/>
    <n v="9651.64"/>
    <x v="1"/>
    <x v="8"/>
    <s v="DELIVERY"/>
    <x v="17"/>
    <s v="RC_INIT_PROP18_16RATES"/>
    <x v="33"/>
  </r>
  <r>
    <x v="12"/>
    <n v="12007.94"/>
    <x v="1"/>
    <x v="11"/>
    <s v="NETWORK"/>
    <x v="7"/>
    <s v="RC_INIT_PROP18_16RATES"/>
    <x v="33"/>
  </r>
  <r>
    <x v="12"/>
    <n v="13444.52"/>
    <x v="1"/>
    <x v="9"/>
    <s v="NETWORK"/>
    <x v="7"/>
    <s v="RC_INIT_PROP18_16RATES"/>
    <x v="33"/>
  </r>
  <r>
    <x v="19"/>
    <n v="1555.81"/>
    <x v="2"/>
    <x v="6"/>
    <s v="ANCILLARY SERVICES"/>
    <x v="0"/>
    <s v="RC_INIT_PROP18_16RATES"/>
    <x v="33"/>
  </r>
  <r>
    <x v="19"/>
    <n v="1824.88"/>
    <x v="2"/>
    <x v="8"/>
    <s v="ANCILLARY SERVICES"/>
    <x v="0"/>
    <s v="RC_INIT_PROP18_16RATES"/>
    <x v="33"/>
  </r>
  <r>
    <x v="0"/>
    <n v="1344.49"/>
    <x v="2"/>
    <x v="4"/>
    <s v="ANCILLARY SERVICES"/>
    <x v="0"/>
    <s v="RC_INIT_PROP18_16RATES"/>
    <x v="33"/>
  </r>
  <r>
    <x v="36"/>
    <n v="17127.77"/>
    <x v="2"/>
    <x v="0"/>
    <s v="DELIVERY"/>
    <x v="17"/>
    <s v="RC_INIT_PROP18_16RATES"/>
    <x v="33"/>
  </r>
  <r>
    <x v="36"/>
    <n v="13998.79"/>
    <x v="2"/>
    <x v="1"/>
    <s v="DELIVERY"/>
    <x v="17"/>
    <s v="RC_INIT_PROP18_16RATES"/>
    <x v="33"/>
  </r>
  <r>
    <x v="36"/>
    <n v="9212.17"/>
    <x v="2"/>
    <x v="2"/>
    <s v="DELIVERY"/>
    <x v="17"/>
    <s v="RC_INIT_PROP18_16RATES"/>
    <x v="33"/>
  </r>
  <r>
    <x v="12"/>
    <n v="16345.44"/>
    <x v="2"/>
    <x v="6"/>
    <s v="NETWORK"/>
    <x v="7"/>
    <s v="RC_INIT_PROP18_16RATES"/>
    <x v="33"/>
  </r>
  <r>
    <x v="12"/>
    <n v="13092.31"/>
    <x v="2"/>
    <x v="8"/>
    <s v="NETWORK"/>
    <x v="7"/>
    <s v="RC_INIT_PROP18_16RATES"/>
    <x v="33"/>
  </r>
  <r>
    <x v="19"/>
    <n v="3200.07"/>
    <x v="0"/>
    <x v="11"/>
    <s v="ANCILLARY SERVICES"/>
    <x v="0"/>
    <s v="RC_INIT_PROP18_16RATES"/>
    <x v="34"/>
  </r>
  <r>
    <x v="19"/>
    <n v="2993.02"/>
    <x v="0"/>
    <x v="9"/>
    <s v="ANCILLARY SERVICES"/>
    <x v="0"/>
    <s v="RC_INIT_PROP18_16RATES"/>
    <x v="34"/>
  </r>
  <r>
    <x v="0"/>
    <n v="2491.0100000000002"/>
    <x v="0"/>
    <x v="3"/>
    <s v="ANCILLARY SERVICES"/>
    <x v="0"/>
    <s v="RC_INIT_PROP18_16RATES"/>
    <x v="34"/>
  </r>
  <r>
    <x v="12"/>
    <n v="19688.78"/>
    <x v="0"/>
    <x v="11"/>
    <s v="NETWORK"/>
    <x v="7"/>
    <s v="RC_INIT_PROP18_16RATES"/>
    <x v="34"/>
  </r>
  <r>
    <x v="12"/>
    <n v="29923.55"/>
    <x v="0"/>
    <x v="9"/>
    <s v="NETWORK"/>
    <x v="7"/>
    <s v="RC_INIT_PROP18_16RATES"/>
    <x v="34"/>
  </r>
  <r>
    <x v="19"/>
    <n v="2749.77"/>
    <x v="1"/>
    <x v="6"/>
    <s v="ANCILLARY SERVICES"/>
    <x v="0"/>
    <s v="RC_INIT_PROP18_16RATES"/>
    <x v="34"/>
  </r>
  <r>
    <x v="19"/>
    <n v="3234.48"/>
    <x v="1"/>
    <x v="8"/>
    <s v="ANCILLARY SERVICES"/>
    <x v="0"/>
    <s v="RC_INIT_PROP18_16RATES"/>
    <x v="34"/>
  </r>
  <r>
    <x v="0"/>
    <n v="2456.36"/>
    <x v="1"/>
    <x v="4"/>
    <s v="ANCILLARY SERVICES"/>
    <x v="0"/>
    <s v="RC_INIT_PROP18_16RATES"/>
    <x v="34"/>
  </r>
  <r>
    <x v="12"/>
    <n v="22339.86"/>
    <x v="1"/>
    <x v="6"/>
    <s v="NETWORK"/>
    <x v="7"/>
    <s v="RC_INIT_PROP18_16RATES"/>
    <x v="34"/>
  </r>
  <r>
    <x v="12"/>
    <n v="29939.16"/>
    <x v="1"/>
    <x v="8"/>
    <s v="NETWORK"/>
    <x v="7"/>
    <s v="RC_INIT_PROP18_16RATES"/>
    <x v="34"/>
  </r>
  <r>
    <x v="19"/>
    <n v="2929.97"/>
    <x v="2"/>
    <x v="1"/>
    <s v="ANCILLARY SERVICES"/>
    <x v="0"/>
    <s v="RC_INIT_PROP18_16RATES"/>
    <x v="34"/>
  </r>
  <r>
    <x v="19"/>
    <n v="3239.1"/>
    <x v="2"/>
    <x v="2"/>
    <s v="ANCILLARY SERVICES"/>
    <x v="0"/>
    <s v="RC_INIT_PROP18_16RATES"/>
    <x v="34"/>
  </r>
  <r>
    <x v="19"/>
    <n v="2546.34"/>
    <x v="2"/>
    <x v="7"/>
    <s v="ANCILLARY SERVICES"/>
    <x v="0"/>
    <s v="RC_INIT_PROP18_16RATES"/>
    <x v="34"/>
  </r>
  <r>
    <x v="12"/>
    <n v="27100.7"/>
    <x v="2"/>
    <x v="1"/>
    <s v="NETWORK"/>
    <x v="7"/>
    <s v="RC_INIT_PROP18_16RATES"/>
    <x v="34"/>
  </r>
  <r>
    <x v="12"/>
    <n v="25445.51"/>
    <x v="2"/>
    <x v="2"/>
    <s v="NETWORK"/>
    <x v="7"/>
    <s v="RC_INIT_PROP18_16RATES"/>
    <x v="34"/>
  </r>
  <r>
    <x v="12"/>
    <n v="25216.49"/>
    <x v="2"/>
    <x v="7"/>
    <s v="NETWORK"/>
    <x v="7"/>
    <s v="RC_INIT_PROP18_16RATES"/>
    <x v="34"/>
  </r>
  <r>
    <x v="19"/>
    <n v="11.89"/>
    <x v="0"/>
    <x v="6"/>
    <s v="ANCILLARY SERVICES"/>
    <x v="0"/>
    <s v="RC_INIT_PROP18_16RATES"/>
    <x v="35"/>
  </r>
  <r>
    <x v="19"/>
    <n v="13.85"/>
    <x v="0"/>
    <x v="8"/>
    <s v="ANCILLARY SERVICES"/>
    <x v="0"/>
    <s v="RC_INIT_PROP18_16RATES"/>
    <x v="35"/>
  </r>
  <r>
    <x v="0"/>
    <n v="10.07"/>
    <x v="0"/>
    <x v="4"/>
    <s v="ANCILLARY SERVICES"/>
    <x v="0"/>
    <s v="RC_INIT_PROP18_16RATES"/>
    <x v="35"/>
  </r>
  <r>
    <x v="36"/>
    <n v="237.73"/>
    <x v="0"/>
    <x v="0"/>
    <s v="DELIVERY"/>
    <x v="17"/>
    <s v="RC_INIT_PROP18_16RATES"/>
    <x v="35"/>
  </r>
  <r>
    <x v="36"/>
    <n v="182.47"/>
    <x v="0"/>
    <x v="1"/>
    <s v="DELIVERY"/>
    <x v="17"/>
    <s v="RC_INIT_PROP18_16RATES"/>
    <x v="35"/>
  </r>
  <r>
    <x v="36"/>
    <n v="109.23"/>
    <x v="0"/>
    <x v="2"/>
    <s v="DELIVERY"/>
    <x v="17"/>
    <s v="RC_INIT_PROP18_16RATES"/>
    <x v="35"/>
  </r>
  <r>
    <x v="12"/>
    <n v="204.73"/>
    <x v="0"/>
    <x v="6"/>
    <s v="NETWORK"/>
    <x v="7"/>
    <s v="RC_INIT_PROP18_16RATES"/>
    <x v="35"/>
  </r>
  <r>
    <x v="12"/>
    <n v="147.47999999999999"/>
    <x v="0"/>
    <x v="8"/>
    <s v="NETWORK"/>
    <x v="7"/>
    <s v="RC_INIT_PROP18_16RATES"/>
    <x v="35"/>
  </r>
  <r>
    <x v="19"/>
    <n v="12.04"/>
    <x v="1"/>
    <x v="1"/>
    <s v="ANCILLARY SERVICES"/>
    <x v="0"/>
    <s v="RC_INIT_PROP18_16RATES"/>
    <x v="35"/>
  </r>
  <r>
    <x v="19"/>
    <n v="13.31"/>
    <x v="1"/>
    <x v="2"/>
    <s v="ANCILLARY SERVICES"/>
    <x v="0"/>
    <s v="RC_INIT_PROP18_16RATES"/>
    <x v="35"/>
  </r>
  <r>
    <x v="19"/>
    <n v="10.4"/>
    <x v="1"/>
    <x v="7"/>
    <s v="ANCILLARY SERVICES"/>
    <x v="0"/>
    <s v="RC_INIT_PROP18_16RATES"/>
    <x v="35"/>
  </r>
  <r>
    <x v="36"/>
    <n v="215.88"/>
    <x v="1"/>
    <x v="3"/>
    <s v="DELIVERY"/>
    <x v="17"/>
    <s v="RC_INIT_PROP18_16RATES"/>
    <x v="35"/>
  </r>
  <r>
    <x v="36"/>
    <n v="217.17"/>
    <x v="1"/>
    <x v="10"/>
    <s v="DELIVERY"/>
    <x v="17"/>
    <s v="RC_INIT_PROP18_16RATES"/>
    <x v="35"/>
  </r>
  <r>
    <x v="36"/>
    <n v="118.22"/>
    <x v="1"/>
    <x v="11"/>
    <s v="DELIVERY"/>
    <x v="17"/>
    <s v="RC_INIT_PROP18_16RATES"/>
    <x v="35"/>
  </r>
  <r>
    <x v="12"/>
    <n v="246.37"/>
    <x v="1"/>
    <x v="1"/>
    <s v="NETWORK"/>
    <x v="7"/>
    <s v="RC_INIT_PROP18_16RATES"/>
    <x v="35"/>
  </r>
  <r>
    <x v="12"/>
    <n v="147.47999999999999"/>
    <x v="1"/>
    <x v="2"/>
    <s v="NETWORK"/>
    <x v="7"/>
    <s v="RC_INIT_PROP18_16RATES"/>
    <x v="35"/>
  </r>
  <r>
    <x v="12"/>
    <n v="130.13"/>
    <x v="1"/>
    <x v="7"/>
    <s v="NETWORK"/>
    <x v="7"/>
    <s v="RC_INIT_PROP18_16RATES"/>
    <x v="35"/>
  </r>
  <r>
    <x v="19"/>
    <n v="10.92"/>
    <x v="2"/>
    <x v="10"/>
    <s v="ANCILLARY SERVICES"/>
    <x v="0"/>
    <s v="RC_INIT_PROP18_16RATES"/>
    <x v="35"/>
  </r>
  <r>
    <x v="19"/>
    <n v="12.71"/>
    <x v="2"/>
    <x v="11"/>
    <s v="ANCILLARY SERVICES"/>
    <x v="0"/>
    <s v="RC_INIT_PROP18_16RATES"/>
    <x v="35"/>
  </r>
  <r>
    <x v="19"/>
    <n v="11.92"/>
    <x v="2"/>
    <x v="9"/>
    <s v="ANCILLARY SERVICES"/>
    <x v="0"/>
    <s v="RC_INIT_PROP18_16RATES"/>
    <x v="35"/>
  </r>
  <r>
    <x v="36"/>
    <n v="163.19999999999999"/>
    <x v="2"/>
    <x v="4"/>
    <s v="DELIVERY"/>
    <x v="17"/>
    <s v="RC_INIT_PROP18_16RATES"/>
    <x v="35"/>
  </r>
  <r>
    <x v="36"/>
    <n v="255.72"/>
    <x v="2"/>
    <x v="5"/>
    <s v="DELIVERY"/>
    <x v="17"/>
    <s v="RC_INIT_PROP18_16RATES"/>
    <x v="35"/>
  </r>
  <r>
    <x v="36"/>
    <n v="151.63"/>
    <x v="2"/>
    <x v="6"/>
    <s v="DELIVERY"/>
    <x v="17"/>
    <s v="RC_INIT_PROP18_16RATES"/>
    <x v="35"/>
  </r>
  <r>
    <x v="12"/>
    <n v="293.22000000000003"/>
    <x v="2"/>
    <x v="10"/>
    <s v="NETWORK"/>
    <x v="7"/>
    <s v="RC_INIT_PROP18_16RATES"/>
    <x v="35"/>
  </r>
  <r>
    <x v="12"/>
    <n v="159.62"/>
    <x v="2"/>
    <x v="11"/>
    <s v="NETWORK"/>
    <x v="7"/>
    <s v="RC_INIT_PROP18_16RATES"/>
    <x v="35"/>
  </r>
  <r>
    <x v="12"/>
    <n v="142.27000000000001"/>
    <x v="2"/>
    <x v="9"/>
    <s v="NETWORK"/>
    <x v="7"/>
    <s v="RC_INIT_PROP18_16RATES"/>
    <x v="35"/>
  </r>
  <r>
    <x v="19"/>
    <n v="1994.31"/>
    <x v="0"/>
    <x v="1"/>
    <s v="ANCILLARY SERVICES"/>
    <x v="0"/>
    <s v="RC_INIT_PROP18_16RATES"/>
    <x v="36"/>
  </r>
  <r>
    <x v="19"/>
    <n v="2222.4499999999998"/>
    <x v="0"/>
    <x v="2"/>
    <s v="ANCILLARY SERVICES"/>
    <x v="0"/>
    <s v="RC_INIT_PROP18_16RATES"/>
    <x v="36"/>
  </r>
  <r>
    <x v="19"/>
    <n v="1727.65"/>
    <x v="0"/>
    <x v="7"/>
    <s v="ANCILLARY SERVICES"/>
    <x v="0"/>
    <s v="RC_INIT_PROP18_16RATES"/>
    <x v="36"/>
  </r>
  <r>
    <x v="36"/>
    <n v="8378.2000000000007"/>
    <x v="0"/>
    <x v="3"/>
    <s v="DELIVERY"/>
    <x v="17"/>
    <s v="RC_INIT_PROP18_16RATES"/>
    <x v="36"/>
  </r>
  <r>
    <x v="0"/>
    <n v="12901.82"/>
    <x v="0"/>
    <x v="11"/>
    <s v="ANCILLARY SERVICES"/>
    <x v="0"/>
    <s v="FY 2017 SOY"/>
    <x v="139"/>
  </r>
  <r>
    <x v="20"/>
    <n v="5023.08"/>
    <x v="0"/>
    <x v="0"/>
    <s v="ANCILLARY SERVICES"/>
    <x v="10"/>
    <s v="FY 2017 SOY"/>
    <x v="139"/>
  </r>
  <r>
    <x v="20"/>
    <n v="4271.7299999999996"/>
    <x v="0"/>
    <x v="1"/>
    <s v="ANCILLARY SERVICES"/>
    <x v="10"/>
    <s v="FY 2017 SOY"/>
    <x v="139"/>
  </r>
  <r>
    <x v="21"/>
    <n v="25873.75"/>
    <x v="0"/>
    <x v="3"/>
    <s v="ANCILLARY SERVICES"/>
    <x v="1"/>
    <s v="FY 2017 SOY"/>
    <x v="139"/>
  </r>
  <r>
    <x v="21"/>
    <n v="27550.95"/>
    <x v="0"/>
    <x v="10"/>
    <s v="ANCILLARY SERVICES"/>
    <x v="1"/>
    <s v="FY 2017 SOY"/>
    <x v="139"/>
  </r>
  <r>
    <x v="12"/>
    <n v="68919.399999999994"/>
    <x v="0"/>
    <x v="8"/>
    <s v="NETWORK"/>
    <x v="7"/>
    <s v="FY 2017 SOY"/>
    <x v="139"/>
  </r>
  <r>
    <x v="47"/>
    <n v="-163.44"/>
    <x v="0"/>
    <x v="1"/>
    <s v="NETWORK"/>
    <x v="7"/>
    <s v="FY 2017 SOY"/>
    <x v="139"/>
  </r>
  <r>
    <x v="47"/>
    <n v="-163.44"/>
    <x v="0"/>
    <x v="2"/>
    <s v="NETWORK"/>
    <x v="7"/>
    <s v="FY 2017 SOY"/>
    <x v="139"/>
  </r>
  <r>
    <x v="47"/>
    <n v="-163.44"/>
    <x v="0"/>
    <x v="7"/>
    <s v="NETWORK"/>
    <x v="7"/>
    <s v="FY 2017 SOY"/>
    <x v="139"/>
  </r>
  <r>
    <x v="0"/>
    <n v="467.41"/>
    <x v="0"/>
    <x v="0"/>
    <s v="ANCILLARY SERVICES"/>
    <x v="0"/>
    <s v="FY 2017 SOY"/>
    <x v="140"/>
  </r>
  <r>
    <x v="0"/>
    <n v="472.25"/>
    <x v="0"/>
    <x v="1"/>
    <s v="ANCILLARY SERVICES"/>
    <x v="0"/>
    <s v="FY 2017 SOY"/>
    <x v="140"/>
  </r>
  <r>
    <x v="20"/>
    <n v="122.22"/>
    <x v="0"/>
    <x v="4"/>
    <s v="ANCILLARY SERVICES"/>
    <x v="10"/>
    <s v="FY 2017 SOY"/>
    <x v="140"/>
  </r>
  <r>
    <x v="20"/>
    <n v="256.14"/>
    <x v="0"/>
    <x v="5"/>
    <s v="ANCILLARY SERVICES"/>
    <x v="10"/>
    <s v="FY 2017 SOY"/>
    <x v="140"/>
  </r>
  <r>
    <x v="21"/>
    <n v="1159.9000000000001"/>
    <x v="0"/>
    <x v="0"/>
    <s v="ANCILLARY SERVICES"/>
    <x v="1"/>
    <s v="FY 2017 SOY"/>
    <x v="140"/>
  </r>
  <r>
    <x v="12"/>
    <n v="2394.3000000000002"/>
    <x v="0"/>
    <x v="11"/>
    <s v="NETWORK"/>
    <x v="7"/>
    <s v="FY 2017 SOY"/>
    <x v="140"/>
  </r>
  <r>
    <x v="12"/>
    <n v="3289.56"/>
    <x v="0"/>
    <x v="9"/>
    <s v="NETWORK"/>
    <x v="7"/>
    <s v="FY 2017 SOY"/>
    <x v="140"/>
  </r>
  <r>
    <x v="0"/>
    <n v="979.18"/>
    <x v="0"/>
    <x v="3"/>
    <s v="ANCILLARY SERVICES"/>
    <x v="0"/>
    <s v="FY 2017 SOY"/>
    <x v="141"/>
  </r>
  <r>
    <x v="0"/>
    <n v="1005.68"/>
    <x v="0"/>
    <x v="10"/>
    <s v="ANCILLARY SERVICES"/>
    <x v="0"/>
    <s v="FY 2017 SOY"/>
    <x v="141"/>
  </r>
  <r>
    <x v="20"/>
    <n v="546.48"/>
    <x v="0"/>
    <x v="0"/>
    <s v="ANCILLARY SERVICES"/>
    <x v="10"/>
    <s v="FY 2017 SOY"/>
    <x v="141"/>
  </r>
  <r>
    <x v="21"/>
    <n v="3108.7"/>
    <x v="0"/>
    <x v="3"/>
    <s v="ANCILLARY SERVICES"/>
    <x v="1"/>
    <s v="FY 2017 SOY"/>
    <x v="141"/>
  </r>
  <r>
    <x v="12"/>
    <n v="9759.3799999999992"/>
    <x v="0"/>
    <x v="6"/>
    <s v="NETWORK"/>
    <x v="7"/>
    <s v="FY 2017 SOY"/>
    <x v="141"/>
  </r>
  <r>
    <x v="12"/>
    <n v="7540.31"/>
    <x v="0"/>
    <x v="8"/>
    <s v="NETWORK"/>
    <x v="7"/>
    <s v="FY 2017 SOY"/>
    <x v="141"/>
  </r>
  <r>
    <x v="66"/>
    <n v="29395.86"/>
    <x v="0"/>
    <x v="4"/>
    <s v="ANCILLARY SERVICES"/>
    <x v="25"/>
    <s v="FY 2017 SOY"/>
    <x v="142"/>
  </r>
  <r>
    <x v="66"/>
    <n v="29395.86"/>
    <x v="0"/>
    <x v="5"/>
    <s v="ANCILLARY SERVICES"/>
    <x v="25"/>
    <s v="FY 2017 SOY"/>
    <x v="142"/>
  </r>
  <r>
    <x v="67"/>
    <n v="9603.74"/>
    <x v="0"/>
    <x v="3"/>
    <s v="ANCILLARY SERVICES"/>
    <x v="25"/>
    <s v="FY 2017 SOY"/>
    <x v="142"/>
  </r>
  <r>
    <x v="67"/>
    <n v="9603.74"/>
    <x v="0"/>
    <x v="10"/>
    <s v="ANCILLARY SERVICES"/>
    <x v="25"/>
    <s v="FY 2017 SOY"/>
    <x v="142"/>
  </r>
  <r>
    <x v="53"/>
    <n v="0"/>
    <x v="0"/>
    <x v="11"/>
    <s v="ANCILLARY SERVICES"/>
    <x v="8"/>
    <s v="FY 2017 SOY"/>
    <x v="142"/>
  </r>
  <r>
    <x v="53"/>
    <n v="13673.78"/>
    <x v="0"/>
    <x v="9"/>
    <s v="ANCILLARY SERVICES"/>
    <x v="8"/>
    <s v="FY 2017 SOY"/>
    <x v="142"/>
  </r>
  <r>
    <x v="54"/>
    <n v="0"/>
    <x v="0"/>
    <x v="2"/>
    <s v="ANCILLARY SERVICES"/>
    <x v="8"/>
    <s v="FY 2017 SOY"/>
    <x v="142"/>
  </r>
  <r>
    <x v="54"/>
    <n v="0"/>
    <x v="0"/>
    <x v="7"/>
    <s v="ANCILLARY SERVICES"/>
    <x v="8"/>
    <s v="FY 2017 SOY"/>
    <x v="142"/>
  </r>
  <r>
    <x v="55"/>
    <n v="0"/>
    <x v="0"/>
    <x v="8"/>
    <s v="ANCILLARY SERVICES"/>
    <x v="8"/>
    <s v="FY 2017 SOY"/>
    <x v="142"/>
  </r>
  <r>
    <x v="70"/>
    <n v="-17614.7"/>
    <x v="0"/>
    <x v="9"/>
    <s v="ANCILLARY SERVICES"/>
    <x v="8"/>
    <s v="FY 2017 SOY"/>
    <x v="142"/>
  </r>
  <r>
    <x v="56"/>
    <n v="787.72"/>
    <x v="0"/>
    <x v="7"/>
    <s v="ANCILLARY SERVICES"/>
    <x v="8"/>
    <s v="FY 2017 SOY"/>
    <x v="142"/>
  </r>
  <r>
    <x v="69"/>
    <n v="-5046.79"/>
    <x v="0"/>
    <x v="3"/>
    <s v="ANCILLARY SERVICES"/>
    <x v="8"/>
    <s v="FY 2017 SOY"/>
    <x v="142"/>
  </r>
  <r>
    <x v="69"/>
    <n v="0"/>
    <x v="0"/>
    <x v="10"/>
    <s v="ANCILLARY SERVICES"/>
    <x v="8"/>
    <s v="FY 2017 SOY"/>
    <x v="142"/>
  </r>
  <r>
    <x v="69"/>
    <n v="0"/>
    <x v="0"/>
    <x v="11"/>
    <s v="ANCILLARY SERVICES"/>
    <x v="8"/>
    <s v="FY 2017 SOY"/>
    <x v="142"/>
  </r>
  <r>
    <x v="59"/>
    <n v="2885.63"/>
    <x v="0"/>
    <x v="0"/>
    <s v="ANCILLARY SERVICES"/>
    <x v="8"/>
    <s v="FY 2017 SOY"/>
    <x v="142"/>
  </r>
  <r>
    <x v="59"/>
    <n v="0"/>
    <x v="0"/>
    <x v="1"/>
    <s v="ANCILLARY SERVICES"/>
    <x v="8"/>
    <s v="FY 2017 SOY"/>
    <x v="142"/>
  </r>
  <r>
    <x v="59"/>
    <n v="0"/>
    <x v="0"/>
    <x v="2"/>
    <s v="ANCILLARY SERVICES"/>
    <x v="8"/>
    <s v="FY 2017 SOY"/>
    <x v="142"/>
  </r>
  <r>
    <x v="60"/>
    <n v="0"/>
    <x v="0"/>
    <x v="4"/>
    <s v="ANCILLARY SERVICES"/>
    <x v="8"/>
    <s v="FY 2017 SOY"/>
    <x v="142"/>
  </r>
  <r>
    <x v="60"/>
    <n v="0"/>
    <x v="0"/>
    <x v="5"/>
    <s v="ANCILLARY SERVICES"/>
    <x v="8"/>
    <s v="FY 2017 SOY"/>
    <x v="142"/>
  </r>
  <r>
    <x v="60"/>
    <n v="0"/>
    <x v="0"/>
    <x v="6"/>
    <s v="ANCILLARY SERVICES"/>
    <x v="8"/>
    <s v="FY 2017 SOY"/>
    <x v="142"/>
  </r>
  <r>
    <x v="60"/>
    <n v="2289.61"/>
    <x v="0"/>
    <x v="8"/>
    <s v="ANCILLARY SERVICES"/>
    <x v="8"/>
    <s v="FY 2017 SOY"/>
    <x v="142"/>
  </r>
  <r>
    <x v="61"/>
    <n v="-391.22"/>
    <x v="0"/>
    <x v="2"/>
    <s v="ANCILLARY SERVICES"/>
    <x v="8"/>
    <s v="FY 2017 SOY"/>
    <x v="142"/>
  </r>
  <r>
    <x v="61"/>
    <n v="0"/>
    <x v="0"/>
    <x v="7"/>
    <s v="ANCILLARY SERVICES"/>
    <x v="8"/>
    <s v="FY 2017 SOY"/>
    <x v="142"/>
  </r>
  <r>
    <x v="62"/>
    <n v="-147.6"/>
    <x v="0"/>
    <x v="7"/>
    <s v="ANCILLARY SERVICES"/>
    <x v="8"/>
    <s v="FY 2017 SOY"/>
    <x v="142"/>
  </r>
  <r>
    <x v="0"/>
    <n v="60802.98"/>
    <x v="0"/>
    <x v="0"/>
    <s v="ANCILLARY SERVICES"/>
    <x v="0"/>
    <s v="FY 2017 SOY"/>
    <x v="142"/>
  </r>
  <r>
    <x v="26"/>
    <n v="87892"/>
    <x v="0"/>
    <x v="4"/>
    <s v="ANCILLARY SERVICES"/>
    <x v="1"/>
    <s v="FY 2017 SOY"/>
    <x v="142"/>
  </r>
  <r>
    <x v="1"/>
    <n v="210"/>
    <x v="0"/>
    <x v="8"/>
    <s v="ANCILLARY SERVICES"/>
    <x v="1"/>
    <s v="FY 2017 SOY"/>
    <x v="142"/>
  </r>
  <r>
    <x v="2"/>
    <n v="4426.5600000000004"/>
    <x v="0"/>
    <x v="0"/>
    <s v="ANCILLARY SERVICES"/>
    <x v="1"/>
    <s v="FY 2017 SOY"/>
    <x v="142"/>
  </r>
  <r>
    <x v="2"/>
    <n v="17079.84"/>
    <x v="0"/>
    <x v="1"/>
    <s v="ANCILLARY SERVICES"/>
    <x v="1"/>
    <s v="FY 2017 SOY"/>
    <x v="142"/>
  </r>
  <r>
    <x v="38"/>
    <n v="174660"/>
    <x v="0"/>
    <x v="3"/>
    <s v="INTERTIE"/>
    <x v="18"/>
    <s v="FY 2017 SOY"/>
    <x v="142"/>
  </r>
  <r>
    <x v="38"/>
    <n v="174660"/>
    <x v="0"/>
    <x v="10"/>
    <s v="INTERTIE"/>
    <x v="18"/>
    <s v="FY 2017 SOY"/>
    <x v="142"/>
  </r>
  <r>
    <x v="38"/>
    <n v="174660"/>
    <x v="0"/>
    <x v="11"/>
    <s v="INTERTIE"/>
    <x v="18"/>
    <s v="FY 2017 SOY"/>
    <x v="142"/>
  </r>
  <r>
    <x v="38"/>
    <n v="174660"/>
    <x v="0"/>
    <x v="9"/>
    <s v="INTERTIE"/>
    <x v="18"/>
    <s v="FY 2017 SOY"/>
    <x v="142"/>
  </r>
  <r>
    <x v="41"/>
    <n v="0"/>
    <x v="0"/>
    <x v="7"/>
    <s v="INTERTIE"/>
    <x v="20"/>
    <s v="FY 2017 SOY"/>
    <x v="142"/>
  </r>
  <r>
    <x v="19"/>
    <n v="3215.4"/>
    <x v="0"/>
    <x v="7"/>
    <s v="ANCILLARY SERVICES"/>
    <x v="0"/>
    <s v="FY 2017 SOY"/>
    <x v="143"/>
  </r>
  <r>
    <x v="83"/>
    <n v="345"/>
    <x v="0"/>
    <x v="5"/>
    <s v="OTHER REVENUES &amp; CREDITS"/>
    <x v="31"/>
    <s v="FY 2017 SOY"/>
    <x v="143"/>
  </r>
  <r>
    <x v="83"/>
    <n v="345"/>
    <x v="0"/>
    <x v="6"/>
    <s v="OTHER REVENUES &amp; CREDITS"/>
    <x v="31"/>
    <s v="FY 2017 SOY"/>
    <x v="143"/>
  </r>
  <r>
    <x v="83"/>
    <n v="345"/>
    <x v="0"/>
    <x v="8"/>
    <s v="OTHER REVENUES &amp; CREDITS"/>
    <x v="31"/>
    <s v="FY 2017 SOY"/>
    <x v="143"/>
  </r>
  <r>
    <x v="31"/>
    <n v="1911"/>
    <x v="0"/>
    <x v="5"/>
    <s v="OTHER REVENUES &amp; CREDITS"/>
    <x v="15"/>
    <s v="FY 2017 SOY"/>
    <x v="143"/>
  </r>
  <r>
    <x v="31"/>
    <n v="1911"/>
    <x v="0"/>
    <x v="6"/>
    <s v="OTHER REVENUES &amp; CREDITS"/>
    <x v="15"/>
    <s v="FY 2017 SOY"/>
    <x v="143"/>
  </r>
  <r>
    <x v="31"/>
    <n v="1911"/>
    <x v="0"/>
    <x v="8"/>
    <s v="OTHER REVENUES &amp; CREDITS"/>
    <x v="15"/>
    <s v="FY 2017 SOY"/>
    <x v="143"/>
  </r>
  <r>
    <x v="19"/>
    <n v="3566.39"/>
    <x v="0"/>
    <x v="6"/>
    <s v="ANCILLARY SERVICES"/>
    <x v="0"/>
    <s v="FY 2017 SOY"/>
    <x v="144"/>
  </r>
  <r>
    <x v="19"/>
    <n v="3871.91"/>
    <x v="0"/>
    <x v="8"/>
    <s v="ANCILLARY SERVICES"/>
    <x v="0"/>
    <s v="FY 2017 SOY"/>
    <x v="144"/>
  </r>
  <r>
    <x v="20"/>
    <n v="5439.47"/>
    <x v="0"/>
    <x v="11"/>
    <s v="ANCILLARY SERVICES"/>
    <x v="10"/>
    <s v="FY 2017 SOY"/>
    <x v="92"/>
  </r>
  <r>
    <x v="20"/>
    <n v="5032.75"/>
    <x v="0"/>
    <x v="9"/>
    <s v="ANCILLARY SERVICES"/>
    <x v="10"/>
    <s v="FY 2017 SOY"/>
    <x v="92"/>
  </r>
  <r>
    <x v="21"/>
    <n v="30875.25"/>
    <x v="0"/>
    <x v="6"/>
    <s v="ANCILLARY SERVICES"/>
    <x v="1"/>
    <s v="FY 2017 SOY"/>
    <x v="92"/>
  </r>
  <r>
    <x v="21"/>
    <n v="22409.45"/>
    <x v="0"/>
    <x v="8"/>
    <s v="ANCILLARY SERVICES"/>
    <x v="1"/>
    <s v="FY 2017 SOY"/>
    <x v="92"/>
  </r>
  <r>
    <x v="36"/>
    <n v="4574.6000000000004"/>
    <x v="0"/>
    <x v="10"/>
    <s v="DELIVERY"/>
    <x v="17"/>
    <s v="FY 2017 SOY"/>
    <x v="92"/>
  </r>
  <r>
    <x v="36"/>
    <n v="2740.91"/>
    <x v="0"/>
    <x v="11"/>
    <s v="DELIVERY"/>
    <x v="17"/>
    <s v="FY 2017 SOY"/>
    <x v="92"/>
  </r>
  <r>
    <x v="36"/>
    <n v="2197.35"/>
    <x v="0"/>
    <x v="9"/>
    <s v="DELIVERY"/>
    <x v="17"/>
    <s v="FY 2017 SOY"/>
    <x v="92"/>
  </r>
  <r>
    <x v="57"/>
    <n v="0"/>
    <x v="0"/>
    <x v="4"/>
    <s v="ANCILLARY SERVICES"/>
    <x v="8"/>
    <s v="FY 2017 SOY"/>
    <x v="94"/>
  </r>
  <r>
    <x v="0"/>
    <n v="257.39999999999998"/>
    <x v="0"/>
    <x v="10"/>
    <s v="ANCILLARY SERVICES"/>
    <x v="0"/>
    <s v="FY 2017 SOY"/>
    <x v="94"/>
  </r>
  <r>
    <x v="0"/>
    <n v="284.66000000000003"/>
    <x v="0"/>
    <x v="11"/>
    <s v="ANCILLARY SERVICES"/>
    <x v="0"/>
    <s v="FY 2017 SOY"/>
    <x v="94"/>
  </r>
  <r>
    <x v="0"/>
    <n v="264.73"/>
    <x v="0"/>
    <x v="9"/>
    <s v="ANCILLARY SERVICES"/>
    <x v="0"/>
    <s v="FY 2017 SOY"/>
    <x v="94"/>
  </r>
  <r>
    <x v="26"/>
    <n v="1204"/>
    <x v="0"/>
    <x v="0"/>
    <s v="ANCILLARY SERVICES"/>
    <x v="1"/>
    <s v="FY 2017 SOY"/>
    <x v="94"/>
  </r>
  <r>
    <x v="26"/>
    <n v="1204"/>
    <x v="0"/>
    <x v="1"/>
    <s v="ANCILLARY SERVICES"/>
    <x v="1"/>
    <s v="FY 2017 SOY"/>
    <x v="94"/>
  </r>
  <r>
    <x v="26"/>
    <n v="1204"/>
    <x v="0"/>
    <x v="2"/>
    <s v="ANCILLARY SERVICES"/>
    <x v="1"/>
    <s v="FY 2017 SOY"/>
    <x v="94"/>
  </r>
  <r>
    <x v="74"/>
    <n v="-667.07"/>
    <x v="0"/>
    <x v="4"/>
    <s v="NETWORK"/>
    <x v="11"/>
    <s v="FY 2017 SOY"/>
    <x v="94"/>
  </r>
  <r>
    <x v="74"/>
    <n v="-667.07"/>
    <x v="0"/>
    <x v="5"/>
    <s v="NETWORK"/>
    <x v="11"/>
    <s v="FY 2017 SOY"/>
    <x v="94"/>
  </r>
  <r>
    <x v="74"/>
    <n v="-667.07"/>
    <x v="0"/>
    <x v="6"/>
    <s v="NETWORK"/>
    <x v="11"/>
    <s v="FY 2017 SOY"/>
    <x v="94"/>
  </r>
  <r>
    <x v="31"/>
    <n v="3792"/>
    <x v="0"/>
    <x v="7"/>
    <s v="OTHER REVENUES &amp; CREDITS"/>
    <x v="15"/>
    <s v="FY 2017 SOY"/>
    <x v="94"/>
  </r>
  <r>
    <x v="0"/>
    <n v="10950.91"/>
    <x v="0"/>
    <x v="5"/>
    <s v="ANCILLARY SERVICES"/>
    <x v="0"/>
    <s v="FY 2017 SOY"/>
    <x v="95"/>
  </r>
  <r>
    <x v="0"/>
    <n v="10254.9"/>
    <x v="0"/>
    <x v="6"/>
    <s v="ANCILLARY SERVICES"/>
    <x v="0"/>
    <s v="FY 2017 SOY"/>
    <x v="95"/>
  </r>
  <r>
    <x v="0"/>
    <n v="11133.4"/>
    <x v="0"/>
    <x v="8"/>
    <s v="ANCILLARY SERVICES"/>
    <x v="0"/>
    <s v="FY 2017 SOY"/>
    <x v="95"/>
  </r>
  <r>
    <x v="20"/>
    <n v="4168.8900000000003"/>
    <x v="0"/>
    <x v="3"/>
    <s v="ANCILLARY SERVICES"/>
    <x v="10"/>
    <s v="FY 2017 SOY"/>
    <x v="95"/>
  </r>
  <r>
    <x v="20"/>
    <n v="3976.52"/>
    <x v="0"/>
    <x v="10"/>
    <s v="ANCILLARY SERVICES"/>
    <x v="10"/>
    <s v="FY 2017 SOY"/>
    <x v="95"/>
  </r>
  <r>
    <x v="20"/>
    <n v="3880.11"/>
    <x v="0"/>
    <x v="11"/>
    <s v="ANCILLARY SERVICES"/>
    <x v="10"/>
    <s v="FY 2017 SOY"/>
    <x v="95"/>
  </r>
  <r>
    <x v="21"/>
    <n v="16102.45"/>
    <x v="0"/>
    <x v="4"/>
    <s v="ANCILLARY SERVICES"/>
    <x v="1"/>
    <s v="FY 2017 SOY"/>
    <x v="95"/>
  </r>
  <r>
    <x v="21"/>
    <n v="21737.8"/>
    <x v="0"/>
    <x v="5"/>
    <s v="ANCILLARY SERVICES"/>
    <x v="1"/>
    <s v="FY 2017 SOY"/>
    <x v="95"/>
  </r>
  <r>
    <x v="21"/>
    <n v="18879.7"/>
    <x v="0"/>
    <x v="6"/>
    <s v="ANCILLARY SERVICES"/>
    <x v="1"/>
    <s v="FY 2017 SOY"/>
    <x v="95"/>
  </r>
  <r>
    <x v="12"/>
    <n v="107757.38"/>
    <x v="0"/>
    <x v="5"/>
    <s v="NETWORK"/>
    <x v="7"/>
    <s v="FY 2017 SOY"/>
    <x v="95"/>
  </r>
  <r>
    <x v="12"/>
    <n v="93589.37"/>
    <x v="0"/>
    <x v="6"/>
    <s v="NETWORK"/>
    <x v="7"/>
    <s v="FY 2017 SOY"/>
    <x v="95"/>
  </r>
  <r>
    <x v="12"/>
    <n v="106810.07"/>
    <x v="0"/>
    <x v="8"/>
    <s v="NETWORK"/>
    <x v="7"/>
    <s v="FY 2017 SOY"/>
    <x v="95"/>
  </r>
  <r>
    <x v="0"/>
    <n v="7411.28"/>
    <x v="0"/>
    <x v="3"/>
    <s v="ANCILLARY SERVICES"/>
    <x v="0"/>
    <s v="FY 2017 SOY"/>
    <x v="96"/>
  </r>
  <r>
    <x v="0"/>
    <n v="7611.85"/>
    <x v="0"/>
    <x v="10"/>
    <s v="ANCILLARY SERVICES"/>
    <x v="0"/>
    <s v="FY 2017 SOY"/>
    <x v="96"/>
  </r>
  <r>
    <x v="0"/>
    <n v="8418.0499999999993"/>
    <x v="0"/>
    <x v="11"/>
    <s v="ANCILLARY SERVICES"/>
    <x v="0"/>
    <s v="FY 2017 SOY"/>
    <x v="96"/>
  </r>
  <r>
    <x v="0"/>
    <n v="7828.68"/>
    <x v="0"/>
    <x v="9"/>
    <s v="ANCILLARY SERVICES"/>
    <x v="0"/>
    <s v="FY 2017 SOY"/>
    <x v="96"/>
  </r>
  <r>
    <x v="20"/>
    <n v="5494.92"/>
    <x v="0"/>
    <x v="0"/>
    <s v="ANCILLARY SERVICES"/>
    <x v="10"/>
    <s v="FY 2017 SOY"/>
    <x v="96"/>
  </r>
  <r>
    <x v="20"/>
    <n v="4626.13"/>
    <x v="0"/>
    <x v="1"/>
    <s v="ANCILLARY SERVICES"/>
    <x v="10"/>
    <s v="FY 2017 SOY"/>
    <x v="96"/>
  </r>
  <r>
    <x v="21"/>
    <n v="23428.3"/>
    <x v="0"/>
    <x v="3"/>
    <s v="ANCILLARY SERVICES"/>
    <x v="1"/>
    <s v="FY 2017 SOY"/>
    <x v="96"/>
  </r>
  <r>
    <x v="21"/>
    <n v="25739.35"/>
    <x v="0"/>
    <x v="10"/>
    <s v="ANCILLARY SERVICES"/>
    <x v="1"/>
    <s v="FY 2017 SOY"/>
    <x v="96"/>
  </r>
  <r>
    <x v="12"/>
    <n v="116137.43"/>
    <x v="0"/>
    <x v="3"/>
    <s v="NETWORK"/>
    <x v="7"/>
    <s v="FY 2017 SOY"/>
    <x v="96"/>
  </r>
  <r>
    <x v="12"/>
    <n v="127593.64"/>
    <x v="0"/>
    <x v="10"/>
    <s v="NETWORK"/>
    <x v="7"/>
    <s v="FY 2017 SOY"/>
    <x v="96"/>
  </r>
  <r>
    <x v="12"/>
    <n v="76209.88"/>
    <x v="0"/>
    <x v="11"/>
    <s v="NETWORK"/>
    <x v="7"/>
    <s v="FY 2017 SOY"/>
    <x v="96"/>
  </r>
  <r>
    <x v="12"/>
    <n v="97560.79"/>
    <x v="0"/>
    <x v="9"/>
    <s v="NETWORK"/>
    <x v="7"/>
    <s v="FY 2017 SOY"/>
    <x v="96"/>
  </r>
  <r>
    <x v="47"/>
    <n v="-7772.8"/>
    <x v="0"/>
    <x v="4"/>
    <s v="NETWORK"/>
    <x v="7"/>
    <s v="FY 2017 SOY"/>
    <x v="96"/>
  </r>
  <r>
    <x v="47"/>
    <n v="-5181.3999999999996"/>
    <x v="0"/>
    <x v="5"/>
    <s v="NETWORK"/>
    <x v="7"/>
    <s v="FY 2017 SOY"/>
    <x v="96"/>
  </r>
  <r>
    <x v="47"/>
    <n v="-7772.8"/>
    <x v="0"/>
    <x v="6"/>
    <s v="NETWORK"/>
    <x v="7"/>
    <s v="FY 2017 SOY"/>
    <x v="96"/>
  </r>
  <r>
    <x v="0"/>
    <n v="2552.6799999999998"/>
    <x v="0"/>
    <x v="4"/>
    <s v="ANCILLARY SERVICES"/>
    <x v="0"/>
    <s v="FY 2017 SOY"/>
    <x v="97"/>
  </r>
  <r>
    <x v="0"/>
    <n v="3052.56"/>
    <x v="0"/>
    <x v="5"/>
    <s v="ANCILLARY SERVICES"/>
    <x v="0"/>
    <s v="FY 2017 SOY"/>
    <x v="97"/>
  </r>
  <r>
    <x v="0"/>
    <n v="2858.55"/>
    <x v="0"/>
    <x v="6"/>
    <s v="ANCILLARY SERVICES"/>
    <x v="0"/>
    <s v="FY 2017 SOY"/>
    <x v="97"/>
  </r>
  <r>
    <x v="0"/>
    <n v="3103.43"/>
    <x v="0"/>
    <x v="8"/>
    <s v="ANCILLARY SERVICES"/>
    <x v="0"/>
    <s v="FY 2017 SOY"/>
    <x v="97"/>
  </r>
  <r>
    <x v="21"/>
    <n v="10644.2"/>
    <x v="0"/>
    <x v="4"/>
    <s v="ANCILLARY SERVICES"/>
    <x v="1"/>
    <s v="FY 2017 SOY"/>
    <x v="97"/>
  </r>
  <r>
    <x v="21"/>
    <n v="14361.2"/>
    <x v="0"/>
    <x v="5"/>
    <s v="ANCILLARY SERVICES"/>
    <x v="1"/>
    <s v="FY 2017 SOY"/>
    <x v="97"/>
  </r>
  <r>
    <x v="12"/>
    <n v="52764.82"/>
    <x v="0"/>
    <x v="4"/>
    <s v="NETWORK"/>
    <x v="7"/>
    <s v="FY 2017 SOY"/>
    <x v="97"/>
  </r>
  <r>
    <x v="12"/>
    <n v="71190.52"/>
    <x v="0"/>
    <x v="5"/>
    <s v="NETWORK"/>
    <x v="7"/>
    <s v="FY 2017 SOY"/>
    <x v="97"/>
  </r>
  <r>
    <x v="12"/>
    <n v="47004.62"/>
    <x v="0"/>
    <x v="6"/>
    <s v="NETWORK"/>
    <x v="7"/>
    <s v="FY 2017 SOY"/>
    <x v="97"/>
  </r>
  <r>
    <x v="12"/>
    <n v="58868.55"/>
    <x v="0"/>
    <x v="8"/>
    <s v="NETWORK"/>
    <x v="7"/>
    <s v="FY 2017 SOY"/>
    <x v="97"/>
  </r>
  <r>
    <x v="19"/>
    <n v="2691.49"/>
    <x v="0"/>
    <x v="7"/>
    <s v="ANCILLARY SERVICES"/>
    <x v="0"/>
    <s v="FY 2017 SOY"/>
    <x v="98"/>
  </r>
  <r>
    <x v="0"/>
    <n v="2956.27"/>
    <x v="0"/>
    <x v="0"/>
    <s v="ANCILLARY SERVICES"/>
    <x v="0"/>
    <s v="FY 2017 SOY"/>
    <x v="98"/>
  </r>
  <r>
    <x v="0"/>
    <n v="2986.89"/>
    <x v="0"/>
    <x v="1"/>
    <s v="ANCILLARY SERVICES"/>
    <x v="0"/>
    <s v="FY 2017 SOY"/>
    <x v="98"/>
  </r>
  <r>
    <x v="0"/>
    <n v="3157.2"/>
    <x v="0"/>
    <x v="2"/>
    <s v="ANCILLARY SERVICES"/>
    <x v="0"/>
    <s v="FY 2017 SOY"/>
    <x v="98"/>
  </r>
  <r>
    <x v="21"/>
    <n v="13881.35"/>
    <x v="0"/>
    <x v="0"/>
    <s v="ANCILLARY SERVICES"/>
    <x v="1"/>
    <s v="FY 2017 SOY"/>
    <x v="98"/>
  </r>
  <r>
    <x v="12"/>
    <n v="68811.839999999997"/>
    <x v="0"/>
    <x v="0"/>
    <s v="NETWORK"/>
    <x v="7"/>
    <s v="FY 2017 SOY"/>
    <x v="98"/>
  </r>
  <r>
    <x v="12"/>
    <n v="54171.91"/>
    <x v="0"/>
    <x v="1"/>
    <s v="NETWORK"/>
    <x v="7"/>
    <s v="FY 2017 SOY"/>
    <x v="98"/>
  </r>
  <r>
    <x v="12"/>
    <n v="53172.55"/>
    <x v="0"/>
    <x v="2"/>
    <s v="NETWORK"/>
    <x v="7"/>
    <s v="FY 2017 SOY"/>
    <x v="98"/>
  </r>
  <r>
    <x v="28"/>
    <n v="3849"/>
    <x v="0"/>
    <x v="8"/>
    <s v="OTHER REVENUES &amp; CREDITS"/>
    <x v="12"/>
    <s v="FY 2017 SOY"/>
    <x v="99"/>
  </r>
  <r>
    <x v="31"/>
    <n v="110599"/>
    <x v="0"/>
    <x v="10"/>
    <s v="OTHER REVENUES &amp; CREDITS"/>
    <x v="15"/>
    <s v="FY 2017 SOY"/>
    <x v="99"/>
  </r>
  <r>
    <x v="31"/>
    <n v="110599"/>
    <x v="0"/>
    <x v="11"/>
    <s v="OTHER REVENUES &amp; CREDITS"/>
    <x v="15"/>
    <s v="FY 2017 SOY"/>
    <x v="99"/>
  </r>
  <r>
    <x v="31"/>
    <n v="110599"/>
    <x v="0"/>
    <x v="9"/>
    <s v="OTHER REVENUES &amp; CREDITS"/>
    <x v="15"/>
    <s v="FY 2017 SOY"/>
    <x v="99"/>
  </r>
  <r>
    <x v="19"/>
    <n v="459.18"/>
    <x v="0"/>
    <x v="9"/>
    <s v="ANCILLARY SERVICES"/>
    <x v="0"/>
    <s v="FY 2017 SOY"/>
    <x v="212"/>
  </r>
  <r>
    <x v="26"/>
    <n v="30100"/>
    <x v="0"/>
    <x v="7"/>
    <s v="ANCILLARY SERVICES"/>
    <x v="1"/>
    <s v="FY 2017 SOY"/>
    <x v="212"/>
  </r>
  <r>
    <x v="67"/>
    <n v="28.33"/>
    <x v="0"/>
    <x v="3"/>
    <s v="ANCILLARY SERVICES"/>
    <x v="25"/>
    <s v="FY 2017 SOY"/>
    <x v="213"/>
  </r>
  <r>
    <x v="53"/>
    <n v="20.420000000000002"/>
    <x v="0"/>
    <x v="4"/>
    <s v="ANCILLARY SERVICES"/>
    <x v="8"/>
    <s v="FY 2017 SOY"/>
    <x v="213"/>
  </r>
  <r>
    <x v="53"/>
    <n v="0"/>
    <x v="0"/>
    <x v="5"/>
    <s v="ANCILLARY SERVICES"/>
    <x v="8"/>
    <s v="FY 2017 SOY"/>
    <x v="213"/>
  </r>
  <r>
    <x v="53"/>
    <n v="0"/>
    <x v="0"/>
    <x v="6"/>
    <s v="ANCILLARY SERVICES"/>
    <x v="8"/>
    <s v="FY 2017 SOY"/>
    <x v="213"/>
  </r>
  <r>
    <x v="54"/>
    <n v="0"/>
    <x v="0"/>
    <x v="3"/>
    <s v="ANCILLARY SERVICES"/>
    <x v="8"/>
    <s v="FY 2017 SOY"/>
    <x v="213"/>
  </r>
  <r>
    <x v="54"/>
    <n v="72.86"/>
    <x v="0"/>
    <x v="10"/>
    <s v="ANCILLARY SERVICES"/>
    <x v="8"/>
    <s v="FY 2017 SOY"/>
    <x v="213"/>
  </r>
  <r>
    <x v="54"/>
    <n v="85.06"/>
    <x v="0"/>
    <x v="11"/>
    <s v="ANCILLARY SERVICES"/>
    <x v="8"/>
    <s v="FY 2017 SOY"/>
    <x v="213"/>
  </r>
  <r>
    <x v="55"/>
    <n v="0"/>
    <x v="0"/>
    <x v="0"/>
    <s v="ANCILLARY SERVICES"/>
    <x v="8"/>
    <s v="FY 2017 SOY"/>
    <x v="213"/>
  </r>
  <r>
    <x v="55"/>
    <n v="0"/>
    <x v="0"/>
    <x v="1"/>
    <s v="ANCILLARY SERVICES"/>
    <x v="8"/>
    <s v="FY 2017 SOY"/>
    <x v="213"/>
  </r>
  <r>
    <x v="55"/>
    <n v="0"/>
    <x v="0"/>
    <x v="2"/>
    <s v="ANCILLARY SERVICES"/>
    <x v="8"/>
    <s v="FY 2017 SOY"/>
    <x v="213"/>
  </r>
  <r>
    <x v="70"/>
    <n v="-24.26"/>
    <x v="0"/>
    <x v="5"/>
    <s v="ANCILLARY SERVICES"/>
    <x v="8"/>
    <s v="FY 2017 SOY"/>
    <x v="213"/>
  </r>
  <r>
    <x v="70"/>
    <n v="0"/>
    <x v="0"/>
    <x v="6"/>
    <s v="ANCILLARY SERVICES"/>
    <x v="8"/>
    <s v="FY 2017 SOY"/>
    <x v="213"/>
  </r>
  <r>
    <x v="70"/>
    <n v="0"/>
    <x v="0"/>
    <x v="8"/>
    <s v="ANCILLARY SERVICES"/>
    <x v="8"/>
    <s v="FY 2017 SOY"/>
    <x v="213"/>
  </r>
  <r>
    <x v="56"/>
    <n v="580.64"/>
    <x v="0"/>
    <x v="10"/>
    <s v="ANCILLARY SERVICES"/>
    <x v="8"/>
    <s v="FY 2017 SOY"/>
    <x v="213"/>
  </r>
  <r>
    <x v="56"/>
    <n v="0"/>
    <x v="0"/>
    <x v="11"/>
    <s v="ANCILLARY SERVICES"/>
    <x v="8"/>
    <s v="FY 2017 SOY"/>
    <x v="213"/>
  </r>
  <r>
    <x v="56"/>
    <n v="482.07"/>
    <x v="0"/>
    <x v="9"/>
    <s v="ANCILLARY SERVICES"/>
    <x v="8"/>
    <s v="FY 2017 SOY"/>
    <x v="213"/>
  </r>
  <r>
    <x v="57"/>
    <n v="8.82"/>
    <x v="0"/>
    <x v="1"/>
    <s v="ANCILLARY SERVICES"/>
    <x v="8"/>
    <s v="FY 2017 SOY"/>
    <x v="213"/>
  </r>
  <r>
    <x v="57"/>
    <n v="0"/>
    <x v="0"/>
    <x v="2"/>
    <s v="ANCILLARY SERVICES"/>
    <x v="8"/>
    <s v="FY 2017 SOY"/>
    <x v="213"/>
  </r>
  <r>
    <x v="57"/>
    <n v="43.57"/>
    <x v="0"/>
    <x v="7"/>
    <s v="ANCILLARY SERVICES"/>
    <x v="8"/>
    <s v="FY 2017 SOY"/>
    <x v="213"/>
  </r>
  <r>
    <x v="58"/>
    <n v="-18.36"/>
    <x v="0"/>
    <x v="6"/>
    <s v="ANCILLARY SERVICES"/>
    <x v="8"/>
    <s v="FY 2017 SOY"/>
    <x v="213"/>
  </r>
  <r>
    <x v="58"/>
    <n v="-42.3"/>
    <x v="0"/>
    <x v="8"/>
    <s v="ANCILLARY SERVICES"/>
    <x v="8"/>
    <s v="FY 2017 SOY"/>
    <x v="213"/>
  </r>
  <r>
    <x v="61"/>
    <n v="0"/>
    <x v="0"/>
    <x v="0"/>
    <s v="ANCILLARY SERVICES"/>
    <x v="8"/>
    <s v="FY 2017 SOY"/>
    <x v="213"/>
  </r>
  <r>
    <x v="61"/>
    <n v="0"/>
    <x v="0"/>
    <x v="1"/>
    <s v="ANCILLARY SERVICES"/>
    <x v="8"/>
    <s v="FY 2017 SOY"/>
    <x v="213"/>
  </r>
  <r>
    <x v="61"/>
    <n v="0"/>
    <x v="0"/>
    <x v="2"/>
    <s v="ANCILLARY SERVICES"/>
    <x v="8"/>
    <s v="FY 2017 SOY"/>
    <x v="213"/>
  </r>
  <r>
    <x v="61"/>
    <n v="0"/>
    <x v="0"/>
    <x v="7"/>
    <s v="ANCILLARY SERVICES"/>
    <x v="8"/>
    <s v="FY 2017 SOY"/>
    <x v="213"/>
  </r>
  <r>
    <x v="62"/>
    <n v="0"/>
    <x v="0"/>
    <x v="1"/>
    <s v="ANCILLARY SERVICES"/>
    <x v="8"/>
    <s v="FY 2017 SOY"/>
    <x v="213"/>
  </r>
  <r>
    <x v="62"/>
    <n v="0"/>
    <x v="0"/>
    <x v="2"/>
    <s v="ANCILLARY SERVICES"/>
    <x v="8"/>
    <s v="FY 2017 SOY"/>
    <x v="213"/>
  </r>
  <r>
    <x v="62"/>
    <n v="0"/>
    <x v="0"/>
    <x v="7"/>
    <s v="ANCILLARY SERVICES"/>
    <x v="8"/>
    <s v="FY 2017 SOY"/>
    <x v="213"/>
  </r>
  <r>
    <x v="50"/>
    <n v="183.06"/>
    <x v="0"/>
    <x v="3"/>
    <s v="ANCILLARY SERVICES"/>
    <x v="0"/>
    <s v="FY 2017 SOY"/>
    <x v="213"/>
  </r>
  <r>
    <x v="50"/>
    <n v="162.76"/>
    <x v="0"/>
    <x v="10"/>
    <s v="ANCILLARY SERVICES"/>
    <x v="0"/>
    <s v="FY 2017 SOY"/>
    <x v="213"/>
  </r>
  <r>
    <x v="53"/>
    <n v="697.68"/>
    <x v="0"/>
    <x v="0"/>
    <s v="ANCILLARY SERVICES"/>
    <x v="8"/>
    <s v="FY 2017 SOY"/>
    <x v="214"/>
  </r>
  <r>
    <x v="53"/>
    <n v="4493.28"/>
    <x v="0"/>
    <x v="1"/>
    <s v="ANCILLARY SERVICES"/>
    <x v="8"/>
    <s v="FY 2017 SOY"/>
    <x v="214"/>
  </r>
  <r>
    <x v="53"/>
    <n v="0"/>
    <x v="0"/>
    <x v="2"/>
    <s v="ANCILLARY SERVICES"/>
    <x v="8"/>
    <s v="FY 2017 SOY"/>
    <x v="214"/>
  </r>
  <r>
    <x v="53"/>
    <n v="1737.1"/>
    <x v="0"/>
    <x v="7"/>
    <s v="ANCILLARY SERVICES"/>
    <x v="8"/>
    <s v="FY 2017 SOY"/>
    <x v="214"/>
  </r>
  <r>
    <x v="54"/>
    <n v="234.47"/>
    <x v="0"/>
    <x v="5"/>
    <s v="ANCILLARY SERVICES"/>
    <x v="8"/>
    <s v="FY 2017 SOY"/>
    <x v="214"/>
  </r>
  <r>
    <x v="54"/>
    <n v="1183"/>
    <x v="0"/>
    <x v="6"/>
    <s v="ANCILLARY SERVICES"/>
    <x v="8"/>
    <s v="FY 2017 SOY"/>
    <x v="214"/>
  </r>
  <r>
    <x v="54"/>
    <n v="324.7"/>
    <x v="0"/>
    <x v="8"/>
    <s v="ANCILLARY SERVICES"/>
    <x v="8"/>
    <s v="FY 2017 SOY"/>
    <x v="214"/>
  </r>
  <r>
    <x v="55"/>
    <n v="0"/>
    <x v="0"/>
    <x v="10"/>
    <s v="ANCILLARY SERVICES"/>
    <x v="8"/>
    <s v="FY 2017 SOY"/>
    <x v="214"/>
  </r>
  <r>
    <x v="55"/>
    <n v="0"/>
    <x v="0"/>
    <x v="11"/>
    <s v="ANCILLARY SERVICES"/>
    <x v="8"/>
    <s v="FY 2017 SOY"/>
    <x v="214"/>
  </r>
  <r>
    <x v="55"/>
    <n v="-1625.21"/>
    <x v="0"/>
    <x v="9"/>
    <s v="ANCILLARY SERVICES"/>
    <x v="8"/>
    <s v="FY 2017 SOY"/>
    <x v="214"/>
  </r>
  <r>
    <x v="56"/>
    <n v="22969.19"/>
    <x v="0"/>
    <x v="6"/>
    <s v="ANCILLARY SERVICES"/>
    <x v="8"/>
    <s v="FY 2017 SOY"/>
    <x v="214"/>
  </r>
  <r>
    <x v="56"/>
    <n v="25172.07"/>
    <x v="0"/>
    <x v="8"/>
    <s v="ANCILLARY SERVICES"/>
    <x v="8"/>
    <s v="FY 2017 SOY"/>
    <x v="214"/>
  </r>
  <r>
    <x v="57"/>
    <n v="14089.97"/>
    <x v="0"/>
    <x v="11"/>
    <s v="ANCILLARY SERVICES"/>
    <x v="8"/>
    <s v="FY 2017 SOY"/>
    <x v="214"/>
  </r>
  <r>
    <x v="57"/>
    <n v="31145.4"/>
    <x v="0"/>
    <x v="9"/>
    <s v="ANCILLARY SERVICES"/>
    <x v="8"/>
    <s v="FY 2017 SOY"/>
    <x v="214"/>
  </r>
  <r>
    <x v="58"/>
    <n v="-31409.24"/>
    <x v="0"/>
    <x v="2"/>
    <s v="ANCILLARY SERVICES"/>
    <x v="8"/>
    <s v="FY 2017 SOY"/>
    <x v="214"/>
  </r>
  <r>
    <x v="58"/>
    <n v="-32324.44"/>
    <x v="0"/>
    <x v="7"/>
    <s v="ANCILLARY SERVICES"/>
    <x v="8"/>
    <s v="FY 2017 SOY"/>
    <x v="214"/>
  </r>
  <r>
    <x v="69"/>
    <n v="-26896.58"/>
    <x v="0"/>
    <x v="0"/>
    <s v="ANCILLARY SERVICES"/>
    <x v="8"/>
    <s v="FY 2017 SOY"/>
    <x v="214"/>
  </r>
  <r>
    <x v="26"/>
    <n v="29197"/>
    <x v="0"/>
    <x v="5"/>
    <s v="ANCILLARY SERVICES"/>
    <x v="1"/>
    <s v="FY 2017 SOY"/>
    <x v="214"/>
  </r>
  <r>
    <x v="26"/>
    <n v="29197"/>
    <x v="0"/>
    <x v="6"/>
    <s v="ANCILLARY SERVICES"/>
    <x v="1"/>
    <s v="FY 2017 SOY"/>
    <x v="214"/>
  </r>
  <r>
    <x v="26"/>
    <n v="29197"/>
    <x v="0"/>
    <x v="8"/>
    <s v="ANCILLARY SERVICES"/>
    <x v="1"/>
    <s v="FY 2017 SOY"/>
    <x v="214"/>
  </r>
  <r>
    <x v="71"/>
    <n v="104328"/>
    <x v="0"/>
    <x v="8"/>
    <s v="ANCILLARY SERVICES"/>
    <x v="26"/>
    <s v="FY 2017 SOY"/>
    <x v="214"/>
  </r>
  <r>
    <x v="53"/>
    <n v="626.34"/>
    <x v="0"/>
    <x v="4"/>
    <s v="ANCILLARY SERVICES"/>
    <x v="8"/>
    <s v="FY 2017 SOY"/>
    <x v="215"/>
  </r>
  <r>
    <x v="53"/>
    <n v="0"/>
    <x v="0"/>
    <x v="5"/>
    <s v="ANCILLARY SERVICES"/>
    <x v="8"/>
    <s v="FY 2017 SOY"/>
    <x v="215"/>
  </r>
  <r>
    <x v="53"/>
    <n v="675.68"/>
    <x v="0"/>
    <x v="6"/>
    <s v="ANCILLARY SERVICES"/>
    <x v="8"/>
    <s v="FY 2017 SOY"/>
    <x v="215"/>
  </r>
  <r>
    <x v="54"/>
    <n v="116.39"/>
    <x v="0"/>
    <x v="3"/>
    <s v="ANCILLARY SERVICES"/>
    <x v="8"/>
    <s v="FY 2017 SOY"/>
    <x v="215"/>
  </r>
  <r>
    <x v="54"/>
    <n v="1054.79"/>
    <x v="0"/>
    <x v="10"/>
    <s v="ANCILLARY SERVICES"/>
    <x v="8"/>
    <s v="FY 2017 SOY"/>
    <x v="215"/>
  </r>
  <r>
    <x v="54"/>
    <n v="104.46"/>
    <x v="0"/>
    <x v="11"/>
    <s v="ANCILLARY SERVICES"/>
    <x v="8"/>
    <s v="FY 2017 SOY"/>
    <x v="215"/>
  </r>
  <r>
    <x v="55"/>
    <n v="0"/>
    <x v="0"/>
    <x v="0"/>
    <s v="ANCILLARY SERVICES"/>
    <x v="8"/>
    <s v="FY 2017 SOY"/>
    <x v="215"/>
  </r>
  <r>
    <x v="55"/>
    <n v="0"/>
    <x v="0"/>
    <x v="1"/>
    <s v="ANCILLARY SERVICES"/>
    <x v="8"/>
    <s v="FY 2017 SOY"/>
    <x v="215"/>
  </r>
  <r>
    <x v="55"/>
    <n v="-1043"/>
    <x v="0"/>
    <x v="2"/>
    <s v="ANCILLARY SERVICES"/>
    <x v="8"/>
    <s v="FY 2017 SOY"/>
    <x v="215"/>
  </r>
  <r>
    <x v="70"/>
    <n v="0"/>
    <x v="0"/>
    <x v="4"/>
    <s v="ANCILLARY SERVICES"/>
    <x v="8"/>
    <s v="FY 2017 SOY"/>
    <x v="215"/>
  </r>
  <r>
    <x v="70"/>
    <n v="0"/>
    <x v="0"/>
    <x v="5"/>
    <s v="ANCILLARY SERVICES"/>
    <x v="8"/>
    <s v="FY 2017 SOY"/>
    <x v="215"/>
  </r>
  <r>
    <x v="70"/>
    <n v="0"/>
    <x v="0"/>
    <x v="6"/>
    <s v="ANCILLARY SERVICES"/>
    <x v="8"/>
    <s v="FY 2017 SOY"/>
    <x v="215"/>
  </r>
  <r>
    <x v="70"/>
    <n v="-691.8"/>
    <x v="0"/>
    <x v="8"/>
    <s v="ANCILLARY SERVICES"/>
    <x v="8"/>
    <s v="FY 2017 SOY"/>
    <x v="215"/>
  </r>
  <r>
    <x v="56"/>
    <n v="2415.61"/>
    <x v="0"/>
    <x v="3"/>
    <s v="ANCILLARY SERVICES"/>
    <x v="8"/>
    <s v="FY 2017 SOY"/>
    <x v="215"/>
  </r>
  <r>
    <x v="56"/>
    <n v="28551.91"/>
    <x v="0"/>
    <x v="10"/>
    <s v="ANCILLARY SERVICES"/>
    <x v="8"/>
    <s v="FY 2017 SOY"/>
    <x v="215"/>
  </r>
  <r>
    <x v="56"/>
    <n v="13899.46"/>
    <x v="0"/>
    <x v="11"/>
    <s v="ANCILLARY SERVICES"/>
    <x v="8"/>
    <s v="FY 2017 SOY"/>
    <x v="215"/>
  </r>
  <r>
    <x v="56"/>
    <n v="30463.52"/>
    <x v="0"/>
    <x v="9"/>
    <s v="ANCILLARY SERVICES"/>
    <x v="8"/>
    <s v="FY 2017 SOY"/>
    <x v="215"/>
  </r>
  <r>
    <x v="57"/>
    <n v="15898.01"/>
    <x v="0"/>
    <x v="0"/>
    <s v="ANCILLARY SERVICES"/>
    <x v="8"/>
    <s v="FY 2017 SOY"/>
    <x v="215"/>
  </r>
  <r>
    <x v="57"/>
    <n v="17482.66"/>
    <x v="0"/>
    <x v="1"/>
    <s v="ANCILLARY SERVICES"/>
    <x v="8"/>
    <s v="FY 2017 SOY"/>
    <x v="215"/>
  </r>
  <r>
    <x v="57"/>
    <n v="10193.89"/>
    <x v="0"/>
    <x v="2"/>
    <s v="ANCILLARY SERVICES"/>
    <x v="8"/>
    <s v="FY 2017 SOY"/>
    <x v="215"/>
  </r>
  <r>
    <x v="57"/>
    <n v="15886.11"/>
    <x v="0"/>
    <x v="7"/>
    <s v="ANCILLARY SERVICES"/>
    <x v="8"/>
    <s v="FY 2017 SOY"/>
    <x v="215"/>
  </r>
  <r>
    <x v="58"/>
    <n v="-16824.509999999998"/>
    <x v="0"/>
    <x v="5"/>
    <s v="ANCILLARY SERVICES"/>
    <x v="8"/>
    <s v="FY 2017 SOY"/>
    <x v="215"/>
  </r>
  <r>
    <x v="58"/>
    <n v="-19128.61"/>
    <x v="0"/>
    <x v="6"/>
    <s v="ANCILLARY SERVICES"/>
    <x v="8"/>
    <s v="FY 2017 SOY"/>
    <x v="215"/>
  </r>
  <r>
    <x v="58"/>
    <n v="-24213.439999999999"/>
    <x v="0"/>
    <x v="8"/>
    <s v="ANCILLARY SERVICES"/>
    <x v="8"/>
    <s v="FY 2017 SOY"/>
    <x v="215"/>
  </r>
  <r>
    <x v="72"/>
    <n v="5809.12"/>
    <x v="0"/>
    <x v="9"/>
    <s v="ANCILLARY SERVICES"/>
    <x v="26"/>
    <s v="FY 2017 SOY"/>
    <x v="215"/>
  </r>
  <r>
    <x v="73"/>
    <n v="23236.48"/>
    <x v="0"/>
    <x v="7"/>
    <s v="ANCILLARY SERVICES"/>
    <x v="26"/>
    <s v="FY 2017 SOY"/>
    <x v="215"/>
  </r>
  <r>
    <x v="71"/>
    <n v="78423.12"/>
    <x v="0"/>
    <x v="10"/>
    <s v="ANCILLARY SERVICES"/>
    <x v="26"/>
    <s v="FY 2017 SOY"/>
    <x v="215"/>
  </r>
  <r>
    <x v="71"/>
    <n v="78423.12"/>
    <x v="0"/>
    <x v="11"/>
    <s v="ANCILLARY SERVICES"/>
    <x v="26"/>
    <s v="FY 2017 SOY"/>
    <x v="215"/>
  </r>
  <r>
    <x v="71"/>
    <n v="78423.12"/>
    <x v="0"/>
    <x v="9"/>
    <s v="ANCILLARY SERVICES"/>
    <x v="26"/>
    <s v="FY 2017 SOY"/>
    <x v="215"/>
  </r>
  <r>
    <x v="53"/>
    <n v="33.5"/>
    <x v="0"/>
    <x v="3"/>
    <s v="ANCILLARY SERVICES"/>
    <x v="8"/>
    <s v="FY 2017 SOY"/>
    <x v="216"/>
  </r>
  <r>
    <x v="53"/>
    <n v="165.75"/>
    <x v="0"/>
    <x v="10"/>
    <s v="ANCILLARY SERVICES"/>
    <x v="8"/>
    <s v="FY 2017 SOY"/>
    <x v="216"/>
  </r>
  <r>
    <x v="54"/>
    <n v="118.84"/>
    <x v="0"/>
    <x v="0"/>
    <s v="ANCILLARY SERVICES"/>
    <x v="8"/>
    <s v="FY 2017 SOY"/>
    <x v="216"/>
  </r>
  <r>
    <x v="54"/>
    <n v="176.11"/>
    <x v="0"/>
    <x v="1"/>
    <s v="ANCILLARY SERVICES"/>
    <x v="8"/>
    <s v="FY 2017 SOY"/>
    <x v="216"/>
  </r>
  <r>
    <x v="55"/>
    <n v="0"/>
    <x v="0"/>
    <x v="4"/>
    <s v="ANCILLARY SERVICES"/>
    <x v="8"/>
    <s v="FY 2017 SOY"/>
    <x v="216"/>
  </r>
  <r>
    <x v="55"/>
    <n v="-373.2"/>
    <x v="0"/>
    <x v="5"/>
    <s v="ANCILLARY SERVICES"/>
    <x v="8"/>
    <s v="FY 2017 SOY"/>
    <x v="216"/>
  </r>
  <r>
    <x v="55"/>
    <n v="-25.21"/>
    <x v="0"/>
    <x v="6"/>
    <s v="ANCILLARY SERVICES"/>
    <x v="8"/>
    <s v="FY 2017 SOY"/>
    <x v="216"/>
  </r>
  <r>
    <x v="70"/>
    <n v="-220.41"/>
    <x v="0"/>
    <x v="3"/>
    <s v="ANCILLARY SERVICES"/>
    <x v="8"/>
    <s v="FY 2017 SOY"/>
    <x v="216"/>
  </r>
  <r>
    <x v="70"/>
    <n v="-80.39"/>
    <x v="0"/>
    <x v="10"/>
    <s v="ANCILLARY SERVICES"/>
    <x v="8"/>
    <s v="FY 2017 SOY"/>
    <x v="216"/>
  </r>
  <r>
    <x v="70"/>
    <n v="-5.93"/>
    <x v="0"/>
    <x v="11"/>
    <s v="ANCILLARY SERVICES"/>
    <x v="8"/>
    <s v="FY 2017 SOY"/>
    <x v="216"/>
  </r>
  <r>
    <x v="56"/>
    <n v="609.44000000000005"/>
    <x v="0"/>
    <x v="0"/>
    <s v="ANCILLARY SERVICES"/>
    <x v="8"/>
    <s v="FY 2017 SOY"/>
    <x v="216"/>
  </r>
  <r>
    <x v="56"/>
    <n v="572.74"/>
    <x v="0"/>
    <x v="1"/>
    <s v="ANCILLARY SERVICES"/>
    <x v="8"/>
    <s v="FY 2017 SOY"/>
    <x v="216"/>
  </r>
  <r>
    <x v="56"/>
    <n v="281.85000000000002"/>
    <x v="0"/>
    <x v="2"/>
    <s v="ANCILLARY SERVICES"/>
    <x v="8"/>
    <s v="FY 2017 SOY"/>
    <x v="216"/>
  </r>
  <r>
    <x v="57"/>
    <n v="1305.43"/>
    <x v="0"/>
    <x v="4"/>
    <s v="ANCILLARY SERVICES"/>
    <x v="8"/>
    <s v="FY 2017 SOY"/>
    <x v="216"/>
  </r>
  <r>
    <x v="57"/>
    <n v="188.54"/>
    <x v="0"/>
    <x v="5"/>
    <s v="ANCILLARY SERVICES"/>
    <x v="8"/>
    <s v="FY 2017 SOY"/>
    <x v="216"/>
  </r>
  <r>
    <x v="57"/>
    <n v="140.53"/>
    <x v="0"/>
    <x v="6"/>
    <s v="ANCILLARY SERVICES"/>
    <x v="8"/>
    <s v="FY 2017 SOY"/>
    <x v="216"/>
  </r>
  <r>
    <x v="57"/>
    <n v="0"/>
    <x v="0"/>
    <x v="8"/>
    <s v="ANCILLARY SERVICES"/>
    <x v="8"/>
    <s v="FY 2017 SOY"/>
    <x v="216"/>
  </r>
  <r>
    <x v="58"/>
    <n v="-482.25"/>
    <x v="0"/>
    <x v="3"/>
    <s v="ANCILLARY SERVICES"/>
    <x v="8"/>
    <s v="FY 2017 SOY"/>
    <x v="216"/>
  </r>
  <r>
    <x v="58"/>
    <n v="-777.01"/>
    <x v="0"/>
    <x v="10"/>
    <s v="ANCILLARY SERVICES"/>
    <x v="8"/>
    <s v="FY 2017 SOY"/>
    <x v="216"/>
  </r>
  <r>
    <x v="58"/>
    <n v="-406.19"/>
    <x v="0"/>
    <x v="11"/>
    <s v="ANCILLARY SERVICES"/>
    <x v="8"/>
    <s v="FY 2017 SOY"/>
    <x v="216"/>
  </r>
  <r>
    <x v="58"/>
    <n v="-793.31"/>
    <x v="0"/>
    <x v="9"/>
    <s v="ANCILLARY SERVICES"/>
    <x v="8"/>
    <s v="FY 2017 SOY"/>
    <x v="216"/>
  </r>
  <r>
    <x v="19"/>
    <n v="380.95"/>
    <x v="0"/>
    <x v="3"/>
    <s v="ANCILLARY SERVICES"/>
    <x v="0"/>
    <s v="FY 2017 SOY"/>
    <x v="216"/>
  </r>
  <r>
    <x v="0"/>
    <n v="349.2"/>
    <x v="0"/>
    <x v="3"/>
    <s v="ANCILLARY SERVICES"/>
    <x v="0"/>
    <s v="FY 2017 SOY"/>
    <x v="216"/>
  </r>
  <r>
    <x v="0"/>
    <n v="358.66"/>
    <x v="0"/>
    <x v="10"/>
    <s v="ANCILLARY SERVICES"/>
    <x v="0"/>
    <s v="FY 2017 SOY"/>
    <x v="216"/>
  </r>
  <r>
    <x v="0"/>
    <n v="396.64"/>
    <x v="0"/>
    <x v="11"/>
    <s v="ANCILLARY SERVICES"/>
    <x v="0"/>
    <s v="FY 2017 SOY"/>
    <x v="216"/>
  </r>
  <r>
    <x v="26"/>
    <n v="3010"/>
    <x v="0"/>
    <x v="0"/>
    <s v="ANCILLARY SERVICES"/>
    <x v="1"/>
    <s v="FY 2017 SOY"/>
    <x v="216"/>
  </r>
  <r>
    <x v="26"/>
    <n v="3010"/>
    <x v="0"/>
    <x v="1"/>
    <s v="ANCILLARY SERVICES"/>
    <x v="1"/>
    <s v="FY 2017 SOY"/>
    <x v="216"/>
  </r>
  <r>
    <x v="72"/>
    <n v="748.8"/>
    <x v="0"/>
    <x v="2"/>
    <s v="ANCILLARY SERVICES"/>
    <x v="26"/>
    <s v="FY 2017 SOY"/>
    <x v="216"/>
  </r>
  <r>
    <x v="72"/>
    <n v="748.8"/>
    <x v="0"/>
    <x v="7"/>
    <s v="ANCILLARY SERVICES"/>
    <x v="26"/>
    <s v="FY 2017 SOY"/>
    <x v="216"/>
  </r>
  <r>
    <x v="73"/>
    <n v="2995.2"/>
    <x v="0"/>
    <x v="8"/>
    <s v="ANCILLARY SERVICES"/>
    <x v="26"/>
    <s v="FY 2017 SOY"/>
    <x v="216"/>
  </r>
  <r>
    <x v="27"/>
    <n v="14890"/>
    <x v="0"/>
    <x v="11"/>
    <s v="NETWORK"/>
    <x v="11"/>
    <s v="FY 2017 SOY"/>
    <x v="216"/>
  </r>
  <r>
    <x v="27"/>
    <n v="14890"/>
    <x v="0"/>
    <x v="9"/>
    <s v="NETWORK"/>
    <x v="11"/>
    <s v="FY 2017 SOY"/>
    <x v="216"/>
  </r>
  <r>
    <x v="53"/>
    <n v="4420.45"/>
    <x v="0"/>
    <x v="0"/>
    <s v="ANCILLARY SERVICES"/>
    <x v="8"/>
    <s v="FY 2017 SOY"/>
    <x v="217"/>
  </r>
  <r>
    <x v="54"/>
    <n v="0"/>
    <x v="0"/>
    <x v="4"/>
    <s v="ANCILLARY SERVICES"/>
    <x v="8"/>
    <s v="FY 2017 SOY"/>
    <x v="217"/>
  </r>
  <r>
    <x v="54"/>
    <n v="875.98"/>
    <x v="0"/>
    <x v="5"/>
    <s v="ANCILLARY SERVICES"/>
    <x v="8"/>
    <s v="FY 2017 SOY"/>
    <x v="217"/>
  </r>
  <r>
    <x v="55"/>
    <n v="0"/>
    <x v="0"/>
    <x v="3"/>
    <s v="ANCILLARY SERVICES"/>
    <x v="8"/>
    <s v="FY 2017 SOY"/>
    <x v="217"/>
  </r>
  <r>
    <x v="55"/>
    <n v="0"/>
    <x v="0"/>
    <x v="10"/>
    <s v="ANCILLARY SERVICES"/>
    <x v="8"/>
    <s v="FY 2017 SOY"/>
    <x v="217"/>
  </r>
  <r>
    <x v="70"/>
    <n v="0"/>
    <x v="0"/>
    <x v="0"/>
    <s v="ANCILLARY SERVICES"/>
    <x v="8"/>
    <s v="FY 2017 SOY"/>
    <x v="217"/>
  </r>
  <r>
    <x v="70"/>
    <n v="0"/>
    <x v="0"/>
    <x v="1"/>
    <s v="ANCILLARY SERVICES"/>
    <x v="8"/>
    <s v="FY 2017 SOY"/>
    <x v="217"/>
  </r>
  <r>
    <x v="56"/>
    <n v="42518.86"/>
    <x v="0"/>
    <x v="4"/>
    <s v="ANCILLARY SERVICES"/>
    <x v="8"/>
    <s v="FY 2017 SOY"/>
    <x v="217"/>
  </r>
  <r>
    <x v="56"/>
    <n v="29365.56"/>
    <x v="0"/>
    <x v="5"/>
    <s v="ANCILLARY SERVICES"/>
    <x v="8"/>
    <s v="FY 2017 SOY"/>
    <x v="217"/>
  </r>
  <r>
    <x v="56"/>
    <n v="41431.660000000003"/>
    <x v="0"/>
    <x v="6"/>
    <s v="ANCILLARY SERVICES"/>
    <x v="8"/>
    <s v="FY 2017 SOY"/>
    <x v="217"/>
  </r>
  <r>
    <x v="57"/>
    <n v="23295.61"/>
    <x v="0"/>
    <x v="3"/>
    <s v="ANCILLARY SERVICES"/>
    <x v="8"/>
    <s v="FY 2017 SOY"/>
    <x v="217"/>
  </r>
  <r>
    <x v="57"/>
    <n v="28050.03"/>
    <x v="0"/>
    <x v="10"/>
    <s v="ANCILLARY SERVICES"/>
    <x v="8"/>
    <s v="FY 2017 SOY"/>
    <x v="217"/>
  </r>
  <r>
    <x v="55"/>
    <n v="-2192.54"/>
    <x v="0"/>
    <x v="9"/>
    <s v="ANCILLARY SERVICES"/>
    <x v="8"/>
    <s v="FY 2017 SOY"/>
    <x v="236"/>
  </r>
  <r>
    <x v="70"/>
    <n v="-1269.17"/>
    <x v="0"/>
    <x v="0"/>
    <s v="ANCILLARY SERVICES"/>
    <x v="8"/>
    <s v="FY 2017 SOY"/>
    <x v="236"/>
  </r>
  <r>
    <x v="70"/>
    <n v="0"/>
    <x v="0"/>
    <x v="1"/>
    <s v="ANCILLARY SERVICES"/>
    <x v="8"/>
    <s v="FY 2017 SOY"/>
    <x v="236"/>
  </r>
  <r>
    <x v="70"/>
    <n v="-309.69"/>
    <x v="0"/>
    <x v="2"/>
    <s v="ANCILLARY SERVICES"/>
    <x v="8"/>
    <s v="FY 2017 SOY"/>
    <x v="236"/>
  </r>
  <r>
    <x v="70"/>
    <n v="-1639.34"/>
    <x v="0"/>
    <x v="7"/>
    <s v="ANCILLARY SERVICES"/>
    <x v="8"/>
    <s v="FY 2017 SOY"/>
    <x v="236"/>
  </r>
  <r>
    <x v="56"/>
    <n v="1062.96"/>
    <x v="0"/>
    <x v="5"/>
    <s v="ANCILLARY SERVICES"/>
    <x v="8"/>
    <s v="FY 2017 SOY"/>
    <x v="236"/>
  </r>
  <r>
    <x v="56"/>
    <n v="720.48"/>
    <x v="0"/>
    <x v="6"/>
    <s v="ANCILLARY SERVICES"/>
    <x v="8"/>
    <s v="FY 2017 SOY"/>
    <x v="236"/>
  </r>
  <r>
    <x v="56"/>
    <n v="2626.84"/>
    <x v="0"/>
    <x v="8"/>
    <s v="ANCILLARY SERVICES"/>
    <x v="8"/>
    <s v="FY 2017 SOY"/>
    <x v="236"/>
  </r>
  <r>
    <x v="57"/>
    <n v="0"/>
    <x v="0"/>
    <x v="10"/>
    <s v="ANCILLARY SERVICES"/>
    <x v="8"/>
    <s v="FY 2017 SOY"/>
    <x v="236"/>
  </r>
  <r>
    <x v="57"/>
    <n v="27.69"/>
    <x v="0"/>
    <x v="11"/>
    <s v="ANCILLARY SERVICES"/>
    <x v="8"/>
    <s v="FY 2017 SOY"/>
    <x v="236"/>
  </r>
  <r>
    <x v="57"/>
    <n v="47.64"/>
    <x v="0"/>
    <x v="9"/>
    <s v="ANCILLARY SERVICES"/>
    <x v="8"/>
    <s v="FY 2017 SOY"/>
    <x v="236"/>
  </r>
  <r>
    <x v="58"/>
    <n v="0"/>
    <x v="0"/>
    <x v="1"/>
    <s v="ANCILLARY SERVICES"/>
    <x v="8"/>
    <s v="FY 2017 SOY"/>
    <x v="236"/>
  </r>
  <r>
    <x v="58"/>
    <n v="-27.73"/>
    <x v="0"/>
    <x v="2"/>
    <s v="ANCILLARY SERVICES"/>
    <x v="8"/>
    <s v="FY 2017 SOY"/>
    <x v="236"/>
  </r>
  <r>
    <x v="58"/>
    <n v="-17.25"/>
    <x v="0"/>
    <x v="7"/>
    <s v="ANCILLARY SERVICES"/>
    <x v="8"/>
    <s v="FY 2017 SOY"/>
    <x v="236"/>
  </r>
  <r>
    <x v="57"/>
    <n v="0"/>
    <x v="0"/>
    <x v="3"/>
    <s v="ANCILLARY SERVICES"/>
    <x v="8"/>
    <s v="FY 2017 SOY"/>
    <x v="237"/>
  </r>
  <r>
    <x v="31"/>
    <n v="369"/>
    <x v="0"/>
    <x v="3"/>
    <s v="OTHER REVENUES &amp; CREDITS"/>
    <x v="15"/>
    <s v="FY 2017 SOY"/>
    <x v="237"/>
  </r>
  <r>
    <x v="19"/>
    <n v="0"/>
    <x v="0"/>
    <x v="3"/>
    <s v="ANCILLARY SERVICES"/>
    <x v="0"/>
    <s v="FY 2017 SOY"/>
    <x v="238"/>
  </r>
  <r>
    <x v="19"/>
    <n v="0"/>
    <x v="0"/>
    <x v="10"/>
    <s v="ANCILLARY SERVICES"/>
    <x v="0"/>
    <s v="FY 2017 SOY"/>
    <x v="238"/>
  </r>
  <r>
    <x v="19"/>
    <n v="0"/>
    <x v="0"/>
    <x v="11"/>
    <s v="ANCILLARY SERVICES"/>
    <x v="0"/>
    <s v="FY 2017 SOY"/>
    <x v="238"/>
  </r>
  <r>
    <x v="0"/>
    <n v="0"/>
    <x v="0"/>
    <x v="11"/>
    <s v="ANCILLARY SERVICES"/>
    <x v="0"/>
    <s v="FY 2017 SOY"/>
    <x v="238"/>
  </r>
  <r>
    <x v="0"/>
    <n v="0"/>
    <x v="0"/>
    <x v="9"/>
    <s v="ANCILLARY SERVICES"/>
    <x v="0"/>
    <s v="FY 2017 SOY"/>
    <x v="238"/>
  </r>
  <r>
    <x v="19"/>
    <n v="6.18"/>
    <x v="0"/>
    <x v="0"/>
    <s v="ANCILLARY SERVICES"/>
    <x v="0"/>
    <s v="FY 2017 SOY"/>
    <x v="239"/>
  </r>
  <r>
    <x v="19"/>
    <n v="6.25"/>
    <x v="0"/>
    <x v="1"/>
    <s v="ANCILLARY SERVICES"/>
    <x v="0"/>
    <s v="FY 2017 SOY"/>
    <x v="239"/>
  </r>
  <r>
    <x v="19"/>
    <n v="6.6"/>
    <x v="0"/>
    <x v="2"/>
    <s v="ANCILLARY SERVICES"/>
    <x v="0"/>
    <s v="FY 2017 SOY"/>
    <x v="239"/>
  </r>
  <r>
    <x v="19"/>
    <n v="5.16"/>
    <x v="0"/>
    <x v="7"/>
    <s v="ANCILLARY SERVICES"/>
    <x v="0"/>
    <s v="FY 2017 SOY"/>
    <x v="239"/>
  </r>
  <r>
    <x v="0"/>
    <n v="4.7300000000000004"/>
    <x v="0"/>
    <x v="7"/>
    <s v="ANCILLARY SERVICES"/>
    <x v="0"/>
    <s v="FY 2017 SOY"/>
    <x v="239"/>
  </r>
  <r>
    <x v="49"/>
    <n v="6250"/>
    <x v="0"/>
    <x v="4"/>
    <s v="FIBER AND PCS"/>
    <x v="23"/>
    <s v="FY 2017 SOY"/>
    <x v="265"/>
  </r>
  <r>
    <x v="53"/>
    <n v="1240.1400000000001"/>
    <x v="0"/>
    <x v="10"/>
    <s v="ANCILLARY SERVICES"/>
    <x v="8"/>
    <s v="FY 2017 SOY"/>
    <x v="240"/>
  </r>
  <r>
    <x v="53"/>
    <n v="911.68"/>
    <x v="0"/>
    <x v="11"/>
    <s v="ANCILLARY SERVICES"/>
    <x v="8"/>
    <s v="FY 2017 SOY"/>
    <x v="240"/>
  </r>
  <r>
    <x v="53"/>
    <n v="837.43"/>
    <x v="0"/>
    <x v="9"/>
    <s v="ANCILLARY SERVICES"/>
    <x v="8"/>
    <s v="FY 2017 SOY"/>
    <x v="240"/>
  </r>
  <r>
    <x v="54"/>
    <n v="317.5"/>
    <x v="0"/>
    <x v="1"/>
    <s v="ANCILLARY SERVICES"/>
    <x v="8"/>
    <s v="FY 2017 SOY"/>
    <x v="240"/>
  </r>
  <r>
    <x v="54"/>
    <n v="120.21"/>
    <x v="0"/>
    <x v="2"/>
    <s v="ANCILLARY SERVICES"/>
    <x v="8"/>
    <s v="FY 2017 SOY"/>
    <x v="240"/>
  </r>
  <r>
    <x v="54"/>
    <n v="1116.3499999999999"/>
    <x v="0"/>
    <x v="7"/>
    <s v="ANCILLARY SERVICES"/>
    <x v="8"/>
    <s v="FY 2017 SOY"/>
    <x v="240"/>
  </r>
  <r>
    <x v="0"/>
    <n v="0"/>
    <x v="0"/>
    <x v="4"/>
    <s v="ANCILLARY SERVICES"/>
    <x v="0"/>
    <s v="FY 2017 SOY"/>
    <x v="240"/>
  </r>
  <r>
    <x v="0"/>
    <n v="0"/>
    <x v="0"/>
    <x v="5"/>
    <s v="ANCILLARY SERVICES"/>
    <x v="0"/>
    <s v="FY 2017 SOY"/>
    <x v="240"/>
  </r>
  <r>
    <x v="90"/>
    <n v="276"/>
    <x v="0"/>
    <x v="10"/>
    <s v="OTHER REVENUES &amp; CREDITS"/>
    <x v="4"/>
    <s v="FY 2017 SOY"/>
    <x v="241"/>
  </r>
  <r>
    <x v="90"/>
    <n v="276"/>
    <x v="0"/>
    <x v="11"/>
    <s v="OTHER REVENUES &amp; CREDITS"/>
    <x v="4"/>
    <s v="FY 2017 SOY"/>
    <x v="241"/>
  </r>
  <r>
    <x v="90"/>
    <n v="276"/>
    <x v="0"/>
    <x v="9"/>
    <s v="OTHER REVENUES &amp; CREDITS"/>
    <x v="4"/>
    <s v="FY 2017 SOY"/>
    <x v="241"/>
  </r>
  <r>
    <x v="19"/>
    <n v="11.83"/>
    <x v="0"/>
    <x v="4"/>
    <s v="ANCILLARY SERVICES"/>
    <x v="0"/>
    <s v="FY 2017 SOY"/>
    <x v="242"/>
  </r>
  <r>
    <x v="19"/>
    <n v="14.14"/>
    <x v="0"/>
    <x v="5"/>
    <s v="ANCILLARY SERVICES"/>
    <x v="0"/>
    <s v="FY 2017 SOY"/>
    <x v="242"/>
  </r>
  <r>
    <x v="19"/>
    <n v="13.24"/>
    <x v="0"/>
    <x v="6"/>
    <s v="ANCILLARY SERVICES"/>
    <x v="0"/>
    <s v="FY 2017 SOY"/>
    <x v="242"/>
  </r>
  <r>
    <x v="0"/>
    <n v="12.14"/>
    <x v="0"/>
    <x v="6"/>
    <s v="ANCILLARY SERVICES"/>
    <x v="0"/>
    <s v="FY 2017 SOY"/>
    <x v="242"/>
  </r>
  <r>
    <x v="0"/>
    <n v="13.18"/>
    <x v="0"/>
    <x v="8"/>
    <s v="ANCILLARY SERVICES"/>
    <x v="0"/>
    <s v="FY 2017 SOY"/>
    <x v="242"/>
  </r>
  <r>
    <x v="19"/>
    <n v="148.24"/>
    <x v="0"/>
    <x v="3"/>
    <s v="ANCILLARY SERVICES"/>
    <x v="0"/>
    <s v="FY 2017 SOY"/>
    <x v="243"/>
  </r>
  <r>
    <x v="0"/>
    <n v="139.57"/>
    <x v="0"/>
    <x v="10"/>
    <s v="ANCILLARY SERVICES"/>
    <x v="0"/>
    <s v="FY 2017 SOY"/>
    <x v="243"/>
  </r>
  <r>
    <x v="0"/>
    <n v="154.35"/>
    <x v="0"/>
    <x v="11"/>
    <s v="ANCILLARY SERVICES"/>
    <x v="0"/>
    <s v="FY 2017 SOY"/>
    <x v="243"/>
  </r>
  <r>
    <x v="0"/>
    <n v="143.54"/>
    <x v="0"/>
    <x v="9"/>
    <s v="ANCILLARY SERVICES"/>
    <x v="0"/>
    <s v="FY 2017 SOY"/>
    <x v="243"/>
  </r>
  <r>
    <x v="53"/>
    <n v="0"/>
    <x v="0"/>
    <x v="11"/>
    <s v="ANCILLARY SERVICES"/>
    <x v="8"/>
    <s v="FY 2017 SOY"/>
    <x v="244"/>
  </r>
  <r>
    <x v="53"/>
    <n v="0"/>
    <x v="0"/>
    <x v="9"/>
    <s v="ANCILLARY SERVICES"/>
    <x v="8"/>
    <s v="FY 2017 SOY"/>
    <x v="244"/>
  </r>
  <r>
    <x v="54"/>
    <n v="108.54"/>
    <x v="0"/>
    <x v="2"/>
    <s v="ANCILLARY SERVICES"/>
    <x v="8"/>
    <s v="FY 2017 SOY"/>
    <x v="244"/>
  </r>
  <r>
    <x v="54"/>
    <n v="0"/>
    <x v="0"/>
    <x v="7"/>
    <s v="ANCILLARY SERVICES"/>
    <x v="8"/>
    <s v="FY 2017 SOY"/>
    <x v="244"/>
  </r>
  <r>
    <x v="55"/>
    <n v="0"/>
    <x v="0"/>
    <x v="8"/>
    <s v="ANCILLARY SERVICES"/>
    <x v="8"/>
    <s v="FY 2017 SOY"/>
    <x v="244"/>
  </r>
  <r>
    <x v="70"/>
    <n v="-694.76"/>
    <x v="0"/>
    <x v="9"/>
    <s v="ANCILLARY SERVICES"/>
    <x v="8"/>
    <s v="FY 2017 SOY"/>
    <x v="244"/>
  </r>
  <r>
    <x v="74"/>
    <n v="-88.71"/>
    <x v="0"/>
    <x v="3"/>
    <s v="NETWORK"/>
    <x v="11"/>
    <s v="FY 2017 SOY"/>
    <x v="244"/>
  </r>
  <r>
    <x v="74"/>
    <n v="-88.71"/>
    <x v="0"/>
    <x v="10"/>
    <s v="NETWORK"/>
    <x v="11"/>
    <s v="FY 2017 SOY"/>
    <x v="244"/>
  </r>
  <r>
    <x v="74"/>
    <n v="-88.71"/>
    <x v="0"/>
    <x v="11"/>
    <s v="NETWORK"/>
    <x v="11"/>
    <s v="FY 2017 SOY"/>
    <x v="244"/>
  </r>
  <r>
    <x v="9"/>
    <n v="0"/>
    <x v="0"/>
    <x v="0"/>
    <s v="OTHER REVENUES &amp; CREDITS"/>
    <x v="5"/>
    <s v="FY 2017 SOY"/>
    <x v="266"/>
  </r>
  <r>
    <x v="19"/>
    <n v="2818.44"/>
    <x v="0"/>
    <x v="0"/>
    <s v="ANCILLARY SERVICES"/>
    <x v="0"/>
    <s v="FY 2017 SOY"/>
    <x v="246"/>
  </r>
  <r>
    <x v="0"/>
    <n v="2583.5700000000002"/>
    <x v="0"/>
    <x v="0"/>
    <s v="ANCILLARY SERVICES"/>
    <x v="0"/>
    <s v="FY 2017 SOY"/>
    <x v="246"/>
  </r>
  <r>
    <x v="0"/>
    <n v="2610.33"/>
    <x v="0"/>
    <x v="1"/>
    <s v="ANCILLARY SERVICES"/>
    <x v="0"/>
    <s v="FY 2017 SOY"/>
    <x v="246"/>
  </r>
  <r>
    <x v="0"/>
    <n v="2759.17"/>
    <x v="0"/>
    <x v="2"/>
    <s v="ANCILLARY SERVICES"/>
    <x v="0"/>
    <s v="FY 2017 SOY"/>
    <x v="246"/>
  </r>
  <r>
    <x v="20"/>
    <n v="600.32000000000005"/>
    <x v="0"/>
    <x v="4"/>
    <s v="ANCILLARY SERVICES"/>
    <x v="10"/>
    <s v="FY 2017 SOY"/>
    <x v="246"/>
  </r>
  <r>
    <x v="20"/>
    <n v="946.64"/>
    <x v="0"/>
    <x v="5"/>
    <s v="ANCILLARY SERVICES"/>
    <x v="10"/>
    <s v="FY 2017 SOY"/>
    <x v="246"/>
  </r>
  <r>
    <x v="20"/>
    <n v="2369.94"/>
    <x v="0"/>
    <x v="11"/>
    <s v="ANCILLARY SERVICES"/>
    <x v="10"/>
    <s v="FY 2017 SOY"/>
    <x v="86"/>
  </r>
  <r>
    <x v="21"/>
    <n v="13302.45"/>
    <x v="0"/>
    <x v="4"/>
    <s v="ANCILLARY SERVICES"/>
    <x v="1"/>
    <s v="FY 2017 SOY"/>
    <x v="86"/>
  </r>
  <r>
    <x v="21"/>
    <n v="17489.5"/>
    <x v="0"/>
    <x v="5"/>
    <s v="ANCILLARY SERVICES"/>
    <x v="1"/>
    <s v="FY 2017 SOY"/>
    <x v="86"/>
  </r>
  <r>
    <x v="22"/>
    <n v="0"/>
    <x v="0"/>
    <x v="0"/>
    <s v="ANCILLARY SERVICES"/>
    <x v="8"/>
    <s v="FY 2017 SOY"/>
    <x v="87"/>
  </r>
  <r>
    <x v="23"/>
    <n v="0"/>
    <x v="0"/>
    <x v="0"/>
    <s v="ANCILLARY SERVICES"/>
    <x v="8"/>
    <s v="FY 2017 SOY"/>
    <x v="87"/>
  </r>
  <r>
    <x v="23"/>
    <n v="1004.44"/>
    <x v="0"/>
    <x v="1"/>
    <s v="ANCILLARY SERVICES"/>
    <x v="8"/>
    <s v="FY 2017 SOY"/>
    <x v="87"/>
  </r>
  <r>
    <x v="24"/>
    <n v="0"/>
    <x v="0"/>
    <x v="3"/>
    <s v="ANCILLARY SERVICES"/>
    <x v="8"/>
    <s v="FY 2017 SOY"/>
    <x v="87"/>
  </r>
  <r>
    <x v="24"/>
    <n v="0"/>
    <x v="0"/>
    <x v="10"/>
    <s v="ANCILLARY SERVICES"/>
    <x v="8"/>
    <s v="FY 2017 SOY"/>
    <x v="87"/>
  </r>
  <r>
    <x v="13"/>
    <n v="0"/>
    <x v="0"/>
    <x v="3"/>
    <s v="ANCILLARY SERVICES"/>
    <x v="8"/>
    <s v="FY 2017 SOY"/>
    <x v="87"/>
  </r>
  <r>
    <x v="13"/>
    <n v="0"/>
    <x v="0"/>
    <x v="10"/>
    <s v="ANCILLARY SERVICES"/>
    <x v="8"/>
    <s v="FY 2017 SOY"/>
    <x v="87"/>
  </r>
  <r>
    <x v="13"/>
    <n v="-1895.44"/>
    <x v="0"/>
    <x v="11"/>
    <s v="ANCILLARY SERVICES"/>
    <x v="8"/>
    <s v="FY 2017 SOY"/>
    <x v="87"/>
  </r>
  <r>
    <x v="25"/>
    <n v="3410.4"/>
    <x v="0"/>
    <x v="4"/>
    <s v="ANCILLARY SERVICES"/>
    <x v="8"/>
    <s v="FY 2017 SOY"/>
    <x v="87"/>
  </r>
  <r>
    <x v="25"/>
    <n v="8664.31"/>
    <x v="0"/>
    <x v="5"/>
    <s v="ANCILLARY SERVICES"/>
    <x v="8"/>
    <s v="FY 2017 SOY"/>
    <x v="87"/>
  </r>
  <r>
    <x v="25"/>
    <n v="5989.15"/>
    <x v="0"/>
    <x v="6"/>
    <s v="ANCILLARY SERVICES"/>
    <x v="8"/>
    <s v="FY 2017 SOY"/>
    <x v="87"/>
  </r>
  <r>
    <x v="14"/>
    <n v="1543.05"/>
    <x v="0"/>
    <x v="4"/>
    <s v="ANCILLARY SERVICES"/>
    <x v="8"/>
    <s v="FY 2017 SOY"/>
    <x v="87"/>
  </r>
  <r>
    <x v="14"/>
    <n v="4824.16"/>
    <x v="0"/>
    <x v="5"/>
    <s v="ANCILLARY SERVICES"/>
    <x v="8"/>
    <s v="FY 2017 SOY"/>
    <x v="87"/>
  </r>
  <r>
    <x v="14"/>
    <n v="1227.57"/>
    <x v="0"/>
    <x v="6"/>
    <s v="ANCILLARY SERVICES"/>
    <x v="8"/>
    <s v="FY 2017 SOY"/>
    <x v="87"/>
  </r>
  <r>
    <x v="14"/>
    <n v="6784.86"/>
    <x v="0"/>
    <x v="8"/>
    <s v="ANCILLARY SERVICES"/>
    <x v="8"/>
    <s v="FY 2017 SOY"/>
    <x v="87"/>
  </r>
  <r>
    <x v="15"/>
    <n v="-11924.02"/>
    <x v="0"/>
    <x v="0"/>
    <s v="ANCILLARY SERVICES"/>
    <x v="8"/>
    <s v="FY 2017 SOY"/>
    <x v="87"/>
  </r>
  <r>
    <x v="15"/>
    <n v="-6619.4"/>
    <x v="0"/>
    <x v="1"/>
    <s v="ANCILLARY SERVICES"/>
    <x v="8"/>
    <s v="FY 2017 SOY"/>
    <x v="87"/>
  </r>
  <r>
    <x v="15"/>
    <n v="-4878.46"/>
    <x v="0"/>
    <x v="2"/>
    <s v="ANCILLARY SERVICES"/>
    <x v="8"/>
    <s v="FY 2017 SOY"/>
    <x v="87"/>
  </r>
  <r>
    <x v="0"/>
    <n v="21152.28"/>
    <x v="0"/>
    <x v="3"/>
    <s v="ANCILLARY SERVICES"/>
    <x v="0"/>
    <s v="FY 2017 SOY"/>
    <x v="87"/>
  </r>
  <r>
    <x v="0"/>
    <n v="21724.74"/>
    <x v="0"/>
    <x v="10"/>
    <s v="ANCILLARY SERVICES"/>
    <x v="0"/>
    <s v="FY 2017 SOY"/>
    <x v="87"/>
  </r>
  <r>
    <x v="0"/>
    <n v="24025.68"/>
    <x v="0"/>
    <x v="11"/>
    <s v="ANCILLARY SERVICES"/>
    <x v="0"/>
    <s v="FY 2017 SOY"/>
    <x v="87"/>
  </r>
  <r>
    <x v="20"/>
    <n v="12226.27"/>
    <x v="0"/>
    <x v="0"/>
    <s v="ANCILLARY SERVICES"/>
    <x v="10"/>
    <s v="FY 2017 SOY"/>
    <x v="87"/>
  </r>
  <r>
    <x v="20"/>
    <n v="9662.51"/>
    <x v="0"/>
    <x v="1"/>
    <s v="ANCILLARY SERVICES"/>
    <x v="10"/>
    <s v="FY 2017 SOY"/>
    <x v="87"/>
  </r>
  <r>
    <x v="21"/>
    <n v="52374.7"/>
    <x v="0"/>
    <x v="3"/>
    <s v="ANCILLARY SERVICES"/>
    <x v="1"/>
    <s v="FY 2017 SOY"/>
    <x v="87"/>
  </r>
  <r>
    <x v="19"/>
    <n v="10760.33"/>
    <x v="0"/>
    <x v="8"/>
    <s v="ANCILLARY SERVICES"/>
    <x v="0"/>
    <s v="FY 2017 SOY"/>
    <x v="88"/>
  </r>
  <r>
    <x v="0"/>
    <n v="8113.17"/>
    <x v="0"/>
    <x v="4"/>
    <s v="ANCILLARY SERVICES"/>
    <x v="0"/>
    <s v="FY 2017 SOY"/>
    <x v="88"/>
  </r>
  <r>
    <x v="0"/>
    <n v="9701.9500000000007"/>
    <x v="0"/>
    <x v="5"/>
    <s v="ANCILLARY SERVICES"/>
    <x v="0"/>
    <s v="FY 2017 SOY"/>
    <x v="88"/>
  </r>
  <r>
    <x v="26"/>
    <n v="139062"/>
    <x v="0"/>
    <x v="3"/>
    <s v="ANCILLARY SERVICES"/>
    <x v="1"/>
    <s v="FY 2017 SOY"/>
    <x v="88"/>
  </r>
  <r>
    <x v="27"/>
    <n v="687918"/>
    <x v="0"/>
    <x v="3"/>
    <s v="NETWORK"/>
    <x v="11"/>
    <s v="FY 2017 SOY"/>
    <x v="88"/>
  </r>
  <r>
    <x v="27"/>
    <n v="687918"/>
    <x v="0"/>
    <x v="10"/>
    <s v="NETWORK"/>
    <x v="11"/>
    <s v="FY 2017 SOY"/>
    <x v="88"/>
  </r>
  <r>
    <x v="19"/>
    <n v="2744.11"/>
    <x v="0"/>
    <x v="2"/>
    <s v="ANCILLARY SERVICES"/>
    <x v="0"/>
    <s v="FY 2017 SOY"/>
    <x v="89"/>
  </r>
  <r>
    <x v="19"/>
    <n v="2144.39"/>
    <x v="0"/>
    <x v="7"/>
    <s v="ANCILLARY SERVICES"/>
    <x v="0"/>
    <s v="FY 2017 SOY"/>
    <x v="89"/>
  </r>
  <r>
    <x v="0"/>
    <n v="2355.35"/>
    <x v="0"/>
    <x v="0"/>
    <s v="ANCILLARY SERVICES"/>
    <x v="0"/>
    <s v="FY 2017 SOY"/>
    <x v="89"/>
  </r>
  <r>
    <x v="32"/>
    <n v="790"/>
    <x v="0"/>
    <x v="7"/>
    <s v="OTHER REVENUES &amp; CREDITS"/>
    <x v="16"/>
    <s v="FY 2017 SOY"/>
    <x v="267"/>
  </r>
  <r>
    <x v="19"/>
    <n v="20371.14"/>
    <x v="0"/>
    <x v="6"/>
    <s v="ANCILLARY SERVICES"/>
    <x v="0"/>
    <s v="FY 2017 SOY"/>
    <x v="90"/>
  </r>
  <r>
    <x v="19"/>
    <n v="22116.25"/>
    <x v="0"/>
    <x v="8"/>
    <s v="ANCILLARY SERVICES"/>
    <x v="0"/>
    <s v="FY 2017 SOY"/>
    <x v="90"/>
  </r>
  <r>
    <x v="0"/>
    <n v="16675.419999999998"/>
    <x v="0"/>
    <x v="4"/>
    <s v="ANCILLARY SERVICES"/>
    <x v="0"/>
    <s v="FY 2017 SOY"/>
    <x v="90"/>
  </r>
  <r>
    <x v="36"/>
    <n v="3352.57"/>
    <x v="0"/>
    <x v="0"/>
    <s v="DELIVERY"/>
    <x v="17"/>
    <s v="FY 2017 SOY"/>
    <x v="90"/>
  </r>
  <r>
    <x v="36"/>
    <n v="2314.29"/>
    <x v="0"/>
    <x v="1"/>
    <s v="DELIVERY"/>
    <x v="17"/>
    <s v="FY 2017 SOY"/>
    <x v="90"/>
  </r>
  <r>
    <x v="36"/>
    <n v="2059.86"/>
    <x v="0"/>
    <x v="2"/>
    <s v="DELIVERY"/>
    <x v="17"/>
    <s v="FY 2017 SOY"/>
    <x v="90"/>
  </r>
  <r>
    <x v="12"/>
    <n v="134901.46"/>
    <x v="0"/>
    <x v="9"/>
    <s v="NETWORK"/>
    <x v="7"/>
    <s v="FY 2017 SOY"/>
    <x v="90"/>
  </r>
  <r>
    <x v="19"/>
    <n v="2079.7199999999998"/>
    <x v="0"/>
    <x v="10"/>
    <s v="ANCILLARY SERVICES"/>
    <x v="0"/>
    <s v="FY 2017 SOY"/>
    <x v="91"/>
  </r>
  <r>
    <x v="19"/>
    <n v="2299.9899999999998"/>
    <x v="0"/>
    <x v="11"/>
    <s v="ANCILLARY SERVICES"/>
    <x v="0"/>
    <s v="FY 2017 SOY"/>
    <x v="91"/>
  </r>
  <r>
    <x v="19"/>
    <n v="2138.96"/>
    <x v="0"/>
    <x v="9"/>
    <s v="ANCILLARY SERVICES"/>
    <x v="0"/>
    <s v="FY 2017 SOY"/>
    <x v="91"/>
  </r>
  <r>
    <x v="12"/>
    <n v="9983.19"/>
    <x v="0"/>
    <x v="2"/>
    <s v="NETWORK"/>
    <x v="7"/>
    <s v="FY 2017 SOY"/>
    <x v="91"/>
  </r>
  <r>
    <x v="12"/>
    <n v="9587.61"/>
    <x v="0"/>
    <x v="7"/>
    <s v="NETWORK"/>
    <x v="7"/>
    <s v="FY 2017 SOY"/>
    <x v="91"/>
  </r>
  <r>
    <x v="19"/>
    <n v="20462.75"/>
    <x v="0"/>
    <x v="5"/>
    <s v="ANCILLARY SERVICES"/>
    <x v="0"/>
    <s v="FY 2017 SOY"/>
    <x v="92"/>
  </r>
  <r>
    <x v="19"/>
    <n v="19162.21"/>
    <x v="0"/>
    <x v="6"/>
    <s v="ANCILLARY SERVICES"/>
    <x v="0"/>
    <s v="FY 2017 SOY"/>
    <x v="92"/>
  </r>
  <r>
    <x v="19"/>
    <n v="20803.759999999998"/>
    <x v="0"/>
    <x v="8"/>
    <s v="ANCILLARY SERVICES"/>
    <x v="0"/>
    <s v="FY 2017 SOY"/>
    <x v="92"/>
  </r>
  <r>
    <x v="36"/>
    <n v="5254.37"/>
    <x v="0"/>
    <x v="0"/>
    <s v="DELIVERY"/>
    <x v="17"/>
    <s v="FY 2017 SOY"/>
    <x v="92"/>
  </r>
  <r>
    <x v="36"/>
    <n v="4537.34"/>
    <x v="0"/>
    <x v="1"/>
    <s v="DELIVERY"/>
    <x v="17"/>
    <s v="FY 2017 SOY"/>
    <x v="92"/>
  </r>
  <r>
    <x v="12"/>
    <n v="121880.28"/>
    <x v="0"/>
    <x v="11"/>
    <s v="NETWORK"/>
    <x v="7"/>
    <s v="FY 2017 SOY"/>
    <x v="92"/>
  </r>
  <r>
    <x v="12"/>
    <n v="112910.33"/>
    <x v="0"/>
    <x v="9"/>
    <s v="NETWORK"/>
    <x v="7"/>
    <s v="FY 2017 SOY"/>
    <x v="92"/>
  </r>
  <r>
    <x v="52"/>
    <n v="32035"/>
    <x v="0"/>
    <x v="7"/>
    <s v="FIBER AND PCS"/>
    <x v="24"/>
    <s v="FY 2017 SOY"/>
    <x v="93"/>
  </r>
  <r>
    <x v="53"/>
    <n v="21.71"/>
    <x v="0"/>
    <x v="9"/>
    <s v="ANCILLARY SERVICES"/>
    <x v="8"/>
    <s v="FY 2017 SOY"/>
    <x v="94"/>
  </r>
  <r>
    <x v="54"/>
    <n v="11.46"/>
    <x v="0"/>
    <x v="7"/>
    <s v="ANCILLARY SERVICES"/>
    <x v="8"/>
    <s v="FY 2017 SOY"/>
    <x v="94"/>
  </r>
  <r>
    <x v="19"/>
    <n v="273.39999999999998"/>
    <x v="0"/>
    <x v="3"/>
    <s v="ANCILLARY SERVICES"/>
    <x v="0"/>
    <s v="FY 2017 SOY"/>
    <x v="94"/>
  </r>
  <r>
    <x v="19"/>
    <n v="280.8"/>
    <x v="0"/>
    <x v="10"/>
    <s v="ANCILLARY SERVICES"/>
    <x v="0"/>
    <s v="FY 2017 SOY"/>
    <x v="94"/>
  </r>
  <r>
    <x v="26"/>
    <n v="1204"/>
    <x v="0"/>
    <x v="11"/>
    <s v="ANCILLARY SERVICES"/>
    <x v="1"/>
    <s v="FY 2017 SOY"/>
    <x v="94"/>
  </r>
  <r>
    <x v="26"/>
    <n v="1204"/>
    <x v="0"/>
    <x v="9"/>
    <s v="ANCILLARY SERVICES"/>
    <x v="1"/>
    <s v="FY 2017 SOY"/>
    <x v="94"/>
  </r>
  <r>
    <x v="19"/>
    <n v="9990.11"/>
    <x v="0"/>
    <x v="4"/>
    <s v="ANCILLARY SERVICES"/>
    <x v="0"/>
    <s v="FY 2017 SOY"/>
    <x v="95"/>
  </r>
  <r>
    <x v="19"/>
    <n v="11946.44"/>
    <x v="0"/>
    <x v="5"/>
    <s v="ANCILLARY SERVICES"/>
    <x v="0"/>
    <s v="FY 2017 SOY"/>
    <x v="95"/>
  </r>
  <r>
    <x v="36"/>
    <n v="9101.66"/>
    <x v="0"/>
    <x v="10"/>
    <s v="DELIVERY"/>
    <x v="17"/>
    <s v="RC_INIT_PROP18_16RATES"/>
    <x v="36"/>
  </r>
  <r>
    <x v="36"/>
    <n v="5507.51"/>
    <x v="0"/>
    <x v="11"/>
    <s v="DELIVERY"/>
    <x v="17"/>
    <s v="RC_INIT_PROP18_16RATES"/>
    <x v="36"/>
  </r>
  <r>
    <x v="12"/>
    <n v="20648.240000000002"/>
    <x v="0"/>
    <x v="1"/>
    <s v="NETWORK"/>
    <x v="7"/>
    <s v="RC_INIT_PROP18_16RATES"/>
    <x v="36"/>
  </r>
  <r>
    <x v="12"/>
    <n v="14841.19"/>
    <x v="0"/>
    <x v="2"/>
    <s v="NETWORK"/>
    <x v="7"/>
    <s v="RC_INIT_PROP18_16RATES"/>
    <x v="36"/>
  </r>
  <r>
    <x v="12"/>
    <n v="16213.58"/>
    <x v="0"/>
    <x v="7"/>
    <s v="NETWORK"/>
    <x v="7"/>
    <s v="RC_INIT_PROP18_16RATES"/>
    <x v="36"/>
  </r>
  <r>
    <x v="19"/>
    <n v="1730.04"/>
    <x v="1"/>
    <x v="10"/>
    <s v="ANCILLARY SERVICES"/>
    <x v="0"/>
    <s v="RC_INIT_PROP18_16RATES"/>
    <x v="36"/>
  </r>
  <r>
    <x v="19"/>
    <n v="2013.76"/>
    <x v="1"/>
    <x v="11"/>
    <s v="ANCILLARY SERVICES"/>
    <x v="0"/>
    <s v="RC_INIT_PROP18_16RATES"/>
    <x v="36"/>
  </r>
  <r>
    <x v="19"/>
    <n v="1890.39"/>
    <x v="1"/>
    <x v="9"/>
    <s v="ANCILLARY SERVICES"/>
    <x v="0"/>
    <s v="RC_INIT_PROP18_16RATES"/>
    <x v="36"/>
  </r>
  <r>
    <x v="36"/>
    <n v="7171.59"/>
    <x v="1"/>
    <x v="4"/>
    <s v="DELIVERY"/>
    <x v="17"/>
    <s v="RC_INIT_PROP18_16RATES"/>
    <x v="36"/>
  </r>
  <r>
    <x v="36"/>
    <n v="9327.82"/>
    <x v="1"/>
    <x v="5"/>
    <s v="DELIVERY"/>
    <x v="17"/>
    <s v="RC_INIT_PROP18_16RATES"/>
    <x v="36"/>
  </r>
  <r>
    <x v="36"/>
    <n v="6915.87"/>
    <x v="1"/>
    <x v="6"/>
    <s v="DELIVERY"/>
    <x v="17"/>
    <s v="RC_INIT_PROP18_16RATES"/>
    <x v="36"/>
  </r>
  <r>
    <x v="12"/>
    <n v="24331.64"/>
    <x v="1"/>
    <x v="10"/>
    <s v="NETWORK"/>
    <x v="7"/>
    <s v="RC_INIT_PROP18_16RATES"/>
    <x v="36"/>
  </r>
  <r>
    <x v="12"/>
    <n v="14714.54"/>
    <x v="1"/>
    <x v="11"/>
    <s v="NETWORK"/>
    <x v="7"/>
    <s v="RC_INIT_PROP18_16RATES"/>
    <x v="36"/>
  </r>
  <r>
    <x v="12"/>
    <n v="17875.71"/>
    <x v="1"/>
    <x v="9"/>
    <s v="NETWORK"/>
    <x v="7"/>
    <s v="RC_INIT_PROP18_16RATES"/>
    <x v="36"/>
  </r>
  <r>
    <x v="19"/>
    <n v="2024.17"/>
    <x v="2"/>
    <x v="5"/>
    <s v="ANCILLARY SERVICES"/>
    <x v="0"/>
    <s v="RC_INIT_PROP18_16RATES"/>
    <x v="36"/>
  </r>
  <r>
    <x v="19"/>
    <n v="1838.47"/>
    <x v="2"/>
    <x v="6"/>
    <s v="ANCILLARY SERVICES"/>
    <x v="0"/>
    <s v="RC_INIT_PROP18_16RATES"/>
    <x v="36"/>
  </r>
  <r>
    <x v="19"/>
    <n v="2156.4299999999998"/>
    <x v="2"/>
    <x v="8"/>
    <s v="ANCILLARY SERVICES"/>
    <x v="0"/>
    <s v="RC_INIT_PROP18_16RATES"/>
    <x v="36"/>
  </r>
  <r>
    <x v="36"/>
    <n v="8907.6200000000008"/>
    <x v="2"/>
    <x v="0"/>
    <s v="DELIVERY"/>
    <x v="17"/>
    <s v="RC_INIT_PROP18_16RATES"/>
    <x v="36"/>
  </r>
  <r>
    <x v="36"/>
    <n v="7842.36"/>
    <x v="2"/>
    <x v="1"/>
    <s v="DELIVERY"/>
    <x v="17"/>
    <s v="RC_INIT_PROP18_16RATES"/>
    <x v="36"/>
  </r>
  <r>
    <x v="12"/>
    <n v="24940.63"/>
    <x v="2"/>
    <x v="5"/>
    <s v="NETWORK"/>
    <x v="7"/>
    <s v="RC_INIT_PROP18_16RATES"/>
    <x v="36"/>
  </r>
  <r>
    <x v="12"/>
    <n v="18477.75"/>
    <x v="2"/>
    <x v="6"/>
    <s v="NETWORK"/>
    <x v="7"/>
    <s v="RC_INIT_PROP18_16RATES"/>
    <x v="36"/>
  </r>
  <r>
    <x v="12"/>
    <n v="17875.71"/>
    <x v="2"/>
    <x v="8"/>
    <s v="NETWORK"/>
    <x v="7"/>
    <s v="RC_INIT_PROP18_16RATES"/>
    <x v="36"/>
  </r>
  <r>
    <x v="19"/>
    <n v="493.63"/>
    <x v="0"/>
    <x v="0"/>
    <s v="ANCILLARY SERVICES"/>
    <x v="0"/>
    <s v="RC_INIT_PROP18_16RATES"/>
    <x v="37"/>
  </r>
  <r>
    <x v="19"/>
    <n v="469.7"/>
    <x v="0"/>
    <x v="1"/>
    <s v="ANCILLARY SERVICES"/>
    <x v="0"/>
    <s v="RC_INIT_PROP18_16RATES"/>
    <x v="37"/>
  </r>
  <r>
    <x v="19"/>
    <n v="523.42999999999995"/>
    <x v="0"/>
    <x v="2"/>
    <s v="ANCILLARY SERVICES"/>
    <x v="0"/>
    <s v="RC_INIT_PROP18_16RATES"/>
    <x v="37"/>
  </r>
  <r>
    <x v="19"/>
    <n v="406.9"/>
    <x v="0"/>
    <x v="7"/>
    <s v="ANCILLARY SERVICES"/>
    <x v="0"/>
    <s v="RC_INIT_PROP18_16RATES"/>
    <x v="37"/>
  </r>
  <r>
    <x v="12"/>
    <n v="10810.79"/>
    <x v="0"/>
    <x v="0"/>
    <s v="NETWORK"/>
    <x v="7"/>
    <s v="RC_INIT_PROP18_16RATES"/>
    <x v="37"/>
  </r>
  <r>
    <x v="12"/>
    <n v="9886.0300000000007"/>
    <x v="0"/>
    <x v="1"/>
    <s v="NETWORK"/>
    <x v="7"/>
    <s v="RC_INIT_PROP18_16RATES"/>
    <x v="37"/>
  </r>
  <r>
    <x v="12"/>
    <n v="5928.5"/>
    <x v="0"/>
    <x v="2"/>
    <s v="NETWORK"/>
    <x v="7"/>
    <s v="RC_INIT_PROP18_16RATES"/>
    <x v="37"/>
  </r>
  <r>
    <x v="19"/>
    <n v="414.78"/>
    <x v="1"/>
    <x v="3"/>
    <s v="ANCILLARY SERVICES"/>
    <x v="0"/>
    <s v="RC_INIT_PROP18_16RATES"/>
    <x v="37"/>
  </r>
  <r>
    <x v="19"/>
    <n v="407.46"/>
    <x v="1"/>
    <x v="10"/>
    <s v="ANCILLARY SERVICES"/>
    <x v="0"/>
    <s v="RC_INIT_PROP18_16RATES"/>
    <x v="37"/>
  </r>
  <r>
    <x v="19"/>
    <n v="474.28"/>
    <x v="1"/>
    <x v="11"/>
    <s v="ANCILLARY SERVICES"/>
    <x v="0"/>
    <s v="RC_INIT_PROP18_16RATES"/>
    <x v="37"/>
  </r>
  <r>
    <x v="19"/>
    <n v="445.23"/>
    <x v="1"/>
    <x v="9"/>
    <s v="ANCILLARY SERVICES"/>
    <x v="0"/>
    <s v="RC_INIT_PROP18_16RATES"/>
    <x v="37"/>
  </r>
  <r>
    <x v="12"/>
    <n v="9100.08"/>
    <x v="1"/>
    <x v="3"/>
    <s v="NETWORK"/>
    <x v="7"/>
    <s v="RC_INIT_PROP18_16RATES"/>
    <x v="37"/>
  </r>
  <r>
    <x v="12"/>
    <n v="10229.56"/>
    <x v="1"/>
    <x v="10"/>
    <s v="NETWORK"/>
    <x v="7"/>
    <s v="RC_INIT_PROP18_16RATES"/>
    <x v="37"/>
  </r>
  <r>
    <x v="12"/>
    <n v="6225.18"/>
    <x v="1"/>
    <x v="11"/>
    <s v="NETWORK"/>
    <x v="7"/>
    <s v="RC_INIT_PROP18_16RATES"/>
    <x v="37"/>
  </r>
  <r>
    <x v="19"/>
    <n v="408.2"/>
    <x v="2"/>
    <x v="4"/>
    <s v="ANCILLARY SERVICES"/>
    <x v="0"/>
    <s v="RC_INIT_PROP18_16RATES"/>
    <x v="37"/>
  </r>
  <r>
    <x v="19"/>
    <n v="476.74"/>
    <x v="2"/>
    <x v="5"/>
    <s v="ANCILLARY SERVICES"/>
    <x v="0"/>
    <s v="RC_INIT_PROP18_16RATES"/>
    <x v="37"/>
  </r>
  <r>
    <x v="19"/>
    <n v="433"/>
    <x v="2"/>
    <x v="6"/>
    <s v="ANCILLARY SERVICES"/>
    <x v="0"/>
    <s v="RC_INIT_PROP18_16RATES"/>
    <x v="37"/>
  </r>
  <r>
    <x v="19"/>
    <n v="507.88"/>
    <x v="2"/>
    <x v="8"/>
    <s v="ANCILLARY SERVICES"/>
    <x v="0"/>
    <s v="RC_INIT_PROP18_16RATES"/>
    <x v="37"/>
  </r>
  <r>
    <x v="21"/>
    <n v="1254.4000000000001"/>
    <x v="2"/>
    <x v="7"/>
    <s v="ANCILLARY SERVICES"/>
    <x v="1"/>
    <s v="RC_INIT_PROP18_16RATES"/>
    <x v="37"/>
  </r>
  <r>
    <x v="12"/>
    <n v="7283.53"/>
    <x v="2"/>
    <x v="4"/>
    <s v="NETWORK"/>
    <x v="7"/>
    <s v="RC_INIT_PROP18_16RATES"/>
    <x v="37"/>
  </r>
  <r>
    <x v="12"/>
    <n v="10578.3"/>
    <x v="2"/>
    <x v="5"/>
    <s v="NETWORK"/>
    <x v="7"/>
    <s v="RC_INIT_PROP18_16RATES"/>
    <x v="37"/>
  </r>
  <r>
    <x v="12"/>
    <n v="8579.58"/>
    <x v="2"/>
    <x v="6"/>
    <s v="NETWORK"/>
    <x v="7"/>
    <s v="RC_INIT_PROP18_16RATES"/>
    <x v="37"/>
  </r>
  <r>
    <x v="19"/>
    <n v="17988.41"/>
    <x v="0"/>
    <x v="3"/>
    <s v="ANCILLARY SERVICES"/>
    <x v="0"/>
    <s v="RC_INIT_PROP18_16RATES"/>
    <x v="38"/>
  </r>
  <r>
    <x v="19"/>
    <n v="18003.82"/>
    <x v="0"/>
    <x v="10"/>
    <s v="ANCILLARY SERVICES"/>
    <x v="0"/>
    <s v="RC_INIT_PROP18_16RATES"/>
    <x v="38"/>
  </r>
  <r>
    <x v="19"/>
    <n v="21183.03"/>
    <x v="0"/>
    <x v="11"/>
    <s v="ANCILLARY SERVICES"/>
    <x v="0"/>
    <s v="RC_INIT_PROP18_16RATES"/>
    <x v="38"/>
  </r>
  <r>
    <x v="19"/>
    <n v="19812.47"/>
    <x v="0"/>
    <x v="9"/>
    <s v="ANCILLARY SERVICES"/>
    <x v="0"/>
    <s v="RC_INIT_PROP18_16RATES"/>
    <x v="38"/>
  </r>
  <r>
    <x v="12"/>
    <n v="143219.04999999999"/>
    <x v="0"/>
    <x v="3"/>
    <s v="NETWORK"/>
    <x v="7"/>
    <s v="RC_INIT_PROP18_16RATES"/>
    <x v="38"/>
  </r>
  <r>
    <x v="12"/>
    <n v="175679.16"/>
    <x v="0"/>
    <x v="10"/>
    <s v="NETWORK"/>
    <x v="7"/>
    <s v="RC_INIT_PROP18_16RATES"/>
    <x v="38"/>
  </r>
  <r>
    <x v="12"/>
    <n v="94904.5"/>
    <x v="0"/>
    <x v="11"/>
    <s v="NETWORK"/>
    <x v="7"/>
    <s v="RC_INIT_PROP18_16RATES"/>
    <x v="38"/>
  </r>
  <r>
    <x v="19"/>
    <n v="17738.22"/>
    <x v="1"/>
    <x v="4"/>
    <s v="ANCILLARY SERVICES"/>
    <x v="0"/>
    <s v="RC_INIT_PROP18_16RATES"/>
    <x v="38"/>
  </r>
  <r>
    <x v="19"/>
    <n v="20261.91"/>
    <x v="1"/>
    <x v="5"/>
    <s v="ANCILLARY SERVICES"/>
    <x v="0"/>
    <s v="RC_INIT_PROP18_16RATES"/>
    <x v="38"/>
  </r>
  <r>
    <x v="19"/>
    <n v="18202.23"/>
    <x v="1"/>
    <x v="6"/>
    <s v="ANCILLARY SERVICES"/>
    <x v="0"/>
    <s v="RC_INIT_PROP18_16RATES"/>
    <x v="38"/>
  </r>
  <r>
    <x v="19"/>
    <n v="21410.84"/>
    <x v="1"/>
    <x v="8"/>
    <s v="ANCILLARY SERVICES"/>
    <x v="0"/>
    <s v="RC_INIT_PROP18_16RATES"/>
    <x v="38"/>
  </r>
  <r>
    <x v="21"/>
    <n v="17956.75"/>
    <x v="1"/>
    <x v="7"/>
    <s v="ANCILLARY SERVICES"/>
    <x v="1"/>
    <s v="RC_INIT_PROP18_16RATES"/>
    <x v="38"/>
  </r>
  <r>
    <x v="12"/>
    <n v="119715"/>
    <x v="1"/>
    <x v="4"/>
    <s v="NETWORK"/>
    <x v="7"/>
    <s v="RC_INIT_PROP18_16RATES"/>
    <x v="38"/>
  </r>
  <r>
    <x v="12"/>
    <n v="138714.99"/>
    <x v="1"/>
    <x v="5"/>
    <s v="NETWORK"/>
    <x v="7"/>
    <s v="RC_INIT_PROP18_16RATES"/>
    <x v="38"/>
  </r>
  <r>
    <x v="12"/>
    <n v="99949.88"/>
    <x v="1"/>
    <x v="6"/>
    <s v="NETWORK"/>
    <x v="7"/>
    <s v="RC_INIT_PROP18_16RATES"/>
    <x v="38"/>
  </r>
  <r>
    <x v="19"/>
    <n v="20630.89"/>
    <x v="2"/>
    <x v="0"/>
    <s v="ANCILLARY SERVICES"/>
    <x v="0"/>
    <s v="RC_INIT_PROP18_16RATES"/>
    <x v="38"/>
  </r>
  <r>
    <x v="19"/>
    <n v="19395.13"/>
    <x v="2"/>
    <x v="1"/>
    <s v="ANCILLARY SERVICES"/>
    <x v="0"/>
    <s v="RC_INIT_PROP18_16RATES"/>
    <x v="38"/>
  </r>
  <r>
    <x v="19"/>
    <n v="21441.4"/>
    <x v="2"/>
    <x v="2"/>
    <s v="ANCILLARY SERVICES"/>
    <x v="0"/>
    <s v="RC_INIT_PROP18_16RATES"/>
    <x v="38"/>
  </r>
  <r>
    <x v="21"/>
    <n v="14969.85"/>
    <x v="0"/>
    <x v="8"/>
    <s v="ANCILLARY SERVICES"/>
    <x v="1"/>
    <s v="FY 2017 SOY"/>
    <x v="144"/>
  </r>
  <r>
    <x v="12"/>
    <n v="40236.39"/>
    <x v="0"/>
    <x v="4"/>
    <s v="NETWORK"/>
    <x v="7"/>
    <s v="FY 2017 SOY"/>
    <x v="144"/>
  </r>
  <r>
    <x v="12"/>
    <n v="57560.36"/>
    <x v="0"/>
    <x v="5"/>
    <s v="NETWORK"/>
    <x v="7"/>
    <s v="FY 2017 SOY"/>
    <x v="144"/>
  </r>
  <r>
    <x v="19"/>
    <n v="113.14"/>
    <x v="0"/>
    <x v="4"/>
    <s v="ANCILLARY SERVICES"/>
    <x v="0"/>
    <s v="FY 2017 SOY"/>
    <x v="145"/>
  </r>
  <r>
    <x v="0"/>
    <n v="103.71"/>
    <x v="0"/>
    <x v="4"/>
    <s v="ANCILLARY SERVICES"/>
    <x v="0"/>
    <s v="FY 2017 SOY"/>
    <x v="145"/>
  </r>
  <r>
    <x v="0"/>
    <n v="124.02"/>
    <x v="0"/>
    <x v="5"/>
    <s v="ANCILLARY SERVICES"/>
    <x v="0"/>
    <s v="FY 2017 SOY"/>
    <x v="145"/>
  </r>
  <r>
    <x v="0"/>
    <n v="116.14"/>
    <x v="0"/>
    <x v="6"/>
    <s v="ANCILLARY SERVICES"/>
    <x v="0"/>
    <s v="FY 2017 SOY"/>
    <x v="145"/>
  </r>
  <r>
    <x v="0"/>
    <n v="126.09"/>
    <x v="0"/>
    <x v="8"/>
    <s v="ANCILLARY SERVICES"/>
    <x v="0"/>
    <s v="FY 2017 SOY"/>
    <x v="145"/>
  </r>
  <r>
    <x v="20"/>
    <n v="59.88"/>
    <x v="0"/>
    <x v="3"/>
    <s v="ANCILLARY SERVICES"/>
    <x v="10"/>
    <s v="FY 2017 SOY"/>
    <x v="145"/>
  </r>
  <r>
    <x v="20"/>
    <n v="65.56"/>
    <x v="0"/>
    <x v="10"/>
    <s v="ANCILLARY SERVICES"/>
    <x v="10"/>
    <s v="FY 2017 SOY"/>
    <x v="145"/>
  </r>
  <r>
    <x v="21"/>
    <n v="194.25"/>
    <x v="0"/>
    <x v="4"/>
    <s v="ANCILLARY SERVICES"/>
    <x v="1"/>
    <s v="FY 2017 SOY"/>
    <x v="145"/>
  </r>
  <r>
    <x v="21"/>
    <n v="336.35"/>
    <x v="0"/>
    <x v="5"/>
    <s v="ANCILLARY SERVICES"/>
    <x v="1"/>
    <s v="FY 2017 SOY"/>
    <x v="145"/>
  </r>
  <r>
    <x v="36"/>
    <n v="1048.56"/>
    <x v="0"/>
    <x v="3"/>
    <s v="DELIVERY"/>
    <x v="17"/>
    <s v="FY 2017 SOY"/>
    <x v="145"/>
  </r>
  <r>
    <x v="12"/>
    <n v="694"/>
    <x v="0"/>
    <x v="2"/>
    <s v="NETWORK"/>
    <x v="7"/>
    <s v="FY 2017 SOY"/>
    <x v="145"/>
  </r>
  <r>
    <x v="12"/>
    <n v="749.52"/>
    <x v="0"/>
    <x v="7"/>
    <s v="NETWORK"/>
    <x v="7"/>
    <s v="FY 2017 SOY"/>
    <x v="145"/>
  </r>
  <r>
    <x v="0"/>
    <n v="290.67"/>
    <x v="0"/>
    <x v="3"/>
    <s v="ANCILLARY SERVICES"/>
    <x v="0"/>
    <s v="FY 2017 SOY"/>
    <x v="146"/>
  </r>
  <r>
    <x v="0"/>
    <n v="298.54000000000002"/>
    <x v="0"/>
    <x v="10"/>
    <s v="ANCILLARY SERVICES"/>
    <x v="0"/>
    <s v="FY 2017 SOY"/>
    <x v="146"/>
  </r>
  <r>
    <x v="0"/>
    <n v="330.15"/>
    <x v="0"/>
    <x v="11"/>
    <s v="ANCILLARY SERVICES"/>
    <x v="0"/>
    <s v="FY 2017 SOY"/>
    <x v="146"/>
  </r>
  <r>
    <x v="20"/>
    <n v="148.65"/>
    <x v="0"/>
    <x v="0"/>
    <s v="ANCILLARY SERVICES"/>
    <x v="10"/>
    <s v="FY 2017 SOY"/>
    <x v="146"/>
  </r>
  <r>
    <x v="21"/>
    <n v="606.9"/>
    <x v="0"/>
    <x v="3"/>
    <s v="ANCILLARY SERVICES"/>
    <x v="1"/>
    <s v="FY 2017 SOY"/>
    <x v="146"/>
  </r>
  <r>
    <x v="12"/>
    <n v="2533.1"/>
    <x v="0"/>
    <x v="6"/>
    <s v="NETWORK"/>
    <x v="7"/>
    <s v="FY 2017 SOY"/>
    <x v="146"/>
  </r>
  <r>
    <x v="12"/>
    <n v="1729.8"/>
    <x v="0"/>
    <x v="8"/>
    <s v="NETWORK"/>
    <x v="7"/>
    <s v="FY 2017 SOY"/>
    <x v="146"/>
  </r>
  <r>
    <x v="0"/>
    <n v="3906.53"/>
    <x v="0"/>
    <x v="4"/>
    <s v="ANCILLARY SERVICES"/>
    <x v="0"/>
    <s v="FY 2017 SOY"/>
    <x v="147"/>
  </r>
  <r>
    <x v="0"/>
    <n v="4671.53"/>
    <x v="0"/>
    <x v="5"/>
    <s v="ANCILLARY SERVICES"/>
    <x v="0"/>
    <s v="FY 2017 SOY"/>
    <x v="147"/>
  </r>
  <r>
    <x v="0"/>
    <n v="4374.63"/>
    <x v="0"/>
    <x v="6"/>
    <s v="ANCILLARY SERVICES"/>
    <x v="0"/>
    <s v="FY 2017 SOY"/>
    <x v="147"/>
  </r>
  <r>
    <x v="20"/>
    <n v="1852.5"/>
    <x v="0"/>
    <x v="3"/>
    <s v="ANCILLARY SERVICES"/>
    <x v="10"/>
    <s v="FY 2017 SOY"/>
    <x v="147"/>
  </r>
  <r>
    <x v="21"/>
    <n v="7383.6"/>
    <x v="0"/>
    <x v="4"/>
    <s v="ANCILLARY SERVICES"/>
    <x v="1"/>
    <s v="FY 2017 SOY"/>
    <x v="147"/>
  </r>
  <r>
    <x v="12"/>
    <n v="41211.46"/>
    <x v="0"/>
    <x v="1"/>
    <s v="NETWORK"/>
    <x v="7"/>
    <s v="FY 2017 SOY"/>
    <x v="147"/>
  </r>
  <r>
    <x v="12"/>
    <n v="33242.6"/>
    <x v="0"/>
    <x v="2"/>
    <s v="NETWORK"/>
    <x v="7"/>
    <s v="FY 2017 SOY"/>
    <x v="147"/>
  </r>
  <r>
    <x v="12"/>
    <n v="31734.89"/>
    <x v="0"/>
    <x v="7"/>
    <s v="NETWORK"/>
    <x v="7"/>
    <s v="FY 2017 SOY"/>
    <x v="147"/>
  </r>
  <r>
    <x v="52"/>
    <n v="2095.83"/>
    <x v="0"/>
    <x v="5"/>
    <s v="FIBER AND PCS"/>
    <x v="24"/>
    <s v="FY 2017 SOY"/>
    <x v="250"/>
  </r>
  <r>
    <x v="52"/>
    <n v="2095.83"/>
    <x v="0"/>
    <x v="6"/>
    <s v="FIBER AND PCS"/>
    <x v="24"/>
    <s v="FY 2017 SOY"/>
    <x v="250"/>
  </r>
  <r>
    <x v="52"/>
    <n v="2095.83"/>
    <x v="0"/>
    <x v="8"/>
    <s v="FIBER AND PCS"/>
    <x v="24"/>
    <s v="FY 2017 SOY"/>
    <x v="250"/>
  </r>
  <r>
    <x v="75"/>
    <n v="800"/>
    <x v="0"/>
    <x v="10"/>
    <s v="OTHER REVENUES &amp; CREDITS"/>
    <x v="15"/>
    <s v="FY 2017 SOY"/>
    <x v="201"/>
  </r>
  <r>
    <x v="75"/>
    <n v="800"/>
    <x v="0"/>
    <x v="11"/>
    <s v="OTHER REVENUES &amp; CREDITS"/>
    <x v="15"/>
    <s v="FY 2017 SOY"/>
    <x v="201"/>
  </r>
  <r>
    <x v="75"/>
    <n v="800"/>
    <x v="0"/>
    <x v="9"/>
    <s v="OTHER REVENUES &amp; CREDITS"/>
    <x v="15"/>
    <s v="FY 2017 SOY"/>
    <x v="201"/>
  </r>
  <r>
    <x v="63"/>
    <n v="15"/>
    <x v="0"/>
    <x v="1"/>
    <s v="OTHER REVENUES &amp; CREDITS"/>
    <x v="12"/>
    <s v="FY 2017 SOY"/>
    <x v="202"/>
  </r>
  <r>
    <x v="63"/>
    <n v="15"/>
    <x v="0"/>
    <x v="2"/>
    <s v="OTHER REVENUES &amp; CREDITS"/>
    <x v="12"/>
    <s v="FY 2017 SOY"/>
    <x v="202"/>
  </r>
  <r>
    <x v="63"/>
    <n v="15"/>
    <x v="0"/>
    <x v="7"/>
    <s v="OTHER REVENUES &amp; CREDITS"/>
    <x v="12"/>
    <s v="FY 2017 SOY"/>
    <x v="202"/>
  </r>
  <r>
    <x v="75"/>
    <n v="84"/>
    <x v="0"/>
    <x v="5"/>
    <s v="OTHER REVENUES &amp; CREDITS"/>
    <x v="15"/>
    <s v="FY 2017 SOY"/>
    <x v="202"/>
  </r>
  <r>
    <x v="75"/>
    <n v="84"/>
    <x v="0"/>
    <x v="6"/>
    <s v="OTHER REVENUES &amp; CREDITS"/>
    <x v="15"/>
    <s v="FY 2017 SOY"/>
    <x v="202"/>
  </r>
  <r>
    <x v="75"/>
    <n v="84"/>
    <x v="0"/>
    <x v="8"/>
    <s v="OTHER REVENUES &amp; CREDITS"/>
    <x v="15"/>
    <s v="FY 2017 SOY"/>
    <x v="202"/>
  </r>
  <r>
    <x v="19"/>
    <n v="4578.1099999999997"/>
    <x v="0"/>
    <x v="4"/>
    <s v="ANCILLARY SERVICES"/>
    <x v="0"/>
    <s v="FY 2017 SOY"/>
    <x v="148"/>
  </r>
  <r>
    <x v="19"/>
    <n v="5474.62"/>
    <x v="0"/>
    <x v="5"/>
    <s v="ANCILLARY SERVICES"/>
    <x v="0"/>
    <s v="FY 2017 SOY"/>
    <x v="148"/>
  </r>
  <r>
    <x v="19"/>
    <n v="5126.68"/>
    <x v="0"/>
    <x v="6"/>
    <s v="ANCILLARY SERVICES"/>
    <x v="0"/>
    <s v="FY 2017 SOY"/>
    <x v="148"/>
  </r>
  <r>
    <x v="19"/>
    <n v="5565.86"/>
    <x v="0"/>
    <x v="8"/>
    <s v="ANCILLARY SERVICES"/>
    <x v="0"/>
    <s v="FY 2017 SOY"/>
    <x v="148"/>
  </r>
  <r>
    <x v="0"/>
    <n v="5102.04"/>
    <x v="0"/>
    <x v="8"/>
    <s v="ANCILLARY SERVICES"/>
    <x v="0"/>
    <s v="FY 2017 SOY"/>
    <x v="148"/>
  </r>
  <r>
    <x v="20"/>
    <n v="1356.32"/>
    <x v="0"/>
    <x v="11"/>
    <s v="ANCILLARY SERVICES"/>
    <x v="10"/>
    <s v="FY 2017 SOY"/>
    <x v="148"/>
  </r>
  <r>
    <x v="20"/>
    <n v="1445.25"/>
    <x v="0"/>
    <x v="9"/>
    <s v="ANCILLARY SERVICES"/>
    <x v="10"/>
    <s v="FY 2017 SOY"/>
    <x v="148"/>
  </r>
  <r>
    <x v="21"/>
    <n v="8770.2999999999993"/>
    <x v="0"/>
    <x v="6"/>
    <s v="ANCILLARY SERVICES"/>
    <x v="1"/>
    <s v="FY 2017 SOY"/>
    <x v="148"/>
  </r>
  <r>
    <x v="21"/>
    <n v="9379.2999999999993"/>
    <x v="0"/>
    <x v="8"/>
    <s v="ANCILLARY SERVICES"/>
    <x v="1"/>
    <s v="FY 2017 SOY"/>
    <x v="148"/>
  </r>
  <r>
    <x v="27"/>
    <n v="78917"/>
    <x v="0"/>
    <x v="3"/>
    <s v="NETWORK"/>
    <x v="11"/>
    <s v="FY 2017 SOY"/>
    <x v="149"/>
  </r>
  <r>
    <x v="27"/>
    <n v="78917"/>
    <x v="0"/>
    <x v="10"/>
    <s v="NETWORK"/>
    <x v="11"/>
    <s v="FY 2017 SOY"/>
    <x v="149"/>
  </r>
  <r>
    <x v="27"/>
    <n v="78917"/>
    <x v="0"/>
    <x v="11"/>
    <s v="NETWORK"/>
    <x v="11"/>
    <s v="FY 2017 SOY"/>
    <x v="149"/>
  </r>
  <r>
    <x v="27"/>
    <n v="78917"/>
    <x v="0"/>
    <x v="9"/>
    <s v="NETWORK"/>
    <x v="11"/>
    <s v="FY 2017 SOY"/>
    <x v="149"/>
  </r>
  <r>
    <x v="19"/>
    <n v="5753.21"/>
    <x v="0"/>
    <x v="3"/>
    <s v="ANCILLARY SERVICES"/>
    <x v="0"/>
    <s v="FY 2017 SOY"/>
    <x v="150"/>
  </r>
  <r>
    <x v="0"/>
    <n v="5273.78"/>
    <x v="0"/>
    <x v="3"/>
    <s v="ANCILLARY SERVICES"/>
    <x v="0"/>
    <s v="FY 2017 SOY"/>
    <x v="150"/>
  </r>
  <r>
    <x v="0"/>
    <n v="5416.5"/>
    <x v="0"/>
    <x v="10"/>
    <s v="ANCILLARY SERVICES"/>
    <x v="0"/>
    <s v="FY 2017 SOY"/>
    <x v="150"/>
  </r>
  <r>
    <x v="0"/>
    <n v="5990.18"/>
    <x v="0"/>
    <x v="11"/>
    <s v="ANCILLARY SERVICES"/>
    <x v="0"/>
    <s v="FY 2017 SOY"/>
    <x v="150"/>
  </r>
  <r>
    <x v="0"/>
    <n v="5570.79"/>
    <x v="0"/>
    <x v="9"/>
    <s v="ANCILLARY SERVICES"/>
    <x v="0"/>
    <s v="FY 2017 SOY"/>
    <x v="150"/>
  </r>
  <r>
    <x v="20"/>
    <n v="3091.14"/>
    <x v="0"/>
    <x v="0"/>
    <s v="ANCILLARY SERVICES"/>
    <x v="10"/>
    <s v="FY 2017 SOY"/>
    <x v="150"/>
  </r>
  <r>
    <x v="20"/>
    <n v="2674.12"/>
    <x v="0"/>
    <x v="1"/>
    <s v="ANCILLARY SERVICES"/>
    <x v="10"/>
    <s v="FY 2017 SOY"/>
    <x v="150"/>
  </r>
  <r>
    <x v="21"/>
    <n v="14847.7"/>
    <x v="0"/>
    <x v="3"/>
    <s v="ANCILLARY SERVICES"/>
    <x v="1"/>
    <s v="FY 2017 SOY"/>
    <x v="150"/>
  </r>
  <r>
    <x v="21"/>
    <n v="14827.75"/>
    <x v="0"/>
    <x v="10"/>
    <s v="ANCILLARY SERVICES"/>
    <x v="1"/>
    <s v="FY 2017 SOY"/>
    <x v="150"/>
  </r>
  <r>
    <x v="84"/>
    <n v="38426"/>
    <x v="0"/>
    <x v="0"/>
    <s v="FIBER AND PCS"/>
    <x v="32"/>
    <s v="FY 2017 SOY"/>
    <x v="203"/>
  </r>
  <r>
    <x v="84"/>
    <n v="38426"/>
    <x v="0"/>
    <x v="1"/>
    <s v="FIBER AND PCS"/>
    <x v="32"/>
    <s v="FY 2017 SOY"/>
    <x v="203"/>
  </r>
  <r>
    <x v="57"/>
    <n v="19944.52"/>
    <x v="0"/>
    <x v="11"/>
    <s v="ANCILLARY SERVICES"/>
    <x v="8"/>
    <s v="FY 2017 SOY"/>
    <x v="217"/>
  </r>
  <r>
    <x v="58"/>
    <n v="-58447.47"/>
    <x v="0"/>
    <x v="0"/>
    <s v="ANCILLARY SERVICES"/>
    <x v="8"/>
    <s v="FY 2017 SOY"/>
    <x v="217"/>
  </r>
  <r>
    <x v="58"/>
    <n v="-56573.64"/>
    <x v="0"/>
    <x v="1"/>
    <s v="ANCILLARY SERVICES"/>
    <x v="8"/>
    <s v="FY 2017 SOY"/>
    <x v="217"/>
  </r>
  <r>
    <x v="58"/>
    <n v="-40415.67"/>
    <x v="0"/>
    <x v="2"/>
    <s v="ANCILLARY SERVICES"/>
    <x v="8"/>
    <s v="FY 2017 SOY"/>
    <x v="217"/>
  </r>
  <r>
    <x v="72"/>
    <n v="10928"/>
    <x v="0"/>
    <x v="6"/>
    <s v="ANCILLARY SERVICES"/>
    <x v="26"/>
    <s v="FY 2017 SOY"/>
    <x v="217"/>
  </r>
  <r>
    <x v="72"/>
    <n v="10928"/>
    <x v="0"/>
    <x v="8"/>
    <s v="ANCILLARY SERVICES"/>
    <x v="26"/>
    <s v="FY 2017 SOY"/>
    <x v="217"/>
  </r>
  <r>
    <x v="73"/>
    <n v="43712"/>
    <x v="0"/>
    <x v="11"/>
    <s v="ANCILLARY SERVICES"/>
    <x v="26"/>
    <s v="FY 2017 SOY"/>
    <x v="217"/>
  </r>
  <r>
    <x v="73"/>
    <n v="43712"/>
    <x v="0"/>
    <x v="9"/>
    <s v="ANCILLARY SERVICES"/>
    <x v="26"/>
    <s v="FY 2017 SOY"/>
    <x v="217"/>
  </r>
  <r>
    <x v="71"/>
    <n v="147528"/>
    <x v="0"/>
    <x v="4"/>
    <s v="ANCILLARY SERVICES"/>
    <x v="26"/>
    <s v="FY 2017 SOY"/>
    <x v="217"/>
  </r>
  <r>
    <x v="71"/>
    <n v="147528"/>
    <x v="0"/>
    <x v="5"/>
    <s v="ANCILLARY SERVICES"/>
    <x v="26"/>
    <s v="FY 2017 SOY"/>
    <x v="217"/>
  </r>
  <r>
    <x v="71"/>
    <n v="147528"/>
    <x v="0"/>
    <x v="6"/>
    <s v="ANCILLARY SERVICES"/>
    <x v="26"/>
    <s v="FY 2017 SOY"/>
    <x v="217"/>
  </r>
  <r>
    <x v="52"/>
    <n v="13543.83"/>
    <x v="0"/>
    <x v="8"/>
    <s v="FIBER AND PCS"/>
    <x v="24"/>
    <s v="FY 2017 SOY"/>
    <x v="268"/>
  </r>
  <r>
    <x v="84"/>
    <n v="92134"/>
    <x v="0"/>
    <x v="4"/>
    <s v="FIBER AND PCS"/>
    <x v="32"/>
    <s v="FY 2017 SOY"/>
    <x v="218"/>
  </r>
  <r>
    <x v="84"/>
    <n v="92134"/>
    <x v="0"/>
    <x v="5"/>
    <s v="FIBER AND PCS"/>
    <x v="32"/>
    <s v="FY 2017 SOY"/>
    <x v="218"/>
  </r>
  <r>
    <x v="84"/>
    <n v="92134"/>
    <x v="0"/>
    <x v="6"/>
    <s v="FIBER AND PCS"/>
    <x v="32"/>
    <s v="FY 2017 SOY"/>
    <x v="218"/>
  </r>
  <r>
    <x v="53"/>
    <n v="0"/>
    <x v="0"/>
    <x v="9"/>
    <s v="ANCILLARY SERVICES"/>
    <x v="8"/>
    <s v="FY 2017 SOY"/>
    <x v="219"/>
  </r>
  <r>
    <x v="54"/>
    <n v="0"/>
    <x v="0"/>
    <x v="7"/>
    <s v="ANCILLARY SERVICES"/>
    <x v="8"/>
    <s v="FY 2017 SOY"/>
    <x v="219"/>
  </r>
  <r>
    <x v="69"/>
    <n v="-10422.35"/>
    <x v="0"/>
    <x v="3"/>
    <s v="ANCILLARY SERVICES"/>
    <x v="8"/>
    <s v="FY 2017 SOY"/>
    <x v="219"/>
  </r>
  <r>
    <x v="69"/>
    <n v="-18278.310000000001"/>
    <x v="0"/>
    <x v="10"/>
    <s v="ANCILLARY SERVICES"/>
    <x v="8"/>
    <s v="FY 2017 SOY"/>
    <x v="219"/>
  </r>
  <r>
    <x v="69"/>
    <n v="-11945.58"/>
    <x v="0"/>
    <x v="11"/>
    <s v="ANCILLARY SERVICES"/>
    <x v="8"/>
    <s v="FY 2017 SOY"/>
    <x v="219"/>
  </r>
  <r>
    <x v="69"/>
    <n v="-27747.7"/>
    <x v="0"/>
    <x v="9"/>
    <s v="ANCILLARY SERVICES"/>
    <x v="8"/>
    <s v="FY 2017 SOY"/>
    <x v="219"/>
  </r>
  <r>
    <x v="72"/>
    <n v="7912"/>
    <x v="0"/>
    <x v="4"/>
    <s v="ANCILLARY SERVICES"/>
    <x v="26"/>
    <s v="FY 2017 SOY"/>
    <x v="219"/>
  </r>
  <r>
    <x v="73"/>
    <n v="31648"/>
    <x v="0"/>
    <x v="3"/>
    <s v="ANCILLARY SERVICES"/>
    <x v="26"/>
    <s v="FY 2017 SOY"/>
    <x v="219"/>
  </r>
  <r>
    <x v="19"/>
    <n v="166.89"/>
    <x v="0"/>
    <x v="0"/>
    <s v="ANCILLARY SERVICES"/>
    <x v="0"/>
    <s v="FY 2017 SOY"/>
    <x v="220"/>
  </r>
  <r>
    <x v="19"/>
    <n v="168.62"/>
    <x v="0"/>
    <x v="1"/>
    <s v="ANCILLARY SERVICES"/>
    <x v="0"/>
    <s v="FY 2017 SOY"/>
    <x v="220"/>
  </r>
  <r>
    <x v="0"/>
    <n v="154.57"/>
    <x v="0"/>
    <x v="1"/>
    <s v="ANCILLARY SERVICES"/>
    <x v="0"/>
    <s v="FY 2017 SOY"/>
    <x v="220"/>
  </r>
  <r>
    <x v="0"/>
    <n v="163.38"/>
    <x v="0"/>
    <x v="2"/>
    <s v="ANCILLARY SERVICES"/>
    <x v="0"/>
    <s v="FY 2017 SOY"/>
    <x v="220"/>
  </r>
  <r>
    <x v="0"/>
    <n v="127.68"/>
    <x v="0"/>
    <x v="7"/>
    <s v="ANCILLARY SERVICES"/>
    <x v="0"/>
    <s v="FY 2017 SOY"/>
    <x v="220"/>
  </r>
  <r>
    <x v="53"/>
    <n v="1516.91"/>
    <x v="0"/>
    <x v="7"/>
    <s v="ANCILLARY SERVICES"/>
    <x v="8"/>
    <s v="FY 2017 SOY"/>
    <x v="221"/>
  </r>
  <r>
    <x v="69"/>
    <n v="-65223.69"/>
    <x v="0"/>
    <x v="0"/>
    <s v="ANCILLARY SERVICES"/>
    <x v="8"/>
    <s v="FY 2017 SOY"/>
    <x v="221"/>
  </r>
  <r>
    <x v="69"/>
    <n v="-39776.18"/>
    <x v="0"/>
    <x v="1"/>
    <s v="ANCILLARY SERVICES"/>
    <x v="8"/>
    <s v="FY 2017 SOY"/>
    <x v="221"/>
  </r>
  <r>
    <x v="69"/>
    <n v="-23968.68"/>
    <x v="0"/>
    <x v="2"/>
    <s v="ANCILLARY SERVICES"/>
    <x v="8"/>
    <s v="FY 2017 SOY"/>
    <x v="221"/>
  </r>
  <r>
    <x v="69"/>
    <n v="-75342.77"/>
    <x v="0"/>
    <x v="7"/>
    <s v="ANCILLARY SERVICES"/>
    <x v="8"/>
    <s v="FY 2017 SOY"/>
    <x v="221"/>
  </r>
  <r>
    <x v="72"/>
    <n v="20976"/>
    <x v="0"/>
    <x v="3"/>
    <s v="ANCILLARY SERVICES"/>
    <x v="26"/>
    <s v="FY 2017 SOY"/>
    <x v="221"/>
  </r>
  <r>
    <x v="73"/>
    <n v="83904"/>
    <x v="0"/>
    <x v="0"/>
    <s v="ANCILLARY SERVICES"/>
    <x v="26"/>
    <s v="FY 2017 SOY"/>
    <x v="221"/>
  </r>
  <r>
    <x v="53"/>
    <n v="0"/>
    <x v="0"/>
    <x v="8"/>
    <s v="ANCILLARY SERVICES"/>
    <x v="8"/>
    <s v="FY 2017 SOY"/>
    <x v="222"/>
  </r>
  <r>
    <x v="54"/>
    <n v="1378.33"/>
    <x v="0"/>
    <x v="9"/>
    <s v="ANCILLARY SERVICES"/>
    <x v="8"/>
    <s v="FY 2017 SOY"/>
    <x v="222"/>
  </r>
  <r>
    <x v="55"/>
    <n v="0"/>
    <x v="0"/>
    <x v="7"/>
    <s v="ANCILLARY SERVICES"/>
    <x v="8"/>
    <s v="FY 2017 SOY"/>
    <x v="222"/>
  </r>
  <r>
    <x v="69"/>
    <n v="-18.23"/>
    <x v="0"/>
    <x v="4"/>
    <s v="ANCILLARY SERVICES"/>
    <x v="8"/>
    <s v="FY 2017 SOY"/>
    <x v="222"/>
  </r>
  <r>
    <x v="69"/>
    <n v="0"/>
    <x v="0"/>
    <x v="5"/>
    <s v="ANCILLARY SERVICES"/>
    <x v="8"/>
    <s v="FY 2017 SOY"/>
    <x v="222"/>
  </r>
  <r>
    <x v="69"/>
    <n v="0"/>
    <x v="0"/>
    <x v="6"/>
    <s v="ANCILLARY SERVICES"/>
    <x v="8"/>
    <s v="FY 2017 SOY"/>
    <x v="222"/>
  </r>
  <r>
    <x v="69"/>
    <n v="0"/>
    <x v="0"/>
    <x v="8"/>
    <s v="ANCILLARY SERVICES"/>
    <x v="8"/>
    <s v="FY 2017 SOY"/>
    <x v="222"/>
  </r>
  <r>
    <x v="19"/>
    <n v="57.22"/>
    <x v="0"/>
    <x v="6"/>
    <s v="ANCILLARY SERVICES"/>
    <x v="0"/>
    <s v="FY 2017 SOY"/>
    <x v="222"/>
  </r>
  <r>
    <x v="19"/>
    <n v="62.12"/>
    <x v="0"/>
    <x v="8"/>
    <s v="ANCILLARY SERVICES"/>
    <x v="0"/>
    <s v="FY 2017 SOY"/>
    <x v="222"/>
  </r>
  <r>
    <x v="26"/>
    <n v="1505"/>
    <x v="0"/>
    <x v="9"/>
    <s v="ANCILLARY SERVICES"/>
    <x v="1"/>
    <s v="FY 2017 SOY"/>
    <x v="222"/>
  </r>
  <r>
    <x v="77"/>
    <n v="850"/>
    <x v="0"/>
    <x v="3"/>
    <s v="ANCILLARY SERVICES"/>
    <x v="26"/>
    <s v="FY 2017 SOY"/>
    <x v="222"/>
  </r>
  <r>
    <x v="77"/>
    <n v="850"/>
    <x v="0"/>
    <x v="10"/>
    <s v="ANCILLARY SERVICES"/>
    <x v="26"/>
    <s v="FY 2017 SOY"/>
    <x v="222"/>
  </r>
  <r>
    <x v="27"/>
    <n v="7445"/>
    <x v="0"/>
    <x v="3"/>
    <s v="NETWORK"/>
    <x v="11"/>
    <s v="FY 2017 SOY"/>
    <x v="222"/>
  </r>
  <r>
    <x v="0"/>
    <n v="355.73"/>
    <x v="0"/>
    <x v="0"/>
    <s v="ANCILLARY SERVICES"/>
    <x v="0"/>
    <s v="FY 2017 SOY"/>
    <x v="223"/>
  </r>
  <r>
    <x v="0"/>
    <n v="359.41"/>
    <x v="0"/>
    <x v="1"/>
    <s v="ANCILLARY SERVICES"/>
    <x v="0"/>
    <s v="FY 2017 SOY"/>
    <x v="223"/>
  </r>
  <r>
    <x v="0"/>
    <n v="379.9"/>
    <x v="0"/>
    <x v="2"/>
    <s v="ANCILLARY SERVICES"/>
    <x v="0"/>
    <s v="FY 2017 SOY"/>
    <x v="223"/>
  </r>
  <r>
    <x v="19"/>
    <n v="23.13"/>
    <x v="0"/>
    <x v="10"/>
    <s v="ANCILLARY SERVICES"/>
    <x v="0"/>
    <s v="FY 2017 SOY"/>
    <x v="224"/>
  </r>
  <r>
    <x v="19"/>
    <n v="25.58"/>
    <x v="0"/>
    <x v="11"/>
    <s v="ANCILLARY SERVICES"/>
    <x v="0"/>
    <s v="FY 2017 SOY"/>
    <x v="224"/>
  </r>
  <r>
    <x v="19"/>
    <n v="23.79"/>
    <x v="0"/>
    <x v="9"/>
    <s v="ANCILLARY SERVICES"/>
    <x v="0"/>
    <s v="FY 2017 SOY"/>
    <x v="224"/>
  </r>
  <r>
    <x v="0"/>
    <n v="1587.28"/>
    <x v="0"/>
    <x v="3"/>
    <s v="ANCILLARY SERVICES"/>
    <x v="0"/>
    <s v="FY 2017 SOY"/>
    <x v="225"/>
  </r>
  <r>
    <x v="0"/>
    <n v="1630.24"/>
    <x v="0"/>
    <x v="10"/>
    <s v="ANCILLARY SERVICES"/>
    <x v="0"/>
    <s v="FY 2017 SOY"/>
    <x v="225"/>
  </r>
  <r>
    <x v="0"/>
    <n v="1802.9"/>
    <x v="0"/>
    <x v="11"/>
    <s v="ANCILLARY SERVICES"/>
    <x v="0"/>
    <s v="FY 2017 SOY"/>
    <x v="225"/>
  </r>
  <r>
    <x v="20"/>
    <n v="4768.2700000000004"/>
    <x v="0"/>
    <x v="0"/>
    <s v="ANCILLARY SERVICES"/>
    <x v="10"/>
    <s v="FY 2017 SOY"/>
    <x v="225"/>
  </r>
  <r>
    <x v="20"/>
    <n v="3970.64"/>
    <x v="0"/>
    <x v="1"/>
    <s v="ANCILLARY SERVICES"/>
    <x v="10"/>
    <s v="FY 2017 SOY"/>
    <x v="225"/>
  </r>
  <r>
    <x v="21"/>
    <n v="21267.75"/>
    <x v="0"/>
    <x v="3"/>
    <s v="ANCILLARY SERVICES"/>
    <x v="1"/>
    <s v="FY 2017 SOY"/>
    <x v="225"/>
  </r>
  <r>
    <x v="21"/>
    <n v="22216.95"/>
    <x v="0"/>
    <x v="10"/>
    <s v="ANCILLARY SERVICES"/>
    <x v="1"/>
    <s v="FY 2017 SOY"/>
    <x v="225"/>
  </r>
  <r>
    <x v="12"/>
    <n v="141837.99"/>
    <x v="0"/>
    <x v="0"/>
    <s v="NETWORK"/>
    <x v="7"/>
    <s v="FY 2017 SOY"/>
    <x v="225"/>
  </r>
  <r>
    <x v="49"/>
    <n v="68750"/>
    <x v="0"/>
    <x v="4"/>
    <s v="FIBER AND PCS"/>
    <x v="23"/>
    <s v="FY 2017 SOY"/>
    <x v="259"/>
  </r>
  <r>
    <x v="53"/>
    <n v="3845.72"/>
    <x v="0"/>
    <x v="0"/>
    <s v="ANCILLARY SERVICES"/>
    <x v="8"/>
    <s v="FY 2017 SOY"/>
    <x v="226"/>
  </r>
  <r>
    <x v="19"/>
    <n v="6275.97"/>
    <x v="0"/>
    <x v="11"/>
    <s v="ANCILLARY SERVICES"/>
    <x v="0"/>
    <s v="FY 2017 SOY"/>
    <x v="100"/>
  </r>
  <r>
    <x v="19"/>
    <n v="5836.57"/>
    <x v="0"/>
    <x v="9"/>
    <s v="ANCILLARY SERVICES"/>
    <x v="0"/>
    <s v="FY 2017 SOY"/>
    <x v="100"/>
  </r>
  <r>
    <x v="0"/>
    <n v="5064.9399999999996"/>
    <x v="0"/>
    <x v="3"/>
    <s v="ANCILLARY SERVICES"/>
    <x v="0"/>
    <s v="FY 2017 SOY"/>
    <x v="100"/>
  </r>
  <r>
    <x v="0"/>
    <n v="5202.01"/>
    <x v="0"/>
    <x v="10"/>
    <s v="ANCILLARY SERVICES"/>
    <x v="0"/>
    <s v="FY 2017 SOY"/>
    <x v="100"/>
  </r>
  <r>
    <x v="1"/>
    <n v="560"/>
    <x v="0"/>
    <x v="2"/>
    <s v="ANCILLARY SERVICES"/>
    <x v="1"/>
    <s v="FY 2017 SOY"/>
    <x v="100"/>
  </r>
  <r>
    <x v="1"/>
    <n v="0"/>
    <x v="0"/>
    <x v="7"/>
    <s v="ANCILLARY SERVICES"/>
    <x v="1"/>
    <s v="FY 2017 SOY"/>
    <x v="100"/>
  </r>
  <r>
    <x v="38"/>
    <n v="816720"/>
    <x v="0"/>
    <x v="3"/>
    <s v="INTERTIE"/>
    <x v="18"/>
    <s v="FY 2017 SOY"/>
    <x v="100"/>
  </r>
  <r>
    <x v="38"/>
    <n v="816720"/>
    <x v="0"/>
    <x v="10"/>
    <s v="INTERTIE"/>
    <x v="18"/>
    <s v="FY 2017 SOY"/>
    <x v="100"/>
  </r>
  <r>
    <x v="41"/>
    <n v="1000"/>
    <x v="0"/>
    <x v="1"/>
    <s v="INTERTIE"/>
    <x v="20"/>
    <s v="FY 2017 SOY"/>
    <x v="100"/>
  </r>
  <r>
    <x v="41"/>
    <n v="2000"/>
    <x v="0"/>
    <x v="2"/>
    <s v="INTERTIE"/>
    <x v="20"/>
    <s v="FY 2017 SOY"/>
    <x v="100"/>
  </r>
  <r>
    <x v="41"/>
    <n v="0"/>
    <x v="0"/>
    <x v="7"/>
    <s v="INTERTIE"/>
    <x v="20"/>
    <s v="FY 2017 SOY"/>
    <x v="100"/>
  </r>
  <r>
    <x v="42"/>
    <n v="26093.759999999998"/>
    <x v="0"/>
    <x v="11"/>
    <s v="INTERTIE"/>
    <x v="20"/>
    <s v="FY 2017 SOY"/>
    <x v="100"/>
  </r>
  <r>
    <x v="42"/>
    <n v="21010.560000000001"/>
    <x v="0"/>
    <x v="9"/>
    <s v="INTERTIE"/>
    <x v="20"/>
    <s v="FY 2017 SOY"/>
    <x v="100"/>
  </r>
  <r>
    <x v="9"/>
    <n v="2530"/>
    <x v="0"/>
    <x v="11"/>
    <s v="OTHER REVENUES &amp; CREDITS"/>
    <x v="5"/>
    <s v="FY 2017 SOY"/>
    <x v="198"/>
  </r>
  <r>
    <x v="19"/>
    <n v="1414.41"/>
    <x v="0"/>
    <x v="3"/>
    <s v="ANCILLARY SERVICES"/>
    <x v="0"/>
    <s v="FY 2017 SOY"/>
    <x v="101"/>
  </r>
  <r>
    <x v="19"/>
    <n v="1452.69"/>
    <x v="0"/>
    <x v="10"/>
    <s v="ANCILLARY SERVICES"/>
    <x v="0"/>
    <s v="FY 2017 SOY"/>
    <x v="101"/>
  </r>
  <r>
    <x v="19"/>
    <n v="1606.55"/>
    <x v="0"/>
    <x v="11"/>
    <s v="ANCILLARY SERVICES"/>
    <x v="0"/>
    <s v="FY 2017 SOY"/>
    <x v="101"/>
  </r>
  <r>
    <x v="53"/>
    <n v="988.18"/>
    <x v="0"/>
    <x v="4"/>
    <s v="ANCILLARY SERVICES"/>
    <x v="8"/>
    <s v="FY 2017 SOY"/>
    <x v="102"/>
  </r>
  <r>
    <x v="53"/>
    <n v="1094.78"/>
    <x v="0"/>
    <x v="5"/>
    <s v="ANCILLARY SERVICES"/>
    <x v="8"/>
    <s v="FY 2017 SOY"/>
    <x v="102"/>
  </r>
  <r>
    <x v="54"/>
    <n v="0"/>
    <x v="0"/>
    <x v="3"/>
    <s v="ANCILLARY SERVICES"/>
    <x v="8"/>
    <s v="FY 2017 SOY"/>
    <x v="102"/>
  </r>
  <r>
    <x v="54"/>
    <n v="517.17999999999995"/>
    <x v="0"/>
    <x v="10"/>
    <s v="ANCILLARY SERVICES"/>
    <x v="8"/>
    <s v="FY 2017 SOY"/>
    <x v="102"/>
  </r>
  <r>
    <x v="55"/>
    <n v="0"/>
    <x v="0"/>
    <x v="0"/>
    <s v="ANCILLARY SERVICES"/>
    <x v="8"/>
    <s v="FY 2017 SOY"/>
    <x v="102"/>
  </r>
  <r>
    <x v="55"/>
    <n v="0"/>
    <x v="0"/>
    <x v="1"/>
    <s v="ANCILLARY SERVICES"/>
    <x v="8"/>
    <s v="FY 2017 SOY"/>
    <x v="102"/>
  </r>
  <r>
    <x v="70"/>
    <n v="-724.72"/>
    <x v="0"/>
    <x v="4"/>
    <s v="ANCILLARY SERVICES"/>
    <x v="8"/>
    <s v="FY 2017 SOY"/>
    <x v="102"/>
  </r>
  <r>
    <x v="70"/>
    <n v="0"/>
    <x v="0"/>
    <x v="5"/>
    <s v="ANCILLARY SERVICES"/>
    <x v="8"/>
    <s v="FY 2017 SOY"/>
    <x v="102"/>
  </r>
  <r>
    <x v="70"/>
    <n v="0"/>
    <x v="0"/>
    <x v="6"/>
    <s v="ANCILLARY SERVICES"/>
    <x v="8"/>
    <s v="FY 2017 SOY"/>
    <x v="102"/>
  </r>
  <r>
    <x v="56"/>
    <n v="24.31"/>
    <x v="0"/>
    <x v="3"/>
    <s v="ANCILLARY SERVICES"/>
    <x v="8"/>
    <s v="FY 2017 SOY"/>
    <x v="102"/>
  </r>
  <r>
    <x v="56"/>
    <n v="16.39"/>
    <x v="0"/>
    <x v="10"/>
    <s v="ANCILLARY SERVICES"/>
    <x v="8"/>
    <s v="FY 2017 SOY"/>
    <x v="102"/>
  </r>
  <r>
    <x v="56"/>
    <n v="0"/>
    <x v="0"/>
    <x v="11"/>
    <s v="ANCILLARY SERVICES"/>
    <x v="8"/>
    <s v="FY 2017 SOY"/>
    <x v="102"/>
  </r>
  <r>
    <x v="57"/>
    <n v="34.71"/>
    <x v="0"/>
    <x v="0"/>
    <s v="ANCILLARY SERVICES"/>
    <x v="8"/>
    <s v="FY 2017 SOY"/>
    <x v="102"/>
  </r>
  <r>
    <x v="57"/>
    <n v="0"/>
    <x v="0"/>
    <x v="1"/>
    <s v="ANCILLARY SERVICES"/>
    <x v="8"/>
    <s v="FY 2017 SOY"/>
    <x v="102"/>
  </r>
  <r>
    <x v="57"/>
    <n v="0"/>
    <x v="0"/>
    <x v="2"/>
    <s v="ANCILLARY SERVICES"/>
    <x v="8"/>
    <s v="FY 2017 SOY"/>
    <x v="102"/>
  </r>
  <r>
    <x v="58"/>
    <n v="0"/>
    <x v="0"/>
    <x v="4"/>
    <s v="ANCILLARY SERVICES"/>
    <x v="8"/>
    <s v="FY 2017 SOY"/>
    <x v="102"/>
  </r>
  <r>
    <x v="58"/>
    <n v="0"/>
    <x v="0"/>
    <x v="5"/>
    <s v="ANCILLARY SERVICES"/>
    <x v="8"/>
    <s v="FY 2017 SOY"/>
    <x v="102"/>
  </r>
  <r>
    <x v="58"/>
    <n v="-427.86"/>
    <x v="0"/>
    <x v="6"/>
    <s v="ANCILLARY SERVICES"/>
    <x v="8"/>
    <s v="FY 2017 SOY"/>
    <x v="102"/>
  </r>
  <r>
    <x v="58"/>
    <n v="0"/>
    <x v="0"/>
    <x v="8"/>
    <s v="ANCILLARY SERVICES"/>
    <x v="8"/>
    <s v="FY 2017 SOY"/>
    <x v="102"/>
  </r>
  <r>
    <x v="19"/>
    <n v="14562.67"/>
    <x v="0"/>
    <x v="3"/>
    <s v="ANCILLARY SERVICES"/>
    <x v="0"/>
    <s v="FY 2017 SOY"/>
    <x v="102"/>
  </r>
  <r>
    <x v="50"/>
    <n v="49.33"/>
    <x v="0"/>
    <x v="0"/>
    <s v="ANCILLARY SERVICES"/>
    <x v="0"/>
    <s v="FY 2017 SOY"/>
    <x v="102"/>
  </r>
  <r>
    <x v="0"/>
    <n v="15438.93"/>
    <x v="0"/>
    <x v="8"/>
    <s v="ANCILLARY SERVICES"/>
    <x v="0"/>
    <s v="FY 2017 SOY"/>
    <x v="102"/>
  </r>
  <r>
    <x v="20"/>
    <n v="5942.66"/>
    <x v="0"/>
    <x v="11"/>
    <s v="ANCILLARY SERVICES"/>
    <x v="10"/>
    <s v="FY 2017 SOY"/>
    <x v="102"/>
  </r>
  <r>
    <x v="20"/>
    <n v="6485.21"/>
    <x v="0"/>
    <x v="9"/>
    <s v="ANCILLARY SERVICES"/>
    <x v="10"/>
    <s v="FY 2017 SOY"/>
    <x v="102"/>
  </r>
  <r>
    <x v="26"/>
    <n v="1806"/>
    <x v="0"/>
    <x v="11"/>
    <s v="ANCILLARY SERVICES"/>
    <x v="1"/>
    <s v="FY 2017 SOY"/>
    <x v="102"/>
  </r>
  <r>
    <x v="26"/>
    <n v="1806"/>
    <x v="0"/>
    <x v="9"/>
    <s v="ANCILLARY SERVICES"/>
    <x v="1"/>
    <s v="FY 2017 SOY"/>
    <x v="102"/>
  </r>
  <r>
    <x v="21"/>
    <n v="25132.45"/>
    <x v="0"/>
    <x v="6"/>
    <s v="ANCILLARY SERVICES"/>
    <x v="1"/>
    <s v="FY 2017 SOY"/>
    <x v="102"/>
  </r>
  <r>
    <x v="21"/>
    <n v="29259.3"/>
    <x v="0"/>
    <x v="8"/>
    <s v="ANCILLARY SERVICES"/>
    <x v="1"/>
    <s v="FY 2017 SOY"/>
    <x v="102"/>
  </r>
  <r>
    <x v="27"/>
    <n v="8934"/>
    <x v="0"/>
    <x v="4"/>
    <s v="NETWORK"/>
    <x v="11"/>
    <s v="FY 2017 SOY"/>
    <x v="102"/>
  </r>
  <r>
    <x v="27"/>
    <n v="8934"/>
    <x v="0"/>
    <x v="5"/>
    <s v="NETWORK"/>
    <x v="11"/>
    <s v="FY 2017 SOY"/>
    <x v="102"/>
  </r>
  <r>
    <x v="63"/>
    <n v="221"/>
    <x v="0"/>
    <x v="10"/>
    <s v="OTHER REVENUES &amp; CREDITS"/>
    <x v="12"/>
    <s v="FY 2017 SOY"/>
    <x v="102"/>
  </r>
  <r>
    <x v="63"/>
    <n v="221"/>
    <x v="0"/>
    <x v="11"/>
    <s v="OTHER REVENUES &amp; CREDITS"/>
    <x v="12"/>
    <s v="FY 2017 SOY"/>
    <x v="102"/>
  </r>
  <r>
    <x v="63"/>
    <n v="221"/>
    <x v="0"/>
    <x v="9"/>
    <s v="OTHER REVENUES &amp; CREDITS"/>
    <x v="12"/>
    <s v="FY 2017 SOY"/>
    <x v="102"/>
  </r>
  <r>
    <x v="0"/>
    <n v="2070.69"/>
    <x v="0"/>
    <x v="10"/>
    <s v="ANCILLARY SERVICES"/>
    <x v="0"/>
    <s v="FY 2017 SOY"/>
    <x v="103"/>
  </r>
  <r>
    <x v="0"/>
    <n v="2290"/>
    <x v="0"/>
    <x v="11"/>
    <s v="ANCILLARY SERVICES"/>
    <x v="0"/>
    <s v="FY 2017 SOY"/>
    <x v="103"/>
  </r>
  <r>
    <x v="0"/>
    <n v="2129.67"/>
    <x v="0"/>
    <x v="9"/>
    <s v="ANCILLARY SERVICES"/>
    <x v="0"/>
    <s v="FY 2017 SOY"/>
    <x v="103"/>
  </r>
  <r>
    <x v="20"/>
    <n v="881.82"/>
    <x v="0"/>
    <x v="0"/>
    <s v="ANCILLARY SERVICES"/>
    <x v="10"/>
    <s v="FY 2017 SOY"/>
    <x v="103"/>
  </r>
  <r>
    <x v="20"/>
    <n v="708.71"/>
    <x v="0"/>
    <x v="1"/>
    <s v="ANCILLARY SERVICES"/>
    <x v="10"/>
    <s v="FY 2017 SOY"/>
    <x v="103"/>
  </r>
  <r>
    <x v="20"/>
    <n v="432.43"/>
    <x v="0"/>
    <x v="2"/>
    <s v="ANCILLARY SERVICES"/>
    <x v="10"/>
    <s v="FY 2017 SOY"/>
    <x v="103"/>
  </r>
  <r>
    <x v="21"/>
    <n v="5792.85"/>
    <x v="0"/>
    <x v="3"/>
    <s v="ANCILLARY SERVICES"/>
    <x v="1"/>
    <s v="FY 2017 SOY"/>
    <x v="103"/>
  </r>
  <r>
    <x v="21"/>
    <n v="6255.55"/>
    <x v="0"/>
    <x v="10"/>
    <s v="ANCILLARY SERVICES"/>
    <x v="1"/>
    <s v="FY 2017 SOY"/>
    <x v="103"/>
  </r>
  <r>
    <x v="21"/>
    <n v="3223.85"/>
    <x v="0"/>
    <x v="11"/>
    <s v="ANCILLARY SERVICES"/>
    <x v="1"/>
    <s v="FY 2017 SOY"/>
    <x v="103"/>
  </r>
  <r>
    <x v="36"/>
    <n v="1536.86"/>
    <x v="0"/>
    <x v="0"/>
    <s v="DELIVERY"/>
    <x v="17"/>
    <s v="FY 2017 SOY"/>
    <x v="103"/>
  </r>
  <r>
    <x v="36"/>
    <n v="1249.02"/>
    <x v="0"/>
    <x v="1"/>
    <s v="DELIVERY"/>
    <x v="17"/>
    <s v="FY 2017 SOY"/>
    <x v="103"/>
  </r>
  <r>
    <x v="12"/>
    <n v="15981.09"/>
    <x v="0"/>
    <x v="11"/>
    <s v="NETWORK"/>
    <x v="7"/>
    <s v="FY 2017 SOY"/>
    <x v="103"/>
  </r>
  <r>
    <x v="12"/>
    <n v="14586.15"/>
    <x v="0"/>
    <x v="9"/>
    <s v="NETWORK"/>
    <x v="7"/>
    <s v="FY 2017 SOY"/>
    <x v="103"/>
  </r>
  <r>
    <x v="0"/>
    <n v="5755.11"/>
    <x v="0"/>
    <x v="0"/>
    <s v="ANCILLARY SERVICES"/>
    <x v="0"/>
    <s v="FY 2017 SOY"/>
    <x v="104"/>
  </r>
  <r>
    <x v="0"/>
    <n v="5814.73"/>
    <x v="0"/>
    <x v="1"/>
    <s v="ANCILLARY SERVICES"/>
    <x v="0"/>
    <s v="FY 2017 SOY"/>
    <x v="104"/>
  </r>
  <r>
    <x v="20"/>
    <n v="623.12"/>
    <x v="0"/>
    <x v="6"/>
    <s v="ANCILLARY SERVICES"/>
    <x v="10"/>
    <s v="FY 2017 SOY"/>
    <x v="246"/>
  </r>
  <r>
    <x v="21"/>
    <n v="7447.65"/>
    <x v="0"/>
    <x v="0"/>
    <s v="ANCILLARY SERVICES"/>
    <x v="1"/>
    <s v="FY 2017 SOY"/>
    <x v="246"/>
  </r>
  <r>
    <x v="21"/>
    <n v="6015.8"/>
    <x v="0"/>
    <x v="1"/>
    <s v="ANCILLARY SERVICES"/>
    <x v="1"/>
    <s v="FY 2017 SOY"/>
    <x v="246"/>
  </r>
  <r>
    <x v="12"/>
    <n v="23457.200000000001"/>
    <x v="0"/>
    <x v="9"/>
    <s v="NETWORK"/>
    <x v="7"/>
    <s v="FY 2017 SOY"/>
    <x v="246"/>
  </r>
  <r>
    <x v="3"/>
    <n v="310000"/>
    <x v="0"/>
    <x v="0"/>
    <s v="FIBER AND PCS"/>
    <x v="2"/>
    <s v="RC_INIT_PROP18_16RATES"/>
    <x v="0"/>
  </r>
  <r>
    <x v="4"/>
    <n v="26000"/>
    <x v="0"/>
    <x v="4"/>
    <s v="FIBER AND PCS"/>
    <x v="2"/>
    <s v="RC_INIT_PROP18_16RATES"/>
    <x v="0"/>
  </r>
  <r>
    <x v="4"/>
    <n v="26000"/>
    <x v="0"/>
    <x v="5"/>
    <s v="FIBER AND PCS"/>
    <x v="2"/>
    <s v="RC_INIT_PROP18_16RATES"/>
    <x v="0"/>
  </r>
  <r>
    <x v="8"/>
    <n v="3300"/>
    <x v="0"/>
    <x v="3"/>
    <s v="OTHER REVENUES &amp; CREDITS"/>
    <x v="4"/>
    <s v="RC_INIT_PROP18_16RATES"/>
    <x v="0"/>
  </r>
  <r>
    <x v="8"/>
    <n v="3300"/>
    <x v="0"/>
    <x v="10"/>
    <s v="OTHER REVENUES &amp; CREDITS"/>
    <x v="4"/>
    <s v="RC_INIT_PROP18_16RATES"/>
    <x v="0"/>
  </r>
  <r>
    <x v="8"/>
    <n v="3300"/>
    <x v="0"/>
    <x v="11"/>
    <s v="OTHER REVENUES &amp; CREDITS"/>
    <x v="4"/>
    <s v="RC_INIT_PROP18_16RATES"/>
    <x v="0"/>
  </r>
  <r>
    <x v="9"/>
    <n v="1740"/>
    <x v="0"/>
    <x v="9"/>
    <s v="OTHER REVENUES &amp; CREDITS"/>
    <x v="5"/>
    <s v="RC_INIT_PROP18_16RATES"/>
    <x v="0"/>
  </r>
  <r>
    <x v="46"/>
    <n v="-38124"/>
    <x v="0"/>
    <x v="3"/>
    <s v="OTHER REVENUES &amp; CREDITS"/>
    <x v="21"/>
    <s v="RC_INIT_PROP18_16RATES"/>
    <x v="0"/>
  </r>
  <r>
    <x v="10"/>
    <n v="171606"/>
    <x v="0"/>
    <x v="7"/>
    <s v="REIMBURSABLE"/>
    <x v="6"/>
    <s v="RC_INIT_PROP18_16RATES"/>
    <x v="0"/>
  </r>
  <r>
    <x v="3"/>
    <n v="310000"/>
    <x v="1"/>
    <x v="3"/>
    <s v="FIBER AND PCS"/>
    <x v="2"/>
    <s v="RC_INIT_PROP18_16RATES"/>
    <x v="0"/>
  </r>
  <r>
    <x v="4"/>
    <n v="26000"/>
    <x v="1"/>
    <x v="0"/>
    <s v="FIBER AND PCS"/>
    <x v="2"/>
    <s v="RC_INIT_PROP18_16RATES"/>
    <x v="0"/>
  </r>
  <r>
    <x v="8"/>
    <n v="3300"/>
    <x v="1"/>
    <x v="4"/>
    <s v="OTHER REVENUES &amp; CREDITS"/>
    <x v="4"/>
    <s v="RC_INIT_PROP18_16RATES"/>
    <x v="0"/>
  </r>
  <r>
    <x v="8"/>
    <n v="3300"/>
    <x v="1"/>
    <x v="5"/>
    <s v="OTHER REVENUES &amp; CREDITS"/>
    <x v="4"/>
    <s v="RC_INIT_PROP18_16RATES"/>
    <x v="0"/>
  </r>
  <r>
    <x v="8"/>
    <n v="3300"/>
    <x v="1"/>
    <x v="6"/>
    <s v="OTHER REVENUES &amp; CREDITS"/>
    <x v="4"/>
    <s v="RC_INIT_PROP18_16RATES"/>
    <x v="0"/>
  </r>
  <r>
    <x v="9"/>
    <n v="1740"/>
    <x v="1"/>
    <x v="8"/>
    <s v="OTHER REVENUES &amp; CREDITS"/>
    <x v="5"/>
    <s v="RC_INIT_PROP18_16RATES"/>
    <x v="0"/>
  </r>
  <r>
    <x v="46"/>
    <n v="58214"/>
    <x v="1"/>
    <x v="4"/>
    <s v="OTHER REVENUES &amp; CREDITS"/>
    <x v="21"/>
    <s v="RC_INIT_PROP18_16RATES"/>
    <x v="0"/>
  </r>
  <r>
    <x v="10"/>
    <n v="171606"/>
    <x v="1"/>
    <x v="9"/>
    <s v="REIMBURSABLE"/>
    <x v="6"/>
    <s v="RC_INIT_PROP18_16RATES"/>
    <x v="0"/>
  </r>
  <r>
    <x v="11"/>
    <n v="828394"/>
    <x v="1"/>
    <x v="7"/>
    <s v="REIMBURSABLE"/>
    <x v="6"/>
    <s v="RC_INIT_PROP18_16RATES"/>
    <x v="0"/>
  </r>
  <r>
    <x v="3"/>
    <n v="310000"/>
    <x v="2"/>
    <x v="4"/>
    <s v="FIBER AND PCS"/>
    <x v="2"/>
    <s v="RC_INIT_PROP18_16RATES"/>
    <x v="0"/>
  </r>
  <r>
    <x v="4"/>
    <n v="26000"/>
    <x v="2"/>
    <x v="3"/>
    <s v="FIBER AND PCS"/>
    <x v="2"/>
    <s v="RC_INIT_PROP18_16RATES"/>
    <x v="0"/>
  </r>
  <r>
    <x v="8"/>
    <n v="3300"/>
    <x v="2"/>
    <x v="0"/>
    <s v="OTHER REVENUES &amp; CREDITS"/>
    <x v="4"/>
    <s v="RC_INIT_PROP18_16RATES"/>
    <x v="0"/>
  </r>
  <r>
    <x v="8"/>
    <n v="3300"/>
    <x v="2"/>
    <x v="1"/>
    <s v="OTHER REVENUES &amp; CREDITS"/>
    <x v="4"/>
    <s v="RC_INIT_PROP18_16RATES"/>
    <x v="0"/>
  </r>
  <r>
    <x v="9"/>
    <n v="1740"/>
    <x v="2"/>
    <x v="2"/>
    <s v="OTHER REVENUES &amp; CREDITS"/>
    <x v="5"/>
    <s v="RC_INIT_PROP18_16RATES"/>
    <x v="0"/>
  </r>
  <r>
    <x v="9"/>
    <n v="1740"/>
    <x v="2"/>
    <x v="7"/>
    <s v="OTHER REVENUES &amp; CREDITS"/>
    <x v="5"/>
    <s v="RC_INIT_PROP18_16RATES"/>
    <x v="0"/>
  </r>
  <r>
    <x v="45"/>
    <n v="273481.03000000003"/>
    <x v="2"/>
    <x v="7"/>
    <s v="OTHER REVENUES &amp; CREDITS"/>
    <x v="13"/>
    <s v="RC_INIT_PROP18_16RATES"/>
    <x v="0"/>
  </r>
  <r>
    <x v="10"/>
    <n v="171606"/>
    <x v="2"/>
    <x v="8"/>
    <s v="REIMBURSABLE"/>
    <x v="6"/>
    <s v="RC_INIT_PROP18_16RATES"/>
    <x v="0"/>
  </r>
  <r>
    <x v="11"/>
    <n v="828394"/>
    <x v="2"/>
    <x v="9"/>
    <s v="REIMBURSABLE"/>
    <x v="6"/>
    <s v="RC_INIT_PROP18_16RATES"/>
    <x v="0"/>
  </r>
  <r>
    <x v="0"/>
    <n v="52.66"/>
    <x v="0"/>
    <x v="3"/>
    <s v="ANCILLARY SERVICES"/>
    <x v="0"/>
    <s v="RC_INIT_PROP18_16RATES"/>
    <x v="1"/>
  </r>
  <r>
    <x v="0"/>
    <n v="52.7"/>
    <x v="0"/>
    <x v="10"/>
    <s v="ANCILLARY SERVICES"/>
    <x v="0"/>
    <s v="RC_INIT_PROP18_16RATES"/>
    <x v="1"/>
  </r>
  <r>
    <x v="21"/>
    <n v="348.95"/>
    <x v="0"/>
    <x v="3"/>
    <s v="ANCILLARY SERVICES"/>
    <x v="1"/>
    <s v="RC_INIT_PROP18_16RATES"/>
    <x v="1"/>
  </r>
  <r>
    <x v="12"/>
    <n v="1509.45"/>
    <x v="0"/>
    <x v="0"/>
    <s v="NETWORK"/>
    <x v="7"/>
    <s v="RC_INIT_PROP18_16RATES"/>
    <x v="1"/>
  </r>
  <r>
    <x v="12"/>
    <n v="1592.73"/>
    <x v="0"/>
    <x v="1"/>
    <s v="NETWORK"/>
    <x v="7"/>
    <s v="RC_INIT_PROP18_16RATES"/>
    <x v="1"/>
  </r>
  <r>
    <x v="12"/>
    <n v="631.54"/>
    <x v="0"/>
    <x v="2"/>
    <s v="NETWORK"/>
    <x v="7"/>
    <s v="RC_INIT_PROP18_16RATES"/>
    <x v="1"/>
  </r>
  <r>
    <x v="12"/>
    <n v="645.41999999999996"/>
    <x v="0"/>
    <x v="7"/>
    <s v="NETWORK"/>
    <x v="7"/>
    <s v="RC_INIT_PROP18_16RATES"/>
    <x v="1"/>
  </r>
  <r>
    <x v="0"/>
    <n v="51.93"/>
    <x v="1"/>
    <x v="4"/>
    <s v="ANCILLARY SERVICES"/>
    <x v="0"/>
    <s v="RC_INIT_PROP18_16RATES"/>
    <x v="1"/>
  </r>
  <r>
    <x v="0"/>
    <n v="59.31"/>
    <x v="1"/>
    <x v="5"/>
    <s v="ANCILLARY SERVICES"/>
    <x v="0"/>
    <s v="RC_INIT_PROP18_16RATES"/>
    <x v="1"/>
  </r>
  <r>
    <x v="21"/>
    <n v="292.60000000000002"/>
    <x v="1"/>
    <x v="4"/>
    <s v="ANCILLARY SERVICES"/>
    <x v="1"/>
    <s v="RC_INIT_PROP18_16RATES"/>
    <x v="1"/>
  </r>
  <r>
    <x v="12"/>
    <n v="1747.15"/>
    <x v="1"/>
    <x v="3"/>
    <s v="NETWORK"/>
    <x v="7"/>
    <s v="RC_INIT_PROP18_16RATES"/>
    <x v="1"/>
  </r>
  <r>
    <x v="12"/>
    <n v="1787.05"/>
    <x v="1"/>
    <x v="10"/>
    <s v="NETWORK"/>
    <x v="7"/>
    <s v="RC_INIT_PROP18_16RATES"/>
    <x v="1"/>
  </r>
  <r>
    <x v="12"/>
    <n v="759.93"/>
    <x v="1"/>
    <x v="11"/>
    <s v="NETWORK"/>
    <x v="7"/>
    <s v="RC_INIT_PROP18_16RATES"/>
    <x v="1"/>
  </r>
  <r>
    <x v="12"/>
    <n v="735.64"/>
    <x v="1"/>
    <x v="9"/>
    <s v="NETWORK"/>
    <x v="7"/>
    <s v="RC_INIT_PROP18_16RATES"/>
    <x v="1"/>
  </r>
  <r>
    <x v="0"/>
    <n v="60.39"/>
    <x v="2"/>
    <x v="0"/>
    <s v="ANCILLARY SERVICES"/>
    <x v="0"/>
    <s v="RC_INIT_PROP18_16RATES"/>
    <x v="1"/>
  </r>
  <r>
    <x v="12"/>
    <n v="1469.55"/>
    <x v="2"/>
    <x v="4"/>
    <s v="NETWORK"/>
    <x v="7"/>
    <s v="RC_INIT_PROP18_16RATES"/>
    <x v="1"/>
  </r>
  <r>
    <x v="12"/>
    <n v="1924.12"/>
    <x v="2"/>
    <x v="5"/>
    <s v="NETWORK"/>
    <x v="7"/>
    <s v="RC_INIT_PROP18_16RATES"/>
    <x v="1"/>
  </r>
  <r>
    <x v="12"/>
    <n v="1099.99"/>
    <x v="2"/>
    <x v="6"/>
    <s v="NETWORK"/>
    <x v="7"/>
    <s v="RC_INIT_PROP18_16RATES"/>
    <x v="1"/>
  </r>
  <r>
    <x v="12"/>
    <n v="772.08"/>
    <x v="2"/>
    <x v="8"/>
    <s v="NETWORK"/>
    <x v="7"/>
    <s v="RC_INIT_PROP18_16RATES"/>
    <x v="1"/>
  </r>
  <r>
    <x v="0"/>
    <n v="71034.259999999995"/>
    <x v="0"/>
    <x v="0"/>
    <s v="ANCILLARY SERVICES"/>
    <x v="0"/>
    <s v="RC_INIT_PROP18_16RATES"/>
    <x v="2"/>
  </r>
  <r>
    <x v="20"/>
    <n v="32140.799999999999"/>
    <x v="0"/>
    <x v="4"/>
    <s v="ANCILLARY SERVICES"/>
    <x v="10"/>
    <s v="RC_INIT_PROP18_16RATES"/>
    <x v="2"/>
  </r>
  <r>
    <x v="18"/>
    <n v="125530"/>
    <x v="0"/>
    <x v="1"/>
    <s v="DELIVERY"/>
    <x v="9"/>
    <s v="RC_INIT_PROP18_16RATES"/>
    <x v="2"/>
  </r>
  <r>
    <x v="18"/>
    <n v="125530"/>
    <x v="0"/>
    <x v="2"/>
    <s v="DELIVERY"/>
    <x v="9"/>
    <s v="RC_INIT_PROP18_16RATES"/>
    <x v="2"/>
  </r>
  <r>
    <x v="18"/>
    <n v="125530"/>
    <x v="0"/>
    <x v="7"/>
    <s v="DELIVERY"/>
    <x v="9"/>
    <s v="RC_INIT_PROP18_16RATES"/>
    <x v="2"/>
  </r>
  <r>
    <x v="0"/>
    <n v="59687.74"/>
    <x v="1"/>
    <x v="3"/>
    <s v="ANCILLARY SERVICES"/>
    <x v="0"/>
    <s v="RC_INIT_PROP18_16RATES"/>
    <x v="2"/>
  </r>
  <r>
    <x v="18"/>
    <n v="125530"/>
    <x v="1"/>
    <x v="10"/>
    <s v="DELIVERY"/>
    <x v="9"/>
    <s v="RC_INIT_PROP18_16RATES"/>
    <x v="2"/>
  </r>
  <r>
    <x v="18"/>
    <n v="125530"/>
    <x v="1"/>
    <x v="11"/>
    <s v="DELIVERY"/>
    <x v="9"/>
    <s v="RC_INIT_PROP18_16RATES"/>
    <x v="2"/>
  </r>
  <r>
    <x v="18"/>
    <n v="125530"/>
    <x v="1"/>
    <x v="9"/>
    <s v="DELIVERY"/>
    <x v="9"/>
    <s v="RC_INIT_PROP18_16RATES"/>
    <x v="2"/>
  </r>
  <r>
    <x v="0"/>
    <n v="58740.639999999999"/>
    <x v="2"/>
    <x v="4"/>
    <s v="ANCILLARY SERVICES"/>
    <x v="0"/>
    <s v="RC_INIT_PROP18_16RATES"/>
    <x v="2"/>
  </r>
  <r>
    <x v="18"/>
    <n v="125530"/>
    <x v="2"/>
    <x v="5"/>
    <s v="DELIVERY"/>
    <x v="9"/>
    <s v="RC_INIT_PROP18_16RATES"/>
    <x v="2"/>
  </r>
  <r>
    <x v="18"/>
    <n v="125530"/>
    <x v="2"/>
    <x v="6"/>
    <s v="DELIVERY"/>
    <x v="9"/>
    <s v="RC_INIT_PROP18_16RATES"/>
    <x v="2"/>
  </r>
  <r>
    <x v="0"/>
    <n v="6146.27"/>
    <x v="0"/>
    <x v="2"/>
    <s v="ANCILLARY SERVICES"/>
    <x v="0"/>
    <s v="FY 2017 SOY"/>
    <x v="104"/>
  </r>
  <r>
    <x v="0"/>
    <n v="4803.01"/>
    <x v="0"/>
    <x v="7"/>
    <s v="ANCILLARY SERVICES"/>
    <x v="0"/>
    <s v="FY 2017 SOY"/>
    <x v="104"/>
  </r>
  <r>
    <x v="26"/>
    <n v="34615"/>
    <x v="0"/>
    <x v="4"/>
    <s v="ANCILLARY SERVICES"/>
    <x v="1"/>
    <s v="FY 2017 SOY"/>
    <x v="104"/>
  </r>
  <r>
    <x v="26"/>
    <n v="34615"/>
    <x v="0"/>
    <x v="5"/>
    <s v="ANCILLARY SERVICES"/>
    <x v="1"/>
    <s v="FY 2017 SOY"/>
    <x v="104"/>
  </r>
  <r>
    <x v="26"/>
    <n v="34615"/>
    <x v="0"/>
    <x v="6"/>
    <s v="ANCILLARY SERVICES"/>
    <x v="1"/>
    <s v="FY 2017 SOY"/>
    <x v="104"/>
  </r>
  <r>
    <x v="26"/>
    <n v="34615"/>
    <x v="0"/>
    <x v="8"/>
    <s v="ANCILLARY SERVICES"/>
    <x v="1"/>
    <s v="FY 2017 SOY"/>
    <x v="104"/>
  </r>
  <r>
    <x v="0"/>
    <n v="4843.17"/>
    <x v="0"/>
    <x v="4"/>
    <s v="ANCILLARY SERVICES"/>
    <x v="0"/>
    <s v="FY 2017 SOY"/>
    <x v="105"/>
  </r>
  <r>
    <x v="0"/>
    <n v="5791.6"/>
    <x v="0"/>
    <x v="5"/>
    <s v="ANCILLARY SERVICES"/>
    <x v="0"/>
    <s v="FY 2017 SOY"/>
    <x v="105"/>
  </r>
  <r>
    <x v="0"/>
    <n v="5423.5"/>
    <x v="0"/>
    <x v="6"/>
    <s v="ANCILLARY SERVICES"/>
    <x v="0"/>
    <s v="FY 2017 SOY"/>
    <x v="105"/>
  </r>
  <r>
    <x v="0"/>
    <n v="5888.11"/>
    <x v="0"/>
    <x v="8"/>
    <s v="ANCILLARY SERVICES"/>
    <x v="0"/>
    <s v="FY 2017 SOY"/>
    <x v="105"/>
  </r>
  <r>
    <x v="20"/>
    <n v="2625.96"/>
    <x v="0"/>
    <x v="3"/>
    <s v="ANCILLARY SERVICES"/>
    <x v="10"/>
    <s v="FY 2017 SOY"/>
    <x v="105"/>
  </r>
  <r>
    <x v="20"/>
    <n v="2621.69"/>
    <x v="0"/>
    <x v="10"/>
    <s v="ANCILLARY SERVICES"/>
    <x v="10"/>
    <s v="FY 2017 SOY"/>
    <x v="105"/>
  </r>
  <r>
    <x v="21"/>
    <n v="11189.5"/>
    <x v="0"/>
    <x v="4"/>
    <s v="ANCILLARY SERVICES"/>
    <x v="1"/>
    <s v="FY 2017 SOY"/>
    <x v="105"/>
  </r>
  <r>
    <x v="21"/>
    <n v="14468.65"/>
    <x v="0"/>
    <x v="5"/>
    <s v="ANCILLARY SERVICES"/>
    <x v="1"/>
    <s v="FY 2017 SOY"/>
    <x v="105"/>
  </r>
  <r>
    <x v="52"/>
    <n v="566"/>
    <x v="0"/>
    <x v="2"/>
    <s v="FIBER AND PCS"/>
    <x v="24"/>
    <s v="FY 2017 SOY"/>
    <x v="105"/>
  </r>
  <r>
    <x v="52"/>
    <n v="566"/>
    <x v="0"/>
    <x v="7"/>
    <s v="FIBER AND PCS"/>
    <x v="24"/>
    <s v="FY 2017 SOY"/>
    <x v="105"/>
  </r>
  <r>
    <x v="12"/>
    <n v="71723.17"/>
    <x v="0"/>
    <x v="5"/>
    <s v="NETWORK"/>
    <x v="7"/>
    <s v="FY 2017 SOY"/>
    <x v="105"/>
  </r>
  <r>
    <x v="12"/>
    <n v="57650.58"/>
    <x v="0"/>
    <x v="6"/>
    <s v="NETWORK"/>
    <x v="7"/>
    <s v="FY 2017 SOY"/>
    <x v="105"/>
  </r>
  <r>
    <x v="12"/>
    <n v="34441.49"/>
    <x v="0"/>
    <x v="8"/>
    <s v="NETWORK"/>
    <x v="7"/>
    <s v="FY 2017 SOY"/>
    <x v="105"/>
  </r>
  <r>
    <x v="0"/>
    <n v="15143.55"/>
    <x v="0"/>
    <x v="4"/>
    <s v="ANCILLARY SERVICES"/>
    <x v="0"/>
    <s v="FY 2017 SOY"/>
    <x v="107"/>
  </r>
  <r>
    <x v="0"/>
    <n v="18109.080000000002"/>
    <x v="0"/>
    <x v="5"/>
    <s v="ANCILLARY SERVICES"/>
    <x v="0"/>
    <s v="FY 2017 SOY"/>
    <x v="107"/>
  </r>
  <r>
    <x v="0"/>
    <n v="16958.13"/>
    <x v="0"/>
    <x v="6"/>
    <s v="ANCILLARY SERVICES"/>
    <x v="0"/>
    <s v="FY 2017 SOY"/>
    <x v="107"/>
  </r>
  <r>
    <x v="20"/>
    <n v="3279.74"/>
    <x v="0"/>
    <x v="3"/>
    <s v="ANCILLARY SERVICES"/>
    <x v="10"/>
    <s v="FY 2017 SOY"/>
    <x v="107"/>
  </r>
  <r>
    <x v="21"/>
    <n v="27726.65"/>
    <x v="0"/>
    <x v="4"/>
    <s v="ANCILLARY SERVICES"/>
    <x v="1"/>
    <s v="FY 2017 SOY"/>
    <x v="107"/>
  </r>
  <r>
    <x v="12"/>
    <n v="137444.97"/>
    <x v="0"/>
    <x v="4"/>
    <s v="NETWORK"/>
    <x v="7"/>
    <s v="FY 2017 SOY"/>
    <x v="107"/>
  </r>
  <r>
    <x v="12"/>
    <n v="190529.03"/>
    <x v="0"/>
    <x v="5"/>
    <s v="NETWORK"/>
    <x v="7"/>
    <s v="FY 2017 SOY"/>
    <x v="107"/>
  </r>
  <r>
    <x v="12"/>
    <n v="148535.09"/>
    <x v="0"/>
    <x v="6"/>
    <s v="NETWORK"/>
    <x v="7"/>
    <s v="FY 2017 SOY"/>
    <x v="107"/>
  </r>
  <r>
    <x v="12"/>
    <n v="186649.57"/>
    <x v="0"/>
    <x v="8"/>
    <s v="NETWORK"/>
    <x v="7"/>
    <s v="FY 2017 SOY"/>
    <x v="107"/>
  </r>
  <r>
    <x v="23"/>
    <n v="0"/>
    <x v="0"/>
    <x v="3"/>
    <s v="ANCILLARY SERVICES"/>
    <x v="8"/>
    <s v="FY 2017 SOY"/>
    <x v="108"/>
  </r>
  <r>
    <x v="24"/>
    <n v="0"/>
    <x v="0"/>
    <x v="4"/>
    <s v="ANCILLARY SERVICES"/>
    <x v="8"/>
    <s v="FY 2017 SOY"/>
    <x v="108"/>
  </r>
  <r>
    <x v="13"/>
    <n v="-2084.14"/>
    <x v="0"/>
    <x v="4"/>
    <s v="ANCILLARY SERVICES"/>
    <x v="8"/>
    <s v="FY 2017 SOY"/>
    <x v="108"/>
  </r>
  <r>
    <x v="13"/>
    <n v="-1091.3699999999999"/>
    <x v="0"/>
    <x v="5"/>
    <s v="ANCILLARY SERVICES"/>
    <x v="8"/>
    <s v="FY 2017 SOY"/>
    <x v="108"/>
  </r>
  <r>
    <x v="25"/>
    <n v="5166.58"/>
    <x v="0"/>
    <x v="0"/>
    <s v="ANCILLARY SERVICES"/>
    <x v="8"/>
    <s v="FY 2017 SOY"/>
    <x v="108"/>
  </r>
  <r>
    <x v="14"/>
    <n v="1450.16"/>
    <x v="0"/>
    <x v="0"/>
    <s v="ANCILLARY SERVICES"/>
    <x v="8"/>
    <s v="FY 2017 SOY"/>
    <x v="108"/>
  </r>
  <r>
    <x v="14"/>
    <n v="1046.02"/>
    <x v="0"/>
    <x v="1"/>
    <s v="ANCILLARY SERVICES"/>
    <x v="8"/>
    <s v="FY 2017 SOY"/>
    <x v="108"/>
  </r>
  <r>
    <x v="15"/>
    <n v="-1444.27"/>
    <x v="0"/>
    <x v="3"/>
    <s v="ANCILLARY SERVICES"/>
    <x v="8"/>
    <s v="FY 2017 SOY"/>
    <x v="108"/>
  </r>
  <r>
    <x v="15"/>
    <n v="-1019.88"/>
    <x v="0"/>
    <x v="10"/>
    <s v="ANCILLARY SERVICES"/>
    <x v="8"/>
    <s v="FY 2017 SOY"/>
    <x v="108"/>
  </r>
  <r>
    <x v="19"/>
    <n v="4195.6400000000003"/>
    <x v="0"/>
    <x v="8"/>
    <s v="ANCILLARY SERVICES"/>
    <x v="0"/>
    <s v="FY 2017 SOY"/>
    <x v="108"/>
  </r>
  <r>
    <x v="0"/>
    <n v="3163.47"/>
    <x v="0"/>
    <x v="4"/>
    <s v="ANCILLARY SERVICES"/>
    <x v="0"/>
    <s v="FY 2017 SOY"/>
    <x v="108"/>
  </r>
  <r>
    <x v="0"/>
    <n v="3782.96"/>
    <x v="0"/>
    <x v="5"/>
    <s v="ANCILLARY SERVICES"/>
    <x v="0"/>
    <s v="FY 2017 SOY"/>
    <x v="108"/>
  </r>
  <r>
    <x v="12"/>
    <n v="74535.600000000006"/>
    <x v="0"/>
    <x v="4"/>
    <s v="NETWORK"/>
    <x v="7"/>
    <s v="FY 2017 SOY"/>
    <x v="108"/>
  </r>
  <r>
    <x v="12"/>
    <n v="108779.3"/>
    <x v="0"/>
    <x v="5"/>
    <s v="NETWORK"/>
    <x v="7"/>
    <s v="FY 2017 SOY"/>
    <x v="108"/>
  </r>
  <r>
    <x v="12"/>
    <n v="81468.66"/>
    <x v="0"/>
    <x v="6"/>
    <s v="NETWORK"/>
    <x v="7"/>
    <s v="FY 2017 SOY"/>
    <x v="108"/>
  </r>
  <r>
    <x v="53"/>
    <n v="2446.7399999999998"/>
    <x v="0"/>
    <x v="10"/>
    <s v="ANCILLARY SERVICES"/>
    <x v="8"/>
    <s v="FY 2017 SOY"/>
    <x v="109"/>
  </r>
  <r>
    <x v="53"/>
    <n v="1379.07"/>
    <x v="0"/>
    <x v="11"/>
    <s v="ANCILLARY SERVICES"/>
    <x v="8"/>
    <s v="FY 2017 SOY"/>
    <x v="109"/>
  </r>
  <r>
    <x v="53"/>
    <n v="295.58"/>
    <x v="0"/>
    <x v="9"/>
    <s v="ANCILLARY SERVICES"/>
    <x v="8"/>
    <s v="FY 2017 SOY"/>
    <x v="109"/>
  </r>
  <r>
    <x v="54"/>
    <n v="1698.87"/>
    <x v="0"/>
    <x v="1"/>
    <s v="ANCILLARY SERVICES"/>
    <x v="8"/>
    <s v="FY 2017 SOY"/>
    <x v="109"/>
  </r>
  <r>
    <x v="54"/>
    <n v="418.69"/>
    <x v="0"/>
    <x v="2"/>
    <s v="ANCILLARY SERVICES"/>
    <x v="8"/>
    <s v="FY 2017 SOY"/>
    <x v="109"/>
  </r>
  <r>
    <x v="54"/>
    <n v="0"/>
    <x v="0"/>
    <x v="7"/>
    <s v="ANCILLARY SERVICES"/>
    <x v="8"/>
    <s v="FY 2017 SOY"/>
    <x v="109"/>
  </r>
  <r>
    <x v="55"/>
    <n v="0"/>
    <x v="0"/>
    <x v="6"/>
    <s v="ANCILLARY SERVICES"/>
    <x v="8"/>
    <s v="FY 2017 SOY"/>
    <x v="109"/>
  </r>
  <r>
    <x v="55"/>
    <n v="0"/>
    <x v="0"/>
    <x v="8"/>
    <s v="ANCILLARY SERVICES"/>
    <x v="8"/>
    <s v="FY 2017 SOY"/>
    <x v="109"/>
  </r>
  <r>
    <x v="70"/>
    <n v="0"/>
    <x v="0"/>
    <x v="11"/>
    <s v="ANCILLARY SERVICES"/>
    <x v="8"/>
    <s v="FY 2017 SOY"/>
    <x v="109"/>
  </r>
  <r>
    <x v="70"/>
    <n v="0"/>
    <x v="0"/>
    <x v="9"/>
    <s v="ANCILLARY SERVICES"/>
    <x v="8"/>
    <s v="FY 2017 SOY"/>
    <x v="109"/>
  </r>
  <r>
    <x v="56"/>
    <n v="34.96"/>
    <x v="0"/>
    <x v="2"/>
    <s v="ANCILLARY SERVICES"/>
    <x v="8"/>
    <s v="FY 2017 SOY"/>
    <x v="109"/>
  </r>
  <r>
    <x v="56"/>
    <n v="0"/>
    <x v="0"/>
    <x v="7"/>
    <s v="ANCILLARY SERVICES"/>
    <x v="8"/>
    <s v="FY 2017 SOY"/>
    <x v="109"/>
  </r>
  <r>
    <x v="57"/>
    <n v="4.41"/>
    <x v="0"/>
    <x v="8"/>
    <s v="ANCILLARY SERVICES"/>
    <x v="8"/>
    <s v="FY 2017 SOY"/>
    <x v="109"/>
  </r>
  <r>
    <x v="19"/>
    <n v="130818.85"/>
    <x v="0"/>
    <x v="1"/>
    <s v="ANCILLARY SERVICES"/>
    <x v="0"/>
    <s v="FY 2017 SOY"/>
    <x v="109"/>
  </r>
  <r>
    <x v="19"/>
    <n v="138277.81"/>
    <x v="0"/>
    <x v="2"/>
    <s v="ANCILLARY SERVICES"/>
    <x v="0"/>
    <s v="FY 2017 SOY"/>
    <x v="109"/>
  </r>
  <r>
    <x v="19"/>
    <n v="108057.42"/>
    <x v="0"/>
    <x v="7"/>
    <s v="ANCILLARY SERVICES"/>
    <x v="0"/>
    <s v="FY 2017 SOY"/>
    <x v="109"/>
  </r>
  <r>
    <x v="76"/>
    <n v="32.4"/>
    <x v="0"/>
    <x v="6"/>
    <s v="ANCILLARY SERVICES"/>
    <x v="26"/>
    <s v="FY 2017 SOY"/>
    <x v="109"/>
  </r>
  <r>
    <x v="76"/>
    <n v="32.4"/>
    <x v="0"/>
    <x v="8"/>
    <s v="ANCILLARY SERVICES"/>
    <x v="26"/>
    <s v="FY 2017 SOY"/>
    <x v="109"/>
  </r>
  <r>
    <x v="12"/>
    <n v="1514660.21"/>
    <x v="0"/>
    <x v="0"/>
    <s v="NETWORK"/>
    <x v="7"/>
    <s v="FY 2017 SOY"/>
    <x v="109"/>
  </r>
  <r>
    <x v="27"/>
    <n v="13401"/>
    <x v="0"/>
    <x v="11"/>
    <s v="NETWORK"/>
    <x v="11"/>
    <s v="FY 2017 SOY"/>
    <x v="109"/>
  </r>
  <r>
    <x v="27"/>
    <n v="13401"/>
    <x v="0"/>
    <x v="9"/>
    <s v="NETWORK"/>
    <x v="11"/>
    <s v="FY 2017 SOY"/>
    <x v="109"/>
  </r>
  <r>
    <x v="31"/>
    <n v="3279"/>
    <x v="0"/>
    <x v="4"/>
    <s v="OTHER REVENUES &amp; CREDITS"/>
    <x v="15"/>
    <s v="FY 2017 SOY"/>
    <x v="109"/>
  </r>
  <r>
    <x v="53"/>
    <n v="2442.92"/>
    <x v="0"/>
    <x v="1"/>
    <s v="ANCILLARY SERVICES"/>
    <x v="8"/>
    <s v="FY 2017 SOY"/>
    <x v="226"/>
  </r>
  <r>
    <x v="53"/>
    <n v="0"/>
    <x v="0"/>
    <x v="2"/>
    <s v="ANCILLARY SERVICES"/>
    <x v="8"/>
    <s v="FY 2017 SOY"/>
    <x v="226"/>
  </r>
  <r>
    <x v="54"/>
    <n v="2007.1"/>
    <x v="0"/>
    <x v="4"/>
    <s v="ANCILLARY SERVICES"/>
    <x v="8"/>
    <s v="FY 2017 SOY"/>
    <x v="226"/>
  </r>
  <r>
    <x v="54"/>
    <n v="2305.17"/>
    <x v="0"/>
    <x v="5"/>
    <s v="ANCILLARY SERVICES"/>
    <x v="8"/>
    <s v="FY 2017 SOY"/>
    <x v="226"/>
  </r>
  <r>
    <x v="54"/>
    <n v="1486.1"/>
    <x v="0"/>
    <x v="6"/>
    <s v="ANCILLARY SERVICES"/>
    <x v="8"/>
    <s v="FY 2017 SOY"/>
    <x v="226"/>
  </r>
  <r>
    <x v="54"/>
    <n v="1892.52"/>
    <x v="0"/>
    <x v="8"/>
    <s v="ANCILLARY SERVICES"/>
    <x v="8"/>
    <s v="FY 2017 SOY"/>
    <x v="226"/>
  </r>
  <r>
    <x v="55"/>
    <n v="0"/>
    <x v="0"/>
    <x v="3"/>
    <s v="ANCILLARY SERVICES"/>
    <x v="8"/>
    <s v="FY 2017 SOY"/>
    <x v="226"/>
  </r>
  <r>
    <x v="55"/>
    <n v="0"/>
    <x v="0"/>
    <x v="10"/>
    <s v="ANCILLARY SERVICES"/>
    <x v="8"/>
    <s v="FY 2017 SOY"/>
    <x v="226"/>
  </r>
  <r>
    <x v="55"/>
    <n v="-1648.49"/>
    <x v="0"/>
    <x v="11"/>
    <s v="ANCILLARY SERVICES"/>
    <x v="8"/>
    <s v="FY 2017 SOY"/>
    <x v="226"/>
  </r>
  <r>
    <x v="55"/>
    <n v="0"/>
    <x v="0"/>
    <x v="9"/>
    <s v="ANCILLARY SERVICES"/>
    <x v="8"/>
    <s v="FY 2017 SOY"/>
    <x v="226"/>
  </r>
  <r>
    <x v="56"/>
    <n v="65608.350000000006"/>
    <x v="0"/>
    <x v="5"/>
    <s v="ANCILLARY SERVICES"/>
    <x v="8"/>
    <s v="FY 2017 SOY"/>
    <x v="226"/>
  </r>
  <r>
    <x v="56"/>
    <n v="103427.01"/>
    <x v="0"/>
    <x v="6"/>
    <s v="ANCILLARY SERVICES"/>
    <x v="8"/>
    <s v="FY 2017 SOY"/>
    <x v="226"/>
  </r>
  <r>
    <x v="56"/>
    <n v="116707.92"/>
    <x v="0"/>
    <x v="8"/>
    <s v="ANCILLARY SERVICES"/>
    <x v="8"/>
    <s v="FY 2017 SOY"/>
    <x v="226"/>
  </r>
  <r>
    <x v="57"/>
    <n v="144673.35999999999"/>
    <x v="0"/>
    <x v="10"/>
    <s v="ANCILLARY SERVICES"/>
    <x v="8"/>
    <s v="FY 2017 SOY"/>
    <x v="226"/>
  </r>
  <r>
    <x v="57"/>
    <n v="45859.29"/>
    <x v="0"/>
    <x v="11"/>
    <s v="ANCILLARY SERVICES"/>
    <x v="8"/>
    <s v="FY 2017 SOY"/>
    <x v="226"/>
  </r>
  <r>
    <x v="57"/>
    <n v="121187.62"/>
    <x v="0"/>
    <x v="9"/>
    <s v="ANCILLARY SERVICES"/>
    <x v="8"/>
    <s v="FY 2017 SOY"/>
    <x v="226"/>
  </r>
  <r>
    <x v="58"/>
    <n v="-73762.41"/>
    <x v="0"/>
    <x v="1"/>
    <s v="ANCILLARY SERVICES"/>
    <x v="8"/>
    <s v="FY 2017 SOY"/>
    <x v="226"/>
  </r>
  <r>
    <x v="58"/>
    <n v="-114106.43"/>
    <x v="0"/>
    <x v="2"/>
    <s v="ANCILLARY SERVICES"/>
    <x v="8"/>
    <s v="FY 2017 SOY"/>
    <x v="226"/>
  </r>
  <r>
    <x v="58"/>
    <n v="-83200.539999999994"/>
    <x v="0"/>
    <x v="7"/>
    <s v="ANCILLARY SERVICES"/>
    <x v="8"/>
    <s v="FY 2017 SOY"/>
    <x v="226"/>
  </r>
  <r>
    <x v="53"/>
    <n v="3302.25"/>
    <x v="0"/>
    <x v="3"/>
    <s v="ANCILLARY SERVICES"/>
    <x v="8"/>
    <s v="FY 2017 SOY"/>
    <x v="227"/>
  </r>
  <r>
    <x v="53"/>
    <n v="914.83"/>
    <x v="0"/>
    <x v="10"/>
    <s v="ANCILLARY SERVICES"/>
    <x v="8"/>
    <s v="FY 2017 SOY"/>
    <x v="227"/>
  </r>
  <r>
    <x v="53"/>
    <n v="0"/>
    <x v="0"/>
    <x v="11"/>
    <s v="ANCILLARY SERVICES"/>
    <x v="8"/>
    <s v="FY 2017 SOY"/>
    <x v="227"/>
  </r>
  <r>
    <x v="54"/>
    <n v="103.87"/>
    <x v="0"/>
    <x v="0"/>
    <s v="ANCILLARY SERVICES"/>
    <x v="8"/>
    <s v="FY 2017 SOY"/>
    <x v="227"/>
  </r>
  <r>
    <x v="54"/>
    <n v="3426.9"/>
    <x v="0"/>
    <x v="1"/>
    <s v="ANCILLARY SERVICES"/>
    <x v="8"/>
    <s v="FY 2017 SOY"/>
    <x v="227"/>
  </r>
  <r>
    <x v="54"/>
    <n v="1434.18"/>
    <x v="0"/>
    <x v="2"/>
    <s v="ANCILLARY SERVICES"/>
    <x v="8"/>
    <s v="FY 2017 SOY"/>
    <x v="227"/>
  </r>
  <r>
    <x v="55"/>
    <n v="-45.51"/>
    <x v="0"/>
    <x v="4"/>
    <s v="ANCILLARY SERVICES"/>
    <x v="8"/>
    <s v="FY 2017 SOY"/>
    <x v="227"/>
  </r>
  <r>
    <x v="55"/>
    <n v="0"/>
    <x v="0"/>
    <x v="5"/>
    <s v="ANCILLARY SERVICES"/>
    <x v="8"/>
    <s v="FY 2017 SOY"/>
    <x v="227"/>
  </r>
  <r>
    <x v="55"/>
    <n v="0"/>
    <x v="0"/>
    <x v="6"/>
    <s v="ANCILLARY SERVICES"/>
    <x v="8"/>
    <s v="FY 2017 SOY"/>
    <x v="227"/>
  </r>
  <r>
    <x v="55"/>
    <n v="-3816.9"/>
    <x v="0"/>
    <x v="8"/>
    <s v="ANCILLARY SERVICES"/>
    <x v="8"/>
    <s v="FY 2017 SOY"/>
    <x v="227"/>
  </r>
  <r>
    <x v="56"/>
    <n v="112584.17"/>
    <x v="0"/>
    <x v="0"/>
    <s v="ANCILLARY SERVICES"/>
    <x v="8"/>
    <s v="FY 2017 SOY"/>
    <x v="227"/>
  </r>
  <r>
    <x v="56"/>
    <n v="96946.95"/>
    <x v="0"/>
    <x v="1"/>
    <s v="ANCILLARY SERVICES"/>
    <x v="8"/>
    <s v="FY 2017 SOY"/>
    <x v="227"/>
  </r>
  <r>
    <x v="56"/>
    <n v="63343.95"/>
    <x v="0"/>
    <x v="2"/>
    <s v="ANCILLARY SERVICES"/>
    <x v="8"/>
    <s v="FY 2017 SOY"/>
    <x v="227"/>
  </r>
  <r>
    <x v="56"/>
    <n v="111111.89"/>
    <x v="0"/>
    <x v="7"/>
    <s v="ANCILLARY SERVICES"/>
    <x v="8"/>
    <s v="FY 2017 SOY"/>
    <x v="227"/>
  </r>
  <r>
    <x v="57"/>
    <n v="63386.41"/>
    <x v="0"/>
    <x v="5"/>
    <s v="ANCILLARY SERVICES"/>
    <x v="8"/>
    <s v="FY 2017 SOY"/>
    <x v="227"/>
  </r>
  <r>
    <x v="57"/>
    <n v="51788.28"/>
    <x v="0"/>
    <x v="6"/>
    <s v="ANCILLARY SERVICES"/>
    <x v="8"/>
    <s v="FY 2017 SOY"/>
    <x v="227"/>
  </r>
  <r>
    <x v="57"/>
    <n v="85749.94"/>
    <x v="0"/>
    <x v="8"/>
    <s v="ANCILLARY SERVICES"/>
    <x v="8"/>
    <s v="FY 2017 SOY"/>
    <x v="227"/>
  </r>
  <r>
    <x v="58"/>
    <n v="-83693.289999999994"/>
    <x v="0"/>
    <x v="10"/>
    <s v="ANCILLARY SERVICES"/>
    <x v="8"/>
    <s v="FY 2017 SOY"/>
    <x v="227"/>
  </r>
  <r>
    <x v="58"/>
    <n v="-66908.210000000006"/>
    <x v="0"/>
    <x v="11"/>
    <s v="ANCILLARY SERVICES"/>
    <x v="8"/>
    <s v="FY 2017 SOY"/>
    <x v="227"/>
  </r>
  <r>
    <x v="58"/>
    <n v="-104481.07"/>
    <x v="0"/>
    <x v="9"/>
    <s v="ANCILLARY SERVICES"/>
    <x v="8"/>
    <s v="FY 2017 SOY"/>
    <x v="227"/>
  </r>
  <r>
    <x v="50"/>
    <n v="68.61"/>
    <x v="0"/>
    <x v="0"/>
    <s v="ANCILLARY SERVICES"/>
    <x v="0"/>
    <s v="FY 2017 SOY"/>
    <x v="227"/>
  </r>
  <r>
    <x v="50"/>
    <n v="37.71"/>
    <x v="0"/>
    <x v="1"/>
    <s v="ANCILLARY SERVICES"/>
    <x v="0"/>
    <s v="FY 2017 SOY"/>
    <x v="227"/>
  </r>
  <r>
    <x v="72"/>
    <n v="23200"/>
    <x v="0"/>
    <x v="7"/>
    <s v="ANCILLARY SERVICES"/>
    <x v="26"/>
    <s v="FY 2017 SOY"/>
    <x v="227"/>
  </r>
  <r>
    <x v="53"/>
    <n v="484.65"/>
    <x v="0"/>
    <x v="4"/>
    <s v="ANCILLARY SERVICES"/>
    <x v="8"/>
    <s v="FY 2017 SOY"/>
    <x v="228"/>
  </r>
  <r>
    <x v="53"/>
    <n v="0"/>
    <x v="0"/>
    <x v="5"/>
    <s v="ANCILLARY SERVICES"/>
    <x v="8"/>
    <s v="FY 2017 SOY"/>
    <x v="228"/>
  </r>
  <r>
    <x v="53"/>
    <n v="1741.19"/>
    <x v="0"/>
    <x v="6"/>
    <s v="ANCILLARY SERVICES"/>
    <x v="8"/>
    <s v="FY 2017 SOY"/>
    <x v="228"/>
  </r>
  <r>
    <x v="54"/>
    <n v="1412.8"/>
    <x v="0"/>
    <x v="3"/>
    <s v="ANCILLARY SERVICES"/>
    <x v="8"/>
    <s v="FY 2017 SOY"/>
    <x v="228"/>
  </r>
  <r>
    <x v="54"/>
    <n v="1249.83"/>
    <x v="0"/>
    <x v="10"/>
    <s v="ANCILLARY SERVICES"/>
    <x v="8"/>
    <s v="FY 2017 SOY"/>
    <x v="228"/>
  </r>
  <r>
    <x v="54"/>
    <n v="1700.14"/>
    <x v="0"/>
    <x v="11"/>
    <s v="ANCILLARY SERVICES"/>
    <x v="8"/>
    <s v="FY 2017 SOY"/>
    <x v="228"/>
  </r>
  <r>
    <x v="55"/>
    <n v="0"/>
    <x v="0"/>
    <x v="0"/>
    <s v="ANCILLARY SERVICES"/>
    <x v="8"/>
    <s v="FY 2017 SOY"/>
    <x v="228"/>
  </r>
  <r>
    <x v="55"/>
    <n v="0"/>
    <x v="0"/>
    <x v="1"/>
    <s v="ANCILLARY SERVICES"/>
    <x v="8"/>
    <s v="FY 2017 SOY"/>
    <x v="228"/>
  </r>
  <r>
    <x v="55"/>
    <n v="-3725.71"/>
    <x v="0"/>
    <x v="2"/>
    <s v="ANCILLARY SERVICES"/>
    <x v="8"/>
    <s v="FY 2017 SOY"/>
    <x v="228"/>
  </r>
  <r>
    <x v="70"/>
    <n v="0"/>
    <x v="0"/>
    <x v="4"/>
    <s v="ANCILLARY SERVICES"/>
    <x v="8"/>
    <s v="FY 2017 SOY"/>
    <x v="228"/>
  </r>
  <r>
    <x v="70"/>
    <n v="0"/>
    <x v="0"/>
    <x v="5"/>
    <s v="ANCILLARY SERVICES"/>
    <x v="8"/>
    <s v="FY 2017 SOY"/>
    <x v="228"/>
  </r>
  <r>
    <x v="70"/>
    <n v="0"/>
    <x v="0"/>
    <x v="6"/>
    <s v="ANCILLARY SERVICES"/>
    <x v="8"/>
    <s v="FY 2017 SOY"/>
    <x v="228"/>
  </r>
  <r>
    <x v="70"/>
    <n v="-231.3"/>
    <x v="0"/>
    <x v="8"/>
    <s v="ANCILLARY SERVICES"/>
    <x v="8"/>
    <s v="FY 2017 SOY"/>
    <x v="228"/>
  </r>
  <r>
    <x v="56"/>
    <n v="138228.78"/>
    <x v="0"/>
    <x v="3"/>
    <s v="ANCILLARY SERVICES"/>
    <x v="8"/>
    <s v="FY 2017 SOY"/>
    <x v="228"/>
  </r>
  <r>
    <x v="56"/>
    <n v="111800.18"/>
    <x v="0"/>
    <x v="10"/>
    <s v="ANCILLARY SERVICES"/>
    <x v="8"/>
    <s v="FY 2017 SOY"/>
    <x v="228"/>
  </r>
  <r>
    <x v="56"/>
    <n v="70732.210000000006"/>
    <x v="0"/>
    <x v="11"/>
    <s v="ANCILLARY SERVICES"/>
    <x v="8"/>
    <s v="FY 2017 SOY"/>
    <x v="228"/>
  </r>
  <r>
    <x v="56"/>
    <n v="124800.48"/>
    <x v="0"/>
    <x v="9"/>
    <s v="ANCILLARY SERVICES"/>
    <x v="8"/>
    <s v="FY 2017 SOY"/>
    <x v="228"/>
  </r>
  <r>
    <x v="57"/>
    <n v="64140.160000000003"/>
    <x v="0"/>
    <x v="0"/>
    <s v="ANCILLARY SERVICES"/>
    <x v="8"/>
    <s v="FY 2017 SOY"/>
    <x v="228"/>
  </r>
  <r>
    <x v="57"/>
    <n v="89743.64"/>
    <x v="0"/>
    <x v="1"/>
    <s v="ANCILLARY SERVICES"/>
    <x v="8"/>
    <s v="FY 2017 SOY"/>
    <x v="228"/>
  </r>
  <r>
    <x v="57"/>
    <n v="52171.76"/>
    <x v="0"/>
    <x v="2"/>
    <s v="ANCILLARY SERVICES"/>
    <x v="8"/>
    <s v="FY 2017 SOY"/>
    <x v="228"/>
  </r>
  <r>
    <x v="57"/>
    <n v="76958.78"/>
    <x v="0"/>
    <x v="7"/>
    <s v="ANCILLARY SERVICES"/>
    <x v="8"/>
    <s v="FY 2017 SOY"/>
    <x v="228"/>
  </r>
  <r>
    <x v="54"/>
    <n v="0"/>
    <x v="0"/>
    <x v="1"/>
    <s v="ANCILLARY SERVICES"/>
    <x v="8"/>
    <s v="FY 2017 SOY"/>
    <x v="66"/>
  </r>
  <r>
    <x v="54"/>
    <n v="0"/>
    <x v="0"/>
    <x v="2"/>
    <s v="ANCILLARY SERVICES"/>
    <x v="8"/>
    <s v="FY 2017 SOY"/>
    <x v="66"/>
  </r>
  <r>
    <x v="55"/>
    <n v="-21.89"/>
    <x v="0"/>
    <x v="4"/>
    <s v="ANCILLARY SERVICES"/>
    <x v="8"/>
    <s v="FY 2017 SOY"/>
    <x v="66"/>
  </r>
  <r>
    <x v="55"/>
    <n v="-84.69"/>
    <x v="0"/>
    <x v="5"/>
    <s v="ANCILLARY SERVICES"/>
    <x v="8"/>
    <s v="FY 2017 SOY"/>
    <x v="66"/>
  </r>
  <r>
    <x v="55"/>
    <n v="0"/>
    <x v="0"/>
    <x v="6"/>
    <s v="ANCILLARY SERVICES"/>
    <x v="8"/>
    <s v="FY 2017 SOY"/>
    <x v="66"/>
  </r>
  <r>
    <x v="55"/>
    <n v="0"/>
    <x v="0"/>
    <x v="8"/>
    <s v="ANCILLARY SERVICES"/>
    <x v="8"/>
    <s v="FY 2017 SOY"/>
    <x v="66"/>
  </r>
  <r>
    <x v="70"/>
    <n v="0"/>
    <x v="0"/>
    <x v="3"/>
    <s v="ANCILLARY SERVICES"/>
    <x v="8"/>
    <s v="FY 2017 SOY"/>
    <x v="66"/>
  </r>
  <r>
    <x v="70"/>
    <n v="0"/>
    <x v="0"/>
    <x v="10"/>
    <s v="ANCILLARY SERVICES"/>
    <x v="8"/>
    <s v="FY 2017 SOY"/>
    <x v="66"/>
  </r>
  <r>
    <x v="70"/>
    <n v="-188.52"/>
    <x v="0"/>
    <x v="11"/>
    <s v="ANCILLARY SERVICES"/>
    <x v="8"/>
    <s v="FY 2017 SOY"/>
    <x v="66"/>
  </r>
  <r>
    <x v="70"/>
    <n v="-430.77"/>
    <x v="0"/>
    <x v="9"/>
    <s v="ANCILLARY SERVICES"/>
    <x v="8"/>
    <s v="FY 2017 SOY"/>
    <x v="66"/>
  </r>
  <r>
    <x v="56"/>
    <n v="4514.0200000000004"/>
    <x v="0"/>
    <x v="0"/>
    <s v="ANCILLARY SERVICES"/>
    <x v="8"/>
    <s v="FY 2017 SOY"/>
    <x v="66"/>
  </r>
  <r>
    <x v="56"/>
    <n v="5942.07"/>
    <x v="0"/>
    <x v="1"/>
    <s v="ANCILLARY SERVICES"/>
    <x v="8"/>
    <s v="FY 2017 SOY"/>
    <x v="66"/>
  </r>
  <r>
    <x v="56"/>
    <n v="3224.15"/>
    <x v="0"/>
    <x v="2"/>
    <s v="ANCILLARY SERVICES"/>
    <x v="8"/>
    <s v="FY 2017 SOY"/>
    <x v="66"/>
  </r>
  <r>
    <x v="56"/>
    <n v="3057.63"/>
    <x v="0"/>
    <x v="7"/>
    <s v="ANCILLARY SERVICES"/>
    <x v="8"/>
    <s v="FY 2017 SOY"/>
    <x v="66"/>
  </r>
  <r>
    <x v="57"/>
    <n v="3421.92"/>
    <x v="0"/>
    <x v="5"/>
    <s v="ANCILLARY SERVICES"/>
    <x v="8"/>
    <s v="FY 2017 SOY"/>
    <x v="66"/>
  </r>
  <r>
    <x v="57"/>
    <n v="1334.61"/>
    <x v="0"/>
    <x v="6"/>
    <s v="ANCILLARY SERVICES"/>
    <x v="8"/>
    <s v="FY 2017 SOY"/>
    <x v="66"/>
  </r>
  <r>
    <x v="57"/>
    <n v="1882.71"/>
    <x v="0"/>
    <x v="8"/>
    <s v="ANCILLARY SERVICES"/>
    <x v="8"/>
    <s v="FY 2017 SOY"/>
    <x v="66"/>
  </r>
  <r>
    <x v="58"/>
    <n v="-3955.34"/>
    <x v="0"/>
    <x v="10"/>
    <s v="ANCILLARY SERVICES"/>
    <x v="8"/>
    <s v="FY 2017 SOY"/>
    <x v="66"/>
  </r>
  <r>
    <x v="58"/>
    <n v="-2229.73"/>
    <x v="0"/>
    <x v="11"/>
    <s v="ANCILLARY SERVICES"/>
    <x v="8"/>
    <s v="FY 2017 SOY"/>
    <x v="66"/>
  </r>
  <r>
    <x v="58"/>
    <n v="-3319.2"/>
    <x v="0"/>
    <x v="9"/>
    <s v="ANCILLARY SERVICES"/>
    <x v="8"/>
    <s v="FY 2017 SOY"/>
    <x v="66"/>
  </r>
  <r>
    <x v="86"/>
    <n v="8276.4"/>
    <x v="0"/>
    <x v="2"/>
    <s v="ANCILLARY SERVICES"/>
    <x v="26"/>
    <s v="FY 2017 SOY"/>
    <x v="66"/>
  </r>
  <r>
    <x v="86"/>
    <n v="8276.4"/>
    <x v="0"/>
    <x v="7"/>
    <s v="ANCILLARY SERVICES"/>
    <x v="26"/>
    <s v="FY 2017 SOY"/>
    <x v="66"/>
  </r>
  <r>
    <x v="72"/>
    <n v="2006.4"/>
    <x v="0"/>
    <x v="0"/>
    <s v="ANCILLARY SERVICES"/>
    <x v="26"/>
    <s v="FY 2017 SOY"/>
    <x v="66"/>
  </r>
  <r>
    <x v="72"/>
    <n v="2006.4"/>
    <x v="0"/>
    <x v="1"/>
    <s v="ANCILLARY SERVICES"/>
    <x v="26"/>
    <s v="FY 2017 SOY"/>
    <x v="66"/>
  </r>
  <r>
    <x v="73"/>
    <n v="8025.6"/>
    <x v="0"/>
    <x v="4"/>
    <s v="ANCILLARY SERVICES"/>
    <x v="26"/>
    <s v="FY 2017 SOY"/>
    <x v="66"/>
  </r>
  <r>
    <x v="73"/>
    <n v="8025.6"/>
    <x v="0"/>
    <x v="5"/>
    <s v="ANCILLARY SERVICES"/>
    <x v="26"/>
    <s v="FY 2017 SOY"/>
    <x v="66"/>
  </r>
  <r>
    <x v="73"/>
    <n v="8025.6"/>
    <x v="0"/>
    <x v="6"/>
    <s v="ANCILLARY SERVICES"/>
    <x v="26"/>
    <s v="FY 2017 SOY"/>
    <x v="66"/>
  </r>
  <r>
    <x v="66"/>
    <n v="2279.54"/>
    <x v="0"/>
    <x v="1"/>
    <s v="ANCILLARY SERVICES"/>
    <x v="25"/>
    <s v="FY 2017 SOY"/>
    <x v="67"/>
  </r>
  <r>
    <x v="66"/>
    <n v="2279.54"/>
    <x v="0"/>
    <x v="2"/>
    <s v="ANCILLARY SERVICES"/>
    <x v="25"/>
    <s v="FY 2017 SOY"/>
    <x v="67"/>
  </r>
  <r>
    <x v="66"/>
    <n v="2279.54"/>
    <x v="0"/>
    <x v="7"/>
    <s v="ANCILLARY SERVICES"/>
    <x v="25"/>
    <s v="FY 2017 SOY"/>
    <x v="67"/>
  </r>
  <r>
    <x v="67"/>
    <n v="857.91"/>
    <x v="0"/>
    <x v="8"/>
    <s v="ANCILLARY SERVICES"/>
    <x v="25"/>
    <s v="FY 2017 SOY"/>
    <x v="67"/>
  </r>
  <r>
    <x v="22"/>
    <n v="0"/>
    <x v="0"/>
    <x v="11"/>
    <s v="ANCILLARY SERVICES"/>
    <x v="8"/>
    <s v="FY 2017 SOY"/>
    <x v="67"/>
  </r>
  <r>
    <x v="22"/>
    <n v="8368.14"/>
    <x v="0"/>
    <x v="9"/>
    <s v="ANCILLARY SERVICES"/>
    <x v="8"/>
    <s v="FY 2017 SOY"/>
    <x v="67"/>
  </r>
  <r>
    <x v="23"/>
    <n v="1909.91"/>
    <x v="0"/>
    <x v="9"/>
    <s v="ANCILLARY SERVICES"/>
    <x v="8"/>
    <s v="FY 2017 SOY"/>
    <x v="67"/>
  </r>
  <r>
    <x v="24"/>
    <n v="0"/>
    <x v="0"/>
    <x v="8"/>
    <s v="ANCILLARY SERVICES"/>
    <x v="8"/>
    <s v="FY 2017 SOY"/>
    <x v="67"/>
  </r>
  <r>
    <x v="25"/>
    <n v="10835.18"/>
    <x v="0"/>
    <x v="7"/>
    <s v="ANCILLARY SERVICES"/>
    <x v="8"/>
    <s v="FY 2017 SOY"/>
    <x v="67"/>
  </r>
  <r>
    <x v="16"/>
    <n v="-3343.79"/>
    <x v="0"/>
    <x v="5"/>
    <s v="ANCILLARY SERVICES"/>
    <x v="8"/>
    <s v="FY 2017 SOY"/>
    <x v="67"/>
  </r>
  <r>
    <x v="16"/>
    <n v="-1947.78"/>
    <x v="0"/>
    <x v="6"/>
    <s v="ANCILLARY SERVICES"/>
    <x v="8"/>
    <s v="FY 2017 SOY"/>
    <x v="67"/>
  </r>
  <r>
    <x v="16"/>
    <n v="-3376.19"/>
    <x v="0"/>
    <x v="8"/>
    <s v="ANCILLARY SERVICES"/>
    <x v="8"/>
    <s v="FY 2017 SOY"/>
    <x v="67"/>
  </r>
  <r>
    <x v="17"/>
    <n v="2119.8000000000002"/>
    <x v="0"/>
    <x v="0"/>
    <s v="ANCILLARY SERVICES"/>
    <x v="8"/>
    <s v="FY 2017 SOY"/>
    <x v="67"/>
  </r>
  <r>
    <x v="17"/>
    <n v="2007.05"/>
    <x v="0"/>
    <x v="1"/>
    <s v="ANCILLARY SERVICES"/>
    <x v="8"/>
    <s v="FY 2017 SOY"/>
    <x v="67"/>
  </r>
  <r>
    <x v="17"/>
    <n v="184.93"/>
    <x v="0"/>
    <x v="2"/>
    <s v="ANCILLARY SERVICES"/>
    <x v="8"/>
    <s v="FY 2017 SOY"/>
    <x v="67"/>
  </r>
  <r>
    <x v="17"/>
    <n v="648.08000000000004"/>
    <x v="0"/>
    <x v="7"/>
    <s v="ANCILLARY SERVICES"/>
    <x v="8"/>
    <s v="FY 2017 SOY"/>
    <x v="67"/>
  </r>
  <r>
    <x v="33"/>
    <n v="140.66999999999999"/>
    <x v="0"/>
    <x v="1"/>
    <s v="ANCILLARY SERVICES"/>
    <x v="8"/>
    <s v="FY 2017 SOY"/>
    <x v="67"/>
  </r>
  <r>
    <x v="33"/>
    <n v="587.97"/>
    <x v="0"/>
    <x v="2"/>
    <s v="ANCILLARY SERVICES"/>
    <x v="8"/>
    <s v="FY 2017 SOY"/>
    <x v="67"/>
  </r>
  <r>
    <x v="33"/>
    <n v="25.12"/>
    <x v="0"/>
    <x v="7"/>
    <s v="ANCILLARY SERVICES"/>
    <x v="8"/>
    <s v="FY 2017 SOY"/>
    <x v="67"/>
  </r>
  <r>
    <x v="34"/>
    <n v="-9.52"/>
    <x v="0"/>
    <x v="6"/>
    <s v="ANCILLARY SERVICES"/>
    <x v="8"/>
    <s v="FY 2017 SOY"/>
    <x v="67"/>
  </r>
  <r>
    <x v="34"/>
    <n v="-27.78"/>
    <x v="0"/>
    <x v="8"/>
    <s v="ANCILLARY SERVICES"/>
    <x v="8"/>
    <s v="FY 2017 SOY"/>
    <x v="67"/>
  </r>
  <r>
    <x v="35"/>
    <n v="0"/>
    <x v="0"/>
    <x v="11"/>
    <s v="ANCILLARY SERVICES"/>
    <x v="8"/>
    <s v="FY 2017 SOY"/>
    <x v="67"/>
  </r>
  <r>
    <x v="35"/>
    <n v="-149.24"/>
    <x v="0"/>
    <x v="9"/>
    <s v="ANCILLARY SERVICES"/>
    <x v="8"/>
    <s v="FY 2017 SOY"/>
    <x v="67"/>
  </r>
  <r>
    <x v="19"/>
    <n v="74385.22"/>
    <x v="0"/>
    <x v="3"/>
    <s v="ANCILLARY SERVICES"/>
    <x v="0"/>
    <s v="FY 2017 SOY"/>
    <x v="67"/>
  </r>
  <r>
    <x v="19"/>
    <n v="76398.34"/>
    <x v="0"/>
    <x v="10"/>
    <s v="ANCILLARY SERVICES"/>
    <x v="0"/>
    <s v="FY 2017 SOY"/>
    <x v="67"/>
  </r>
  <r>
    <x v="50"/>
    <n v="433.76"/>
    <x v="0"/>
    <x v="0"/>
    <s v="ANCILLARY SERVICES"/>
    <x v="0"/>
    <s v="FY 2017 SOY"/>
    <x v="67"/>
  </r>
  <r>
    <x v="50"/>
    <n v="238.38"/>
    <x v="0"/>
    <x v="1"/>
    <s v="ANCILLARY SERVICES"/>
    <x v="0"/>
    <s v="FY 2017 SOY"/>
    <x v="67"/>
  </r>
  <r>
    <x v="20"/>
    <n v="22963.46"/>
    <x v="0"/>
    <x v="9"/>
    <s v="ANCILLARY SERVICES"/>
    <x v="10"/>
    <s v="FY 2017 SOY"/>
    <x v="67"/>
  </r>
  <r>
    <x v="21"/>
    <n v="101807.3"/>
    <x v="0"/>
    <x v="8"/>
    <s v="ANCILLARY SERVICES"/>
    <x v="1"/>
    <s v="FY 2017 SOY"/>
    <x v="67"/>
  </r>
  <r>
    <x v="47"/>
    <n v="-45597.07"/>
    <x v="0"/>
    <x v="7"/>
    <s v="NETWORK"/>
    <x v="7"/>
    <s v="FY 2017 SOY"/>
    <x v="67"/>
  </r>
  <r>
    <x v="19"/>
    <n v="695.57"/>
    <x v="0"/>
    <x v="0"/>
    <s v="ANCILLARY SERVICES"/>
    <x v="0"/>
    <s v="FY 2017 SOY"/>
    <x v="68"/>
  </r>
  <r>
    <x v="0"/>
    <n v="600.46"/>
    <x v="0"/>
    <x v="9"/>
    <s v="ANCILLARY SERVICES"/>
    <x v="0"/>
    <s v="FY 2017 SOY"/>
    <x v="68"/>
  </r>
  <r>
    <x v="21"/>
    <n v="1962.45"/>
    <x v="0"/>
    <x v="11"/>
    <s v="ANCILLARY SERVICES"/>
    <x v="1"/>
    <s v="FY 2017 SOY"/>
    <x v="68"/>
  </r>
  <r>
    <x v="21"/>
    <n v="2548.35"/>
    <x v="0"/>
    <x v="9"/>
    <s v="ANCILLARY SERVICES"/>
    <x v="1"/>
    <s v="FY 2017 SOY"/>
    <x v="68"/>
  </r>
  <r>
    <x v="63"/>
    <n v="4199"/>
    <x v="0"/>
    <x v="1"/>
    <s v="OTHER REVENUES &amp; CREDITS"/>
    <x v="12"/>
    <s v="FY 2017 SOY"/>
    <x v="68"/>
  </r>
  <r>
    <x v="63"/>
    <n v="4199"/>
    <x v="0"/>
    <x v="2"/>
    <s v="OTHER REVENUES &amp; CREDITS"/>
    <x v="12"/>
    <s v="FY 2017 SOY"/>
    <x v="68"/>
  </r>
  <r>
    <x v="58"/>
    <n v="-66940.34"/>
    <x v="0"/>
    <x v="5"/>
    <s v="ANCILLARY SERVICES"/>
    <x v="8"/>
    <s v="FY 2017 SOY"/>
    <x v="228"/>
  </r>
  <r>
    <x v="58"/>
    <n v="-73268.28"/>
    <x v="0"/>
    <x v="6"/>
    <s v="ANCILLARY SERVICES"/>
    <x v="8"/>
    <s v="FY 2017 SOY"/>
    <x v="228"/>
  </r>
  <r>
    <x v="58"/>
    <n v="-124824.78"/>
    <x v="0"/>
    <x v="8"/>
    <s v="ANCILLARY SERVICES"/>
    <x v="8"/>
    <s v="FY 2017 SOY"/>
    <x v="228"/>
  </r>
  <r>
    <x v="50"/>
    <n v="150.76"/>
    <x v="0"/>
    <x v="3"/>
    <s v="ANCILLARY SERVICES"/>
    <x v="0"/>
    <s v="FY 2017 SOY"/>
    <x v="228"/>
  </r>
  <r>
    <x v="50"/>
    <n v="134.04"/>
    <x v="0"/>
    <x v="10"/>
    <s v="ANCILLARY SERVICES"/>
    <x v="0"/>
    <s v="FY 2017 SOY"/>
    <x v="228"/>
  </r>
  <r>
    <x v="72"/>
    <n v="21220.400000000001"/>
    <x v="0"/>
    <x v="9"/>
    <s v="ANCILLARY SERVICES"/>
    <x v="26"/>
    <s v="FY 2017 SOY"/>
    <x v="228"/>
  </r>
  <r>
    <x v="73"/>
    <n v="84881.600000000006"/>
    <x v="0"/>
    <x v="7"/>
    <s v="ANCILLARY SERVICES"/>
    <x v="26"/>
    <s v="FY 2017 SOY"/>
    <x v="228"/>
  </r>
  <r>
    <x v="71"/>
    <n v="286475.40000000002"/>
    <x v="0"/>
    <x v="10"/>
    <s v="ANCILLARY SERVICES"/>
    <x v="26"/>
    <s v="FY 2017 SOY"/>
    <x v="228"/>
  </r>
  <r>
    <x v="71"/>
    <n v="286475.40000000002"/>
    <x v="0"/>
    <x v="11"/>
    <s v="ANCILLARY SERVICES"/>
    <x v="26"/>
    <s v="FY 2017 SOY"/>
    <x v="228"/>
  </r>
  <r>
    <x v="71"/>
    <n v="286475.40000000002"/>
    <x v="0"/>
    <x v="9"/>
    <s v="ANCILLARY SERVICES"/>
    <x v="26"/>
    <s v="FY 2017 SOY"/>
    <x v="228"/>
  </r>
  <r>
    <x v="19"/>
    <n v="76.22"/>
    <x v="0"/>
    <x v="0"/>
    <s v="ANCILLARY SERVICES"/>
    <x v="0"/>
    <s v="FY 2017 SOY"/>
    <x v="229"/>
  </r>
  <r>
    <x v="0"/>
    <n v="69.87"/>
    <x v="0"/>
    <x v="0"/>
    <s v="ANCILLARY SERVICES"/>
    <x v="0"/>
    <s v="FY 2017 SOY"/>
    <x v="229"/>
  </r>
  <r>
    <x v="0"/>
    <n v="70.59"/>
    <x v="0"/>
    <x v="1"/>
    <s v="ANCILLARY SERVICES"/>
    <x v="0"/>
    <s v="FY 2017 SOY"/>
    <x v="229"/>
  </r>
  <r>
    <x v="0"/>
    <n v="74.62"/>
    <x v="0"/>
    <x v="2"/>
    <s v="ANCILLARY SERVICES"/>
    <x v="0"/>
    <s v="FY 2017 SOY"/>
    <x v="229"/>
  </r>
  <r>
    <x v="0"/>
    <n v="58.31"/>
    <x v="0"/>
    <x v="7"/>
    <s v="ANCILLARY SERVICES"/>
    <x v="0"/>
    <s v="FY 2017 SOY"/>
    <x v="229"/>
  </r>
  <r>
    <x v="70"/>
    <n v="-548.21"/>
    <x v="0"/>
    <x v="4"/>
    <s v="ANCILLARY SERVICES"/>
    <x v="8"/>
    <s v="FY 2017 SOY"/>
    <x v="230"/>
  </r>
  <r>
    <x v="56"/>
    <n v="18928.5"/>
    <x v="0"/>
    <x v="3"/>
    <s v="ANCILLARY SERVICES"/>
    <x v="8"/>
    <s v="FY 2017 SOY"/>
    <x v="230"/>
  </r>
  <r>
    <x v="57"/>
    <n v="17072.2"/>
    <x v="0"/>
    <x v="0"/>
    <s v="ANCILLARY SERVICES"/>
    <x v="8"/>
    <s v="FY 2017 SOY"/>
    <x v="230"/>
  </r>
  <r>
    <x v="58"/>
    <n v="-15045.5"/>
    <x v="0"/>
    <x v="4"/>
    <s v="ANCILLARY SERVICES"/>
    <x v="8"/>
    <s v="FY 2017 SOY"/>
    <x v="230"/>
  </r>
  <r>
    <x v="58"/>
    <n v="-15572.21"/>
    <x v="0"/>
    <x v="5"/>
    <s v="ANCILLARY SERVICES"/>
    <x v="8"/>
    <s v="FY 2017 SOY"/>
    <x v="230"/>
  </r>
  <r>
    <x v="69"/>
    <n v="-10323.280000000001"/>
    <x v="0"/>
    <x v="7"/>
    <s v="ANCILLARY SERVICES"/>
    <x v="8"/>
    <s v="FY 2017 SOY"/>
    <x v="230"/>
  </r>
  <r>
    <x v="72"/>
    <n v="4000"/>
    <x v="0"/>
    <x v="3"/>
    <s v="ANCILLARY SERVICES"/>
    <x v="26"/>
    <s v="FY 2017 SOY"/>
    <x v="230"/>
  </r>
  <r>
    <x v="72"/>
    <n v="4000"/>
    <x v="0"/>
    <x v="10"/>
    <s v="ANCILLARY SERVICES"/>
    <x v="26"/>
    <s v="FY 2017 SOY"/>
    <x v="230"/>
  </r>
  <r>
    <x v="72"/>
    <n v="4000"/>
    <x v="0"/>
    <x v="11"/>
    <s v="ANCILLARY SERVICES"/>
    <x v="26"/>
    <s v="FY 2017 SOY"/>
    <x v="230"/>
  </r>
  <r>
    <x v="72"/>
    <n v="4000"/>
    <x v="0"/>
    <x v="9"/>
    <s v="ANCILLARY SERVICES"/>
    <x v="26"/>
    <s v="FY 2017 SOY"/>
    <x v="230"/>
  </r>
  <r>
    <x v="73"/>
    <n v="16000"/>
    <x v="0"/>
    <x v="0"/>
    <s v="ANCILLARY SERVICES"/>
    <x v="26"/>
    <s v="FY 2017 SOY"/>
    <x v="230"/>
  </r>
  <r>
    <x v="73"/>
    <n v="16000"/>
    <x v="0"/>
    <x v="1"/>
    <s v="ANCILLARY SERVICES"/>
    <x v="26"/>
    <s v="FY 2017 SOY"/>
    <x v="230"/>
  </r>
  <r>
    <x v="73"/>
    <n v="16000"/>
    <x v="0"/>
    <x v="2"/>
    <s v="ANCILLARY SERVICES"/>
    <x v="26"/>
    <s v="FY 2017 SOY"/>
    <x v="230"/>
  </r>
  <r>
    <x v="73"/>
    <n v="16000"/>
    <x v="0"/>
    <x v="7"/>
    <s v="ANCILLARY SERVICES"/>
    <x v="26"/>
    <s v="FY 2017 SOY"/>
    <x v="230"/>
  </r>
  <r>
    <x v="71"/>
    <n v="54000"/>
    <x v="0"/>
    <x v="3"/>
    <s v="ANCILLARY SERVICES"/>
    <x v="26"/>
    <s v="FY 2017 SOY"/>
    <x v="230"/>
  </r>
  <r>
    <x v="71"/>
    <n v="54000"/>
    <x v="0"/>
    <x v="10"/>
    <s v="ANCILLARY SERVICES"/>
    <x v="26"/>
    <s v="FY 2017 SOY"/>
    <x v="230"/>
  </r>
  <r>
    <x v="19"/>
    <n v="17.57"/>
    <x v="0"/>
    <x v="11"/>
    <s v="ANCILLARY SERVICES"/>
    <x v="0"/>
    <s v="FY 2017 SOY"/>
    <x v="231"/>
  </r>
  <r>
    <x v="19"/>
    <n v="16.34"/>
    <x v="0"/>
    <x v="9"/>
    <s v="ANCILLARY SERVICES"/>
    <x v="0"/>
    <s v="FY 2017 SOY"/>
    <x v="231"/>
  </r>
  <r>
    <x v="31"/>
    <n v="946"/>
    <x v="0"/>
    <x v="0"/>
    <s v="OTHER REVENUES &amp; CREDITS"/>
    <x v="15"/>
    <s v="FY 2017 SOY"/>
    <x v="231"/>
  </r>
  <r>
    <x v="31"/>
    <n v="946"/>
    <x v="0"/>
    <x v="1"/>
    <s v="OTHER REVENUES &amp; CREDITS"/>
    <x v="15"/>
    <s v="FY 2017 SOY"/>
    <x v="231"/>
  </r>
  <r>
    <x v="31"/>
    <n v="946"/>
    <x v="0"/>
    <x v="2"/>
    <s v="OTHER REVENUES &amp; CREDITS"/>
    <x v="15"/>
    <s v="FY 2017 SOY"/>
    <x v="231"/>
  </r>
  <r>
    <x v="31"/>
    <n v="946"/>
    <x v="0"/>
    <x v="7"/>
    <s v="OTHER REVENUES &amp; CREDITS"/>
    <x v="15"/>
    <s v="FY 2017 SOY"/>
    <x v="231"/>
  </r>
  <r>
    <x v="19"/>
    <n v="42.67"/>
    <x v="0"/>
    <x v="10"/>
    <s v="ANCILLARY SERVICES"/>
    <x v="0"/>
    <s v="FY 2017 SOY"/>
    <x v="232"/>
  </r>
  <r>
    <x v="19"/>
    <n v="47.19"/>
    <x v="0"/>
    <x v="11"/>
    <s v="ANCILLARY SERVICES"/>
    <x v="0"/>
    <s v="FY 2017 SOY"/>
    <x v="232"/>
  </r>
  <r>
    <x v="19"/>
    <n v="43.88"/>
    <x v="0"/>
    <x v="9"/>
    <s v="ANCILLARY SERVICES"/>
    <x v="0"/>
    <s v="FY 2017 SOY"/>
    <x v="232"/>
  </r>
  <r>
    <x v="19"/>
    <n v="1135.27"/>
    <x v="0"/>
    <x v="0"/>
    <s v="ANCILLARY SERVICES"/>
    <x v="0"/>
    <s v="FY 2017 SOY"/>
    <x v="233"/>
  </r>
  <r>
    <x v="19"/>
    <n v="1147.03"/>
    <x v="0"/>
    <x v="1"/>
    <s v="ANCILLARY SERVICES"/>
    <x v="0"/>
    <s v="FY 2017 SOY"/>
    <x v="233"/>
  </r>
  <r>
    <x v="19"/>
    <n v="1212.43"/>
    <x v="0"/>
    <x v="2"/>
    <s v="ANCILLARY SERVICES"/>
    <x v="0"/>
    <s v="FY 2017 SOY"/>
    <x v="233"/>
  </r>
  <r>
    <x v="0"/>
    <n v="1111.3900000000001"/>
    <x v="0"/>
    <x v="2"/>
    <s v="ANCILLARY SERVICES"/>
    <x v="0"/>
    <s v="FY 2017 SOY"/>
    <x v="233"/>
  </r>
  <r>
    <x v="0"/>
    <n v="868.5"/>
    <x v="0"/>
    <x v="7"/>
    <s v="ANCILLARY SERVICES"/>
    <x v="0"/>
    <s v="FY 2017 SOY"/>
    <x v="233"/>
  </r>
  <r>
    <x v="26"/>
    <n v="15050"/>
    <x v="0"/>
    <x v="6"/>
    <s v="ANCILLARY SERVICES"/>
    <x v="1"/>
    <s v="FY 2017 SOY"/>
    <x v="233"/>
  </r>
  <r>
    <x v="26"/>
    <n v="15050"/>
    <x v="0"/>
    <x v="8"/>
    <s v="ANCILLARY SERVICES"/>
    <x v="1"/>
    <s v="FY 2017 SOY"/>
    <x v="233"/>
  </r>
  <r>
    <x v="18"/>
    <n v="34028"/>
    <x v="0"/>
    <x v="10"/>
    <s v="DELIVERY"/>
    <x v="9"/>
    <s v="FY 2017 SOY"/>
    <x v="233"/>
  </r>
  <r>
    <x v="18"/>
    <n v="34028"/>
    <x v="0"/>
    <x v="11"/>
    <s v="DELIVERY"/>
    <x v="9"/>
    <s v="FY 2017 SOY"/>
    <x v="233"/>
  </r>
  <r>
    <x v="18"/>
    <n v="34028"/>
    <x v="0"/>
    <x v="9"/>
    <s v="DELIVERY"/>
    <x v="9"/>
    <s v="FY 2017 SOY"/>
    <x v="233"/>
  </r>
  <r>
    <x v="67"/>
    <n v="427.55"/>
    <x v="0"/>
    <x v="0"/>
    <s v="ANCILLARY SERVICES"/>
    <x v="25"/>
    <s v="FY 2017 SOY"/>
    <x v="234"/>
  </r>
  <r>
    <x v="19"/>
    <n v="1695.76"/>
    <x v="0"/>
    <x v="3"/>
    <s v="ANCILLARY SERVICES"/>
    <x v="0"/>
    <s v="FY 2017 SOY"/>
    <x v="234"/>
  </r>
  <r>
    <x v="19"/>
    <n v="1741.65"/>
    <x v="0"/>
    <x v="10"/>
    <s v="ANCILLARY SERVICES"/>
    <x v="0"/>
    <s v="FY 2017 SOY"/>
    <x v="234"/>
  </r>
  <r>
    <x v="0"/>
    <n v="1596.51"/>
    <x v="0"/>
    <x v="10"/>
    <s v="ANCILLARY SERVICES"/>
    <x v="0"/>
    <s v="FY 2017 SOY"/>
    <x v="234"/>
  </r>
  <r>
    <x v="0"/>
    <n v="1765.61"/>
    <x v="0"/>
    <x v="11"/>
    <s v="ANCILLARY SERVICES"/>
    <x v="0"/>
    <s v="FY 2017 SOY"/>
    <x v="234"/>
  </r>
  <r>
    <x v="0"/>
    <n v="1641.99"/>
    <x v="0"/>
    <x v="9"/>
    <s v="ANCILLARY SERVICES"/>
    <x v="0"/>
    <s v="FY 2017 SOY"/>
    <x v="234"/>
  </r>
  <r>
    <x v="53"/>
    <n v="254.28"/>
    <x v="0"/>
    <x v="0"/>
    <s v="ANCILLARY SERVICES"/>
    <x v="8"/>
    <s v="FY 2017 SOY"/>
    <x v="235"/>
  </r>
  <r>
    <x v="54"/>
    <n v="0"/>
    <x v="0"/>
    <x v="4"/>
    <s v="ANCILLARY SERVICES"/>
    <x v="8"/>
    <s v="FY 2017 SOY"/>
    <x v="235"/>
  </r>
  <r>
    <x v="54"/>
    <n v="0"/>
    <x v="0"/>
    <x v="5"/>
    <s v="ANCILLARY SERVICES"/>
    <x v="8"/>
    <s v="FY 2017 SOY"/>
    <x v="235"/>
  </r>
  <r>
    <x v="55"/>
    <n v="0"/>
    <x v="0"/>
    <x v="3"/>
    <s v="ANCILLARY SERVICES"/>
    <x v="8"/>
    <s v="FY 2017 SOY"/>
    <x v="235"/>
  </r>
  <r>
    <x v="55"/>
    <n v="0"/>
    <x v="0"/>
    <x v="10"/>
    <s v="ANCILLARY SERVICES"/>
    <x v="8"/>
    <s v="FY 2017 SOY"/>
    <x v="235"/>
  </r>
  <r>
    <x v="70"/>
    <n v="-194.63"/>
    <x v="0"/>
    <x v="0"/>
    <s v="ANCILLARY SERVICES"/>
    <x v="8"/>
    <s v="FY 2017 SOY"/>
    <x v="235"/>
  </r>
  <r>
    <x v="70"/>
    <n v="0"/>
    <x v="0"/>
    <x v="1"/>
    <s v="ANCILLARY SERVICES"/>
    <x v="8"/>
    <s v="FY 2017 SOY"/>
    <x v="235"/>
  </r>
  <r>
    <x v="0"/>
    <n v="33.6"/>
    <x v="0"/>
    <x v="0"/>
    <s v="ANCILLARY SERVICES"/>
    <x v="0"/>
    <s v="FY 2017 SOY"/>
    <x v="235"/>
  </r>
  <r>
    <x v="20"/>
    <n v="4563.1499999999996"/>
    <x v="2"/>
    <x v="7"/>
    <s v="ANCILLARY SERVICES"/>
    <x v="10"/>
    <s v="RC_INIT_PROP18_16RATES"/>
    <x v="38"/>
  </r>
  <r>
    <x v="21"/>
    <n v="17715.25"/>
    <x v="2"/>
    <x v="9"/>
    <s v="ANCILLARY SERVICES"/>
    <x v="1"/>
    <s v="RC_INIT_PROP18_16RATES"/>
    <x v="38"/>
  </r>
  <r>
    <x v="12"/>
    <n v="148344.24"/>
    <x v="2"/>
    <x v="0"/>
    <s v="NETWORK"/>
    <x v="7"/>
    <s v="RC_INIT_PROP18_16RATES"/>
    <x v="38"/>
  </r>
  <r>
    <x v="12"/>
    <n v="133346.9"/>
    <x v="2"/>
    <x v="1"/>
    <s v="NETWORK"/>
    <x v="7"/>
    <s v="RC_INIT_PROP18_16RATES"/>
    <x v="38"/>
  </r>
  <r>
    <x v="19"/>
    <n v="24943.040000000001"/>
    <x v="0"/>
    <x v="0"/>
    <s v="ANCILLARY SERVICES"/>
    <x v="0"/>
    <s v="RC_INIT_PROP18_16RATES"/>
    <x v="39"/>
  </r>
  <r>
    <x v="19"/>
    <n v="23733.81"/>
    <x v="0"/>
    <x v="1"/>
    <s v="ANCILLARY SERVICES"/>
    <x v="0"/>
    <s v="RC_INIT_PROP18_16RATES"/>
    <x v="39"/>
  </r>
  <r>
    <x v="19"/>
    <n v="26448.880000000001"/>
    <x v="0"/>
    <x v="2"/>
    <s v="ANCILLARY SERVICES"/>
    <x v="0"/>
    <s v="RC_INIT_PROP18_16RATES"/>
    <x v="39"/>
  </r>
  <r>
    <x v="20"/>
    <n v="8453.2000000000007"/>
    <x v="0"/>
    <x v="7"/>
    <s v="ANCILLARY SERVICES"/>
    <x v="10"/>
    <s v="RC_INIT_PROP18_16RATES"/>
    <x v="39"/>
  </r>
  <r>
    <x v="21"/>
    <n v="59841.95"/>
    <x v="0"/>
    <x v="9"/>
    <s v="ANCILLARY SERVICES"/>
    <x v="1"/>
    <s v="RC_INIT_PROP18_16RATES"/>
    <x v="39"/>
  </r>
  <r>
    <x v="12"/>
    <n v="255334.75"/>
    <x v="0"/>
    <x v="0"/>
    <s v="NETWORK"/>
    <x v="7"/>
    <s v="RC_INIT_PROP18_16RATES"/>
    <x v="39"/>
  </r>
  <r>
    <x v="12"/>
    <n v="212938.29"/>
    <x v="0"/>
    <x v="1"/>
    <s v="NETWORK"/>
    <x v="7"/>
    <s v="RC_INIT_PROP18_16RATES"/>
    <x v="39"/>
  </r>
  <r>
    <x v="19"/>
    <n v="20958.82"/>
    <x v="1"/>
    <x v="3"/>
    <s v="ANCILLARY SERVICES"/>
    <x v="0"/>
    <s v="RC_INIT_PROP18_16RATES"/>
    <x v="39"/>
  </r>
  <r>
    <x v="19"/>
    <n v="20588.78"/>
    <x v="1"/>
    <x v="10"/>
    <s v="ANCILLARY SERVICES"/>
    <x v="0"/>
    <s v="RC_INIT_PROP18_16RATES"/>
    <x v="39"/>
  </r>
  <r>
    <x v="19"/>
    <n v="23965.32"/>
    <x v="1"/>
    <x v="11"/>
    <s v="ANCILLARY SERVICES"/>
    <x v="0"/>
    <s v="RC_INIT_PROP18_16RATES"/>
    <x v="39"/>
  </r>
  <r>
    <x v="20"/>
    <n v="10521.47"/>
    <x v="1"/>
    <x v="9"/>
    <s v="ANCILLARY SERVICES"/>
    <x v="10"/>
    <s v="RC_INIT_PROP18_16RATES"/>
    <x v="39"/>
  </r>
  <r>
    <x v="21"/>
    <n v="60167.8"/>
    <x v="1"/>
    <x v="8"/>
    <s v="ANCILLARY SERVICES"/>
    <x v="1"/>
    <s v="RC_INIT_PROP18_16RATES"/>
    <x v="39"/>
  </r>
  <r>
    <x v="12"/>
    <n v="236791.07"/>
    <x v="1"/>
    <x v="3"/>
    <s v="NETWORK"/>
    <x v="7"/>
    <s v="RC_INIT_PROP18_16RATES"/>
    <x v="39"/>
  </r>
  <r>
    <x v="12"/>
    <n v="263045.09000000003"/>
    <x v="1"/>
    <x v="10"/>
    <s v="NETWORK"/>
    <x v="7"/>
    <s v="RC_INIT_PROP18_16RATES"/>
    <x v="39"/>
  </r>
  <r>
    <x v="19"/>
    <n v="20626.25"/>
    <x v="2"/>
    <x v="4"/>
    <s v="ANCILLARY SERVICES"/>
    <x v="0"/>
    <s v="RC_INIT_PROP18_16RATES"/>
    <x v="39"/>
  </r>
  <r>
    <x v="19"/>
    <n v="24089.21"/>
    <x v="2"/>
    <x v="5"/>
    <s v="ANCILLARY SERVICES"/>
    <x v="0"/>
    <s v="RC_INIT_PROP18_16RATES"/>
    <x v="39"/>
  </r>
  <r>
    <x v="19"/>
    <n v="21879.23"/>
    <x v="2"/>
    <x v="6"/>
    <s v="ANCILLARY SERVICES"/>
    <x v="0"/>
    <s v="RC_INIT_PROP18_16RATES"/>
    <x v="39"/>
  </r>
  <r>
    <x v="0"/>
    <n v="18235.54"/>
    <x v="2"/>
    <x v="7"/>
    <s v="ANCILLARY SERVICES"/>
    <x v="0"/>
    <s v="RC_INIT_PROP18_16RATES"/>
    <x v="39"/>
  </r>
  <r>
    <x v="20"/>
    <n v="10907.43"/>
    <x v="2"/>
    <x v="8"/>
    <s v="ANCILLARY SERVICES"/>
    <x v="10"/>
    <s v="RC_INIT_PROP18_16RATES"/>
    <x v="39"/>
  </r>
  <r>
    <x v="21"/>
    <n v="53098.5"/>
    <x v="2"/>
    <x v="2"/>
    <s v="ANCILLARY SERVICES"/>
    <x v="1"/>
    <s v="RC_INIT_PROP18_16RATES"/>
    <x v="39"/>
  </r>
  <r>
    <x v="21"/>
    <n v="51692.55"/>
    <x v="2"/>
    <x v="7"/>
    <s v="ANCILLARY SERVICES"/>
    <x v="1"/>
    <s v="RC_INIT_PROP18_16RATES"/>
    <x v="39"/>
  </r>
  <r>
    <x v="12"/>
    <n v="199604.81"/>
    <x v="2"/>
    <x v="4"/>
    <s v="NETWORK"/>
    <x v="7"/>
    <s v="RC_INIT_PROP18_16RATES"/>
    <x v="39"/>
  </r>
  <r>
    <x v="12"/>
    <n v="290050.36"/>
    <x v="2"/>
    <x v="5"/>
    <s v="NETWORK"/>
    <x v="7"/>
    <s v="RC_INIT_PROP18_16RATES"/>
    <x v="39"/>
  </r>
  <r>
    <x v="19"/>
    <n v="962.13"/>
    <x v="0"/>
    <x v="4"/>
    <s v="ANCILLARY SERVICES"/>
    <x v="0"/>
    <s v="RC_INIT_PROP18_16RATES"/>
    <x v="40"/>
  </r>
  <r>
    <x v="19"/>
    <n v="1115.8699999999999"/>
    <x v="0"/>
    <x v="5"/>
    <s v="ANCILLARY SERVICES"/>
    <x v="0"/>
    <s v="RC_INIT_PROP18_16RATES"/>
    <x v="40"/>
  </r>
  <r>
    <x v="19"/>
    <n v="1041.6400000000001"/>
    <x v="0"/>
    <x v="6"/>
    <s v="ANCILLARY SERVICES"/>
    <x v="0"/>
    <s v="RC_INIT_PROP18_16RATES"/>
    <x v="40"/>
  </r>
  <r>
    <x v="0"/>
    <n v="868.73"/>
    <x v="0"/>
    <x v="7"/>
    <s v="ANCILLARY SERVICES"/>
    <x v="0"/>
    <s v="RC_INIT_PROP18_16RATES"/>
    <x v="40"/>
  </r>
  <r>
    <x v="21"/>
    <n v="3418.1"/>
    <x v="0"/>
    <x v="2"/>
    <s v="ANCILLARY SERVICES"/>
    <x v="1"/>
    <s v="RC_INIT_PROP18_16RATES"/>
    <x v="40"/>
  </r>
  <r>
    <x v="21"/>
    <n v="3160.5"/>
    <x v="0"/>
    <x v="7"/>
    <s v="ANCILLARY SERVICES"/>
    <x v="1"/>
    <s v="RC_INIT_PROP18_16RATES"/>
    <x v="40"/>
  </r>
  <r>
    <x v="12"/>
    <n v="16709.79"/>
    <x v="0"/>
    <x v="4"/>
    <s v="NETWORK"/>
    <x v="7"/>
    <s v="RC_INIT_PROP18_16RATES"/>
    <x v="40"/>
  </r>
  <r>
    <x v="12"/>
    <n v="26557.65"/>
    <x v="0"/>
    <x v="5"/>
    <s v="NETWORK"/>
    <x v="7"/>
    <s v="RC_INIT_PROP18_16RATES"/>
    <x v="40"/>
  </r>
  <r>
    <x v="19"/>
    <n v="1113.51"/>
    <x v="1"/>
    <x v="0"/>
    <s v="ANCILLARY SERVICES"/>
    <x v="0"/>
    <s v="RC_INIT_PROP18_16RATES"/>
    <x v="40"/>
  </r>
  <r>
    <x v="19"/>
    <n v="1054.6500000000001"/>
    <x v="1"/>
    <x v="1"/>
    <s v="ANCILLARY SERVICES"/>
    <x v="0"/>
    <s v="RC_INIT_PROP18_16RATES"/>
    <x v="40"/>
  </r>
  <r>
    <x v="0"/>
    <n v="950.56"/>
    <x v="1"/>
    <x v="9"/>
    <s v="ANCILLARY SERVICES"/>
    <x v="0"/>
    <s v="RC_INIT_PROP18_16RATES"/>
    <x v="40"/>
  </r>
  <r>
    <x v="21"/>
    <n v="2898.7"/>
    <x v="1"/>
    <x v="11"/>
    <s v="ANCILLARY SERVICES"/>
    <x v="1"/>
    <s v="RC_INIT_PROP18_16RATES"/>
    <x v="40"/>
  </r>
  <r>
    <x v="21"/>
    <n v="3664.85"/>
    <x v="1"/>
    <x v="9"/>
    <s v="ANCILLARY SERVICES"/>
    <x v="1"/>
    <s v="RC_INIT_PROP18_16RATES"/>
    <x v="40"/>
  </r>
  <r>
    <x v="12"/>
    <n v="25733.52"/>
    <x v="1"/>
    <x v="0"/>
    <s v="NETWORK"/>
    <x v="7"/>
    <s v="RC_INIT_PROP18_16RATES"/>
    <x v="40"/>
  </r>
  <r>
    <x v="19"/>
    <n v="956.23"/>
    <x v="2"/>
    <x v="3"/>
    <s v="ANCILLARY SERVICES"/>
    <x v="0"/>
    <s v="RC_INIT_PROP18_16RATES"/>
    <x v="40"/>
  </r>
  <r>
    <x v="19"/>
    <n v="956.74"/>
    <x v="2"/>
    <x v="10"/>
    <s v="ANCILLARY SERVICES"/>
    <x v="0"/>
    <s v="RC_INIT_PROP18_16RATES"/>
    <x v="40"/>
  </r>
  <r>
    <x v="0"/>
    <n v="1084.3399999999999"/>
    <x v="2"/>
    <x v="8"/>
    <s v="ANCILLARY SERVICES"/>
    <x v="0"/>
    <s v="RC_INIT_PROP18_16RATES"/>
    <x v="40"/>
  </r>
  <r>
    <x v="21"/>
    <n v="4064.2"/>
    <x v="2"/>
    <x v="6"/>
    <s v="ANCILLARY SERVICES"/>
    <x v="1"/>
    <s v="RC_INIT_PROP18_16RATES"/>
    <x v="40"/>
  </r>
  <r>
    <x v="21"/>
    <n v="3992.1"/>
    <x v="2"/>
    <x v="8"/>
    <s v="ANCILLARY SERVICES"/>
    <x v="1"/>
    <s v="RC_INIT_PROP18_16RATES"/>
    <x v="40"/>
  </r>
  <r>
    <x v="12"/>
    <n v="24801.83"/>
    <x v="2"/>
    <x v="3"/>
    <s v="NETWORK"/>
    <x v="7"/>
    <s v="RC_INIT_PROP18_16RATES"/>
    <x v="40"/>
  </r>
  <r>
    <x v="19"/>
    <n v="293.52999999999997"/>
    <x v="0"/>
    <x v="4"/>
    <s v="ANCILLARY SERVICES"/>
    <x v="0"/>
    <s v="RC_INIT_PROP18_16RATES"/>
    <x v="41"/>
  </r>
  <r>
    <x v="19"/>
    <n v="340.44"/>
    <x v="0"/>
    <x v="5"/>
    <s v="ANCILLARY SERVICES"/>
    <x v="0"/>
    <s v="RC_INIT_PROP18_16RATES"/>
    <x v="41"/>
  </r>
  <r>
    <x v="0"/>
    <n v="340.95"/>
    <x v="0"/>
    <x v="2"/>
    <s v="ANCILLARY SERVICES"/>
    <x v="0"/>
    <s v="RC_INIT_PROP18_16RATES"/>
    <x v="41"/>
  </r>
  <r>
    <x v="0"/>
    <n v="265.04000000000002"/>
    <x v="0"/>
    <x v="7"/>
    <s v="ANCILLARY SERVICES"/>
    <x v="0"/>
    <s v="RC_INIT_PROP18_16RATES"/>
    <x v="41"/>
  </r>
  <r>
    <x v="21"/>
    <n v="1476.3"/>
    <x v="0"/>
    <x v="1"/>
    <s v="ANCILLARY SERVICES"/>
    <x v="1"/>
    <s v="RC_INIT_PROP18_16RATES"/>
    <x v="41"/>
  </r>
  <r>
    <x v="21"/>
    <n v="1257.2"/>
    <x v="0"/>
    <x v="2"/>
    <s v="ANCILLARY SERVICES"/>
    <x v="1"/>
    <s v="RC_INIT_PROP18_16RATES"/>
    <x v="41"/>
  </r>
  <r>
    <x v="21"/>
    <n v="1205.05"/>
    <x v="0"/>
    <x v="7"/>
    <s v="ANCILLARY SERVICES"/>
    <x v="1"/>
    <s v="RC_INIT_PROP18_16RATES"/>
    <x v="41"/>
  </r>
  <r>
    <x v="12"/>
    <n v="6579.12"/>
    <x v="0"/>
    <x v="4"/>
    <s v="NETWORK"/>
    <x v="7"/>
    <s v="RC_INIT_PROP18_16RATES"/>
    <x v="41"/>
  </r>
  <r>
    <x v="19"/>
    <n v="339.72"/>
    <x v="1"/>
    <x v="0"/>
    <s v="ANCILLARY SERVICES"/>
    <x v="0"/>
    <s v="RC_INIT_PROP18_16RATES"/>
    <x v="41"/>
  </r>
  <r>
    <x v="0"/>
    <n v="308.93"/>
    <x v="1"/>
    <x v="11"/>
    <s v="ANCILLARY SERVICES"/>
    <x v="0"/>
    <s v="RC_INIT_PROP18_16RATES"/>
    <x v="41"/>
  </r>
  <r>
    <x v="0"/>
    <n v="290.01"/>
    <x v="1"/>
    <x v="9"/>
    <s v="ANCILLARY SERVICES"/>
    <x v="0"/>
    <s v="RC_INIT_PROP18_16RATES"/>
    <x v="41"/>
  </r>
  <r>
    <x v="21"/>
    <n v="1600.2"/>
    <x v="1"/>
    <x v="10"/>
    <s v="ANCILLARY SERVICES"/>
    <x v="1"/>
    <s v="RC_INIT_PROP18_16RATES"/>
    <x v="41"/>
  </r>
  <r>
    <x v="21"/>
    <n v="1173.55"/>
    <x v="1"/>
    <x v="11"/>
    <s v="ANCILLARY SERVICES"/>
    <x v="1"/>
    <s v="RC_INIT_PROP18_16RATES"/>
    <x v="41"/>
  </r>
  <r>
    <x v="0"/>
    <n v="33.950000000000003"/>
    <x v="0"/>
    <x v="1"/>
    <s v="ANCILLARY SERVICES"/>
    <x v="0"/>
    <s v="FY 2017 SOY"/>
    <x v="235"/>
  </r>
  <r>
    <x v="0"/>
    <n v="35.880000000000003"/>
    <x v="0"/>
    <x v="2"/>
    <s v="ANCILLARY SERVICES"/>
    <x v="0"/>
    <s v="FY 2017 SOY"/>
    <x v="235"/>
  </r>
  <r>
    <x v="66"/>
    <n v="596.91999999999996"/>
    <x v="0"/>
    <x v="7"/>
    <s v="ANCILLARY SERVICES"/>
    <x v="25"/>
    <s v="FY 2017 SOY"/>
    <x v="236"/>
  </r>
  <r>
    <x v="53"/>
    <n v="0"/>
    <x v="0"/>
    <x v="4"/>
    <s v="ANCILLARY SERVICES"/>
    <x v="8"/>
    <s v="FY 2017 SOY"/>
    <x v="236"/>
  </r>
  <r>
    <x v="55"/>
    <n v="-976.07"/>
    <x v="0"/>
    <x v="0"/>
    <s v="ANCILLARY SERVICES"/>
    <x v="8"/>
    <s v="FY 2017 SOY"/>
    <x v="236"/>
  </r>
  <r>
    <x v="70"/>
    <n v="-1446.22"/>
    <x v="0"/>
    <x v="4"/>
    <s v="ANCILLARY SERVICES"/>
    <x v="8"/>
    <s v="FY 2017 SOY"/>
    <x v="236"/>
  </r>
  <r>
    <x v="70"/>
    <n v="-1130.55"/>
    <x v="0"/>
    <x v="5"/>
    <s v="ANCILLARY SERVICES"/>
    <x v="8"/>
    <s v="FY 2017 SOY"/>
    <x v="236"/>
  </r>
  <r>
    <x v="56"/>
    <n v="89.8"/>
    <x v="0"/>
    <x v="3"/>
    <s v="ANCILLARY SERVICES"/>
    <x v="8"/>
    <s v="FY 2017 SOY"/>
    <x v="236"/>
  </r>
  <r>
    <x v="56"/>
    <n v="0"/>
    <x v="0"/>
    <x v="10"/>
    <s v="ANCILLARY SERVICES"/>
    <x v="8"/>
    <s v="FY 2017 SOY"/>
    <x v="236"/>
  </r>
  <r>
    <x v="57"/>
    <n v="696.77"/>
    <x v="0"/>
    <x v="0"/>
    <s v="ANCILLARY SERVICES"/>
    <x v="8"/>
    <s v="FY 2017 SOY"/>
    <x v="236"/>
  </r>
  <r>
    <x v="57"/>
    <n v="0"/>
    <x v="0"/>
    <x v="1"/>
    <s v="ANCILLARY SERVICES"/>
    <x v="8"/>
    <s v="FY 2017 SOY"/>
    <x v="236"/>
  </r>
  <r>
    <x v="58"/>
    <n v="-468.48"/>
    <x v="0"/>
    <x v="4"/>
    <s v="ANCILLARY SERVICES"/>
    <x v="8"/>
    <s v="FY 2017 SOY"/>
    <x v="236"/>
  </r>
  <r>
    <x v="58"/>
    <n v="-213.02"/>
    <x v="0"/>
    <x v="5"/>
    <s v="ANCILLARY SERVICES"/>
    <x v="8"/>
    <s v="FY 2017 SOY"/>
    <x v="236"/>
  </r>
  <r>
    <x v="58"/>
    <n v="-1041.04"/>
    <x v="0"/>
    <x v="6"/>
    <s v="ANCILLARY SERVICES"/>
    <x v="8"/>
    <s v="FY 2017 SOY"/>
    <x v="236"/>
  </r>
  <r>
    <x v="53"/>
    <n v="0"/>
    <x v="0"/>
    <x v="7"/>
    <s v="ANCILLARY SERVICES"/>
    <x v="8"/>
    <s v="FY 2017 SOY"/>
    <x v="237"/>
  </r>
  <r>
    <x v="31"/>
    <n v="369"/>
    <x v="0"/>
    <x v="4"/>
    <s v="OTHER REVENUES &amp; CREDITS"/>
    <x v="15"/>
    <s v="FY 2017 SOY"/>
    <x v="237"/>
  </r>
  <r>
    <x v="31"/>
    <n v="369"/>
    <x v="0"/>
    <x v="5"/>
    <s v="OTHER REVENUES &amp; CREDITS"/>
    <x v="15"/>
    <s v="FY 2017 SOY"/>
    <x v="237"/>
  </r>
  <r>
    <x v="31"/>
    <n v="369"/>
    <x v="0"/>
    <x v="6"/>
    <s v="OTHER REVENUES &amp; CREDITS"/>
    <x v="15"/>
    <s v="FY 2017 SOY"/>
    <x v="237"/>
  </r>
  <r>
    <x v="31"/>
    <n v="369"/>
    <x v="0"/>
    <x v="8"/>
    <s v="OTHER REVENUES &amp; CREDITS"/>
    <x v="15"/>
    <s v="FY 2017 SOY"/>
    <x v="237"/>
  </r>
  <r>
    <x v="19"/>
    <n v="0"/>
    <x v="0"/>
    <x v="6"/>
    <s v="ANCILLARY SERVICES"/>
    <x v="0"/>
    <s v="FY 2017 SOY"/>
    <x v="238"/>
  </r>
  <r>
    <x v="19"/>
    <n v="0"/>
    <x v="0"/>
    <x v="8"/>
    <s v="ANCILLARY SERVICES"/>
    <x v="0"/>
    <s v="FY 2017 SOY"/>
    <x v="238"/>
  </r>
  <r>
    <x v="19"/>
    <n v="5.82"/>
    <x v="0"/>
    <x v="9"/>
    <s v="ANCILLARY SERVICES"/>
    <x v="0"/>
    <s v="FY 2017 SOY"/>
    <x v="239"/>
  </r>
  <r>
    <x v="49"/>
    <n v="6250"/>
    <x v="0"/>
    <x v="7"/>
    <s v="FIBER AND PCS"/>
    <x v="23"/>
    <s v="FY 2017 SOY"/>
    <x v="265"/>
  </r>
  <r>
    <x v="53"/>
    <n v="4930.96"/>
    <x v="0"/>
    <x v="0"/>
    <s v="ANCILLARY SERVICES"/>
    <x v="8"/>
    <s v="FY 2017 SOY"/>
    <x v="240"/>
  </r>
  <r>
    <x v="53"/>
    <n v="110.06"/>
    <x v="0"/>
    <x v="1"/>
    <s v="ANCILLARY SERVICES"/>
    <x v="8"/>
    <s v="FY 2017 SOY"/>
    <x v="240"/>
  </r>
  <r>
    <x v="54"/>
    <n v="1333.95"/>
    <x v="0"/>
    <x v="4"/>
    <s v="ANCILLARY SERVICES"/>
    <x v="8"/>
    <s v="FY 2017 SOY"/>
    <x v="240"/>
  </r>
  <r>
    <x v="54"/>
    <n v="1919.92"/>
    <x v="0"/>
    <x v="5"/>
    <s v="ANCILLARY SERVICES"/>
    <x v="8"/>
    <s v="FY 2017 SOY"/>
    <x v="240"/>
  </r>
  <r>
    <x v="54"/>
    <n v="502.46"/>
    <x v="0"/>
    <x v="6"/>
    <s v="ANCILLARY SERVICES"/>
    <x v="8"/>
    <s v="FY 2017 SOY"/>
    <x v="240"/>
  </r>
  <r>
    <x v="19"/>
    <n v="0"/>
    <x v="0"/>
    <x v="0"/>
    <s v="ANCILLARY SERVICES"/>
    <x v="0"/>
    <s v="FY 2017 SOY"/>
    <x v="240"/>
  </r>
  <r>
    <x v="0"/>
    <n v="0"/>
    <x v="0"/>
    <x v="0"/>
    <s v="ANCILLARY SERVICES"/>
    <x v="0"/>
    <s v="FY 2017 SOY"/>
    <x v="240"/>
  </r>
  <r>
    <x v="0"/>
    <n v="0"/>
    <x v="0"/>
    <x v="1"/>
    <s v="ANCILLARY SERVICES"/>
    <x v="0"/>
    <s v="FY 2017 SOY"/>
    <x v="240"/>
  </r>
  <r>
    <x v="0"/>
    <n v="0"/>
    <x v="0"/>
    <x v="2"/>
    <s v="ANCILLARY SERVICES"/>
    <x v="0"/>
    <s v="FY 2017 SOY"/>
    <x v="240"/>
  </r>
  <r>
    <x v="26"/>
    <n v="602"/>
    <x v="0"/>
    <x v="0"/>
    <s v="ANCILLARY SERVICES"/>
    <x v="1"/>
    <s v="FY 2017 SOY"/>
    <x v="240"/>
  </r>
  <r>
    <x v="27"/>
    <n v="2978"/>
    <x v="0"/>
    <x v="2"/>
    <s v="NETWORK"/>
    <x v="11"/>
    <s v="FY 2017 SOY"/>
    <x v="240"/>
  </r>
  <r>
    <x v="27"/>
    <n v="2978"/>
    <x v="0"/>
    <x v="7"/>
    <s v="NETWORK"/>
    <x v="11"/>
    <s v="FY 2017 SOY"/>
    <x v="240"/>
  </r>
  <r>
    <x v="90"/>
    <n v="276"/>
    <x v="0"/>
    <x v="0"/>
    <s v="OTHER REVENUES &amp; CREDITS"/>
    <x v="4"/>
    <s v="FY 2017 SOY"/>
    <x v="241"/>
  </r>
  <r>
    <x v="90"/>
    <n v="276"/>
    <x v="0"/>
    <x v="1"/>
    <s v="OTHER REVENUES &amp; CREDITS"/>
    <x v="4"/>
    <s v="FY 2017 SOY"/>
    <x v="241"/>
  </r>
  <r>
    <x v="53"/>
    <n v="0"/>
    <x v="0"/>
    <x v="2"/>
    <s v="ANCILLARY SERVICES"/>
    <x v="8"/>
    <s v="FY 2017 SOY"/>
    <x v="242"/>
  </r>
  <r>
    <x v="53"/>
    <n v="0"/>
    <x v="0"/>
    <x v="7"/>
    <s v="ANCILLARY SERVICES"/>
    <x v="8"/>
    <s v="FY 2017 SOY"/>
    <x v="242"/>
  </r>
  <r>
    <x v="54"/>
    <n v="89.25"/>
    <x v="0"/>
    <x v="8"/>
    <s v="ANCILLARY SERVICES"/>
    <x v="8"/>
    <s v="FY 2017 SOY"/>
    <x v="242"/>
  </r>
  <r>
    <x v="55"/>
    <n v="-484.32"/>
    <x v="0"/>
    <x v="9"/>
    <s v="ANCILLARY SERVICES"/>
    <x v="8"/>
    <s v="FY 2017 SOY"/>
    <x v="242"/>
  </r>
  <r>
    <x v="70"/>
    <n v="0"/>
    <x v="0"/>
    <x v="7"/>
    <s v="ANCILLARY SERVICES"/>
    <x v="8"/>
    <s v="FY 2017 SOY"/>
    <x v="242"/>
  </r>
  <r>
    <x v="19"/>
    <n v="14.09"/>
    <x v="0"/>
    <x v="1"/>
    <s v="ANCILLARY SERVICES"/>
    <x v="0"/>
    <s v="FY 2017 SOY"/>
    <x v="242"/>
  </r>
  <r>
    <x v="19"/>
    <n v="14.89"/>
    <x v="0"/>
    <x v="2"/>
    <s v="ANCILLARY SERVICES"/>
    <x v="0"/>
    <s v="FY 2017 SOY"/>
    <x v="242"/>
  </r>
  <r>
    <x v="19"/>
    <n v="11.64"/>
    <x v="0"/>
    <x v="7"/>
    <s v="ANCILLARY SERVICES"/>
    <x v="0"/>
    <s v="FY 2017 SOY"/>
    <x v="242"/>
  </r>
  <r>
    <x v="31"/>
    <n v="49"/>
    <x v="0"/>
    <x v="4"/>
    <s v="OTHER REVENUES &amp; CREDITS"/>
    <x v="15"/>
    <s v="FY 2017 SOY"/>
    <x v="242"/>
  </r>
  <r>
    <x v="31"/>
    <n v="49"/>
    <x v="0"/>
    <x v="5"/>
    <s v="OTHER REVENUES &amp; CREDITS"/>
    <x v="15"/>
    <s v="FY 2017 SOY"/>
    <x v="242"/>
  </r>
  <r>
    <x v="31"/>
    <n v="49"/>
    <x v="0"/>
    <x v="6"/>
    <s v="OTHER REVENUES &amp; CREDITS"/>
    <x v="15"/>
    <s v="FY 2017 SOY"/>
    <x v="242"/>
  </r>
  <r>
    <x v="19"/>
    <n v="168.64"/>
    <x v="0"/>
    <x v="5"/>
    <s v="ANCILLARY SERVICES"/>
    <x v="0"/>
    <s v="FY 2017 SOY"/>
    <x v="243"/>
  </r>
  <r>
    <x v="19"/>
    <n v="157.91999999999999"/>
    <x v="0"/>
    <x v="6"/>
    <s v="ANCILLARY SERVICES"/>
    <x v="0"/>
    <s v="FY 2017 SOY"/>
    <x v="243"/>
  </r>
  <r>
    <x v="19"/>
    <n v="171.45"/>
    <x v="0"/>
    <x v="8"/>
    <s v="ANCILLARY SERVICES"/>
    <x v="0"/>
    <s v="FY 2017 SOY"/>
    <x v="243"/>
  </r>
  <r>
    <x v="0"/>
    <n v="157.16"/>
    <x v="0"/>
    <x v="8"/>
    <s v="ANCILLARY SERVICES"/>
    <x v="0"/>
    <s v="FY 2017 SOY"/>
    <x v="243"/>
  </r>
  <r>
    <x v="53"/>
    <n v="269.05"/>
    <x v="0"/>
    <x v="0"/>
    <s v="ANCILLARY SERVICES"/>
    <x v="8"/>
    <s v="FY 2017 SOY"/>
    <x v="244"/>
  </r>
  <r>
    <x v="53"/>
    <n v="77.75"/>
    <x v="0"/>
    <x v="1"/>
    <s v="ANCILLARY SERVICES"/>
    <x v="8"/>
    <s v="FY 2017 SOY"/>
    <x v="244"/>
  </r>
  <r>
    <x v="53"/>
    <n v="51.99"/>
    <x v="0"/>
    <x v="2"/>
    <s v="ANCILLARY SERVICES"/>
    <x v="8"/>
    <s v="FY 2017 SOY"/>
    <x v="244"/>
  </r>
  <r>
    <x v="54"/>
    <n v="0"/>
    <x v="0"/>
    <x v="4"/>
    <s v="ANCILLARY SERVICES"/>
    <x v="8"/>
    <s v="FY 2017 SOY"/>
    <x v="244"/>
  </r>
  <r>
    <x v="54"/>
    <n v="170.49"/>
    <x v="0"/>
    <x v="5"/>
    <s v="ANCILLARY SERVICES"/>
    <x v="8"/>
    <s v="FY 2017 SOY"/>
    <x v="244"/>
  </r>
  <r>
    <x v="54"/>
    <n v="83.61"/>
    <x v="0"/>
    <x v="6"/>
    <s v="ANCILLARY SERVICES"/>
    <x v="8"/>
    <s v="FY 2017 SOY"/>
    <x v="244"/>
  </r>
  <r>
    <x v="54"/>
    <n v="0"/>
    <x v="0"/>
    <x v="8"/>
    <s v="ANCILLARY SERVICES"/>
    <x v="8"/>
    <s v="FY 2017 SOY"/>
    <x v="244"/>
  </r>
  <r>
    <x v="55"/>
    <n v="0"/>
    <x v="0"/>
    <x v="3"/>
    <s v="ANCILLARY SERVICES"/>
    <x v="8"/>
    <s v="FY 2017 SOY"/>
    <x v="244"/>
  </r>
  <r>
    <x v="55"/>
    <n v="-911.66"/>
    <x v="0"/>
    <x v="10"/>
    <s v="ANCILLARY SERVICES"/>
    <x v="8"/>
    <s v="FY 2017 SOY"/>
    <x v="244"/>
  </r>
  <r>
    <x v="55"/>
    <n v="-6.45"/>
    <x v="0"/>
    <x v="11"/>
    <s v="ANCILLARY SERVICES"/>
    <x v="8"/>
    <s v="FY 2017 SOY"/>
    <x v="244"/>
  </r>
  <r>
    <x v="55"/>
    <n v="-695.46"/>
    <x v="0"/>
    <x v="9"/>
    <s v="ANCILLARY SERVICES"/>
    <x v="8"/>
    <s v="FY 2017 SOY"/>
    <x v="244"/>
  </r>
  <r>
    <x v="84"/>
    <n v="38426"/>
    <x v="0"/>
    <x v="2"/>
    <s v="FIBER AND PCS"/>
    <x v="32"/>
    <s v="FY 2017 SOY"/>
    <x v="203"/>
  </r>
  <r>
    <x v="0"/>
    <n v="4632.1499999999996"/>
    <x v="0"/>
    <x v="0"/>
    <s v="ANCILLARY SERVICES"/>
    <x v="0"/>
    <s v="FY 2017 SOY"/>
    <x v="151"/>
  </r>
  <r>
    <x v="0"/>
    <n v="4680.13"/>
    <x v="0"/>
    <x v="1"/>
    <s v="ANCILLARY SERVICES"/>
    <x v="0"/>
    <s v="FY 2017 SOY"/>
    <x v="151"/>
  </r>
  <r>
    <x v="0"/>
    <n v="4946.9799999999996"/>
    <x v="0"/>
    <x v="2"/>
    <s v="ANCILLARY SERVICES"/>
    <x v="0"/>
    <s v="FY 2017 SOY"/>
    <x v="151"/>
  </r>
  <r>
    <x v="20"/>
    <n v="113.65"/>
    <x v="0"/>
    <x v="4"/>
    <s v="ANCILLARY SERVICES"/>
    <x v="10"/>
    <s v="FY 2017 SOY"/>
    <x v="151"/>
  </r>
  <r>
    <x v="20"/>
    <n v="184.81"/>
    <x v="0"/>
    <x v="5"/>
    <s v="ANCILLARY SERVICES"/>
    <x v="10"/>
    <s v="FY 2017 SOY"/>
    <x v="151"/>
  </r>
  <r>
    <x v="21"/>
    <n v="8614.2000000000007"/>
    <x v="0"/>
    <x v="0"/>
    <s v="ANCILLARY SERVICES"/>
    <x v="1"/>
    <s v="FY 2017 SOY"/>
    <x v="151"/>
  </r>
  <r>
    <x v="12"/>
    <n v="48885.36"/>
    <x v="0"/>
    <x v="9"/>
    <s v="NETWORK"/>
    <x v="7"/>
    <s v="FY 2017 SOY"/>
    <x v="151"/>
  </r>
  <r>
    <x v="84"/>
    <n v="113772"/>
    <x v="0"/>
    <x v="3"/>
    <s v="FIBER AND PCS"/>
    <x v="32"/>
    <s v="FY 2017 SOY"/>
    <x v="152"/>
  </r>
  <r>
    <x v="84"/>
    <n v="113772"/>
    <x v="0"/>
    <x v="10"/>
    <s v="FIBER AND PCS"/>
    <x v="32"/>
    <s v="FY 2017 SOY"/>
    <x v="152"/>
  </r>
  <r>
    <x v="0"/>
    <n v="1039.25"/>
    <x v="0"/>
    <x v="3"/>
    <s v="ANCILLARY SERVICES"/>
    <x v="0"/>
    <s v="FY 2017 SOY"/>
    <x v="153"/>
  </r>
  <r>
    <x v="0"/>
    <n v="1067.3800000000001"/>
    <x v="0"/>
    <x v="10"/>
    <s v="ANCILLARY SERVICES"/>
    <x v="0"/>
    <s v="FY 2017 SOY"/>
    <x v="153"/>
  </r>
  <r>
    <x v="12"/>
    <n v="5569.35"/>
    <x v="0"/>
    <x v="6"/>
    <s v="NETWORK"/>
    <x v="7"/>
    <s v="FY 2017 SOY"/>
    <x v="153"/>
  </r>
  <r>
    <x v="12"/>
    <n v="3367.64"/>
    <x v="0"/>
    <x v="8"/>
    <s v="NETWORK"/>
    <x v="7"/>
    <s v="FY 2017 SOY"/>
    <x v="153"/>
  </r>
  <r>
    <x v="0"/>
    <n v="3026.88"/>
    <x v="0"/>
    <x v="0"/>
    <s v="ANCILLARY SERVICES"/>
    <x v="0"/>
    <s v="FY 2017 SOY"/>
    <x v="154"/>
  </r>
  <r>
    <x v="12"/>
    <n v="37073.480000000003"/>
    <x v="0"/>
    <x v="10"/>
    <s v="NETWORK"/>
    <x v="7"/>
    <s v="FY 2017 SOY"/>
    <x v="154"/>
  </r>
  <r>
    <x v="12"/>
    <n v="28271.83"/>
    <x v="0"/>
    <x v="11"/>
    <s v="NETWORK"/>
    <x v="7"/>
    <s v="FY 2017 SOY"/>
    <x v="154"/>
  </r>
  <r>
    <x v="12"/>
    <n v="36665.760000000002"/>
    <x v="0"/>
    <x v="9"/>
    <s v="NETWORK"/>
    <x v="7"/>
    <s v="FY 2017 SOY"/>
    <x v="154"/>
  </r>
  <r>
    <x v="9"/>
    <n v="200"/>
    <x v="0"/>
    <x v="11"/>
    <s v="OTHER REVENUES &amp; CREDITS"/>
    <x v="5"/>
    <s v="FY 2017 SOY"/>
    <x v="269"/>
  </r>
  <r>
    <x v="52"/>
    <n v="17500"/>
    <x v="0"/>
    <x v="3"/>
    <s v="FIBER AND PCS"/>
    <x v="24"/>
    <s v="FY 2017 SOY"/>
    <x v="204"/>
  </r>
  <r>
    <x v="52"/>
    <n v="17500"/>
    <x v="0"/>
    <x v="10"/>
    <s v="FIBER AND PCS"/>
    <x v="24"/>
    <s v="FY 2017 SOY"/>
    <x v="204"/>
  </r>
  <r>
    <x v="52"/>
    <n v="17500"/>
    <x v="0"/>
    <x v="11"/>
    <s v="FIBER AND PCS"/>
    <x v="24"/>
    <s v="FY 2017 SOY"/>
    <x v="204"/>
  </r>
  <r>
    <x v="12"/>
    <n v="164504.03"/>
    <x v="0"/>
    <x v="4"/>
    <s v="NETWORK"/>
    <x v="7"/>
    <s v="FY 2017 SOY"/>
    <x v="155"/>
  </r>
  <r>
    <x v="12"/>
    <n v="187969.9"/>
    <x v="0"/>
    <x v="5"/>
    <s v="NETWORK"/>
    <x v="7"/>
    <s v="FY 2017 SOY"/>
    <x v="155"/>
  </r>
  <r>
    <x v="12"/>
    <n v="150526.87"/>
    <x v="0"/>
    <x v="6"/>
    <s v="NETWORK"/>
    <x v="7"/>
    <s v="FY 2017 SOY"/>
    <x v="155"/>
  </r>
  <r>
    <x v="9"/>
    <n v="6392"/>
    <x v="0"/>
    <x v="7"/>
    <s v="OTHER REVENUES &amp; CREDITS"/>
    <x v="5"/>
    <s v="FY 2017 SOY"/>
    <x v="251"/>
  </r>
  <r>
    <x v="19"/>
    <n v="6368.95"/>
    <x v="0"/>
    <x v="11"/>
    <s v="ANCILLARY SERVICES"/>
    <x v="0"/>
    <s v="FY 2017 SOY"/>
    <x v="156"/>
  </r>
  <r>
    <x v="19"/>
    <n v="5923.04"/>
    <x v="0"/>
    <x v="9"/>
    <s v="ANCILLARY SERVICES"/>
    <x v="0"/>
    <s v="FY 2017 SOY"/>
    <x v="156"/>
  </r>
  <r>
    <x v="20"/>
    <n v="2243.98"/>
    <x v="0"/>
    <x v="7"/>
    <s v="ANCILLARY SERVICES"/>
    <x v="10"/>
    <s v="FY 2017 SOY"/>
    <x v="156"/>
  </r>
  <r>
    <x v="21"/>
    <n v="9476.25"/>
    <x v="0"/>
    <x v="9"/>
    <s v="ANCILLARY SERVICES"/>
    <x v="1"/>
    <s v="FY 2017 SOY"/>
    <x v="156"/>
  </r>
  <r>
    <x v="12"/>
    <n v="47535.53"/>
    <x v="0"/>
    <x v="3"/>
    <s v="NETWORK"/>
    <x v="7"/>
    <s v="FY 2017 SOY"/>
    <x v="156"/>
  </r>
  <r>
    <x v="9"/>
    <n v="1747"/>
    <x v="0"/>
    <x v="5"/>
    <s v="OTHER REVENUES &amp; CREDITS"/>
    <x v="5"/>
    <s v="FY 2017 SOY"/>
    <x v="205"/>
  </r>
  <r>
    <x v="52"/>
    <n v="142358"/>
    <x v="0"/>
    <x v="0"/>
    <s v="FIBER AND PCS"/>
    <x v="24"/>
    <s v="FY 2017 SOY"/>
    <x v="157"/>
  </r>
  <r>
    <x v="52"/>
    <n v="140990"/>
    <x v="0"/>
    <x v="1"/>
    <s v="FIBER AND PCS"/>
    <x v="24"/>
    <s v="FY 2017 SOY"/>
    <x v="157"/>
  </r>
  <r>
    <x v="52"/>
    <n v="140990"/>
    <x v="0"/>
    <x v="2"/>
    <s v="FIBER AND PCS"/>
    <x v="24"/>
    <s v="FY 2017 SOY"/>
    <x v="157"/>
  </r>
  <r>
    <x v="19"/>
    <n v="350.21"/>
    <x v="0"/>
    <x v="1"/>
    <s v="ANCILLARY SERVICES"/>
    <x v="0"/>
    <s v="FY 2017 SOY"/>
    <x v="158"/>
  </r>
  <r>
    <x v="19"/>
    <n v="370.18"/>
    <x v="0"/>
    <x v="2"/>
    <s v="ANCILLARY SERVICES"/>
    <x v="0"/>
    <s v="FY 2017 SOY"/>
    <x v="158"/>
  </r>
  <r>
    <x v="19"/>
    <n v="289.27999999999997"/>
    <x v="0"/>
    <x v="7"/>
    <s v="ANCILLARY SERVICES"/>
    <x v="0"/>
    <s v="FY 2017 SOY"/>
    <x v="158"/>
  </r>
  <r>
    <x v="21"/>
    <n v="1881.6"/>
    <x v="0"/>
    <x v="2"/>
    <s v="ANCILLARY SERVICES"/>
    <x v="1"/>
    <s v="FY 2017 SOY"/>
    <x v="158"/>
  </r>
  <r>
    <x v="21"/>
    <n v="1880.9"/>
    <x v="0"/>
    <x v="7"/>
    <s v="ANCILLARY SERVICES"/>
    <x v="1"/>
    <s v="FY 2017 SOY"/>
    <x v="158"/>
  </r>
  <r>
    <x v="12"/>
    <n v="9578.94"/>
    <x v="0"/>
    <x v="0"/>
    <s v="NETWORK"/>
    <x v="7"/>
    <s v="FY 2017 SOY"/>
    <x v="158"/>
  </r>
  <r>
    <x v="32"/>
    <n v="100"/>
    <x v="0"/>
    <x v="0"/>
    <s v="OTHER REVENUES &amp; CREDITS"/>
    <x v="16"/>
    <s v="FY 2017 SOY"/>
    <x v="253"/>
  </r>
  <r>
    <x v="32"/>
    <n v="100"/>
    <x v="0"/>
    <x v="1"/>
    <s v="OTHER REVENUES &amp; CREDITS"/>
    <x v="16"/>
    <s v="FY 2017 SOY"/>
    <x v="253"/>
  </r>
  <r>
    <x v="32"/>
    <n v="100"/>
    <x v="0"/>
    <x v="2"/>
    <s v="OTHER REVENUES &amp; CREDITS"/>
    <x v="16"/>
    <s v="FY 2017 SOY"/>
    <x v="253"/>
  </r>
  <r>
    <x v="9"/>
    <n v="310"/>
    <x v="0"/>
    <x v="0"/>
    <s v="OTHER REVENUES &amp; CREDITS"/>
    <x v="5"/>
    <s v="FY 2017 SOY"/>
    <x v="159"/>
  </r>
  <r>
    <x v="53"/>
    <n v="1711.91"/>
    <x v="0"/>
    <x v="2"/>
    <s v="ANCILLARY SERVICES"/>
    <x v="8"/>
    <s v="FY 2017 SOY"/>
    <x v="160"/>
  </r>
  <r>
    <x v="53"/>
    <n v="0"/>
    <x v="0"/>
    <x v="7"/>
    <s v="ANCILLARY SERVICES"/>
    <x v="8"/>
    <s v="FY 2017 SOY"/>
    <x v="160"/>
  </r>
  <r>
    <x v="54"/>
    <n v="0"/>
    <x v="0"/>
    <x v="8"/>
    <s v="ANCILLARY SERVICES"/>
    <x v="8"/>
    <s v="FY 2017 SOY"/>
    <x v="160"/>
  </r>
  <r>
    <x v="55"/>
    <n v="0"/>
    <x v="0"/>
    <x v="9"/>
    <s v="ANCILLARY SERVICES"/>
    <x v="8"/>
    <s v="FY 2017 SOY"/>
    <x v="160"/>
  </r>
  <r>
    <x v="70"/>
    <n v="0"/>
    <x v="0"/>
    <x v="7"/>
    <s v="ANCILLARY SERVICES"/>
    <x v="8"/>
    <s v="FY 2017 SOY"/>
    <x v="160"/>
  </r>
  <r>
    <x v="0"/>
    <n v="1248.3"/>
    <x v="0"/>
    <x v="4"/>
    <s v="ANCILLARY SERVICES"/>
    <x v="0"/>
    <s v="FY 2017 SOY"/>
    <x v="160"/>
  </r>
  <r>
    <x v="0"/>
    <n v="1492.75"/>
    <x v="0"/>
    <x v="5"/>
    <s v="ANCILLARY SERVICES"/>
    <x v="0"/>
    <s v="FY 2017 SOY"/>
    <x v="160"/>
  </r>
  <r>
    <x v="12"/>
    <n v="9986.66"/>
    <x v="0"/>
    <x v="0"/>
    <s v="NETWORK"/>
    <x v="7"/>
    <s v="FY 2017 SOY"/>
    <x v="160"/>
  </r>
  <r>
    <x v="12"/>
    <n v="10259.06"/>
    <x v="0"/>
    <x v="1"/>
    <s v="NETWORK"/>
    <x v="7"/>
    <s v="FY 2017 SOY"/>
    <x v="160"/>
  </r>
  <r>
    <x v="12"/>
    <n v="9530.36"/>
    <x v="0"/>
    <x v="2"/>
    <s v="NETWORK"/>
    <x v="7"/>
    <s v="FY 2017 SOY"/>
    <x v="160"/>
  </r>
  <r>
    <x v="12"/>
    <n v="10134.14"/>
    <x v="0"/>
    <x v="7"/>
    <s v="NETWORK"/>
    <x v="7"/>
    <s v="FY 2017 SOY"/>
    <x v="160"/>
  </r>
  <r>
    <x v="32"/>
    <n v="2000"/>
    <x v="0"/>
    <x v="2"/>
    <s v="OTHER REVENUES &amp; CREDITS"/>
    <x v="16"/>
    <s v="FY 2017 SOY"/>
    <x v="162"/>
  </r>
  <r>
    <x v="32"/>
    <n v="2000"/>
    <x v="0"/>
    <x v="7"/>
    <s v="OTHER REVENUES &amp; CREDITS"/>
    <x v="16"/>
    <s v="FY 2017 SOY"/>
    <x v="162"/>
  </r>
  <r>
    <x v="32"/>
    <n v="150"/>
    <x v="0"/>
    <x v="0"/>
    <s v="OTHER REVENUES &amp; CREDITS"/>
    <x v="16"/>
    <s v="FY 2017 SOY"/>
    <x v="254"/>
  </r>
  <r>
    <x v="32"/>
    <n v="150"/>
    <x v="0"/>
    <x v="1"/>
    <s v="OTHER REVENUES &amp; CREDITS"/>
    <x v="16"/>
    <s v="FY 2017 SOY"/>
    <x v="254"/>
  </r>
  <r>
    <x v="32"/>
    <n v="150"/>
    <x v="0"/>
    <x v="2"/>
    <s v="OTHER REVENUES &amp; CREDITS"/>
    <x v="16"/>
    <s v="FY 2017 SOY"/>
    <x v="254"/>
  </r>
  <r>
    <x v="52"/>
    <n v="79215"/>
    <x v="0"/>
    <x v="0"/>
    <s v="FIBER AND PCS"/>
    <x v="24"/>
    <s v="FY 2017 SOY"/>
    <x v="206"/>
  </r>
  <r>
    <x v="52"/>
    <n v="79215"/>
    <x v="0"/>
    <x v="1"/>
    <s v="FIBER AND PCS"/>
    <x v="24"/>
    <s v="FY 2017 SOY"/>
    <x v="206"/>
  </r>
  <r>
    <x v="32"/>
    <n v="1200"/>
    <x v="0"/>
    <x v="8"/>
    <s v="OTHER REVENUES &amp; CREDITS"/>
    <x v="16"/>
    <s v="FY 2017 SOY"/>
    <x v="206"/>
  </r>
  <r>
    <x v="19"/>
    <n v="444.32"/>
    <x v="0"/>
    <x v="3"/>
    <s v="ANCILLARY SERVICES"/>
    <x v="0"/>
    <s v="FY 2017 SOY"/>
    <x v="163"/>
  </r>
  <r>
    <x v="19"/>
    <n v="456.34"/>
    <x v="0"/>
    <x v="10"/>
    <s v="ANCILLARY SERVICES"/>
    <x v="0"/>
    <s v="FY 2017 SOY"/>
    <x v="163"/>
  </r>
  <r>
    <x v="0"/>
    <n v="9011.33"/>
    <x v="0"/>
    <x v="7"/>
    <s v="ANCILLARY SERVICES"/>
    <x v="0"/>
    <s v="FY 2017 SOY"/>
    <x v="95"/>
  </r>
  <r>
    <x v="20"/>
    <n v="3455.4"/>
    <x v="0"/>
    <x v="6"/>
    <s v="ANCILLARY SERVICES"/>
    <x v="10"/>
    <s v="FY 2017 SOY"/>
    <x v="95"/>
  </r>
  <r>
    <x v="20"/>
    <n v="4115.2700000000004"/>
    <x v="0"/>
    <x v="8"/>
    <s v="ANCILLARY SERVICES"/>
    <x v="10"/>
    <s v="FY 2017 SOY"/>
    <x v="95"/>
  </r>
  <r>
    <x v="21"/>
    <n v="18365.2"/>
    <x v="0"/>
    <x v="1"/>
    <s v="ANCILLARY SERVICES"/>
    <x v="1"/>
    <s v="FY 2017 SOY"/>
    <x v="95"/>
  </r>
  <r>
    <x v="21"/>
    <n v="18151.349999999999"/>
    <x v="0"/>
    <x v="2"/>
    <s v="ANCILLARY SERVICES"/>
    <x v="1"/>
    <s v="FY 2017 SOY"/>
    <x v="95"/>
  </r>
  <r>
    <x v="21"/>
    <n v="17075.45"/>
    <x v="0"/>
    <x v="7"/>
    <s v="ANCILLARY SERVICES"/>
    <x v="1"/>
    <s v="FY 2017 SOY"/>
    <x v="95"/>
  </r>
  <r>
    <x v="12"/>
    <n v="90310.22"/>
    <x v="0"/>
    <x v="3"/>
    <s v="NETWORK"/>
    <x v="7"/>
    <s v="FY 2017 SOY"/>
    <x v="95"/>
  </r>
  <r>
    <x v="12"/>
    <n v="144719.82"/>
    <x v="0"/>
    <x v="10"/>
    <s v="NETWORK"/>
    <x v="7"/>
    <s v="FY 2017 SOY"/>
    <x v="95"/>
  </r>
  <r>
    <x v="19"/>
    <n v="8085.03"/>
    <x v="0"/>
    <x v="3"/>
    <s v="ANCILLARY SERVICES"/>
    <x v="0"/>
    <s v="FY 2017 SOY"/>
    <x v="96"/>
  </r>
  <r>
    <x v="0"/>
    <n v="8571.52"/>
    <x v="0"/>
    <x v="8"/>
    <s v="ANCILLARY SERVICES"/>
    <x v="0"/>
    <s v="FY 2017 SOY"/>
    <x v="96"/>
  </r>
  <r>
    <x v="20"/>
    <n v="5252.49"/>
    <x v="0"/>
    <x v="10"/>
    <s v="ANCILLARY SERVICES"/>
    <x v="10"/>
    <s v="FY 2017 SOY"/>
    <x v="96"/>
  </r>
  <r>
    <x v="20"/>
    <n v="3399.78"/>
    <x v="0"/>
    <x v="11"/>
    <s v="ANCILLARY SERVICES"/>
    <x v="10"/>
    <s v="FY 2017 SOY"/>
    <x v="96"/>
  </r>
  <r>
    <x v="20"/>
    <n v="4089.29"/>
    <x v="0"/>
    <x v="9"/>
    <s v="ANCILLARY SERVICES"/>
    <x v="10"/>
    <s v="FY 2017 SOY"/>
    <x v="96"/>
  </r>
  <r>
    <x v="21"/>
    <n v="25792.55"/>
    <x v="0"/>
    <x v="5"/>
    <s v="ANCILLARY SERVICES"/>
    <x v="1"/>
    <s v="FY 2017 SOY"/>
    <x v="96"/>
  </r>
  <r>
    <x v="21"/>
    <n v="15733.55"/>
    <x v="0"/>
    <x v="6"/>
    <s v="ANCILLARY SERVICES"/>
    <x v="1"/>
    <s v="FY 2017 SOY"/>
    <x v="96"/>
  </r>
  <r>
    <x v="21"/>
    <n v="17460.8"/>
    <x v="0"/>
    <x v="8"/>
    <s v="ANCILLARY SERVICES"/>
    <x v="1"/>
    <s v="FY 2017 SOY"/>
    <x v="96"/>
  </r>
  <r>
    <x v="12"/>
    <n v="134347.99"/>
    <x v="0"/>
    <x v="0"/>
    <s v="NETWORK"/>
    <x v="7"/>
    <s v="FY 2017 SOY"/>
    <x v="96"/>
  </r>
  <r>
    <x v="19"/>
    <n v="2784.74"/>
    <x v="0"/>
    <x v="4"/>
    <s v="ANCILLARY SERVICES"/>
    <x v="0"/>
    <s v="FY 2017 SOY"/>
    <x v="97"/>
  </r>
  <r>
    <x v="0"/>
    <n v="3214.41"/>
    <x v="0"/>
    <x v="2"/>
    <s v="ANCILLARY SERVICES"/>
    <x v="0"/>
    <s v="FY 2017 SOY"/>
    <x v="97"/>
  </r>
  <r>
    <x v="0"/>
    <n v="2511.91"/>
    <x v="0"/>
    <x v="7"/>
    <s v="ANCILLARY SERVICES"/>
    <x v="0"/>
    <s v="FY 2017 SOY"/>
    <x v="97"/>
  </r>
  <r>
    <x v="21"/>
    <n v="15734.25"/>
    <x v="0"/>
    <x v="0"/>
    <s v="ANCILLARY SERVICES"/>
    <x v="1"/>
    <s v="FY 2017 SOY"/>
    <x v="97"/>
  </r>
  <r>
    <x v="21"/>
    <n v="12039.3"/>
    <x v="0"/>
    <x v="1"/>
    <s v="ANCILLARY SERVICES"/>
    <x v="1"/>
    <s v="FY 2017 SOY"/>
    <x v="97"/>
  </r>
  <r>
    <x v="21"/>
    <n v="11000.5"/>
    <x v="0"/>
    <x v="2"/>
    <s v="ANCILLARY SERVICES"/>
    <x v="1"/>
    <s v="FY 2017 SOY"/>
    <x v="97"/>
  </r>
  <r>
    <x v="21"/>
    <n v="10061.450000000001"/>
    <x v="0"/>
    <x v="7"/>
    <s v="ANCILLARY SERVICES"/>
    <x v="1"/>
    <s v="FY 2017 SOY"/>
    <x v="97"/>
  </r>
  <r>
    <x v="12"/>
    <n v="67002.23"/>
    <x v="0"/>
    <x v="3"/>
    <s v="NETWORK"/>
    <x v="7"/>
    <s v="FY 2017 SOY"/>
    <x v="97"/>
  </r>
  <r>
    <x v="0"/>
    <n v="2993.62"/>
    <x v="0"/>
    <x v="11"/>
    <s v="ANCILLARY SERVICES"/>
    <x v="0"/>
    <s v="FY 2017 SOY"/>
    <x v="98"/>
  </r>
  <r>
    <x v="0"/>
    <n v="2784.03"/>
    <x v="0"/>
    <x v="9"/>
    <s v="ANCILLARY SERVICES"/>
    <x v="0"/>
    <s v="FY 2017 SOY"/>
    <x v="98"/>
  </r>
  <r>
    <x v="21"/>
    <n v="12304.6"/>
    <x v="0"/>
    <x v="3"/>
    <s v="ANCILLARY SERVICES"/>
    <x v="1"/>
    <s v="FY 2017 SOY"/>
    <x v="98"/>
  </r>
  <r>
    <x v="21"/>
    <n v="12518.8"/>
    <x v="0"/>
    <x v="10"/>
    <s v="ANCILLARY SERVICES"/>
    <x v="1"/>
    <s v="FY 2017 SOY"/>
    <x v="98"/>
  </r>
  <r>
    <x v="21"/>
    <n v="8568"/>
    <x v="0"/>
    <x v="11"/>
    <s v="ANCILLARY SERVICES"/>
    <x v="1"/>
    <s v="FY 2017 SOY"/>
    <x v="98"/>
  </r>
  <r>
    <x v="21"/>
    <n v="12442.85"/>
    <x v="0"/>
    <x v="9"/>
    <s v="ANCILLARY SERVICES"/>
    <x v="1"/>
    <s v="FY 2017 SOY"/>
    <x v="98"/>
  </r>
  <r>
    <x v="12"/>
    <n v="50988.18"/>
    <x v="0"/>
    <x v="4"/>
    <s v="NETWORK"/>
    <x v="7"/>
    <s v="FY 2017 SOY"/>
    <x v="98"/>
  </r>
  <r>
    <x v="0"/>
    <n v="5761.84"/>
    <x v="0"/>
    <x v="5"/>
    <s v="ANCILLARY SERVICES"/>
    <x v="0"/>
    <s v="FY 2017 SOY"/>
    <x v="100"/>
  </r>
  <r>
    <x v="0"/>
    <n v="5395.64"/>
    <x v="0"/>
    <x v="6"/>
    <s v="ANCILLARY SERVICES"/>
    <x v="0"/>
    <s v="FY 2017 SOY"/>
    <x v="100"/>
  </r>
  <r>
    <x v="0"/>
    <n v="5857.86"/>
    <x v="0"/>
    <x v="8"/>
    <s v="ANCILLARY SERVICES"/>
    <x v="0"/>
    <s v="FY 2017 SOY"/>
    <x v="100"/>
  </r>
  <r>
    <x v="26"/>
    <n v="199864"/>
    <x v="0"/>
    <x v="3"/>
    <s v="ANCILLARY SERVICES"/>
    <x v="1"/>
    <s v="FY 2017 SOY"/>
    <x v="100"/>
  </r>
  <r>
    <x v="26"/>
    <n v="199864"/>
    <x v="0"/>
    <x v="10"/>
    <s v="ANCILLARY SERVICES"/>
    <x v="1"/>
    <s v="FY 2017 SOY"/>
    <x v="100"/>
  </r>
  <r>
    <x v="26"/>
    <n v="220934"/>
    <x v="0"/>
    <x v="11"/>
    <s v="ANCILLARY SERVICES"/>
    <x v="1"/>
    <s v="FY 2017 SOY"/>
    <x v="100"/>
  </r>
  <r>
    <x v="2"/>
    <n v="10440"/>
    <x v="0"/>
    <x v="3"/>
    <s v="ANCILLARY SERVICES"/>
    <x v="1"/>
    <s v="FY 2017 SOY"/>
    <x v="100"/>
  </r>
  <r>
    <x v="2"/>
    <n v="2359.44"/>
    <x v="0"/>
    <x v="10"/>
    <s v="ANCILLARY SERVICES"/>
    <x v="1"/>
    <s v="FY 2017 SOY"/>
    <x v="100"/>
  </r>
  <r>
    <x v="38"/>
    <n v="816720"/>
    <x v="0"/>
    <x v="5"/>
    <s v="INTERTIE"/>
    <x v="18"/>
    <s v="FY 2017 SOY"/>
    <x v="100"/>
  </r>
  <r>
    <x v="38"/>
    <n v="902820"/>
    <x v="0"/>
    <x v="6"/>
    <s v="INTERTIE"/>
    <x v="18"/>
    <s v="FY 2017 SOY"/>
    <x v="100"/>
  </r>
  <r>
    <x v="38"/>
    <n v="902820"/>
    <x v="0"/>
    <x v="8"/>
    <s v="INTERTIE"/>
    <x v="18"/>
    <s v="FY 2017 SOY"/>
    <x v="100"/>
  </r>
  <r>
    <x v="19"/>
    <n v="1506.76"/>
    <x v="0"/>
    <x v="6"/>
    <s v="ANCILLARY SERVICES"/>
    <x v="0"/>
    <s v="FY 2017 SOY"/>
    <x v="101"/>
  </r>
  <r>
    <x v="19"/>
    <n v="1635.84"/>
    <x v="0"/>
    <x v="8"/>
    <s v="ANCILLARY SERVICES"/>
    <x v="0"/>
    <s v="FY 2017 SOY"/>
    <x v="101"/>
  </r>
  <r>
    <x v="0"/>
    <n v="1233.4100000000001"/>
    <x v="0"/>
    <x v="4"/>
    <s v="ANCILLARY SERVICES"/>
    <x v="0"/>
    <s v="FY 2017 SOY"/>
    <x v="101"/>
  </r>
  <r>
    <x v="12"/>
    <n v="25504.5"/>
    <x v="0"/>
    <x v="9"/>
    <s v="NETWORK"/>
    <x v="7"/>
    <s v="FY 2017 SOY"/>
    <x v="101"/>
  </r>
  <r>
    <x v="57"/>
    <n v="0"/>
    <x v="0"/>
    <x v="4"/>
    <s v="ANCILLARY SERVICES"/>
    <x v="8"/>
    <s v="FY 2017 SOY"/>
    <x v="102"/>
  </r>
  <r>
    <x v="58"/>
    <n v="0"/>
    <x v="0"/>
    <x v="3"/>
    <s v="ANCILLARY SERVICES"/>
    <x v="8"/>
    <s v="FY 2017 SOY"/>
    <x v="102"/>
  </r>
  <r>
    <x v="19"/>
    <n v="13853.5"/>
    <x v="0"/>
    <x v="4"/>
    <s v="ANCILLARY SERVICES"/>
    <x v="0"/>
    <s v="FY 2017 SOY"/>
    <x v="102"/>
  </r>
  <r>
    <x v="19"/>
    <n v="16566.400000000001"/>
    <x v="0"/>
    <x v="5"/>
    <s v="ANCILLARY SERVICES"/>
    <x v="0"/>
    <s v="FY 2017 SOY"/>
    <x v="102"/>
  </r>
  <r>
    <x v="19"/>
    <n v="15513.49"/>
    <x v="0"/>
    <x v="6"/>
    <s v="ANCILLARY SERVICES"/>
    <x v="0"/>
    <s v="FY 2017 SOY"/>
    <x v="102"/>
  </r>
  <r>
    <x v="19"/>
    <n v="16842.47"/>
    <x v="0"/>
    <x v="8"/>
    <s v="ANCILLARY SERVICES"/>
    <x v="0"/>
    <s v="FY 2017 SOY"/>
    <x v="102"/>
  </r>
  <r>
    <x v="50"/>
    <n v="38.03"/>
    <x v="0"/>
    <x v="3"/>
    <s v="ANCILLARY SERVICES"/>
    <x v="0"/>
    <s v="FY 2017 SOY"/>
    <x v="102"/>
  </r>
  <r>
    <x v="50"/>
    <n v="33.82"/>
    <x v="0"/>
    <x v="10"/>
    <s v="ANCILLARY SERVICES"/>
    <x v="0"/>
    <s v="FY 2017 SOY"/>
    <x v="102"/>
  </r>
  <r>
    <x v="50"/>
    <n v="14.21"/>
    <x v="0"/>
    <x v="11"/>
    <s v="ANCILLARY SERVICES"/>
    <x v="0"/>
    <s v="FY 2017 SOY"/>
    <x v="102"/>
  </r>
  <r>
    <x v="50"/>
    <n v="33.97"/>
    <x v="0"/>
    <x v="9"/>
    <s v="ANCILLARY SERVICES"/>
    <x v="0"/>
    <s v="FY 2017 SOY"/>
    <x v="102"/>
  </r>
  <r>
    <x v="21"/>
    <n v="26105.45"/>
    <x v="0"/>
    <x v="7"/>
    <s v="ANCILLARY SERVICES"/>
    <x v="1"/>
    <s v="FY 2017 SOY"/>
    <x v="102"/>
  </r>
  <r>
    <x v="12"/>
    <n v="141634.99"/>
    <x v="0"/>
    <x v="10"/>
    <s v="NETWORK"/>
    <x v="7"/>
    <s v="FY 2017 SOY"/>
    <x v="102"/>
  </r>
  <r>
    <x v="12"/>
    <n v="118356.5"/>
    <x v="0"/>
    <x v="11"/>
    <s v="NETWORK"/>
    <x v="7"/>
    <s v="FY 2017 SOY"/>
    <x v="102"/>
  </r>
  <r>
    <x v="12"/>
    <n v="140508.98000000001"/>
    <x v="0"/>
    <x v="9"/>
    <s v="NETWORK"/>
    <x v="7"/>
    <s v="FY 2017 SOY"/>
    <x v="102"/>
  </r>
  <r>
    <x v="32"/>
    <n v="400"/>
    <x v="0"/>
    <x v="11"/>
    <s v="OTHER REVENUES &amp; CREDITS"/>
    <x v="16"/>
    <s v="FY 2017 SOY"/>
    <x v="102"/>
  </r>
  <r>
    <x v="31"/>
    <n v="223"/>
    <x v="0"/>
    <x v="3"/>
    <s v="OTHER REVENUES &amp; CREDITS"/>
    <x v="15"/>
    <s v="FY 2017 SOY"/>
    <x v="102"/>
  </r>
  <r>
    <x v="31"/>
    <n v="223"/>
    <x v="0"/>
    <x v="10"/>
    <s v="OTHER REVENUES &amp; CREDITS"/>
    <x v="15"/>
    <s v="FY 2017 SOY"/>
    <x v="102"/>
  </r>
  <r>
    <x v="19"/>
    <n v="2199.41"/>
    <x v="0"/>
    <x v="3"/>
    <s v="ANCILLARY SERVICES"/>
    <x v="0"/>
    <s v="FY 2017 SOY"/>
    <x v="103"/>
  </r>
  <r>
    <x v="70"/>
    <n v="0"/>
    <x v="0"/>
    <x v="0"/>
    <s v="ANCILLARY SERVICES"/>
    <x v="8"/>
    <s v="FY 2017 SOY"/>
    <x v="244"/>
  </r>
  <r>
    <x v="70"/>
    <n v="0"/>
    <x v="0"/>
    <x v="1"/>
    <s v="ANCILLARY SERVICES"/>
    <x v="8"/>
    <s v="FY 2017 SOY"/>
    <x v="244"/>
  </r>
  <r>
    <x v="70"/>
    <n v="0"/>
    <x v="0"/>
    <x v="2"/>
    <s v="ANCILLARY SERVICES"/>
    <x v="8"/>
    <s v="FY 2017 SOY"/>
    <x v="244"/>
  </r>
  <r>
    <x v="70"/>
    <n v="-521.29999999999995"/>
    <x v="0"/>
    <x v="7"/>
    <s v="ANCILLARY SERVICES"/>
    <x v="8"/>
    <s v="FY 2017 SOY"/>
    <x v="244"/>
  </r>
  <r>
    <x v="26"/>
    <n v="301"/>
    <x v="0"/>
    <x v="0"/>
    <s v="ANCILLARY SERVICES"/>
    <x v="1"/>
    <s v="FY 2017 SOY"/>
    <x v="244"/>
  </r>
  <r>
    <x v="26"/>
    <n v="301"/>
    <x v="0"/>
    <x v="1"/>
    <s v="ANCILLARY SERVICES"/>
    <x v="1"/>
    <s v="FY 2017 SOY"/>
    <x v="244"/>
  </r>
  <r>
    <x v="27"/>
    <n v="1489"/>
    <x v="0"/>
    <x v="7"/>
    <s v="NETWORK"/>
    <x v="11"/>
    <s v="FY 2017 SOY"/>
    <x v="244"/>
  </r>
  <r>
    <x v="27"/>
    <n v="1489"/>
    <x v="0"/>
    <x v="9"/>
    <s v="NETWORK"/>
    <x v="11"/>
    <s v="FY 2017 SOY"/>
    <x v="245"/>
  </r>
  <r>
    <x v="32"/>
    <n v="0"/>
    <x v="0"/>
    <x v="11"/>
    <s v="OTHER REVENUES &amp; CREDITS"/>
    <x v="16"/>
    <s v="FY 2017 SOY"/>
    <x v="270"/>
  </r>
  <r>
    <x v="32"/>
    <n v="0"/>
    <x v="0"/>
    <x v="6"/>
    <s v="OTHER REVENUES &amp; CREDITS"/>
    <x v="16"/>
    <s v="FY 2017 SOY"/>
    <x v="271"/>
  </r>
  <r>
    <x v="19"/>
    <n v="2512.71"/>
    <x v="0"/>
    <x v="3"/>
    <s v="ANCILLARY SERVICES"/>
    <x v="0"/>
    <s v="FY 2017 SOY"/>
    <x v="246"/>
  </r>
  <r>
    <x v="19"/>
    <n v="2580.71"/>
    <x v="0"/>
    <x v="10"/>
    <s v="ANCILLARY SERVICES"/>
    <x v="0"/>
    <s v="FY 2017 SOY"/>
    <x v="246"/>
  </r>
  <r>
    <x v="19"/>
    <n v="2854.05"/>
    <x v="0"/>
    <x v="11"/>
    <s v="ANCILLARY SERVICES"/>
    <x v="0"/>
    <s v="FY 2017 SOY"/>
    <x v="246"/>
  </r>
  <r>
    <x v="0"/>
    <n v="2433.04"/>
    <x v="0"/>
    <x v="9"/>
    <s v="ANCILLARY SERVICES"/>
    <x v="0"/>
    <s v="FY 2017 SOY"/>
    <x v="246"/>
  </r>
  <r>
    <x v="20"/>
    <n v="778.43"/>
    <x v="0"/>
    <x v="1"/>
    <s v="ANCILLARY SERVICES"/>
    <x v="10"/>
    <s v="FY 2017 SOY"/>
    <x v="246"/>
  </r>
  <r>
    <x v="20"/>
    <n v="592.19000000000005"/>
    <x v="0"/>
    <x v="2"/>
    <s v="ANCILLARY SERVICES"/>
    <x v="10"/>
    <s v="FY 2017 SOY"/>
    <x v="246"/>
  </r>
  <r>
    <x v="20"/>
    <n v="550.37"/>
    <x v="0"/>
    <x v="7"/>
    <s v="ANCILLARY SERVICES"/>
    <x v="10"/>
    <s v="FY 2017 SOY"/>
    <x v="246"/>
  </r>
  <r>
    <x v="21"/>
    <n v="6515.6"/>
    <x v="0"/>
    <x v="10"/>
    <s v="ANCILLARY SERVICES"/>
    <x v="1"/>
    <s v="FY 2017 SOY"/>
    <x v="246"/>
  </r>
  <r>
    <x v="21"/>
    <n v="4095.7"/>
    <x v="0"/>
    <x v="11"/>
    <s v="ANCILLARY SERVICES"/>
    <x v="1"/>
    <s v="FY 2017 SOY"/>
    <x v="246"/>
  </r>
  <r>
    <x v="21"/>
    <n v="4732"/>
    <x v="0"/>
    <x v="9"/>
    <s v="ANCILLARY SERVICES"/>
    <x v="1"/>
    <s v="FY 2017 SOY"/>
    <x v="246"/>
  </r>
  <r>
    <x v="12"/>
    <n v="36919.07"/>
    <x v="0"/>
    <x v="0"/>
    <s v="NETWORK"/>
    <x v="7"/>
    <s v="FY 2017 SOY"/>
    <x v="246"/>
  </r>
  <r>
    <x v="12"/>
    <n v="29821.18"/>
    <x v="0"/>
    <x v="1"/>
    <s v="NETWORK"/>
    <x v="7"/>
    <s v="FY 2017 SOY"/>
    <x v="246"/>
  </r>
  <r>
    <x v="12"/>
    <n v="20580.57"/>
    <x v="0"/>
    <x v="2"/>
    <s v="NETWORK"/>
    <x v="7"/>
    <s v="FY 2017 SOY"/>
    <x v="246"/>
  </r>
  <r>
    <x v="12"/>
    <n v="22070.94"/>
    <x v="0"/>
    <x v="7"/>
    <s v="NETWORK"/>
    <x v="7"/>
    <s v="FY 2017 SOY"/>
    <x v="246"/>
  </r>
  <r>
    <x v="32"/>
    <n v="3000"/>
    <x v="0"/>
    <x v="4"/>
    <s v="OTHER REVENUES &amp; CREDITS"/>
    <x v="16"/>
    <s v="RC_INIT_PROP18_16RATES"/>
    <x v="0"/>
  </r>
  <r>
    <x v="9"/>
    <n v="1740"/>
    <x v="0"/>
    <x v="0"/>
    <s v="OTHER REVENUES &amp; CREDITS"/>
    <x v="5"/>
    <s v="RC_INIT_PROP18_16RATES"/>
    <x v="0"/>
  </r>
  <r>
    <x v="9"/>
    <n v="1740"/>
    <x v="0"/>
    <x v="1"/>
    <s v="OTHER REVENUES &amp; CREDITS"/>
    <x v="5"/>
    <s v="RC_INIT_PROP18_16RATES"/>
    <x v="0"/>
  </r>
  <r>
    <x v="9"/>
    <n v="1740"/>
    <x v="0"/>
    <x v="2"/>
    <s v="OTHER REVENUES &amp; CREDITS"/>
    <x v="5"/>
    <s v="RC_INIT_PROP18_16RATES"/>
    <x v="0"/>
  </r>
  <r>
    <x v="9"/>
    <n v="1740"/>
    <x v="0"/>
    <x v="7"/>
    <s v="OTHER REVENUES &amp; CREDITS"/>
    <x v="5"/>
    <s v="RC_INIT_PROP18_16RATES"/>
    <x v="0"/>
  </r>
  <r>
    <x v="44"/>
    <n v="227217.25"/>
    <x v="0"/>
    <x v="2"/>
    <s v="OTHER REVENUES &amp; CREDITS"/>
    <x v="13"/>
    <s v="RC_INIT_PROP18_16RATES"/>
    <x v="0"/>
  </r>
  <r>
    <x v="44"/>
    <n v="227217.25"/>
    <x v="0"/>
    <x v="7"/>
    <s v="OTHER REVENUES &amp; CREDITS"/>
    <x v="13"/>
    <s v="RC_INIT_PROP18_16RATES"/>
    <x v="0"/>
  </r>
  <r>
    <x v="45"/>
    <n v="263532.75"/>
    <x v="0"/>
    <x v="1"/>
    <s v="OTHER REVENUES &amp; CREDITS"/>
    <x v="13"/>
    <s v="RC_INIT_PROP18_16RATES"/>
    <x v="0"/>
  </r>
  <r>
    <x v="45"/>
    <n v="263532.75"/>
    <x v="0"/>
    <x v="2"/>
    <s v="OTHER REVENUES &amp; CREDITS"/>
    <x v="13"/>
    <s v="RC_INIT_PROP18_16RATES"/>
    <x v="0"/>
  </r>
  <r>
    <x v="45"/>
    <n v="263532.75"/>
    <x v="0"/>
    <x v="7"/>
    <s v="OTHER REVENUES &amp; CREDITS"/>
    <x v="13"/>
    <s v="RC_INIT_PROP18_16RATES"/>
    <x v="0"/>
  </r>
  <r>
    <x v="46"/>
    <n v="58214"/>
    <x v="0"/>
    <x v="4"/>
    <s v="OTHER REVENUES &amp; CREDITS"/>
    <x v="21"/>
    <s v="RC_INIT_PROP18_16RATES"/>
    <x v="0"/>
  </r>
  <r>
    <x v="46"/>
    <n v="1333"/>
    <x v="0"/>
    <x v="5"/>
    <s v="OTHER REVENUES &amp; CREDITS"/>
    <x v="21"/>
    <s v="RC_INIT_PROP18_16RATES"/>
    <x v="0"/>
  </r>
  <r>
    <x v="46"/>
    <n v="26242"/>
    <x v="0"/>
    <x v="6"/>
    <s v="OTHER REVENUES &amp; CREDITS"/>
    <x v="21"/>
    <s v="RC_INIT_PROP18_16RATES"/>
    <x v="0"/>
  </r>
  <r>
    <x v="10"/>
    <n v="171606"/>
    <x v="0"/>
    <x v="5"/>
    <s v="REIMBURSABLE"/>
    <x v="6"/>
    <s v="RC_INIT_PROP18_16RATES"/>
    <x v="0"/>
  </r>
  <r>
    <x v="10"/>
    <n v="171606"/>
    <x v="0"/>
    <x v="6"/>
    <s v="REIMBURSABLE"/>
    <x v="6"/>
    <s v="RC_INIT_PROP18_16RATES"/>
    <x v="0"/>
  </r>
  <r>
    <x v="10"/>
    <n v="171606"/>
    <x v="0"/>
    <x v="8"/>
    <s v="REIMBURSABLE"/>
    <x v="6"/>
    <s v="RC_INIT_PROP18_16RATES"/>
    <x v="0"/>
  </r>
  <r>
    <x v="11"/>
    <n v="828394"/>
    <x v="0"/>
    <x v="10"/>
    <s v="REIMBURSABLE"/>
    <x v="6"/>
    <s v="RC_INIT_PROP18_16RATES"/>
    <x v="0"/>
  </r>
  <r>
    <x v="11"/>
    <n v="828394"/>
    <x v="0"/>
    <x v="11"/>
    <s v="REIMBURSABLE"/>
    <x v="6"/>
    <s v="RC_INIT_PROP18_16RATES"/>
    <x v="0"/>
  </r>
  <r>
    <x v="11"/>
    <n v="828394"/>
    <x v="0"/>
    <x v="9"/>
    <s v="REIMBURSABLE"/>
    <x v="6"/>
    <s v="RC_INIT_PROP18_16RATES"/>
    <x v="0"/>
  </r>
  <r>
    <x v="26"/>
    <n v="3010"/>
    <x v="1"/>
    <x v="3"/>
    <s v="ANCILLARY SERVICES"/>
    <x v="1"/>
    <s v="RC_INIT_PROP18_16RATES"/>
    <x v="0"/>
  </r>
  <r>
    <x v="27"/>
    <n v="22335"/>
    <x v="1"/>
    <x v="9"/>
    <s v="NETWORK"/>
    <x v="11"/>
    <s v="RC_INIT_PROP18_16RATES"/>
    <x v="0"/>
  </r>
  <r>
    <x v="9"/>
    <n v="1740"/>
    <x v="1"/>
    <x v="3"/>
    <s v="OTHER REVENUES &amp; CREDITS"/>
    <x v="5"/>
    <s v="RC_INIT_PROP18_16RATES"/>
    <x v="0"/>
  </r>
  <r>
    <x v="9"/>
    <n v="1740"/>
    <x v="1"/>
    <x v="10"/>
    <s v="OTHER REVENUES &amp; CREDITS"/>
    <x v="5"/>
    <s v="RC_INIT_PROP18_16RATES"/>
    <x v="0"/>
  </r>
  <r>
    <x v="9"/>
    <n v="1740"/>
    <x v="1"/>
    <x v="11"/>
    <s v="OTHER REVENUES &amp; CREDITS"/>
    <x v="5"/>
    <s v="RC_INIT_PROP18_16RATES"/>
    <x v="0"/>
  </r>
  <r>
    <x v="9"/>
    <n v="1740"/>
    <x v="1"/>
    <x v="9"/>
    <s v="OTHER REVENUES &amp; CREDITS"/>
    <x v="5"/>
    <s v="RC_INIT_PROP18_16RATES"/>
    <x v="0"/>
  </r>
  <r>
    <x v="44"/>
    <n v="231398.06"/>
    <x v="1"/>
    <x v="11"/>
    <s v="OTHER REVENUES &amp; CREDITS"/>
    <x v="13"/>
    <s v="RC_INIT_PROP18_16RATES"/>
    <x v="0"/>
  </r>
  <r>
    <x v="44"/>
    <n v="231398.06"/>
    <x v="1"/>
    <x v="9"/>
    <s v="OTHER REVENUES &amp; CREDITS"/>
    <x v="13"/>
    <s v="RC_INIT_PROP18_16RATES"/>
    <x v="0"/>
  </r>
  <r>
    <x v="45"/>
    <n v="268381.77"/>
    <x v="1"/>
    <x v="10"/>
    <s v="OTHER REVENUES &amp; CREDITS"/>
    <x v="13"/>
    <s v="RC_INIT_PROP18_16RATES"/>
    <x v="0"/>
  </r>
  <r>
    <x v="45"/>
    <n v="268381.77"/>
    <x v="1"/>
    <x v="11"/>
    <s v="OTHER REVENUES &amp; CREDITS"/>
    <x v="13"/>
    <s v="RC_INIT_PROP18_16RATES"/>
    <x v="0"/>
  </r>
  <r>
    <x v="45"/>
    <n v="268381.77"/>
    <x v="1"/>
    <x v="9"/>
    <s v="OTHER REVENUES &amp; CREDITS"/>
    <x v="13"/>
    <s v="RC_INIT_PROP18_16RATES"/>
    <x v="0"/>
  </r>
  <r>
    <x v="46"/>
    <n v="1277"/>
    <x v="1"/>
    <x v="0"/>
    <s v="OTHER REVENUES &amp; CREDITS"/>
    <x v="21"/>
    <s v="RC_INIT_PROP18_16RATES"/>
    <x v="0"/>
  </r>
  <r>
    <x v="46"/>
    <n v="3235"/>
    <x v="1"/>
    <x v="1"/>
    <s v="OTHER REVENUES &amp; CREDITS"/>
    <x v="21"/>
    <s v="RC_INIT_PROP18_16RATES"/>
    <x v="0"/>
  </r>
  <r>
    <x v="10"/>
    <n v="171606"/>
    <x v="1"/>
    <x v="0"/>
    <s v="REIMBURSABLE"/>
    <x v="6"/>
    <s v="RC_INIT_PROP18_16RATES"/>
    <x v="0"/>
  </r>
  <r>
    <x v="10"/>
    <n v="171606"/>
    <x v="1"/>
    <x v="1"/>
    <s v="REIMBURSABLE"/>
    <x v="6"/>
    <s v="RC_INIT_PROP18_16RATES"/>
    <x v="0"/>
  </r>
  <r>
    <x v="10"/>
    <n v="171606"/>
    <x v="1"/>
    <x v="2"/>
    <s v="REIMBURSABLE"/>
    <x v="6"/>
    <s v="RC_INIT_PROP18_16RATES"/>
    <x v="0"/>
  </r>
  <r>
    <x v="10"/>
    <n v="171606"/>
    <x v="1"/>
    <x v="7"/>
    <s v="REIMBURSABLE"/>
    <x v="6"/>
    <s v="RC_INIT_PROP18_16RATES"/>
    <x v="0"/>
  </r>
  <r>
    <x v="11"/>
    <n v="828394"/>
    <x v="1"/>
    <x v="5"/>
    <s v="REIMBURSABLE"/>
    <x v="6"/>
    <s v="RC_INIT_PROP18_16RATES"/>
    <x v="0"/>
  </r>
  <r>
    <x v="11"/>
    <n v="828394"/>
    <x v="1"/>
    <x v="6"/>
    <s v="REIMBURSABLE"/>
    <x v="6"/>
    <s v="RC_INIT_PROP18_16RATES"/>
    <x v="0"/>
  </r>
  <r>
    <x v="18"/>
    <n v="125530"/>
    <x v="2"/>
    <x v="8"/>
    <s v="DELIVERY"/>
    <x v="9"/>
    <s v="RC_INIT_PROP18_16RATES"/>
    <x v="2"/>
  </r>
  <r>
    <x v="19"/>
    <n v="440.46"/>
    <x v="1"/>
    <x v="7"/>
    <s v="ANCILLARY SERVICES"/>
    <x v="0"/>
    <s v="RC_INIT_PROP18_16RATES"/>
    <x v="3"/>
  </r>
  <r>
    <x v="19"/>
    <n v="504.77"/>
    <x v="2"/>
    <x v="9"/>
    <s v="ANCILLARY SERVICES"/>
    <x v="0"/>
    <s v="RC_INIT_PROP18_16RATES"/>
    <x v="3"/>
  </r>
  <r>
    <x v="19"/>
    <n v="156.6"/>
    <x v="0"/>
    <x v="2"/>
    <s v="ANCILLARY SERVICES"/>
    <x v="0"/>
    <s v="RC_INIT_PROP18_16RATES"/>
    <x v="4"/>
  </r>
  <r>
    <x v="19"/>
    <n v="121.74"/>
    <x v="0"/>
    <x v="7"/>
    <s v="ANCILLARY SERVICES"/>
    <x v="0"/>
    <s v="RC_INIT_PROP18_16RATES"/>
    <x v="4"/>
  </r>
  <r>
    <x v="21"/>
    <n v="46.9"/>
    <x v="0"/>
    <x v="7"/>
    <s v="ANCILLARY SERVICES"/>
    <x v="1"/>
    <s v="RC_INIT_PROP18_16RATES"/>
    <x v="4"/>
  </r>
  <r>
    <x v="12"/>
    <n v="428.55"/>
    <x v="0"/>
    <x v="3"/>
    <s v="NETWORK"/>
    <x v="7"/>
    <s v="RC_INIT_PROP18_16RATES"/>
    <x v="4"/>
  </r>
  <r>
    <x v="19"/>
    <n v="141.9"/>
    <x v="1"/>
    <x v="11"/>
    <s v="ANCILLARY SERVICES"/>
    <x v="0"/>
    <s v="RC_INIT_PROP18_16RATES"/>
    <x v="4"/>
  </r>
  <r>
    <x v="19"/>
    <n v="133.21"/>
    <x v="1"/>
    <x v="9"/>
    <s v="ANCILLARY SERVICES"/>
    <x v="0"/>
    <s v="RC_INIT_PROP18_16RATES"/>
    <x v="4"/>
  </r>
  <r>
    <x v="20"/>
    <n v="7.52"/>
    <x v="1"/>
    <x v="7"/>
    <s v="ANCILLARY SERVICES"/>
    <x v="10"/>
    <s v="RC_INIT_PROP18_16RATES"/>
    <x v="4"/>
  </r>
  <r>
    <x v="21"/>
    <n v="349.3"/>
    <x v="1"/>
    <x v="9"/>
    <s v="ANCILLARY SERVICES"/>
    <x v="1"/>
    <s v="RC_INIT_PROP18_16RATES"/>
    <x v="4"/>
  </r>
  <r>
    <x v="12"/>
    <n v="504.89"/>
    <x v="1"/>
    <x v="4"/>
    <s v="NETWORK"/>
    <x v="7"/>
    <s v="RC_INIT_PROP18_16RATES"/>
    <x v="4"/>
  </r>
  <r>
    <x v="19"/>
    <n v="129.55000000000001"/>
    <x v="2"/>
    <x v="6"/>
    <s v="ANCILLARY SERVICES"/>
    <x v="0"/>
    <s v="RC_INIT_PROP18_16RATES"/>
    <x v="4"/>
  </r>
  <r>
    <x v="19"/>
    <n v="151.94999999999999"/>
    <x v="2"/>
    <x v="8"/>
    <s v="ANCILLARY SERVICES"/>
    <x v="0"/>
    <s v="RC_INIT_PROP18_16RATES"/>
    <x v="4"/>
  </r>
  <r>
    <x v="20"/>
    <n v="10.89"/>
    <x v="2"/>
    <x v="9"/>
    <s v="ANCILLARY SERVICES"/>
    <x v="10"/>
    <s v="RC_INIT_PROP18_16RATES"/>
    <x v="4"/>
  </r>
  <r>
    <x v="21"/>
    <n v="301.35000000000002"/>
    <x v="2"/>
    <x v="8"/>
    <s v="ANCILLARY SERVICES"/>
    <x v="1"/>
    <s v="RC_INIT_PROP18_16RATES"/>
    <x v="4"/>
  </r>
  <r>
    <x v="19"/>
    <n v="1120.5"/>
    <x v="0"/>
    <x v="11"/>
    <s v="ANCILLARY SERVICES"/>
    <x v="0"/>
    <s v="RC_INIT_PROP18_16RATES"/>
    <x v="5"/>
  </r>
  <r>
    <x v="19"/>
    <n v="1048.01"/>
    <x v="0"/>
    <x v="9"/>
    <s v="ANCILLARY SERVICES"/>
    <x v="0"/>
    <s v="RC_INIT_PROP18_16RATES"/>
    <x v="5"/>
  </r>
  <r>
    <x v="20"/>
    <n v="388.8"/>
    <x v="0"/>
    <x v="7"/>
    <s v="ANCILLARY SERVICES"/>
    <x v="10"/>
    <s v="RC_INIT_PROP18_16RATES"/>
    <x v="5"/>
  </r>
  <r>
    <x v="26"/>
    <n v="173677"/>
    <x v="0"/>
    <x v="9"/>
    <s v="ANCILLARY SERVICES"/>
    <x v="1"/>
    <s v="RC_INIT_PROP18_16RATES"/>
    <x v="5"/>
  </r>
  <r>
    <x v="21"/>
    <n v="23116.1"/>
    <x v="0"/>
    <x v="9"/>
    <s v="ANCILLARY SERVICES"/>
    <x v="1"/>
    <s v="RC_INIT_PROP18_16RATES"/>
    <x v="5"/>
  </r>
  <r>
    <x v="12"/>
    <n v="101631.1"/>
    <x v="0"/>
    <x v="4"/>
    <s v="NETWORK"/>
    <x v="7"/>
    <s v="RC_INIT_PROP18_16RATES"/>
    <x v="5"/>
  </r>
  <r>
    <x v="27"/>
    <n v="859153"/>
    <x v="0"/>
    <x v="8"/>
    <s v="NETWORK"/>
    <x v="11"/>
    <s v="RC_INIT_PROP18_16RATES"/>
    <x v="5"/>
  </r>
  <r>
    <x v="28"/>
    <n v="4846"/>
    <x v="0"/>
    <x v="10"/>
    <s v="OTHER REVENUES &amp; CREDITS"/>
    <x v="12"/>
    <s v="RC_INIT_PROP18_16RATES"/>
    <x v="5"/>
  </r>
  <r>
    <x v="28"/>
    <n v="4846"/>
    <x v="0"/>
    <x v="11"/>
    <s v="OTHER REVENUES &amp; CREDITS"/>
    <x v="12"/>
    <s v="RC_INIT_PROP18_16RATES"/>
    <x v="5"/>
  </r>
  <r>
    <x v="28"/>
    <n v="4846"/>
    <x v="0"/>
    <x v="9"/>
    <s v="OTHER REVENUES &amp; CREDITS"/>
    <x v="12"/>
    <s v="RC_INIT_PROP18_16RATES"/>
    <x v="5"/>
  </r>
  <r>
    <x v="29"/>
    <n v="168"/>
    <x v="0"/>
    <x v="1"/>
    <s v="OTHER REVENUES &amp; CREDITS"/>
    <x v="13"/>
    <s v="RC_INIT_PROP18_16RATES"/>
    <x v="5"/>
  </r>
  <r>
    <x v="29"/>
    <n v="168"/>
    <x v="0"/>
    <x v="2"/>
    <s v="OTHER REVENUES &amp; CREDITS"/>
    <x v="13"/>
    <s v="RC_INIT_PROP18_16RATES"/>
    <x v="5"/>
  </r>
  <r>
    <x v="29"/>
    <n v="168"/>
    <x v="0"/>
    <x v="7"/>
    <s v="OTHER REVENUES &amp; CREDITS"/>
    <x v="13"/>
    <s v="RC_INIT_PROP18_16RATES"/>
    <x v="5"/>
  </r>
  <r>
    <x v="30"/>
    <n v="125643"/>
    <x v="0"/>
    <x v="2"/>
    <s v="OTHER REVENUES &amp; CREDITS"/>
    <x v="14"/>
    <s v="RC_INIT_PROP18_16RATES"/>
    <x v="5"/>
  </r>
  <r>
    <x v="30"/>
    <n v="125643"/>
    <x v="0"/>
    <x v="7"/>
    <s v="OTHER REVENUES &amp; CREDITS"/>
    <x v="14"/>
    <s v="RC_INIT_PROP18_16RATES"/>
    <x v="5"/>
  </r>
  <r>
    <x v="31"/>
    <n v="2030"/>
    <x v="0"/>
    <x v="3"/>
    <s v="OTHER REVENUES &amp; CREDITS"/>
    <x v="15"/>
    <s v="RC_INIT_PROP18_16RATES"/>
    <x v="5"/>
  </r>
  <r>
    <x v="31"/>
    <n v="2030"/>
    <x v="0"/>
    <x v="10"/>
    <s v="OTHER REVENUES &amp; CREDITS"/>
    <x v="15"/>
    <s v="RC_INIT_PROP18_16RATES"/>
    <x v="5"/>
  </r>
  <r>
    <x v="19"/>
    <n v="962.83"/>
    <x v="1"/>
    <x v="6"/>
    <s v="ANCILLARY SERVICES"/>
    <x v="0"/>
    <s v="RC_INIT_PROP18_16RATES"/>
    <x v="5"/>
  </r>
  <r>
    <x v="19"/>
    <n v="1132.55"/>
    <x v="1"/>
    <x v="8"/>
    <s v="ANCILLARY SERVICES"/>
    <x v="0"/>
    <s v="RC_INIT_PROP18_16RATES"/>
    <x v="5"/>
  </r>
  <r>
    <x v="20"/>
    <n v="517.82000000000005"/>
    <x v="1"/>
    <x v="9"/>
    <s v="ANCILLARY SERVICES"/>
    <x v="10"/>
    <s v="RC_INIT_PROP18_16RATES"/>
    <x v="5"/>
  </r>
  <r>
    <x v="26"/>
    <n v="173677"/>
    <x v="1"/>
    <x v="8"/>
    <s v="ANCILLARY SERVICES"/>
    <x v="1"/>
    <s v="RC_INIT_PROP18_16RATES"/>
    <x v="5"/>
  </r>
  <r>
    <x v="21"/>
    <n v="28470.75"/>
    <x v="1"/>
    <x v="8"/>
    <s v="ANCILLARY SERVICES"/>
    <x v="1"/>
    <s v="RC_INIT_PROP18_16RATES"/>
    <x v="5"/>
  </r>
  <r>
    <x v="27"/>
    <n v="859153"/>
    <x v="1"/>
    <x v="2"/>
    <s v="NETWORK"/>
    <x v="11"/>
    <s v="RC_INIT_PROP18_16RATES"/>
    <x v="5"/>
  </r>
  <r>
    <x v="27"/>
    <n v="859153"/>
    <x v="1"/>
    <x v="7"/>
    <s v="NETWORK"/>
    <x v="11"/>
    <s v="RC_INIT_PROP18_16RATES"/>
    <x v="5"/>
  </r>
  <r>
    <x v="28"/>
    <n v="4846"/>
    <x v="1"/>
    <x v="5"/>
    <s v="OTHER REVENUES &amp; CREDITS"/>
    <x v="12"/>
    <s v="RC_INIT_PROP18_16RATES"/>
    <x v="5"/>
  </r>
  <r>
    <x v="28"/>
    <n v="4846"/>
    <x v="1"/>
    <x v="6"/>
    <s v="OTHER REVENUES &amp; CREDITS"/>
    <x v="12"/>
    <s v="RC_INIT_PROP18_16RATES"/>
    <x v="5"/>
  </r>
  <r>
    <x v="28"/>
    <n v="4846"/>
    <x v="1"/>
    <x v="8"/>
    <s v="OTHER REVENUES &amp; CREDITS"/>
    <x v="12"/>
    <s v="RC_INIT_PROP18_16RATES"/>
    <x v="5"/>
  </r>
  <r>
    <x v="29"/>
    <n v="168"/>
    <x v="1"/>
    <x v="10"/>
    <s v="OTHER REVENUES &amp; CREDITS"/>
    <x v="13"/>
    <s v="RC_INIT_PROP18_16RATES"/>
    <x v="5"/>
  </r>
  <r>
    <x v="29"/>
    <n v="168"/>
    <x v="1"/>
    <x v="11"/>
    <s v="OTHER REVENUES &amp; CREDITS"/>
    <x v="13"/>
    <s v="RC_INIT_PROP18_16RATES"/>
    <x v="5"/>
  </r>
  <r>
    <x v="29"/>
    <n v="168"/>
    <x v="1"/>
    <x v="9"/>
    <s v="OTHER REVENUES &amp; CREDITS"/>
    <x v="13"/>
    <s v="RC_INIT_PROP18_16RATES"/>
    <x v="5"/>
  </r>
  <r>
    <x v="30"/>
    <n v="125643"/>
    <x v="1"/>
    <x v="11"/>
    <s v="OTHER REVENUES &amp; CREDITS"/>
    <x v="14"/>
    <s v="RC_INIT_PROP18_16RATES"/>
    <x v="5"/>
  </r>
  <r>
    <x v="30"/>
    <n v="125643"/>
    <x v="1"/>
    <x v="9"/>
    <s v="OTHER REVENUES &amp; CREDITS"/>
    <x v="14"/>
    <s v="RC_INIT_PROP18_16RATES"/>
    <x v="5"/>
  </r>
  <r>
    <x v="31"/>
    <n v="2030"/>
    <x v="1"/>
    <x v="4"/>
    <s v="OTHER REVENUES &amp; CREDITS"/>
    <x v="15"/>
    <s v="RC_INIT_PROP18_16RATES"/>
    <x v="5"/>
  </r>
  <r>
    <x v="31"/>
    <n v="2030"/>
    <x v="1"/>
    <x v="5"/>
    <s v="OTHER REVENUES &amp; CREDITS"/>
    <x v="15"/>
    <s v="RC_INIT_PROP18_16RATES"/>
    <x v="5"/>
  </r>
  <r>
    <x v="19"/>
    <n v="1025.93"/>
    <x v="2"/>
    <x v="1"/>
    <s v="ANCILLARY SERVICES"/>
    <x v="0"/>
    <s v="RC_INIT_PROP18_16RATES"/>
    <x v="5"/>
  </r>
  <r>
    <x v="19"/>
    <n v="1134.17"/>
    <x v="2"/>
    <x v="2"/>
    <s v="ANCILLARY SERVICES"/>
    <x v="0"/>
    <s v="RC_INIT_PROP18_16RATES"/>
    <x v="5"/>
  </r>
  <r>
    <x v="19"/>
    <n v="891.6"/>
    <x v="2"/>
    <x v="7"/>
    <s v="ANCILLARY SERVICES"/>
    <x v="0"/>
    <s v="RC_INIT_PROP18_16RATES"/>
    <x v="5"/>
  </r>
  <r>
    <x v="20"/>
    <n v="562.46"/>
    <x v="2"/>
    <x v="8"/>
    <s v="ANCILLARY SERVICES"/>
    <x v="10"/>
    <s v="RC_INIT_PROP18_16RATES"/>
    <x v="5"/>
  </r>
  <r>
    <x v="26"/>
    <n v="173677"/>
    <x v="2"/>
    <x v="2"/>
    <s v="ANCILLARY SERVICES"/>
    <x v="1"/>
    <s v="RC_INIT_PROP18_16RATES"/>
    <x v="5"/>
  </r>
  <r>
    <x v="26"/>
    <n v="183309"/>
    <x v="2"/>
    <x v="7"/>
    <s v="ANCILLARY SERVICES"/>
    <x v="1"/>
    <s v="RC_INIT_PROP18_16RATES"/>
    <x v="5"/>
  </r>
  <r>
    <x v="21"/>
    <n v="28011.200000000001"/>
    <x v="2"/>
    <x v="2"/>
    <s v="ANCILLARY SERVICES"/>
    <x v="1"/>
    <s v="RC_INIT_PROP18_16RATES"/>
    <x v="5"/>
  </r>
  <r>
    <x v="21"/>
    <n v="17109.400000000001"/>
    <x v="2"/>
    <x v="7"/>
    <s v="ANCILLARY SERVICES"/>
    <x v="1"/>
    <s v="RC_INIT_PROP18_16RATES"/>
    <x v="5"/>
  </r>
  <r>
    <x v="27"/>
    <n v="859153"/>
    <x v="2"/>
    <x v="11"/>
    <s v="NETWORK"/>
    <x v="11"/>
    <s v="RC_INIT_PROP18_16RATES"/>
    <x v="5"/>
  </r>
  <r>
    <x v="11"/>
    <n v="828394"/>
    <x v="1"/>
    <x v="8"/>
    <s v="REIMBURSABLE"/>
    <x v="6"/>
    <s v="RC_INIT_PROP18_16RATES"/>
    <x v="0"/>
  </r>
  <r>
    <x v="26"/>
    <n v="4515"/>
    <x v="2"/>
    <x v="4"/>
    <s v="ANCILLARY SERVICES"/>
    <x v="1"/>
    <s v="RC_INIT_PROP18_16RATES"/>
    <x v="0"/>
  </r>
  <r>
    <x v="27"/>
    <n v="22335"/>
    <x v="2"/>
    <x v="8"/>
    <s v="NETWORK"/>
    <x v="11"/>
    <s v="RC_INIT_PROP18_16RATES"/>
    <x v="0"/>
  </r>
  <r>
    <x v="9"/>
    <n v="1740"/>
    <x v="2"/>
    <x v="4"/>
    <s v="OTHER REVENUES &amp; CREDITS"/>
    <x v="5"/>
    <s v="RC_INIT_PROP18_16RATES"/>
    <x v="0"/>
  </r>
  <r>
    <x v="9"/>
    <n v="1740"/>
    <x v="2"/>
    <x v="5"/>
    <s v="OTHER REVENUES &amp; CREDITS"/>
    <x v="5"/>
    <s v="RC_INIT_PROP18_16RATES"/>
    <x v="0"/>
  </r>
  <r>
    <x v="9"/>
    <n v="1740"/>
    <x v="2"/>
    <x v="6"/>
    <s v="OTHER REVENUES &amp; CREDITS"/>
    <x v="5"/>
    <s v="RC_INIT_PROP18_16RATES"/>
    <x v="0"/>
  </r>
  <r>
    <x v="9"/>
    <n v="1740"/>
    <x v="2"/>
    <x v="8"/>
    <s v="OTHER REVENUES &amp; CREDITS"/>
    <x v="5"/>
    <s v="RC_INIT_PROP18_16RATES"/>
    <x v="0"/>
  </r>
  <r>
    <x v="44"/>
    <n v="235794.63"/>
    <x v="2"/>
    <x v="6"/>
    <s v="OTHER REVENUES &amp; CREDITS"/>
    <x v="13"/>
    <s v="RC_INIT_PROP18_16RATES"/>
    <x v="0"/>
  </r>
  <r>
    <x v="44"/>
    <n v="235794.63"/>
    <x v="2"/>
    <x v="8"/>
    <s v="OTHER REVENUES &amp; CREDITS"/>
    <x v="13"/>
    <s v="RC_INIT_PROP18_16RATES"/>
    <x v="0"/>
  </r>
  <r>
    <x v="45"/>
    <n v="273481.03000000003"/>
    <x v="2"/>
    <x v="5"/>
    <s v="OTHER REVENUES &amp; CREDITS"/>
    <x v="13"/>
    <s v="RC_INIT_PROP18_16RATES"/>
    <x v="0"/>
  </r>
  <r>
    <x v="45"/>
    <n v="273481.03000000003"/>
    <x v="2"/>
    <x v="6"/>
    <s v="OTHER REVENUES &amp; CREDITS"/>
    <x v="13"/>
    <s v="RC_INIT_PROP18_16RATES"/>
    <x v="0"/>
  </r>
  <r>
    <x v="45"/>
    <n v="273481.03000000003"/>
    <x v="2"/>
    <x v="8"/>
    <s v="OTHER REVENUES &amp; CREDITS"/>
    <x v="13"/>
    <s v="RC_INIT_PROP18_16RATES"/>
    <x v="0"/>
  </r>
  <r>
    <x v="46"/>
    <n v="-38124"/>
    <x v="2"/>
    <x v="3"/>
    <s v="OTHER REVENUES &amp; CREDITS"/>
    <x v="21"/>
    <s v="RC_INIT_PROP18_16RATES"/>
    <x v="0"/>
  </r>
  <r>
    <x v="46"/>
    <n v="1257"/>
    <x v="2"/>
    <x v="10"/>
    <s v="OTHER REVENUES &amp; CREDITS"/>
    <x v="21"/>
    <s v="RC_INIT_PROP18_16RATES"/>
    <x v="0"/>
  </r>
  <r>
    <x v="10"/>
    <n v="171606"/>
    <x v="2"/>
    <x v="3"/>
    <s v="REIMBURSABLE"/>
    <x v="6"/>
    <s v="RC_INIT_PROP18_16RATES"/>
    <x v="0"/>
  </r>
  <r>
    <x v="10"/>
    <n v="171606"/>
    <x v="2"/>
    <x v="10"/>
    <s v="REIMBURSABLE"/>
    <x v="6"/>
    <s v="RC_INIT_PROP18_16RATES"/>
    <x v="0"/>
  </r>
  <r>
    <x v="10"/>
    <n v="171606"/>
    <x v="2"/>
    <x v="11"/>
    <s v="REIMBURSABLE"/>
    <x v="6"/>
    <s v="RC_INIT_PROP18_16RATES"/>
    <x v="0"/>
  </r>
  <r>
    <x v="10"/>
    <n v="171606"/>
    <x v="2"/>
    <x v="9"/>
    <s v="REIMBURSABLE"/>
    <x v="6"/>
    <s v="RC_INIT_PROP18_16RATES"/>
    <x v="0"/>
  </r>
  <r>
    <x v="11"/>
    <n v="828394"/>
    <x v="2"/>
    <x v="0"/>
    <s v="REIMBURSABLE"/>
    <x v="6"/>
    <s v="RC_INIT_PROP18_16RATES"/>
    <x v="0"/>
  </r>
  <r>
    <x v="11"/>
    <n v="828394"/>
    <x v="2"/>
    <x v="1"/>
    <s v="REIMBURSABLE"/>
    <x v="6"/>
    <s v="RC_INIT_PROP18_16RATES"/>
    <x v="0"/>
  </r>
  <r>
    <x v="11"/>
    <n v="828394"/>
    <x v="2"/>
    <x v="2"/>
    <s v="REIMBURSABLE"/>
    <x v="6"/>
    <s v="RC_INIT_PROP18_16RATES"/>
    <x v="0"/>
  </r>
  <r>
    <x v="11"/>
    <n v="828394"/>
    <x v="2"/>
    <x v="7"/>
    <s v="REIMBURSABLE"/>
    <x v="6"/>
    <s v="RC_INIT_PROP18_16RATES"/>
    <x v="0"/>
  </r>
  <r>
    <x v="19"/>
    <n v="56.48"/>
    <x v="0"/>
    <x v="4"/>
    <s v="ANCILLARY SERVICES"/>
    <x v="0"/>
    <s v="RC_INIT_PROP18_16RATES"/>
    <x v="1"/>
  </r>
  <r>
    <x v="19"/>
    <n v="65.5"/>
    <x v="0"/>
    <x v="5"/>
    <s v="ANCILLARY SERVICES"/>
    <x v="0"/>
    <s v="RC_INIT_PROP18_16RATES"/>
    <x v="1"/>
  </r>
  <r>
    <x v="0"/>
    <n v="60.05"/>
    <x v="0"/>
    <x v="5"/>
    <s v="ANCILLARY SERVICES"/>
    <x v="0"/>
    <s v="RC_INIT_PROP18_16RATES"/>
    <x v="1"/>
  </r>
  <r>
    <x v="0"/>
    <n v="56.05"/>
    <x v="0"/>
    <x v="6"/>
    <s v="ANCILLARY SERVICES"/>
    <x v="0"/>
    <s v="RC_INIT_PROP18_16RATES"/>
    <x v="1"/>
  </r>
  <r>
    <x v="0"/>
    <n v="65.290000000000006"/>
    <x v="0"/>
    <x v="8"/>
    <s v="ANCILLARY SERVICES"/>
    <x v="0"/>
    <s v="RC_INIT_PROP18_16RATES"/>
    <x v="1"/>
  </r>
  <r>
    <x v="21"/>
    <n v="289.10000000000002"/>
    <x v="0"/>
    <x v="4"/>
    <s v="ANCILLARY SERVICES"/>
    <x v="1"/>
    <s v="RC_INIT_PROP18_16RATES"/>
    <x v="1"/>
  </r>
  <r>
    <x v="21"/>
    <n v="381.15"/>
    <x v="0"/>
    <x v="5"/>
    <s v="ANCILLARY SERVICES"/>
    <x v="1"/>
    <s v="RC_INIT_PROP18_16RATES"/>
    <x v="1"/>
  </r>
  <r>
    <x v="21"/>
    <n v="216.65"/>
    <x v="0"/>
    <x v="6"/>
    <s v="ANCILLARY SERVICES"/>
    <x v="1"/>
    <s v="RC_INIT_PROP18_16RATES"/>
    <x v="1"/>
  </r>
  <r>
    <x v="21"/>
    <n v="149.80000000000001"/>
    <x v="0"/>
    <x v="8"/>
    <s v="ANCILLARY SERVICES"/>
    <x v="1"/>
    <s v="RC_INIT_PROP18_16RATES"/>
    <x v="1"/>
  </r>
  <r>
    <x v="12"/>
    <n v="1433.11"/>
    <x v="0"/>
    <x v="4"/>
    <s v="NETWORK"/>
    <x v="7"/>
    <s v="RC_INIT_PROP18_16RATES"/>
    <x v="1"/>
  </r>
  <r>
    <x v="12"/>
    <n v="1889.42"/>
    <x v="0"/>
    <x v="5"/>
    <s v="NETWORK"/>
    <x v="7"/>
    <s v="RC_INIT_PROP18_16RATES"/>
    <x v="1"/>
  </r>
  <r>
    <x v="19"/>
    <n v="65.37"/>
    <x v="1"/>
    <x v="0"/>
    <s v="ANCILLARY SERVICES"/>
    <x v="0"/>
    <s v="RC_INIT_PROP18_16RATES"/>
    <x v="1"/>
  </r>
  <r>
    <x v="0"/>
    <n v="59.92"/>
    <x v="1"/>
    <x v="0"/>
    <s v="ANCILLARY SERVICES"/>
    <x v="0"/>
    <s v="RC_INIT_PROP18_16RATES"/>
    <x v="1"/>
  </r>
  <r>
    <x v="0"/>
    <n v="56.75"/>
    <x v="1"/>
    <x v="1"/>
    <s v="ANCILLARY SERVICES"/>
    <x v="0"/>
    <s v="RC_INIT_PROP18_16RATES"/>
    <x v="1"/>
  </r>
  <r>
    <x v="0"/>
    <n v="62.75"/>
    <x v="1"/>
    <x v="2"/>
    <s v="ANCILLARY SERVICES"/>
    <x v="0"/>
    <s v="RC_INIT_PROP18_16RATES"/>
    <x v="1"/>
  </r>
  <r>
    <x v="0"/>
    <n v="49.02"/>
    <x v="1"/>
    <x v="7"/>
    <s v="ANCILLARY SERVICES"/>
    <x v="0"/>
    <s v="RC_INIT_PROP18_16RATES"/>
    <x v="1"/>
  </r>
  <r>
    <x v="21"/>
    <n v="307.3"/>
    <x v="1"/>
    <x v="0"/>
    <s v="ANCILLARY SERVICES"/>
    <x v="1"/>
    <s v="RC_INIT_PROP18_16RATES"/>
    <x v="1"/>
  </r>
  <r>
    <x v="21"/>
    <n v="325.14999999999998"/>
    <x v="1"/>
    <x v="1"/>
    <s v="ANCILLARY SERVICES"/>
    <x v="1"/>
    <s v="RC_INIT_PROP18_16RATES"/>
    <x v="1"/>
  </r>
  <r>
    <x v="21"/>
    <n v="129.85"/>
    <x v="1"/>
    <x v="2"/>
    <s v="ANCILLARY SERVICES"/>
    <x v="1"/>
    <s v="RC_INIT_PROP18_16RATES"/>
    <x v="1"/>
  </r>
  <r>
    <x v="12"/>
    <n v="1523.33"/>
    <x v="1"/>
    <x v="0"/>
    <s v="NETWORK"/>
    <x v="7"/>
    <s v="RC_INIT_PROP18_16RATES"/>
    <x v="1"/>
  </r>
  <r>
    <x v="19"/>
    <n v="56.13"/>
    <x v="2"/>
    <x v="3"/>
    <s v="ANCILLARY SERVICES"/>
    <x v="0"/>
    <s v="RC_INIT_PROP18_16RATES"/>
    <x v="1"/>
  </r>
  <r>
    <x v="0"/>
    <n v="51.45"/>
    <x v="2"/>
    <x v="3"/>
    <s v="ANCILLARY SERVICES"/>
    <x v="0"/>
    <s v="RC_INIT_PROP18_16RATES"/>
    <x v="1"/>
  </r>
  <r>
    <x v="0"/>
    <n v="51.48"/>
    <x v="2"/>
    <x v="10"/>
    <s v="ANCILLARY SERVICES"/>
    <x v="0"/>
    <s v="RC_INIT_PROP18_16RATES"/>
    <x v="1"/>
  </r>
  <r>
    <x v="0"/>
    <n v="59.92"/>
    <x v="2"/>
    <x v="11"/>
    <s v="ANCILLARY SERVICES"/>
    <x v="0"/>
    <s v="RC_INIT_PROP18_16RATES"/>
    <x v="1"/>
  </r>
  <r>
    <x v="0"/>
    <n v="56.18"/>
    <x v="2"/>
    <x v="9"/>
    <s v="ANCILLARY SERVICES"/>
    <x v="0"/>
    <s v="RC_INIT_PROP18_16RATES"/>
    <x v="1"/>
  </r>
  <r>
    <x v="21"/>
    <n v="356.3"/>
    <x v="2"/>
    <x v="3"/>
    <s v="ANCILLARY SERVICES"/>
    <x v="1"/>
    <s v="RC_INIT_PROP18_16RATES"/>
    <x v="1"/>
  </r>
  <r>
    <x v="21"/>
    <n v="364"/>
    <x v="2"/>
    <x v="10"/>
    <s v="ANCILLARY SERVICES"/>
    <x v="1"/>
    <s v="RC_INIT_PROP18_16RATES"/>
    <x v="1"/>
  </r>
  <r>
    <x v="21"/>
    <n v="155.75"/>
    <x v="2"/>
    <x v="11"/>
    <s v="ANCILLARY SERVICES"/>
    <x v="1"/>
    <s v="RC_INIT_PROP18_16RATES"/>
    <x v="1"/>
  </r>
  <r>
    <x v="12"/>
    <n v="1766.23"/>
    <x v="2"/>
    <x v="3"/>
    <s v="NETWORK"/>
    <x v="7"/>
    <s v="RC_INIT_PROP18_16RATES"/>
    <x v="1"/>
  </r>
  <r>
    <x v="19"/>
    <n v="65957.179999999993"/>
    <x v="0"/>
    <x v="3"/>
    <s v="ANCILLARY SERVICES"/>
    <x v="0"/>
    <s v="RC_INIT_PROP18_16RATES"/>
    <x v="2"/>
  </r>
  <r>
    <x v="0"/>
    <n v="60460.75"/>
    <x v="0"/>
    <x v="3"/>
    <s v="ANCILLARY SERVICES"/>
    <x v="0"/>
    <s v="RC_INIT_PROP18_16RATES"/>
    <x v="2"/>
  </r>
  <r>
    <x v="0"/>
    <n v="60512.56"/>
    <x v="0"/>
    <x v="10"/>
    <s v="ANCILLARY SERVICES"/>
    <x v="0"/>
    <s v="RC_INIT_PROP18_16RATES"/>
    <x v="2"/>
  </r>
  <r>
    <x v="0"/>
    <n v="71198.179999999993"/>
    <x v="0"/>
    <x v="11"/>
    <s v="ANCILLARY SERVICES"/>
    <x v="0"/>
    <s v="RC_INIT_PROP18_16RATES"/>
    <x v="2"/>
  </r>
  <r>
    <x v="0"/>
    <n v="66591.59"/>
    <x v="0"/>
    <x v="9"/>
    <s v="ANCILLARY SERVICES"/>
    <x v="0"/>
    <s v="RC_INIT_PROP18_16RATES"/>
    <x v="2"/>
  </r>
  <r>
    <x v="20"/>
    <n v="32140.799999999999"/>
    <x v="0"/>
    <x v="0"/>
    <s v="ANCILLARY SERVICES"/>
    <x v="10"/>
    <s v="RC_INIT_PROP18_16RATES"/>
    <x v="2"/>
  </r>
  <r>
    <x v="20"/>
    <n v="32140.799999999999"/>
    <x v="0"/>
    <x v="1"/>
    <s v="ANCILLARY SERVICES"/>
    <x v="10"/>
    <s v="RC_INIT_PROP18_16RATES"/>
    <x v="2"/>
  </r>
  <r>
    <x v="20"/>
    <n v="31104"/>
    <x v="0"/>
    <x v="2"/>
    <s v="ANCILLARY SERVICES"/>
    <x v="10"/>
    <s v="RC_INIT_PROP18_16RATES"/>
    <x v="2"/>
  </r>
  <r>
    <x v="31"/>
    <n v="3279"/>
    <x v="0"/>
    <x v="5"/>
    <s v="OTHER REVENUES &amp; CREDITS"/>
    <x v="15"/>
    <s v="FY 2017 SOY"/>
    <x v="109"/>
  </r>
  <r>
    <x v="31"/>
    <n v="3279"/>
    <x v="0"/>
    <x v="6"/>
    <s v="OTHER REVENUES &amp; CREDITS"/>
    <x v="15"/>
    <s v="FY 2017 SOY"/>
    <x v="109"/>
  </r>
  <r>
    <x v="16"/>
    <n v="-145.38999999999999"/>
    <x v="0"/>
    <x v="2"/>
    <s v="ANCILLARY SERVICES"/>
    <x v="8"/>
    <s v="FY 2017 SOY"/>
    <x v="110"/>
  </r>
  <r>
    <x v="16"/>
    <n v="-48.22"/>
    <x v="0"/>
    <x v="7"/>
    <s v="ANCILLARY SERVICES"/>
    <x v="8"/>
    <s v="FY 2017 SOY"/>
    <x v="110"/>
  </r>
  <r>
    <x v="53"/>
    <n v="5447.38"/>
    <x v="0"/>
    <x v="0"/>
    <s v="ANCILLARY SERVICES"/>
    <x v="8"/>
    <s v="FY 2017 SOY"/>
    <x v="110"/>
  </r>
  <r>
    <x v="53"/>
    <n v="0"/>
    <x v="0"/>
    <x v="1"/>
    <s v="ANCILLARY SERVICES"/>
    <x v="8"/>
    <s v="FY 2017 SOY"/>
    <x v="110"/>
  </r>
  <r>
    <x v="53"/>
    <n v="0"/>
    <x v="0"/>
    <x v="2"/>
    <s v="ANCILLARY SERVICES"/>
    <x v="8"/>
    <s v="FY 2017 SOY"/>
    <x v="110"/>
  </r>
  <r>
    <x v="53"/>
    <n v="0"/>
    <x v="0"/>
    <x v="7"/>
    <s v="ANCILLARY SERVICES"/>
    <x v="8"/>
    <s v="FY 2017 SOY"/>
    <x v="110"/>
  </r>
  <r>
    <x v="54"/>
    <n v="2760.22"/>
    <x v="0"/>
    <x v="5"/>
    <s v="ANCILLARY SERVICES"/>
    <x v="8"/>
    <s v="FY 2017 SOY"/>
    <x v="110"/>
  </r>
  <r>
    <x v="54"/>
    <n v="0"/>
    <x v="0"/>
    <x v="6"/>
    <s v="ANCILLARY SERVICES"/>
    <x v="8"/>
    <s v="FY 2017 SOY"/>
    <x v="110"/>
  </r>
  <r>
    <x v="54"/>
    <n v="492.21"/>
    <x v="0"/>
    <x v="8"/>
    <s v="ANCILLARY SERVICES"/>
    <x v="8"/>
    <s v="FY 2017 SOY"/>
    <x v="110"/>
  </r>
  <r>
    <x v="55"/>
    <n v="-1391.35"/>
    <x v="0"/>
    <x v="10"/>
    <s v="ANCILLARY SERVICES"/>
    <x v="8"/>
    <s v="FY 2017 SOY"/>
    <x v="110"/>
  </r>
  <r>
    <x v="55"/>
    <n v="-3485.79"/>
    <x v="0"/>
    <x v="11"/>
    <s v="ANCILLARY SERVICES"/>
    <x v="8"/>
    <s v="FY 2017 SOY"/>
    <x v="110"/>
  </r>
  <r>
    <x v="55"/>
    <n v="-996.97"/>
    <x v="0"/>
    <x v="9"/>
    <s v="ANCILLARY SERVICES"/>
    <x v="8"/>
    <s v="FY 2017 SOY"/>
    <x v="110"/>
  </r>
  <r>
    <x v="70"/>
    <n v="-358.19"/>
    <x v="0"/>
    <x v="1"/>
    <s v="ANCILLARY SERVICES"/>
    <x v="8"/>
    <s v="FY 2017 SOY"/>
    <x v="110"/>
  </r>
  <r>
    <x v="70"/>
    <n v="-1365.86"/>
    <x v="0"/>
    <x v="2"/>
    <s v="ANCILLARY SERVICES"/>
    <x v="8"/>
    <s v="FY 2017 SOY"/>
    <x v="110"/>
  </r>
  <r>
    <x v="70"/>
    <n v="-417.95"/>
    <x v="0"/>
    <x v="7"/>
    <s v="ANCILLARY SERVICES"/>
    <x v="8"/>
    <s v="FY 2017 SOY"/>
    <x v="110"/>
  </r>
  <r>
    <x v="56"/>
    <n v="10.89"/>
    <x v="0"/>
    <x v="6"/>
    <s v="ANCILLARY SERVICES"/>
    <x v="8"/>
    <s v="FY 2017 SOY"/>
    <x v="110"/>
  </r>
  <r>
    <x v="56"/>
    <n v="594.29"/>
    <x v="0"/>
    <x v="8"/>
    <s v="ANCILLARY SERVICES"/>
    <x v="8"/>
    <s v="FY 2017 SOY"/>
    <x v="110"/>
  </r>
  <r>
    <x v="57"/>
    <n v="0"/>
    <x v="0"/>
    <x v="11"/>
    <s v="ANCILLARY SERVICES"/>
    <x v="8"/>
    <s v="FY 2017 SOY"/>
    <x v="110"/>
  </r>
  <r>
    <x v="57"/>
    <n v="0"/>
    <x v="0"/>
    <x v="9"/>
    <s v="ANCILLARY SERVICES"/>
    <x v="8"/>
    <s v="FY 2017 SOY"/>
    <x v="110"/>
  </r>
  <r>
    <x v="58"/>
    <n v="0"/>
    <x v="0"/>
    <x v="2"/>
    <s v="ANCILLARY SERVICES"/>
    <x v="8"/>
    <s v="FY 2017 SOY"/>
    <x v="110"/>
  </r>
  <r>
    <x v="58"/>
    <n v="0"/>
    <x v="0"/>
    <x v="7"/>
    <s v="ANCILLARY SERVICES"/>
    <x v="8"/>
    <s v="FY 2017 SOY"/>
    <x v="110"/>
  </r>
  <r>
    <x v="69"/>
    <n v="0"/>
    <x v="0"/>
    <x v="0"/>
    <s v="ANCILLARY SERVICES"/>
    <x v="8"/>
    <s v="FY 2017 SOY"/>
    <x v="110"/>
  </r>
  <r>
    <x v="19"/>
    <n v="50662.92"/>
    <x v="0"/>
    <x v="5"/>
    <s v="ANCILLARY SERVICES"/>
    <x v="0"/>
    <s v="FY 2017 SOY"/>
    <x v="110"/>
  </r>
  <r>
    <x v="19"/>
    <n v="47442.95"/>
    <x v="0"/>
    <x v="6"/>
    <s v="ANCILLARY SERVICES"/>
    <x v="0"/>
    <s v="FY 2017 SOY"/>
    <x v="110"/>
  </r>
  <r>
    <x v="19"/>
    <n v="51507.199999999997"/>
    <x v="0"/>
    <x v="8"/>
    <s v="ANCILLARY SERVICES"/>
    <x v="0"/>
    <s v="FY 2017 SOY"/>
    <x v="110"/>
  </r>
  <r>
    <x v="50"/>
    <n v="2279.17"/>
    <x v="0"/>
    <x v="10"/>
    <s v="ANCILLARY SERVICES"/>
    <x v="0"/>
    <s v="FY 2017 SOY"/>
    <x v="110"/>
  </r>
  <r>
    <x v="50"/>
    <n v="957.83"/>
    <x v="0"/>
    <x v="11"/>
    <s v="ANCILLARY SERVICES"/>
    <x v="0"/>
    <s v="FY 2017 SOY"/>
    <x v="110"/>
  </r>
  <r>
    <x v="50"/>
    <n v="2289.23"/>
    <x v="0"/>
    <x v="9"/>
    <s v="ANCILLARY SERVICES"/>
    <x v="0"/>
    <s v="FY 2017 SOY"/>
    <x v="110"/>
  </r>
  <r>
    <x v="64"/>
    <n v="26488"/>
    <x v="0"/>
    <x v="0"/>
    <s v="ANCILLARY SERVICES"/>
    <x v="1"/>
    <s v="FY 2017 SOY"/>
    <x v="110"/>
  </r>
  <r>
    <x v="79"/>
    <n v="9568"/>
    <x v="0"/>
    <x v="1"/>
    <s v="INTERTIE"/>
    <x v="28"/>
    <s v="FY 2017 SOY"/>
    <x v="110"/>
  </r>
  <r>
    <x v="79"/>
    <n v="9568"/>
    <x v="0"/>
    <x v="2"/>
    <s v="INTERTIE"/>
    <x v="28"/>
    <s v="FY 2017 SOY"/>
    <x v="110"/>
  </r>
  <r>
    <x v="79"/>
    <n v="9568"/>
    <x v="0"/>
    <x v="7"/>
    <s v="INTERTIE"/>
    <x v="28"/>
    <s v="FY 2017 SOY"/>
    <x v="110"/>
  </r>
  <r>
    <x v="68"/>
    <n v="1319400"/>
    <x v="0"/>
    <x v="0"/>
    <s v="NETWORK"/>
    <x v="22"/>
    <s v="FY 2017 SOY"/>
    <x v="110"/>
  </r>
  <r>
    <x v="68"/>
    <n v="1319400"/>
    <x v="0"/>
    <x v="1"/>
    <s v="NETWORK"/>
    <x v="22"/>
    <s v="FY 2017 SOY"/>
    <x v="110"/>
  </r>
  <r>
    <x v="68"/>
    <n v="1319400"/>
    <x v="0"/>
    <x v="2"/>
    <s v="NETWORK"/>
    <x v="22"/>
    <s v="FY 2017 SOY"/>
    <x v="110"/>
  </r>
  <r>
    <x v="12"/>
    <n v="427738.23"/>
    <x v="0"/>
    <x v="4"/>
    <s v="NETWORK"/>
    <x v="7"/>
    <s v="FY 2017 SOY"/>
    <x v="110"/>
  </r>
  <r>
    <x v="27"/>
    <n v="4888387"/>
    <x v="0"/>
    <x v="1"/>
    <s v="NETWORK"/>
    <x v="11"/>
    <s v="FY 2017 SOY"/>
    <x v="110"/>
  </r>
  <r>
    <x v="27"/>
    <n v="4888387"/>
    <x v="0"/>
    <x v="2"/>
    <s v="NETWORK"/>
    <x v="11"/>
    <s v="FY 2017 SOY"/>
    <x v="110"/>
  </r>
  <r>
    <x v="27"/>
    <n v="4888387"/>
    <x v="0"/>
    <x v="7"/>
    <s v="NETWORK"/>
    <x v="11"/>
    <s v="FY 2017 SOY"/>
    <x v="110"/>
  </r>
  <r>
    <x v="80"/>
    <n v="6528"/>
    <x v="0"/>
    <x v="4"/>
    <s v="OTHER REVENUES &amp; CREDITS"/>
    <x v="29"/>
    <s v="FY 2017 SOY"/>
    <x v="110"/>
  </r>
  <r>
    <x v="28"/>
    <n v="13066"/>
    <x v="0"/>
    <x v="4"/>
    <s v="OTHER REVENUES &amp; CREDITS"/>
    <x v="12"/>
    <s v="FY 2017 SOY"/>
    <x v="110"/>
  </r>
  <r>
    <x v="28"/>
    <n v="13066"/>
    <x v="0"/>
    <x v="5"/>
    <s v="OTHER REVENUES &amp; CREDITS"/>
    <x v="12"/>
    <s v="FY 2017 SOY"/>
    <x v="110"/>
  </r>
  <r>
    <x v="28"/>
    <n v="13066"/>
    <x v="0"/>
    <x v="6"/>
    <s v="OTHER REVENUES &amp; CREDITS"/>
    <x v="12"/>
    <s v="FY 2017 SOY"/>
    <x v="110"/>
  </r>
  <r>
    <x v="28"/>
    <n v="13066"/>
    <x v="0"/>
    <x v="8"/>
    <s v="OTHER REVENUES &amp; CREDITS"/>
    <x v="12"/>
    <s v="FY 2017 SOY"/>
    <x v="110"/>
  </r>
  <r>
    <x v="29"/>
    <n v="10237"/>
    <x v="0"/>
    <x v="1"/>
    <s v="OTHER REVENUES &amp; CREDITS"/>
    <x v="13"/>
    <s v="FY 2017 SOY"/>
    <x v="110"/>
  </r>
  <r>
    <x v="29"/>
    <n v="10237"/>
    <x v="0"/>
    <x v="2"/>
    <s v="OTHER REVENUES &amp; CREDITS"/>
    <x v="13"/>
    <s v="FY 2017 SOY"/>
    <x v="110"/>
  </r>
  <r>
    <x v="29"/>
    <n v="10237"/>
    <x v="0"/>
    <x v="7"/>
    <s v="OTHER REVENUES &amp; CREDITS"/>
    <x v="13"/>
    <s v="FY 2017 SOY"/>
    <x v="110"/>
  </r>
  <r>
    <x v="83"/>
    <n v="221"/>
    <x v="0"/>
    <x v="5"/>
    <s v="OTHER REVENUES &amp; CREDITS"/>
    <x v="31"/>
    <s v="FY 2017 SOY"/>
    <x v="110"/>
  </r>
  <r>
    <x v="83"/>
    <n v="221"/>
    <x v="0"/>
    <x v="6"/>
    <s v="OTHER REVENUES &amp; CREDITS"/>
    <x v="31"/>
    <s v="FY 2017 SOY"/>
    <x v="110"/>
  </r>
  <r>
    <x v="83"/>
    <n v="221"/>
    <x v="0"/>
    <x v="8"/>
    <s v="OTHER REVENUES &amp; CREDITS"/>
    <x v="31"/>
    <s v="FY 2017 SOY"/>
    <x v="110"/>
  </r>
  <r>
    <x v="31"/>
    <n v="33102"/>
    <x v="0"/>
    <x v="3"/>
    <s v="OTHER REVENUES &amp; CREDITS"/>
    <x v="15"/>
    <s v="FY 2017 SOY"/>
    <x v="110"/>
  </r>
  <r>
    <x v="31"/>
    <n v="33102"/>
    <x v="0"/>
    <x v="10"/>
    <s v="OTHER REVENUES &amp; CREDITS"/>
    <x v="15"/>
    <s v="FY 2017 SOY"/>
    <x v="110"/>
  </r>
  <r>
    <x v="75"/>
    <n v="11500"/>
    <x v="0"/>
    <x v="0"/>
    <s v="OTHER REVENUES &amp; CREDITS"/>
    <x v="15"/>
    <s v="FY 2017 SOY"/>
    <x v="110"/>
  </r>
  <r>
    <x v="75"/>
    <n v="11500"/>
    <x v="0"/>
    <x v="1"/>
    <s v="OTHER REVENUES &amp; CREDITS"/>
    <x v="15"/>
    <s v="FY 2017 SOY"/>
    <x v="110"/>
  </r>
  <r>
    <x v="75"/>
    <n v="11500"/>
    <x v="0"/>
    <x v="2"/>
    <s v="OTHER REVENUES &amp; CREDITS"/>
    <x v="15"/>
    <s v="FY 2017 SOY"/>
    <x v="110"/>
  </r>
  <r>
    <x v="75"/>
    <n v="11500"/>
    <x v="0"/>
    <x v="7"/>
    <s v="OTHER REVENUES &amp; CREDITS"/>
    <x v="15"/>
    <s v="FY 2017 SOY"/>
    <x v="110"/>
  </r>
  <r>
    <x v="66"/>
    <n v="18909.810000000001"/>
    <x v="0"/>
    <x v="2"/>
    <s v="ANCILLARY SERVICES"/>
    <x v="25"/>
    <s v="FY 2017 SOY"/>
    <x v="111"/>
  </r>
  <r>
    <x v="66"/>
    <n v="18909.810000000001"/>
    <x v="0"/>
    <x v="7"/>
    <s v="ANCILLARY SERVICES"/>
    <x v="25"/>
    <s v="FY 2017 SOY"/>
    <x v="111"/>
  </r>
  <r>
    <x v="53"/>
    <n v="5943.44"/>
    <x v="0"/>
    <x v="4"/>
    <s v="ANCILLARY SERVICES"/>
    <x v="8"/>
    <s v="FY 2017 SOY"/>
    <x v="111"/>
  </r>
  <r>
    <x v="53"/>
    <n v="0"/>
    <x v="0"/>
    <x v="5"/>
    <s v="ANCILLARY SERVICES"/>
    <x v="8"/>
    <s v="FY 2017 SOY"/>
    <x v="111"/>
  </r>
  <r>
    <x v="53"/>
    <n v="0"/>
    <x v="0"/>
    <x v="6"/>
    <s v="ANCILLARY SERVICES"/>
    <x v="8"/>
    <s v="FY 2017 SOY"/>
    <x v="111"/>
  </r>
  <r>
    <x v="53"/>
    <n v="0"/>
    <x v="0"/>
    <x v="8"/>
    <s v="ANCILLARY SERVICES"/>
    <x v="8"/>
    <s v="FY 2017 SOY"/>
    <x v="111"/>
  </r>
  <r>
    <x v="26"/>
    <n v="121303"/>
    <x v="0"/>
    <x v="3"/>
    <s v="ANCILLARY SERVICES"/>
    <x v="1"/>
    <s v="RC_INIT_PROP18_16RATES"/>
    <x v="2"/>
  </r>
  <r>
    <x v="26"/>
    <n v="121303"/>
    <x v="0"/>
    <x v="10"/>
    <s v="ANCILLARY SERVICES"/>
    <x v="1"/>
    <s v="RC_INIT_PROP18_16RATES"/>
    <x v="2"/>
  </r>
  <r>
    <x v="18"/>
    <n v="125530"/>
    <x v="0"/>
    <x v="4"/>
    <s v="DELIVERY"/>
    <x v="9"/>
    <s v="RC_INIT_PROP18_16RATES"/>
    <x v="2"/>
  </r>
  <r>
    <x v="18"/>
    <n v="125530"/>
    <x v="0"/>
    <x v="5"/>
    <s v="DELIVERY"/>
    <x v="9"/>
    <s v="RC_INIT_PROP18_16RATES"/>
    <x v="2"/>
  </r>
  <r>
    <x v="18"/>
    <n v="125530"/>
    <x v="0"/>
    <x v="6"/>
    <s v="DELIVERY"/>
    <x v="9"/>
    <s v="RC_INIT_PROP18_16RATES"/>
    <x v="2"/>
  </r>
  <r>
    <x v="27"/>
    <n v="600067"/>
    <x v="0"/>
    <x v="9"/>
    <s v="NETWORK"/>
    <x v="11"/>
    <s v="RC_INIT_PROP18_16RATES"/>
    <x v="2"/>
  </r>
  <r>
    <x v="19"/>
    <n v="65039.83"/>
    <x v="1"/>
    <x v="4"/>
    <s v="ANCILLARY SERVICES"/>
    <x v="0"/>
    <s v="RC_INIT_PROP18_16RATES"/>
    <x v="2"/>
  </r>
  <r>
    <x v="0"/>
    <n v="59619.85"/>
    <x v="1"/>
    <x v="4"/>
    <s v="ANCILLARY SERVICES"/>
    <x v="0"/>
    <s v="RC_INIT_PROP18_16RATES"/>
    <x v="2"/>
  </r>
  <r>
    <x v="0"/>
    <n v="68102.22"/>
    <x v="1"/>
    <x v="5"/>
    <s v="ANCILLARY SERVICES"/>
    <x v="0"/>
    <s v="RC_INIT_PROP18_16RATES"/>
    <x v="2"/>
  </r>
  <r>
    <x v="0"/>
    <n v="61179.41"/>
    <x v="1"/>
    <x v="6"/>
    <s v="ANCILLARY SERVICES"/>
    <x v="0"/>
    <s v="RC_INIT_PROP18_16RATES"/>
    <x v="2"/>
  </r>
  <r>
    <x v="0"/>
    <n v="71963.87"/>
    <x v="1"/>
    <x v="8"/>
    <s v="ANCILLARY SERVICES"/>
    <x v="0"/>
    <s v="RC_INIT_PROP18_16RATES"/>
    <x v="2"/>
  </r>
  <r>
    <x v="20"/>
    <n v="31104"/>
    <x v="1"/>
    <x v="3"/>
    <s v="ANCILLARY SERVICES"/>
    <x v="10"/>
    <s v="RC_INIT_PROP18_16RATES"/>
    <x v="2"/>
  </r>
  <r>
    <x v="20"/>
    <n v="29030.400000000001"/>
    <x v="1"/>
    <x v="10"/>
    <s v="ANCILLARY SERVICES"/>
    <x v="10"/>
    <s v="RC_INIT_PROP18_16RATES"/>
    <x v="2"/>
  </r>
  <r>
    <x v="20"/>
    <n v="32140.799999999999"/>
    <x v="1"/>
    <x v="11"/>
    <s v="ANCILLARY SERVICES"/>
    <x v="10"/>
    <s v="RC_INIT_PROP18_16RATES"/>
    <x v="2"/>
  </r>
  <r>
    <x v="26"/>
    <n v="121303"/>
    <x v="1"/>
    <x v="4"/>
    <s v="ANCILLARY SERVICES"/>
    <x v="1"/>
    <s v="RC_INIT_PROP18_16RATES"/>
    <x v="2"/>
  </r>
  <r>
    <x v="26"/>
    <n v="121303"/>
    <x v="1"/>
    <x v="5"/>
    <s v="ANCILLARY SERVICES"/>
    <x v="1"/>
    <s v="RC_INIT_PROP18_16RATES"/>
    <x v="2"/>
  </r>
  <r>
    <x v="18"/>
    <n v="125530"/>
    <x v="1"/>
    <x v="0"/>
    <s v="DELIVERY"/>
    <x v="9"/>
    <s v="RC_INIT_PROP18_16RATES"/>
    <x v="2"/>
  </r>
  <r>
    <x v="18"/>
    <n v="125530"/>
    <x v="1"/>
    <x v="1"/>
    <s v="DELIVERY"/>
    <x v="9"/>
    <s v="RC_INIT_PROP18_16RATES"/>
    <x v="2"/>
  </r>
  <r>
    <x v="27"/>
    <n v="600067"/>
    <x v="1"/>
    <x v="8"/>
    <s v="NETWORK"/>
    <x v="11"/>
    <s v="RC_INIT_PROP18_16RATES"/>
    <x v="2"/>
  </r>
  <r>
    <x v="0"/>
    <n v="69342.36"/>
    <x v="2"/>
    <x v="0"/>
    <s v="ANCILLARY SERVICES"/>
    <x v="0"/>
    <s v="RC_INIT_PROP18_16RATES"/>
    <x v="2"/>
  </r>
  <r>
    <x v="0"/>
    <n v="65188.89"/>
    <x v="2"/>
    <x v="1"/>
    <s v="ANCILLARY SERVICES"/>
    <x v="0"/>
    <s v="RC_INIT_PROP18_16RATES"/>
    <x v="2"/>
  </r>
  <r>
    <x v="0"/>
    <n v="72066.58"/>
    <x v="2"/>
    <x v="2"/>
    <s v="ANCILLARY SERVICES"/>
    <x v="0"/>
    <s v="RC_INIT_PROP18_16RATES"/>
    <x v="2"/>
  </r>
  <r>
    <x v="20"/>
    <n v="32140.799999999999"/>
    <x v="2"/>
    <x v="4"/>
    <s v="ANCILLARY SERVICES"/>
    <x v="10"/>
    <s v="RC_INIT_PROP18_16RATES"/>
    <x v="2"/>
  </r>
  <r>
    <x v="20"/>
    <n v="32140.799999999999"/>
    <x v="2"/>
    <x v="5"/>
    <s v="ANCILLARY SERVICES"/>
    <x v="10"/>
    <s v="RC_INIT_PROP18_16RATES"/>
    <x v="2"/>
  </r>
  <r>
    <x v="20"/>
    <n v="31104"/>
    <x v="2"/>
    <x v="6"/>
    <s v="ANCILLARY SERVICES"/>
    <x v="10"/>
    <s v="RC_INIT_PROP18_16RATES"/>
    <x v="2"/>
  </r>
  <r>
    <x v="26"/>
    <n v="121303"/>
    <x v="2"/>
    <x v="0"/>
    <s v="ANCILLARY SERVICES"/>
    <x v="1"/>
    <s v="RC_INIT_PROP18_16RATES"/>
    <x v="2"/>
  </r>
  <r>
    <x v="18"/>
    <n v="125530"/>
    <x v="2"/>
    <x v="3"/>
    <s v="DELIVERY"/>
    <x v="9"/>
    <s v="RC_INIT_PROP18_16RATES"/>
    <x v="2"/>
  </r>
  <r>
    <x v="18"/>
    <n v="125530"/>
    <x v="2"/>
    <x v="10"/>
    <s v="DELIVERY"/>
    <x v="9"/>
    <s v="RC_INIT_PROP18_16RATES"/>
    <x v="2"/>
  </r>
  <r>
    <x v="27"/>
    <n v="600067"/>
    <x v="2"/>
    <x v="2"/>
    <s v="NETWORK"/>
    <x v="11"/>
    <s v="RC_INIT_PROP18_16RATES"/>
    <x v="2"/>
  </r>
  <r>
    <x v="27"/>
    <n v="600067"/>
    <x v="2"/>
    <x v="7"/>
    <s v="NETWORK"/>
    <x v="11"/>
    <s v="RC_INIT_PROP18_16RATES"/>
    <x v="2"/>
  </r>
  <r>
    <x v="0"/>
    <n v="426.42"/>
    <x v="0"/>
    <x v="4"/>
    <s v="ANCILLARY SERVICES"/>
    <x v="0"/>
    <s v="RC_INIT_PROP18_16RATES"/>
    <x v="3"/>
  </r>
  <r>
    <x v="0"/>
    <n v="494.56"/>
    <x v="0"/>
    <x v="5"/>
    <s v="ANCILLARY SERVICES"/>
    <x v="0"/>
    <s v="RC_INIT_PROP18_16RATES"/>
    <x v="3"/>
  </r>
  <r>
    <x v="0"/>
    <n v="461.66"/>
    <x v="0"/>
    <x v="6"/>
    <s v="ANCILLARY SERVICES"/>
    <x v="0"/>
    <s v="RC_INIT_PROP18_16RATES"/>
    <x v="3"/>
  </r>
  <r>
    <x v="0"/>
    <n v="493.51"/>
    <x v="1"/>
    <x v="0"/>
    <s v="ANCILLARY SERVICES"/>
    <x v="0"/>
    <s v="RC_INIT_PROP18_16RATES"/>
    <x v="3"/>
  </r>
  <r>
    <x v="0"/>
    <n v="467.42"/>
    <x v="1"/>
    <x v="1"/>
    <s v="ANCILLARY SERVICES"/>
    <x v="0"/>
    <s v="RC_INIT_PROP18_16RATES"/>
    <x v="3"/>
  </r>
  <r>
    <x v="0"/>
    <n v="423.8"/>
    <x v="2"/>
    <x v="3"/>
    <s v="ANCILLARY SERVICES"/>
    <x v="0"/>
    <s v="RC_INIT_PROP18_16RATES"/>
    <x v="3"/>
  </r>
  <r>
    <x v="0"/>
    <n v="424.03"/>
    <x v="2"/>
    <x v="10"/>
    <s v="ANCILLARY SERVICES"/>
    <x v="0"/>
    <s v="RC_INIT_PROP18_16RATES"/>
    <x v="3"/>
  </r>
  <r>
    <x v="0"/>
    <n v="135.38"/>
    <x v="0"/>
    <x v="0"/>
    <s v="ANCILLARY SERVICES"/>
    <x v="0"/>
    <s v="RC_INIT_PROP18_16RATES"/>
    <x v="4"/>
  </r>
  <r>
    <x v="20"/>
    <n v="2.3199999999999998"/>
    <x v="0"/>
    <x v="4"/>
    <s v="ANCILLARY SERVICES"/>
    <x v="10"/>
    <s v="RC_INIT_PROP18_16RATES"/>
    <x v="4"/>
  </r>
  <r>
    <x v="0"/>
    <n v="113.76"/>
    <x v="1"/>
    <x v="3"/>
    <s v="ANCILLARY SERVICES"/>
    <x v="0"/>
    <s v="RC_INIT_PROP18_16RATES"/>
    <x v="4"/>
  </r>
  <r>
    <x v="0"/>
    <n v="111.95"/>
    <x v="2"/>
    <x v="4"/>
    <s v="ANCILLARY SERVICES"/>
    <x v="0"/>
    <s v="RC_INIT_PROP18_16RATES"/>
    <x v="4"/>
  </r>
  <r>
    <x v="0"/>
    <n v="872.23"/>
    <x v="0"/>
    <x v="3"/>
    <s v="ANCILLARY SERVICES"/>
    <x v="0"/>
    <s v="RC_INIT_PROP18_16RATES"/>
    <x v="5"/>
  </r>
  <r>
    <x v="48"/>
    <n v="78423.48"/>
    <x v="0"/>
    <x v="7"/>
    <s v="NETWORK"/>
    <x v="22"/>
    <s v="RC_INIT_PROP18_16RATES"/>
    <x v="5"/>
  </r>
  <r>
    <x v="27"/>
    <n v="859153"/>
    <x v="0"/>
    <x v="3"/>
    <s v="NETWORK"/>
    <x v="11"/>
    <s v="RC_INIT_PROP18_16RATES"/>
    <x v="5"/>
  </r>
  <r>
    <x v="27"/>
    <n v="859153"/>
    <x v="0"/>
    <x v="10"/>
    <s v="NETWORK"/>
    <x v="11"/>
    <s v="RC_INIT_PROP18_16RATES"/>
    <x v="5"/>
  </r>
  <r>
    <x v="27"/>
    <n v="859153"/>
    <x v="0"/>
    <x v="11"/>
    <s v="NETWORK"/>
    <x v="11"/>
    <s v="RC_INIT_PROP18_16RATES"/>
    <x v="5"/>
  </r>
  <r>
    <x v="27"/>
    <n v="859153"/>
    <x v="0"/>
    <x v="9"/>
    <s v="NETWORK"/>
    <x v="11"/>
    <s v="RC_INIT_PROP18_16RATES"/>
    <x v="5"/>
  </r>
  <r>
    <x v="29"/>
    <n v="168"/>
    <x v="0"/>
    <x v="4"/>
    <s v="OTHER REVENUES &amp; CREDITS"/>
    <x v="13"/>
    <s v="RC_INIT_PROP18_16RATES"/>
    <x v="5"/>
  </r>
  <r>
    <x v="29"/>
    <n v="168"/>
    <x v="0"/>
    <x v="5"/>
    <s v="OTHER REVENUES &amp; CREDITS"/>
    <x v="13"/>
    <s v="RC_INIT_PROP18_16RATES"/>
    <x v="5"/>
  </r>
  <r>
    <x v="29"/>
    <n v="168"/>
    <x v="0"/>
    <x v="6"/>
    <s v="OTHER REVENUES &amp; CREDITS"/>
    <x v="13"/>
    <s v="RC_INIT_PROP18_16RATES"/>
    <x v="5"/>
  </r>
  <r>
    <x v="30"/>
    <n v="125643"/>
    <x v="0"/>
    <x v="4"/>
    <s v="OTHER REVENUES &amp; CREDITS"/>
    <x v="14"/>
    <s v="RC_INIT_PROP18_16RATES"/>
    <x v="5"/>
  </r>
  <r>
    <x v="30"/>
    <n v="125643"/>
    <x v="0"/>
    <x v="5"/>
    <s v="OTHER REVENUES &amp; CREDITS"/>
    <x v="14"/>
    <s v="RC_INIT_PROP18_16RATES"/>
    <x v="5"/>
  </r>
  <r>
    <x v="30"/>
    <n v="125643"/>
    <x v="0"/>
    <x v="6"/>
    <s v="OTHER REVENUES &amp; CREDITS"/>
    <x v="14"/>
    <s v="RC_INIT_PROP18_16RATES"/>
    <x v="5"/>
  </r>
  <r>
    <x v="30"/>
    <n v="125643"/>
    <x v="0"/>
    <x v="8"/>
    <s v="OTHER REVENUES &amp; CREDITS"/>
    <x v="14"/>
    <s v="RC_INIT_PROP18_16RATES"/>
    <x v="5"/>
  </r>
  <r>
    <x v="31"/>
    <n v="2030"/>
    <x v="0"/>
    <x v="5"/>
    <s v="OTHER REVENUES &amp; CREDITS"/>
    <x v="15"/>
    <s v="RC_INIT_PROP18_16RATES"/>
    <x v="5"/>
  </r>
  <r>
    <x v="31"/>
    <n v="2030"/>
    <x v="0"/>
    <x v="6"/>
    <s v="OTHER REVENUES &amp; CREDITS"/>
    <x v="15"/>
    <s v="RC_INIT_PROP18_16RATES"/>
    <x v="5"/>
  </r>
  <r>
    <x v="31"/>
    <n v="2030"/>
    <x v="0"/>
    <x v="8"/>
    <s v="OTHER REVENUES &amp; CREDITS"/>
    <x v="15"/>
    <s v="RC_INIT_PROP18_16RATES"/>
    <x v="5"/>
  </r>
  <r>
    <x v="0"/>
    <n v="860.1"/>
    <x v="1"/>
    <x v="4"/>
    <s v="ANCILLARY SERVICES"/>
    <x v="0"/>
    <s v="RC_INIT_PROP18_16RATES"/>
    <x v="5"/>
  </r>
  <r>
    <x v="48"/>
    <n v="78423.48"/>
    <x v="1"/>
    <x v="9"/>
    <s v="NETWORK"/>
    <x v="22"/>
    <s v="RC_INIT_PROP18_16RATES"/>
    <x v="5"/>
  </r>
  <r>
    <x v="27"/>
    <n v="859153"/>
    <x v="1"/>
    <x v="4"/>
    <s v="NETWORK"/>
    <x v="11"/>
    <s v="RC_INIT_PROP18_16RATES"/>
    <x v="5"/>
  </r>
  <r>
    <x v="27"/>
    <n v="859153"/>
    <x v="1"/>
    <x v="5"/>
    <s v="NETWORK"/>
    <x v="11"/>
    <s v="RC_INIT_PROP18_16RATES"/>
    <x v="5"/>
  </r>
  <r>
    <x v="21"/>
    <n v="1304.45"/>
    <x v="1"/>
    <x v="9"/>
    <s v="ANCILLARY SERVICES"/>
    <x v="1"/>
    <s v="RC_INIT_PROP18_16RATES"/>
    <x v="41"/>
  </r>
  <r>
    <x v="19"/>
    <n v="291.73"/>
    <x v="2"/>
    <x v="3"/>
    <s v="ANCILLARY SERVICES"/>
    <x v="0"/>
    <s v="RC_INIT_PROP18_16RATES"/>
    <x v="41"/>
  </r>
  <r>
    <x v="0"/>
    <n v="282.04000000000002"/>
    <x v="2"/>
    <x v="6"/>
    <s v="ANCILLARY SERVICES"/>
    <x v="0"/>
    <s v="RC_INIT_PROP18_16RATES"/>
    <x v="41"/>
  </r>
  <r>
    <x v="0"/>
    <n v="330.82"/>
    <x v="2"/>
    <x v="8"/>
    <s v="ANCILLARY SERVICES"/>
    <x v="0"/>
    <s v="RC_INIT_PROP18_16RATES"/>
    <x v="41"/>
  </r>
  <r>
    <x v="21"/>
    <n v="1699.6"/>
    <x v="2"/>
    <x v="5"/>
    <s v="ANCILLARY SERVICES"/>
    <x v="1"/>
    <s v="RC_INIT_PROP18_16RATES"/>
    <x v="41"/>
  </r>
  <r>
    <x v="21"/>
    <n v="1375.5"/>
    <x v="2"/>
    <x v="6"/>
    <s v="ANCILLARY SERVICES"/>
    <x v="1"/>
    <s v="RC_INIT_PROP18_16RATES"/>
    <x v="41"/>
  </r>
  <r>
    <x v="21"/>
    <n v="1302"/>
    <x v="2"/>
    <x v="8"/>
    <s v="ANCILLARY SERVICES"/>
    <x v="1"/>
    <s v="RC_INIT_PROP18_16RATES"/>
    <x v="41"/>
  </r>
  <r>
    <x v="19"/>
    <n v="437.75"/>
    <x v="0"/>
    <x v="0"/>
    <s v="ANCILLARY SERVICES"/>
    <x v="0"/>
    <s v="RC_INIT_PROP18_16RATES"/>
    <x v="42"/>
  </r>
  <r>
    <x v="0"/>
    <n v="402.19"/>
    <x v="0"/>
    <x v="11"/>
    <s v="ANCILLARY SERVICES"/>
    <x v="0"/>
    <s v="RC_INIT_PROP18_16RATES"/>
    <x v="42"/>
  </r>
  <r>
    <x v="0"/>
    <n v="376.17"/>
    <x v="0"/>
    <x v="9"/>
    <s v="ANCILLARY SERVICES"/>
    <x v="0"/>
    <s v="RC_INIT_PROP18_16RATES"/>
    <x v="42"/>
  </r>
  <r>
    <x v="21"/>
    <n v="1653.4"/>
    <x v="0"/>
    <x v="10"/>
    <s v="ANCILLARY SERVICES"/>
    <x v="1"/>
    <s v="RC_INIT_PROP18_16RATES"/>
    <x v="42"/>
  </r>
  <r>
    <x v="21"/>
    <n v="1447.6"/>
    <x v="0"/>
    <x v="11"/>
    <s v="ANCILLARY SERVICES"/>
    <x v="1"/>
    <s v="RC_INIT_PROP18_16RATES"/>
    <x v="42"/>
  </r>
  <r>
    <x v="21"/>
    <n v="1480.15"/>
    <x v="0"/>
    <x v="9"/>
    <s v="ANCILLARY SERVICES"/>
    <x v="1"/>
    <s v="RC_INIT_PROP18_16RATES"/>
    <x v="42"/>
  </r>
  <r>
    <x v="19"/>
    <n v="367.82"/>
    <x v="1"/>
    <x v="3"/>
    <s v="ANCILLARY SERVICES"/>
    <x v="0"/>
    <s v="RC_INIT_PROP18_16RATES"/>
    <x v="42"/>
  </r>
  <r>
    <x v="0"/>
    <n v="345.6"/>
    <x v="1"/>
    <x v="6"/>
    <s v="ANCILLARY SERVICES"/>
    <x v="0"/>
    <s v="RC_INIT_PROP18_16RATES"/>
    <x v="42"/>
  </r>
  <r>
    <x v="0"/>
    <n v="406.52"/>
    <x v="1"/>
    <x v="8"/>
    <s v="ANCILLARY SERVICES"/>
    <x v="0"/>
    <s v="RC_INIT_PROP18_16RATES"/>
    <x v="42"/>
  </r>
  <r>
    <x v="21"/>
    <n v="1551.2"/>
    <x v="1"/>
    <x v="5"/>
    <s v="ANCILLARY SERVICES"/>
    <x v="1"/>
    <s v="RC_INIT_PROP18_16RATES"/>
    <x v="42"/>
  </r>
  <r>
    <x v="21"/>
    <n v="1562.4"/>
    <x v="1"/>
    <x v="6"/>
    <s v="ANCILLARY SERVICES"/>
    <x v="1"/>
    <s v="RC_INIT_PROP18_16RATES"/>
    <x v="42"/>
  </r>
  <r>
    <x v="21"/>
    <n v="1506.75"/>
    <x v="1"/>
    <x v="8"/>
    <s v="ANCILLARY SERVICES"/>
    <x v="1"/>
    <s v="RC_INIT_PROP18_16RATES"/>
    <x v="42"/>
  </r>
  <r>
    <x v="19"/>
    <n v="361.99"/>
    <x v="2"/>
    <x v="4"/>
    <s v="ANCILLARY SERVICES"/>
    <x v="0"/>
    <s v="RC_INIT_PROP18_16RATES"/>
    <x v="42"/>
  </r>
  <r>
    <x v="0"/>
    <n v="368.25"/>
    <x v="2"/>
    <x v="1"/>
    <s v="ANCILLARY SERVICES"/>
    <x v="0"/>
    <s v="RC_INIT_PROP18_16RATES"/>
    <x v="42"/>
  </r>
  <r>
    <x v="0"/>
    <n v="407.1"/>
    <x v="2"/>
    <x v="2"/>
    <s v="ANCILLARY SERVICES"/>
    <x v="0"/>
    <s v="RC_INIT_PROP18_16RATES"/>
    <x v="42"/>
  </r>
  <r>
    <x v="0"/>
    <n v="320.02999999999997"/>
    <x v="2"/>
    <x v="7"/>
    <s v="ANCILLARY SERVICES"/>
    <x v="0"/>
    <s v="RC_INIT_PROP18_16RATES"/>
    <x v="42"/>
  </r>
  <r>
    <x v="21"/>
    <n v="1740.55"/>
    <x v="2"/>
    <x v="0"/>
    <s v="ANCILLARY SERVICES"/>
    <x v="1"/>
    <s v="RC_INIT_PROP18_16RATES"/>
    <x v="42"/>
  </r>
  <r>
    <x v="21"/>
    <n v="1632.75"/>
    <x v="2"/>
    <x v="1"/>
    <s v="ANCILLARY SERVICES"/>
    <x v="1"/>
    <s v="RC_INIT_PROP18_16RATES"/>
    <x v="42"/>
  </r>
  <r>
    <x v="21"/>
    <n v="1447.25"/>
    <x v="2"/>
    <x v="2"/>
    <s v="ANCILLARY SERVICES"/>
    <x v="1"/>
    <s v="RC_INIT_PROP18_16RATES"/>
    <x v="42"/>
  </r>
  <r>
    <x v="21"/>
    <n v="1372.35"/>
    <x v="2"/>
    <x v="7"/>
    <s v="ANCILLARY SERVICES"/>
    <x v="1"/>
    <s v="RC_INIT_PROP18_16RATES"/>
    <x v="42"/>
  </r>
  <r>
    <x v="19"/>
    <n v="421.26"/>
    <x v="0"/>
    <x v="4"/>
    <s v="ANCILLARY SERVICES"/>
    <x v="0"/>
    <s v="RC_INIT_PROP18_16RATES"/>
    <x v="43"/>
  </r>
  <r>
    <x v="0"/>
    <n v="439.07"/>
    <x v="0"/>
    <x v="1"/>
    <s v="ANCILLARY SERVICES"/>
    <x v="0"/>
    <s v="RC_INIT_PROP18_16RATES"/>
    <x v="43"/>
  </r>
  <r>
    <x v="0"/>
    <n v="489.3"/>
    <x v="0"/>
    <x v="2"/>
    <s v="ANCILLARY SERVICES"/>
    <x v="0"/>
    <s v="RC_INIT_PROP18_16RATES"/>
    <x v="43"/>
  </r>
  <r>
    <x v="0"/>
    <n v="380.36"/>
    <x v="0"/>
    <x v="7"/>
    <s v="ANCILLARY SERVICES"/>
    <x v="0"/>
    <s v="RC_INIT_PROP18_16RATES"/>
    <x v="43"/>
  </r>
  <r>
    <x v="20"/>
    <n v="251.32"/>
    <x v="0"/>
    <x v="5"/>
    <s v="ANCILLARY SERVICES"/>
    <x v="10"/>
    <s v="RC_INIT_PROP18_16RATES"/>
    <x v="43"/>
  </r>
  <r>
    <x v="20"/>
    <n v="171.16"/>
    <x v="0"/>
    <x v="6"/>
    <s v="ANCILLARY SERVICES"/>
    <x v="10"/>
    <s v="RC_INIT_PROP18_16RATES"/>
    <x v="43"/>
  </r>
  <r>
    <x v="20"/>
    <n v="122.14"/>
    <x v="0"/>
    <x v="8"/>
    <s v="ANCILLARY SERVICES"/>
    <x v="10"/>
    <s v="RC_INIT_PROP18_16RATES"/>
    <x v="43"/>
  </r>
  <r>
    <x v="21"/>
    <n v="1193.8499999999999"/>
    <x v="0"/>
    <x v="0"/>
    <s v="ANCILLARY SERVICES"/>
    <x v="1"/>
    <s v="RC_INIT_PROP18_16RATES"/>
    <x v="43"/>
  </r>
  <r>
    <x v="21"/>
    <n v="983.5"/>
    <x v="0"/>
    <x v="1"/>
    <s v="ANCILLARY SERVICES"/>
    <x v="1"/>
    <s v="RC_INIT_PROP18_16RATES"/>
    <x v="43"/>
  </r>
  <r>
    <x v="21"/>
    <n v="504"/>
    <x v="0"/>
    <x v="2"/>
    <s v="ANCILLARY SERVICES"/>
    <x v="1"/>
    <s v="RC_INIT_PROP18_16RATES"/>
    <x v="43"/>
  </r>
  <r>
    <x v="21"/>
    <n v="503.3"/>
    <x v="0"/>
    <x v="7"/>
    <s v="ANCILLARY SERVICES"/>
    <x v="1"/>
    <s v="RC_INIT_PROP18_16RATES"/>
    <x v="43"/>
  </r>
  <r>
    <x v="0"/>
    <n v="380.89"/>
    <x v="1"/>
    <x v="10"/>
    <s v="ANCILLARY SERVICES"/>
    <x v="0"/>
    <s v="RC_INIT_PROP18_16RATES"/>
    <x v="43"/>
  </r>
  <r>
    <x v="0"/>
    <n v="443.36"/>
    <x v="1"/>
    <x v="11"/>
    <s v="ANCILLARY SERVICES"/>
    <x v="0"/>
    <s v="RC_INIT_PROP18_16RATES"/>
    <x v="43"/>
  </r>
  <r>
    <x v="0"/>
    <n v="416.19"/>
    <x v="1"/>
    <x v="9"/>
    <s v="ANCILLARY SERVICES"/>
    <x v="0"/>
    <s v="RC_INIT_PROP18_16RATES"/>
    <x v="43"/>
  </r>
  <r>
    <x v="20"/>
    <n v="247.31"/>
    <x v="1"/>
    <x v="0"/>
    <s v="ANCILLARY SERVICES"/>
    <x v="10"/>
    <s v="RC_INIT_PROP18_16RATES"/>
    <x v="43"/>
  </r>
  <r>
    <x v="20"/>
    <n v="213.65"/>
    <x v="1"/>
    <x v="1"/>
    <s v="ANCILLARY SERVICES"/>
    <x v="10"/>
    <s v="RC_INIT_PROP18_16RATES"/>
    <x v="43"/>
  </r>
  <r>
    <x v="20"/>
    <n v="119.41"/>
    <x v="1"/>
    <x v="2"/>
    <s v="ANCILLARY SERVICES"/>
    <x v="10"/>
    <s v="RC_INIT_PROP18_16RATES"/>
    <x v="43"/>
  </r>
  <r>
    <x v="20"/>
    <n v="121.57"/>
    <x v="1"/>
    <x v="7"/>
    <s v="ANCILLARY SERVICES"/>
    <x v="10"/>
    <s v="RC_INIT_PROP18_16RATES"/>
    <x v="43"/>
  </r>
  <r>
    <x v="21"/>
    <n v="986.65"/>
    <x v="1"/>
    <x v="3"/>
    <s v="ANCILLARY SERVICES"/>
    <x v="1"/>
    <s v="RC_INIT_PROP18_16RATES"/>
    <x v="43"/>
  </r>
  <r>
    <x v="21"/>
    <n v="1167.5999999999999"/>
    <x v="1"/>
    <x v="10"/>
    <s v="ANCILLARY SERVICES"/>
    <x v="1"/>
    <s v="RC_INIT_PROP18_16RATES"/>
    <x v="43"/>
  </r>
  <r>
    <x v="21"/>
    <n v="618.1"/>
    <x v="1"/>
    <x v="11"/>
    <s v="ANCILLARY SERVICES"/>
    <x v="1"/>
    <s v="RC_INIT_PROP18_16RATES"/>
    <x v="43"/>
  </r>
  <r>
    <x v="21"/>
    <n v="589.75"/>
    <x v="1"/>
    <x v="9"/>
    <s v="ANCILLARY SERVICES"/>
    <x v="1"/>
    <s v="RC_INIT_PROP18_16RATES"/>
    <x v="43"/>
  </r>
  <r>
    <x v="0"/>
    <n v="445.65"/>
    <x v="2"/>
    <x v="5"/>
    <s v="ANCILLARY SERVICES"/>
    <x v="0"/>
    <s v="RC_INIT_PROP18_16RATES"/>
    <x v="43"/>
  </r>
  <r>
    <x v="0"/>
    <n v="404.76"/>
    <x v="2"/>
    <x v="6"/>
    <s v="ANCILLARY SERVICES"/>
    <x v="0"/>
    <s v="RC_INIT_PROP18_16RATES"/>
    <x v="43"/>
  </r>
  <r>
    <x v="0"/>
    <n v="474.76"/>
    <x v="2"/>
    <x v="8"/>
    <s v="ANCILLARY SERVICES"/>
    <x v="0"/>
    <s v="RC_INIT_PROP18_16RATES"/>
    <x v="43"/>
  </r>
  <r>
    <x v="20"/>
    <n v="208.83"/>
    <x v="2"/>
    <x v="3"/>
    <s v="ANCILLARY SERVICES"/>
    <x v="10"/>
    <s v="RC_INIT_PROP18_16RATES"/>
    <x v="43"/>
  </r>
  <r>
    <x v="20"/>
    <n v="229.1"/>
    <x v="2"/>
    <x v="10"/>
    <s v="ANCILLARY SERVICES"/>
    <x v="10"/>
    <s v="RC_INIT_PROP18_16RATES"/>
    <x v="43"/>
  </r>
  <r>
    <x v="20"/>
    <n v="140.26"/>
    <x v="2"/>
    <x v="11"/>
    <s v="ANCILLARY SERVICES"/>
    <x v="10"/>
    <s v="RC_INIT_PROP18_16RATES"/>
    <x v="43"/>
  </r>
  <r>
    <x v="20"/>
    <n v="121.24"/>
    <x v="2"/>
    <x v="9"/>
    <s v="ANCILLARY SERVICES"/>
    <x v="10"/>
    <s v="RC_INIT_PROP18_16RATES"/>
    <x v="43"/>
  </r>
  <r>
    <x v="21"/>
    <n v="754.95"/>
    <x v="2"/>
    <x v="4"/>
    <s v="ANCILLARY SERVICES"/>
    <x v="1"/>
    <s v="RC_INIT_PROP18_16RATES"/>
    <x v="43"/>
  </r>
  <r>
    <x v="21"/>
    <n v="1085"/>
    <x v="2"/>
    <x v="5"/>
    <s v="ANCILLARY SERVICES"/>
    <x v="1"/>
    <s v="RC_INIT_PROP18_16RATES"/>
    <x v="43"/>
  </r>
  <r>
    <x v="27"/>
    <n v="859153"/>
    <x v="1"/>
    <x v="6"/>
    <s v="NETWORK"/>
    <x v="11"/>
    <s v="RC_INIT_PROP18_16RATES"/>
    <x v="5"/>
  </r>
  <r>
    <x v="27"/>
    <n v="859153"/>
    <x v="1"/>
    <x v="8"/>
    <s v="NETWORK"/>
    <x v="11"/>
    <s v="RC_INIT_PROP18_16RATES"/>
    <x v="5"/>
  </r>
  <r>
    <x v="28"/>
    <n v="4846"/>
    <x v="1"/>
    <x v="7"/>
    <s v="OTHER REVENUES &amp; CREDITS"/>
    <x v="12"/>
    <s v="RC_INIT_PROP18_16RATES"/>
    <x v="5"/>
  </r>
  <r>
    <x v="29"/>
    <n v="168"/>
    <x v="1"/>
    <x v="0"/>
    <s v="OTHER REVENUES &amp; CREDITS"/>
    <x v="13"/>
    <s v="RC_INIT_PROP18_16RATES"/>
    <x v="5"/>
  </r>
  <r>
    <x v="29"/>
    <n v="168"/>
    <x v="1"/>
    <x v="1"/>
    <s v="OTHER REVENUES &amp; CREDITS"/>
    <x v="13"/>
    <s v="RC_INIT_PROP18_16RATES"/>
    <x v="5"/>
  </r>
  <r>
    <x v="30"/>
    <n v="125643"/>
    <x v="1"/>
    <x v="0"/>
    <s v="OTHER REVENUES &amp; CREDITS"/>
    <x v="14"/>
    <s v="RC_INIT_PROP18_16RATES"/>
    <x v="5"/>
  </r>
  <r>
    <x v="30"/>
    <n v="125643"/>
    <x v="1"/>
    <x v="1"/>
    <s v="OTHER REVENUES &amp; CREDITS"/>
    <x v="14"/>
    <s v="RC_INIT_PROP18_16RATES"/>
    <x v="5"/>
  </r>
  <r>
    <x v="30"/>
    <n v="125643"/>
    <x v="1"/>
    <x v="2"/>
    <s v="OTHER REVENUES &amp; CREDITS"/>
    <x v="14"/>
    <s v="RC_INIT_PROP18_16RATES"/>
    <x v="5"/>
  </r>
  <r>
    <x v="31"/>
    <n v="2030"/>
    <x v="1"/>
    <x v="0"/>
    <s v="OTHER REVENUES &amp; CREDITS"/>
    <x v="15"/>
    <s v="RC_INIT_PROP18_16RATES"/>
    <x v="5"/>
  </r>
  <r>
    <x v="31"/>
    <n v="2030"/>
    <x v="1"/>
    <x v="1"/>
    <s v="OTHER REVENUES &amp; CREDITS"/>
    <x v="15"/>
    <s v="RC_INIT_PROP18_16RATES"/>
    <x v="5"/>
  </r>
  <r>
    <x v="31"/>
    <n v="2030"/>
    <x v="1"/>
    <x v="2"/>
    <s v="OTHER REVENUES &amp; CREDITS"/>
    <x v="15"/>
    <s v="RC_INIT_PROP18_16RATES"/>
    <x v="5"/>
  </r>
  <r>
    <x v="31"/>
    <n v="2030"/>
    <x v="1"/>
    <x v="7"/>
    <s v="OTHER REVENUES &amp; CREDITS"/>
    <x v="15"/>
    <s v="RC_INIT_PROP18_16RATES"/>
    <x v="5"/>
  </r>
  <r>
    <x v="27"/>
    <n v="859153"/>
    <x v="2"/>
    <x v="0"/>
    <s v="NETWORK"/>
    <x v="11"/>
    <s v="RC_INIT_PROP18_16RATES"/>
    <x v="5"/>
  </r>
  <r>
    <x v="27"/>
    <n v="859153"/>
    <x v="2"/>
    <x v="1"/>
    <s v="NETWORK"/>
    <x v="11"/>
    <s v="RC_INIT_PROP18_16RATES"/>
    <x v="5"/>
  </r>
  <r>
    <x v="27"/>
    <n v="859153"/>
    <x v="2"/>
    <x v="2"/>
    <s v="NETWORK"/>
    <x v="11"/>
    <s v="RC_INIT_PROP18_16RATES"/>
    <x v="5"/>
  </r>
  <r>
    <x v="28"/>
    <n v="4846"/>
    <x v="2"/>
    <x v="9"/>
    <s v="OTHER REVENUES &amp; CREDITS"/>
    <x v="12"/>
    <s v="RC_INIT_PROP18_16RATES"/>
    <x v="5"/>
  </r>
  <r>
    <x v="29"/>
    <n v="168"/>
    <x v="2"/>
    <x v="3"/>
    <s v="OTHER REVENUES &amp; CREDITS"/>
    <x v="13"/>
    <s v="RC_INIT_PROP18_16RATES"/>
    <x v="5"/>
  </r>
  <r>
    <x v="29"/>
    <n v="168"/>
    <x v="2"/>
    <x v="10"/>
    <s v="OTHER REVENUES &amp; CREDITS"/>
    <x v="13"/>
    <s v="RC_INIT_PROP18_16RATES"/>
    <x v="5"/>
  </r>
  <r>
    <x v="30"/>
    <n v="125643"/>
    <x v="2"/>
    <x v="3"/>
    <s v="OTHER REVENUES &amp; CREDITS"/>
    <x v="14"/>
    <s v="RC_INIT_PROP18_16RATES"/>
    <x v="5"/>
  </r>
  <r>
    <x v="30"/>
    <n v="125643"/>
    <x v="2"/>
    <x v="10"/>
    <s v="OTHER REVENUES &amp; CREDITS"/>
    <x v="14"/>
    <s v="RC_INIT_PROP18_16RATES"/>
    <x v="5"/>
  </r>
  <r>
    <x v="30"/>
    <n v="125643"/>
    <x v="2"/>
    <x v="11"/>
    <s v="OTHER REVENUES &amp; CREDITS"/>
    <x v="14"/>
    <s v="RC_INIT_PROP18_16RATES"/>
    <x v="5"/>
  </r>
  <r>
    <x v="31"/>
    <n v="2030"/>
    <x v="2"/>
    <x v="3"/>
    <s v="OTHER REVENUES &amp; CREDITS"/>
    <x v="15"/>
    <s v="RC_INIT_PROP18_16RATES"/>
    <x v="5"/>
  </r>
  <r>
    <x v="31"/>
    <n v="2030"/>
    <x v="2"/>
    <x v="10"/>
    <s v="OTHER REVENUES &amp; CREDITS"/>
    <x v="15"/>
    <s v="RC_INIT_PROP18_16RATES"/>
    <x v="5"/>
  </r>
  <r>
    <x v="31"/>
    <n v="2030"/>
    <x v="2"/>
    <x v="11"/>
    <s v="OTHER REVENUES &amp; CREDITS"/>
    <x v="15"/>
    <s v="RC_INIT_PROP18_16RATES"/>
    <x v="5"/>
  </r>
  <r>
    <x v="31"/>
    <n v="2030"/>
    <x v="2"/>
    <x v="9"/>
    <s v="OTHER REVENUES &amp; CREDITS"/>
    <x v="15"/>
    <s v="RC_INIT_PROP18_16RATES"/>
    <x v="5"/>
  </r>
  <r>
    <x v="19"/>
    <n v="56871.12"/>
    <x v="0"/>
    <x v="11"/>
    <s v="ANCILLARY SERVICES"/>
    <x v="0"/>
    <s v="RC_INIT_PROP18_16RATES"/>
    <x v="7"/>
  </r>
  <r>
    <x v="19"/>
    <n v="53191.51"/>
    <x v="0"/>
    <x v="9"/>
    <s v="ANCILLARY SERVICES"/>
    <x v="0"/>
    <s v="RC_INIT_PROP18_16RATES"/>
    <x v="7"/>
  </r>
  <r>
    <x v="20"/>
    <n v="17004.23"/>
    <x v="0"/>
    <x v="7"/>
    <s v="ANCILLARY SERVICES"/>
    <x v="10"/>
    <s v="RC_INIT_PROP18_16RATES"/>
    <x v="7"/>
  </r>
  <r>
    <x v="26"/>
    <n v="127323"/>
    <x v="0"/>
    <x v="9"/>
    <s v="ANCILLARY SERVICES"/>
    <x v="1"/>
    <s v="RC_INIT_PROP18_16RATES"/>
    <x v="7"/>
  </r>
  <r>
    <x v="49"/>
    <n v="1000"/>
    <x v="0"/>
    <x v="9"/>
    <s v="FIBER AND PCS"/>
    <x v="23"/>
    <s v="RC_INIT_PROP18_16RATES"/>
    <x v="7"/>
  </r>
  <r>
    <x v="52"/>
    <n v="3000"/>
    <x v="0"/>
    <x v="9"/>
    <s v="FIBER AND PCS"/>
    <x v="24"/>
    <s v="RC_INIT_PROP18_16RATES"/>
    <x v="7"/>
  </r>
  <r>
    <x v="27"/>
    <n v="629847"/>
    <x v="0"/>
    <x v="0"/>
    <s v="NETWORK"/>
    <x v="11"/>
    <s v="RC_INIT_PROP18_16RATES"/>
    <x v="7"/>
  </r>
  <r>
    <x v="19"/>
    <n v="48868.41"/>
    <x v="1"/>
    <x v="6"/>
    <s v="ANCILLARY SERVICES"/>
    <x v="0"/>
    <s v="RC_INIT_PROP18_16RATES"/>
    <x v="7"/>
  </r>
  <r>
    <x v="19"/>
    <n v="57482.74"/>
    <x v="1"/>
    <x v="8"/>
    <s v="ANCILLARY SERVICES"/>
    <x v="0"/>
    <s v="RC_INIT_PROP18_16RATES"/>
    <x v="7"/>
  </r>
  <r>
    <x v="20"/>
    <n v="24119.94"/>
    <x v="1"/>
    <x v="9"/>
    <s v="ANCILLARY SERVICES"/>
    <x v="10"/>
    <s v="RC_INIT_PROP18_16RATES"/>
    <x v="7"/>
  </r>
  <r>
    <x v="26"/>
    <n v="127323"/>
    <x v="1"/>
    <x v="8"/>
    <s v="ANCILLARY SERVICES"/>
    <x v="1"/>
    <s v="RC_INIT_PROP18_16RATES"/>
    <x v="7"/>
  </r>
  <r>
    <x v="27"/>
    <n v="629847"/>
    <x v="1"/>
    <x v="3"/>
    <s v="NETWORK"/>
    <x v="11"/>
    <s v="RC_INIT_PROP18_16RATES"/>
    <x v="7"/>
  </r>
  <r>
    <x v="19"/>
    <n v="52071.07"/>
    <x v="2"/>
    <x v="1"/>
    <s v="ANCILLARY SERVICES"/>
    <x v="0"/>
    <s v="RC_INIT_PROP18_16RATES"/>
    <x v="7"/>
  </r>
  <r>
    <x v="19"/>
    <n v="57564.78"/>
    <x v="2"/>
    <x v="2"/>
    <s v="ANCILLARY SERVICES"/>
    <x v="0"/>
    <s v="RC_INIT_PROP18_16RATES"/>
    <x v="7"/>
  </r>
  <r>
    <x v="19"/>
    <n v="45253.120000000003"/>
    <x v="2"/>
    <x v="7"/>
    <s v="ANCILLARY SERVICES"/>
    <x v="0"/>
    <s v="RC_INIT_PROP18_16RATES"/>
    <x v="7"/>
  </r>
  <r>
    <x v="20"/>
    <n v="25808.18"/>
    <x v="2"/>
    <x v="8"/>
    <s v="ANCILLARY SERVICES"/>
    <x v="10"/>
    <s v="RC_INIT_PROP18_16RATES"/>
    <x v="7"/>
  </r>
  <r>
    <x v="26"/>
    <n v="127323"/>
    <x v="2"/>
    <x v="2"/>
    <s v="ANCILLARY SERVICES"/>
    <x v="1"/>
    <s v="RC_INIT_PROP18_16RATES"/>
    <x v="7"/>
  </r>
  <r>
    <x v="26"/>
    <n v="127323"/>
    <x v="2"/>
    <x v="7"/>
    <s v="ANCILLARY SERVICES"/>
    <x v="1"/>
    <s v="RC_INIT_PROP18_16RATES"/>
    <x v="7"/>
  </r>
  <r>
    <x v="27"/>
    <n v="629847"/>
    <x v="2"/>
    <x v="4"/>
    <s v="NETWORK"/>
    <x v="11"/>
    <s v="RC_INIT_PROP18_16RATES"/>
    <x v="7"/>
  </r>
  <r>
    <x v="19"/>
    <n v="15234.08"/>
    <x v="0"/>
    <x v="6"/>
    <s v="ANCILLARY SERVICES"/>
    <x v="0"/>
    <s v="RC_INIT_PROP18_16RATES"/>
    <x v="8"/>
  </r>
  <r>
    <x v="19"/>
    <n v="17745.22"/>
    <x v="0"/>
    <x v="8"/>
    <s v="ANCILLARY SERVICES"/>
    <x v="0"/>
    <s v="RC_INIT_PROP18_16RATES"/>
    <x v="8"/>
  </r>
  <r>
    <x v="20"/>
    <n v="7631.39"/>
    <x v="0"/>
    <x v="9"/>
    <s v="ANCILLARY SERVICES"/>
    <x v="10"/>
    <s v="RC_INIT_PROP18_16RATES"/>
    <x v="8"/>
  </r>
  <r>
    <x v="21"/>
    <n v="38803.1"/>
    <x v="0"/>
    <x v="8"/>
    <s v="ANCILLARY SERVICES"/>
    <x v="1"/>
    <s v="RC_INIT_PROP18_16RATES"/>
    <x v="8"/>
  </r>
  <r>
    <x v="12"/>
    <n v="132316.31"/>
    <x v="0"/>
    <x v="6"/>
    <s v="NETWORK"/>
    <x v="7"/>
    <s v="RC_INIT_PROP18_16RATES"/>
    <x v="8"/>
  </r>
  <r>
    <x v="12"/>
    <n v="192352.51"/>
    <x v="0"/>
    <x v="8"/>
    <s v="NETWORK"/>
    <x v="7"/>
    <s v="RC_INIT_PROP18_16RATES"/>
    <x v="8"/>
  </r>
  <r>
    <x v="19"/>
    <n v="15424.34"/>
    <x v="1"/>
    <x v="1"/>
    <s v="ANCILLARY SERVICES"/>
    <x v="0"/>
    <s v="RC_INIT_PROP18_16RATES"/>
    <x v="8"/>
  </r>
  <r>
    <x v="19"/>
    <n v="17054.810000000001"/>
    <x v="1"/>
    <x v="2"/>
    <s v="ANCILLARY SERVICES"/>
    <x v="0"/>
    <s v="RC_INIT_PROP18_16RATES"/>
    <x v="8"/>
  </r>
  <r>
    <x v="19"/>
    <n v="13323.46"/>
    <x v="1"/>
    <x v="7"/>
    <s v="ANCILLARY SERVICES"/>
    <x v="0"/>
    <s v="RC_INIT_PROP18_16RATES"/>
    <x v="8"/>
  </r>
  <r>
    <x v="20"/>
    <n v="8106.36"/>
    <x v="1"/>
    <x v="8"/>
    <s v="ANCILLARY SERVICES"/>
    <x v="10"/>
    <s v="RC_INIT_PROP18_16RATES"/>
    <x v="8"/>
  </r>
  <r>
    <x v="21"/>
    <n v="34337.449999999997"/>
    <x v="1"/>
    <x v="2"/>
    <s v="ANCILLARY SERVICES"/>
    <x v="1"/>
    <s v="RC_INIT_PROP18_16RATES"/>
    <x v="8"/>
  </r>
  <r>
    <x v="21"/>
    <n v="32670.05"/>
    <x v="1"/>
    <x v="7"/>
    <s v="ANCILLARY SERVICES"/>
    <x v="1"/>
    <s v="RC_INIT_PROP18_16RATES"/>
    <x v="8"/>
  </r>
  <r>
    <x v="12"/>
    <n v="119584.88"/>
    <x v="1"/>
    <x v="1"/>
    <s v="NETWORK"/>
    <x v="7"/>
    <s v="RC_INIT_PROP18_16RATES"/>
    <x v="8"/>
  </r>
  <r>
    <x v="12"/>
    <n v="170215.65"/>
    <x v="1"/>
    <x v="2"/>
    <s v="NETWORK"/>
    <x v="7"/>
    <s v="RC_INIT_PROP18_16RATES"/>
    <x v="8"/>
  </r>
  <r>
    <x v="12"/>
    <n v="161950.10999999999"/>
    <x v="1"/>
    <x v="7"/>
    <s v="NETWORK"/>
    <x v="7"/>
    <s v="RC_INIT_PROP18_16RATES"/>
    <x v="8"/>
  </r>
  <r>
    <x v="19"/>
    <n v="13992.38"/>
    <x v="2"/>
    <x v="10"/>
    <s v="ANCILLARY SERVICES"/>
    <x v="0"/>
    <s v="RC_INIT_PROP18_16RATES"/>
    <x v="8"/>
  </r>
  <r>
    <x v="19"/>
    <n v="504.67"/>
    <x v="0"/>
    <x v="11"/>
    <s v="ANCILLARY SERVICES"/>
    <x v="0"/>
    <s v="FY 2017 SOY"/>
    <x v="163"/>
  </r>
  <r>
    <x v="19"/>
    <n v="469.34"/>
    <x v="0"/>
    <x v="9"/>
    <s v="ANCILLARY SERVICES"/>
    <x v="0"/>
    <s v="FY 2017 SOY"/>
    <x v="163"/>
  </r>
  <r>
    <x v="0"/>
    <n v="430.23"/>
    <x v="0"/>
    <x v="9"/>
    <s v="ANCILLARY SERVICES"/>
    <x v="0"/>
    <s v="FY 2017 SOY"/>
    <x v="163"/>
  </r>
  <r>
    <x v="12"/>
    <n v="24258.77"/>
    <x v="0"/>
    <x v="4"/>
    <s v="NETWORK"/>
    <x v="7"/>
    <s v="FY 2017 SOY"/>
    <x v="164"/>
  </r>
  <r>
    <x v="12"/>
    <n v="29703.200000000001"/>
    <x v="0"/>
    <x v="5"/>
    <s v="NETWORK"/>
    <x v="7"/>
    <s v="FY 2017 SOY"/>
    <x v="164"/>
  </r>
  <r>
    <x v="12"/>
    <n v="20117.330000000002"/>
    <x v="0"/>
    <x v="6"/>
    <s v="NETWORK"/>
    <x v="7"/>
    <s v="FY 2017 SOY"/>
    <x v="164"/>
  </r>
  <r>
    <x v="66"/>
    <n v="10094.33"/>
    <x v="0"/>
    <x v="3"/>
    <s v="ANCILLARY SERVICES"/>
    <x v="25"/>
    <s v="FY 2017 SOY"/>
    <x v="165"/>
  </r>
  <r>
    <x v="67"/>
    <n v="2364.59"/>
    <x v="0"/>
    <x v="0"/>
    <s v="ANCILLARY SERVICES"/>
    <x v="25"/>
    <s v="FY 2017 SOY"/>
    <x v="165"/>
  </r>
  <r>
    <x v="67"/>
    <n v="2364.59"/>
    <x v="0"/>
    <x v="1"/>
    <s v="ANCILLARY SERVICES"/>
    <x v="25"/>
    <s v="FY 2017 SOY"/>
    <x v="165"/>
  </r>
  <r>
    <x v="53"/>
    <n v="2131.5300000000002"/>
    <x v="0"/>
    <x v="1"/>
    <s v="ANCILLARY SERVICES"/>
    <x v="8"/>
    <s v="FY 2017 SOY"/>
    <x v="165"/>
  </r>
  <r>
    <x v="53"/>
    <n v="518.70000000000005"/>
    <x v="0"/>
    <x v="2"/>
    <s v="ANCILLARY SERVICES"/>
    <x v="8"/>
    <s v="FY 2017 SOY"/>
    <x v="165"/>
  </r>
  <r>
    <x v="53"/>
    <n v="2452.91"/>
    <x v="0"/>
    <x v="7"/>
    <s v="ANCILLARY SERVICES"/>
    <x v="8"/>
    <s v="FY 2017 SOY"/>
    <x v="165"/>
  </r>
  <r>
    <x v="54"/>
    <n v="1701"/>
    <x v="0"/>
    <x v="6"/>
    <s v="ANCILLARY SERVICES"/>
    <x v="8"/>
    <s v="FY 2017 SOY"/>
    <x v="165"/>
  </r>
  <r>
    <x v="54"/>
    <n v="1581.48"/>
    <x v="0"/>
    <x v="8"/>
    <s v="ANCILLARY SERVICES"/>
    <x v="8"/>
    <s v="FY 2017 SOY"/>
    <x v="165"/>
  </r>
  <r>
    <x v="55"/>
    <n v="-234.85"/>
    <x v="0"/>
    <x v="11"/>
    <s v="ANCILLARY SERVICES"/>
    <x v="8"/>
    <s v="FY 2017 SOY"/>
    <x v="165"/>
  </r>
  <r>
    <x v="55"/>
    <n v="-2979"/>
    <x v="0"/>
    <x v="9"/>
    <s v="ANCILLARY SERVICES"/>
    <x v="8"/>
    <s v="FY 2017 SOY"/>
    <x v="165"/>
  </r>
  <r>
    <x v="70"/>
    <n v="0"/>
    <x v="0"/>
    <x v="2"/>
    <s v="ANCILLARY SERVICES"/>
    <x v="8"/>
    <s v="FY 2017 SOY"/>
    <x v="165"/>
  </r>
  <r>
    <x v="70"/>
    <n v="-489.54"/>
    <x v="0"/>
    <x v="7"/>
    <s v="ANCILLARY SERVICES"/>
    <x v="8"/>
    <s v="FY 2017 SOY"/>
    <x v="165"/>
  </r>
  <r>
    <x v="56"/>
    <n v="3135.06"/>
    <x v="0"/>
    <x v="8"/>
    <s v="ANCILLARY SERVICES"/>
    <x v="8"/>
    <s v="FY 2017 SOY"/>
    <x v="165"/>
  </r>
  <r>
    <x v="57"/>
    <n v="1941.14"/>
    <x v="0"/>
    <x v="9"/>
    <s v="ANCILLARY SERVICES"/>
    <x v="8"/>
    <s v="FY 2017 SOY"/>
    <x v="165"/>
  </r>
  <r>
    <x v="58"/>
    <n v="-5054.0600000000004"/>
    <x v="0"/>
    <x v="7"/>
    <s v="ANCILLARY SERVICES"/>
    <x v="8"/>
    <s v="FY 2017 SOY"/>
    <x v="165"/>
  </r>
  <r>
    <x v="69"/>
    <n v="-2605.5"/>
    <x v="0"/>
    <x v="0"/>
    <s v="ANCILLARY SERVICES"/>
    <x v="8"/>
    <s v="FY 2017 SOY"/>
    <x v="165"/>
  </r>
  <r>
    <x v="69"/>
    <n v="-1385.28"/>
    <x v="0"/>
    <x v="1"/>
    <s v="ANCILLARY SERVICES"/>
    <x v="8"/>
    <s v="FY 2017 SOY"/>
    <x v="165"/>
  </r>
  <r>
    <x v="59"/>
    <n v="378.23"/>
    <x v="0"/>
    <x v="4"/>
    <s v="ANCILLARY SERVICES"/>
    <x v="8"/>
    <s v="FY 2017 SOY"/>
    <x v="165"/>
  </r>
  <r>
    <x v="59"/>
    <n v="71.099999999999994"/>
    <x v="0"/>
    <x v="5"/>
    <s v="ANCILLARY SERVICES"/>
    <x v="8"/>
    <s v="FY 2017 SOY"/>
    <x v="165"/>
  </r>
  <r>
    <x v="59"/>
    <n v="79.2"/>
    <x v="0"/>
    <x v="6"/>
    <s v="ANCILLARY SERVICES"/>
    <x v="8"/>
    <s v="FY 2017 SOY"/>
    <x v="165"/>
  </r>
  <r>
    <x v="60"/>
    <n v="133.31"/>
    <x v="0"/>
    <x v="3"/>
    <s v="ANCILLARY SERVICES"/>
    <x v="8"/>
    <s v="FY 2017 SOY"/>
    <x v="165"/>
  </r>
  <r>
    <x v="60"/>
    <n v="1171.5"/>
    <x v="0"/>
    <x v="10"/>
    <s v="ANCILLARY SERVICES"/>
    <x v="8"/>
    <s v="FY 2017 SOY"/>
    <x v="165"/>
  </r>
  <r>
    <x v="60"/>
    <n v="0"/>
    <x v="0"/>
    <x v="11"/>
    <s v="ANCILLARY SERVICES"/>
    <x v="8"/>
    <s v="FY 2017 SOY"/>
    <x v="165"/>
  </r>
  <r>
    <x v="61"/>
    <n v="-35.64"/>
    <x v="0"/>
    <x v="6"/>
    <s v="ANCILLARY SERVICES"/>
    <x v="8"/>
    <s v="FY 2017 SOY"/>
    <x v="165"/>
  </r>
  <r>
    <x v="61"/>
    <n v="0"/>
    <x v="0"/>
    <x v="8"/>
    <s v="ANCILLARY SERVICES"/>
    <x v="8"/>
    <s v="FY 2017 SOY"/>
    <x v="165"/>
  </r>
  <r>
    <x v="62"/>
    <n v="0"/>
    <x v="0"/>
    <x v="8"/>
    <s v="ANCILLARY SERVICES"/>
    <x v="8"/>
    <s v="FY 2017 SOY"/>
    <x v="165"/>
  </r>
  <r>
    <x v="22"/>
    <n v="0"/>
    <x v="0"/>
    <x v="7"/>
    <s v="ANCILLARY SERVICES"/>
    <x v="8"/>
    <s v="FY 2017 SOY"/>
    <x v="166"/>
  </r>
  <r>
    <x v="16"/>
    <n v="-170.97"/>
    <x v="0"/>
    <x v="11"/>
    <s v="ANCILLARY SERVICES"/>
    <x v="8"/>
    <s v="FY 2017 SOY"/>
    <x v="166"/>
  </r>
  <r>
    <x v="16"/>
    <n v="-178.2"/>
    <x v="0"/>
    <x v="9"/>
    <s v="ANCILLARY SERVICES"/>
    <x v="8"/>
    <s v="FY 2017 SOY"/>
    <x v="166"/>
  </r>
  <r>
    <x v="34"/>
    <n v="-649.69000000000005"/>
    <x v="0"/>
    <x v="11"/>
    <s v="ANCILLARY SERVICES"/>
    <x v="8"/>
    <s v="FY 2017 SOY"/>
    <x v="166"/>
  </r>
  <r>
    <x v="34"/>
    <n v="-3912.42"/>
    <x v="0"/>
    <x v="9"/>
    <s v="ANCILLARY SERVICES"/>
    <x v="8"/>
    <s v="FY 2017 SOY"/>
    <x v="166"/>
  </r>
  <r>
    <x v="35"/>
    <n v="0"/>
    <x v="0"/>
    <x v="2"/>
    <s v="ANCILLARY SERVICES"/>
    <x v="8"/>
    <s v="FY 2017 SOY"/>
    <x v="166"/>
  </r>
  <r>
    <x v="35"/>
    <n v="0"/>
    <x v="0"/>
    <x v="7"/>
    <s v="ANCILLARY SERVICES"/>
    <x v="8"/>
    <s v="FY 2017 SOY"/>
    <x v="166"/>
  </r>
  <r>
    <x v="55"/>
    <n v="-7608.52"/>
    <x v="0"/>
    <x v="5"/>
    <s v="ANCILLARY SERVICES"/>
    <x v="8"/>
    <s v="FY 2017 SOY"/>
    <x v="166"/>
  </r>
  <r>
    <x v="55"/>
    <n v="-1.98"/>
    <x v="0"/>
    <x v="6"/>
    <s v="ANCILLARY SERVICES"/>
    <x v="8"/>
    <s v="FY 2017 SOY"/>
    <x v="166"/>
  </r>
  <r>
    <x v="55"/>
    <n v="0"/>
    <x v="0"/>
    <x v="8"/>
    <s v="ANCILLARY SERVICES"/>
    <x v="8"/>
    <s v="FY 2017 SOY"/>
    <x v="166"/>
  </r>
  <r>
    <x v="70"/>
    <n v="-3373.66"/>
    <x v="0"/>
    <x v="10"/>
    <s v="ANCILLARY SERVICES"/>
    <x v="8"/>
    <s v="FY 2017 SOY"/>
    <x v="166"/>
  </r>
  <r>
    <x v="70"/>
    <n v="-190.68"/>
    <x v="0"/>
    <x v="11"/>
    <s v="ANCILLARY SERVICES"/>
    <x v="8"/>
    <s v="FY 2017 SOY"/>
    <x v="166"/>
  </r>
  <r>
    <x v="70"/>
    <n v="-5965.15"/>
    <x v="0"/>
    <x v="9"/>
    <s v="ANCILLARY SERVICES"/>
    <x v="8"/>
    <s v="FY 2017 SOY"/>
    <x v="166"/>
  </r>
  <r>
    <x v="56"/>
    <n v="0"/>
    <x v="0"/>
    <x v="1"/>
    <s v="ANCILLARY SERVICES"/>
    <x v="8"/>
    <s v="FY 2017 SOY"/>
    <x v="166"/>
  </r>
  <r>
    <x v="56"/>
    <n v="0"/>
    <x v="0"/>
    <x v="2"/>
    <s v="ANCILLARY SERVICES"/>
    <x v="8"/>
    <s v="FY 2017 SOY"/>
    <x v="166"/>
  </r>
  <r>
    <x v="56"/>
    <n v="0"/>
    <x v="0"/>
    <x v="7"/>
    <s v="ANCILLARY SERVICES"/>
    <x v="8"/>
    <s v="FY 2017 SOY"/>
    <x v="166"/>
  </r>
  <r>
    <x v="57"/>
    <n v="0"/>
    <x v="0"/>
    <x v="6"/>
    <s v="ANCILLARY SERVICES"/>
    <x v="8"/>
    <s v="FY 2017 SOY"/>
    <x v="166"/>
  </r>
  <r>
    <x v="57"/>
    <n v="0"/>
    <x v="0"/>
    <x v="8"/>
    <s v="ANCILLARY SERVICES"/>
    <x v="8"/>
    <s v="FY 2017 SOY"/>
    <x v="166"/>
  </r>
  <r>
    <x v="58"/>
    <n v="-138.6"/>
    <x v="0"/>
    <x v="11"/>
    <s v="ANCILLARY SERVICES"/>
    <x v="8"/>
    <s v="FY 2017 SOY"/>
    <x v="166"/>
  </r>
  <r>
    <x v="58"/>
    <n v="-1064.1300000000001"/>
    <x v="0"/>
    <x v="9"/>
    <s v="ANCILLARY SERVICES"/>
    <x v="8"/>
    <s v="FY 2017 SOY"/>
    <x v="166"/>
  </r>
  <r>
    <x v="69"/>
    <n v="-877.13"/>
    <x v="0"/>
    <x v="3"/>
    <s v="ANCILLARY SERVICES"/>
    <x v="8"/>
    <s v="FY 2017 SOY"/>
    <x v="166"/>
  </r>
  <r>
    <x v="59"/>
    <n v="938.83"/>
    <x v="0"/>
    <x v="0"/>
    <s v="ANCILLARY SERVICES"/>
    <x v="8"/>
    <s v="FY 2017 SOY"/>
    <x v="166"/>
  </r>
  <r>
    <x v="60"/>
    <n v="0"/>
    <x v="0"/>
    <x v="4"/>
    <s v="ANCILLARY SERVICES"/>
    <x v="8"/>
    <s v="FY 2017 SOY"/>
    <x v="166"/>
  </r>
  <r>
    <x v="60"/>
    <n v="0"/>
    <x v="0"/>
    <x v="5"/>
    <s v="ANCILLARY SERVICES"/>
    <x v="8"/>
    <s v="FY 2017 SOY"/>
    <x v="166"/>
  </r>
  <r>
    <x v="61"/>
    <n v="0"/>
    <x v="0"/>
    <x v="0"/>
    <s v="ANCILLARY SERVICES"/>
    <x v="8"/>
    <s v="FY 2017 SOY"/>
    <x v="166"/>
  </r>
  <r>
    <x v="61"/>
    <n v="0"/>
    <x v="0"/>
    <x v="1"/>
    <s v="ANCILLARY SERVICES"/>
    <x v="8"/>
    <s v="FY 2017 SOY"/>
    <x v="166"/>
  </r>
  <r>
    <x v="61"/>
    <n v="-513.5"/>
    <x v="0"/>
    <x v="2"/>
    <s v="ANCILLARY SERVICES"/>
    <x v="8"/>
    <s v="FY 2017 SOY"/>
    <x v="166"/>
  </r>
  <r>
    <x v="62"/>
    <n v="-579.57000000000005"/>
    <x v="0"/>
    <x v="0"/>
    <s v="ANCILLARY SERVICES"/>
    <x v="8"/>
    <s v="FY 2017 SOY"/>
    <x v="166"/>
  </r>
  <r>
    <x v="62"/>
    <n v="0"/>
    <x v="0"/>
    <x v="1"/>
    <s v="ANCILLARY SERVICES"/>
    <x v="8"/>
    <s v="FY 2017 SOY"/>
    <x v="166"/>
  </r>
  <r>
    <x v="62"/>
    <n v="-250.08"/>
    <x v="0"/>
    <x v="2"/>
    <s v="ANCILLARY SERVICES"/>
    <x v="8"/>
    <s v="FY 2017 SOY"/>
    <x v="166"/>
  </r>
  <r>
    <x v="62"/>
    <n v="0"/>
    <x v="0"/>
    <x v="7"/>
    <s v="ANCILLARY SERVICES"/>
    <x v="8"/>
    <s v="FY 2017 SOY"/>
    <x v="166"/>
  </r>
  <r>
    <x v="50"/>
    <n v="123.24"/>
    <x v="0"/>
    <x v="2"/>
    <s v="ANCILLARY SERVICES"/>
    <x v="0"/>
    <s v="FY 2017 SOY"/>
    <x v="166"/>
  </r>
  <r>
    <x v="50"/>
    <n v="288.67"/>
    <x v="0"/>
    <x v="7"/>
    <s v="ANCILLARY SERVICES"/>
    <x v="0"/>
    <s v="FY 2017 SOY"/>
    <x v="166"/>
  </r>
  <r>
    <x v="63"/>
    <n v="2432"/>
    <x v="0"/>
    <x v="7"/>
    <s v="OTHER REVENUES &amp; CREDITS"/>
    <x v="12"/>
    <s v="FY 2017 SOY"/>
    <x v="166"/>
  </r>
  <r>
    <x v="9"/>
    <n v="1000"/>
    <x v="0"/>
    <x v="5"/>
    <s v="OTHER REVENUES &amp; CREDITS"/>
    <x v="5"/>
    <s v="FY 2017 SOY"/>
    <x v="272"/>
  </r>
  <r>
    <x v="19"/>
    <n v="2091.27"/>
    <x v="0"/>
    <x v="0"/>
    <s v="ANCILLARY SERVICES"/>
    <x v="0"/>
    <s v="FY 2017 SOY"/>
    <x v="172"/>
  </r>
  <r>
    <x v="0"/>
    <n v="1917"/>
    <x v="0"/>
    <x v="0"/>
    <s v="ANCILLARY SERVICES"/>
    <x v="0"/>
    <s v="FY 2017 SOY"/>
    <x v="172"/>
  </r>
  <r>
    <x v="0"/>
    <n v="1936.85"/>
    <x v="0"/>
    <x v="1"/>
    <s v="ANCILLARY SERVICES"/>
    <x v="0"/>
    <s v="FY 2017 SOY"/>
    <x v="172"/>
  </r>
  <r>
    <x v="0"/>
    <n v="2047.29"/>
    <x v="0"/>
    <x v="2"/>
    <s v="ANCILLARY SERVICES"/>
    <x v="0"/>
    <s v="FY 2017 SOY"/>
    <x v="172"/>
  </r>
  <r>
    <x v="21"/>
    <n v="5891.55"/>
    <x v="0"/>
    <x v="0"/>
    <s v="ANCILLARY SERVICES"/>
    <x v="1"/>
    <s v="FY 2017 SOY"/>
    <x v="172"/>
  </r>
  <r>
    <x v="21"/>
    <n v="5849.2"/>
    <x v="0"/>
    <x v="1"/>
    <s v="ANCILLARY SERVICES"/>
    <x v="1"/>
    <s v="FY 2017 SOY"/>
    <x v="172"/>
  </r>
  <r>
    <x v="12"/>
    <n v="34125.72"/>
    <x v="0"/>
    <x v="9"/>
    <s v="NETWORK"/>
    <x v="7"/>
    <s v="FY 2017 SOY"/>
    <x v="172"/>
  </r>
  <r>
    <x v="32"/>
    <n v="500"/>
    <x v="0"/>
    <x v="6"/>
    <s v="OTHER REVENUES &amp; CREDITS"/>
    <x v="16"/>
    <s v="FY 2017 SOY"/>
    <x v="256"/>
  </r>
  <r>
    <x v="19"/>
    <n v="947.82"/>
    <x v="0"/>
    <x v="3"/>
    <s v="ANCILLARY SERVICES"/>
    <x v="0"/>
    <s v="FY 2017 SOY"/>
    <x v="174"/>
  </r>
  <r>
    <x v="19"/>
    <n v="973.47"/>
    <x v="0"/>
    <x v="10"/>
    <s v="ANCILLARY SERVICES"/>
    <x v="0"/>
    <s v="FY 2017 SOY"/>
    <x v="174"/>
  </r>
  <r>
    <x v="19"/>
    <n v="1076.57"/>
    <x v="0"/>
    <x v="11"/>
    <s v="ANCILLARY SERVICES"/>
    <x v="0"/>
    <s v="FY 2017 SOY"/>
    <x v="174"/>
  </r>
  <r>
    <x v="0"/>
    <n v="917.76"/>
    <x v="0"/>
    <x v="9"/>
    <s v="ANCILLARY SERVICES"/>
    <x v="0"/>
    <s v="FY 2017 SOY"/>
    <x v="174"/>
  </r>
  <r>
    <x v="26"/>
    <n v="36120"/>
    <x v="0"/>
    <x v="1"/>
    <s v="ANCILLARY SERVICES"/>
    <x v="1"/>
    <s v="FY 2017 SOY"/>
    <x v="174"/>
  </r>
  <r>
    <x v="26"/>
    <n v="36120"/>
    <x v="0"/>
    <x v="2"/>
    <s v="ANCILLARY SERVICES"/>
    <x v="1"/>
    <s v="FY 2017 SOY"/>
    <x v="174"/>
  </r>
  <r>
    <x v="26"/>
    <n v="36120"/>
    <x v="0"/>
    <x v="7"/>
    <s v="ANCILLARY SERVICES"/>
    <x v="1"/>
    <s v="FY 2017 SOY"/>
    <x v="174"/>
  </r>
  <r>
    <x v="53"/>
    <n v="5954.22"/>
    <x v="0"/>
    <x v="0"/>
    <s v="ANCILLARY SERVICES"/>
    <x v="8"/>
    <s v="FY 2017 SOY"/>
    <x v="175"/>
  </r>
  <r>
    <x v="53"/>
    <n v="4508.46"/>
    <x v="0"/>
    <x v="1"/>
    <s v="ANCILLARY SERVICES"/>
    <x v="8"/>
    <s v="FY 2017 SOY"/>
    <x v="175"/>
  </r>
  <r>
    <x v="54"/>
    <n v="0"/>
    <x v="0"/>
    <x v="4"/>
    <s v="ANCILLARY SERVICES"/>
    <x v="8"/>
    <s v="FY 2017 SOY"/>
    <x v="175"/>
  </r>
  <r>
    <x v="54"/>
    <n v="1720.76"/>
    <x v="0"/>
    <x v="5"/>
    <s v="ANCILLARY SERVICES"/>
    <x v="8"/>
    <s v="FY 2017 SOY"/>
    <x v="175"/>
  </r>
  <r>
    <x v="54"/>
    <n v="0"/>
    <x v="0"/>
    <x v="6"/>
    <s v="ANCILLARY SERVICES"/>
    <x v="8"/>
    <s v="FY 2017 SOY"/>
    <x v="175"/>
  </r>
  <r>
    <x v="70"/>
    <n v="0"/>
    <x v="0"/>
    <x v="0"/>
    <s v="ANCILLARY SERVICES"/>
    <x v="8"/>
    <s v="FY 2017 SOY"/>
    <x v="175"/>
  </r>
  <r>
    <x v="70"/>
    <n v="0"/>
    <x v="0"/>
    <x v="1"/>
    <s v="ANCILLARY SERVICES"/>
    <x v="8"/>
    <s v="FY 2017 SOY"/>
    <x v="175"/>
  </r>
  <r>
    <x v="70"/>
    <n v="0"/>
    <x v="0"/>
    <x v="2"/>
    <s v="ANCILLARY SERVICES"/>
    <x v="8"/>
    <s v="FY 2017 SOY"/>
    <x v="175"/>
  </r>
  <r>
    <x v="56"/>
    <n v="19934.86"/>
    <x v="0"/>
    <x v="5"/>
    <s v="ANCILLARY SERVICES"/>
    <x v="8"/>
    <s v="FY 2017 SOY"/>
    <x v="175"/>
  </r>
  <r>
    <x v="56"/>
    <n v="31339.24"/>
    <x v="0"/>
    <x v="6"/>
    <s v="ANCILLARY SERVICES"/>
    <x v="8"/>
    <s v="FY 2017 SOY"/>
    <x v="175"/>
  </r>
  <r>
    <x v="56"/>
    <n v="41590.199999999997"/>
    <x v="0"/>
    <x v="8"/>
    <s v="ANCILLARY SERVICES"/>
    <x v="8"/>
    <s v="FY 2017 SOY"/>
    <x v="175"/>
  </r>
  <r>
    <x v="57"/>
    <n v="27837.74"/>
    <x v="0"/>
    <x v="10"/>
    <s v="ANCILLARY SERVICES"/>
    <x v="8"/>
    <s v="FY 2017 SOY"/>
    <x v="175"/>
  </r>
  <r>
    <x v="57"/>
    <n v="12788.25"/>
    <x v="0"/>
    <x v="11"/>
    <s v="ANCILLARY SERVICES"/>
    <x v="8"/>
    <s v="FY 2017 SOY"/>
    <x v="175"/>
  </r>
  <r>
    <x v="57"/>
    <n v="44472.04"/>
    <x v="0"/>
    <x v="9"/>
    <s v="ANCILLARY SERVICES"/>
    <x v="8"/>
    <s v="FY 2017 SOY"/>
    <x v="175"/>
  </r>
  <r>
    <x v="58"/>
    <n v="-24020.07"/>
    <x v="0"/>
    <x v="1"/>
    <s v="ANCILLARY SERVICES"/>
    <x v="8"/>
    <s v="FY 2017 SOY"/>
    <x v="175"/>
  </r>
  <r>
    <x v="58"/>
    <n v="-26138.97"/>
    <x v="0"/>
    <x v="2"/>
    <s v="ANCILLARY SERVICES"/>
    <x v="8"/>
    <s v="FY 2017 SOY"/>
    <x v="175"/>
  </r>
  <r>
    <x v="58"/>
    <n v="-34262.5"/>
    <x v="0"/>
    <x v="7"/>
    <s v="ANCILLARY SERVICES"/>
    <x v="8"/>
    <s v="FY 2017 SOY"/>
    <x v="175"/>
  </r>
  <r>
    <x v="72"/>
    <n v="8064"/>
    <x v="0"/>
    <x v="1"/>
    <s v="ANCILLARY SERVICES"/>
    <x v="26"/>
    <s v="FY 2017 SOY"/>
    <x v="175"/>
  </r>
  <r>
    <x v="72"/>
    <n v="8064"/>
    <x v="0"/>
    <x v="2"/>
    <s v="ANCILLARY SERVICES"/>
    <x v="26"/>
    <s v="FY 2017 SOY"/>
    <x v="175"/>
  </r>
  <r>
    <x v="72"/>
    <n v="8064"/>
    <x v="0"/>
    <x v="7"/>
    <s v="ANCILLARY SERVICES"/>
    <x v="26"/>
    <s v="FY 2017 SOY"/>
    <x v="175"/>
  </r>
  <r>
    <x v="73"/>
    <n v="32256"/>
    <x v="0"/>
    <x v="6"/>
    <s v="ANCILLARY SERVICES"/>
    <x v="26"/>
    <s v="FY 2017 SOY"/>
    <x v="175"/>
  </r>
  <r>
    <x v="73"/>
    <n v="32256"/>
    <x v="0"/>
    <x v="8"/>
    <s v="ANCILLARY SERVICES"/>
    <x v="26"/>
    <s v="FY 2017 SOY"/>
    <x v="175"/>
  </r>
  <r>
    <x v="71"/>
    <n v="108864"/>
    <x v="0"/>
    <x v="0"/>
    <s v="ANCILLARY SERVICES"/>
    <x v="26"/>
    <s v="FY 2017 SOY"/>
    <x v="175"/>
  </r>
  <r>
    <x v="71"/>
    <n v="108864"/>
    <x v="0"/>
    <x v="1"/>
    <s v="ANCILLARY SERVICES"/>
    <x v="26"/>
    <s v="FY 2017 SOY"/>
    <x v="175"/>
  </r>
  <r>
    <x v="71"/>
    <n v="108864"/>
    <x v="0"/>
    <x v="2"/>
    <s v="ANCILLARY SERVICES"/>
    <x v="26"/>
    <s v="FY 2017 SOY"/>
    <x v="175"/>
  </r>
  <r>
    <x v="27"/>
    <n v="74450"/>
    <x v="0"/>
    <x v="11"/>
    <s v="NETWORK"/>
    <x v="11"/>
    <s v="FY 2017 SOY"/>
    <x v="175"/>
  </r>
  <r>
    <x v="27"/>
    <n v="74450"/>
    <x v="0"/>
    <x v="9"/>
    <s v="NETWORK"/>
    <x v="11"/>
    <s v="FY 2017 SOY"/>
    <x v="175"/>
  </r>
  <r>
    <x v="19"/>
    <n v="138.96"/>
    <x v="0"/>
    <x v="4"/>
    <s v="ANCILLARY SERVICES"/>
    <x v="0"/>
    <s v="FY 2017 SOY"/>
    <x v="176"/>
  </r>
  <r>
    <x v="19"/>
    <n v="166.18"/>
    <x v="0"/>
    <x v="5"/>
    <s v="ANCILLARY SERVICES"/>
    <x v="0"/>
    <s v="FY 2017 SOY"/>
    <x v="176"/>
  </r>
  <r>
    <x v="0"/>
    <n v="152.33000000000001"/>
    <x v="0"/>
    <x v="5"/>
    <s v="ANCILLARY SERVICES"/>
    <x v="0"/>
    <s v="FY 2017 SOY"/>
    <x v="176"/>
  </r>
  <r>
    <x v="0"/>
    <n v="142.65"/>
    <x v="0"/>
    <x v="6"/>
    <s v="ANCILLARY SERVICES"/>
    <x v="0"/>
    <s v="FY 2017 SOY"/>
    <x v="176"/>
  </r>
  <r>
    <x v="0"/>
    <n v="154.87"/>
    <x v="0"/>
    <x v="8"/>
    <s v="ANCILLARY SERVICES"/>
    <x v="0"/>
    <s v="FY 2017 SOY"/>
    <x v="176"/>
  </r>
  <r>
    <x v="69"/>
    <n v="-7274.07"/>
    <x v="0"/>
    <x v="5"/>
    <s v="ANCILLARY SERVICES"/>
    <x v="8"/>
    <s v="FY 2017 SOY"/>
    <x v="177"/>
  </r>
  <r>
    <x v="69"/>
    <n v="-3050.46"/>
    <x v="0"/>
    <x v="6"/>
    <s v="ANCILLARY SERVICES"/>
    <x v="8"/>
    <s v="FY 2017 SOY"/>
    <x v="177"/>
  </r>
  <r>
    <x v="69"/>
    <n v="-4311.25"/>
    <x v="0"/>
    <x v="8"/>
    <s v="ANCILLARY SERVICES"/>
    <x v="8"/>
    <s v="FY 2017 SOY"/>
    <x v="177"/>
  </r>
  <r>
    <x v="81"/>
    <n v="39840"/>
    <x v="0"/>
    <x v="0"/>
    <s v="ANCILLARY SERVICES"/>
    <x v="26"/>
    <s v="FY 2017 SOY"/>
    <x v="177"/>
  </r>
  <r>
    <x v="81"/>
    <n v="39840"/>
    <x v="0"/>
    <x v="1"/>
    <s v="ANCILLARY SERVICES"/>
    <x v="26"/>
    <s v="FY 2017 SOY"/>
    <x v="177"/>
  </r>
  <r>
    <x v="81"/>
    <n v="39840"/>
    <x v="0"/>
    <x v="2"/>
    <s v="ANCILLARY SERVICES"/>
    <x v="26"/>
    <s v="FY 2017 SOY"/>
    <x v="177"/>
  </r>
  <r>
    <x v="81"/>
    <n v="39840"/>
    <x v="0"/>
    <x v="7"/>
    <s v="ANCILLARY SERVICES"/>
    <x v="26"/>
    <s v="FY 2017 SOY"/>
    <x v="177"/>
  </r>
  <r>
    <x v="53"/>
    <n v="0"/>
    <x v="0"/>
    <x v="4"/>
    <s v="ANCILLARY SERVICES"/>
    <x v="8"/>
    <s v="FY 2017 SOY"/>
    <x v="179"/>
  </r>
  <r>
    <x v="53"/>
    <n v="0"/>
    <x v="0"/>
    <x v="5"/>
    <s v="ANCILLARY SERVICES"/>
    <x v="8"/>
    <s v="FY 2017 SOY"/>
    <x v="179"/>
  </r>
  <r>
    <x v="53"/>
    <n v="447.48"/>
    <x v="0"/>
    <x v="6"/>
    <s v="ANCILLARY SERVICES"/>
    <x v="8"/>
    <s v="FY 2017 SOY"/>
    <x v="179"/>
  </r>
  <r>
    <x v="53"/>
    <n v="657.48"/>
    <x v="0"/>
    <x v="8"/>
    <s v="ANCILLARY SERVICES"/>
    <x v="8"/>
    <s v="FY 2017 SOY"/>
    <x v="179"/>
  </r>
  <r>
    <x v="54"/>
    <n v="0"/>
    <x v="0"/>
    <x v="3"/>
    <s v="ANCILLARY SERVICES"/>
    <x v="8"/>
    <s v="FY 2017 SOY"/>
    <x v="179"/>
  </r>
  <r>
    <x v="54"/>
    <n v="200.64"/>
    <x v="0"/>
    <x v="10"/>
    <s v="ANCILLARY SERVICES"/>
    <x v="8"/>
    <s v="FY 2017 SOY"/>
    <x v="179"/>
  </r>
  <r>
    <x v="27"/>
    <n v="906801"/>
    <x v="2"/>
    <x v="9"/>
    <s v="NETWORK"/>
    <x v="11"/>
    <s v="RC_INIT_PROP18_16RATES"/>
    <x v="5"/>
  </r>
  <r>
    <x v="28"/>
    <n v="4846"/>
    <x v="2"/>
    <x v="0"/>
    <s v="OTHER REVENUES &amp; CREDITS"/>
    <x v="12"/>
    <s v="RC_INIT_PROP18_16RATES"/>
    <x v="5"/>
  </r>
  <r>
    <x v="28"/>
    <n v="4846"/>
    <x v="2"/>
    <x v="1"/>
    <s v="OTHER REVENUES &amp; CREDITS"/>
    <x v="12"/>
    <s v="RC_INIT_PROP18_16RATES"/>
    <x v="5"/>
  </r>
  <r>
    <x v="28"/>
    <n v="4846"/>
    <x v="2"/>
    <x v="2"/>
    <s v="OTHER REVENUES &amp; CREDITS"/>
    <x v="12"/>
    <s v="RC_INIT_PROP18_16RATES"/>
    <x v="5"/>
  </r>
  <r>
    <x v="28"/>
    <n v="4846"/>
    <x v="2"/>
    <x v="7"/>
    <s v="OTHER REVENUES &amp; CREDITS"/>
    <x v="12"/>
    <s v="RC_INIT_PROP18_16RATES"/>
    <x v="5"/>
  </r>
  <r>
    <x v="9"/>
    <n v="12014"/>
    <x v="2"/>
    <x v="10"/>
    <s v="OTHER REVENUES &amp; CREDITS"/>
    <x v="5"/>
    <s v="RC_INIT_PROP18_16RATES"/>
    <x v="5"/>
  </r>
  <r>
    <x v="29"/>
    <n v="168"/>
    <x v="2"/>
    <x v="5"/>
    <s v="OTHER REVENUES &amp; CREDITS"/>
    <x v="13"/>
    <s v="RC_INIT_PROP18_16RATES"/>
    <x v="5"/>
  </r>
  <r>
    <x v="29"/>
    <n v="168"/>
    <x v="2"/>
    <x v="6"/>
    <s v="OTHER REVENUES &amp; CREDITS"/>
    <x v="13"/>
    <s v="RC_INIT_PROP18_16RATES"/>
    <x v="5"/>
  </r>
  <r>
    <x v="29"/>
    <n v="168"/>
    <x v="2"/>
    <x v="8"/>
    <s v="OTHER REVENUES &amp; CREDITS"/>
    <x v="13"/>
    <s v="RC_INIT_PROP18_16RATES"/>
    <x v="5"/>
  </r>
  <r>
    <x v="30"/>
    <n v="125643"/>
    <x v="2"/>
    <x v="6"/>
    <s v="OTHER REVENUES &amp; CREDITS"/>
    <x v="14"/>
    <s v="RC_INIT_PROP18_16RATES"/>
    <x v="5"/>
  </r>
  <r>
    <x v="30"/>
    <n v="125643"/>
    <x v="2"/>
    <x v="8"/>
    <s v="OTHER REVENUES &amp; CREDITS"/>
    <x v="14"/>
    <s v="RC_INIT_PROP18_16RATES"/>
    <x v="5"/>
  </r>
  <r>
    <x v="31"/>
    <n v="2030"/>
    <x v="2"/>
    <x v="0"/>
    <s v="OTHER REVENUES &amp; CREDITS"/>
    <x v="15"/>
    <s v="RC_INIT_PROP18_16RATES"/>
    <x v="5"/>
  </r>
  <r>
    <x v="32"/>
    <n v="100"/>
    <x v="2"/>
    <x v="0"/>
    <s v="OTHER REVENUES &amp; CREDITS"/>
    <x v="16"/>
    <s v="RC_INIT_PROP18_16RATES"/>
    <x v="6"/>
  </r>
  <r>
    <x v="19"/>
    <n v="56740.19"/>
    <x v="0"/>
    <x v="0"/>
    <s v="ANCILLARY SERVICES"/>
    <x v="0"/>
    <s v="RC_INIT_PROP18_16RATES"/>
    <x v="7"/>
  </r>
  <r>
    <x v="19"/>
    <n v="53989.440000000002"/>
    <x v="0"/>
    <x v="1"/>
    <s v="ANCILLARY SERVICES"/>
    <x v="0"/>
    <s v="RC_INIT_PROP18_16RATES"/>
    <x v="7"/>
  </r>
  <r>
    <x v="19"/>
    <n v="60165.65"/>
    <x v="0"/>
    <x v="2"/>
    <s v="ANCILLARY SERVICES"/>
    <x v="0"/>
    <s v="RC_INIT_PROP18_16RATES"/>
    <x v="7"/>
  </r>
  <r>
    <x v="0"/>
    <n v="55151.85"/>
    <x v="0"/>
    <x v="2"/>
    <s v="ANCILLARY SERVICES"/>
    <x v="0"/>
    <s v="RC_INIT_PROP18_16RATES"/>
    <x v="7"/>
  </r>
  <r>
    <x v="0"/>
    <n v="42873.01"/>
    <x v="0"/>
    <x v="7"/>
    <s v="ANCILLARY SERVICES"/>
    <x v="0"/>
    <s v="RC_INIT_PROP18_16RATES"/>
    <x v="7"/>
  </r>
  <r>
    <x v="20"/>
    <n v="16996.060000000001"/>
    <x v="0"/>
    <x v="5"/>
    <s v="ANCILLARY SERVICES"/>
    <x v="10"/>
    <s v="RC_INIT_PROP18_16RATES"/>
    <x v="7"/>
  </r>
  <r>
    <x v="20"/>
    <n v="15481.83"/>
    <x v="0"/>
    <x v="6"/>
    <s v="ANCILLARY SERVICES"/>
    <x v="10"/>
    <s v="RC_INIT_PROP18_16RATES"/>
    <x v="7"/>
  </r>
  <r>
    <x v="20"/>
    <n v="25864.33"/>
    <x v="0"/>
    <x v="8"/>
    <s v="ANCILLARY SERVICES"/>
    <x v="10"/>
    <s v="RC_INIT_PROP18_16RATES"/>
    <x v="7"/>
  </r>
  <r>
    <x v="26"/>
    <n v="127323"/>
    <x v="0"/>
    <x v="0"/>
    <s v="ANCILLARY SERVICES"/>
    <x v="1"/>
    <s v="RC_INIT_PROP18_16RATES"/>
    <x v="7"/>
  </r>
  <r>
    <x v="26"/>
    <n v="127323"/>
    <x v="0"/>
    <x v="1"/>
    <s v="ANCILLARY SERVICES"/>
    <x v="1"/>
    <s v="RC_INIT_PROP18_16RATES"/>
    <x v="7"/>
  </r>
  <r>
    <x v="26"/>
    <n v="127323"/>
    <x v="0"/>
    <x v="2"/>
    <s v="ANCILLARY SERVICES"/>
    <x v="1"/>
    <s v="RC_INIT_PROP18_16RATES"/>
    <x v="7"/>
  </r>
  <r>
    <x v="27"/>
    <n v="629847"/>
    <x v="0"/>
    <x v="3"/>
    <s v="NETWORK"/>
    <x v="11"/>
    <s v="RC_INIT_PROP18_16RATES"/>
    <x v="7"/>
  </r>
  <r>
    <x v="27"/>
    <n v="629847"/>
    <x v="0"/>
    <x v="10"/>
    <s v="NETWORK"/>
    <x v="11"/>
    <s v="RC_INIT_PROP18_16RATES"/>
    <x v="7"/>
  </r>
  <r>
    <x v="27"/>
    <n v="629847"/>
    <x v="0"/>
    <x v="11"/>
    <s v="NETWORK"/>
    <x v="11"/>
    <s v="RC_INIT_PROP18_16RATES"/>
    <x v="7"/>
  </r>
  <r>
    <x v="27"/>
    <n v="629847"/>
    <x v="0"/>
    <x v="9"/>
    <s v="NETWORK"/>
    <x v="11"/>
    <s v="RC_INIT_PROP18_16RATES"/>
    <x v="7"/>
  </r>
  <r>
    <x v="19"/>
    <n v="47676.91"/>
    <x v="1"/>
    <x v="3"/>
    <s v="ANCILLARY SERVICES"/>
    <x v="0"/>
    <s v="RC_INIT_PROP18_16RATES"/>
    <x v="7"/>
  </r>
  <r>
    <x v="19"/>
    <n v="46835.16"/>
    <x v="1"/>
    <x v="10"/>
    <s v="ANCILLARY SERVICES"/>
    <x v="0"/>
    <s v="RC_INIT_PROP18_16RATES"/>
    <x v="7"/>
  </r>
  <r>
    <x v="19"/>
    <n v="54516.08"/>
    <x v="1"/>
    <x v="11"/>
    <s v="ANCILLARY SERVICES"/>
    <x v="0"/>
    <s v="RC_INIT_PROP18_16RATES"/>
    <x v="7"/>
  </r>
  <r>
    <x v="0"/>
    <n v="49973.07"/>
    <x v="1"/>
    <x v="11"/>
    <s v="ANCILLARY SERVICES"/>
    <x v="0"/>
    <s v="RC_INIT_PROP18_16RATES"/>
    <x v="7"/>
  </r>
  <r>
    <x v="0"/>
    <n v="46911.55"/>
    <x v="1"/>
    <x v="9"/>
    <s v="ANCILLARY SERVICES"/>
    <x v="0"/>
    <s v="RC_INIT_PROP18_16RATES"/>
    <x v="7"/>
  </r>
  <r>
    <x v="20"/>
    <n v="15316.35"/>
    <x v="1"/>
    <x v="0"/>
    <s v="ANCILLARY SERVICES"/>
    <x v="10"/>
    <s v="RC_INIT_PROP18_16RATES"/>
    <x v="7"/>
  </r>
  <r>
    <x v="20"/>
    <n v="13931.72"/>
    <x v="1"/>
    <x v="1"/>
    <s v="ANCILLARY SERVICES"/>
    <x v="10"/>
    <s v="RC_INIT_PROP18_16RATES"/>
    <x v="7"/>
  </r>
  <r>
    <x v="20"/>
    <n v="22376.13"/>
    <x v="1"/>
    <x v="2"/>
    <s v="ANCILLARY SERVICES"/>
    <x v="10"/>
    <s v="RC_INIT_PROP18_16RATES"/>
    <x v="7"/>
  </r>
  <r>
    <x v="20"/>
    <n v="17010.18"/>
    <x v="1"/>
    <x v="7"/>
    <s v="ANCILLARY SERVICES"/>
    <x v="10"/>
    <s v="RC_INIT_PROP18_16RATES"/>
    <x v="7"/>
  </r>
  <r>
    <x v="26"/>
    <n v="127323"/>
    <x v="1"/>
    <x v="3"/>
    <s v="ANCILLARY SERVICES"/>
    <x v="1"/>
    <s v="RC_INIT_PROP18_16RATES"/>
    <x v="7"/>
  </r>
  <r>
    <x v="26"/>
    <n v="127323"/>
    <x v="1"/>
    <x v="10"/>
    <s v="ANCILLARY SERVICES"/>
    <x v="1"/>
    <s v="RC_INIT_PROP18_16RATES"/>
    <x v="7"/>
  </r>
  <r>
    <x v="26"/>
    <n v="127323"/>
    <x v="1"/>
    <x v="11"/>
    <s v="ANCILLARY SERVICES"/>
    <x v="1"/>
    <s v="RC_INIT_PROP18_16RATES"/>
    <x v="7"/>
  </r>
  <r>
    <x v="27"/>
    <n v="629847"/>
    <x v="1"/>
    <x v="4"/>
    <s v="NETWORK"/>
    <x v="11"/>
    <s v="RC_INIT_PROP18_16RATES"/>
    <x v="7"/>
  </r>
  <r>
    <x v="27"/>
    <n v="629847"/>
    <x v="1"/>
    <x v="5"/>
    <s v="NETWORK"/>
    <x v="11"/>
    <s v="RC_INIT_PROP18_16RATES"/>
    <x v="7"/>
  </r>
  <r>
    <x v="27"/>
    <n v="629847"/>
    <x v="1"/>
    <x v="6"/>
    <s v="NETWORK"/>
    <x v="11"/>
    <s v="RC_INIT_PROP18_16RATES"/>
    <x v="7"/>
  </r>
  <r>
    <x v="27"/>
    <n v="629847"/>
    <x v="1"/>
    <x v="8"/>
    <s v="NETWORK"/>
    <x v="11"/>
    <s v="RC_INIT_PROP18_16RATES"/>
    <x v="7"/>
  </r>
  <r>
    <x v="19"/>
    <n v="46920.39"/>
    <x v="2"/>
    <x v="4"/>
    <s v="ANCILLARY SERVICES"/>
    <x v="0"/>
    <s v="RC_INIT_PROP18_16RATES"/>
    <x v="7"/>
  </r>
  <r>
    <x v="19"/>
    <n v="54797.9"/>
    <x v="2"/>
    <x v="5"/>
    <s v="ANCILLARY SERVICES"/>
    <x v="0"/>
    <s v="RC_INIT_PROP18_16RATES"/>
    <x v="7"/>
  </r>
  <r>
    <x v="19"/>
    <n v="49770.65"/>
    <x v="2"/>
    <x v="6"/>
    <s v="ANCILLARY SERVICES"/>
    <x v="0"/>
    <s v="RC_INIT_PROP18_16RATES"/>
    <x v="7"/>
  </r>
  <r>
    <x v="0"/>
    <n v="45623.09"/>
    <x v="2"/>
    <x v="6"/>
    <s v="ANCILLARY SERVICES"/>
    <x v="0"/>
    <s v="RC_INIT_PROP18_16RATES"/>
    <x v="7"/>
  </r>
  <r>
    <x v="0"/>
    <n v="53513.37"/>
    <x v="2"/>
    <x v="8"/>
    <s v="ANCILLARY SERVICES"/>
    <x v="0"/>
    <s v="RC_INIT_PROP18_16RATES"/>
    <x v="7"/>
  </r>
  <r>
    <x v="20"/>
    <n v="12372.24"/>
    <x v="2"/>
    <x v="3"/>
    <s v="ANCILLARY SERVICES"/>
    <x v="10"/>
    <s v="RC_INIT_PROP18_16RATES"/>
    <x v="7"/>
  </r>
  <r>
    <x v="20"/>
    <n v="14855.65"/>
    <x v="2"/>
    <x v="10"/>
    <s v="ANCILLARY SERVICES"/>
    <x v="10"/>
    <s v="RC_INIT_PROP18_16RATES"/>
    <x v="7"/>
  </r>
  <r>
    <x v="20"/>
    <n v="18782.86"/>
    <x v="2"/>
    <x v="11"/>
    <s v="ANCILLARY SERVICES"/>
    <x v="10"/>
    <s v="RC_INIT_PROP18_16RATES"/>
    <x v="7"/>
  </r>
  <r>
    <x v="20"/>
    <n v="24091.77"/>
    <x v="2"/>
    <x v="9"/>
    <s v="ANCILLARY SERVICES"/>
    <x v="10"/>
    <s v="RC_INIT_PROP18_16RATES"/>
    <x v="7"/>
  </r>
  <r>
    <x v="26"/>
    <n v="127323"/>
    <x v="2"/>
    <x v="4"/>
    <s v="ANCILLARY SERVICES"/>
    <x v="1"/>
    <s v="RC_INIT_PROP18_16RATES"/>
    <x v="7"/>
  </r>
  <r>
    <x v="26"/>
    <n v="127323"/>
    <x v="2"/>
    <x v="5"/>
    <s v="ANCILLARY SERVICES"/>
    <x v="1"/>
    <s v="RC_INIT_PROP18_16RATES"/>
    <x v="7"/>
  </r>
  <r>
    <x v="26"/>
    <n v="127323"/>
    <x v="2"/>
    <x v="6"/>
    <s v="ANCILLARY SERVICES"/>
    <x v="1"/>
    <s v="RC_INIT_PROP18_16RATES"/>
    <x v="7"/>
  </r>
  <r>
    <x v="52"/>
    <n v="3000"/>
    <x v="2"/>
    <x v="9"/>
    <s v="FIBER AND PCS"/>
    <x v="24"/>
    <s v="RC_INIT_PROP18_16RATES"/>
    <x v="7"/>
  </r>
  <r>
    <x v="27"/>
    <n v="629847"/>
    <x v="2"/>
    <x v="0"/>
    <s v="NETWORK"/>
    <x v="11"/>
    <s v="RC_INIT_PROP18_16RATES"/>
    <x v="7"/>
  </r>
  <r>
    <x v="27"/>
    <n v="629847"/>
    <x v="2"/>
    <x v="1"/>
    <s v="NETWORK"/>
    <x v="11"/>
    <s v="RC_INIT_PROP18_16RATES"/>
    <x v="7"/>
  </r>
  <r>
    <x v="19"/>
    <n v="16286.61"/>
    <x v="2"/>
    <x v="11"/>
    <s v="ANCILLARY SERVICES"/>
    <x v="0"/>
    <s v="RC_INIT_PROP18_16RATES"/>
    <x v="8"/>
  </r>
  <r>
    <x v="19"/>
    <n v="15268.63"/>
    <x v="2"/>
    <x v="9"/>
    <s v="ANCILLARY SERVICES"/>
    <x v="0"/>
    <s v="RC_INIT_PROP18_16RATES"/>
    <x v="8"/>
  </r>
  <r>
    <x v="20"/>
    <n v="6412.61"/>
    <x v="2"/>
    <x v="2"/>
    <s v="ANCILLARY SERVICES"/>
    <x v="10"/>
    <s v="RC_INIT_PROP18_16RATES"/>
    <x v="8"/>
  </r>
  <r>
    <x v="20"/>
    <n v="5733.33"/>
    <x v="2"/>
    <x v="7"/>
    <s v="ANCILLARY SERVICES"/>
    <x v="10"/>
    <s v="RC_INIT_PROP18_16RATES"/>
    <x v="8"/>
  </r>
  <r>
    <x v="21"/>
    <n v="30607.85"/>
    <x v="2"/>
    <x v="11"/>
    <s v="ANCILLARY SERVICES"/>
    <x v="1"/>
    <s v="RC_INIT_PROP18_16RATES"/>
    <x v="8"/>
  </r>
  <r>
    <x v="21"/>
    <n v="38197.25"/>
    <x v="2"/>
    <x v="9"/>
    <s v="ANCILLARY SERVICES"/>
    <x v="1"/>
    <s v="RC_INIT_PROP18_16RATES"/>
    <x v="8"/>
  </r>
  <r>
    <x v="12"/>
    <n v="145623.76"/>
    <x v="2"/>
    <x v="10"/>
    <s v="NETWORK"/>
    <x v="7"/>
    <s v="RC_INIT_PROP18_16RATES"/>
    <x v="8"/>
  </r>
  <r>
    <x v="12"/>
    <n v="151727.49"/>
    <x v="2"/>
    <x v="11"/>
    <s v="NETWORK"/>
    <x v="7"/>
    <s v="RC_INIT_PROP18_16RATES"/>
    <x v="8"/>
  </r>
  <r>
    <x v="12"/>
    <n v="189349.23"/>
    <x v="2"/>
    <x v="9"/>
    <s v="NETWORK"/>
    <x v="7"/>
    <s v="RC_INIT_PROP18_16RATES"/>
    <x v="8"/>
  </r>
  <r>
    <x v="19"/>
    <n v="12739.01"/>
    <x v="0"/>
    <x v="10"/>
    <s v="ANCILLARY SERVICES"/>
    <x v="0"/>
    <s v="RC_INIT_PROP18_16RATES"/>
    <x v="9"/>
  </r>
  <r>
    <x v="19"/>
    <n v="14988.53"/>
    <x v="0"/>
    <x v="11"/>
    <s v="ANCILLARY SERVICES"/>
    <x v="0"/>
    <s v="RC_INIT_PROP18_16RATES"/>
    <x v="9"/>
  </r>
  <r>
    <x v="19"/>
    <n v="14018.76"/>
    <x v="0"/>
    <x v="9"/>
    <s v="ANCILLARY SERVICES"/>
    <x v="0"/>
    <s v="RC_INIT_PROP18_16RATES"/>
    <x v="9"/>
  </r>
  <r>
    <x v="20"/>
    <n v="5701.45"/>
    <x v="0"/>
    <x v="2"/>
    <s v="ANCILLARY SERVICES"/>
    <x v="10"/>
    <s v="RC_INIT_PROP18_16RATES"/>
    <x v="9"/>
  </r>
  <r>
    <x v="20"/>
    <n v="4334.43"/>
    <x v="0"/>
    <x v="7"/>
    <s v="ANCILLARY SERVICES"/>
    <x v="10"/>
    <s v="RC_INIT_PROP18_16RATES"/>
    <x v="9"/>
  </r>
  <r>
    <x v="21"/>
    <n v="32872.35"/>
    <x v="0"/>
    <x v="11"/>
    <s v="ANCILLARY SERVICES"/>
    <x v="1"/>
    <s v="RC_INIT_PROP18_16RATES"/>
    <x v="9"/>
  </r>
  <r>
    <x v="21"/>
    <n v="41789.300000000003"/>
    <x v="0"/>
    <x v="9"/>
    <s v="ANCILLARY SERVICES"/>
    <x v="1"/>
    <s v="RC_INIT_PROP18_16RATES"/>
    <x v="9"/>
  </r>
  <r>
    <x v="12"/>
    <n v="71070.81"/>
    <x v="0"/>
    <x v="10"/>
    <s v="NETWORK"/>
    <x v="7"/>
    <s v="RC_INIT_PROP18_16RATES"/>
    <x v="9"/>
  </r>
  <r>
    <x v="12"/>
    <n v="162952.94"/>
    <x v="0"/>
    <x v="11"/>
    <s v="NETWORK"/>
    <x v="7"/>
    <s v="RC_INIT_PROP18_16RATES"/>
    <x v="9"/>
  </r>
  <r>
    <x v="12"/>
    <n v="207155.53"/>
    <x v="0"/>
    <x v="9"/>
    <s v="NETWORK"/>
    <x v="7"/>
    <s v="RC_INIT_PROP18_16RATES"/>
    <x v="9"/>
  </r>
  <r>
    <x v="19"/>
    <n v="14336.78"/>
    <x v="1"/>
    <x v="5"/>
    <s v="ANCILLARY SERVICES"/>
    <x v="0"/>
    <s v="RC_INIT_PROP18_16RATES"/>
    <x v="9"/>
  </r>
  <r>
    <x v="19"/>
    <n v="12879.4"/>
    <x v="1"/>
    <x v="6"/>
    <s v="ANCILLARY SERVICES"/>
    <x v="0"/>
    <s v="RC_INIT_PROP18_16RATES"/>
    <x v="9"/>
  </r>
  <r>
    <x v="19"/>
    <n v="15149.72"/>
    <x v="1"/>
    <x v="8"/>
    <s v="ANCILLARY SERVICES"/>
    <x v="0"/>
    <s v="RC_INIT_PROP18_16RATES"/>
    <x v="9"/>
  </r>
  <r>
    <x v="20"/>
    <n v="5192.26"/>
    <x v="1"/>
    <x v="11"/>
    <s v="ANCILLARY SERVICES"/>
    <x v="10"/>
    <s v="RC_INIT_PROP18_16RATES"/>
    <x v="9"/>
  </r>
  <r>
    <x v="20"/>
    <n v="6237.01"/>
    <x v="1"/>
    <x v="9"/>
    <s v="ANCILLARY SERVICES"/>
    <x v="10"/>
    <s v="RC_INIT_PROP18_16RATES"/>
    <x v="9"/>
  </r>
  <r>
    <x v="21"/>
    <n v="22586.9"/>
    <x v="1"/>
    <x v="6"/>
    <s v="ANCILLARY SERVICES"/>
    <x v="1"/>
    <s v="RC_INIT_PROP18_16RATES"/>
    <x v="9"/>
  </r>
  <r>
    <x v="21"/>
    <n v="46168.85"/>
    <x v="1"/>
    <x v="8"/>
    <s v="ANCILLARY SERVICES"/>
    <x v="1"/>
    <s v="RC_INIT_PROP18_16RATES"/>
    <x v="9"/>
  </r>
  <r>
    <x v="12"/>
    <n v="82370.86"/>
    <x v="1"/>
    <x v="5"/>
    <s v="NETWORK"/>
    <x v="7"/>
    <s v="RC_INIT_PROP18_16RATES"/>
    <x v="9"/>
  </r>
  <r>
    <x v="12"/>
    <n v="111966.49"/>
    <x v="1"/>
    <x v="6"/>
    <s v="NETWORK"/>
    <x v="7"/>
    <s v="RC_INIT_PROP18_16RATES"/>
    <x v="9"/>
  </r>
  <r>
    <x v="12"/>
    <n v="228865.59"/>
    <x v="1"/>
    <x v="8"/>
    <s v="NETWORK"/>
    <x v="7"/>
    <s v="RC_INIT_PROP18_16RATES"/>
    <x v="9"/>
  </r>
  <r>
    <x v="19"/>
    <n v="14597.85"/>
    <x v="2"/>
    <x v="0"/>
    <s v="ANCILLARY SERVICES"/>
    <x v="0"/>
    <s v="RC_INIT_PROP18_16RATES"/>
    <x v="9"/>
  </r>
  <r>
    <x v="19"/>
    <n v="13723.47"/>
    <x v="2"/>
    <x v="1"/>
    <s v="ANCILLARY SERVICES"/>
    <x v="0"/>
    <s v="RC_INIT_PROP18_16RATES"/>
    <x v="9"/>
  </r>
  <r>
    <x v="19"/>
    <n v="15171.35"/>
    <x v="2"/>
    <x v="2"/>
    <s v="ANCILLARY SERVICES"/>
    <x v="0"/>
    <s v="RC_INIT_PROP18_16RATES"/>
    <x v="9"/>
  </r>
  <r>
    <x v="19"/>
    <n v="11926.58"/>
    <x v="2"/>
    <x v="7"/>
    <s v="ANCILLARY SERVICES"/>
    <x v="0"/>
    <s v="RC_INIT_PROP18_16RATES"/>
    <x v="9"/>
  </r>
  <r>
    <x v="0"/>
    <n v="10932.7"/>
    <x v="2"/>
    <x v="7"/>
    <s v="ANCILLARY SERVICES"/>
    <x v="0"/>
    <s v="RC_INIT_PROP18_16RATES"/>
    <x v="9"/>
  </r>
  <r>
    <x v="20"/>
    <n v="3578"/>
    <x v="2"/>
    <x v="6"/>
    <s v="ANCILLARY SERVICES"/>
    <x v="10"/>
    <s v="RC_INIT_PROP18_16RATES"/>
    <x v="9"/>
  </r>
  <r>
    <x v="20"/>
    <n v="6931.79"/>
    <x v="2"/>
    <x v="8"/>
    <s v="ANCILLARY SERVICES"/>
    <x v="10"/>
    <s v="RC_INIT_PROP18_16RATES"/>
    <x v="9"/>
  </r>
  <r>
    <x v="21"/>
    <n v="13127.45"/>
    <x v="2"/>
    <x v="1"/>
    <s v="ANCILLARY SERVICES"/>
    <x v="1"/>
    <s v="RC_INIT_PROP18_16RATES"/>
    <x v="9"/>
  </r>
  <r>
    <x v="21"/>
    <n v="44494.1"/>
    <x v="2"/>
    <x v="2"/>
    <s v="ANCILLARY SERVICES"/>
    <x v="1"/>
    <s v="RC_INIT_PROP18_16RATES"/>
    <x v="9"/>
  </r>
  <r>
    <x v="21"/>
    <n v="34586.65"/>
    <x v="2"/>
    <x v="7"/>
    <s v="ANCILLARY SERVICES"/>
    <x v="1"/>
    <s v="RC_INIT_PROP18_16RATES"/>
    <x v="9"/>
  </r>
  <r>
    <x v="12"/>
    <n v="90409.12"/>
    <x v="2"/>
    <x v="0"/>
    <s v="NETWORK"/>
    <x v="7"/>
    <s v="RC_INIT_PROP18_16RATES"/>
    <x v="9"/>
  </r>
  <r>
    <x v="12"/>
    <n v="65074.65"/>
    <x v="2"/>
    <x v="1"/>
    <s v="NETWORK"/>
    <x v="7"/>
    <s v="RC_INIT_PROP18_16RATES"/>
    <x v="9"/>
  </r>
  <r>
    <x v="12"/>
    <n v="220563.61"/>
    <x v="2"/>
    <x v="2"/>
    <s v="NETWORK"/>
    <x v="7"/>
    <s v="RC_INIT_PROP18_16RATES"/>
    <x v="9"/>
  </r>
  <r>
    <x v="32"/>
    <n v="0"/>
    <x v="2"/>
    <x v="6"/>
    <s v="OTHER REVENUES &amp; CREDITS"/>
    <x v="16"/>
    <s v="RC_INIT_PROP18_16RATES"/>
    <x v="9"/>
  </r>
  <r>
    <x v="19"/>
    <n v="271713.96000000002"/>
    <x v="0"/>
    <x v="3"/>
    <s v="ANCILLARY SERVICES"/>
    <x v="0"/>
    <s v="RC_INIT_PROP18_16RATES"/>
    <x v="10"/>
  </r>
  <r>
    <x v="19"/>
    <n v="271946.78000000003"/>
    <x v="0"/>
    <x v="10"/>
    <s v="ANCILLARY SERVICES"/>
    <x v="0"/>
    <s v="RC_INIT_PROP18_16RATES"/>
    <x v="10"/>
  </r>
  <r>
    <x v="19"/>
    <n v="319968.53999999998"/>
    <x v="0"/>
    <x v="11"/>
    <s v="ANCILLARY SERVICES"/>
    <x v="0"/>
    <s v="RC_INIT_PROP18_16RATES"/>
    <x v="10"/>
  </r>
  <r>
    <x v="0"/>
    <n v="293304.49"/>
    <x v="0"/>
    <x v="11"/>
    <s v="ANCILLARY SERVICES"/>
    <x v="0"/>
    <s v="RC_INIT_PROP18_16RATES"/>
    <x v="10"/>
  </r>
  <r>
    <x v="0"/>
    <n v="274327.42"/>
    <x v="0"/>
    <x v="9"/>
    <s v="ANCILLARY SERVICES"/>
    <x v="0"/>
    <s v="RC_INIT_PROP18_16RATES"/>
    <x v="10"/>
  </r>
  <r>
    <x v="26"/>
    <n v="647752"/>
    <x v="0"/>
    <x v="3"/>
    <s v="ANCILLARY SERVICES"/>
    <x v="1"/>
    <s v="RC_INIT_PROP18_16RATES"/>
    <x v="10"/>
  </r>
  <r>
    <x v="26"/>
    <n v="698922"/>
    <x v="0"/>
    <x v="10"/>
    <s v="ANCILLARY SERVICES"/>
    <x v="1"/>
    <s v="RC_INIT_PROP18_16RATES"/>
    <x v="10"/>
  </r>
  <r>
    <x v="26"/>
    <n v="622167"/>
    <x v="0"/>
    <x v="11"/>
    <s v="ANCILLARY SERVICES"/>
    <x v="1"/>
    <s v="RC_INIT_PROP18_16RATES"/>
    <x v="10"/>
  </r>
  <r>
    <x v="2"/>
    <n v="192137.76"/>
    <x v="0"/>
    <x v="11"/>
    <s v="ANCILLARY SERVICES"/>
    <x v="1"/>
    <s v="RC_INIT_PROP18_16RATES"/>
    <x v="10"/>
  </r>
  <r>
    <x v="2"/>
    <n v="8310.24"/>
    <x v="0"/>
    <x v="9"/>
    <s v="ANCILLARY SERVICES"/>
    <x v="1"/>
    <s v="RC_INIT_PROP18_16RATES"/>
    <x v="10"/>
  </r>
  <r>
    <x v="37"/>
    <n v="393708"/>
    <x v="0"/>
    <x v="11"/>
    <s v="ANCILLARY SERVICES"/>
    <x v="1"/>
    <s v="RC_INIT_PROP18_16RATES"/>
    <x v="10"/>
  </r>
  <r>
    <x v="37"/>
    <n v="393708"/>
    <x v="0"/>
    <x v="9"/>
    <s v="ANCILLARY SERVICES"/>
    <x v="1"/>
    <s v="RC_INIT_PROP18_16RATES"/>
    <x v="10"/>
  </r>
  <r>
    <x v="51"/>
    <n v="2565"/>
    <x v="0"/>
    <x v="5"/>
    <s v="INTERTIE"/>
    <x v="20"/>
    <s v="RC_INIT_PROP18_16RATES"/>
    <x v="10"/>
  </r>
  <r>
    <x v="51"/>
    <n v="0"/>
    <x v="0"/>
    <x v="6"/>
    <s v="INTERTIE"/>
    <x v="20"/>
    <s v="RC_INIT_PROP18_16RATES"/>
    <x v="10"/>
  </r>
  <r>
    <x v="51"/>
    <n v="2850"/>
    <x v="0"/>
    <x v="8"/>
    <s v="INTERTIE"/>
    <x v="20"/>
    <s v="RC_INIT_PROP18_16RATES"/>
    <x v="10"/>
  </r>
  <r>
    <x v="41"/>
    <n v="1800"/>
    <x v="0"/>
    <x v="0"/>
    <s v="INTERTIE"/>
    <x v="20"/>
    <s v="RC_INIT_PROP18_16RATES"/>
    <x v="10"/>
  </r>
  <r>
    <x v="42"/>
    <n v="65234.400000000001"/>
    <x v="0"/>
    <x v="3"/>
    <s v="INTERTIE"/>
    <x v="20"/>
    <s v="RC_INIT_PROP18_16RATES"/>
    <x v="10"/>
  </r>
  <r>
    <x v="42"/>
    <n v="6184.56"/>
    <x v="0"/>
    <x v="10"/>
    <s v="INTERTIE"/>
    <x v="20"/>
    <s v="RC_INIT_PROP18_16RATES"/>
    <x v="10"/>
  </r>
  <r>
    <x v="39"/>
    <n v="1947612"/>
    <x v="0"/>
    <x v="3"/>
    <s v="NETWORK"/>
    <x v="11"/>
    <s v="RC_INIT_PROP18_16RATES"/>
    <x v="10"/>
  </r>
  <r>
    <x v="39"/>
    <n v="1947612"/>
    <x v="0"/>
    <x v="10"/>
    <s v="NETWORK"/>
    <x v="11"/>
    <s v="RC_INIT_PROP18_16RATES"/>
    <x v="10"/>
  </r>
  <r>
    <x v="39"/>
    <n v="1947612"/>
    <x v="0"/>
    <x v="11"/>
    <s v="NETWORK"/>
    <x v="11"/>
    <s v="RC_INIT_PROP18_16RATES"/>
    <x v="10"/>
  </r>
  <r>
    <x v="6"/>
    <n v="2214065"/>
    <x v="0"/>
    <x v="6"/>
    <s v="NETWORK"/>
    <x v="3"/>
    <s v="RC_INIT_PROP18_16RATES"/>
    <x v="10"/>
  </r>
  <r>
    <x v="6"/>
    <n v="264110"/>
    <x v="0"/>
    <x v="8"/>
    <s v="NETWORK"/>
    <x v="3"/>
    <s v="RC_INIT_PROP18_16RATES"/>
    <x v="10"/>
  </r>
  <r>
    <x v="7"/>
    <n v="35130.239999999998"/>
    <x v="0"/>
    <x v="8"/>
    <s v="NETWORK"/>
    <x v="3"/>
    <s v="RC_INIT_PROP18_16RATES"/>
    <x v="10"/>
  </r>
  <r>
    <x v="40"/>
    <n v="1011833"/>
    <x v="0"/>
    <x v="4"/>
    <s v="OTHER REVENUES &amp; CREDITS"/>
    <x v="19"/>
    <s v="RC_INIT_PROP18_16RATES"/>
    <x v="10"/>
  </r>
  <r>
    <x v="19"/>
    <n v="267934.88"/>
    <x v="1"/>
    <x v="4"/>
    <s v="ANCILLARY SERVICES"/>
    <x v="0"/>
    <s v="RC_INIT_PROP18_16RATES"/>
    <x v="10"/>
  </r>
  <r>
    <x v="19"/>
    <n v="306055.14"/>
    <x v="1"/>
    <x v="5"/>
    <s v="ANCILLARY SERVICES"/>
    <x v="0"/>
    <s v="RC_INIT_PROP18_16RATES"/>
    <x v="10"/>
  </r>
  <r>
    <x v="19"/>
    <n v="274943.65000000002"/>
    <x v="1"/>
    <x v="6"/>
    <s v="ANCILLARY SERVICES"/>
    <x v="0"/>
    <s v="RC_INIT_PROP18_16RATES"/>
    <x v="10"/>
  </r>
  <r>
    <x v="0"/>
    <n v="252031.68"/>
    <x v="1"/>
    <x v="6"/>
    <s v="ANCILLARY SERVICES"/>
    <x v="0"/>
    <s v="RC_INIT_PROP18_16RATES"/>
    <x v="10"/>
  </r>
  <r>
    <x v="0"/>
    <n v="296458.8"/>
    <x v="1"/>
    <x v="8"/>
    <s v="ANCILLARY SERVICES"/>
    <x v="0"/>
    <s v="RC_INIT_PROP18_16RATES"/>
    <x v="10"/>
  </r>
  <r>
    <x v="26"/>
    <n v="622167"/>
    <x v="1"/>
    <x v="4"/>
    <s v="ANCILLARY SERVICES"/>
    <x v="1"/>
    <s v="RC_INIT_PROP18_16RATES"/>
    <x v="10"/>
  </r>
  <r>
    <x v="26"/>
    <n v="622167"/>
    <x v="1"/>
    <x v="5"/>
    <s v="ANCILLARY SERVICES"/>
    <x v="1"/>
    <s v="RC_INIT_PROP18_16RATES"/>
    <x v="10"/>
  </r>
  <r>
    <x v="26"/>
    <n v="622167"/>
    <x v="1"/>
    <x v="6"/>
    <s v="ANCILLARY SERVICES"/>
    <x v="1"/>
    <s v="RC_INIT_PROP18_16RATES"/>
    <x v="10"/>
  </r>
  <r>
    <x v="2"/>
    <n v="144761.04"/>
    <x v="1"/>
    <x v="6"/>
    <s v="ANCILLARY SERVICES"/>
    <x v="1"/>
    <s v="RC_INIT_PROP18_16RATES"/>
    <x v="10"/>
  </r>
  <r>
    <x v="2"/>
    <n v="16014.96"/>
    <x v="1"/>
    <x v="8"/>
    <s v="ANCILLARY SERVICES"/>
    <x v="1"/>
    <s v="RC_INIT_PROP18_16RATES"/>
    <x v="10"/>
  </r>
  <r>
    <x v="37"/>
    <n v="393708"/>
    <x v="1"/>
    <x v="6"/>
    <s v="ANCILLARY SERVICES"/>
    <x v="1"/>
    <s v="RC_INIT_PROP18_16RATES"/>
    <x v="10"/>
  </r>
  <r>
    <x v="37"/>
    <n v="393708"/>
    <x v="1"/>
    <x v="8"/>
    <s v="ANCILLARY SERVICES"/>
    <x v="1"/>
    <s v="RC_INIT_PROP18_16RATES"/>
    <x v="10"/>
  </r>
  <r>
    <x v="51"/>
    <n v="2280"/>
    <x v="1"/>
    <x v="0"/>
    <s v="INTERTIE"/>
    <x v="20"/>
    <s v="RC_INIT_PROP18_16RATES"/>
    <x v="10"/>
  </r>
  <r>
    <x v="51"/>
    <n v="855"/>
    <x v="1"/>
    <x v="1"/>
    <s v="INTERTIE"/>
    <x v="20"/>
    <s v="RC_INIT_PROP18_16RATES"/>
    <x v="10"/>
  </r>
  <r>
    <x v="51"/>
    <n v="5700"/>
    <x v="1"/>
    <x v="2"/>
    <s v="INTERTIE"/>
    <x v="20"/>
    <s v="RC_INIT_PROP18_16RATES"/>
    <x v="10"/>
  </r>
  <r>
    <x v="41"/>
    <n v="0"/>
    <x v="1"/>
    <x v="3"/>
    <s v="INTERTIE"/>
    <x v="20"/>
    <s v="RC_INIT_PROP18_16RATES"/>
    <x v="10"/>
  </r>
  <r>
    <x v="42"/>
    <n v="28550.639999999999"/>
    <x v="1"/>
    <x v="4"/>
    <s v="INTERTIE"/>
    <x v="20"/>
    <s v="RC_INIT_PROP18_16RATES"/>
    <x v="10"/>
  </r>
  <r>
    <x v="42"/>
    <n v="10928.88"/>
    <x v="1"/>
    <x v="5"/>
    <s v="INTERTIE"/>
    <x v="20"/>
    <s v="RC_INIT_PROP18_16RATES"/>
    <x v="10"/>
  </r>
  <r>
    <x v="39"/>
    <n v="1947612"/>
    <x v="1"/>
    <x v="4"/>
    <s v="NETWORK"/>
    <x v="11"/>
    <s v="RC_INIT_PROP18_16RATES"/>
    <x v="10"/>
  </r>
  <r>
    <x v="39"/>
    <n v="1947612"/>
    <x v="1"/>
    <x v="5"/>
    <s v="NETWORK"/>
    <x v="11"/>
    <s v="RC_INIT_PROP18_16RATES"/>
    <x v="10"/>
  </r>
  <r>
    <x v="39"/>
    <n v="1947612"/>
    <x v="1"/>
    <x v="6"/>
    <s v="NETWORK"/>
    <x v="11"/>
    <s v="RC_INIT_PROP18_16RATES"/>
    <x v="10"/>
  </r>
  <r>
    <x v="5"/>
    <n v="0"/>
    <x v="1"/>
    <x v="7"/>
    <s v="NETWORK"/>
    <x v="3"/>
    <s v="RC_INIT_PROP18_16RATES"/>
    <x v="10"/>
  </r>
  <r>
    <x v="6"/>
    <n v="1006215"/>
    <x v="1"/>
    <x v="1"/>
    <s v="NETWORK"/>
    <x v="3"/>
    <s v="RC_INIT_PROP18_16RATES"/>
    <x v="10"/>
  </r>
  <r>
    <x v="6"/>
    <n v="941045"/>
    <x v="1"/>
    <x v="2"/>
    <s v="NETWORK"/>
    <x v="3"/>
    <s v="RC_INIT_PROP18_16RATES"/>
    <x v="10"/>
  </r>
  <r>
    <x v="6"/>
    <n v="0"/>
    <x v="1"/>
    <x v="7"/>
    <s v="NETWORK"/>
    <x v="3"/>
    <s v="RC_INIT_PROP18_16RATES"/>
    <x v="10"/>
  </r>
  <r>
    <x v="7"/>
    <n v="812926.08"/>
    <x v="1"/>
    <x v="2"/>
    <s v="NETWORK"/>
    <x v="3"/>
    <s v="RC_INIT_PROP18_16RATES"/>
    <x v="10"/>
  </r>
  <r>
    <x v="7"/>
    <n v="88544.639999999999"/>
    <x v="1"/>
    <x v="7"/>
    <s v="NETWORK"/>
    <x v="3"/>
    <s v="RC_INIT_PROP18_16RATES"/>
    <x v="10"/>
  </r>
  <r>
    <x v="19"/>
    <n v="311628.42"/>
    <x v="2"/>
    <x v="0"/>
    <s v="ANCILLARY SERVICES"/>
    <x v="0"/>
    <s v="RC_INIT_PROP18_16RATES"/>
    <x v="10"/>
  </r>
  <r>
    <x v="19"/>
    <n v="292962.45"/>
    <x v="2"/>
    <x v="1"/>
    <s v="ANCILLARY SERVICES"/>
    <x v="0"/>
    <s v="RC_INIT_PROP18_16RATES"/>
    <x v="10"/>
  </r>
  <r>
    <x v="0"/>
    <n v="268548.92"/>
    <x v="2"/>
    <x v="1"/>
    <s v="ANCILLARY SERVICES"/>
    <x v="0"/>
    <s v="RC_INIT_PROP18_16RATES"/>
    <x v="10"/>
  </r>
  <r>
    <x v="0"/>
    <n v="296881.95"/>
    <x v="2"/>
    <x v="2"/>
    <s v="ANCILLARY SERVICES"/>
    <x v="0"/>
    <s v="RC_INIT_PROP18_16RATES"/>
    <x v="10"/>
  </r>
  <r>
    <x v="0"/>
    <n v="233386.33"/>
    <x v="2"/>
    <x v="7"/>
    <s v="ANCILLARY SERVICES"/>
    <x v="0"/>
    <s v="RC_INIT_PROP18_16RATES"/>
    <x v="10"/>
  </r>
  <r>
    <x v="26"/>
    <n v="622167"/>
    <x v="2"/>
    <x v="0"/>
    <s v="ANCILLARY SERVICES"/>
    <x v="1"/>
    <s v="RC_INIT_PROP18_16RATES"/>
    <x v="10"/>
  </r>
  <r>
    <x v="26"/>
    <n v="622167"/>
    <x v="2"/>
    <x v="1"/>
    <s v="ANCILLARY SERVICES"/>
    <x v="1"/>
    <s v="RC_INIT_PROP18_16RATES"/>
    <x v="10"/>
  </r>
  <r>
    <x v="2"/>
    <n v="136095.84"/>
    <x v="2"/>
    <x v="1"/>
    <s v="ANCILLARY SERVICES"/>
    <x v="1"/>
    <s v="RC_INIT_PROP18_16RATES"/>
    <x v="10"/>
  </r>
  <r>
    <x v="2"/>
    <n v="174368.88"/>
    <x v="2"/>
    <x v="2"/>
    <s v="ANCILLARY SERVICES"/>
    <x v="1"/>
    <s v="RC_INIT_PROP18_16RATES"/>
    <x v="10"/>
  </r>
  <r>
    <x v="2"/>
    <n v="542.88"/>
    <x v="2"/>
    <x v="7"/>
    <s v="ANCILLARY SERVICES"/>
    <x v="1"/>
    <s v="RC_INIT_PROP18_16RATES"/>
    <x v="10"/>
  </r>
  <r>
    <x v="37"/>
    <n v="393708"/>
    <x v="2"/>
    <x v="1"/>
    <s v="ANCILLARY SERVICES"/>
    <x v="1"/>
    <s v="RC_INIT_PROP18_16RATES"/>
    <x v="10"/>
  </r>
  <r>
    <x v="37"/>
    <n v="393708"/>
    <x v="2"/>
    <x v="2"/>
    <s v="ANCILLARY SERVICES"/>
    <x v="1"/>
    <s v="RC_INIT_PROP18_16RATES"/>
    <x v="10"/>
  </r>
  <r>
    <x v="37"/>
    <n v="393708"/>
    <x v="2"/>
    <x v="7"/>
    <s v="ANCILLARY SERVICES"/>
    <x v="1"/>
    <s v="RC_INIT_PROP18_16RATES"/>
    <x v="10"/>
  </r>
  <r>
    <x v="51"/>
    <n v="0"/>
    <x v="2"/>
    <x v="3"/>
    <s v="INTERTIE"/>
    <x v="20"/>
    <s v="RC_INIT_PROP18_16RATES"/>
    <x v="10"/>
  </r>
  <r>
    <x v="51"/>
    <n v="855"/>
    <x v="2"/>
    <x v="10"/>
    <s v="INTERTIE"/>
    <x v="20"/>
    <s v="RC_INIT_PROP18_16RATES"/>
    <x v="10"/>
  </r>
  <r>
    <x v="51"/>
    <n v="0"/>
    <x v="2"/>
    <x v="11"/>
    <s v="INTERTIE"/>
    <x v="20"/>
    <s v="RC_INIT_PROP18_16RATES"/>
    <x v="10"/>
  </r>
  <r>
    <x v="41"/>
    <n v="0"/>
    <x v="2"/>
    <x v="4"/>
    <s v="INTERTIE"/>
    <x v="20"/>
    <s v="RC_INIT_PROP18_16RATES"/>
    <x v="10"/>
  </r>
  <r>
    <x v="42"/>
    <n v="19231.439999999999"/>
    <x v="2"/>
    <x v="0"/>
    <s v="INTERTIE"/>
    <x v="20"/>
    <s v="RC_INIT_PROP18_16RATES"/>
    <x v="10"/>
  </r>
  <r>
    <x v="27"/>
    <n v="1715328"/>
    <x v="2"/>
    <x v="7"/>
    <s v="NETWORK"/>
    <x v="11"/>
    <s v="RC_INIT_PROP18_16RATES"/>
    <x v="10"/>
  </r>
  <r>
    <x v="39"/>
    <n v="1947612"/>
    <x v="2"/>
    <x v="0"/>
    <s v="NETWORK"/>
    <x v="11"/>
    <s v="RC_INIT_PROP18_16RATES"/>
    <x v="10"/>
  </r>
  <r>
    <x v="39"/>
    <n v="1947612"/>
    <x v="2"/>
    <x v="1"/>
    <s v="NETWORK"/>
    <x v="11"/>
    <s v="RC_INIT_PROP18_16RATES"/>
    <x v="10"/>
  </r>
  <r>
    <x v="5"/>
    <n v="0"/>
    <x v="2"/>
    <x v="9"/>
    <s v="NETWORK"/>
    <x v="3"/>
    <s v="RC_INIT_PROP18_16RATES"/>
    <x v="10"/>
  </r>
  <r>
    <x v="6"/>
    <n v="424830"/>
    <x v="2"/>
    <x v="10"/>
    <s v="NETWORK"/>
    <x v="3"/>
    <s v="RC_INIT_PROP18_16RATES"/>
    <x v="10"/>
  </r>
  <r>
    <x v="6"/>
    <n v="2126845"/>
    <x v="2"/>
    <x v="11"/>
    <s v="NETWORK"/>
    <x v="3"/>
    <s v="RC_INIT_PROP18_16RATES"/>
    <x v="10"/>
  </r>
  <r>
    <x v="6"/>
    <n v="31360"/>
    <x v="2"/>
    <x v="9"/>
    <s v="NETWORK"/>
    <x v="3"/>
    <s v="RC_INIT_PROP18_16RATES"/>
    <x v="10"/>
  </r>
  <r>
    <x v="7"/>
    <n v="880310.4"/>
    <x v="2"/>
    <x v="11"/>
    <s v="NETWORK"/>
    <x v="3"/>
    <s v="RC_INIT_PROP18_16RATES"/>
    <x v="10"/>
  </r>
  <r>
    <x v="54"/>
    <n v="6961.16"/>
    <x v="0"/>
    <x v="3"/>
    <s v="ANCILLARY SERVICES"/>
    <x v="8"/>
    <s v="FY 2017 SOY"/>
    <x v="111"/>
  </r>
  <r>
    <x v="54"/>
    <n v="0"/>
    <x v="0"/>
    <x v="10"/>
    <s v="ANCILLARY SERVICES"/>
    <x v="8"/>
    <s v="FY 2017 SOY"/>
    <x v="111"/>
  </r>
  <r>
    <x v="54"/>
    <n v="0"/>
    <x v="0"/>
    <x v="11"/>
    <s v="ANCILLARY SERVICES"/>
    <x v="8"/>
    <s v="FY 2017 SOY"/>
    <x v="111"/>
  </r>
  <r>
    <x v="54"/>
    <n v="9260.0400000000009"/>
    <x v="0"/>
    <x v="9"/>
    <s v="ANCILLARY SERVICES"/>
    <x v="8"/>
    <s v="FY 2017 SOY"/>
    <x v="111"/>
  </r>
  <r>
    <x v="55"/>
    <n v="-2412.3000000000002"/>
    <x v="0"/>
    <x v="0"/>
    <s v="ANCILLARY SERVICES"/>
    <x v="8"/>
    <s v="FY 2017 SOY"/>
    <x v="111"/>
  </r>
  <r>
    <x v="55"/>
    <n v="-10129.9"/>
    <x v="0"/>
    <x v="1"/>
    <s v="ANCILLARY SERVICES"/>
    <x v="8"/>
    <s v="FY 2017 SOY"/>
    <x v="111"/>
  </r>
  <r>
    <x v="55"/>
    <n v="-8974.4"/>
    <x v="0"/>
    <x v="2"/>
    <s v="ANCILLARY SERVICES"/>
    <x v="8"/>
    <s v="FY 2017 SOY"/>
    <x v="111"/>
  </r>
  <r>
    <x v="55"/>
    <n v="-7924.08"/>
    <x v="0"/>
    <x v="7"/>
    <s v="ANCILLARY SERVICES"/>
    <x v="8"/>
    <s v="FY 2017 SOY"/>
    <x v="111"/>
  </r>
  <r>
    <x v="70"/>
    <n v="-15989.86"/>
    <x v="0"/>
    <x v="5"/>
    <s v="ANCILLARY SERVICES"/>
    <x v="8"/>
    <s v="FY 2017 SOY"/>
    <x v="111"/>
  </r>
  <r>
    <x v="70"/>
    <n v="-4955.1899999999996"/>
    <x v="0"/>
    <x v="6"/>
    <s v="ANCILLARY SERVICES"/>
    <x v="8"/>
    <s v="FY 2017 SOY"/>
    <x v="111"/>
  </r>
  <r>
    <x v="70"/>
    <n v="-10936.68"/>
    <x v="0"/>
    <x v="8"/>
    <s v="ANCILLARY SERVICES"/>
    <x v="8"/>
    <s v="FY 2017 SOY"/>
    <x v="111"/>
  </r>
  <r>
    <x v="56"/>
    <n v="56150.04"/>
    <x v="0"/>
    <x v="10"/>
    <s v="ANCILLARY SERVICES"/>
    <x v="8"/>
    <s v="FY 2017 SOY"/>
    <x v="111"/>
  </r>
  <r>
    <x v="56"/>
    <n v="63442.55"/>
    <x v="0"/>
    <x v="11"/>
    <s v="ANCILLARY SERVICES"/>
    <x v="8"/>
    <s v="FY 2017 SOY"/>
    <x v="111"/>
  </r>
  <r>
    <x v="56"/>
    <n v="54451.3"/>
    <x v="0"/>
    <x v="9"/>
    <s v="ANCILLARY SERVICES"/>
    <x v="8"/>
    <s v="FY 2017 SOY"/>
    <x v="111"/>
  </r>
  <r>
    <x v="57"/>
    <n v="62312.52"/>
    <x v="0"/>
    <x v="1"/>
    <s v="ANCILLARY SERVICES"/>
    <x v="8"/>
    <s v="FY 2017 SOY"/>
    <x v="111"/>
  </r>
  <r>
    <x v="57"/>
    <n v="20194.919999999998"/>
    <x v="0"/>
    <x v="2"/>
    <s v="ANCILLARY SERVICES"/>
    <x v="8"/>
    <s v="FY 2017 SOY"/>
    <x v="111"/>
  </r>
  <r>
    <x v="57"/>
    <n v="19643.61"/>
    <x v="0"/>
    <x v="7"/>
    <s v="ANCILLARY SERVICES"/>
    <x v="8"/>
    <s v="FY 2017 SOY"/>
    <x v="111"/>
  </r>
  <r>
    <x v="58"/>
    <n v="-42797.69"/>
    <x v="0"/>
    <x v="6"/>
    <s v="ANCILLARY SERVICES"/>
    <x v="8"/>
    <s v="FY 2017 SOY"/>
    <x v="111"/>
  </r>
  <r>
    <x v="58"/>
    <n v="-23420.09"/>
    <x v="0"/>
    <x v="8"/>
    <s v="ANCILLARY SERVICES"/>
    <x v="8"/>
    <s v="FY 2017 SOY"/>
    <x v="111"/>
  </r>
  <r>
    <x v="69"/>
    <n v="-11597.2"/>
    <x v="0"/>
    <x v="4"/>
    <s v="ANCILLARY SERVICES"/>
    <x v="8"/>
    <s v="FY 2017 SOY"/>
    <x v="111"/>
  </r>
  <r>
    <x v="59"/>
    <n v="3148.09"/>
    <x v="0"/>
    <x v="3"/>
    <s v="ANCILLARY SERVICES"/>
    <x v="8"/>
    <s v="FY 2017 SOY"/>
    <x v="111"/>
  </r>
  <r>
    <x v="60"/>
    <n v="3584.92"/>
    <x v="0"/>
    <x v="0"/>
    <s v="ANCILLARY SERVICES"/>
    <x v="8"/>
    <s v="FY 2017 SOY"/>
    <x v="111"/>
  </r>
  <r>
    <x v="61"/>
    <n v="0"/>
    <x v="0"/>
    <x v="3"/>
    <s v="ANCILLARY SERVICES"/>
    <x v="8"/>
    <s v="FY 2017 SOY"/>
    <x v="111"/>
  </r>
  <r>
    <x v="61"/>
    <n v="-568.79999999999995"/>
    <x v="0"/>
    <x v="10"/>
    <s v="ANCILLARY SERVICES"/>
    <x v="8"/>
    <s v="FY 2017 SOY"/>
    <x v="111"/>
  </r>
  <r>
    <x v="61"/>
    <n v="-157.97999999999999"/>
    <x v="0"/>
    <x v="11"/>
    <s v="ANCILLARY SERVICES"/>
    <x v="8"/>
    <s v="FY 2017 SOY"/>
    <x v="111"/>
  </r>
  <r>
    <x v="62"/>
    <n v="-380.05"/>
    <x v="0"/>
    <x v="3"/>
    <s v="ANCILLARY SERVICES"/>
    <x v="8"/>
    <s v="FY 2017 SOY"/>
    <x v="111"/>
  </r>
  <r>
    <x v="62"/>
    <n v="-237.8"/>
    <x v="0"/>
    <x v="10"/>
    <s v="ANCILLARY SERVICES"/>
    <x v="8"/>
    <s v="FY 2017 SOY"/>
    <x v="111"/>
  </r>
  <r>
    <x v="62"/>
    <n v="-50.62"/>
    <x v="0"/>
    <x v="11"/>
    <s v="ANCILLARY SERVICES"/>
    <x v="8"/>
    <s v="FY 2017 SOY"/>
    <x v="111"/>
  </r>
  <r>
    <x v="62"/>
    <n v="0"/>
    <x v="0"/>
    <x v="9"/>
    <s v="ANCILLARY SERVICES"/>
    <x v="8"/>
    <s v="FY 2017 SOY"/>
    <x v="111"/>
  </r>
  <r>
    <x v="19"/>
    <n v="60233.4"/>
    <x v="0"/>
    <x v="3"/>
    <s v="ANCILLARY SERVICES"/>
    <x v="0"/>
    <s v="FY 2017 SOY"/>
    <x v="111"/>
  </r>
  <r>
    <x v="19"/>
    <n v="61863.53"/>
    <x v="0"/>
    <x v="10"/>
    <s v="ANCILLARY SERVICES"/>
    <x v="0"/>
    <s v="FY 2017 SOY"/>
    <x v="111"/>
  </r>
  <r>
    <x v="19"/>
    <n v="68415.710000000006"/>
    <x v="0"/>
    <x v="11"/>
    <s v="ANCILLARY SERVICES"/>
    <x v="0"/>
    <s v="FY 2017 SOY"/>
    <x v="111"/>
  </r>
  <r>
    <x v="19"/>
    <n v="63625.71"/>
    <x v="0"/>
    <x v="9"/>
    <s v="ANCILLARY SERVICES"/>
    <x v="0"/>
    <s v="FY 2017 SOY"/>
    <x v="111"/>
  </r>
  <r>
    <x v="50"/>
    <n v="10626.92"/>
    <x v="0"/>
    <x v="0"/>
    <s v="ANCILLARY SERVICES"/>
    <x v="0"/>
    <s v="FY 2017 SOY"/>
    <x v="111"/>
  </r>
  <r>
    <x v="50"/>
    <n v="5840.22"/>
    <x v="0"/>
    <x v="1"/>
    <s v="ANCILLARY SERVICES"/>
    <x v="0"/>
    <s v="FY 2017 SOY"/>
    <x v="111"/>
  </r>
  <r>
    <x v="50"/>
    <n v="2936.2"/>
    <x v="0"/>
    <x v="2"/>
    <s v="ANCILLARY SERVICES"/>
    <x v="0"/>
    <s v="FY 2017 SOY"/>
    <x v="111"/>
  </r>
  <r>
    <x v="50"/>
    <n v="6877.76"/>
    <x v="0"/>
    <x v="7"/>
    <s v="ANCILLARY SERVICES"/>
    <x v="0"/>
    <s v="FY 2017 SOY"/>
    <x v="111"/>
  </r>
  <r>
    <x v="87"/>
    <n v="-1504060.92"/>
    <x v="0"/>
    <x v="4"/>
    <s v="ANCILLARY SERVICES"/>
    <x v="26"/>
    <s v="FY 2017 SOY"/>
    <x v="111"/>
  </r>
  <r>
    <x v="87"/>
    <n v="-1504060.92"/>
    <x v="0"/>
    <x v="5"/>
    <s v="ANCILLARY SERVICES"/>
    <x v="26"/>
    <s v="FY 2017 SOY"/>
    <x v="111"/>
  </r>
  <r>
    <x v="87"/>
    <n v="-1504060.92"/>
    <x v="0"/>
    <x v="6"/>
    <s v="ANCILLARY SERVICES"/>
    <x v="26"/>
    <s v="FY 2017 SOY"/>
    <x v="111"/>
  </r>
  <r>
    <x v="87"/>
    <n v="-1504060.92"/>
    <x v="0"/>
    <x v="8"/>
    <s v="ANCILLARY SERVICES"/>
    <x v="26"/>
    <s v="FY 2017 SOY"/>
    <x v="111"/>
  </r>
  <r>
    <x v="72"/>
    <n v="111419.92"/>
    <x v="0"/>
    <x v="3"/>
    <s v="ANCILLARY SERVICES"/>
    <x v="26"/>
    <s v="FY 2017 SOY"/>
    <x v="111"/>
  </r>
  <r>
    <x v="72"/>
    <n v="111419.92"/>
    <x v="0"/>
    <x v="10"/>
    <s v="ANCILLARY SERVICES"/>
    <x v="26"/>
    <s v="FY 2017 SOY"/>
    <x v="111"/>
  </r>
  <r>
    <x v="72"/>
    <n v="111419.92"/>
    <x v="0"/>
    <x v="11"/>
    <s v="ANCILLARY SERVICES"/>
    <x v="26"/>
    <s v="FY 2017 SOY"/>
    <x v="111"/>
  </r>
  <r>
    <x v="72"/>
    <n v="111419.92"/>
    <x v="0"/>
    <x v="9"/>
    <s v="ANCILLARY SERVICES"/>
    <x v="26"/>
    <s v="FY 2017 SOY"/>
    <x v="111"/>
  </r>
  <r>
    <x v="73"/>
    <n v="445679.68"/>
    <x v="0"/>
    <x v="0"/>
    <s v="ANCILLARY SERVICES"/>
    <x v="26"/>
    <s v="FY 2017 SOY"/>
    <x v="111"/>
  </r>
  <r>
    <x v="73"/>
    <n v="445679.68"/>
    <x v="0"/>
    <x v="1"/>
    <s v="ANCILLARY SERVICES"/>
    <x v="26"/>
    <s v="FY 2017 SOY"/>
    <x v="111"/>
  </r>
  <r>
    <x v="73"/>
    <n v="445679.68"/>
    <x v="0"/>
    <x v="2"/>
    <s v="ANCILLARY SERVICES"/>
    <x v="26"/>
    <s v="FY 2017 SOY"/>
    <x v="111"/>
  </r>
  <r>
    <x v="73"/>
    <n v="445679.68"/>
    <x v="0"/>
    <x v="7"/>
    <s v="ANCILLARY SERVICES"/>
    <x v="26"/>
    <s v="FY 2017 SOY"/>
    <x v="111"/>
  </r>
  <r>
    <x v="71"/>
    <n v="1504168.92"/>
    <x v="0"/>
    <x v="3"/>
    <s v="ANCILLARY SERVICES"/>
    <x v="26"/>
    <s v="FY 2017 SOY"/>
    <x v="111"/>
  </r>
  <r>
    <x v="71"/>
    <n v="1504168.92"/>
    <x v="0"/>
    <x v="10"/>
    <s v="ANCILLARY SERVICES"/>
    <x v="26"/>
    <s v="FY 2017 SOY"/>
    <x v="111"/>
  </r>
  <r>
    <x v="27"/>
    <n v="1453264"/>
    <x v="0"/>
    <x v="5"/>
    <s v="NETWORK"/>
    <x v="11"/>
    <s v="FY 2017 SOY"/>
    <x v="111"/>
  </r>
  <r>
    <x v="27"/>
    <n v="1453264"/>
    <x v="0"/>
    <x v="6"/>
    <s v="NETWORK"/>
    <x v="11"/>
    <s v="FY 2017 SOY"/>
    <x v="111"/>
  </r>
  <r>
    <x v="27"/>
    <n v="1453264"/>
    <x v="0"/>
    <x v="8"/>
    <s v="NETWORK"/>
    <x v="11"/>
    <s v="FY 2017 SOY"/>
    <x v="111"/>
  </r>
  <r>
    <x v="74"/>
    <n v="-24221.07"/>
    <x v="0"/>
    <x v="7"/>
    <s v="NETWORK"/>
    <x v="11"/>
    <s v="FY 2017 SOY"/>
    <x v="111"/>
  </r>
  <r>
    <x v="83"/>
    <n v="290"/>
    <x v="0"/>
    <x v="3"/>
    <s v="OTHER REVENUES &amp; CREDITS"/>
    <x v="31"/>
    <s v="FY 2017 SOY"/>
    <x v="111"/>
  </r>
  <r>
    <x v="83"/>
    <n v="290"/>
    <x v="0"/>
    <x v="10"/>
    <s v="OTHER REVENUES &amp; CREDITS"/>
    <x v="31"/>
    <s v="FY 2017 SOY"/>
    <x v="111"/>
  </r>
  <r>
    <x v="83"/>
    <n v="290"/>
    <x v="0"/>
    <x v="11"/>
    <s v="OTHER REVENUES &amp; CREDITS"/>
    <x v="31"/>
    <s v="FY 2017 SOY"/>
    <x v="111"/>
  </r>
  <r>
    <x v="83"/>
    <n v="290"/>
    <x v="0"/>
    <x v="9"/>
    <s v="OTHER REVENUES &amp; CREDITS"/>
    <x v="31"/>
    <s v="FY 2017 SOY"/>
    <x v="111"/>
  </r>
  <r>
    <x v="19"/>
    <n v="3509.61"/>
    <x v="0"/>
    <x v="0"/>
    <s v="ANCILLARY SERVICES"/>
    <x v="0"/>
    <s v="FY 2017 SOY"/>
    <x v="112"/>
  </r>
  <r>
    <x v="19"/>
    <n v="3545.96"/>
    <x v="0"/>
    <x v="1"/>
    <s v="ANCILLARY SERVICES"/>
    <x v="0"/>
    <s v="FY 2017 SOY"/>
    <x v="112"/>
  </r>
  <r>
    <x v="19"/>
    <n v="3748.15"/>
    <x v="0"/>
    <x v="2"/>
    <s v="ANCILLARY SERVICES"/>
    <x v="0"/>
    <s v="FY 2017 SOY"/>
    <x v="112"/>
  </r>
  <r>
    <x v="20"/>
    <n v="913.68"/>
    <x v="0"/>
    <x v="7"/>
    <s v="ANCILLARY SERVICES"/>
    <x v="10"/>
    <s v="FY 2017 SOY"/>
    <x v="112"/>
  </r>
  <r>
    <x v="21"/>
    <n v="4489.8"/>
    <x v="0"/>
    <x v="9"/>
    <s v="ANCILLARY SERVICES"/>
    <x v="1"/>
    <s v="FY 2017 SOY"/>
    <x v="112"/>
  </r>
  <r>
    <x v="63"/>
    <n v="4199"/>
    <x v="0"/>
    <x v="7"/>
    <s v="OTHER REVENUES &amp; CREDITS"/>
    <x v="12"/>
    <s v="FY 2017 SOY"/>
    <x v="68"/>
  </r>
  <r>
    <x v="19"/>
    <n v="54.8"/>
    <x v="0"/>
    <x v="4"/>
    <s v="ANCILLARY SERVICES"/>
    <x v="0"/>
    <s v="FY 2017 SOY"/>
    <x v="69"/>
  </r>
  <r>
    <x v="0"/>
    <n v="63.26"/>
    <x v="0"/>
    <x v="2"/>
    <s v="ANCILLARY SERVICES"/>
    <x v="0"/>
    <s v="FY 2017 SOY"/>
    <x v="69"/>
  </r>
  <r>
    <x v="0"/>
    <n v="49.43"/>
    <x v="0"/>
    <x v="7"/>
    <s v="ANCILLARY SERVICES"/>
    <x v="0"/>
    <s v="FY 2017 SOY"/>
    <x v="69"/>
  </r>
  <r>
    <x v="21"/>
    <n v="232.75"/>
    <x v="0"/>
    <x v="1"/>
    <s v="ANCILLARY SERVICES"/>
    <x v="1"/>
    <s v="FY 2017 SOY"/>
    <x v="69"/>
  </r>
  <r>
    <x v="21"/>
    <n v="181.65"/>
    <x v="0"/>
    <x v="2"/>
    <s v="ANCILLARY SERVICES"/>
    <x v="1"/>
    <s v="FY 2017 SOY"/>
    <x v="69"/>
  </r>
  <r>
    <x v="21"/>
    <n v="168.7"/>
    <x v="0"/>
    <x v="7"/>
    <s v="ANCILLARY SERVICES"/>
    <x v="1"/>
    <s v="FY 2017 SOY"/>
    <x v="69"/>
  </r>
  <r>
    <x v="12"/>
    <n v="836.27"/>
    <x v="0"/>
    <x v="7"/>
    <s v="NETWORK"/>
    <x v="7"/>
    <s v="FY 2017 SOY"/>
    <x v="69"/>
  </r>
  <r>
    <x v="0"/>
    <n v="2886.64"/>
    <x v="0"/>
    <x v="1"/>
    <s v="ANCILLARY SERVICES"/>
    <x v="0"/>
    <s v="FY 2017 SOY"/>
    <x v="70"/>
  </r>
  <r>
    <x v="0"/>
    <n v="3051.23"/>
    <x v="0"/>
    <x v="2"/>
    <s v="ANCILLARY SERVICES"/>
    <x v="0"/>
    <s v="FY 2017 SOY"/>
    <x v="70"/>
  </r>
  <r>
    <x v="0"/>
    <n v="2384.39"/>
    <x v="0"/>
    <x v="7"/>
    <s v="ANCILLARY SERVICES"/>
    <x v="0"/>
    <s v="FY 2017 SOY"/>
    <x v="70"/>
  </r>
  <r>
    <x v="20"/>
    <n v="1294.1099999999999"/>
    <x v="0"/>
    <x v="5"/>
    <s v="ANCILLARY SERVICES"/>
    <x v="10"/>
    <s v="FY 2017 SOY"/>
    <x v="70"/>
  </r>
  <r>
    <x v="20"/>
    <n v="913.85"/>
    <x v="0"/>
    <x v="6"/>
    <s v="ANCILLARY SERVICES"/>
    <x v="10"/>
    <s v="FY 2017 SOY"/>
    <x v="70"/>
  </r>
  <r>
    <x v="20"/>
    <n v="781.56"/>
    <x v="0"/>
    <x v="8"/>
    <s v="ANCILLARY SERVICES"/>
    <x v="10"/>
    <s v="FY 2017 SOY"/>
    <x v="70"/>
  </r>
  <r>
    <x v="21"/>
    <n v="5927.25"/>
    <x v="0"/>
    <x v="0"/>
    <s v="ANCILLARY SERVICES"/>
    <x v="1"/>
    <s v="FY 2017 SOY"/>
    <x v="70"/>
  </r>
  <r>
    <x v="21"/>
    <n v="4850.6499999999996"/>
    <x v="0"/>
    <x v="1"/>
    <s v="ANCILLARY SERVICES"/>
    <x v="1"/>
    <s v="FY 2017 SOY"/>
    <x v="70"/>
  </r>
  <r>
    <x v="21"/>
    <n v="3226.65"/>
    <x v="0"/>
    <x v="2"/>
    <s v="ANCILLARY SERVICES"/>
    <x v="1"/>
    <s v="FY 2017 SOY"/>
    <x v="70"/>
  </r>
  <r>
    <x v="21"/>
    <n v="3181.15"/>
    <x v="0"/>
    <x v="7"/>
    <s v="ANCILLARY SERVICES"/>
    <x v="1"/>
    <s v="FY 2017 SOY"/>
    <x v="70"/>
  </r>
  <r>
    <x v="12"/>
    <n v="15994.97"/>
    <x v="0"/>
    <x v="2"/>
    <s v="NETWORK"/>
    <x v="7"/>
    <s v="FY 2017 SOY"/>
    <x v="70"/>
  </r>
  <r>
    <x v="12"/>
    <n v="15769.42"/>
    <x v="0"/>
    <x v="7"/>
    <s v="NETWORK"/>
    <x v="7"/>
    <s v="FY 2017 SOY"/>
    <x v="70"/>
  </r>
  <r>
    <x v="0"/>
    <n v="38449.58"/>
    <x v="0"/>
    <x v="5"/>
    <s v="ANCILLARY SERVICES"/>
    <x v="0"/>
    <s v="FY 2017 SOY"/>
    <x v="71"/>
  </r>
  <r>
    <x v="0"/>
    <n v="36005.85"/>
    <x v="0"/>
    <x v="6"/>
    <s v="ANCILLARY SERVICES"/>
    <x v="0"/>
    <s v="FY 2017 SOY"/>
    <x v="71"/>
  </r>
  <r>
    <x v="0"/>
    <n v="39090.33"/>
    <x v="0"/>
    <x v="8"/>
    <s v="ANCILLARY SERVICES"/>
    <x v="0"/>
    <s v="FY 2017 SOY"/>
    <x v="71"/>
  </r>
  <r>
    <x v="20"/>
    <n v="16312.15"/>
    <x v="0"/>
    <x v="3"/>
    <s v="ANCILLARY SERVICES"/>
    <x v="10"/>
    <s v="FY 2017 SOY"/>
    <x v="71"/>
  </r>
  <r>
    <x v="20"/>
    <n v="17040.28"/>
    <x v="0"/>
    <x v="10"/>
    <s v="ANCILLARY SERVICES"/>
    <x v="10"/>
    <s v="FY 2017 SOY"/>
    <x v="71"/>
  </r>
  <r>
    <x v="20"/>
    <n v="12807.4"/>
    <x v="0"/>
    <x v="11"/>
    <s v="ANCILLARY SERVICES"/>
    <x v="10"/>
    <s v="FY 2017 SOY"/>
    <x v="71"/>
  </r>
  <r>
    <x v="20"/>
    <n v="13733.68"/>
    <x v="0"/>
    <x v="9"/>
    <s v="ANCILLARY SERVICES"/>
    <x v="10"/>
    <s v="FY 2017 SOY"/>
    <x v="71"/>
  </r>
  <r>
    <x v="21"/>
    <n v="75698"/>
    <x v="0"/>
    <x v="4"/>
    <s v="ANCILLARY SERVICES"/>
    <x v="1"/>
    <s v="FY 2017 SOY"/>
    <x v="71"/>
  </r>
  <r>
    <x v="21"/>
    <n v="93668.05"/>
    <x v="0"/>
    <x v="5"/>
    <s v="ANCILLARY SERVICES"/>
    <x v="1"/>
    <s v="FY 2017 SOY"/>
    <x v="71"/>
  </r>
  <r>
    <x v="21"/>
    <n v="71752.800000000003"/>
    <x v="0"/>
    <x v="6"/>
    <s v="ANCILLARY SERVICES"/>
    <x v="1"/>
    <s v="FY 2017 SOY"/>
    <x v="71"/>
  </r>
  <r>
    <x v="21"/>
    <n v="76643.350000000006"/>
    <x v="0"/>
    <x v="8"/>
    <s v="ANCILLARY SERVICES"/>
    <x v="1"/>
    <s v="FY 2017 SOY"/>
    <x v="71"/>
  </r>
  <r>
    <x v="12"/>
    <n v="355688.88"/>
    <x v="0"/>
    <x v="6"/>
    <s v="NETWORK"/>
    <x v="7"/>
    <s v="FY 2017 SOY"/>
    <x v="71"/>
  </r>
  <r>
    <x v="12"/>
    <n v="379932.04"/>
    <x v="0"/>
    <x v="8"/>
    <s v="NETWORK"/>
    <x v="7"/>
    <s v="FY 2017 SOY"/>
    <x v="71"/>
  </r>
  <r>
    <x v="47"/>
    <n v="-815.8"/>
    <x v="0"/>
    <x v="0"/>
    <s v="NETWORK"/>
    <x v="7"/>
    <s v="FY 2017 SOY"/>
    <x v="71"/>
  </r>
  <r>
    <x v="47"/>
    <n v="-815.8"/>
    <x v="0"/>
    <x v="1"/>
    <s v="NETWORK"/>
    <x v="7"/>
    <s v="FY 2017 SOY"/>
    <x v="71"/>
  </r>
  <r>
    <x v="47"/>
    <n v="-815.8"/>
    <x v="0"/>
    <x v="2"/>
    <s v="NETWORK"/>
    <x v="7"/>
    <s v="FY 2017 SOY"/>
    <x v="71"/>
  </r>
  <r>
    <x v="47"/>
    <n v="-815.8"/>
    <x v="0"/>
    <x v="7"/>
    <s v="NETWORK"/>
    <x v="7"/>
    <s v="FY 2017 SOY"/>
    <x v="71"/>
  </r>
  <r>
    <x v="22"/>
    <n v="1473.22"/>
    <x v="0"/>
    <x v="4"/>
    <s v="ANCILLARY SERVICES"/>
    <x v="8"/>
    <s v="FY 2017 SOY"/>
    <x v="72"/>
  </r>
  <r>
    <x v="22"/>
    <n v="4036.84"/>
    <x v="0"/>
    <x v="5"/>
    <s v="ANCILLARY SERVICES"/>
    <x v="8"/>
    <s v="FY 2017 SOY"/>
    <x v="72"/>
  </r>
  <r>
    <x v="23"/>
    <n v="410.98"/>
    <x v="0"/>
    <x v="4"/>
    <s v="ANCILLARY SERVICES"/>
    <x v="8"/>
    <s v="FY 2017 SOY"/>
    <x v="72"/>
  </r>
  <r>
    <x v="23"/>
    <n v="2042.46"/>
    <x v="0"/>
    <x v="5"/>
    <s v="ANCILLARY SERVICES"/>
    <x v="8"/>
    <s v="FY 2017 SOY"/>
    <x v="72"/>
  </r>
  <r>
    <x v="23"/>
    <n v="0"/>
    <x v="0"/>
    <x v="6"/>
    <s v="ANCILLARY SERVICES"/>
    <x v="8"/>
    <s v="FY 2017 SOY"/>
    <x v="72"/>
  </r>
  <r>
    <x v="24"/>
    <n v="0"/>
    <x v="0"/>
    <x v="0"/>
    <s v="ANCILLARY SERVICES"/>
    <x v="8"/>
    <s v="FY 2017 SOY"/>
    <x v="72"/>
  </r>
  <r>
    <x v="24"/>
    <n v="-204.07"/>
    <x v="0"/>
    <x v="1"/>
    <s v="ANCILLARY SERVICES"/>
    <x v="8"/>
    <s v="FY 2017 SOY"/>
    <x v="72"/>
  </r>
  <r>
    <x v="13"/>
    <n v="0"/>
    <x v="0"/>
    <x v="0"/>
    <s v="ANCILLARY SERVICES"/>
    <x v="8"/>
    <s v="FY 2017 SOY"/>
    <x v="72"/>
  </r>
  <r>
    <x v="13"/>
    <n v="0"/>
    <x v="0"/>
    <x v="1"/>
    <s v="ANCILLARY SERVICES"/>
    <x v="8"/>
    <s v="FY 2017 SOY"/>
    <x v="72"/>
  </r>
  <r>
    <x v="13"/>
    <n v="0"/>
    <x v="0"/>
    <x v="2"/>
    <s v="ANCILLARY SERVICES"/>
    <x v="8"/>
    <s v="FY 2017 SOY"/>
    <x v="72"/>
  </r>
  <r>
    <x v="25"/>
    <n v="11557.72"/>
    <x v="0"/>
    <x v="3"/>
    <s v="ANCILLARY SERVICES"/>
    <x v="8"/>
    <s v="FY 2017 SOY"/>
    <x v="72"/>
  </r>
  <r>
    <x v="25"/>
    <n v="10614.04"/>
    <x v="0"/>
    <x v="10"/>
    <s v="ANCILLARY SERVICES"/>
    <x v="8"/>
    <s v="FY 2017 SOY"/>
    <x v="72"/>
  </r>
  <r>
    <x v="25"/>
    <n v="7945.24"/>
    <x v="0"/>
    <x v="11"/>
    <s v="ANCILLARY SERVICES"/>
    <x v="8"/>
    <s v="FY 2017 SOY"/>
    <x v="72"/>
  </r>
  <r>
    <x v="14"/>
    <n v="4763.3500000000004"/>
    <x v="0"/>
    <x v="3"/>
    <s v="ANCILLARY SERVICES"/>
    <x v="8"/>
    <s v="FY 2017 SOY"/>
    <x v="72"/>
  </r>
  <r>
    <x v="14"/>
    <n v="5270.24"/>
    <x v="0"/>
    <x v="10"/>
    <s v="ANCILLARY SERVICES"/>
    <x v="8"/>
    <s v="FY 2017 SOY"/>
    <x v="72"/>
  </r>
  <r>
    <x v="14"/>
    <n v="2974.63"/>
    <x v="0"/>
    <x v="11"/>
    <s v="ANCILLARY SERVICES"/>
    <x v="8"/>
    <s v="FY 2017 SOY"/>
    <x v="72"/>
  </r>
  <r>
    <x v="14"/>
    <n v="7317.92"/>
    <x v="0"/>
    <x v="9"/>
    <s v="ANCILLARY SERVICES"/>
    <x v="8"/>
    <s v="FY 2017 SOY"/>
    <x v="72"/>
  </r>
  <r>
    <x v="15"/>
    <n v="-5372.74"/>
    <x v="0"/>
    <x v="4"/>
    <s v="ANCILLARY SERVICES"/>
    <x v="8"/>
    <s v="FY 2017 SOY"/>
    <x v="72"/>
  </r>
  <r>
    <x v="15"/>
    <n v="-5881.68"/>
    <x v="0"/>
    <x v="5"/>
    <s v="ANCILLARY SERVICES"/>
    <x v="8"/>
    <s v="FY 2017 SOY"/>
    <x v="72"/>
  </r>
  <r>
    <x v="15"/>
    <n v="-4367.59"/>
    <x v="0"/>
    <x v="6"/>
    <s v="ANCILLARY SERVICES"/>
    <x v="8"/>
    <s v="FY 2017 SOY"/>
    <x v="72"/>
  </r>
  <r>
    <x v="15"/>
    <n v="-7549.29"/>
    <x v="0"/>
    <x v="8"/>
    <s v="ANCILLARY SERVICES"/>
    <x v="8"/>
    <s v="FY 2017 SOY"/>
    <x v="72"/>
  </r>
  <r>
    <x v="33"/>
    <n v="359.97"/>
    <x v="0"/>
    <x v="3"/>
    <s v="ANCILLARY SERVICES"/>
    <x v="8"/>
    <s v="FY 2017 SOY"/>
    <x v="72"/>
  </r>
  <r>
    <x v="35"/>
    <n v="-179.66"/>
    <x v="0"/>
    <x v="4"/>
    <s v="ANCILLARY SERVICES"/>
    <x v="8"/>
    <s v="FY 2017 SOY"/>
    <x v="72"/>
  </r>
  <r>
    <x v="0"/>
    <n v="29989.74"/>
    <x v="0"/>
    <x v="0"/>
    <s v="ANCILLARY SERVICES"/>
    <x v="0"/>
    <s v="FY 2017 SOY"/>
    <x v="72"/>
  </r>
  <r>
    <x v="0"/>
    <n v="30300.400000000001"/>
    <x v="0"/>
    <x v="1"/>
    <s v="ANCILLARY SERVICES"/>
    <x v="0"/>
    <s v="FY 2017 SOY"/>
    <x v="72"/>
  </r>
  <r>
    <x v="0"/>
    <n v="32028.05"/>
    <x v="0"/>
    <x v="2"/>
    <s v="ANCILLARY SERVICES"/>
    <x v="0"/>
    <s v="FY 2017 SOY"/>
    <x v="72"/>
  </r>
  <r>
    <x v="20"/>
    <n v="10344.01"/>
    <x v="0"/>
    <x v="4"/>
    <s v="ANCILLARY SERVICES"/>
    <x v="10"/>
    <s v="FY 2017 SOY"/>
    <x v="72"/>
  </r>
  <r>
    <x v="20"/>
    <n v="11227.9"/>
    <x v="0"/>
    <x v="5"/>
    <s v="ANCILLARY SERVICES"/>
    <x v="10"/>
    <s v="FY 2017 SOY"/>
    <x v="72"/>
  </r>
  <r>
    <x v="7"/>
    <n v="8628.48"/>
    <x v="2"/>
    <x v="9"/>
    <s v="NETWORK"/>
    <x v="3"/>
    <s v="RC_INIT_PROP18_16RATES"/>
    <x v="10"/>
  </r>
  <r>
    <x v="63"/>
    <n v="240"/>
    <x v="1"/>
    <x v="0"/>
    <s v="OTHER REVENUES &amp; CREDITS"/>
    <x v="12"/>
    <s v="RC_INIT_PROP18_16RATES"/>
    <x v="51"/>
  </r>
  <r>
    <x v="19"/>
    <n v="24209.52"/>
    <x v="0"/>
    <x v="4"/>
    <s v="ANCILLARY SERVICES"/>
    <x v="0"/>
    <s v="RC_INIT_PROP18_16RATES"/>
    <x v="11"/>
  </r>
  <r>
    <x v="19"/>
    <n v="28078.18"/>
    <x v="0"/>
    <x v="5"/>
    <s v="ANCILLARY SERVICES"/>
    <x v="0"/>
    <s v="RC_INIT_PROP18_16RATES"/>
    <x v="11"/>
  </r>
  <r>
    <x v="0"/>
    <n v="25738.33"/>
    <x v="0"/>
    <x v="5"/>
    <s v="ANCILLARY SERVICES"/>
    <x v="0"/>
    <s v="RC_INIT_PROP18_16RATES"/>
    <x v="11"/>
  </r>
  <r>
    <x v="0"/>
    <n v="24026.13"/>
    <x v="0"/>
    <x v="6"/>
    <s v="ANCILLARY SERVICES"/>
    <x v="0"/>
    <s v="RC_INIT_PROP18_16RATES"/>
    <x v="11"/>
  </r>
  <r>
    <x v="0"/>
    <n v="27986.53"/>
    <x v="0"/>
    <x v="8"/>
    <s v="ANCILLARY SERVICES"/>
    <x v="0"/>
    <s v="RC_INIT_PROP18_16RATES"/>
    <x v="11"/>
  </r>
  <r>
    <x v="26"/>
    <n v="950257"/>
    <x v="0"/>
    <x v="4"/>
    <s v="ANCILLARY SERVICES"/>
    <x v="1"/>
    <s v="RC_INIT_PROP18_16RATES"/>
    <x v="11"/>
  </r>
  <r>
    <x v="26"/>
    <n v="950257"/>
    <x v="0"/>
    <x v="5"/>
    <s v="ANCILLARY SERVICES"/>
    <x v="1"/>
    <s v="RC_INIT_PROP18_16RATES"/>
    <x v="11"/>
  </r>
  <r>
    <x v="2"/>
    <n v="120373.2"/>
    <x v="0"/>
    <x v="5"/>
    <s v="ANCILLARY SERVICES"/>
    <x v="1"/>
    <s v="RC_INIT_PROP18_16RATES"/>
    <x v="11"/>
  </r>
  <r>
    <x v="2"/>
    <n v="81223.199999999997"/>
    <x v="0"/>
    <x v="6"/>
    <s v="ANCILLARY SERVICES"/>
    <x v="1"/>
    <s v="RC_INIT_PROP18_16RATES"/>
    <x v="11"/>
  </r>
  <r>
    <x v="2"/>
    <n v="116907.12"/>
    <x v="0"/>
    <x v="8"/>
    <s v="ANCILLARY SERVICES"/>
    <x v="1"/>
    <s v="RC_INIT_PROP18_16RATES"/>
    <x v="11"/>
  </r>
  <r>
    <x v="38"/>
    <n v="2503050"/>
    <x v="0"/>
    <x v="7"/>
    <s v="INTERTIE"/>
    <x v="18"/>
    <s v="RC_INIT_PROP18_16RATES"/>
    <x v="11"/>
  </r>
  <r>
    <x v="51"/>
    <n v="0"/>
    <x v="0"/>
    <x v="0"/>
    <s v="INTERTIE"/>
    <x v="20"/>
    <s v="RC_INIT_PROP18_16RATES"/>
    <x v="11"/>
  </r>
  <r>
    <x v="51"/>
    <n v="9975"/>
    <x v="0"/>
    <x v="1"/>
    <s v="INTERTIE"/>
    <x v="20"/>
    <s v="RC_INIT_PROP18_16RATES"/>
    <x v="11"/>
  </r>
  <r>
    <x v="42"/>
    <n v="12708"/>
    <x v="0"/>
    <x v="4"/>
    <s v="INTERTIE"/>
    <x v="20"/>
    <s v="RC_INIT_PROP18_16RATES"/>
    <x v="11"/>
  </r>
  <r>
    <x v="27"/>
    <n v="1731707"/>
    <x v="0"/>
    <x v="8"/>
    <s v="NETWORK"/>
    <x v="11"/>
    <s v="RC_INIT_PROP18_16RATES"/>
    <x v="11"/>
  </r>
  <r>
    <x v="5"/>
    <n v="124780"/>
    <x v="0"/>
    <x v="2"/>
    <s v="NETWORK"/>
    <x v="3"/>
    <s v="RC_INIT_PROP18_16RATES"/>
    <x v="11"/>
  </r>
  <r>
    <x v="5"/>
    <n v="1360"/>
    <x v="0"/>
    <x v="7"/>
    <s v="NETWORK"/>
    <x v="3"/>
    <s v="RC_INIT_PROP18_16RATES"/>
    <x v="11"/>
  </r>
  <r>
    <x v="6"/>
    <n v="37730"/>
    <x v="0"/>
    <x v="0"/>
    <s v="NETWORK"/>
    <x v="3"/>
    <s v="RC_INIT_PROP18_16RATES"/>
    <x v="11"/>
  </r>
  <r>
    <x v="6"/>
    <n v="100695"/>
    <x v="0"/>
    <x v="1"/>
    <s v="NETWORK"/>
    <x v="3"/>
    <s v="RC_INIT_PROP18_16RATES"/>
    <x v="11"/>
  </r>
  <r>
    <x v="6"/>
    <n v="101185"/>
    <x v="0"/>
    <x v="2"/>
    <s v="NETWORK"/>
    <x v="3"/>
    <s v="RC_INIT_PROP18_16RATES"/>
    <x v="11"/>
  </r>
  <r>
    <x v="6"/>
    <n v="6860"/>
    <x v="0"/>
    <x v="7"/>
    <s v="NETWORK"/>
    <x v="3"/>
    <s v="RC_INIT_PROP18_16RATES"/>
    <x v="11"/>
  </r>
  <r>
    <x v="7"/>
    <n v="295833.59999999998"/>
    <x v="0"/>
    <x v="1"/>
    <s v="NETWORK"/>
    <x v="3"/>
    <s v="RC_INIT_PROP18_16RATES"/>
    <x v="11"/>
  </r>
  <r>
    <x v="7"/>
    <n v="241083.84"/>
    <x v="0"/>
    <x v="2"/>
    <s v="NETWORK"/>
    <x v="3"/>
    <s v="RC_INIT_PROP18_16RATES"/>
    <x v="11"/>
  </r>
  <r>
    <x v="7"/>
    <n v="38930.879999999997"/>
    <x v="0"/>
    <x v="7"/>
    <s v="NETWORK"/>
    <x v="3"/>
    <s v="RC_INIT_PROP18_16RATES"/>
    <x v="11"/>
  </r>
  <r>
    <x v="19"/>
    <n v="28018.58"/>
    <x v="1"/>
    <x v="0"/>
    <s v="ANCILLARY SERVICES"/>
    <x v="0"/>
    <s v="RC_INIT_PROP18_16RATES"/>
    <x v="11"/>
  </r>
  <r>
    <x v="0"/>
    <n v="25683.7"/>
    <x v="1"/>
    <x v="0"/>
    <s v="ANCILLARY SERVICES"/>
    <x v="0"/>
    <s v="RC_INIT_PROP18_16RATES"/>
    <x v="11"/>
  </r>
  <r>
    <x v="0"/>
    <n v="24326.18"/>
    <x v="1"/>
    <x v="1"/>
    <s v="ANCILLARY SERVICES"/>
    <x v="0"/>
    <s v="RC_INIT_PROP18_16RATES"/>
    <x v="11"/>
  </r>
  <r>
    <x v="0"/>
    <n v="26897.65"/>
    <x v="1"/>
    <x v="2"/>
    <s v="ANCILLARY SERVICES"/>
    <x v="0"/>
    <s v="RC_INIT_PROP18_16RATES"/>
    <x v="11"/>
  </r>
  <r>
    <x v="0"/>
    <n v="21012.84"/>
    <x v="1"/>
    <x v="7"/>
    <s v="ANCILLARY SERVICES"/>
    <x v="0"/>
    <s v="RC_INIT_PROP18_16RATES"/>
    <x v="11"/>
  </r>
  <r>
    <x v="26"/>
    <n v="962598"/>
    <x v="1"/>
    <x v="0"/>
    <s v="ANCILLARY SERVICES"/>
    <x v="1"/>
    <s v="RC_INIT_PROP18_16RATES"/>
    <x v="11"/>
  </r>
  <r>
    <x v="1"/>
    <n v="280"/>
    <x v="1"/>
    <x v="7"/>
    <s v="ANCILLARY SERVICES"/>
    <x v="1"/>
    <s v="RC_INIT_PROP18_16RATES"/>
    <x v="11"/>
  </r>
  <r>
    <x v="2"/>
    <n v="27457.200000000001"/>
    <x v="1"/>
    <x v="0"/>
    <s v="ANCILLARY SERVICES"/>
    <x v="1"/>
    <s v="RC_INIT_PROP18_16RATES"/>
    <x v="11"/>
  </r>
  <r>
    <x v="2"/>
    <n v="83520"/>
    <x v="1"/>
    <x v="1"/>
    <s v="ANCILLARY SERVICES"/>
    <x v="1"/>
    <s v="RC_INIT_PROP18_16RATES"/>
    <x v="11"/>
  </r>
  <r>
    <x v="2"/>
    <n v="39191.760000000002"/>
    <x v="1"/>
    <x v="2"/>
    <s v="ANCILLARY SERVICES"/>
    <x v="1"/>
    <s v="RC_INIT_PROP18_16RATES"/>
    <x v="11"/>
  </r>
  <r>
    <x v="2"/>
    <n v="21193.200000000001"/>
    <x v="1"/>
    <x v="7"/>
    <s v="ANCILLARY SERVICES"/>
    <x v="1"/>
    <s v="RC_INIT_PROP18_16RATES"/>
    <x v="11"/>
  </r>
  <r>
    <x v="38"/>
    <n v="2503050"/>
    <x v="1"/>
    <x v="9"/>
    <s v="INTERTIE"/>
    <x v="18"/>
    <s v="RC_INIT_PROP18_16RATES"/>
    <x v="11"/>
  </r>
  <r>
    <x v="51"/>
    <n v="0"/>
    <x v="1"/>
    <x v="3"/>
    <s v="INTERTIE"/>
    <x v="20"/>
    <s v="RC_INIT_PROP18_16RATES"/>
    <x v="11"/>
  </r>
  <r>
    <x v="51"/>
    <n v="15390"/>
    <x v="1"/>
    <x v="10"/>
    <s v="INTERTIE"/>
    <x v="20"/>
    <s v="RC_INIT_PROP18_16RATES"/>
    <x v="11"/>
  </r>
  <r>
    <x v="27"/>
    <n v="1731707"/>
    <x v="1"/>
    <x v="2"/>
    <s v="NETWORK"/>
    <x v="11"/>
    <s v="RC_INIT_PROP18_16RATES"/>
    <x v="11"/>
  </r>
  <r>
    <x v="27"/>
    <n v="1731707"/>
    <x v="1"/>
    <x v="7"/>
    <s v="NETWORK"/>
    <x v="11"/>
    <s v="RC_INIT_PROP18_16RATES"/>
    <x v="11"/>
  </r>
  <r>
    <x v="5"/>
    <n v="82280"/>
    <x v="1"/>
    <x v="11"/>
    <s v="NETWORK"/>
    <x v="3"/>
    <s v="RC_INIT_PROP18_16RATES"/>
    <x v="11"/>
  </r>
  <r>
    <x v="5"/>
    <n v="23800"/>
    <x v="1"/>
    <x v="9"/>
    <s v="NETWORK"/>
    <x v="3"/>
    <s v="RC_INIT_PROP18_16RATES"/>
    <x v="11"/>
  </r>
  <r>
    <x v="6"/>
    <n v="12005"/>
    <x v="1"/>
    <x v="3"/>
    <s v="NETWORK"/>
    <x v="3"/>
    <s v="RC_INIT_PROP18_16RATES"/>
    <x v="11"/>
  </r>
  <r>
    <x v="6"/>
    <n v="77420"/>
    <x v="1"/>
    <x v="10"/>
    <s v="NETWORK"/>
    <x v="3"/>
    <s v="RC_INIT_PROP18_16RATES"/>
    <x v="11"/>
  </r>
  <r>
    <x v="6"/>
    <n v="93590"/>
    <x v="1"/>
    <x v="11"/>
    <s v="NETWORK"/>
    <x v="3"/>
    <s v="RC_INIT_PROP18_16RATES"/>
    <x v="11"/>
  </r>
  <r>
    <x v="6"/>
    <n v="61250"/>
    <x v="1"/>
    <x v="9"/>
    <s v="NETWORK"/>
    <x v="3"/>
    <s v="RC_INIT_PROP18_16RATES"/>
    <x v="11"/>
  </r>
  <r>
    <x v="7"/>
    <n v="205645.44"/>
    <x v="1"/>
    <x v="10"/>
    <s v="NETWORK"/>
    <x v="3"/>
    <s v="RC_INIT_PROP18_16RATES"/>
    <x v="11"/>
  </r>
  <r>
    <x v="7"/>
    <n v="356335.68"/>
    <x v="1"/>
    <x v="11"/>
    <s v="NETWORK"/>
    <x v="3"/>
    <s v="RC_INIT_PROP18_16RATES"/>
    <x v="11"/>
  </r>
  <r>
    <x v="7"/>
    <n v="156442.56"/>
    <x v="1"/>
    <x v="9"/>
    <s v="NETWORK"/>
    <x v="3"/>
    <s v="RC_INIT_PROP18_16RATES"/>
    <x v="11"/>
  </r>
  <r>
    <x v="19"/>
    <n v="24061.040000000001"/>
    <x v="2"/>
    <x v="3"/>
    <s v="ANCILLARY SERVICES"/>
    <x v="0"/>
    <s v="RC_INIT_PROP18_16RATES"/>
    <x v="11"/>
  </r>
  <r>
    <x v="0"/>
    <n v="22055.95"/>
    <x v="2"/>
    <x v="3"/>
    <s v="ANCILLARY SERVICES"/>
    <x v="0"/>
    <s v="RC_INIT_PROP18_16RATES"/>
    <x v="11"/>
  </r>
  <r>
    <x v="0"/>
    <n v="22067.8"/>
    <x v="2"/>
    <x v="10"/>
    <s v="ANCILLARY SERVICES"/>
    <x v="0"/>
    <s v="RC_INIT_PROP18_16RATES"/>
    <x v="11"/>
  </r>
  <r>
    <x v="0"/>
    <n v="25686.1"/>
    <x v="2"/>
    <x v="11"/>
    <s v="ANCILLARY SERVICES"/>
    <x v="0"/>
    <s v="RC_INIT_PROP18_16RATES"/>
    <x v="11"/>
  </r>
  <r>
    <x v="0"/>
    <n v="24080.62"/>
    <x v="2"/>
    <x v="9"/>
    <s v="ANCILLARY SERVICES"/>
    <x v="0"/>
    <s v="RC_INIT_PROP18_16RATES"/>
    <x v="11"/>
  </r>
  <r>
    <x v="26"/>
    <n v="962598"/>
    <x v="2"/>
    <x v="3"/>
    <s v="ANCILLARY SERVICES"/>
    <x v="1"/>
    <s v="RC_INIT_PROP18_16RATES"/>
    <x v="11"/>
  </r>
  <r>
    <x v="1"/>
    <n v="4900"/>
    <x v="2"/>
    <x v="9"/>
    <s v="ANCILLARY SERVICES"/>
    <x v="1"/>
    <s v="RC_INIT_PROP18_16RATES"/>
    <x v="11"/>
  </r>
  <r>
    <x v="2"/>
    <n v="12611.52"/>
    <x v="2"/>
    <x v="3"/>
    <s v="ANCILLARY SERVICES"/>
    <x v="1"/>
    <s v="RC_INIT_PROP18_16RATES"/>
    <x v="11"/>
  </r>
  <r>
    <x v="2"/>
    <n v="51197.760000000002"/>
    <x v="2"/>
    <x v="10"/>
    <s v="ANCILLARY SERVICES"/>
    <x v="1"/>
    <s v="RC_INIT_PROP18_16RATES"/>
    <x v="11"/>
  </r>
  <r>
    <x v="2"/>
    <n v="66774.240000000005"/>
    <x v="2"/>
    <x v="11"/>
    <s v="ANCILLARY SERVICES"/>
    <x v="1"/>
    <s v="RC_INIT_PROP18_16RATES"/>
    <x v="11"/>
  </r>
  <r>
    <x v="21"/>
    <n v="822.15"/>
    <x v="2"/>
    <x v="6"/>
    <s v="ANCILLARY SERVICES"/>
    <x v="1"/>
    <s v="RC_INIT_PROP18_16RATES"/>
    <x v="43"/>
  </r>
  <r>
    <x v="21"/>
    <n v="587.65"/>
    <x v="2"/>
    <x v="8"/>
    <s v="ANCILLARY SERVICES"/>
    <x v="1"/>
    <s v="RC_INIT_PROP18_16RATES"/>
    <x v="43"/>
  </r>
  <r>
    <x v="36"/>
    <n v="1856.83"/>
    <x v="2"/>
    <x v="7"/>
    <s v="DELIVERY"/>
    <x v="17"/>
    <s v="RC_INIT_PROP18_16RATES"/>
    <x v="43"/>
  </r>
  <r>
    <x v="0"/>
    <n v="15380.33"/>
    <x v="0"/>
    <x v="3"/>
    <s v="ANCILLARY SERVICES"/>
    <x v="0"/>
    <s v="RC_INIT_PROP18_16RATES"/>
    <x v="44"/>
  </r>
  <r>
    <x v="0"/>
    <n v="15393.51"/>
    <x v="0"/>
    <x v="10"/>
    <s v="ANCILLARY SERVICES"/>
    <x v="0"/>
    <s v="RC_INIT_PROP18_16RATES"/>
    <x v="44"/>
  </r>
  <r>
    <x v="0"/>
    <n v="18111.78"/>
    <x v="0"/>
    <x v="11"/>
    <s v="ANCILLARY SERVICES"/>
    <x v="0"/>
    <s v="RC_INIT_PROP18_16RATES"/>
    <x v="44"/>
  </r>
  <r>
    <x v="0"/>
    <n v="16939.93"/>
    <x v="0"/>
    <x v="9"/>
    <s v="ANCILLARY SERVICES"/>
    <x v="0"/>
    <s v="RC_INIT_PROP18_16RATES"/>
    <x v="44"/>
  </r>
  <r>
    <x v="20"/>
    <n v="8975.68"/>
    <x v="0"/>
    <x v="0"/>
    <s v="ANCILLARY SERVICES"/>
    <x v="10"/>
    <s v="RC_INIT_PROP18_16RATES"/>
    <x v="44"/>
  </r>
  <r>
    <x v="20"/>
    <n v="7231.86"/>
    <x v="0"/>
    <x v="1"/>
    <s v="ANCILLARY SERVICES"/>
    <x v="10"/>
    <s v="RC_INIT_PROP18_16RATES"/>
    <x v="44"/>
  </r>
  <r>
    <x v="20"/>
    <n v="4961.26"/>
    <x v="0"/>
    <x v="2"/>
    <s v="ANCILLARY SERVICES"/>
    <x v="10"/>
    <s v="RC_INIT_PROP18_16RATES"/>
    <x v="44"/>
  </r>
  <r>
    <x v="21"/>
    <n v="43716.75"/>
    <x v="0"/>
    <x v="3"/>
    <s v="ANCILLARY SERVICES"/>
    <x v="1"/>
    <s v="RC_INIT_PROP18_16RATES"/>
    <x v="44"/>
  </r>
  <r>
    <x v="21"/>
    <n v="45053.4"/>
    <x v="0"/>
    <x v="10"/>
    <s v="ANCILLARY SERVICES"/>
    <x v="1"/>
    <s v="RC_INIT_PROP18_16RATES"/>
    <x v="44"/>
  </r>
  <r>
    <x v="21"/>
    <n v="25189.5"/>
    <x v="0"/>
    <x v="11"/>
    <s v="ANCILLARY SERVICES"/>
    <x v="1"/>
    <s v="RC_INIT_PROP18_16RATES"/>
    <x v="44"/>
  </r>
  <r>
    <x v="0"/>
    <n v="15166.42"/>
    <x v="1"/>
    <x v="4"/>
    <s v="ANCILLARY SERVICES"/>
    <x v="0"/>
    <s v="RC_INIT_PROP18_16RATES"/>
    <x v="44"/>
  </r>
  <r>
    <x v="0"/>
    <n v="17324.21"/>
    <x v="1"/>
    <x v="5"/>
    <s v="ANCILLARY SERVICES"/>
    <x v="0"/>
    <s v="RC_INIT_PROP18_16RATES"/>
    <x v="44"/>
  </r>
  <r>
    <x v="0"/>
    <n v="15563.15"/>
    <x v="1"/>
    <x v="6"/>
    <s v="ANCILLARY SERVICES"/>
    <x v="0"/>
    <s v="RC_INIT_PROP18_16RATES"/>
    <x v="44"/>
  </r>
  <r>
    <x v="0"/>
    <n v="18306.560000000001"/>
    <x v="1"/>
    <x v="8"/>
    <s v="ANCILLARY SERVICES"/>
    <x v="0"/>
    <s v="RC_INIT_PROP18_16RATES"/>
    <x v="44"/>
  </r>
  <r>
    <x v="20"/>
    <n v="7930.31"/>
    <x v="1"/>
    <x v="3"/>
    <s v="ANCILLARY SERVICES"/>
    <x v="10"/>
    <s v="RC_INIT_PROP18_16RATES"/>
    <x v="44"/>
  </r>
  <r>
    <x v="20"/>
    <n v="8033.52"/>
    <x v="1"/>
    <x v="10"/>
    <s v="ANCILLARY SERVICES"/>
    <x v="10"/>
    <s v="RC_INIT_PROP18_16RATES"/>
    <x v="44"/>
  </r>
  <r>
    <x v="20"/>
    <n v="5287.79"/>
    <x v="1"/>
    <x v="11"/>
    <s v="ANCILLARY SERVICES"/>
    <x v="10"/>
    <s v="RC_INIT_PROP18_16RATES"/>
    <x v="44"/>
  </r>
  <r>
    <x v="21"/>
    <n v="34585.25"/>
    <x v="1"/>
    <x v="4"/>
    <s v="ANCILLARY SERVICES"/>
    <x v="1"/>
    <s v="RC_INIT_PROP18_16RATES"/>
    <x v="44"/>
  </r>
  <r>
    <x v="21"/>
    <n v="47582.15"/>
    <x v="1"/>
    <x v="5"/>
    <s v="ANCILLARY SERVICES"/>
    <x v="1"/>
    <s v="RC_INIT_PROP18_16RATES"/>
    <x v="44"/>
  </r>
  <r>
    <x v="21"/>
    <n v="34327.65"/>
    <x v="1"/>
    <x v="6"/>
    <s v="ANCILLARY SERVICES"/>
    <x v="1"/>
    <s v="RC_INIT_PROP18_16RATES"/>
    <x v="44"/>
  </r>
  <r>
    <x v="0"/>
    <n v="17639.689999999999"/>
    <x v="2"/>
    <x v="0"/>
    <s v="ANCILLARY SERVICES"/>
    <x v="0"/>
    <s v="RC_INIT_PROP18_16RATES"/>
    <x v="44"/>
  </r>
  <r>
    <x v="0"/>
    <n v="16583.099999999999"/>
    <x v="2"/>
    <x v="1"/>
    <s v="ANCILLARY SERVICES"/>
    <x v="0"/>
    <s v="RC_INIT_PROP18_16RATES"/>
    <x v="44"/>
  </r>
  <r>
    <x v="0"/>
    <n v="18332.689999999999"/>
    <x v="2"/>
    <x v="2"/>
    <s v="ANCILLARY SERVICES"/>
    <x v="0"/>
    <s v="RC_INIT_PROP18_16RATES"/>
    <x v="44"/>
  </r>
  <r>
    <x v="20"/>
    <n v="6255.85"/>
    <x v="2"/>
    <x v="4"/>
    <s v="ANCILLARY SERVICES"/>
    <x v="10"/>
    <s v="RC_INIT_PROP18_16RATES"/>
    <x v="44"/>
  </r>
  <r>
    <x v="20"/>
    <n v="9025.67"/>
    <x v="2"/>
    <x v="5"/>
    <s v="ANCILLARY SERVICES"/>
    <x v="10"/>
    <s v="RC_INIT_PROP18_16RATES"/>
    <x v="44"/>
  </r>
  <r>
    <x v="20"/>
    <n v="6347.55"/>
    <x v="2"/>
    <x v="6"/>
    <s v="ANCILLARY SERVICES"/>
    <x v="10"/>
    <s v="RC_INIT_PROP18_16RATES"/>
    <x v="44"/>
  </r>
  <r>
    <x v="21"/>
    <n v="51239.3"/>
    <x v="2"/>
    <x v="0"/>
    <s v="ANCILLARY SERVICES"/>
    <x v="1"/>
    <s v="RC_INIT_PROP18_16RATES"/>
    <x v="44"/>
  </r>
  <r>
    <x v="21"/>
    <n v="47409.599999999999"/>
    <x v="2"/>
    <x v="1"/>
    <s v="ANCILLARY SERVICES"/>
    <x v="1"/>
    <s v="RC_INIT_PROP18_16RATES"/>
    <x v="44"/>
  </r>
  <r>
    <x v="66"/>
    <n v="3196.4"/>
    <x v="0"/>
    <x v="2"/>
    <s v="ANCILLARY SERVICES"/>
    <x v="25"/>
    <s v="RC_INIT_PROP18_16RATES"/>
    <x v="45"/>
  </r>
  <r>
    <x v="66"/>
    <n v="3196.4"/>
    <x v="0"/>
    <x v="7"/>
    <s v="ANCILLARY SERVICES"/>
    <x v="25"/>
    <s v="RC_INIT_PROP18_16RATES"/>
    <x v="45"/>
  </r>
  <r>
    <x v="0"/>
    <n v="109192.64"/>
    <x v="0"/>
    <x v="0"/>
    <s v="ANCILLARY SERVICES"/>
    <x v="0"/>
    <s v="RC_INIT_PROP18_16RATES"/>
    <x v="45"/>
  </r>
  <r>
    <x v="0"/>
    <n v="103899"/>
    <x v="0"/>
    <x v="1"/>
    <s v="ANCILLARY SERVICES"/>
    <x v="0"/>
    <s v="RC_INIT_PROP18_16RATES"/>
    <x v="45"/>
  </r>
  <r>
    <x v="0"/>
    <n v="115784.7"/>
    <x v="0"/>
    <x v="2"/>
    <s v="ANCILLARY SERVICES"/>
    <x v="0"/>
    <s v="RC_INIT_PROP18_16RATES"/>
    <x v="45"/>
  </r>
  <r>
    <x v="20"/>
    <n v="40462.629999999997"/>
    <x v="0"/>
    <x v="4"/>
    <s v="ANCILLARY SERVICES"/>
    <x v="10"/>
    <s v="RC_INIT_PROP18_16RATES"/>
    <x v="45"/>
  </r>
  <r>
    <x v="20"/>
    <n v="55408.53"/>
    <x v="0"/>
    <x v="5"/>
    <s v="ANCILLARY SERVICES"/>
    <x v="10"/>
    <s v="RC_INIT_PROP18_16RATES"/>
    <x v="45"/>
  </r>
  <r>
    <x v="20"/>
    <n v="41475.47"/>
    <x v="0"/>
    <x v="6"/>
    <s v="ANCILLARY SERVICES"/>
    <x v="10"/>
    <s v="RC_INIT_PROP18_16RATES"/>
    <x v="45"/>
  </r>
  <r>
    <x v="26"/>
    <n v="7525"/>
    <x v="0"/>
    <x v="0"/>
    <s v="ANCILLARY SERVICES"/>
    <x v="1"/>
    <s v="RC_INIT_PROP18_16RATES"/>
    <x v="45"/>
  </r>
  <r>
    <x v="21"/>
    <n v="299878.59999999998"/>
    <x v="0"/>
    <x v="0"/>
    <s v="ANCILLARY SERVICES"/>
    <x v="1"/>
    <s v="RC_INIT_PROP18_16RATES"/>
    <x v="45"/>
  </r>
  <r>
    <x v="21"/>
    <n v="238256.55"/>
    <x v="0"/>
    <x v="1"/>
    <s v="ANCILLARY SERVICES"/>
    <x v="1"/>
    <s v="RC_INIT_PROP18_16RATES"/>
    <x v="45"/>
  </r>
  <r>
    <x v="47"/>
    <n v="-138800"/>
    <x v="0"/>
    <x v="9"/>
    <s v="NETWORK"/>
    <x v="7"/>
    <s v="RC_INIT_PROP18_16RATES"/>
    <x v="45"/>
  </r>
  <r>
    <x v="27"/>
    <n v="37225"/>
    <x v="0"/>
    <x v="4"/>
    <s v="NETWORK"/>
    <x v="11"/>
    <s v="RC_INIT_PROP18_16RATES"/>
    <x v="45"/>
  </r>
  <r>
    <x v="27"/>
    <n v="37225"/>
    <x v="0"/>
    <x v="5"/>
    <s v="NETWORK"/>
    <x v="11"/>
    <s v="RC_INIT_PROP18_16RATES"/>
    <x v="45"/>
  </r>
  <r>
    <x v="27"/>
    <n v="37225"/>
    <x v="0"/>
    <x v="6"/>
    <s v="NETWORK"/>
    <x v="11"/>
    <s v="RC_INIT_PROP18_16RATES"/>
    <x v="45"/>
  </r>
  <r>
    <x v="27"/>
    <n v="37225"/>
    <x v="0"/>
    <x v="8"/>
    <s v="NETWORK"/>
    <x v="11"/>
    <s v="RC_INIT_PROP18_16RATES"/>
    <x v="45"/>
  </r>
  <r>
    <x v="31"/>
    <n v="339"/>
    <x v="0"/>
    <x v="1"/>
    <s v="OTHER REVENUES &amp; CREDITS"/>
    <x v="15"/>
    <s v="RC_INIT_PROP18_16RATES"/>
    <x v="45"/>
  </r>
  <r>
    <x v="31"/>
    <n v="339"/>
    <x v="0"/>
    <x v="2"/>
    <s v="OTHER REVENUES &amp; CREDITS"/>
    <x v="15"/>
    <s v="RC_INIT_PROP18_16RATES"/>
    <x v="45"/>
  </r>
  <r>
    <x v="31"/>
    <n v="339"/>
    <x v="0"/>
    <x v="7"/>
    <s v="OTHER REVENUES &amp; CREDITS"/>
    <x v="15"/>
    <s v="RC_INIT_PROP18_16RATES"/>
    <x v="45"/>
  </r>
  <r>
    <x v="66"/>
    <n v="3196.4"/>
    <x v="1"/>
    <x v="11"/>
    <s v="ANCILLARY SERVICES"/>
    <x v="25"/>
    <s v="RC_INIT_PROP18_16RATES"/>
    <x v="45"/>
  </r>
  <r>
    <x v="66"/>
    <n v="3196.4"/>
    <x v="1"/>
    <x v="9"/>
    <s v="ANCILLARY SERVICES"/>
    <x v="25"/>
    <s v="RC_INIT_PROP18_16RATES"/>
    <x v="45"/>
  </r>
  <r>
    <x v="67"/>
    <n v="416.65"/>
    <x v="1"/>
    <x v="7"/>
    <s v="ANCILLARY SERVICES"/>
    <x v="25"/>
    <s v="RC_INIT_PROP18_16RATES"/>
    <x v="45"/>
  </r>
  <r>
    <x v="0"/>
    <n v="91750.97"/>
    <x v="1"/>
    <x v="3"/>
    <s v="ANCILLARY SERVICES"/>
    <x v="0"/>
    <s v="RC_INIT_PROP18_16RATES"/>
    <x v="45"/>
  </r>
  <r>
    <x v="0"/>
    <n v="90131.08"/>
    <x v="1"/>
    <x v="10"/>
    <s v="ANCILLARY SERVICES"/>
    <x v="0"/>
    <s v="RC_INIT_PROP18_16RATES"/>
    <x v="45"/>
  </r>
  <r>
    <x v="0"/>
    <n v="104912.49"/>
    <x v="1"/>
    <x v="11"/>
    <s v="ANCILLARY SERVICES"/>
    <x v="0"/>
    <s v="RC_INIT_PROP18_16RATES"/>
    <x v="45"/>
  </r>
  <r>
    <x v="20"/>
    <n v="57738.86"/>
    <x v="1"/>
    <x v="0"/>
    <s v="ANCILLARY SERVICES"/>
    <x v="10"/>
    <s v="RC_INIT_PROP18_16RATES"/>
    <x v="45"/>
  </r>
  <r>
    <x v="20"/>
    <n v="45873.1"/>
    <x v="1"/>
    <x v="1"/>
    <s v="ANCILLARY SERVICES"/>
    <x v="10"/>
    <s v="RC_INIT_PROP18_16RATES"/>
    <x v="45"/>
  </r>
  <r>
    <x v="26"/>
    <n v="15050"/>
    <x v="1"/>
    <x v="3"/>
    <s v="ANCILLARY SERVICES"/>
    <x v="1"/>
    <s v="RC_INIT_PROP18_16RATES"/>
    <x v="45"/>
  </r>
  <r>
    <x v="54"/>
    <n v="0"/>
    <x v="0"/>
    <x v="11"/>
    <s v="ANCILLARY SERVICES"/>
    <x v="8"/>
    <s v="FY 2017 SOY"/>
    <x v="179"/>
  </r>
  <r>
    <x v="54"/>
    <n v="0"/>
    <x v="0"/>
    <x v="9"/>
    <s v="ANCILLARY SERVICES"/>
    <x v="8"/>
    <s v="FY 2017 SOY"/>
    <x v="179"/>
  </r>
  <r>
    <x v="55"/>
    <n v="0"/>
    <x v="0"/>
    <x v="0"/>
    <s v="ANCILLARY SERVICES"/>
    <x v="8"/>
    <s v="FY 2017 SOY"/>
    <x v="179"/>
  </r>
  <r>
    <x v="55"/>
    <n v="-361.79"/>
    <x v="0"/>
    <x v="1"/>
    <s v="ANCILLARY SERVICES"/>
    <x v="8"/>
    <s v="FY 2017 SOY"/>
    <x v="179"/>
  </r>
  <r>
    <x v="55"/>
    <n v="-312"/>
    <x v="0"/>
    <x v="2"/>
    <s v="ANCILLARY SERVICES"/>
    <x v="8"/>
    <s v="FY 2017 SOY"/>
    <x v="179"/>
  </r>
  <r>
    <x v="55"/>
    <n v="0"/>
    <x v="0"/>
    <x v="7"/>
    <s v="ANCILLARY SERVICES"/>
    <x v="8"/>
    <s v="FY 2017 SOY"/>
    <x v="179"/>
  </r>
  <r>
    <x v="70"/>
    <n v="-288.37"/>
    <x v="0"/>
    <x v="5"/>
    <s v="ANCILLARY SERVICES"/>
    <x v="8"/>
    <s v="FY 2017 SOY"/>
    <x v="179"/>
  </r>
  <r>
    <x v="70"/>
    <n v="-105"/>
    <x v="0"/>
    <x v="6"/>
    <s v="ANCILLARY SERVICES"/>
    <x v="8"/>
    <s v="FY 2017 SOY"/>
    <x v="179"/>
  </r>
  <r>
    <x v="70"/>
    <n v="-2337.84"/>
    <x v="0"/>
    <x v="8"/>
    <s v="ANCILLARY SERVICES"/>
    <x v="8"/>
    <s v="FY 2017 SOY"/>
    <x v="179"/>
  </r>
  <r>
    <x v="56"/>
    <n v="39517.339999999997"/>
    <x v="0"/>
    <x v="10"/>
    <s v="ANCILLARY SERVICES"/>
    <x v="8"/>
    <s v="FY 2017 SOY"/>
    <x v="179"/>
  </r>
  <r>
    <x v="56"/>
    <n v="28232.63"/>
    <x v="0"/>
    <x v="11"/>
    <s v="ANCILLARY SERVICES"/>
    <x v="8"/>
    <s v="FY 2017 SOY"/>
    <x v="179"/>
  </r>
  <r>
    <x v="56"/>
    <n v="41740.42"/>
    <x v="0"/>
    <x v="9"/>
    <s v="ANCILLARY SERVICES"/>
    <x v="8"/>
    <s v="FY 2017 SOY"/>
    <x v="179"/>
  </r>
  <r>
    <x v="57"/>
    <n v="23812.11"/>
    <x v="0"/>
    <x v="1"/>
    <s v="ANCILLARY SERVICES"/>
    <x v="8"/>
    <s v="FY 2017 SOY"/>
    <x v="179"/>
  </r>
  <r>
    <x v="57"/>
    <n v="10029.290000000001"/>
    <x v="0"/>
    <x v="2"/>
    <s v="ANCILLARY SERVICES"/>
    <x v="8"/>
    <s v="FY 2017 SOY"/>
    <x v="179"/>
  </r>
  <r>
    <x v="57"/>
    <n v="23950.81"/>
    <x v="0"/>
    <x v="7"/>
    <s v="ANCILLARY SERVICES"/>
    <x v="8"/>
    <s v="FY 2017 SOY"/>
    <x v="179"/>
  </r>
  <r>
    <x v="58"/>
    <n v="-17302.330000000002"/>
    <x v="0"/>
    <x v="6"/>
    <s v="ANCILLARY SERVICES"/>
    <x v="8"/>
    <s v="FY 2017 SOY"/>
    <x v="179"/>
  </r>
  <r>
    <x v="58"/>
    <n v="-17162.78"/>
    <x v="0"/>
    <x v="8"/>
    <s v="ANCILLARY SERVICES"/>
    <x v="8"/>
    <s v="FY 2017 SOY"/>
    <x v="179"/>
  </r>
  <r>
    <x v="69"/>
    <n v="-10585.79"/>
    <x v="0"/>
    <x v="4"/>
    <s v="ANCILLARY SERVICES"/>
    <x v="8"/>
    <s v="FY 2017 SOY"/>
    <x v="179"/>
  </r>
  <r>
    <x v="72"/>
    <n v="5040"/>
    <x v="0"/>
    <x v="8"/>
    <s v="ANCILLARY SERVICES"/>
    <x v="26"/>
    <s v="FY 2017 SOY"/>
    <x v="179"/>
  </r>
  <r>
    <x v="73"/>
    <n v="20160"/>
    <x v="0"/>
    <x v="9"/>
    <s v="ANCILLARY SERVICES"/>
    <x v="26"/>
    <s v="FY 2017 SOY"/>
    <x v="179"/>
  </r>
  <r>
    <x v="71"/>
    <n v="68040"/>
    <x v="0"/>
    <x v="5"/>
    <s v="ANCILLARY SERVICES"/>
    <x v="26"/>
    <s v="FY 2017 SOY"/>
    <x v="179"/>
  </r>
  <r>
    <x v="71"/>
    <n v="68040"/>
    <x v="0"/>
    <x v="6"/>
    <s v="ANCILLARY SERVICES"/>
    <x v="26"/>
    <s v="FY 2017 SOY"/>
    <x v="179"/>
  </r>
  <r>
    <x v="71"/>
    <n v="68040"/>
    <x v="0"/>
    <x v="8"/>
    <s v="ANCILLARY SERVICES"/>
    <x v="26"/>
    <s v="FY 2017 SOY"/>
    <x v="179"/>
  </r>
  <r>
    <x v="27"/>
    <n v="92318"/>
    <x v="0"/>
    <x v="7"/>
    <s v="NETWORK"/>
    <x v="11"/>
    <s v="FY 2017 SOY"/>
    <x v="179"/>
  </r>
  <r>
    <x v="49"/>
    <n v="2566"/>
    <x v="0"/>
    <x v="8"/>
    <s v="FIBER AND PCS"/>
    <x v="23"/>
    <s v="FY 2017 SOY"/>
    <x v="180"/>
  </r>
  <r>
    <x v="19"/>
    <n v="15.19"/>
    <x v="0"/>
    <x v="9"/>
    <s v="ANCILLARY SERVICES"/>
    <x v="0"/>
    <s v="FY 2017 SOY"/>
    <x v="181"/>
  </r>
  <r>
    <x v="19"/>
    <n v="0"/>
    <x v="0"/>
    <x v="3"/>
    <s v="ANCILLARY SERVICES"/>
    <x v="0"/>
    <s v="FY 2017 SOY"/>
    <x v="182"/>
  </r>
  <r>
    <x v="19"/>
    <n v="0"/>
    <x v="0"/>
    <x v="10"/>
    <s v="ANCILLARY SERVICES"/>
    <x v="0"/>
    <s v="FY 2017 SOY"/>
    <x v="182"/>
  </r>
  <r>
    <x v="19"/>
    <n v="0"/>
    <x v="0"/>
    <x v="11"/>
    <s v="ANCILLARY SERVICES"/>
    <x v="0"/>
    <s v="FY 2017 SOY"/>
    <x v="182"/>
  </r>
  <r>
    <x v="19"/>
    <n v="0"/>
    <x v="0"/>
    <x v="9"/>
    <s v="ANCILLARY SERVICES"/>
    <x v="0"/>
    <s v="FY 2017 SOY"/>
    <x v="182"/>
  </r>
  <r>
    <x v="0"/>
    <n v="0"/>
    <x v="0"/>
    <x v="9"/>
    <s v="ANCILLARY SERVICES"/>
    <x v="0"/>
    <s v="FY 2017 SOY"/>
    <x v="182"/>
  </r>
  <r>
    <x v="66"/>
    <n v="73.92"/>
    <x v="0"/>
    <x v="2"/>
    <s v="ANCILLARY SERVICES"/>
    <x v="25"/>
    <s v="FY 2017 SOY"/>
    <x v="183"/>
  </r>
  <r>
    <x v="66"/>
    <n v="73.92"/>
    <x v="0"/>
    <x v="7"/>
    <s v="ANCILLARY SERVICES"/>
    <x v="25"/>
    <s v="FY 2017 SOY"/>
    <x v="183"/>
  </r>
  <r>
    <x v="67"/>
    <n v="0.86"/>
    <x v="0"/>
    <x v="8"/>
    <s v="ANCILLARY SERVICES"/>
    <x v="25"/>
    <s v="FY 2017 SOY"/>
    <x v="183"/>
  </r>
  <r>
    <x v="55"/>
    <n v="-99.63"/>
    <x v="0"/>
    <x v="4"/>
    <s v="ANCILLARY SERVICES"/>
    <x v="8"/>
    <s v="FY 2017 SOY"/>
    <x v="183"/>
  </r>
  <r>
    <x v="70"/>
    <n v="-271.83999999999997"/>
    <x v="0"/>
    <x v="3"/>
    <s v="ANCILLARY SERVICES"/>
    <x v="8"/>
    <s v="FY 2017 SOY"/>
    <x v="183"/>
  </r>
  <r>
    <x v="56"/>
    <n v="0"/>
    <x v="0"/>
    <x v="0"/>
    <s v="ANCILLARY SERVICES"/>
    <x v="8"/>
    <s v="FY 2017 SOY"/>
    <x v="183"/>
  </r>
  <r>
    <x v="57"/>
    <n v="0"/>
    <x v="0"/>
    <x v="4"/>
    <s v="ANCILLARY SERVICES"/>
    <x v="8"/>
    <s v="FY 2017 SOY"/>
    <x v="183"/>
  </r>
  <r>
    <x v="57"/>
    <n v="0"/>
    <x v="0"/>
    <x v="5"/>
    <s v="ANCILLARY SERVICES"/>
    <x v="8"/>
    <s v="FY 2017 SOY"/>
    <x v="183"/>
  </r>
  <r>
    <x v="58"/>
    <n v="0"/>
    <x v="0"/>
    <x v="3"/>
    <s v="ANCILLARY SERVICES"/>
    <x v="8"/>
    <s v="FY 2017 SOY"/>
    <x v="183"/>
  </r>
  <r>
    <x v="58"/>
    <n v="0"/>
    <x v="0"/>
    <x v="10"/>
    <s v="ANCILLARY SERVICES"/>
    <x v="8"/>
    <s v="FY 2017 SOY"/>
    <x v="183"/>
  </r>
  <r>
    <x v="19"/>
    <n v="519.65"/>
    <x v="0"/>
    <x v="3"/>
    <s v="ANCILLARY SERVICES"/>
    <x v="0"/>
    <s v="FY 2017 SOY"/>
    <x v="183"/>
  </r>
  <r>
    <x v="19"/>
    <n v="533.72"/>
    <x v="0"/>
    <x v="10"/>
    <s v="ANCILLARY SERVICES"/>
    <x v="0"/>
    <s v="FY 2017 SOY"/>
    <x v="183"/>
  </r>
  <r>
    <x v="19"/>
    <n v="590.24"/>
    <x v="0"/>
    <x v="11"/>
    <s v="ANCILLARY SERVICES"/>
    <x v="0"/>
    <s v="FY 2017 SOY"/>
    <x v="183"/>
  </r>
  <r>
    <x v="0"/>
    <n v="541.05999999999995"/>
    <x v="0"/>
    <x v="11"/>
    <s v="ANCILLARY SERVICES"/>
    <x v="0"/>
    <s v="FY 2017 SOY"/>
    <x v="183"/>
  </r>
  <r>
    <x v="0"/>
    <n v="503.18"/>
    <x v="0"/>
    <x v="9"/>
    <s v="ANCILLARY SERVICES"/>
    <x v="0"/>
    <s v="FY 2017 SOY"/>
    <x v="183"/>
  </r>
  <r>
    <x v="26"/>
    <n v="1505"/>
    <x v="0"/>
    <x v="1"/>
    <s v="ANCILLARY SERVICES"/>
    <x v="1"/>
    <s v="FY 2017 SOY"/>
    <x v="183"/>
  </r>
  <r>
    <x v="26"/>
    <n v="1505"/>
    <x v="0"/>
    <x v="2"/>
    <s v="ANCILLARY SERVICES"/>
    <x v="1"/>
    <s v="FY 2017 SOY"/>
    <x v="183"/>
  </r>
  <r>
    <x v="26"/>
    <n v="1505"/>
    <x v="0"/>
    <x v="7"/>
    <s v="ANCILLARY SERVICES"/>
    <x v="1"/>
    <s v="FY 2017 SOY"/>
    <x v="183"/>
  </r>
  <r>
    <x v="27"/>
    <n v="7445"/>
    <x v="0"/>
    <x v="4"/>
    <s v="NETWORK"/>
    <x v="11"/>
    <s v="FY 2017 SOY"/>
    <x v="183"/>
  </r>
  <r>
    <x v="27"/>
    <n v="7445"/>
    <x v="0"/>
    <x v="5"/>
    <s v="NETWORK"/>
    <x v="11"/>
    <s v="FY 2017 SOY"/>
    <x v="183"/>
  </r>
  <r>
    <x v="27"/>
    <n v="7445"/>
    <x v="0"/>
    <x v="6"/>
    <s v="NETWORK"/>
    <x v="11"/>
    <s v="FY 2017 SOY"/>
    <x v="183"/>
  </r>
  <r>
    <x v="27"/>
    <n v="7445"/>
    <x v="0"/>
    <x v="8"/>
    <s v="NETWORK"/>
    <x v="11"/>
    <s v="FY 2017 SOY"/>
    <x v="183"/>
  </r>
  <r>
    <x v="66"/>
    <n v="12593.64"/>
    <x v="0"/>
    <x v="9"/>
    <s v="ANCILLARY SERVICES"/>
    <x v="25"/>
    <s v="FY 2017 SOY"/>
    <x v="188"/>
  </r>
  <r>
    <x v="67"/>
    <n v="1289.08"/>
    <x v="0"/>
    <x v="7"/>
    <s v="ANCILLARY SERVICES"/>
    <x v="25"/>
    <s v="FY 2017 SOY"/>
    <x v="188"/>
  </r>
  <r>
    <x v="53"/>
    <n v="0"/>
    <x v="0"/>
    <x v="4"/>
    <s v="ANCILLARY SERVICES"/>
    <x v="8"/>
    <s v="FY 2017 SOY"/>
    <x v="188"/>
  </r>
  <r>
    <x v="54"/>
    <n v="0"/>
    <x v="0"/>
    <x v="3"/>
    <s v="ANCILLARY SERVICES"/>
    <x v="8"/>
    <s v="FY 2017 SOY"/>
    <x v="188"/>
  </r>
  <r>
    <x v="55"/>
    <n v="-2859.12"/>
    <x v="0"/>
    <x v="0"/>
    <s v="ANCILLARY SERVICES"/>
    <x v="8"/>
    <s v="FY 2017 SOY"/>
    <x v="188"/>
  </r>
  <r>
    <x v="70"/>
    <n v="-5523.27"/>
    <x v="0"/>
    <x v="4"/>
    <s v="ANCILLARY SERVICES"/>
    <x v="8"/>
    <s v="FY 2017 SOY"/>
    <x v="188"/>
  </r>
  <r>
    <x v="70"/>
    <n v="-3441.52"/>
    <x v="0"/>
    <x v="5"/>
    <s v="ANCILLARY SERVICES"/>
    <x v="8"/>
    <s v="FY 2017 SOY"/>
    <x v="188"/>
  </r>
  <r>
    <x v="56"/>
    <n v="2362.63"/>
    <x v="0"/>
    <x v="3"/>
    <s v="ANCILLARY SERVICES"/>
    <x v="8"/>
    <s v="FY 2017 SOY"/>
    <x v="188"/>
  </r>
  <r>
    <x v="56"/>
    <n v="1591.62"/>
    <x v="0"/>
    <x v="10"/>
    <s v="ANCILLARY SERVICES"/>
    <x v="8"/>
    <s v="FY 2017 SOY"/>
    <x v="188"/>
  </r>
  <r>
    <x v="57"/>
    <n v="1541.3"/>
    <x v="0"/>
    <x v="0"/>
    <s v="ANCILLARY SERVICES"/>
    <x v="8"/>
    <s v="FY 2017 SOY"/>
    <x v="188"/>
  </r>
  <r>
    <x v="57"/>
    <n v="400.11"/>
    <x v="0"/>
    <x v="1"/>
    <s v="ANCILLARY SERVICES"/>
    <x v="8"/>
    <s v="FY 2017 SOY"/>
    <x v="188"/>
  </r>
  <r>
    <x v="2"/>
    <n v="44557.919999999998"/>
    <x v="2"/>
    <x v="9"/>
    <s v="ANCILLARY SERVICES"/>
    <x v="1"/>
    <s v="RC_INIT_PROP18_16RATES"/>
    <x v="11"/>
  </r>
  <r>
    <x v="38"/>
    <n v="2503050"/>
    <x v="2"/>
    <x v="8"/>
    <s v="INTERTIE"/>
    <x v="18"/>
    <s v="RC_INIT_PROP18_16RATES"/>
    <x v="11"/>
  </r>
  <r>
    <x v="51"/>
    <n v="0"/>
    <x v="2"/>
    <x v="4"/>
    <s v="INTERTIE"/>
    <x v="20"/>
    <s v="RC_INIT_PROP18_16RATES"/>
    <x v="11"/>
  </r>
  <r>
    <x v="51"/>
    <n v="4845"/>
    <x v="2"/>
    <x v="5"/>
    <s v="INTERTIE"/>
    <x v="20"/>
    <s v="RC_INIT_PROP18_16RATES"/>
    <x v="11"/>
  </r>
  <r>
    <x v="27"/>
    <n v="1731707"/>
    <x v="2"/>
    <x v="11"/>
    <s v="NETWORK"/>
    <x v="11"/>
    <s v="RC_INIT_PROP18_16RATES"/>
    <x v="11"/>
  </r>
  <r>
    <x v="27"/>
    <n v="1731707"/>
    <x v="2"/>
    <x v="9"/>
    <s v="NETWORK"/>
    <x v="11"/>
    <s v="RC_INIT_PROP18_16RATES"/>
    <x v="11"/>
  </r>
  <r>
    <x v="5"/>
    <n v="22440"/>
    <x v="2"/>
    <x v="6"/>
    <s v="NETWORK"/>
    <x v="3"/>
    <s v="RC_INIT_PROP18_16RATES"/>
    <x v="11"/>
  </r>
  <r>
    <x v="5"/>
    <n v="46240"/>
    <x v="2"/>
    <x v="8"/>
    <s v="NETWORK"/>
    <x v="3"/>
    <s v="RC_INIT_PROP18_16RATES"/>
    <x v="11"/>
  </r>
  <r>
    <x v="6"/>
    <n v="17150"/>
    <x v="2"/>
    <x v="4"/>
    <s v="NETWORK"/>
    <x v="3"/>
    <s v="RC_INIT_PROP18_16RATES"/>
    <x v="11"/>
  </r>
  <r>
    <x v="6"/>
    <n v="126665"/>
    <x v="2"/>
    <x v="5"/>
    <s v="NETWORK"/>
    <x v="3"/>
    <s v="RC_INIT_PROP18_16RATES"/>
    <x v="11"/>
  </r>
  <r>
    <x v="6"/>
    <n v="45080"/>
    <x v="2"/>
    <x v="6"/>
    <s v="NETWORK"/>
    <x v="3"/>
    <s v="RC_INIT_PROP18_16RATES"/>
    <x v="11"/>
  </r>
  <r>
    <x v="6"/>
    <n v="94570"/>
    <x v="2"/>
    <x v="8"/>
    <s v="NETWORK"/>
    <x v="3"/>
    <s v="RC_INIT_PROP18_16RATES"/>
    <x v="11"/>
  </r>
  <r>
    <x v="7"/>
    <n v="431321.28"/>
    <x v="2"/>
    <x v="5"/>
    <s v="NETWORK"/>
    <x v="3"/>
    <s v="RC_INIT_PROP18_16RATES"/>
    <x v="11"/>
  </r>
  <r>
    <x v="7"/>
    <n v="156442.56"/>
    <x v="2"/>
    <x v="6"/>
    <s v="NETWORK"/>
    <x v="3"/>
    <s v="RC_INIT_PROP18_16RATES"/>
    <x v="11"/>
  </r>
  <r>
    <x v="7"/>
    <n v="458952.96000000002"/>
    <x v="2"/>
    <x v="8"/>
    <s v="NETWORK"/>
    <x v="3"/>
    <s v="RC_INIT_PROP18_16RATES"/>
    <x v="11"/>
  </r>
  <r>
    <x v="0"/>
    <n v="2356.8200000000002"/>
    <x v="0"/>
    <x v="0"/>
    <s v="ANCILLARY SERVICES"/>
    <x v="0"/>
    <s v="RC_INIT_PROP18_16RATES"/>
    <x v="12"/>
  </r>
  <r>
    <x v="0"/>
    <n v="2242.56"/>
    <x v="0"/>
    <x v="1"/>
    <s v="ANCILLARY SERVICES"/>
    <x v="0"/>
    <s v="RC_INIT_PROP18_16RATES"/>
    <x v="12"/>
  </r>
  <r>
    <x v="0"/>
    <n v="1980.35"/>
    <x v="1"/>
    <x v="3"/>
    <s v="ANCILLARY SERVICES"/>
    <x v="0"/>
    <s v="RC_INIT_PROP18_16RATES"/>
    <x v="12"/>
  </r>
  <r>
    <x v="0"/>
    <n v="1945.39"/>
    <x v="1"/>
    <x v="10"/>
    <s v="ANCILLARY SERVICES"/>
    <x v="0"/>
    <s v="RC_INIT_PROP18_16RATES"/>
    <x v="12"/>
  </r>
  <r>
    <x v="0"/>
    <n v="1948.93"/>
    <x v="2"/>
    <x v="4"/>
    <s v="ANCILLARY SERVICES"/>
    <x v="0"/>
    <s v="RC_INIT_PROP18_16RATES"/>
    <x v="12"/>
  </r>
  <r>
    <x v="0"/>
    <n v="2276.14"/>
    <x v="2"/>
    <x v="5"/>
    <s v="ANCILLARY SERVICES"/>
    <x v="0"/>
    <s v="RC_INIT_PROP18_16RATES"/>
    <x v="12"/>
  </r>
  <r>
    <x v="0"/>
    <n v="35796.5"/>
    <x v="0"/>
    <x v="0"/>
    <s v="ANCILLARY SERVICES"/>
    <x v="0"/>
    <s v="RC_INIT_PROP18_16RATES"/>
    <x v="13"/>
  </r>
  <r>
    <x v="36"/>
    <n v="2828.29"/>
    <x v="0"/>
    <x v="3"/>
    <s v="DELIVERY"/>
    <x v="17"/>
    <s v="RC_INIT_PROP18_16RATES"/>
    <x v="13"/>
  </r>
  <r>
    <x v="36"/>
    <n v="3347.43"/>
    <x v="0"/>
    <x v="10"/>
    <s v="DELIVERY"/>
    <x v="17"/>
    <s v="RC_INIT_PROP18_16RATES"/>
    <x v="13"/>
  </r>
  <r>
    <x v="36"/>
    <n v="1863.25"/>
    <x v="0"/>
    <x v="11"/>
    <s v="DELIVERY"/>
    <x v="17"/>
    <s v="RC_INIT_PROP18_16RATES"/>
    <x v="13"/>
  </r>
  <r>
    <x v="52"/>
    <n v="5050"/>
    <x v="0"/>
    <x v="9"/>
    <s v="FIBER AND PCS"/>
    <x v="24"/>
    <s v="RC_INIT_PROP18_16RATES"/>
    <x v="13"/>
  </r>
  <r>
    <x v="0"/>
    <n v="30078.62"/>
    <x v="1"/>
    <x v="3"/>
    <s v="ANCILLARY SERVICES"/>
    <x v="0"/>
    <s v="RC_INIT_PROP18_16RATES"/>
    <x v="13"/>
  </r>
  <r>
    <x v="36"/>
    <n v="2453.0700000000002"/>
    <x v="1"/>
    <x v="4"/>
    <s v="DELIVERY"/>
    <x v="17"/>
    <s v="RC_INIT_PROP18_16RATES"/>
    <x v="13"/>
  </r>
  <r>
    <x v="36"/>
    <n v="3221.5"/>
    <x v="1"/>
    <x v="5"/>
    <s v="DELIVERY"/>
    <x v="17"/>
    <s v="RC_INIT_PROP18_16RATES"/>
    <x v="13"/>
  </r>
  <r>
    <x v="36"/>
    <n v="2783.31"/>
    <x v="1"/>
    <x v="6"/>
    <s v="DELIVERY"/>
    <x v="17"/>
    <s v="RC_INIT_PROP18_16RATES"/>
    <x v="13"/>
  </r>
  <r>
    <x v="52"/>
    <n v="5050"/>
    <x v="1"/>
    <x v="8"/>
    <s v="FIBER AND PCS"/>
    <x v="24"/>
    <s v="RC_INIT_PROP18_16RATES"/>
    <x v="13"/>
  </r>
  <r>
    <x v="19"/>
    <n v="31144.9"/>
    <x v="2"/>
    <x v="7"/>
    <s v="ANCILLARY SERVICES"/>
    <x v="0"/>
    <s v="RC_INIT_PROP18_16RATES"/>
    <x v="13"/>
  </r>
  <r>
    <x v="0"/>
    <n v="29601.35"/>
    <x v="2"/>
    <x v="4"/>
    <s v="ANCILLARY SERVICES"/>
    <x v="0"/>
    <s v="RC_INIT_PROP18_16RATES"/>
    <x v="13"/>
  </r>
  <r>
    <x v="36"/>
    <n v="3633.98"/>
    <x v="2"/>
    <x v="0"/>
    <s v="DELIVERY"/>
    <x v="17"/>
    <s v="RC_INIT_PROP18_16RATES"/>
    <x v="13"/>
  </r>
  <r>
    <x v="36"/>
    <n v="2780.74"/>
    <x v="2"/>
    <x v="1"/>
    <s v="DELIVERY"/>
    <x v="17"/>
    <s v="RC_INIT_PROP18_16RATES"/>
    <x v="13"/>
  </r>
  <r>
    <x v="52"/>
    <n v="5050"/>
    <x v="2"/>
    <x v="2"/>
    <s v="FIBER AND PCS"/>
    <x v="24"/>
    <s v="RC_INIT_PROP18_16RATES"/>
    <x v="13"/>
  </r>
  <r>
    <x v="52"/>
    <n v="5050"/>
    <x v="2"/>
    <x v="7"/>
    <s v="FIBER AND PCS"/>
    <x v="24"/>
    <s v="RC_INIT_PROP18_16RATES"/>
    <x v="13"/>
  </r>
  <r>
    <x v="12"/>
    <n v="256701.93"/>
    <x v="2"/>
    <x v="7"/>
    <s v="NETWORK"/>
    <x v="7"/>
    <s v="RC_INIT_PROP18_16RATES"/>
    <x v="13"/>
  </r>
  <r>
    <x v="27"/>
    <n v="11912"/>
    <x v="0"/>
    <x v="0"/>
    <s v="NETWORK"/>
    <x v="11"/>
    <s v="RC_INIT_PROP18_16RATES"/>
    <x v="14"/>
  </r>
  <r>
    <x v="27"/>
    <n v="11912"/>
    <x v="0"/>
    <x v="1"/>
    <s v="NETWORK"/>
    <x v="11"/>
    <s v="RC_INIT_PROP18_16RATES"/>
    <x v="14"/>
  </r>
  <r>
    <x v="28"/>
    <n v="2303"/>
    <x v="0"/>
    <x v="9"/>
    <s v="OTHER REVENUES &amp; CREDITS"/>
    <x v="12"/>
    <s v="RC_INIT_PROP18_16RATES"/>
    <x v="14"/>
  </r>
  <r>
    <x v="31"/>
    <n v="6488"/>
    <x v="0"/>
    <x v="3"/>
    <s v="OTHER REVENUES &amp; CREDITS"/>
    <x v="15"/>
    <s v="RC_INIT_PROP18_16RATES"/>
    <x v="14"/>
  </r>
  <r>
    <x v="31"/>
    <n v="6488"/>
    <x v="0"/>
    <x v="10"/>
    <s v="OTHER REVENUES &amp; CREDITS"/>
    <x v="15"/>
    <s v="RC_INIT_PROP18_16RATES"/>
    <x v="14"/>
  </r>
  <r>
    <x v="31"/>
    <n v="6488"/>
    <x v="0"/>
    <x v="11"/>
    <s v="OTHER REVENUES &amp; CREDITS"/>
    <x v="15"/>
    <s v="RC_INIT_PROP18_16RATES"/>
    <x v="14"/>
  </r>
  <r>
    <x v="31"/>
    <n v="6488"/>
    <x v="0"/>
    <x v="9"/>
    <s v="OTHER REVENUES &amp; CREDITS"/>
    <x v="15"/>
    <s v="RC_INIT_PROP18_16RATES"/>
    <x v="14"/>
  </r>
  <r>
    <x v="27"/>
    <n v="11912"/>
    <x v="1"/>
    <x v="3"/>
    <s v="NETWORK"/>
    <x v="11"/>
    <s v="RC_INIT_PROP18_16RATES"/>
    <x v="14"/>
  </r>
  <r>
    <x v="27"/>
    <n v="11912"/>
    <x v="1"/>
    <x v="10"/>
    <s v="NETWORK"/>
    <x v="11"/>
    <s v="RC_INIT_PROP18_16RATES"/>
    <x v="14"/>
  </r>
  <r>
    <x v="28"/>
    <n v="2303"/>
    <x v="1"/>
    <x v="8"/>
    <s v="OTHER REVENUES &amp; CREDITS"/>
    <x v="12"/>
    <s v="RC_INIT_PROP18_16RATES"/>
    <x v="14"/>
  </r>
  <r>
    <x v="31"/>
    <n v="6488"/>
    <x v="1"/>
    <x v="4"/>
    <s v="OTHER REVENUES &amp; CREDITS"/>
    <x v="15"/>
    <s v="RC_INIT_PROP18_16RATES"/>
    <x v="14"/>
  </r>
  <r>
    <x v="31"/>
    <n v="6488"/>
    <x v="1"/>
    <x v="5"/>
    <s v="OTHER REVENUES &amp; CREDITS"/>
    <x v="15"/>
    <s v="RC_INIT_PROP18_16RATES"/>
    <x v="14"/>
  </r>
  <r>
    <x v="31"/>
    <n v="6488"/>
    <x v="1"/>
    <x v="6"/>
    <s v="OTHER REVENUES &amp; CREDITS"/>
    <x v="15"/>
    <s v="RC_INIT_PROP18_16RATES"/>
    <x v="14"/>
  </r>
  <r>
    <x v="31"/>
    <n v="6488"/>
    <x v="1"/>
    <x v="8"/>
    <s v="OTHER REVENUES &amp; CREDITS"/>
    <x v="15"/>
    <s v="RC_INIT_PROP18_16RATES"/>
    <x v="14"/>
  </r>
  <r>
    <x v="26"/>
    <n v="2408"/>
    <x v="2"/>
    <x v="7"/>
    <s v="ANCILLARY SERVICES"/>
    <x v="1"/>
    <s v="RC_INIT_PROP18_16RATES"/>
    <x v="14"/>
  </r>
  <r>
    <x v="27"/>
    <n v="11912"/>
    <x v="2"/>
    <x v="4"/>
    <s v="NETWORK"/>
    <x v="11"/>
    <s v="RC_INIT_PROP18_16RATES"/>
    <x v="14"/>
  </r>
  <r>
    <x v="27"/>
    <n v="11912"/>
    <x v="2"/>
    <x v="5"/>
    <s v="NETWORK"/>
    <x v="11"/>
    <s v="RC_INIT_PROP18_16RATES"/>
    <x v="14"/>
  </r>
  <r>
    <x v="28"/>
    <n v="2303"/>
    <x v="2"/>
    <x v="2"/>
    <s v="OTHER REVENUES &amp; CREDITS"/>
    <x v="12"/>
    <s v="RC_INIT_PROP18_16RATES"/>
    <x v="14"/>
  </r>
  <r>
    <x v="28"/>
    <n v="2303"/>
    <x v="2"/>
    <x v="7"/>
    <s v="OTHER REVENUES &amp; CREDITS"/>
    <x v="12"/>
    <s v="RC_INIT_PROP18_16RATES"/>
    <x v="14"/>
  </r>
  <r>
    <x v="31"/>
    <n v="6488"/>
    <x v="2"/>
    <x v="0"/>
    <s v="OTHER REVENUES &amp; CREDITS"/>
    <x v="15"/>
    <s v="RC_INIT_PROP18_16RATES"/>
    <x v="14"/>
  </r>
  <r>
    <x v="31"/>
    <n v="6488"/>
    <x v="2"/>
    <x v="1"/>
    <s v="OTHER REVENUES &amp; CREDITS"/>
    <x v="15"/>
    <s v="RC_INIT_PROP18_16RATES"/>
    <x v="14"/>
  </r>
  <r>
    <x v="31"/>
    <n v="6488"/>
    <x v="2"/>
    <x v="2"/>
    <s v="OTHER REVENUES &amp; CREDITS"/>
    <x v="15"/>
    <s v="RC_INIT_PROP18_16RATES"/>
    <x v="14"/>
  </r>
  <r>
    <x v="19"/>
    <n v="47.34"/>
    <x v="0"/>
    <x v="1"/>
    <s v="ANCILLARY SERVICES"/>
    <x v="0"/>
    <s v="RC_INIT_PROP18_16RATES"/>
    <x v="15"/>
  </r>
  <r>
    <x v="19"/>
    <n v="52.75"/>
    <x v="0"/>
    <x v="2"/>
    <s v="ANCILLARY SERVICES"/>
    <x v="0"/>
    <s v="RC_INIT_PROP18_16RATES"/>
    <x v="15"/>
  </r>
  <r>
    <x v="27"/>
    <n v="629847"/>
    <x v="2"/>
    <x v="2"/>
    <s v="NETWORK"/>
    <x v="11"/>
    <s v="RC_INIT_PROP18_16RATES"/>
    <x v="7"/>
  </r>
  <r>
    <x v="19"/>
    <n v="14311.85"/>
    <x v="0"/>
    <x v="3"/>
    <s v="ANCILLARY SERVICES"/>
    <x v="0"/>
    <s v="RC_INIT_PROP18_16RATES"/>
    <x v="8"/>
  </r>
  <r>
    <x v="19"/>
    <n v="14324.11"/>
    <x v="0"/>
    <x v="10"/>
    <s v="ANCILLARY SERVICES"/>
    <x v="0"/>
    <s v="RC_INIT_PROP18_16RATES"/>
    <x v="8"/>
  </r>
  <r>
    <x v="19"/>
    <n v="16853.54"/>
    <x v="0"/>
    <x v="11"/>
    <s v="ANCILLARY SERVICES"/>
    <x v="0"/>
    <s v="RC_INIT_PROP18_16RATES"/>
    <x v="8"/>
  </r>
  <r>
    <x v="0"/>
    <n v="15449.08"/>
    <x v="0"/>
    <x v="11"/>
    <s v="ANCILLARY SERVICES"/>
    <x v="0"/>
    <s v="RC_INIT_PROP18_16RATES"/>
    <x v="8"/>
  </r>
  <r>
    <x v="0"/>
    <n v="14449.51"/>
    <x v="0"/>
    <x v="9"/>
    <s v="ANCILLARY SERVICES"/>
    <x v="0"/>
    <s v="RC_INIT_PROP18_16RATES"/>
    <x v="8"/>
  </r>
  <r>
    <x v="20"/>
    <n v="5827.31"/>
    <x v="0"/>
    <x v="0"/>
    <s v="ANCILLARY SERVICES"/>
    <x v="10"/>
    <s v="RC_INIT_PROP18_16RATES"/>
    <x v="8"/>
  </r>
  <r>
    <x v="20"/>
    <n v="4105.2700000000004"/>
    <x v="0"/>
    <x v="1"/>
    <s v="ANCILLARY SERVICES"/>
    <x v="10"/>
    <s v="RC_INIT_PROP18_16RATES"/>
    <x v="8"/>
  </r>
  <r>
    <x v="20"/>
    <n v="6205.16"/>
    <x v="0"/>
    <x v="2"/>
    <s v="ANCILLARY SERVICES"/>
    <x v="10"/>
    <s v="RC_INIT_PROP18_16RATES"/>
    <x v="8"/>
  </r>
  <r>
    <x v="20"/>
    <n v="5550.68"/>
    <x v="0"/>
    <x v="7"/>
    <s v="ANCILLARY SERVICES"/>
    <x v="10"/>
    <s v="RC_INIT_PROP18_16RATES"/>
    <x v="8"/>
  </r>
  <r>
    <x v="21"/>
    <n v="25615.1"/>
    <x v="0"/>
    <x v="3"/>
    <s v="ANCILLARY SERVICES"/>
    <x v="1"/>
    <s v="RC_INIT_PROP18_16RATES"/>
    <x v="8"/>
  </r>
  <r>
    <x v="21"/>
    <n v="28532.35"/>
    <x v="0"/>
    <x v="10"/>
    <s v="ANCILLARY SERVICES"/>
    <x v="1"/>
    <s v="RC_INIT_PROP18_16RATES"/>
    <x v="8"/>
  </r>
  <r>
    <x v="21"/>
    <n v="29727.599999999999"/>
    <x v="0"/>
    <x v="11"/>
    <s v="ANCILLARY SERVICES"/>
    <x v="1"/>
    <s v="RC_INIT_PROP18_16RATES"/>
    <x v="8"/>
  </r>
  <r>
    <x v="21"/>
    <n v="37095.800000000003"/>
    <x v="0"/>
    <x v="9"/>
    <s v="ANCILLARY SERVICES"/>
    <x v="1"/>
    <s v="RC_INIT_PROP18_16RATES"/>
    <x v="8"/>
  </r>
  <r>
    <x v="19"/>
    <n v="14112.8"/>
    <x v="1"/>
    <x v="4"/>
    <s v="ANCILLARY SERVICES"/>
    <x v="0"/>
    <s v="RC_INIT_PROP18_16RATES"/>
    <x v="8"/>
  </r>
  <r>
    <x v="19"/>
    <n v="16120.68"/>
    <x v="1"/>
    <x v="5"/>
    <s v="ANCILLARY SERVICES"/>
    <x v="0"/>
    <s v="RC_INIT_PROP18_16RATES"/>
    <x v="8"/>
  </r>
  <r>
    <x v="19"/>
    <n v="14481.97"/>
    <x v="1"/>
    <x v="6"/>
    <s v="ANCILLARY SERVICES"/>
    <x v="0"/>
    <s v="RC_INIT_PROP18_16RATES"/>
    <x v="8"/>
  </r>
  <r>
    <x v="0"/>
    <n v="13275.13"/>
    <x v="1"/>
    <x v="6"/>
    <s v="ANCILLARY SERVICES"/>
    <x v="0"/>
    <s v="RC_INIT_PROP18_16RATES"/>
    <x v="8"/>
  </r>
  <r>
    <x v="0"/>
    <n v="15615.22"/>
    <x v="1"/>
    <x v="8"/>
    <s v="ANCILLARY SERVICES"/>
    <x v="0"/>
    <s v="RC_INIT_PROP18_16RATES"/>
    <x v="8"/>
  </r>
  <r>
    <x v="20"/>
    <n v="4862.51"/>
    <x v="1"/>
    <x v="3"/>
    <s v="ANCILLARY SERVICES"/>
    <x v="10"/>
    <s v="RC_INIT_PROP18_16RATES"/>
    <x v="8"/>
  </r>
  <r>
    <x v="20"/>
    <n v="4504.87"/>
    <x v="1"/>
    <x v="10"/>
    <s v="ANCILLARY SERVICES"/>
    <x v="10"/>
    <s v="RC_INIT_PROP18_16RATES"/>
    <x v="8"/>
  </r>
  <r>
    <x v="20"/>
    <n v="5705.71"/>
    <x v="1"/>
    <x v="11"/>
    <s v="ANCILLARY SERVICES"/>
    <x v="10"/>
    <s v="RC_INIT_PROP18_16RATES"/>
    <x v="8"/>
  </r>
  <r>
    <x v="20"/>
    <n v="7755.84"/>
    <x v="1"/>
    <x v="9"/>
    <s v="ANCILLARY SERVICES"/>
    <x v="10"/>
    <s v="RC_INIT_PROP18_16RATES"/>
    <x v="8"/>
  </r>
  <r>
    <x v="21"/>
    <n v="25859.05"/>
    <x v="1"/>
    <x v="4"/>
    <s v="ANCILLARY SERVICES"/>
    <x v="1"/>
    <s v="RC_INIT_PROP18_16RATES"/>
    <x v="8"/>
  </r>
  <r>
    <x v="21"/>
    <n v="31232.6"/>
    <x v="1"/>
    <x v="5"/>
    <s v="ANCILLARY SERVICES"/>
    <x v="1"/>
    <s v="RC_INIT_PROP18_16RATES"/>
    <x v="8"/>
  </r>
  <r>
    <x v="21"/>
    <n v="27083.7"/>
    <x v="1"/>
    <x v="6"/>
    <s v="ANCILLARY SERVICES"/>
    <x v="1"/>
    <s v="RC_INIT_PROP18_16RATES"/>
    <x v="8"/>
  </r>
  <r>
    <x v="21"/>
    <n v="39375.35"/>
    <x v="1"/>
    <x v="8"/>
    <s v="ANCILLARY SERVICES"/>
    <x v="1"/>
    <s v="RC_INIT_PROP18_16RATES"/>
    <x v="8"/>
  </r>
  <r>
    <x v="19"/>
    <n v="16414.240000000002"/>
    <x v="2"/>
    <x v="0"/>
    <s v="ANCILLARY SERVICES"/>
    <x v="0"/>
    <s v="RC_INIT_PROP18_16RATES"/>
    <x v="8"/>
  </r>
  <r>
    <x v="19"/>
    <n v="15431.06"/>
    <x v="2"/>
    <x v="1"/>
    <s v="ANCILLARY SERVICES"/>
    <x v="0"/>
    <s v="RC_INIT_PROP18_16RATES"/>
    <x v="8"/>
  </r>
  <r>
    <x v="0"/>
    <n v="14145.14"/>
    <x v="2"/>
    <x v="1"/>
    <s v="ANCILLARY SERVICES"/>
    <x v="0"/>
    <s v="RC_INIT_PROP18_16RATES"/>
    <x v="8"/>
  </r>
  <r>
    <x v="0"/>
    <n v="15637.51"/>
    <x v="2"/>
    <x v="2"/>
    <s v="ANCILLARY SERVICES"/>
    <x v="0"/>
    <s v="RC_INIT_PROP18_16RATES"/>
    <x v="8"/>
  </r>
  <r>
    <x v="0"/>
    <n v="12293.04"/>
    <x v="2"/>
    <x v="7"/>
    <s v="ANCILLARY SERVICES"/>
    <x v="0"/>
    <s v="RC_INIT_PROP18_16RATES"/>
    <x v="8"/>
  </r>
  <r>
    <x v="20"/>
    <n v="5317.52"/>
    <x v="2"/>
    <x v="4"/>
    <s v="ANCILLARY SERVICES"/>
    <x v="10"/>
    <s v="RC_INIT_PROP18_16RATES"/>
    <x v="8"/>
  </r>
  <r>
    <x v="20"/>
    <n v="5787.84"/>
    <x v="2"/>
    <x v="5"/>
    <s v="ANCILLARY SERVICES"/>
    <x v="10"/>
    <s v="RC_INIT_PROP18_16RATES"/>
    <x v="8"/>
  </r>
  <r>
    <x v="20"/>
    <n v="5062.6099999999997"/>
    <x v="2"/>
    <x v="6"/>
    <s v="ANCILLARY SERVICES"/>
    <x v="10"/>
    <s v="RC_INIT_PROP18_16RATES"/>
    <x v="8"/>
  </r>
  <r>
    <x v="20"/>
    <n v="8238.67"/>
    <x v="2"/>
    <x v="8"/>
    <s v="ANCILLARY SERVICES"/>
    <x v="10"/>
    <s v="RC_INIT_PROP18_16RATES"/>
    <x v="8"/>
  </r>
  <r>
    <x v="21"/>
    <n v="30523.5"/>
    <x v="2"/>
    <x v="0"/>
    <s v="ANCILLARY SERVICES"/>
    <x v="1"/>
    <s v="RC_INIT_PROP18_16RATES"/>
    <x v="8"/>
  </r>
  <r>
    <x v="21"/>
    <n v="24477.25"/>
    <x v="2"/>
    <x v="1"/>
    <s v="ANCILLARY SERVICES"/>
    <x v="1"/>
    <s v="RC_INIT_PROP18_16RATES"/>
    <x v="8"/>
  </r>
  <r>
    <x v="21"/>
    <n v="34841.800000000003"/>
    <x v="2"/>
    <x v="2"/>
    <s v="ANCILLARY SERVICES"/>
    <x v="1"/>
    <s v="RC_INIT_PROP18_16RATES"/>
    <x v="8"/>
  </r>
  <r>
    <x v="19"/>
    <n v="14954.02"/>
    <x v="0"/>
    <x v="0"/>
    <s v="ANCILLARY SERVICES"/>
    <x v="0"/>
    <s v="RC_INIT_PROP18_16RATES"/>
    <x v="9"/>
  </r>
  <r>
    <x v="19"/>
    <n v="14229.06"/>
    <x v="0"/>
    <x v="1"/>
    <s v="ANCILLARY SERVICES"/>
    <x v="0"/>
    <s v="RC_INIT_PROP18_16RATES"/>
    <x v="9"/>
  </r>
  <r>
    <x v="0"/>
    <n v="13043.3"/>
    <x v="0"/>
    <x v="1"/>
    <s v="ANCILLARY SERVICES"/>
    <x v="0"/>
    <s v="RC_INIT_PROP18_16RATES"/>
    <x v="9"/>
  </r>
  <r>
    <x v="0"/>
    <n v="14535.41"/>
    <x v="0"/>
    <x v="2"/>
    <s v="ANCILLARY SERVICES"/>
    <x v="0"/>
    <s v="RC_INIT_PROP18_16RATES"/>
    <x v="9"/>
  </r>
  <r>
    <x v="0"/>
    <n v="11299.29"/>
    <x v="0"/>
    <x v="7"/>
    <s v="ANCILLARY SERVICES"/>
    <x v="0"/>
    <s v="RC_INIT_PROP18_16RATES"/>
    <x v="9"/>
  </r>
  <r>
    <x v="20"/>
    <n v="3060.43"/>
    <x v="0"/>
    <x v="4"/>
    <s v="ANCILLARY SERVICES"/>
    <x v="10"/>
    <s v="RC_INIT_PROP18_16RATES"/>
    <x v="9"/>
  </r>
  <r>
    <x v="20"/>
    <n v="2258.0700000000002"/>
    <x v="0"/>
    <x v="5"/>
    <s v="ANCILLARY SERVICES"/>
    <x v="10"/>
    <s v="RC_INIT_PROP18_16RATES"/>
    <x v="9"/>
  </r>
  <r>
    <x v="20"/>
    <n v="3473.54"/>
    <x v="0"/>
    <x v="6"/>
    <s v="ANCILLARY SERVICES"/>
    <x v="10"/>
    <s v="RC_INIT_PROP18_16RATES"/>
    <x v="9"/>
  </r>
  <r>
    <x v="20"/>
    <n v="6826.88"/>
    <x v="0"/>
    <x v="8"/>
    <s v="ANCILLARY SERVICES"/>
    <x v="10"/>
    <s v="RC_INIT_PROP18_16RATES"/>
    <x v="9"/>
  </r>
  <r>
    <x v="21"/>
    <n v="17729.599999999999"/>
    <x v="0"/>
    <x v="0"/>
    <s v="ANCILLARY SERVICES"/>
    <x v="1"/>
    <s v="RC_INIT_PROP18_16RATES"/>
    <x v="9"/>
  </r>
  <r>
    <x v="21"/>
    <n v="12706.75"/>
    <x v="0"/>
    <x v="1"/>
    <s v="ANCILLARY SERVICES"/>
    <x v="1"/>
    <s v="RC_INIT_PROP18_16RATES"/>
    <x v="9"/>
  </r>
  <r>
    <x v="21"/>
    <n v="43963.5"/>
    <x v="0"/>
    <x v="2"/>
    <s v="ANCILLARY SERVICES"/>
    <x v="1"/>
    <s v="RC_INIT_PROP18_16RATES"/>
    <x v="9"/>
  </r>
  <r>
    <x v="36"/>
    <n v="14704.26"/>
    <x v="0"/>
    <x v="4"/>
    <s v="DELIVERY"/>
    <x v="17"/>
    <s v="RC_INIT_PROP18_16RATES"/>
    <x v="9"/>
  </r>
  <r>
    <x v="36"/>
    <n v="15396.87"/>
    <x v="0"/>
    <x v="5"/>
    <s v="DELIVERY"/>
    <x v="17"/>
    <s v="RC_INIT_PROP18_16RATES"/>
    <x v="9"/>
  </r>
  <r>
    <x v="36"/>
    <n v="21590.57"/>
    <x v="0"/>
    <x v="6"/>
    <s v="DELIVERY"/>
    <x v="17"/>
    <s v="RC_INIT_PROP18_16RATES"/>
    <x v="9"/>
  </r>
  <r>
    <x v="19"/>
    <n v="12565.37"/>
    <x v="1"/>
    <x v="3"/>
    <s v="ANCILLARY SERVICES"/>
    <x v="0"/>
    <s v="RC_INIT_PROP18_16RATES"/>
    <x v="9"/>
  </r>
  <r>
    <x v="19"/>
    <n v="12343.53"/>
    <x v="1"/>
    <x v="10"/>
    <s v="ANCILLARY SERVICES"/>
    <x v="0"/>
    <s v="RC_INIT_PROP18_16RATES"/>
    <x v="9"/>
  </r>
  <r>
    <x v="0"/>
    <n v="11314.9"/>
    <x v="1"/>
    <x v="10"/>
    <s v="ANCILLARY SERVICES"/>
    <x v="0"/>
    <s v="RC_INIT_PROP18_16RATES"/>
    <x v="9"/>
  </r>
  <r>
    <x v="0"/>
    <n v="13170.53"/>
    <x v="1"/>
    <x v="11"/>
    <s v="ANCILLARY SERVICES"/>
    <x v="0"/>
    <s v="RC_INIT_PROP18_16RATES"/>
    <x v="9"/>
  </r>
  <r>
    <x v="0"/>
    <n v="12363.66"/>
    <x v="1"/>
    <x v="9"/>
    <s v="ANCILLARY SERVICES"/>
    <x v="0"/>
    <s v="RC_INIT_PROP18_16RATES"/>
    <x v="9"/>
  </r>
  <r>
    <x v="19"/>
    <n v="3064.4"/>
    <x v="0"/>
    <x v="4"/>
    <s v="ANCILLARY SERVICES"/>
    <x v="0"/>
    <s v="FY 2017 SOY"/>
    <x v="113"/>
  </r>
  <r>
    <x v="19"/>
    <n v="3664.5"/>
    <x v="0"/>
    <x v="5"/>
    <s v="ANCILLARY SERVICES"/>
    <x v="0"/>
    <s v="FY 2017 SOY"/>
    <x v="113"/>
  </r>
  <r>
    <x v="19"/>
    <n v="3431.59"/>
    <x v="0"/>
    <x v="6"/>
    <s v="ANCILLARY SERVICES"/>
    <x v="0"/>
    <s v="FY 2017 SOY"/>
    <x v="113"/>
  </r>
  <r>
    <x v="26"/>
    <n v="14448"/>
    <x v="0"/>
    <x v="8"/>
    <s v="ANCILLARY SERVICES"/>
    <x v="1"/>
    <s v="FY 2017 SOY"/>
    <x v="113"/>
  </r>
  <r>
    <x v="27"/>
    <n v="59560"/>
    <x v="0"/>
    <x v="0"/>
    <s v="NETWORK"/>
    <x v="11"/>
    <s v="FY 2017 SOY"/>
    <x v="113"/>
  </r>
  <r>
    <x v="27"/>
    <n v="71472"/>
    <x v="0"/>
    <x v="1"/>
    <s v="NETWORK"/>
    <x v="11"/>
    <s v="FY 2017 SOY"/>
    <x v="113"/>
  </r>
  <r>
    <x v="27"/>
    <n v="71472"/>
    <x v="0"/>
    <x v="2"/>
    <s v="NETWORK"/>
    <x v="11"/>
    <s v="FY 2017 SOY"/>
    <x v="113"/>
  </r>
  <r>
    <x v="19"/>
    <n v="17405.28"/>
    <x v="0"/>
    <x v="0"/>
    <s v="ANCILLARY SERVICES"/>
    <x v="0"/>
    <s v="FY 2017 SOY"/>
    <x v="114"/>
  </r>
  <r>
    <x v="19"/>
    <n v="17585.580000000002"/>
    <x v="0"/>
    <x v="1"/>
    <s v="ANCILLARY SERVICES"/>
    <x v="0"/>
    <s v="FY 2017 SOY"/>
    <x v="114"/>
  </r>
  <r>
    <x v="20"/>
    <n v="4628.7299999999996"/>
    <x v="0"/>
    <x v="2"/>
    <s v="ANCILLARY SERVICES"/>
    <x v="10"/>
    <s v="FY 2017 SOY"/>
    <x v="114"/>
  </r>
  <r>
    <x v="20"/>
    <n v="4713.8900000000003"/>
    <x v="0"/>
    <x v="7"/>
    <s v="ANCILLARY SERVICES"/>
    <x v="10"/>
    <s v="FY 2017 SOY"/>
    <x v="114"/>
  </r>
  <r>
    <x v="21"/>
    <n v="21729.4"/>
    <x v="0"/>
    <x v="11"/>
    <s v="ANCILLARY SERVICES"/>
    <x v="1"/>
    <s v="FY 2017 SOY"/>
    <x v="114"/>
  </r>
  <r>
    <x v="21"/>
    <n v="24040.45"/>
    <x v="0"/>
    <x v="9"/>
    <s v="ANCILLARY SERVICES"/>
    <x v="1"/>
    <s v="FY 2017 SOY"/>
    <x v="114"/>
  </r>
  <r>
    <x v="66"/>
    <n v="0.55000000000000004"/>
    <x v="0"/>
    <x v="3"/>
    <s v="ANCILLARY SERVICES"/>
    <x v="25"/>
    <s v="FY 2017 SOY"/>
    <x v="115"/>
  </r>
  <r>
    <x v="66"/>
    <n v="0.55000000000000004"/>
    <x v="0"/>
    <x v="10"/>
    <s v="ANCILLARY SERVICES"/>
    <x v="25"/>
    <s v="FY 2017 SOY"/>
    <x v="115"/>
  </r>
  <r>
    <x v="66"/>
    <n v="0.55000000000000004"/>
    <x v="0"/>
    <x v="11"/>
    <s v="ANCILLARY SERVICES"/>
    <x v="25"/>
    <s v="FY 2017 SOY"/>
    <x v="115"/>
  </r>
  <r>
    <x v="67"/>
    <n v="558.45000000000005"/>
    <x v="0"/>
    <x v="0"/>
    <s v="ANCILLARY SERVICES"/>
    <x v="25"/>
    <s v="FY 2017 SOY"/>
    <x v="115"/>
  </r>
  <r>
    <x v="67"/>
    <n v="558.45000000000005"/>
    <x v="0"/>
    <x v="1"/>
    <s v="ANCILLARY SERVICES"/>
    <x v="25"/>
    <s v="FY 2017 SOY"/>
    <x v="115"/>
  </r>
  <r>
    <x v="67"/>
    <n v="558.45000000000005"/>
    <x v="0"/>
    <x v="2"/>
    <s v="ANCILLARY SERVICES"/>
    <x v="25"/>
    <s v="FY 2017 SOY"/>
    <x v="115"/>
  </r>
  <r>
    <x v="67"/>
    <n v="558.45000000000005"/>
    <x v="0"/>
    <x v="7"/>
    <s v="ANCILLARY SERVICES"/>
    <x v="25"/>
    <s v="FY 2017 SOY"/>
    <x v="115"/>
  </r>
  <r>
    <x v="22"/>
    <n v="0"/>
    <x v="0"/>
    <x v="4"/>
    <s v="ANCILLARY SERVICES"/>
    <x v="8"/>
    <s v="FY 2017 SOY"/>
    <x v="115"/>
  </r>
  <r>
    <x v="22"/>
    <n v="0"/>
    <x v="0"/>
    <x v="5"/>
    <s v="ANCILLARY SERVICES"/>
    <x v="8"/>
    <s v="FY 2017 SOY"/>
    <x v="115"/>
  </r>
  <r>
    <x v="22"/>
    <n v="0"/>
    <x v="0"/>
    <x v="6"/>
    <s v="ANCILLARY SERVICES"/>
    <x v="8"/>
    <s v="FY 2017 SOY"/>
    <x v="115"/>
  </r>
  <r>
    <x v="22"/>
    <n v="0"/>
    <x v="0"/>
    <x v="8"/>
    <s v="ANCILLARY SERVICES"/>
    <x v="8"/>
    <s v="FY 2017 SOY"/>
    <x v="115"/>
  </r>
  <r>
    <x v="23"/>
    <n v="0"/>
    <x v="0"/>
    <x v="5"/>
    <s v="ANCILLARY SERVICES"/>
    <x v="8"/>
    <s v="FY 2017 SOY"/>
    <x v="115"/>
  </r>
  <r>
    <x v="23"/>
    <n v="1177.93"/>
    <x v="0"/>
    <x v="6"/>
    <s v="ANCILLARY SERVICES"/>
    <x v="8"/>
    <s v="FY 2017 SOY"/>
    <x v="115"/>
  </r>
  <r>
    <x v="23"/>
    <n v="0"/>
    <x v="0"/>
    <x v="8"/>
    <s v="ANCILLARY SERVICES"/>
    <x v="8"/>
    <s v="FY 2017 SOY"/>
    <x v="115"/>
  </r>
  <r>
    <x v="24"/>
    <n v="-1738.22"/>
    <x v="0"/>
    <x v="0"/>
    <s v="ANCILLARY SERVICES"/>
    <x v="8"/>
    <s v="FY 2017 SOY"/>
    <x v="115"/>
  </r>
  <r>
    <x v="24"/>
    <n v="-2622.52"/>
    <x v="0"/>
    <x v="1"/>
    <s v="ANCILLARY SERVICES"/>
    <x v="8"/>
    <s v="FY 2017 SOY"/>
    <x v="115"/>
  </r>
  <r>
    <x v="24"/>
    <n v="-2517.6999999999998"/>
    <x v="0"/>
    <x v="2"/>
    <s v="ANCILLARY SERVICES"/>
    <x v="8"/>
    <s v="FY 2017 SOY"/>
    <x v="115"/>
  </r>
  <r>
    <x v="24"/>
    <n v="0"/>
    <x v="0"/>
    <x v="7"/>
    <s v="ANCILLARY SERVICES"/>
    <x v="8"/>
    <s v="FY 2017 SOY"/>
    <x v="115"/>
  </r>
  <r>
    <x v="13"/>
    <n v="-1131.8699999999999"/>
    <x v="0"/>
    <x v="1"/>
    <s v="ANCILLARY SERVICES"/>
    <x v="8"/>
    <s v="FY 2017 SOY"/>
    <x v="115"/>
  </r>
  <r>
    <x v="13"/>
    <n v="-1013.45"/>
    <x v="0"/>
    <x v="2"/>
    <s v="ANCILLARY SERVICES"/>
    <x v="8"/>
    <s v="FY 2017 SOY"/>
    <x v="115"/>
  </r>
  <r>
    <x v="13"/>
    <n v="0"/>
    <x v="0"/>
    <x v="7"/>
    <s v="ANCILLARY SERVICES"/>
    <x v="8"/>
    <s v="FY 2017 SOY"/>
    <x v="115"/>
  </r>
  <r>
    <x v="25"/>
    <n v="0.68"/>
    <x v="0"/>
    <x v="10"/>
    <s v="ANCILLARY SERVICES"/>
    <x v="8"/>
    <s v="FY 2017 SOY"/>
    <x v="115"/>
  </r>
  <r>
    <x v="25"/>
    <n v="120.27"/>
    <x v="0"/>
    <x v="11"/>
    <s v="ANCILLARY SERVICES"/>
    <x v="8"/>
    <s v="FY 2017 SOY"/>
    <x v="115"/>
  </r>
  <r>
    <x v="25"/>
    <n v="3070.24"/>
    <x v="0"/>
    <x v="9"/>
    <s v="ANCILLARY SERVICES"/>
    <x v="8"/>
    <s v="FY 2017 SOY"/>
    <x v="115"/>
  </r>
  <r>
    <x v="14"/>
    <n v="11.85"/>
    <x v="0"/>
    <x v="11"/>
    <s v="ANCILLARY SERVICES"/>
    <x v="8"/>
    <s v="FY 2017 SOY"/>
    <x v="115"/>
  </r>
  <r>
    <x v="14"/>
    <n v="260.92"/>
    <x v="0"/>
    <x v="9"/>
    <s v="ANCILLARY SERVICES"/>
    <x v="8"/>
    <s v="FY 2017 SOY"/>
    <x v="115"/>
  </r>
  <r>
    <x v="15"/>
    <n v="-882.11"/>
    <x v="0"/>
    <x v="6"/>
    <s v="ANCILLARY SERVICES"/>
    <x v="8"/>
    <s v="FY 2017 SOY"/>
    <x v="115"/>
  </r>
  <r>
    <x v="15"/>
    <n v="0"/>
    <x v="0"/>
    <x v="8"/>
    <s v="ANCILLARY SERVICES"/>
    <x v="8"/>
    <s v="FY 2017 SOY"/>
    <x v="115"/>
  </r>
  <r>
    <x v="16"/>
    <n v="-1200.8800000000001"/>
    <x v="0"/>
    <x v="0"/>
    <s v="ANCILLARY SERVICES"/>
    <x v="8"/>
    <s v="FY 2017 SOY"/>
    <x v="115"/>
  </r>
  <r>
    <x v="16"/>
    <n v="-1481.97"/>
    <x v="0"/>
    <x v="1"/>
    <s v="ANCILLARY SERVICES"/>
    <x v="8"/>
    <s v="FY 2017 SOY"/>
    <x v="115"/>
  </r>
  <r>
    <x v="17"/>
    <n v="0"/>
    <x v="0"/>
    <x v="3"/>
    <s v="ANCILLARY SERVICES"/>
    <x v="8"/>
    <s v="FY 2017 SOY"/>
    <x v="115"/>
  </r>
  <r>
    <x v="17"/>
    <n v="0"/>
    <x v="0"/>
    <x v="10"/>
    <s v="ANCILLARY SERVICES"/>
    <x v="8"/>
    <s v="FY 2017 SOY"/>
    <x v="115"/>
  </r>
  <r>
    <x v="34"/>
    <n v="-55.97"/>
    <x v="0"/>
    <x v="0"/>
    <s v="ANCILLARY SERVICES"/>
    <x v="8"/>
    <s v="FY 2017 SOY"/>
    <x v="115"/>
  </r>
  <r>
    <x v="34"/>
    <n v="0"/>
    <x v="0"/>
    <x v="1"/>
    <s v="ANCILLARY SERVICES"/>
    <x v="8"/>
    <s v="FY 2017 SOY"/>
    <x v="115"/>
  </r>
  <r>
    <x v="34"/>
    <n v="0"/>
    <x v="0"/>
    <x v="2"/>
    <s v="ANCILLARY SERVICES"/>
    <x v="8"/>
    <s v="FY 2017 SOY"/>
    <x v="115"/>
  </r>
  <r>
    <x v="35"/>
    <n v="-12.74"/>
    <x v="0"/>
    <x v="4"/>
    <s v="ANCILLARY SERVICES"/>
    <x v="8"/>
    <s v="FY 2017 SOY"/>
    <x v="115"/>
  </r>
  <r>
    <x v="35"/>
    <n v="0"/>
    <x v="0"/>
    <x v="5"/>
    <s v="ANCILLARY SERVICES"/>
    <x v="8"/>
    <s v="FY 2017 SOY"/>
    <x v="115"/>
  </r>
  <r>
    <x v="35"/>
    <n v="0"/>
    <x v="0"/>
    <x v="6"/>
    <s v="ANCILLARY SERVICES"/>
    <x v="8"/>
    <s v="FY 2017 SOY"/>
    <x v="115"/>
  </r>
  <r>
    <x v="35"/>
    <n v="0"/>
    <x v="0"/>
    <x v="8"/>
    <s v="ANCILLARY SERVICES"/>
    <x v="8"/>
    <s v="FY 2017 SOY"/>
    <x v="115"/>
  </r>
  <r>
    <x v="19"/>
    <n v="4463.6000000000004"/>
    <x v="0"/>
    <x v="4"/>
    <s v="ANCILLARY SERVICES"/>
    <x v="0"/>
    <s v="FY 2017 SOY"/>
    <x v="115"/>
  </r>
  <r>
    <x v="0"/>
    <n v="5152.3100000000004"/>
    <x v="0"/>
    <x v="2"/>
    <s v="ANCILLARY SERVICES"/>
    <x v="0"/>
    <s v="FY 2017 SOY"/>
    <x v="115"/>
  </r>
  <r>
    <x v="0"/>
    <n v="4026.28"/>
    <x v="0"/>
    <x v="7"/>
    <s v="ANCILLARY SERVICES"/>
    <x v="0"/>
    <s v="FY 2017 SOY"/>
    <x v="115"/>
  </r>
  <r>
    <x v="21"/>
    <n v="6243.3"/>
    <x v="0"/>
    <x v="0"/>
    <s v="ANCILLARY SERVICES"/>
    <x v="1"/>
    <s v="FY 2017 SOY"/>
    <x v="115"/>
  </r>
  <r>
    <x v="21"/>
    <n v="5226.2"/>
    <x v="0"/>
    <x v="1"/>
    <s v="ANCILLARY SERVICES"/>
    <x v="1"/>
    <s v="FY 2017 SOY"/>
    <x v="115"/>
  </r>
  <r>
    <x v="21"/>
    <n v="6732.25"/>
    <x v="0"/>
    <x v="2"/>
    <s v="ANCILLARY SERVICES"/>
    <x v="1"/>
    <s v="FY 2017 SOY"/>
    <x v="115"/>
  </r>
  <r>
    <x v="21"/>
    <n v="6638.1"/>
    <x v="0"/>
    <x v="7"/>
    <s v="ANCILLARY SERVICES"/>
    <x v="1"/>
    <s v="FY 2017 SOY"/>
    <x v="115"/>
  </r>
  <r>
    <x v="12"/>
    <n v="33372.730000000003"/>
    <x v="0"/>
    <x v="2"/>
    <s v="NETWORK"/>
    <x v="7"/>
    <s v="FY 2017 SOY"/>
    <x v="115"/>
  </r>
  <r>
    <x v="12"/>
    <n v="32906.01"/>
    <x v="0"/>
    <x v="7"/>
    <s v="NETWORK"/>
    <x v="7"/>
    <s v="FY 2017 SOY"/>
    <x v="115"/>
  </r>
  <r>
    <x v="70"/>
    <n v="-473.63"/>
    <x v="0"/>
    <x v="4"/>
    <s v="ANCILLARY SERVICES"/>
    <x v="8"/>
    <s v="FY 2017 SOY"/>
    <x v="116"/>
  </r>
  <r>
    <x v="56"/>
    <n v="175344.83"/>
    <x v="0"/>
    <x v="3"/>
    <s v="ANCILLARY SERVICES"/>
    <x v="8"/>
    <s v="FY 2017 SOY"/>
    <x v="116"/>
  </r>
  <r>
    <x v="57"/>
    <n v="134222.5"/>
    <x v="0"/>
    <x v="0"/>
    <s v="ANCILLARY SERVICES"/>
    <x v="8"/>
    <s v="FY 2017 SOY"/>
    <x v="116"/>
  </r>
  <r>
    <x v="19"/>
    <n v="41.01"/>
    <x v="0"/>
    <x v="7"/>
    <s v="ANCILLARY SERVICES"/>
    <x v="0"/>
    <s v="RC_INIT_PROP18_16RATES"/>
    <x v="15"/>
  </r>
  <r>
    <x v="21"/>
    <n v="117.25"/>
    <x v="0"/>
    <x v="7"/>
    <s v="ANCILLARY SERVICES"/>
    <x v="1"/>
    <s v="RC_INIT_PROP18_16RATES"/>
    <x v="15"/>
  </r>
  <r>
    <x v="12"/>
    <n v="1028.8599999999999"/>
    <x v="0"/>
    <x v="1"/>
    <s v="NETWORK"/>
    <x v="7"/>
    <s v="RC_INIT_PROP18_16RATES"/>
    <x v="15"/>
  </r>
  <r>
    <x v="12"/>
    <n v="648.89"/>
    <x v="0"/>
    <x v="2"/>
    <s v="NETWORK"/>
    <x v="7"/>
    <s v="RC_INIT_PROP18_16RATES"/>
    <x v="15"/>
  </r>
  <r>
    <x v="12"/>
    <n v="581.23"/>
    <x v="0"/>
    <x v="7"/>
    <s v="NETWORK"/>
    <x v="7"/>
    <s v="RC_INIT_PROP18_16RATES"/>
    <x v="15"/>
  </r>
  <r>
    <x v="19"/>
    <n v="41.07"/>
    <x v="1"/>
    <x v="10"/>
    <s v="ANCILLARY SERVICES"/>
    <x v="0"/>
    <s v="RC_INIT_PROP18_16RATES"/>
    <x v="15"/>
  </r>
  <r>
    <x v="19"/>
    <n v="47.8"/>
    <x v="1"/>
    <x v="11"/>
    <s v="ANCILLARY SERVICES"/>
    <x v="0"/>
    <s v="RC_INIT_PROP18_16RATES"/>
    <x v="15"/>
  </r>
  <r>
    <x v="19"/>
    <n v="44.87"/>
    <x v="1"/>
    <x v="9"/>
    <s v="ANCILLARY SERVICES"/>
    <x v="0"/>
    <s v="RC_INIT_PROP18_16RATES"/>
    <x v="15"/>
  </r>
  <r>
    <x v="21"/>
    <n v="134.75"/>
    <x v="1"/>
    <x v="9"/>
    <s v="ANCILLARY SERVICES"/>
    <x v="1"/>
    <s v="RC_INIT_PROP18_16RATES"/>
    <x v="15"/>
  </r>
  <r>
    <x v="12"/>
    <n v="1198.8900000000001"/>
    <x v="1"/>
    <x v="10"/>
    <s v="NETWORK"/>
    <x v="7"/>
    <s v="RC_INIT_PROP18_16RATES"/>
    <x v="15"/>
  </r>
  <r>
    <x v="12"/>
    <n v="607.25"/>
    <x v="1"/>
    <x v="11"/>
    <s v="NETWORK"/>
    <x v="7"/>
    <s v="RC_INIT_PROP18_16RATES"/>
    <x v="15"/>
  </r>
  <r>
    <x v="12"/>
    <n v="667.98"/>
    <x v="1"/>
    <x v="9"/>
    <s v="NETWORK"/>
    <x v="7"/>
    <s v="RC_INIT_PROP18_16RATES"/>
    <x v="15"/>
  </r>
  <r>
    <x v="19"/>
    <n v="48.05"/>
    <x v="2"/>
    <x v="5"/>
    <s v="ANCILLARY SERVICES"/>
    <x v="0"/>
    <s v="RC_INIT_PROP18_16RATES"/>
    <x v="15"/>
  </r>
  <r>
    <x v="19"/>
    <n v="43.64"/>
    <x v="2"/>
    <x v="6"/>
    <s v="ANCILLARY SERVICES"/>
    <x v="0"/>
    <s v="RC_INIT_PROP18_16RATES"/>
    <x v="15"/>
  </r>
  <r>
    <x v="19"/>
    <n v="51.19"/>
    <x v="2"/>
    <x v="8"/>
    <s v="ANCILLARY SERVICES"/>
    <x v="0"/>
    <s v="RC_INIT_PROP18_16RATES"/>
    <x v="15"/>
  </r>
  <r>
    <x v="21"/>
    <n v="141.4"/>
    <x v="2"/>
    <x v="8"/>
    <s v="ANCILLARY SERVICES"/>
    <x v="1"/>
    <s v="RC_INIT_PROP18_16RATES"/>
    <x v="15"/>
  </r>
  <r>
    <x v="12"/>
    <n v="1341.16"/>
    <x v="2"/>
    <x v="5"/>
    <s v="NETWORK"/>
    <x v="7"/>
    <s v="RC_INIT_PROP18_16RATES"/>
    <x v="15"/>
  </r>
  <r>
    <x v="12"/>
    <n v="895.26"/>
    <x v="2"/>
    <x v="6"/>
    <s v="NETWORK"/>
    <x v="7"/>
    <s v="RC_INIT_PROP18_16RATES"/>
    <x v="15"/>
  </r>
  <r>
    <x v="12"/>
    <n v="700.94"/>
    <x v="2"/>
    <x v="8"/>
    <s v="NETWORK"/>
    <x v="7"/>
    <s v="RC_INIT_PROP18_16RATES"/>
    <x v="15"/>
  </r>
  <r>
    <x v="19"/>
    <n v="2516.5700000000002"/>
    <x v="0"/>
    <x v="5"/>
    <s v="ANCILLARY SERVICES"/>
    <x v="0"/>
    <s v="RC_INIT_PROP18_16RATES"/>
    <x v="16"/>
  </r>
  <r>
    <x v="19"/>
    <n v="2349.16"/>
    <x v="0"/>
    <x v="6"/>
    <s v="ANCILLARY SERVICES"/>
    <x v="0"/>
    <s v="RC_INIT_PROP18_16RATES"/>
    <x v="16"/>
  </r>
  <r>
    <x v="19"/>
    <n v="2736.39"/>
    <x v="0"/>
    <x v="8"/>
    <s v="ANCILLARY SERVICES"/>
    <x v="0"/>
    <s v="RC_INIT_PROP18_16RATES"/>
    <x v="16"/>
  </r>
  <r>
    <x v="21"/>
    <n v="12481.35"/>
    <x v="0"/>
    <x v="8"/>
    <s v="ANCILLARY SERVICES"/>
    <x v="1"/>
    <s v="RC_INIT_PROP18_16RATES"/>
    <x v="16"/>
  </r>
  <r>
    <x v="12"/>
    <n v="50835.5"/>
    <x v="0"/>
    <x v="5"/>
    <s v="NETWORK"/>
    <x v="7"/>
    <s v="RC_INIT_PROP18_16RATES"/>
    <x v="16"/>
  </r>
  <r>
    <x v="12"/>
    <n v="42734.79"/>
    <x v="0"/>
    <x v="6"/>
    <s v="NETWORK"/>
    <x v="7"/>
    <s v="RC_INIT_PROP18_16RATES"/>
    <x v="16"/>
  </r>
  <r>
    <x v="12"/>
    <n v="61871.839999999997"/>
    <x v="0"/>
    <x v="8"/>
    <s v="NETWORK"/>
    <x v="7"/>
    <s v="RC_INIT_PROP18_16RATES"/>
    <x v="16"/>
  </r>
  <r>
    <x v="19"/>
    <n v="2511.23"/>
    <x v="1"/>
    <x v="0"/>
    <s v="ANCILLARY SERVICES"/>
    <x v="0"/>
    <s v="RC_INIT_PROP18_16RATES"/>
    <x v="16"/>
  </r>
  <r>
    <x v="19"/>
    <n v="2378.5"/>
    <x v="1"/>
    <x v="1"/>
    <s v="ANCILLARY SERVICES"/>
    <x v="0"/>
    <s v="RC_INIT_PROP18_16RATES"/>
    <x v="16"/>
  </r>
  <r>
    <x v="19"/>
    <n v="2629.93"/>
    <x v="1"/>
    <x v="2"/>
    <s v="ANCILLARY SERVICES"/>
    <x v="0"/>
    <s v="RC_INIT_PROP18_16RATES"/>
    <x v="16"/>
  </r>
  <r>
    <x v="19"/>
    <n v="2054.54"/>
    <x v="1"/>
    <x v="7"/>
    <s v="ANCILLARY SERVICES"/>
    <x v="0"/>
    <s v="RC_INIT_PROP18_16RATES"/>
    <x v="16"/>
  </r>
  <r>
    <x v="0"/>
    <n v="1883.32"/>
    <x v="1"/>
    <x v="7"/>
    <s v="ANCILLARY SERVICES"/>
    <x v="0"/>
    <s v="RC_INIT_PROP18_16RATES"/>
    <x v="16"/>
  </r>
  <r>
    <x v="21"/>
    <n v="10250.1"/>
    <x v="1"/>
    <x v="2"/>
    <s v="ANCILLARY SERVICES"/>
    <x v="1"/>
    <s v="RC_INIT_PROP18_16RATES"/>
    <x v="16"/>
  </r>
  <r>
    <x v="21"/>
    <n v="9933.7000000000007"/>
    <x v="1"/>
    <x v="7"/>
    <s v="ANCILLARY SERVICES"/>
    <x v="1"/>
    <s v="RC_INIT_PROP18_16RATES"/>
    <x v="16"/>
  </r>
  <r>
    <x v="12"/>
    <n v="57353.9"/>
    <x v="1"/>
    <x v="0"/>
    <s v="NETWORK"/>
    <x v="7"/>
    <s v="RC_INIT_PROP18_16RATES"/>
    <x v="16"/>
  </r>
  <r>
    <x v="12"/>
    <n v="47827.01"/>
    <x v="1"/>
    <x v="1"/>
    <s v="NETWORK"/>
    <x v="7"/>
    <s v="RC_INIT_PROP18_16RATES"/>
    <x v="16"/>
  </r>
  <r>
    <x v="12"/>
    <n v="50811.21"/>
    <x v="1"/>
    <x v="2"/>
    <s v="NETWORK"/>
    <x v="7"/>
    <s v="RC_INIT_PROP18_16RATES"/>
    <x v="16"/>
  </r>
  <r>
    <x v="12"/>
    <n v="49242.77"/>
    <x v="1"/>
    <x v="7"/>
    <s v="NETWORK"/>
    <x v="7"/>
    <s v="RC_INIT_PROP18_16RATES"/>
    <x v="16"/>
  </r>
  <r>
    <x v="19"/>
    <n v="2156.5300000000002"/>
    <x v="2"/>
    <x v="3"/>
    <s v="ANCILLARY SERVICES"/>
    <x v="0"/>
    <s v="RC_INIT_PROP18_16RATES"/>
    <x v="16"/>
  </r>
  <r>
    <x v="19"/>
    <n v="2157.69"/>
    <x v="2"/>
    <x v="10"/>
    <s v="ANCILLARY SERVICES"/>
    <x v="0"/>
    <s v="RC_INIT_PROP18_16RATES"/>
    <x v="16"/>
  </r>
  <r>
    <x v="19"/>
    <n v="2511.4699999999998"/>
    <x v="2"/>
    <x v="11"/>
    <s v="ANCILLARY SERVICES"/>
    <x v="0"/>
    <s v="RC_INIT_PROP18_16RATES"/>
    <x v="16"/>
  </r>
  <r>
    <x v="19"/>
    <n v="2354.4899999999998"/>
    <x v="2"/>
    <x v="9"/>
    <s v="ANCILLARY SERVICES"/>
    <x v="0"/>
    <s v="RC_INIT_PROP18_16RATES"/>
    <x v="16"/>
  </r>
  <r>
    <x v="0"/>
    <n v="2158.2800000000002"/>
    <x v="2"/>
    <x v="9"/>
    <s v="ANCILLARY SERVICES"/>
    <x v="0"/>
    <s v="RC_INIT_PROP18_16RATES"/>
    <x v="16"/>
  </r>
  <r>
    <x v="21"/>
    <n v="8507.4500000000007"/>
    <x v="2"/>
    <x v="11"/>
    <s v="ANCILLARY SERVICES"/>
    <x v="1"/>
    <s v="RC_INIT_PROP18_16RATES"/>
    <x v="16"/>
  </r>
  <r>
    <x v="21"/>
    <n v="12220.95"/>
    <x v="2"/>
    <x v="9"/>
    <s v="ANCILLARY SERVICES"/>
    <x v="1"/>
    <s v="RC_INIT_PROP18_16RATES"/>
    <x v="16"/>
  </r>
  <r>
    <x v="12"/>
    <n v="51881.71"/>
    <x v="2"/>
    <x v="3"/>
    <s v="NETWORK"/>
    <x v="7"/>
    <s v="RC_INIT_PROP18_16RATES"/>
    <x v="16"/>
  </r>
  <r>
    <x v="12"/>
    <n v="53587.21"/>
    <x v="2"/>
    <x v="10"/>
    <s v="NETWORK"/>
    <x v="7"/>
    <s v="RC_INIT_PROP18_16RATES"/>
    <x v="16"/>
  </r>
  <r>
    <x v="12"/>
    <n v="42172.65"/>
    <x v="2"/>
    <x v="11"/>
    <s v="NETWORK"/>
    <x v="7"/>
    <s v="RC_INIT_PROP18_16RATES"/>
    <x v="16"/>
  </r>
  <r>
    <x v="12"/>
    <n v="60581"/>
    <x v="2"/>
    <x v="9"/>
    <s v="NETWORK"/>
    <x v="7"/>
    <s v="RC_INIT_PROP18_16RATES"/>
    <x v="16"/>
  </r>
  <r>
    <x v="19"/>
    <n v="1660.76"/>
    <x v="0"/>
    <x v="3"/>
    <s v="ANCILLARY SERVICES"/>
    <x v="0"/>
    <s v="RC_INIT_PROP18_16RATES"/>
    <x v="17"/>
  </r>
  <r>
    <x v="19"/>
    <n v="1662.18"/>
    <x v="0"/>
    <x v="10"/>
    <s v="ANCILLARY SERVICES"/>
    <x v="0"/>
    <s v="RC_INIT_PROP18_16RATES"/>
    <x v="17"/>
  </r>
  <r>
    <x v="19"/>
    <n v="1955.7"/>
    <x v="0"/>
    <x v="11"/>
    <s v="ANCILLARY SERVICES"/>
    <x v="0"/>
    <s v="RC_INIT_PROP18_16RATES"/>
    <x v="17"/>
  </r>
  <r>
    <x v="19"/>
    <n v="1829.16"/>
    <x v="0"/>
    <x v="9"/>
    <s v="ANCILLARY SERVICES"/>
    <x v="0"/>
    <s v="RC_INIT_PROP18_16RATES"/>
    <x v="17"/>
  </r>
  <r>
    <x v="0"/>
    <n v="1676.73"/>
    <x v="0"/>
    <x v="9"/>
    <s v="ANCILLARY SERVICES"/>
    <x v="0"/>
    <s v="RC_INIT_PROP18_16RATES"/>
    <x v="17"/>
  </r>
  <r>
    <x v="20"/>
    <n v="530.32000000000005"/>
    <x v="0"/>
    <x v="2"/>
    <s v="ANCILLARY SERVICES"/>
    <x v="10"/>
    <s v="RC_INIT_PROP18_16RATES"/>
    <x v="17"/>
  </r>
  <r>
    <x v="20"/>
    <n v="545.88"/>
    <x v="0"/>
    <x v="7"/>
    <s v="ANCILLARY SERVICES"/>
    <x v="10"/>
    <s v="RC_INIT_PROP18_16RATES"/>
    <x v="17"/>
  </r>
  <r>
    <x v="21"/>
    <n v="2346.4"/>
    <x v="0"/>
    <x v="11"/>
    <s v="ANCILLARY SERVICES"/>
    <x v="1"/>
    <s v="RC_INIT_PROP18_16RATES"/>
    <x v="17"/>
  </r>
  <r>
    <x v="21"/>
    <n v="2298.4499999999998"/>
    <x v="0"/>
    <x v="9"/>
    <s v="ANCILLARY SERVICES"/>
    <x v="1"/>
    <s v="RC_INIT_PROP18_16RATES"/>
    <x v="17"/>
  </r>
  <r>
    <x v="12"/>
    <n v="18111.669999999998"/>
    <x v="0"/>
    <x v="3"/>
    <s v="NETWORK"/>
    <x v="7"/>
    <s v="RC_INIT_PROP18_16RATES"/>
    <x v="17"/>
  </r>
  <r>
    <x v="12"/>
    <n v="21375.200000000001"/>
    <x v="0"/>
    <x v="10"/>
    <s v="NETWORK"/>
    <x v="7"/>
    <s v="RC_INIT_PROP18_16RATES"/>
    <x v="17"/>
  </r>
  <r>
    <x v="12"/>
    <n v="11631.44"/>
    <x v="0"/>
    <x v="11"/>
    <s v="NETWORK"/>
    <x v="7"/>
    <s v="RC_INIT_PROP18_16RATES"/>
    <x v="17"/>
  </r>
  <r>
    <x v="12"/>
    <n v="11393.75"/>
    <x v="0"/>
    <x v="9"/>
    <s v="NETWORK"/>
    <x v="7"/>
    <s v="RC_INIT_PROP18_16RATES"/>
    <x v="17"/>
  </r>
  <r>
    <x v="21"/>
    <n v="260806.35"/>
    <x v="1"/>
    <x v="3"/>
    <s v="ANCILLARY SERVICES"/>
    <x v="1"/>
    <s v="RC_INIT_PROP18_16RATES"/>
    <x v="45"/>
  </r>
  <r>
    <x v="21"/>
    <n v="276027.15000000002"/>
    <x v="1"/>
    <x v="10"/>
    <s v="ANCILLARY SERVICES"/>
    <x v="1"/>
    <s v="RC_INIT_PROP18_16RATES"/>
    <x v="45"/>
  </r>
  <r>
    <x v="47"/>
    <n v="-138800"/>
    <x v="1"/>
    <x v="8"/>
    <s v="NETWORK"/>
    <x v="7"/>
    <s v="RC_INIT_PROP18_16RATES"/>
    <x v="45"/>
  </r>
  <r>
    <x v="27"/>
    <n v="74450"/>
    <x v="1"/>
    <x v="0"/>
    <s v="NETWORK"/>
    <x v="11"/>
    <s v="RC_INIT_PROP18_16RATES"/>
    <x v="45"/>
  </r>
  <r>
    <x v="27"/>
    <n v="74450"/>
    <x v="1"/>
    <x v="1"/>
    <s v="NETWORK"/>
    <x v="11"/>
    <s v="RC_INIT_PROP18_16RATES"/>
    <x v="45"/>
  </r>
  <r>
    <x v="27"/>
    <n v="74450"/>
    <x v="1"/>
    <x v="2"/>
    <s v="NETWORK"/>
    <x v="11"/>
    <s v="RC_INIT_PROP18_16RATES"/>
    <x v="45"/>
  </r>
  <r>
    <x v="31"/>
    <n v="339"/>
    <x v="1"/>
    <x v="10"/>
    <s v="OTHER REVENUES &amp; CREDITS"/>
    <x v="15"/>
    <s v="RC_INIT_PROP18_16RATES"/>
    <x v="45"/>
  </r>
  <r>
    <x v="31"/>
    <n v="339"/>
    <x v="1"/>
    <x v="11"/>
    <s v="OTHER REVENUES &amp; CREDITS"/>
    <x v="15"/>
    <s v="RC_INIT_PROP18_16RATES"/>
    <x v="45"/>
  </r>
  <r>
    <x v="31"/>
    <n v="339"/>
    <x v="1"/>
    <x v="9"/>
    <s v="OTHER REVENUES &amp; CREDITS"/>
    <x v="15"/>
    <s v="RC_INIT_PROP18_16RATES"/>
    <x v="45"/>
  </r>
  <r>
    <x v="66"/>
    <n v="3196.4"/>
    <x v="2"/>
    <x v="6"/>
    <s v="ANCILLARY SERVICES"/>
    <x v="25"/>
    <s v="RC_INIT_PROP18_16RATES"/>
    <x v="45"/>
  </r>
  <r>
    <x v="66"/>
    <n v="3196.4"/>
    <x v="2"/>
    <x v="8"/>
    <s v="ANCILLARY SERVICES"/>
    <x v="25"/>
    <s v="RC_INIT_PROP18_16RATES"/>
    <x v="45"/>
  </r>
  <r>
    <x v="67"/>
    <n v="416.65"/>
    <x v="2"/>
    <x v="9"/>
    <s v="ANCILLARY SERVICES"/>
    <x v="25"/>
    <s v="RC_INIT_PROP18_16RATES"/>
    <x v="45"/>
  </r>
  <r>
    <x v="0"/>
    <n v="90295.1"/>
    <x v="2"/>
    <x v="4"/>
    <s v="ANCILLARY SERVICES"/>
    <x v="0"/>
    <s v="RC_INIT_PROP18_16RATES"/>
    <x v="45"/>
  </r>
  <r>
    <x v="0"/>
    <n v="105454.82"/>
    <x v="2"/>
    <x v="5"/>
    <s v="ANCILLARY SERVICES"/>
    <x v="0"/>
    <s v="RC_INIT_PROP18_16RATES"/>
    <x v="45"/>
  </r>
  <r>
    <x v="0"/>
    <n v="95780.22"/>
    <x v="2"/>
    <x v="6"/>
    <s v="ANCILLARY SERVICES"/>
    <x v="0"/>
    <s v="RC_INIT_PROP18_16RATES"/>
    <x v="45"/>
  </r>
  <r>
    <x v="20"/>
    <n v="49750.21"/>
    <x v="2"/>
    <x v="3"/>
    <s v="ANCILLARY SERVICES"/>
    <x v="10"/>
    <s v="RC_INIT_PROP18_16RATES"/>
    <x v="45"/>
  </r>
  <r>
    <x v="20"/>
    <n v="47378.23"/>
    <x v="2"/>
    <x v="10"/>
    <s v="ANCILLARY SERVICES"/>
    <x v="10"/>
    <s v="RC_INIT_PROP18_16RATES"/>
    <x v="45"/>
  </r>
  <r>
    <x v="26"/>
    <n v="15050"/>
    <x v="2"/>
    <x v="4"/>
    <s v="ANCILLARY SERVICES"/>
    <x v="1"/>
    <s v="RC_INIT_PROP18_16RATES"/>
    <x v="45"/>
  </r>
  <r>
    <x v="21"/>
    <n v="203829.85"/>
    <x v="2"/>
    <x v="4"/>
    <s v="ANCILLARY SERVICES"/>
    <x v="1"/>
    <s v="RC_INIT_PROP18_16RATES"/>
    <x v="45"/>
  </r>
  <r>
    <x v="21"/>
    <n v="298052.3"/>
    <x v="2"/>
    <x v="5"/>
    <s v="ANCILLARY SERVICES"/>
    <x v="1"/>
    <s v="RC_INIT_PROP18_16RATES"/>
    <x v="45"/>
  </r>
  <r>
    <x v="47"/>
    <n v="-138800"/>
    <x v="2"/>
    <x v="2"/>
    <s v="NETWORK"/>
    <x v="7"/>
    <s v="RC_INIT_PROP18_16RATES"/>
    <x v="45"/>
  </r>
  <r>
    <x v="47"/>
    <n v="-138800"/>
    <x v="2"/>
    <x v="7"/>
    <s v="NETWORK"/>
    <x v="7"/>
    <s v="RC_INIT_PROP18_16RATES"/>
    <x v="45"/>
  </r>
  <r>
    <x v="27"/>
    <n v="74450"/>
    <x v="2"/>
    <x v="3"/>
    <s v="NETWORK"/>
    <x v="11"/>
    <s v="RC_INIT_PROP18_16RATES"/>
    <x v="45"/>
  </r>
  <r>
    <x v="27"/>
    <n v="74450"/>
    <x v="2"/>
    <x v="10"/>
    <s v="NETWORK"/>
    <x v="11"/>
    <s v="RC_INIT_PROP18_16RATES"/>
    <x v="45"/>
  </r>
  <r>
    <x v="27"/>
    <n v="74450"/>
    <x v="2"/>
    <x v="11"/>
    <s v="NETWORK"/>
    <x v="11"/>
    <s v="RC_INIT_PROP18_16RATES"/>
    <x v="45"/>
  </r>
  <r>
    <x v="31"/>
    <n v="339"/>
    <x v="2"/>
    <x v="5"/>
    <s v="OTHER REVENUES &amp; CREDITS"/>
    <x v="15"/>
    <s v="RC_INIT_PROP18_16RATES"/>
    <x v="45"/>
  </r>
  <r>
    <x v="31"/>
    <n v="339"/>
    <x v="2"/>
    <x v="6"/>
    <s v="OTHER REVENUES &amp; CREDITS"/>
    <x v="15"/>
    <s v="RC_INIT_PROP18_16RATES"/>
    <x v="45"/>
  </r>
  <r>
    <x v="31"/>
    <n v="339"/>
    <x v="2"/>
    <x v="8"/>
    <s v="OTHER REVENUES &amp; CREDITS"/>
    <x v="15"/>
    <s v="RC_INIT_PROP18_16RATES"/>
    <x v="45"/>
  </r>
  <r>
    <x v="66"/>
    <n v="7444.75"/>
    <x v="0"/>
    <x v="6"/>
    <s v="ANCILLARY SERVICES"/>
    <x v="25"/>
    <s v="RC_INIT_PROP18_16RATES"/>
    <x v="47"/>
  </r>
  <r>
    <x v="66"/>
    <n v="7444.75"/>
    <x v="0"/>
    <x v="8"/>
    <s v="ANCILLARY SERVICES"/>
    <x v="25"/>
    <s v="RC_INIT_PROP18_16RATES"/>
    <x v="47"/>
  </r>
  <r>
    <x v="67"/>
    <n v="557.09"/>
    <x v="0"/>
    <x v="9"/>
    <s v="ANCILLARY SERVICES"/>
    <x v="25"/>
    <s v="RC_INIT_PROP18_16RATES"/>
    <x v="47"/>
  </r>
  <r>
    <x v="0"/>
    <n v="18651.53"/>
    <x v="0"/>
    <x v="4"/>
    <s v="ANCILLARY SERVICES"/>
    <x v="0"/>
    <s v="RC_INIT_PROP18_16RATES"/>
    <x v="47"/>
  </r>
  <r>
    <x v="0"/>
    <n v="21632.03"/>
    <x v="0"/>
    <x v="5"/>
    <s v="ANCILLARY SERVICES"/>
    <x v="0"/>
    <s v="RC_INIT_PROP18_16RATES"/>
    <x v="47"/>
  </r>
  <r>
    <x v="0"/>
    <n v="20192.990000000002"/>
    <x v="0"/>
    <x v="6"/>
    <s v="ANCILLARY SERVICES"/>
    <x v="0"/>
    <s v="RC_INIT_PROP18_16RATES"/>
    <x v="47"/>
  </r>
  <r>
    <x v="20"/>
    <n v="8631.8799999999992"/>
    <x v="0"/>
    <x v="3"/>
    <s v="ANCILLARY SERVICES"/>
    <x v="10"/>
    <s v="RC_INIT_PROP18_16RATES"/>
    <x v="47"/>
  </r>
  <r>
    <x v="20"/>
    <n v="8241.89"/>
    <x v="0"/>
    <x v="10"/>
    <s v="ANCILLARY SERVICES"/>
    <x v="10"/>
    <s v="RC_INIT_PROP18_16RATES"/>
    <x v="47"/>
  </r>
  <r>
    <x v="26"/>
    <n v="44247"/>
    <x v="0"/>
    <x v="4"/>
    <s v="ANCILLARY SERVICES"/>
    <x v="1"/>
    <s v="RC_INIT_PROP18_16RATES"/>
    <x v="47"/>
  </r>
  <r>
    <x v="27"/>
    <n v="218883"/>
    <x v="0"/>
    <x v="3"/>
    <s v="NETWORK"/>
    <x v="11"/>
    <s v="RC_INIT_PROP18_16RATES"/>
    <x v="47"/>
  </r>
  <r>
    <x v="27"/>
    <n v="218883"/>
    <x v="0"/>
    <x v="10"/>
    <s v="NETWORK"/>
    <x v="11"/>
    <s v="RC_INIT_PROP18_16RATES"/>
    <x v="47"/>
  </r>
  <r>
    <x v="27"/>
    <n v="218883"/>
    <x v="0"/>
    <x v="11"/>
    <s v="NETWORK"/>
    <x v="11"/>
    <s v="RC_INIT_PROP18_16RATES"/>
    <x v="47"/>
  </r>
  <r>
    <x v="66"/>
    <n v="7444.75"/>
    <x v="1"/>
    <x v="1"/>
    <s v="ANCILLARY SERVICES"/>
    <x v="25"/>
    <s v="RC_INIT_PROP18_16RATES"/>
    <x v="47"/>
  </r>
  <r>
    <x v="66"/>
    <n v="7444.75"/>
    <x v="1"/>
    <x v="2"/>
    <s v="ANCILLARY SERVICES"/>
    <x v="25"/>
    <s v="RC_INIT_PROP18_16RATES"/>
    <x v="47"/>
  </r>
  <r>
    <x v="66"/>
    <n v="7444.75"/>
    <x v="1"/>
    <x v="7"/>
    <s v="ANCILLARY SERVICES"/>
    <x v="25"/>
    <s v="RC_INIT_PROP18_16RATES"/>
    <x v="47"/>
  </r>
  <r>
    <x v="67"/>
    <n v="557.09"/>
    <x v="1"/>
    <x v="8"/>
    <s v="ANCILLARY SERVICES"/>
    <x v="25"/>
    <s v="RC_INIT_PROP18_16RATES"/>
    <x v="47"/>
  </r>
  <r>
    <x v="19"/>
    <n v="19265.939999999999"/>
    <x v="1"/>
    <x v="7"/>
    <s v="ANCILLARY SERVICES"/>
    <x v="0"/>
    <s v="RC_INIT_PROP18_16RATES"/>
    <x v="47"/>
  </r>
  <r>
    <x v="0"/>
    <n v="21586.11"/>
    <x v="1"/>
    <x v="0"/>
    <s v="ANCILLARY SERVICES"/>
    <x v="0"/>
    <s v="RC_INIT_PROP18_16RATES"/>
    <x v="47"/>
  </r>
  <r>
    <x v="0"/>
    <n v="20445.169999999998"/>
    <x v="1"/>
    <x v="1"/>
    <s v="ANCILLARY SERVICES"/>
    <x v="0"/>
    <s v="RC_INIT_PROP18_16RATES"/>
    <x v="47"/>
  </r>
  <r>
    <x v="20"/>
    <n v="8435.44"/>
    <x v="1"/>
    <x v="4"/>
    <s v="ANCILLARY SERVICES"/>
    <x v="10"/>
    <s v="RC_INIT_PROP18_16RATES"/>
    <x v="47"/>
  </r>
  <r>
    <x v="20"/>
    <n v="9022.4599999999991"/>
    <x v="1"/>
    <x v="5"/>
    <s v="ANCILLARY SERVICES"/>
    <x v="10"/>
    <s v="RC_INIT_PROP18_16RATES"/>
    <x v="47"/>
  </r>
  <r>
    <x v="27"/>
    <n v="218883"/>
    <x v="1"/>
    <x v="4"/>
    <s v="NETWORK"/>
    <x v="11"/>
    <s v="RC_INIT_PROP18_16RATES"/>
    <x v="47"/>
  </r>
  <r>
    <x v="27"/>
    <n v="218883"/>
    <x v="1"/>
    <x v="5"/>
    <s v="NETWORK"/>
    <x v="11"/>
    <s v="RC_INIT_PROP18_16RATES"/>
    <x v="47"/>
  </r>
  <r>
    <x v="27"/>
    <n v="218883"/>
    <x v="1"/>
    <x v="6"/>
    <s v="NETWORK"/>
    <x v="11"/>
    <s v="RC_INIT_PROP18_16RATES"/>
    <x v="47"/>
  </r>
  <r>
    <x v="66"/>
    <n v="7444.75"/>
    <x v="2"/>
    <x v="10"/>
    <s v="ANCILLARY SERVICES"/>
    <x v="25"/>
    <s v="RC_INIT_PROP18_16RATES"/>
    <x v="47"/>
  </r>
  <r>
    <x v="66"/>
    <n v="7444.75"/>
    <x v="2"/>
    <x v="11"/>
    <s v="ANCILLARY SERVICES"/>
    <x v="25"/>
    <s v="RC_INIT_PROP18_16RATES"/>
    <x v="47"/>
  </r>
  <r>
    <x v="66"/>
    <n v="7444.75"/>
    <x v="2"/>
    <x v="9"/>
    <s v="ANCILLARY SERVICES"/>
    <x v="25"/>
    <s v="RC_INIT_PROP18_16RATES"/>
    <x v="47"/>
  </r>
  <r>
    <x v="67"/>
    <n v="557.09"/>
    <x v="2"/>
    <x v="2"/>
    <s v="ANCILLARY SERVICES"/>
    <x v="25"/>
    <s v="RC_INIT_PROP18_16RATES"/>
    <x v="47"/>
  </r>
  <r>
    <x v="67"/>
    <n v="557.09"/>
    <x v="2"/>
    <x v="7"/>
    <s v="ANCILLARY SERVICES"/>
    <x v="25"/>
    <s v="RC_INIT_PROP18_16RATES"/>
    <x v="47"/>
  </r>
  <r>
    <x v="19"/>
    <n v="22078.68"/>
    <x v="2"/>
    <x v="9"/>
    <s v="ANCILLARY SERVICES"/>
    <x v="0"/>
    <s v="RC_INIT_PROP18_16RATES"/>
    <x v="47"/>
  </r>
  <r>
    <x v="0"/>
    <n v="18537.14"/>
    <x v="2"/>
    <x v="3"/>
    <s v="ANCILLARY SERVICES"/>
    <x v="0"/>
    <s v="RC_INIT_PROP18_16RATES"/>
    <x v="47"/>
  </r>
  <r>
    <x v="0"/>
    <n v="18547.09"/>
    <x v="2"/>
    <x v="10"/>
    <s v="ANCILLARY SERVICES"/>
    <x v="0"/>
    <s v="RC_INIT_PROP18_16RATES"/>
    <x v="47"/>
  </r>
  <r>
    <x v="19"/>
    <n v="2258.9299999999998"/>
    <x v="0"/>
    <x v="10"/>
    <s v="ANCILLARY SERVICES"/>
    <x v="0"/>
    <s v="FY 2017 SOY"/>
    <x v="103"/>
  </r>
  <r>
    <x v="20"/>
    <n v="433.28"/>
    <x v="0"/>
    <x v="9"/>
    <s v="ANCILLARY SERVICES"/>
    <x v="10"/>
    <s v="FY 2017 SOY"/>
    <x v="103"/>
  </r>
  <r>
    <x v="21"/>
    <n v="4564.7"/>
    <x v="0"/>
    <x v="6"/>
    <s v="ANCILLARY SERVICES"/>
    <x v="1"/>
    <s v="FY 2017 SOY"/>
    <x v="103"/>
  </r>
  <r>
    <x v="21"/>
    <n v="2935.45"/>
    <x v="0"/>
    <x v="8"/>
    <s v="ANCILLARY SERVICES"/>
    <x v="1"/>
    <s v="FY 2017 SOY"/>
    <x v="103"/>
  </r>
  <r>
    <x v="12"/>
    <n v="36199.040000000001"/>
    <x v="0"/>
    <x v="0"/>
    <s v="NETWORK"/>
    <x v="7"/>
    <s v="FY 2017 SOY"/>
    <x v="103"/>
  </r>
  <r>
    <x v="12"/>
    <n v="28988.38"/>
    <x v="0"/>
    <x v="1"/>
    <s v="NETWORK"/>
    <x v="7"/>
    <s v="FY 2017 SOY"/>
    <x v="103"/>
  </r>
  <r>
    <x v="12"/>
    <n v="11879.55"/>
    <x v="0"/>
    <x v="2"/>
    <s v="NETWORK"/>
    <x v="7"/>
    <s v="FY 2017 SOY"/>
    <x v="103"/>
  </r>
  <r>
    <x v="19"/>
    <n v="6278.3"/>
    <x v="0"/>
    <x v="0"/>
    <s v="ANCILLARY SERVICES"/>
    <x v="0"/>
    <s v="FY 2017 SOY"/>
    <x v="104"/>
  </r>
  <r>
    <x v="0"/>
    <n v="5419.8"/>
    <x v="0"/>
    <x v="9"/>
    <s v="ANCILLARY SERVICES"/>
    <x v="0"/>
    <s v="FY 2017 SOY"/>
    <x v="104"/>
  </r>
  <r>
    <x v="26"/>
    <n v="34615"/>
    <x v="0"/>
    <x v="2"/>
    <s v="ANCILLARY SERVICES"/>
    <x v="1"/>
    <s v="FY 2017 SOY"/>
    <x v="104"/>
  </r>
  <r>
    <x v="26"/>
    <n v="34615"/>
    <x v="0"/>
    <x v="7"/>
    <s v="ANCILLARY SERVICES"/>
    <x v="1"/>
    <s v="FY 2017 SOY"/>
    <x v="104"/>
  </r>
  <r>
    <x v="27"/>
    <n v="171235"/>
    <x v="0"/>
    <x v="7"/>
    <s v="NETWORK"/>
    <x v="11"/>
    <s v="FY 2017 SOY"/>
    <x v="104"/>
  </r>
  <r>
    <x v="19"/>
    <n v="5283.46"/>
    <x v="0"/>
    <x v="4"/>
    <s v="ANCILLARY SERVICES"/>
    <x v="0"/>
    <s v="FY 2017 SOY"/>
    <x v="105"/>
  </r>
  <r>
    <x v="0"/>
    <n v="6098.67"/>
    <x v="0"/>
    <x v="2"/>
    <s v="ANCILLARY SERVICES"/>
    <x v="0"/>
    <s v="FY 2017 SOY"/>
    <x v="105"/>
  </r>
  <r>
    <x v="0"/>
    <n v="4765.8100000000004"/>
    <x v="0"/>
    <x v="7"/>
    <s v="ANCILLARY SERVICES"/>
    <x v="0"/>
    <s v="FY 2017 SOY"/>
    <x v="105"/>
  </r>
  <r>
    <x v="20"/>
    <n v="2066.52"/>
    <x v="0"/>
    <x v="6"/>
    <s v="ANCILLARY SERVICES"/>
    <x v="10"/>
    <s v="FY 2017 SOY"/>
    <x v="105"/>
  </r>
  <r>
    <x v="20"/>
    <n v="1646.41"/>
    <x v="0"/>
    <x v="8"/>
    <s v="ANCILLARY SERVICES"/>
    <x v="10"/>
    <s v="FY 2017 SOY"/>
    <x v="105"/>
  </r>
  <r>
    <x v="21"/>
    <n v="17464.650000000001"/>
    <x v="0"/>
    <x v="0"/>
    <s v="ANCILLARY SERVICES"/>
    <x v="1"/>
    <s v="FY 2017 SOY"/>
    <x v="105"/>
  </r>
  <r>
    <x v="21"/>
    <n v="13069.35"/>
    <x v="0"/>
    <x v="1"/>
    <s v="ANCILLARY SERVICES"/>
    <x v="1"/>
    <s v="FY 2017 SOY"/>
    <x v="105"/>
  </r>
  <r>
    <x v="21"/>
    <n v="6855.8"/>
    <x v="0"/>
    <x v="2"/>
    <s v="ANCILLARY SERVICES"/>
    <x v="1"/>
    <s v="FY 2017 SOY"/>
    <x v="105"/>
  </r>
  <r>
    <x v="21"/>
    <n v="6404.65"/>
    <x v="0"/>
    <x v="7"/>
    <s v="ANCILLARY SERVICES"/>
    <x v="1"/>
    <s v="FY 2017 SOY"/>
    <x v="105"/>
  </r>
  <r>
    <x v="52"/>
    <n v="566"/>
    <x v="0"/>
    <x v="4"/>
    <s v="FIBER AND PCS"/>
    <x v="24"/>
    <s v="FY 2017 SOY"/>
    <x v="105"/>
  </r>
  <r>
    <x v="52"/>
    <n v="566"/>
    <x v="0"/>
    <x v="5"/>
    <s v="FIBER AND PCS"/>
    <x v="24"/>
    <s v="FY 2017 SOY"/>
    <x v="105"/>
  </r>
  <r>
    <x v="52"/>
    <n v="566"/>
    <x v="0"/>
    <x v="6"/>
    <s v="FIBER AND PCS"/>
    <x v="24"/>
    <s v="FY 2017 SOY"/>
    <x v="105"/>
  </r>
  <r>
    <x v="52"/>
    <n v="566"/>
    <x v="0"/>
    <x v="8"/>
    <s v="FIBER AND PCS"/>
    <x v="24"/>
    <s v="FY 2017 SOY"/>
    <x v="105"/>
  </r>
  <r>
    <x v="12"/>
    <n v="68070.990000000005"/>
    <x v="0"/>
    <x v="3"/>
    <s v="NETWORK"/>
    <x v="7"/>
    <s v="FY 2017 SOY"/>
    <x v="105"/>
  </r>
  <r>
    <x v="12"/>
    <n v="71310.240000000005"/>
    <x v="0"/>
    <x v="10"/>
    <s v="NETWORK"/>
    <x v="7"/>
    <s v="FY 2017 SOY"/>
    <x v="105"/>
  </r>
  <r>
    <x v="9"/>
    <n v="0"/>
    <x v="0"/>
    <x v="0"/>
    <s v="OTHER REVENUES &amp; CREDITS"/>
    <x v="5"/>
    <s v="FY 2017 SOY"/>
    <x v="106"/>
  </r>
  <r>
    <x v="9"/>
    <n v="1100"/>
    <x v="0"/>
    <x v="3"/>
    <s v="OTHER REVENUES &amp; CREDITS"/>
    <x v="5"/>
    <s v="FY 2017 SOY"/>
    <x v="273"/>
  </r>
  <r>
    <x v="0"/>
    <n v="18040.59"/>
    <x v="0"/>
    <x v="1"/>
    <s v="ANCILLARY SERVICES"/>
    <x v="0"/>
    <s v="FY 2017 SOY"/>
    <x v="107"/>
  </r>
  <r>
    <x v="0"/>
    <n v="19069.22"/>
    <x v="0"/>
    <x v="2"/>
    <s v="ANCILLARY SERVICES"/>
    <x v="0"/>
    <s v="FY 2017 SOY"/>
    <x v="107"/>
  </r>
  <r>
    <x v="0"/>
    <n v="14901.67"/>
    <x v="0"/>
    <x v="7"/>
    <s v="ANCILLARY SERVICES"/>
    <x v="0"/>
    <s v="FY 2017 SOY"/>
    <x v="107"/>
  </r>
  <r>
    <x v="20"/>
    <n v="3885.38"/>
    <x v="0"/>
    <x v="5"/>
    <s v="ANCILLARY SERVICES"/>
    <x v="10"/>
    <s v="FY 2017 SOY"/>
    <x v="107"/>
  </r>
  <r>
    <x v="20"/>
    <n v="3027.28"/>
    <x v="0"/>
    <x v="6"/>
    <s v="ANCILLARY SERVICES"/>
    <x v="10"/>
    <s v="FY 2017 SOY"/>
    <x v="107"/>
  </r>
  <r>
    <x v="20"/>
    <n v="3472.46"/>
    <x v="0"/>
    <x v="8"/>
    <s v="ANCILLARY SERVICES"/>
    <x v="10"/>
    <s v="FY 2017 SOY"/>
    <x v="107"/>
  </r>
  <r>
    <x v="21"/>
    <n v="40908.35"/>
    <x v="0"/>
    <x v="0"/>
    <s v="ANCILLARY SERVICES"/>
    <x v="1"/>
    <s v="FY 2017 SOY"/>
    <x v="107"/>
  </r>
  <r>
    <x v="21"/>
    <n v="32882.85"/>
    <x v="0"/>
    <x v="1"/>
    <s v="ANCILLARY SERVICES"/>
    <x v="1"/>
    <s v="FY 2017 SOY"/>
    <x v="107"/>
  </r>
  <r>
    <x v="21"/>
    <n v="33567.800000000003"/>
    <x v="0"/>
    <x v="2"/>
    <s v="ANCILLARY SERVICES"/>
    <x v="1"/>
    <s v="FY 2017 SOY"/>
    <x v="107"/>
  </r>
  <r>
    <x v="12"/>
    <n v="171560.27"/>
    <x v="0"/>
    <x v="3"/>
    <s v="NETWORK"/>
    <x v="7"/>
    <s v="FY 2017 SOY"/>
    <x v="107"/>
  </r>
  <r>
    <x v="22"/>
    <n v="1536.44"/>
    <x v="0"/>
    <x v="4"/>
    <s v="ANCILLARY SERVICES"/>
    <x v="8"/>
    <s v="FY 2017 SOY"/>
    <x v="108"/>
  </r>
  <r>
    <x v="22"/>
    <n v="2406.94"/>
    <x v="0"/>
    <x v="5"/>
    <s v="ANCILLARY SERVICES"/>
    <x v="8"/>
    <s v="FY 2017 SOY"/>
    <x v="108"/>
  </r>
  <r>
    <x v="22"/>
    <n v="0"/>
    <x v="0"/>
    <x v="6"/>
    <s v="ANCILLARY SERVICES"/>
    <x v="8"/>
    <s v="FY 2017 SOY"/>
    <x v="108"/>
  </r>
  <r>
    <x v="23"/>
    <n v="0"/>
    <x v="0"/>
    <x v="4"/>
    <s v="ANCILLARY SERVICES"/>
    <x v="8"/>
    <s v="FY 2017 SOY"/>
    <x v="108"/>
  </r>
  <r>
    <x v="23"/>
    <n v="0"/>
    <x v="0"/>
    <x v="5"/>
    <s v="ANCILLARY SERVICES"/>
    <x v="8"/>
    <s v="FY 2017 SOY"/>
    <x v="108"/>
  </r>
  <r>
    <x v="23"/>
    <n v="0"/>
    <x v="0"/>
    <x v="6"/>
    <s v="ANCILLARY SERVICES"/>
    <x v="8"/>
    <s v="FY 2017 SOY"/>
    <x v="108"/>
  </r>
  <r>
    <x v="23"/>
    <n v="0"/>
    <x v="0"/>
    <x v="8"/>
    <s v="ANCILLARY SERVICES"/>
    <x v="8"/>
    <s v="FY 2017 SOY"/>
    <x v="108"/>
  </r>
  <r>
    <x v="24"/>
    <n v="0"/>
    <x v="0"/>
    <x v="0"/>
    <s v="ANCILLARY SERVICES"/>
    <x v="8"/>
    <s v="FY 2017 SOY"/>
    <x v="108"/>
  </r>
  <r>
    <x v="24"/>
    <n v="0"/>
    <x v="0"/>
    <x v="1"/>
    <s v="ANCILLARY SERVICES"/>
    <x v="8"/>
    <s v="FY 2017 SOY"/>
    <x v="108"/>
  </r>
  <r>
    <x v="24"/>
    <n v="0"/>
    <x v="0"/>
    <x v="2"/>
    <s v="ANCILLARY SERVICES"/>
    <x v="8"/>
    <s v="FY 2017 SOY"/>
    <x v="108"/>
  </r>
  <r>
    <x v="13"/>
    <n v="-91.11"/>
    <x v="0"/>
    <x v="0"/>
    <s v="ANCILLARY SERVICES"/>
    <x v="8"/>
    <s v="FY 2017 SOY"/>
    <x v="108"/>
  </r>
  <r>
    <x v="13"/>
    <n v="-264.05"/>
    <x v="0"/>
    <x v="1"/>
    <s v="ANCILLARY SERVICES"/>
    <x v="8"/>
    <s v="FY 2017 SOY"/>
    <x v="108"/>
  </r>
  <r>
    <x v="13"/>
    <n v="-1557.46"/>
    <x v="0"/>
    <x v="2"/>
    <s v="ANCILLARY SERVICES"/>
    <x v="8"/>
    <s v="FY 2017 SOY"/>
    <x v="108"/>
  </r>
  <r>
    <x v="13"/>
    <n v="-100.59"/>
    <x v="0"/>
    <x v="7"/>
    <s v="ANCILLARY SERVICES"/>
    <x v="8"/>
    <s v="FY 2017 SOY"/>
    <x v="108"/>
  </r>
  <r>
    <x v="25"/>
    <n v="5278.2"/>
    <x v="0"/>
    <x v="3"/>
    <s v="ANCILLARY SERVICES"/>
    <x v="8"/>
    <s v="FY 2017 SOY"/>
    <x v="108"/>
  </r>
  <r>
    <x v="25"/>
    <n v="2574.67"/>
    <x v="0"/>
    <x v="10"/>
    <s v="ANCILLARY SERVICES"/>
    <x v="8"/>
    <s v="FY 2017 SOY"/>
    <x v="108"/>
  </r>
  <r>
    <x v="25"/>
    <n v="1283.44"/>
    <x v="0"/>
    <x v="11"/>
    <s v="ANCILLARY SERVICES"/>
    <x v="8"/>
    <s v="FY 2017 SOY"/>
    <x v="108"/>
  </r>
  <r>
    <x v="25"/>
    <n v="998.22"/>
    <x v="0"/>
    <x v="9"/>
    <s v="ANCILLARY SERVICES"/>
    <x v="8"/>
    <s v="FY 2017 SOY"/>
    <x v="108"/>
  </r>
  <r>
    <x v="14"/>
    <n v="706.25"/>
    <x v="0"/>
    <x v="10"/>
    <s v="ANCILLARY SERVICES"/>
    <x v="8"/>
    <s v="FY 2017 SOY"/>
    <x v="108"/>
  </r>
  <r>
    <x v="14"/>
    <n v="166.79"/>
    <x v="0"/>
    <x v="11"/>
    <s v="ANCILLARY SERVICES"/>
    <x v="8"/>
    <s v="FY 2017 SOY"/>
    <x v="108"/>
  </r>
  <r>
    <x v="14"/>
    <n v="662.71"/>
    <x v="0"/>
    <x v="9"/>
    <s v="ANCILLARY SERVICES"/>
    <x v="8"/>
    <s v="FY 2017 SOY"/>
    <x v="108"/>
  </r>
  <r>
    <x v="15"/>
    <n v="-842.31"/>
    <x v="0"/>
    <x v="5"/>
    <s v="ANCILLARY SERVICES"/>
    <x v="8"/>
    <s v="FY 2017 SOY"/>
    <x v="108"/>
  </r>
  <r>
    <x v="15"/>
    <n v="-1031.56"/>
    <x v="0"/>
    <x v="6"/>
    <s v="ANCILLARY SERVICES"/>
    <x v="8"/>
    <s v="FY 2017 SOY"/>
    <x v="108"/>
  </r>
  <r>
    <x v="15"/>
    <n v="-1358.56"/>
    <x v="0"/>
    <x v="8"/>
    <s v="ANCILLARY SERVICES"/>
    <x v="8"/>
    <s v="FY 2017 SOY"/>
    <x v="108"/>
  </r>
  <r>
    <x v="33"/>
    <n v="0"/>
    <x v="0"/>
    <x v="3"/>
    <s v="ANCILLARY SERVICES"/>
    <x v="8"/>
    <s v="FY 2017 SOY"/>
    <x v="108"/>
  </r>
  <r>
    <x v="35"/>
    <n v="0"/>
    <x v="0"/>
    <x v="4"/>
    <s v="ANCILLARY SERVICES"/>
    <x v="8"/>
    <s v="FY 2017 SOY"/>
    <x v="108"/>
  </r>
  <r>
    <x v="19"/>
    <n v="1637.66"/>
    <x v="1"/>
    <x v="4"/>
    <s v="ANCILLARY SERVICES"/>
    <x v="0"/>
    <s v="RC_INIT_PROP18_16RATES"/>
    <x v="17"/>
  </r>
  <r>
    <x v="19"/>
    <n v="1870.66"/>
    <x v="1"/>
    <x v="5"/>
    <s v="ANCILLARY SERVICES"/>
    <x v="0"/>
    <s v="RC_INIT_PROP18_16RATES"/>
    <x v="17"/>
  </r>
  <r>
    <x v="19"/>
    <n v="1680.5"/>
    <x v="1"/>
    <x v="6"/>
    <s v="ANCILLARY SERVICES"/>
    <x v="0"/>
    <s v="RC_INIT_PROP18_16RATES"/>
    <x v="17"/>
  </r>
  <r>
    <x v="19"/>
    <n v="1976.73"/>
    <x v="1"/>
    <x v="8"/>
    <s v="ANCILLARY SERVICES"/>
    <x v="0"/>
    <s v="RC_INIT_PROP18_16RATES"/>
    <x v="17"/>
  </r>
  <r>
    <x v="0"/>
    <n v="1812"/>
    <x v="1"/>
    <x v="8"/>
    <s v="ANCILLARY SERVICES"/>
    <x v="0"/>
    <s v="RC_INIT_PROP18_16RATES"/>
    <x v="17"/>
  </r>
  <r>
    <x v="20"/>
    <n v="560.32000000000005"/>
    <x v="1"/>
    <x v="11"/>
    <s v="ANCILLARY SERVICES"/>
    <x v="10"/>
    <s v="RC_INIT_PROP18_16RATES"/>
    <x v="17"/>
  </r>
  <r>
    <x v="20"/>
    <n v="541.39"/>
    <x v="1"/>
    <x v="9"/>
    <s v="ANCILLARY SERVICES"/>
    <x v="10"/>
    <s v="RC_INIT_PROP18_16RATES"/>
    <x v="17"/>
  </r>
  <r>
    <x v="21"/>
    <n v="3317.3"/>
    <x v="1"/>
    <x v="6"/>
    <s v="ANCILLARY SERVICES"/>
    <x v="1"/>
    <s v="RC_INIT_PROP18_16RATES"/>
    <x v="17"/>
  </r>
  <r>
    <x v="21"/>
    <n v="2201.5"/>
    <x v="1"/>
    <x v="8"/>
    <s v="ANCILLARY SERVICES"/>
    <x v="1"/>
    <s v="RC_INIT_PROP18_16RATES"/>
    <x v="17"/>
  </r>
  <r>
    <x v="12"/>
    <n v="14858.54"/>
    <x v="1"/>
    <x v="4"/>
    <s v="NETWORK"/>
    <x v="7"/>
    <s v="RC_INIT_PROP18_16RATES"/>
    <x v="17"/>
  </r>
  <r>
    <x v="12"/>
    <n v="23351.37"/>
    <x v="1"/>
    <x v="5"/>
    <s v="NETWORK"/>
    <x v="7"/>
    <s v="RC_INIT_PROP18_16RATES"/>
    <x v="17"/>
  </r>
  <r>
    <x v="12"/>
    <n v="16444.330000000002"/>
    <x v="1"/>
    <x v="6"/>
    <s v="NETWORK"/>
    <x v="7"/>
    <s v="RC_INIT_PROP18_16RATES"/>
    <x v="17"/>
  </r>
  <r>
    <x v="12"/>
    <n v="10913.15"/>
    <x v="1"/>
    <x v="8"/>
    <s v="NETWORK"/>
    <x v="7"/>
    <s v="RC_INIT_PROP18_16RATES"/>
    <x v="17"/>
  </r>
  <r>
    <x v="19"/>
    <n v="1904.72"/>
    <x v="2"/>
    <x v="0"/>
    <s v="ANCILLARY SERVICES"/>
    <x v="0"/>
    <s v="RC_INIT_PROP18_16RATES"/>
    <x v="17"/>
  </r>
  <r>
    <x v="19"/>
    <n v="1790.63"/>
    <x v="2"/>
    <x v="1"/>
    <s v="ANCILLARY SERVICES"/>
    <x v="0"/>
    <s v="RC_INIT_PROP18_16RATES"/>
    <x v="17"/>
  </r>
  <r>
    <x v="19"/>
    <n v="1979.55"/>
    <x v="2"/>
    <x v="2"/>
    <s v="ANCILLARY SERVICES"/>
    <x v="0"/>
    <s v="RC_INIT_PROP18_16RATES"/>
    <x v="17"/>
  </r>
  <r>
    <x v="0"/>
    <n v="1814.59"/>
    <x v="2"/>
    <x v="2"/>
    <s v="ANCILLARY SERVICES"/>
    <x v="0"/>
    <s v="RC_INIT_PROP18_16RATES"/>
    <x v="17"/>
  </r>
  <r>
    <x v="0"/>
    <n v="1426.49"/>
    <x v="2"/>
    <x v="7"/>
    <s v="ANCILLARY SERVICES"/>
    <x v="0"/>
    <s v="RC_INIT_PROP18_16RATES"/>
    <x v="17"/>
  </r>
  <r>
    <x v="20"/>
    <n v="666.84"/>
    <x v="2"/>
    <x v="6"/>
    <s v="ANCILLARY SERVICES"/>
    <x v="10"/>
    <s v="RC_INIT_PROP18_16RATES"/>
    <x v="17"/>
  </r>
  <r>
    <x v="20"/>
    <n v="533.89"/>
    <x v="2"/>
    <x v="8"/>
    <s v="ANCILLARY SERVICES"/>
    <x v="10"/>
    <s v="RC_INIT_PROP18_16RATES"/>
    <x v="17"/>
  </r>
  <r>
    <x v="21"/>
    <n v="4106.2"/>
    <x v="2"/>
    <x v="1"/>
    <s v="ANCILLARY SERVICES"/>
    <x v="1"/>
    <s v="RC_INIT_PROP18_16RATES"/>
    <x v="17"/>
  </r>
  <r>
    <x v="21"/>
    <n v="2163.35"/>
    <x v="2"/>
    <x v="2"/>
    <s v="ANCILLARY SERVICES"/>
    <x v="1"/>
    <s v="RC_INIT_PROP18_16RATES"/>
    <x v="17"/>
  </r>
  <r>
    <x v="21"/>
    <n v="2214.1"/>
    <x v="2"/>
    <x v="7"/>
    <s v="ANCILLARY SERVICES"/>
    <x v="1"/>
    <s v="RC_INIT_PROP18_16RATES"/>
    <x v="17"/>
  </r>
  <r>
    <x v="12"/>
    <n v="19001.72"/>
    <x v="2"/>
    <x v="0"/>
    <s v="NETWORK"/>
    <x v="7"/>
    <s v="RC_INIT_PROP18_16RATES"/>
    <x v="17"/>
  </r>
  <r>
    <x v="12"/>
    <n v="20355.02"/>
    <x v="2"/>
    <x v="1"/>
    <s v="NETWORK"/>
    <x v="7"/>
    <s v="RC_INIT_PROP18_16RATES"/>
    <x v="17"/>
  </r>
  <r>
    <x v="12"/>
    <n v="10724.04"/>
    <x v="2"/>
    <x v="2"/>
    <s v="NETWORK"/>
    <x v="7"/>
    <s v="RC_INIT_PROP18_16RATES"/>
    <x v="17"/>
  </r>
  <r>
    <x v="19"/>
    <n v="1137.31"/>
    <x v="0"/>
    <x v="0"/>
    <s v="ANCILLARY SERVICES"/>
    <x v="0"/>
    <s v="RC_INIT_PROP18_16RATES"/>
    <x v="18"/>
  </r>
  <r>
    <x v="19"/>
    <n v="1082.17"/>
    <x v="0"/>
    <x v="1"/>
    <s v="ANCILLARY SERVICES"/>
    <x v="0"/>
    <s v="RC_INIT_PROP18_16RATES"/>
    <x v="18"/>
  </r>
  <r>
    <x v="19"/>
    <n v="1205.97"/>
    <x v="0"/>
    <x v="2"/>
    <s v="ANCILLARY SERVICES"/>
    <x v="0"/>
    <s v="RC_INIT_PROP18_16RATES"/>
    <x v="18"/>
  </r>
  <r>
    <x v="0"/>
    <n v="1105.47"/>
    <x v="0"/>
    <x v="2"/>
    <s v="ANCILLARY SERVICES"/>
    <x v="0"/>
    <s v="RC_INIT_PROP18_16RATES"/>
    <x v="18"/>
  </r>
  <r>
    <x v="0"/>
    <n v="859.35"/>
    <x v="0"/>
    <x v="7"/>
    <s v="ANCILLARY SERVICES"/>
    <x v="0"/>
    <s v="RC_INIT_PROP18_16RATES"/>
    <x v="18"/>
  </r>
  <r>
    <x v="21"/>
    <n v="3562.3"/>
    <x v="0"/>
    <x v="1"/>
    <s v="ANCILLARY SERVICES"/>
    <x v="1"/>
    <s v="RC_INIT_PROP18_16RATES"/>
    <x v="18"/>
  </r>
  <r>
    <x v="21"/>
    <n v="2703.05"/>
    <x v="0"/>
    <x v="2"/>
    <s v="ANCILLARY SERVICES"/>
    <x v="1"/>
    <s v="RC_INIT_PROP18_16RATES"/>
    <x v="18"/>
  </r>
  <r>
    <x v="21"/>
    <n v="2748.2"/>
    <x v="0"/>
    <x v="7"/>
    <s v="ANCILLARY SERVICES"/>
    <x v="1"/>
    <s v="RC_INIT_PROP18_16RATES"/>
    <x v="18"/>
  </r>
  <r>
    <x v="12"/>
    <n v="19876.16"/>
    <x v="0"/>
    <x v="0"/>
    <s v="NETWORK"/>
    <x v="7"/>
    <s v="RC_INIT_PROP18_16RATES"/>
    <x v="18"/>
  </r>
  <r>
    <x v="12"/>
    <n v="17658.830000000002"/>
    <x v="0"/>
    <x v="1"/>
    <s v="NETWORK"/>
    <x v="7"/>
    <s v="RC_INIT_PROP18_16RATES"/>
    <x v="18"/>
  </r>
  <r>
    <x v="12"/>
    <n v="13399.41"/>
    <x v="0"/>
    <x v="2"/>
    <s v="NETWORK"/>
    <x v="7"/>
    <s v="RC_INIT_PROP18_16RATES"/>
    <x v="18"/>
  </r>
  <r>
    <x v="19"/>
    <n v="955.64"/>
    <x v="1"/>
    <x v="3"/>
    <s v="ANCILLARY SERVICES"/>
    <x v="0"/>
    <s v="RC_INIT_PROP18_16RATES"/>
    <x v="18"/>
  </r>
  <r>
    <x v="19"/>
    <n v="938.77"/>
    <x v="1"/>
    <x v="10"/>
    <s v="ANCILLARY SERVICES"/>
    <x v="0"/>
    <s v="RC_INIT_PROP18_16RATES"/>
    <x v="18"/>
  </r>
  <r>
    <x v="19"/>
    <n v="1092.73"/>
    <x v="1"/>
    <x v="11"/>
    <s v="ANCILLARY SERVICES"/>
    <x v="0"/>
    <s v="RC_INIT_PROP18_16RATES"/>
    <x v="18"/>
  </r>
  <r>
    <x v="0"/>
    <n v="1001.67"/>
    <x v="1"/>
    <x v="11"/>
    <s v="ANCILLARY SERVICES"/>
    <x v="0"/>
    <s v="RC_INIT_PROP18_16RATES"/>
    <x v="18"/>
  </r>
  <r>
    <x v="0"/>
    <n v="940.3"/>
    <x v="1"/>
    <x v="9"/>
    <s v="ANCILLARY SERVICES"/>
    <x v="0"/>
    <s v="RC_INIT_PROP18_16RATES"/>
    <x v="18"/>
  </r>
  <r>
    <x v="21"/>
    <n v="3953.25"/>
    <x v="1"/>
    <x v="10"/>
    <s v="ANCILLARY SERVICES"/>
    <x v="1"/>
    <s v="RC_INIT_PROP18_16RATES"/>
    <x v="18"/>
  </r>
  <r>
    <x v="21"/>
    <n v="2775.85"/>
    <x v="1"/>
    <x v="11"/>
    <s v="ANCILLARY SERVICES"/>
    <x v="1"/>
    <s v="RC_INIT_PROP18_16RATES"/>
    <x v="18"/>
  </r>
  <r>
    <x v="21"/>
    <n v="2913.4"/>
    <x v="1"/>
    <x v="9"/>
    <s v="ANCILLARY SERVICES"/>
    <x v="1"/>
    <s v="RC_INIT_PROP18_16RATES"/>
    <x v="18"/>
  </r>
  <r>
    <x v="12"/>
    <n v="19074.59"/>
    <x v="1"/>
    <x v="3"/>
    <s v="NETWORK"/>
    <x v="7"/>
    <s v="RC_INIT_PROP18_16RATES"/>
    <x v="18"/>
  </r>
  <r>
    <x v="12"/>
    <n v="19596.830000000002"/>
    <x v="1"/>
    <x v="10"/>
    <s v="NETWORK"/>
    <x v="7"/>
    <s v="RC_INIT_PROP18_16RATES"/>
    <x v="18"/>
  </r>
  <r>
    <x v="12"/>
    <n v="13760.29"/>
    <x v="1"/>
    <x v="11"/>
    <s v="NETWORK"/>
    <x v="7"/>
    <s v="RC_INIT_PROP18_16RATES"/>
    <x v="18"/>
  </r>
  <r>
    <x v="19"/>
    <n v="940.48"/>
    <x v="2"/>
    <x v="4"/>
    <s v="ANCILLARY SERVICES"/>
    <x v="0"/>
    <s v="RC_INIT_PROP18_16RATES"/>
    <x v="18"/>
  </r>
  <r>
    <x v="19"/>
    <n v="1098.3800000000001"/>
    <x v="2"/>
    <x v="5"/>
    <s v="ANCILLARY SERVICES"/>
    <x v="0"/>
    <s v="RC_INIT_PROP18_16RATES"/>
    <x v="18"/>
  </r>
  <r>
    <x v="19"/>
    <n v="997.61"/>
    <x v="2"/>
    <x v="6"/>
    <s v="ANCILLARY SERVICES"/>
    <x v="0"/>
    <s v="RC_INIT_PROP18_16RATES"/>
    <x v="18"/>
  </r>
  <r>
    <x v="0"/>
    <n v="914.48"/>
    <x v="2"/>
    <x v="6"/>
    <s v="ANCILLARY SERVICES"/>
    <x v="0"/>
    <s v="RC_INIT_PROP18_16RATES"/>
    <x v="18"/>
  </r>
  <r>
    <x v="0"/>
    <n v="1072.6300000000001"/>
    <x v="2"/>
    <x v="8"/>
    <s v="ANCILLARY SERVICES"/>
    <x v="0"/>
    <s v="RC_INIT_PROP18_16RATES"/>
    <x v="18"/>
  </r>
  <r>
    <x v="21"/>
    <n v="4170.95"/>
    <x v="2"/>
    <x v="5"/>
    <s v="ANCILLARY SERVICES"/>
    <x v="1"/>
    <s v="RC_INIT_PROP18_16RATES"/>
    <x v="18"/>
  </r>
  <r>
    <x v="21"/>
    <n v="3139.15"/>
    <x v="2"/>
    <x v="6"/>
    <s v="ANCILLARY SERVICES"/>
    <x v="1"/>
    <s v="RC_INIT_PROP18_16RATES"/>
    <x v="18"/>
  </r>
  <r>
    <x v="21"/>
    <n v="2883.65"/>
    <x v="2"/>
    <x v="8"/>
    <s v="ANCILLARY SERVICES"/>
    <x v="1"/>
    <s v="RC_INIT_PROP18_16RATES"/>
    <x v="18"/>
  </r>
  <r>
    <x v="12"/>
    <n v="16940.54"/>
    <x v="2"/>
    <x v="4"/>
    <s v="NETWORK"/>
    <x v="7"/>
    <s v="RC_INIT_PROP18_16RATES"/>
    <x v="18"/>
  </r>
  <r>
    <x v="12"/>
    <n v="20676"/>
    <x v="2"/>
    <x v="5"/>
    <s v="NETWORK"/>
    <x v="7"/>
    <s v="RC_INIT_PROP18_16RATES"/>
    <x v="18"/>
  </r>
  <r>
    <x v="12"/>
    <n v="15561.22"/>
    <x v="2"/>
    <x v="6"/>
    <s v="NETWORK"/>
    <x v="7"/>
    <s v="RC_INIT_PROP18_16RATES"/>
    <x v="18"/>
  </r>
  <r>
    <x v="19"/>
    <n v="1705.67"/>
    <x v="0"/>
    <x v="3"/>
    <s v="ANCILLARY SERVICES"/>
    <x v="0"/>
    <s v="RC_INIT_PROP18_16RATES"/>
    <x v="19"/>
  </r>
  <r>
    <x v="58"/>
    <n v="-2012.53"/>
    <x v="0"/>
    <x v="4"/>
    <s v="ANCILLARY SERVICES"/>
    <x v="8"/>
    <s v="FY 2017 SOY"/>
    <x v="188"/>
  </r>
  <r>
    <x v="58"/>
    <n v="-3205.19"/>
    <x v="0"/>
    <x v="5"/>
    <s v="ANCILLARY SERVICES"/>
    <x v="8"/>
    <s v="FY 2017 SOY"/>
    <x v="188"/>
  </r>
  <r>
    <x v="58"/>
    <n v="-1552.12"/>
    <x v="0"/>
    <x v="6"/>
    <s v="ANCILLARY SERVICES"/>
    <x v="8"/>
    <s v="FY 2017 SOY"/>
    <x v="188"/>
  </r>
  <r>
    <x v="61"/>
    <n v="0"/>
    <x v="0"/>
    <x v="3"/>
    <s v="ANCILLARY SERVICES"/>
    <x v="8"/>
    <s v="FY 2017 SOY"/>
    <x v="188"/>
  </r>
  <r>
    <x v="62"/>
    <n v="-1208.7"/>
    <x v="0"/>
    <x v="3"/>
    <s v="ANCILLARY SERVICES"/>
    <x v="8"/>
    <s v="FY 2017 SOY"/>
    <x v="188"/>
  </r>
  <r>
    <x v="62"/>
    <n v="-255.42"/>
    <x v="0"/>
    <x v="10"/>
    <s v="ANCILLARY SERVICES"/>
    <x v="8"/>
    <s v="FY 2017 SOY"/>
    <x v="188"/>
  </r>
  <r>
    <x v="50"/>
    <n v="159.38"/>
    <x v="0"/>
    <x v="3"/>
    <s v="ANCILLARY SERVICES"/>
    <x v="0"/>
    <s v="FY 2017 SOY"/>
    <x v="188"/>
  </r>
  <r>
    <x v="50"/>
    <n v="141.71"/>
    <x v="0"/>
    <x v="10"/>
    <s v="ANCILLARY SERVICES"/>
    <x v="0"/>
    <s v="FY 2017 SOY"/>
    <x v="188"/>
  </r>
  <r>
    <x v="50"/>
    <n v="59.55"/>
    <x v="0"/>
    <x v="11"/>
    <s v="ANCILLARY SERVICES"/>
    <x v="0"/>
    <s v="FY 2017 SOY"/>
    <x v="188"/>
  </r>
  <r>
    <x v="50"/>
    <n v="142.33000000000001"/>
    <x v="0"/>
    <x v="9"/>
    <s v="ANCILLARY SERVICES"/>
    <x v="0"/>
    <s v="FY 2017 SOY"/>
    <x v="188"/>
  </r>
  <r>
    <x v="66"/>
    <n v="180.34"/>
    <x v="0"/>
    <x v="0"/>
    <s v="ANCILLARY SERVICES"/>
    <x v="25"/>
    <s v="FY 2017 SOY"/>
    <x v="189"/>
  </r>
  <r>
    <x v="66"/>
    <n v="180.34"/>
    <x v="0"/>
    <x v="1"/>
    <s v="ANCILLARY SERVICES"/>
    <x v="25"/>
    <s v="FY 2017 SOY"/>
    <x v="189"/>
  </r>
  <r>
    <x v="66"/>
    <n v="180.34"/>
    <x v="0"/>
    <x v="2"/>
    <s v="ANCILLARY SERVICES"/>
    <x v="25"/>
    <s v="FY 2017 SOY"/>
    <x v="189"/>
  </r>
  <r>
    <x v="67"/>
    <n v="7.49"/>
    <x v="0"/>
    <x v="5"/>
    <s v="ANCILLARY SERVICES"/>
    <x v="25"/>
    <s v="FY 2017 SOY"/>
    <x v="189"/>
  </r>
  <r>
    <x v="67"/>
    <n v="7.49"/>
    <x v="0"/>
    <x v="6"/>
    <s v="ANCILLARY SERVICES"/>
    <x v="25"/>
    <s v="FY 2017 SOY"/>
    <x v="189"/>
  </r>
  <r>
    <x v="67"/>
    <n v="7.49"/>
    <x v="0"/>
    <x v="8"/>
    <s v="ANCILLARY SERVICES"/>
    <x v="25"/>
    <s v="FY 2017 SOY"/>
    <x v="189"/>
  </r>
  <r>
    <x v="66"/>
    <n v="1326.21"/>
    <x v="0"/>
    <x v="4"/>
    <s v="ANCILLARY SERVICES"/>
    <x v="25"/>
    <s v="FY 2017 SOY"/>
    <x v="190"/>
  </r>
  <r>
    <x v="66"/>
    <n v="1326.21"/>
    <x v="0"/>
    <x v="5"/>
    <s v="ANCILLARY SERVICES"/>
    <x v="25"/>
    <s v="FY 2017 SOY"/>
    <x v="190"/>
  </r>
  <r>
    <x v="66"/>
    <n v="1326.21"/>
    <x v="0"/>
    <x v="6"/>
    <s v="ANCILLARY SERVICES"/>
    <x v="25"/>
    <s v="FY 2017 SOY"/>
    <x v="190"/>
  </r>
  <r>
    <x v="67"/>
    <n v="326.85000000000002"/>
    <x v="0"/>
    <x v="3"/>
    <s v="ANCILLARY SERVICES"/>
    <x v="25"/>
    <s v="FY 2017 SOY"/>
    <x v="190"/>
  </r>
  <r>
    <x v="67"/>
    <n v="326.85000000000002"/>
    <x v="0"/>
    <x v="10"/>
    <s v="ANCILLARY SERVICES"/>
    <x v="25"/>
    <s v="FY 2017 SOY"/>
    <x v="190"/>
  </r>
  <r>
    <x v="67"/>
    <n v="326.85000000000002"/>
    <x v="0"/>
    <x v="11"/>
    <s v="ANCILLARY SERVICES"/>
    <x v="25"/>
    <s v="FY 2017 SOY"/>
    <x v="190"/>
  </r>
  <r>
    <x v="67"/>
    <n v="326.85000000000002"/>
    <x v="0"/>
    <x v="9"/>
    <s v="ANCILLARY SERVICES"/>
    <x v="25"/>
    <s v="FY 2017 SOY"/>
    <x v="190"/>
  </r>
  <r>
    <x v="69"/>
    <n v="0"/>
    <x v="0"/>
    <x v="10"/>
    <s v="ANCILLARY SERVICES"/>
    <x v="8"/>
    <s v="FY 2017 SOY"/>
    <x v="190"/>
  </r>
  <r>
    <x v="69"/>
    <n v="0"/>
    <x v="0"/>
    <x v="11"/>
    <s v="ANCILLARY SERVICES"/>
    <x v="8"/>
    <s v="FY 2017 SOY"/>
    <x v="190"/>
  </r>
  <r>
    <x v="69"/>
    <n v="-136.1"/>
    <x v="0"/>
    <x v="9"/>
    <s v="ANCILLARY SERVICES"/>
    <x v="8"/>
    <s v="FY 2017 SOY"/>
    <x v="190"/>
  </r>
  <r>
    <x v="59"/>
    <n v="0"/>
    <x v="0"/>
    <x v="1"/>
    <s v="ANCILLARY SERVICES"/>
    <x v="8"/>
    <s v="FY 2017 SOY"/>
    <x v="190"/>
  </r>
  <r>
    <x v="59"/>
    <n v="0"/>
    <x v="0"/>
    <x v="2"/>
    <s v="ANCILLARY SERVICES"/>
    <x v="8"/>
    <s v="FY 2017 SOY"/>
    <x v="190"/>
  </r>
  <r>
    <x v="59"/>
    <n v="677.62"/>
    <x v="0"/>
    <x v="7"/>
    <s v="ANCILLARY SERVICES"/>
    <x v="8"/>
    <s v="FY 2017 SOY"/>
    <x v="190"/>
  </r>
  <r>
    <x v="60"/>
    <n v="0"/>
    <x v="0"/>
    <x v="6"/>
    <s v="ANCILLARY SERVICES"/>
    <x v="8"/>
    <s v="FY 2017 SOY"/>
    <x v="190"/>
  </r>
  <r>
    <x v="60"/>
    <n v="95.5"/>
    <x v="0"/>
    <x v="8"/>
    <s v="ANCILLARY SERVICES"/>
    <x v="8"/>
    <s v="FY 2017 SOY"/>
    <x v="190"/>
  </r>
  <r>
    <x v="61"/>
    <n v="-46.95"/>
    <x v="0"/>
    <x v="7"/>
    <s v="ANCILLARY SERVICES"/>
    <x v="8"/>
    <s v="FY 2017 SOY"/>
    <x v="190"/>
  </r>
  <r>
    <x v="50"/>
    <n v="30.15"/>
    <x v="0"/>
    <x v="4"/>
    <s v="ANCILLARY SERVICES"/>
    <x v="0"/>
    <s v="FY 2017 SOY"/>
    <x v="190"/>
  </r>
  <r>
    <x v="0"/>
    <n v="0"/>
    <x v="0"/>
    <x v="0"/>
    <s v="ANCILLARY SERVICES"/>
    <x v="0"/>
    <s v="FY 2017 SOY"/>
    <x v="190"/>
  </r>
  <r>
    <x v="0"/>
    <n v="0"/>
    <x v="0"/>
    <x v="1"/>
    <s v="ANCILLARY SERVICES"/>
    <x v="0"/>
    <s v="FY 2017 SOY"/>
    <x v="190"/>
  </r>
  <r>
    <x v="0"/>
    <n v="0"/>
    <x v="0"/>
    <x v="2"/>
    <s v="ANCILLARY SERVICES"/>
    <x v="0"/>
    <s v="FY 2017 SOY"/>
    <x v="190"/>
  </r>
  <r>
    <x v="66"/>
    <n v="6376.17"/>
    <x v="0"/>
    <x v="1"/>
    <s v="ANCILLARY SERVICES"/>
    <x v="25"/>
    <s v="FY 2017 SOY"/>
    <x v="191"/>
  </r>
  <r>
    <x v="66"/>
    <n v="6376.17"/>
    <x v="0"/>
    <x v="2"/>
    <s v="ANCILLARY SERVICES"/>
    <x v="25"/>
    <s v="FY 2017 SOY"/>
    <x v="191"/>
  </r>
  <r>
    <x v="66"/>
    <n v="6376.17"/>
    <x v="0"/>
    <x v="7"/>
    <s v="ANCILLARY SERVICES"/>
    <x v="25"/>
    <s v="FY 2017 SOY"/>
    <x v="191"/>
  </r>
  <r>
    <x v="67"/>
    <n v="811.82"/>
    <x v="0"/>
    <x v="8"/>
    <s v="ANCILLARY SERVICES"/>
    <x v="25"/>
    <s v="FY 2017 SOY"/>
    <x v="191"/>
  </r>
  <r>
    <x v="32"/>
    <n v="0"/>
    <x v="0"/>
    <x v="5"/>
    <s v="OTHER REVENUES &amp; CREDITS"/>
    <x v="16"/>
    <s v="FY 2017 SOY"/>
    <x v="274"/>
  </r>
  <r>
    <x v="19"/>
    <n v="708.92"/>
    <x v="0"/>
    <x v="7"/>
    <s v="ANCILLARY SERVICES"/>
    <x v="0"/>
    <s v="FY 2017 SOY"/>
    <x v="192"/>
  </r>
  <r>
    <x v="69"/>
    <n v="-56388.47"/>
    <x v="0"/>
    <x v="10"/>
    <s v="ANCILLARY SERVICES"/>
    <x v="8"/>
    <s v="FY 2017 SOY"/>
    <x v="193"/>
  </r>
  <r>
    <x v="69"/>
    <n v="-40787.67"/>
    <x v="0"/>
    <x v="11"/>
    <s v="ANCILLARY SERVICES"/>
    <x v="8"/>
    <s v="FY 2017 SOY"/>
    <x v="193"/>
  </r>
  <r>
    <x v="69"/>
    <n v="-53918.04"/>
    <x v="0"/>
    <x v="9"/>
    <s v="ANCILLARY SERVICES"/>
    <x v="8"/>
    <s v="FY 2017 SOY"/>
    <x v="193"/>
  </r>
  <r>
    <x v="81"/>
    <n v="163760"/>
    <x v="0"/>
    <x v="0"/>
    <s v="ANCILLARY SERVICES"/>
    <x v="26"/>
    <s v="FY 2017 SOY"/>
    <x v="193"/>
  </r>
  <r>
    <x v="81"/>
    <n v="163760"/>
    <x v="0"/>
    <x v="1"/>
    <s v="ANCILLARY SERVICES"/>
    <x v="26"/>
    <s v="FY 2017 SOY"/>
    <x v="193"/>
  </r>
  <r>
    <x v="81"/>
    <n v="163760"/>
    <x v="0"/>
    <x v="2"/>
    <s v="ANCILLARY SERVICES"/>
    <x v="26"/>
    <s v="FY 2017 SOY"/>
    <x v="193"/>
  </r>
  <r>
    <x v="73"/>
    <n v="65504"/>
    <x v="0"/>
    <x v="4"/>
    <s v="ANCILLARY SERVICES"/>
    <x v="26"/>
    <s v="FY 2017 SOY"/>
    <x v="193"/>
  </r>
  <r>
    <x v="0"/>
    <n v="676.64"/>
    <x v="0"/>
    <x v="3"/>
    <s v="ANCILLARY SERVICES"/>
    <x v="0"/>
    <s v="FY 2017 SOY"/>
    <x v="194"/>
  </r>
  <r>
    <x v="12"/>
    <n v="11619.3"/>
    <x v="0"/>
    <x v="4"/>
    <s v="NETWORK"/>
    <x v="7"/>
    <s v="FY 2017 SOY"/>
    <x v="194"/>
  </r>
  <r>
    <x v="12"/>
    <n v="15743.39"/>
    <x v="0"/>
    <x v="5"/>
    <s v="NETWORK"/>
    <x v="7"/>
    <s v="FY 2017 SOY"/>
    <x v="194"/>
  </r>
  <r>
    <x v="12"/>
    <n v="11326.08"/>
    <x v="0"/>
    <x v="6"/>
    <s v="NETWORK"/>
    <x v="7"/>
    <s v="FY 2017 SOY"/>
    <x v="194"/>
  </r>
  <r>
    <x v="12"/>
    <n v="17112.310000000001"/>
    <x v="0"/>
    <x v="8"/>
    <s v="NETWORK"/>
    <x v="7"/>
    <s v="FY 2017 SOY"/>
    <x v="194"/>
  </r>
  <r>
    <x v="49"/>
    <n v="20177.5"/>
    <x v="0"/>
    <x v="1"/>
    <s v="FIBER AND PCS"/>
    <x v="23"/>
    <s v="FY 2017 SOY"/>
    <x v="195"/>
  </r>
  <r>
    <x v="49"/>
    <n v="20177.5"/>
    <x v="0"/>
    <x v="2"/>
    <s v="FIBER AND PCS"/>
    <x v="23"/>
    <s v="FY 2017 SOY"/>
    <x v="195"/>
  </r>
  <r>
    <x v="49"/>
    <n v="20177.5"/>
    <x v="0"/>
    <x v="7"/>
    <s v="FIBER AND PCS"/>
    <x v="23"/>
    <s v="FY 2017 SOY"/>
    <x v="195"/>
  </r>
  <r>
    <x v="66"/>
    <n v="10162.64"/>
    <x v="0"/>
    <x v="2"/>
    <s v="ANCILLARY SERVICES"/>
    <x v="25"/>
    <s v="FY 2017 SOY"/>
    <x v="196"/>
  </r>
  <r>
    <x v="66"/>
    <n v="10162.64"/>
    <x v="0"/>
    <x v="7"/>
    <s v="ANCILLARY SERVICES"/>
    <x v="25"/>
    <s v="FY 2017 SOY"/>
    <x v="196"/>
  </r>
  <r>
    <x v="67"/>
    <n v="2103.85"/>
    <x v="0"/>
    <x v="8"/>
    <s v="ANCILLARY SERVICES"/>
    <x v="25"/>
    <s v="FY 2017 SOY"/>
    <x v="196"/>
  </r>
  <r>
    <x v="53"/>
    <n v="10952.88"/>
    <x v="0"/>
    <x v="3"/>
    <s v="ANCILLARY SERVICES"/>
    <x v="8"/>
    <s v="FY 2017 SOY"/>
    <x v="196"/>
  </r>
  <r>
    <x v="54"/>
    <n v="4255.51"/>
    <x v="0"/>
    <x v="0"/>
    <s v="ANCILLARY SERVICES"/>
    <x v="8"/>
    <s v="FY 2017 SOY"/>
    <x v="196"/>
  </r>
  <r>
    <x v="70"/>
    <n v="0"/>
    <x v="0"/>
    <x v="3"/>
    <s v="ANCILLARY SERVICES"/>
    <x v="8"/>
    <s v="FY 2017 SOY"/>
    <x v="196"/>
  </r>
  <r>
    <x v="70"/>
    <n v="0"/>
    <x v="0"/>
    <x v="10"/>
    <s v="ANCILLARY SERVICES"/>
    <x v="8"/>
    <s v="FY 2017 SOY"/>
    <x v="196"/>
  </r>
  <r>
    <x v="20"/>
    <n v="9033.7800000000007"/>
    <x v="0"/>
    <x v="6"/>
    <s v="ANCILLARY SERVICES"/>
    <x v="10"/>
    <s v="FY 2017 SOY"/>
    <x v="72"/>
  </r>
  <r>
    <x v="26"/>
    <n v="55083"/>
    <x v="0"/>
    <x v="4"/>
    <s v="ANCILLARY SERVICES"/>
    <x v="1"/>
    <s v="FY 2017 SOY"/>
    <x v="72"/>
  </r>
  <r>
    <x v="26"/>
    <n v="55083"/>
    <x v="0"/>
    <x v="5"/>
    <s v="ANCILLARY SERVICES"/>
    <x v="1"/>
    <s v="FY 2017 SOY"/>
    <x v="72"/>
  </r>
  <r>
    <x v="26"/>
    <n v="55083"/>
    <x v="0"/>
    <x v="6"/>
    <s v="ANCILLARY SERVICES"/>
    <x v="1"/>
    <s v="FY 2017 SOY"/>
    <x v="72"/>
  </r>
  <r>
    <x v="36"/>
    <n v="4406.2700000000004"/>
    <x v="0"/>
    <x v="4"/>
    <s v="DELIVERY"/>
    <x v="17"/>
    <s v="FY 2017 SOY"/>
    <x v="72"/>
  </r>
  <r>
    <x v="74"/>
    <n v="-2025.04"/>
    <x v="0"/>
    <x v="3"/>
    <s v="NETWORK"/>
    <x v="11"/>
    <s v="FY 2017 SOY"/>
    <x v="72"/>
  </r>
  <r>
    <x v="74"/>
    <n v="-2025.04"/>
    <x v="0"/>
    <x v="10"/>
    <s v="NETWORK"/>
    <x v="11"/>
    <s v="FY 2017 SOY"/>
    <x v="72"/>
  </r>
  <r>
    <x v="31"/>
    <n v="538"/>
    <x v="0"/>
    <x v="6"/>
    <s v="OTHER REVENUES &amp; CREDITS"/>
    <x v="15"/>
    <s v="FY 2017 SOY"/>
    <x v="72"/>
  </r>
  <r>
    <x v="31"/>
    <n v="538"/>
    <x v="0"/>
    <x v="8"/>
    <s v="OTHER REVENUES &amp; CREDITS"/>
    <x v="15"/>
    <s v="FY 2017 SOY"/>
    <x v="72"/>
  </r>
  <r>
    <x v="19"/>
    <n v="2221.44"/>
    <x v="0"/>
    <x v="7"/>
    <s v="ANCILLARY SERVICES"/>
    <x v="0"/>
    <s v="FY 2017 SOY"/>
    <x v="73"/>
  </r>
  <r>
    <x v="0"/>
    <n v="2439.9699999999998"/>
    <x v="0"/>
    <x v="0"/>
    <s v="ANCILLARY SERVICES"/>
    <x v="0"/>
    <s v="FY 2017 SOY"/>
    <x v="73"/>
  </r>
  <r>
    <x v="0"/>
    <n v="2465.25"/>
    <x v="0"/>
    <x v="1"/>
    <s v="ANCILLARY SERVICES"/>
    <x v="0"/>
    <s v="FY 2017 SOY"/>
    <x v="73"/>
  </r>
  <r>
    <x v="21"/>
    <n v="10558.1"/>
    <x v="0"/>
    <x v="0"/>
    <s v="ANCILLARY SERVICES"/>
    <x v="1"/>
    <s v="FY 2017 SOY"/>
    <x v="73"/>
  </r>
  <r>
    <x v="12"/>
    <n v="52338.01"/>
    <x v="0"/>
    <x v="0"/>
    <s v="NETWORK"/>
    <x v="7"/>
    <s v="FY 2017 SOY"/>
    <x v="73"/>
  </r>
  <r>
    <x v="12"/>
    <n v="47323.86"/>
    <x v="0"/>
    <x v="1"/>
    <s v="NETWORK"/>
    <x v="7"/>
    <s v="FY 2017 SOY"/>
    <x v="73"/>
  </r>
  <r>
    <x v="12"/>
    <n v="36851.4"/>
    <x v="0"/>
    <x v="2"/>
    <s v="NETWORK"/>
    <x v="7"/>
    <s v="FY 2017 SOY"/>
    <x v="73"/>
  </r>
  <r>
    <x v="19"/>
    <n v="1479.45"/>
    <x v="0"/>
    <x v="11"/>
    <s v="ANCILLARY SERVICES"/>
    <x v="0"/>
    <s v="FY 2017 SOY"/>
    <x v="74"/>
  </r>
  <r>
    <x v="19"/>
    <n v="1375.86"/>
    <x v="0"/>
    <x v="9"/>
    <s v="ANCILLARY SERVICES"/>
    <x v="0"/>
    <s v="FY 2017 SOY"/>
    <x v="74"/>
  </r>
  <r>
    <x v="0"/>
    <n v="1193.97"/>
    <x v="0"/>
    <x v="3"/>
    <s v="ANCILLARY SERVICES"/>
    <x v="0"/>
    <s v="FY 2017 SOY"/>
    <x v="74"/>
  </r>
  <r>
    <x v="12"/>
    <n v="17967.66"/>
    <x v="0"/>
    <x v="3"/>
    <s v="NETWORK"/>
    <x v="7"/>
    <s v="FY 2017 SOY"/>
    <x v="74"/>
  </r>
  <r>
    <x v="12"/>
    <n v="15221.16"/>
    <x v="0"/>
    <x v="10"/>
    <s v="NETWORK"/>
    <x v="7"/>
    <s v="FY 2017 SOY"/>
    <x v="74"/>
  </r>
  <r>
    <x v="27"/>
    <n v="17868"/>
    <x v="0"/>
    <x v="8"/>
    <s v="NETWORK"/>
    <x v="11"/>
    <s v="FY 2017 SOY"/>
    <x v="74"/>
  </r>
  <r>
    <x v="28"/>
    <n v="5603"/>
    <x v="0"/>
    <x v="10"/>
    <s v="OTHER REVENUES &amp; CREDITS"/>
    <x v="12"/>
    <s v="FY 2017 SOY"/>
    <x v="74"/>
  </r>
  <r>
    <x v="28"/>
    <n v="5603"/>
    <x v="0"/>
    <x v="11"/>
    <s v="OTHER REVENUES &amp; CREDITS"/>
    <x v="12"/>
    <s v="FY 2017 SOY"/>
    <x v="74"/>
  </r>
  <r>
    <x v="28"/>
    <n v="5603"/>
    <x v="0"/>
    <x v="9"/>
    <s v="OTHER REVENUES &amp; CREDITS"/>
    <x v="12"/>
    <s v="FY 2017 SOY"/>
    <x v="74"/>
  </r>
  <r>
    <x v="31"/>
    <n v="54"/>
    <x v="0"/>
    <x v="0"/>
    <s v="OTHER REVENUES &amp; CREDITS"/>
    <x v="15"/>
    <s v="FY 2017 SOY"/>
    <x v="74"/>
  </r>
  <r>
    <x v="31"/>
    <n v="54"/>
    <x v="0"/>
    <x v="1"/>
    <s v="OTHER REVENUES &amp; CREDITS"/>
    <x v="15"/>
    <s v="FY 2017 SOY"/>
    <x v="74"/>
  </r>
  <r>
    <x v="31"/>
    <n v="54"/>
    <x v="0"/>
    <x v="2"/>
    <s v="OTHER REVENUES &amp; CREDITS"/>
    <x v="15"/>
    <s v="FY 2017 SOY"/>
    <x v="74"/>
  </r>
  <r>
    <x v="13"/>
    <n v="-2395.46"/>
    <x v="0"/>
    <x v="4"/>
    <s v="ANCILLARY SERVICES"/>
    <x v="8"/>
    <s v="FY 2017 SOY"/>
    <x v="75"/>
  </r>
  <r>
    <x v="14"/>
    <n v="5278.98"/>
    <x v="0"/>
    <x v="0"/>
    <s v="ANCILLARY SERVICES"/>
    <x v="8"/>
    <s v="FY 2017 SOY"/>
    <x v="75"/>
  </r>
  <r>
    <x v="15"/>
    <n v="-11438.47"/>
    <x v="0"/>
    <x v="3"/>
    <s v="ANCILLARY SERVICES"/>
    <x v="8"/>
    <s v="FY 2017 SOY"/>
    <x v="75"/>
  </r>
  <r>
    <x v="16"/>
    <n v="-3549.46"/>
    <x v="0"/>
    <x v="7"/>
    <s v="ANCILLARY SERVICES"/>
    <x v="8"/>
    <s v="FY 2017 SOY"/>
    <x v="75"/>
  </r>
  <r>
    <x v="17"/>
    <n v="22.26"/>
    <x v="0"/>
    <x v="9"/>
    <s v="ANCILLARY SERVICES"/>
    <x v="8"/>
    <s v="FY 2017 SOY"/>
    <x v="75"/>
  </r>
  <r>
    <x v="19"/>
    <n v="42015.9"/>
    <x v="0"/>
    <x v="6"/>
    <s v="ANCILLARY SERVICES"/>
    <x v="0"/>
    <s v="FY 2017 SOY"/>
    <x v="75"/>
  </r>
  <r>
    <x v="19"/>
    <n v="45615.23"/>
    <x v="0"/>
    <x v="8"/>
    <s v="ANCILLARY SERVICES"/>
    <x v="0"/>
    <s v="FY 2017 SOY"/>
    <x v="75"/>
  </r>
  <r>
    <x v="50"/>
    <n v="17.66"/>
    <x v="0"/>
    <x v="11"/>
    <s v="ANCILLARY SERVICES"/>
    <x v="0"/>
    <s v="FY 2017 SOY"/>
    <x v="75"/>
  </r>
  <r>
    <x v="50"/>
    <n v="42.2"/>
    <x v="0"/>
    <x v="9"/>
    <s v="ANCILLARY SERVICES"/>
    <x v="0"/>
    <s v="FY 2017 SOY"/>
    <x v="75"/>
  </r>
  <r>
    <x v="0"/>
    <n v="34393.39"/>
    <x v="0"/>
    <x v="4"/>
    <s v="ANCILLARY SERVICES"/>
    <x v="0"/>
    <s v="FY 2017 SOY"/>
    <x v="75"/>
  </r>
  <r>
    <x v="27"/>
    <n v="416920"/>
    <x v="0"/>
    <x v="2"/>
    <s v="NETWORK"/>
    <x v="11"/>
    <s v="FY 2017 SOY"/>
    <x v="75"/>
  </r>
  <r>
    <x v="27"/>
    <n v="416920"/>
    <x v="0"/>
    <x v="7"/>
    <s v="NETWORK"/>
    <x v="11"/>
    <s v="FY 2017 SOY"/>
    <x v="75"/>
  </r>
  <r>
    <x v="52"/>
    <n v="6250"/>
    <x v="0"/>
    <x v="3"/>
    <s v="FIBER AND PCS"/>
    <x v="24"/>
    <s v="FY 2017 SOY"/>
    <x v="76"/>
  </r>
  <r>
    <x v="52"/>
    <n v="6250"/>
    <x v="0"/>
    <x v="10"/>
    <s v="FIBER AND PCS"/>
    <x v="24"/>
    <s v="FY 2017 SOY"/>
    <x v="76"/>
  </r>
  <r>
    <x v="52"/>
    <n v="6250"/>
    <x v="0"/>
    <x v="11"/>
    <s v="FIBER AND PCS"/>
    <x v="24"/>
    <s v="FY 2017 SOY"/>
    <x v="76"/>
  </r>
  <r>
    <x v="19"/>
    <n v="5447.19"/>
    <x v="0"/>
    <x v="4"/>
    <s v="ANCILLARY SERVICES"/>
    <x v="0"/>
    <s v="FY 2017 SOY"/>
    <x v="77"/>
  </r>
  <r>
    <x v="19"/>
    <n v="6513.9"/>
    <x v="0"/>
    <x v="5"/>
    <s v="ANCILLARY SERVICES"/>
    <x v="0"/>
    <s v="FY 2017 SOY"/>
    <x v="77"/>
  </r>
  <r>
    <x v="19"/>
    <n v="6099.9"/>
    <x v="0"/>
    <x v="6"/>
    <s v="ANCILLARY SERVICES"/>
    <x v="0"/>
    <s v="FY 2017 SOY"/>
    <x v="77"/>
  </r>
  <r>
    <x v="19"/>
    <n v="6622.45"/>
    <x v="0"/>
    <x v="8"/>
    <s v="ANCILLARY SERVICES"/>
    <x v="0"/>
    <s v="FY 2017 SOY"/>
    <x v="77"/>
  </r>
  <r>
    <x v="21"/>
    <n v="15051.4"/>
    <x v="0"/>
    <x v="7"/>
    <s v="ANCILLARY SERVICES"/>
    <x v="1"/>
    <s v="FY 2017 SOY"/>
    <x v="77"/>
  </r>
  <r>
    <x v="19"/>
    <n v="76692.160000000003"/>
    <x v="0"/>
    <x v="3"/>
    <s v="ANCILLARY SERVICES"/>
    <x v="0"/>
    <s v="FY 2017 SOY"/>
    <x v="78"/>
  </r>
  <r>
    <x v="19"/>
    <n v="78767.72"/>
    <x v="0"/>
    <x v="10"/>
    <s v="ANCILLARY SERVICES"/>
    <x v="0"/>
    <s v="FY 2017 SOY"/>
    <x v="78"/>
  </r>
  <r>
    <x v="19"/>
    <n v="87110.28"/>
    <x v="0"/>
    <x v="11"/>
    <s v="ANCILLARY SERVICES"/>
    <x v="0"/>
    <s v="FY 2017 SOY"/>
    <x v="78"/>
  </r>
  <r>
    <x v="50"/>
    <n v="1282.4100000000001"/>
    <x v="0"/>
    <x v="0"/>
    <s v="ANCILLARY SERVICES"/>
    <x v="0"/>
    <s v="FY 2017 SOY"/>
    <x v="78"/>
  </r>
  <r>
    <x v="50"/>
    <n v="704.77"/>
    <x v="0"/>
    <x v="1"/>
    <s v="ANCILLARY SERVICES"/>
    <x v="0"/>
    <s v="FY 2017 SOY"/>
    <x v="78"/>
  </r>
  <r>
    <x v="50"/>
    <n v="354.33"/>
    <x v="0"/>
    <x v="2"/>
    <s v="ANCILLARY SERVICES"/>
    <x v="0"/>
    <s v="FY 2017 SOY"/>
    <x v="78"/>
  </r>
  <r>
    <x v="26"/>
    <n v="322672"/>
    <x v="0"/>
    <x v="9"/>
    <s v="ANCILLARY SERVICES"/>
    <x v="1"/>
    <s v="FY 2017 SOY"/>
    <x v="78"/>
  </r>
  <r>
    <x v="43"/>
    <n v="16600"/>
    <x v="0"/>
    <x v="7"/>
    <s v="ANCILLARY SERVICES"/>
    <x v="1"/>
    <s v="FY 2017 SOY"/>
    <x v="78"/>
  </r>
  <r>
    <x v="2"/>
    <n v="106968.24"/>
    <x v="0"/>
    <x v="9"/>
    <s v="ANCILLARY SERVICES"/>
    <x v="1"/>
    <s v="FY 2017 SOY"/>
    <x v="78"/>
  </r>
  <r>
    <x v="27"/>
    <n v="798104"/>
    <x v="0"/>
    <x v="4"/>
    <s v="NETWORK"/>
    <x v="11"/>
    <s v="FY 2017 SOY"/>
    <x v="78"/>
  </r>
  <r>
    <x v="27"/>
    <n v="798104"/>
    <x v="0"/>
    <x v="5"/>
    <s v="NETWORK"/>
    <x v="11"/>
    <s v="FY 2017 SOY"/>
    <x v="78"/>
  </r>
  <r>
    <x v="27"/>
    <n v="798104"/>
    <x v="0"/>
    <x v="6"/>
    <s v="NETWORK"/>
    <x v="11"/>
    <s v="FY 2017 SOY"/>
    <x v="78"/>
  </r>
  <r>
    <x v="27"/>
    <n v="798104"/>
    <x v="0"/>
    <x v="8"/>
    <s v="NETWORK"/>
    <x v="11"/>
    <s v="FY 2017 SOY"/>
    <x v="78"/>
  </r>
  <r>
    <x v="63"/>
    <n v="2905"/>
    <x v="0"/>
    <x v="9"/>
    <s v="OTHER REVENUES &amp; CREDITS"/>
    <x v="12"/>
    <s v="FY 2017 SOY"/>
    <x v="78"/>
  </r>
  <r>
    <x v="19"/>
    <n v="2993.45"/>
    <x v="0"/>
    <x v="3"/>
    <s v="ANCILLARY SERVICES"/>
    <x v="0"/>
    <s v="FY 2017 SOY"/>
    <x v="79"/>
  </r>
  <r>
    <x v="19"/>
    <n v="3074.46"/>
    <x v="0"/>
    <x v="10"/>
    <s v="ANCILLARY SERVICES"/>
    <x v="0"/>
    <s v="FY 2017 SOY"/>
    <x v="79"/>
  </r>
  <r>
    <x v="20"/>
    <n v="322.48"/>
    <x v="0"/>
    <x v="11"/>
    <s v="ANCILLARY SERVICES"/>
    <x v="10"/>
    <s v="FY 2017 SOY"/>
    <x v="79"/>
  </r>
  <r>
    <x v="58"/>
    <n v="-135555.21"/>
    <x v="0"/>
    <x v="4"/>
    <s v="ANCILLARY SERVICES"/>
    <x v="8"/>
    <s v="FY 2017 SOY"/>
    <x v="116"/>
  </r>
  <r>
    <x v="58"/>
    <n v="-129620.62"/>
    <x v="0"/>
    <x v="5"/>
    <s v="ANCILLARY SERVICES"/>
    <x v="8"/>
    <s v="FY 2017 SOY"/>
    <x v="116"/>
  </r>
  <r>
    <x v="69"/>
    <n v="-114423.52"/>
    <x v="0"/>
    <x v="7"/>
    <s v="ANCILLARY SERVICES"/>
    <x v="8"/>
    <s v="FY 2017 SOY"/>
    <x v="116"/>
  </r>
  <r>
    <x v="26"/>
    <n v="1103165"/>
    <x v="0"/>
    <x v="3"/>
    <s v="ANCILLARY SERVICES"/>
    <x v="1"/>
    <s v="FY 2017 SOY"/>
    <x v="116"/>
  </r>
  <r>
    <x v="26"/>
    <n v="1298815"/>
    <x v="0"/>
    <x v="10"/>
    <s v="ANCILLARY SERVICES"/>
    <x v="1"/>
    <s v="FY 2017 SOY"/>
    <x v="116"/>
  </r>
  <r>
    <x v="26"/>
    <n v="1328915"/>
    <x v="0"/>
    <x v="11"/>
    <s v="ANCILLARY SERVICES"/>
    <x v="1"/>
    <s v="FY 2017 SOY"/>
    <x v="116"/>
  </r>
  <r>
    <x v="26"/>
    <n v="1328915"/>
    <x v="0"/>
    <x v="9"/>
    <s v="ANCILLARY SERVICES"/>
    <x v="1"/>
    <s v="FY 2017 SOY"/>
    <x v="116"/>
  </r>
  <r>
    <x v="43"/>
    <n v="100"/>
    <x v="0"/>
    <x v="0"/>
    <s v="ANCILLARY SERVICES"/>
    <x v="1"/>
    <s v="FY 2017 SOY"/>
    <x v="116"/>
  </r>
  <r>
    <x v="2"/>
    <n v="6222.24"/>
    <x v="0"/>
    <x v="3"/>
    <s v="ANCILLARY SERVICES"/>
    <x v="1"/>
    <s v="FY 2017 SOY"/>
    <x v="116"/>
  </r>
  <r>
    <x v="2"/>
    <n v="3132"/>
    <x v="0"/>
    <x v="10"/>
    <s v="ANCILLARY SERVICES"/>
    <x v="1"/>
    <s v="FY 2017 SOY"/>
    <x v="116"/>
  </r>
  <r>
    <x v="2"/>
    <n v="1733.04"/>
    <x v="0"/>
    <x v="11"/>
    <s v="ANCILLARY SERVICES"/>
    <x v="1"/>
    <s v="FY 2017 SOY"/>
    <x v="116"/>
  </r>
  <r>
    <x v="64"/>
    <n v="0"/>
    <x v="0"/>
    <x v="7"/>
    <s v="ANCILLARY SERVICES"/>
    <x v="1"/>
    <s v="FY 2017 SOY"/>
    <x v="116"/>
  </r>
  <r>
    <x v="86"/>
    <n v="236445"/>
    <x v="0"/>
    <x v="3"/>
    <s v="ANCILLARY SERVICES"/>
    <x v="26"/>
    <s v="FY 2017 SOY"/>
    <x v="116"/>
  </r>
  <r>
    <x v="86"/>
    <n v="236445"/>
    <x v="0"/>
    <x v="10"/>
    <s v="ANCILLARY SERVICES"/>
    <x v="26"/>
    <s v="FY 2017 SOY"/>
    <x v="116"/>
  </r>
  <r>
    <x v="86"/>
    <n v="236445"/>
    <x v="0"/>
    <x v="11"/>
    <s v="ANCILLARY SERVICES"/>
    <x v="26"/>
    <s v="FY 2017 SOY"/>
    <x v="116"/>
  </r>
  <r>
    <x v="51"/>
    <n v="0"/>
    <x v="0"/>
    <x v="4"/>
    <s v="INTERTIE"/>
    <x v="20"/>
    <s v="FY 2017 SOY"/>
    <x v="116"/>
  </r>
  <r>
    <x v="27"/>
    <n v="5457185"/>
    <x v="0"/>
    <x v="4"/>
    <s v="NETWORK"/>
    <x v="11"/>
    <s v="FY 2017 SOY"/>
    <x v="116"/>
  </r>
  <r>
    <x v="65"/>
    <n v="0"/>
    <x v="0"/>
    <x v="6"/>
    <s v="NETWORK"/>
    <x v="11"/>
    <s v="FY 2017 SOY"/>
    <x v="116"/>
  </r>
  <r>
    <x v="65"/>
    <n v="0"/>
    <x v="0"/>
    <x v="8"/>
    <s v="NETWORK"/>
    <x v="11"/>
    <s v="FY 2017 SOY"/>
    <x v="116"/>
  </r>
  <r>
    <x v="88"/>
    <n v="0"/>
    <x v="0"/>
    <x v="1"/>
    <s v="OTHER REVENUES &amp; CREDITS"/>
    <x v="16"/>
    <s v="FY 2017 SOY"/>
    <x v="116"/>
  </r>
  <r>
    <x v="30"/>
    <n v="167524"/>
    <x v="0"/>
    <x v="0"/>
    <s v="OTHER REVENUES &amp; CREDITS"/>
    <x v="14"/>
    <s v="FY 2017 SOY"/>
    <x v="116"/>
  </r>
  <r>
    <x v="30"/>
    <n v="167524"/>
    <x v="0"/>
    <x v="1"/>
    <s v="OTHER REVENUES &amp; CREDITS"/>
    <x v="14"/>
    <s v="FY 2017 SOY"/>
    <x v="116"/>
  </r>
  <r>
    <x v="30"/>
    <n v="167524"/>
    <x v="0"/>
    <x v="2"/>
    <s v="OTHER REVENUES &amp; CREDITS"/>
    <x v="14"/>
    <s v="FY 2017 SOY"/>
    <x v="116"/>
  </r>
  <r>
    <x v="0"/>
    <n v="4009.52"/>
    <x v="0"/>
    <x v="5"/>
    <s v="ANCILLARY SERVICES"/>
    <x v="0"/>
    <s v="FY 2017 SOY"/>
    <x v="117"/>
  </r>
  <r>
    <x v="0"/>
    <n v="3754.68"/>
    <x v="0"/>
    <x v="6"/>
    <s v="ANCILLARY SERVICES"/>
    <x v="0"/>
    <s v="FY 2017 SOY"/>
    <x v="117"/>
  </r>
  <r>
    <x v="0"/>
    <n v="4076.33"/>
    <x v="0"/>
    <x v="8"/>
    <s v="ANCILLARY SERVICES"/>
    <x v="0"/>
    <s v="FY 2017 SOY"/>
    <x v="117"/>
  </r>
  <r>
    <x v="80"/>
    <n v="10200"/>
    <x v="0"/>
    <x v="6"/>
    <s v="OTHER REVENUES &amp; CREDITS"/>
    <x v="29"/>
    <s v="FY 2017 SOY"/>
    <x v="117"/>
  </r>
  <r>
    <x v="80"/>
    <n v="10200"/>
    <x v="0"/>
    <x v="8"/>
    <s v="OTHER REVENUES &amp; CREDITS"/>
    <x v="29"/>
    <s v="FY 2017 SOY"/>
    <x v="117"/>
  </r>
  <r>
    <x v="78"/>
    <n v="1771"/>
    <x v="0"/>
    <x v="0"/>
    <s v="OTHER REVENUES &amp; CREDITS"/>
    <x v="27"/>
    <s v="FY 2017 SOY"/>
    <x v="117"/>
  </r>
  <r>
    <x v="78"/>
    <n v="1771"/>
    <x v="0"/>
    <x v="1"/>
    <s v="OTHER REVENUES &amp; CREDITS"/>
    <x v="27"/>
    <s v="FY 2017 SOY"/>
    <x v="117"/>
  </r>
  <r>
    <x v="78"/>
    <n v="1771"/>
    <x v="0"/>
    <x v="2"/>
    <s v="OTHER REVENUES &amp; CREDITS"/>
    <x v="27"/>
    <s v="FY 2017 SOY"/>
    <x v="117"/>
  </r>
  <r>
    <x v="53"/>
    <n v="12904.18"/>
    <x v="0"/>
    <x v="8"/>
    <s v="ANCILLARY SERVICES"/>
    <x v="8"/>
    <s v="FY 2017 SOY"/>
    <x v="118"/>
  </r>
  <r>
    <x v="54"/>
    <n v="405.41"/>
    <x v="0"/>
    <x v="9"/>
    <s v="ANCILLARY SERVICES"/>
    <x v="8"/>
    <s v="FY 2017 SOY"/>
    <x v="118"/>
  </r>
  <r>
    <x v="55"/>
    <n v="0"/>
    <x v="0"/>
    <x v="7"/>
    <s v="ANCILLARY SERVICES"/>
    <x v="8"/>
    <s v="FY 2017 SOY"/>
    <x v="118"/>
  </r>
  <r>
    <x v="69"/>
    <n v="-63951.95"/>
    <x v="0"/>
    <x v="4"/>
    <s v="ANCILLARY SERVICES"/>
    <x v="8"/>
    <s v="FY 2017 SOY"/>
    <x v="118"/>
  </r>
  <r>
    <x v="69"/>
    <n v="-60107.99"/>
    <x v="0"/>
    <x v="5"/>
    <s v="ANCILLARY SERVICES"/>
    <x v="8"/>
    <s v="FY 2017 SOY"/>
    <x v="118"/>
  </r>
  <r>
    <x v="69"/>
    <n v="-64959.07"/>
    <x v="0"/>
    <x v="6"/>
    <s v="ANCILLARY SERVICES"/>
    <x v="8"/>
    <s v="FY 2017 SOY"/>
    <x v="118"/>
  </r>
  <r>
    <x v="19"/>
    <n v="25757"/>
    <x v="0"/>
    <x v="11"/>
    <s v="ANCILLARY SERVICES"/>
    <x v="0"/>
    <s v="FY 2017 SOY"/>
    <x v="118"/>
  </r>
  <r>
    <x v="19"/>
    <n v="23953.67"/>
    <x v="0"/>
    <x v="9"/>
    <s v="ANCILLARY SERVICES"/>
    <x v="0"/>
    <s v="FY 2017 SOY"/>
    <x v="118"/>
  </r>
  <r>
    <x v="50"/>
    <n v="1.17"/>
    <x v="0"/>
    <x v="2"/>
    <s v="ANCILLARY SERVICES"/>
    <x v="0"/>
    <s v="FY 2017 SOY"/>
    <x v="118"/>
  </r>
  <r>
    <x v="50"/>
    <n v="2.73"/>
    <x v="0"/>
    <x v="7"/>
    <s v="ANCILLARY SERVICES"/>
    <x v="0"/>
    <s v="FY 2017 SOY"/>
    <x v="118"/>
  </r>
  <r>
    <x v="0"/>
    <n v="20786.830000000002"/>
    <x v="0"/>
    <x v="3"/>
    <s v="ANCILLARY SERVICES"/>
    <x v="0"/>
    <s v="FY 2017 SOY"/>
    <x v="118"/>
  </r>
  <r>
    <x v="64"/>
    <n v="6020"/>
    <x v="0"/>
    <x v="4"/>
    <s v="ANCILLARY SERVICES"/>
    <x v="1"/>
    <s v="FY 2017 SOY"/>
    <x v="118"/>
  </r>
  <r>
    <x v="64"/>
    <n v="6020"/>
    <x v="0"/>
    <x v="5"/>
    <s v="ANCILLARY SERVICES"/>
    <x v="1"/>
    <s v="FY 2017 SOY"/>
    <x v="118"/>
  </r>
  <r>
    <x v="64"/>
    <n v="6020"/>
    <x v="0"/>
    <x v="1"/>
    <s v="ANCILLARY SERVICES"/>
    <x v="1"/>
    <s v="FY 2017 SOY"/>
    <x v="118"/>
  </r>
  <r>
    <x v="72"/>
    <n v="39944"/>
    <x v="0"/>
    <x v="11"/>
    <s v="ANCILLARY SERVICES"/>
    <x v="26"/>
    <s v="FY 2017 SOY"/>
    <x v="118"/>
  </r>
  <r>
    <x v="72"/>
    <n v="39944"/>
    <x v="0"/>
    <x v="9"/>
    <s v="ANCILLARY SERVICES"/>
    <x v="26"/>
    <s v="FY 2017 SOY"/>
    <x v="118"/>
  </r>
  <r>
    <x v="73"/>
    <n v="159776"/>
    <x v="0"/>
    <x v="2"/>
    <s v="ANCILLARY SERVICES"/>
    <x v="26"/>
    <s v="FY 2017 SOY"/>
    <x v="118"/>
  </r>
  <r>
    <x v="73"/>
    <n v="159776"/>
    <x v="0"/>
    <x v="7"/>
    <s v="ANCILLARY SERVICES"/>
    <x v="26"/>
    <s v="FY 2017 SOY"/>
    <x v="118"/>
  </r>
  <r>
    <x v="48"/>
    <n v="33895.440000000002"/>
    <x v="0"/>
    <x v="3"/>
    <s v="NETWORK"/>
    <x v="22"/>
    <s v="FY 2017 SOY"/>
    <x v="118"/>
  </r>
  <r>
    <x v="48"/>
    <n v="33895.440000000002"/>
    <x v="0"/>
    <x v="10"/>
    <s v="NETWORK"/>
    <x v="22"/>
    <s v="FY 2017 SOY"/>
    <x v="118"/>
  </r>
  <r>
    <x v="48"/>
    <n v="33895.440000000002"/>
    <x v="0"/>
    <x v="11"/>
    <s v="NETWORK"/>
    <x v="22"/>
    <s v="FY 2017 SOY"/>
    <x v="118"/>
  </r>
  <r>
    <x v="27"/>
    <n v="6492040"/>
    <x v="0"/>
    <x v="8"/>
    <s v="NETWORK"/>
    <x v="11"/>
    <s v="FY 2017 SOY"/>
    <x v="118"/>
  </r>
  <r>
    <x v="65"/>
    <n v="29780"/>
    <x v="0"/>
    <x v="3"/>
    <s v="NETWORK"/>
    <x v="11"/>
    <s v="FY 2017 SOY"/>
    <x v="118"/>
  </r>
  <r>
    <x v="65"/>
    <n v="29780"/>
    <x v="0"/>
    <x v="10"/>
    <s v="NETWORK"/>
    <x v="11"/>
    <s v="FY 2017 SOY"/>
    <x v="118"/>
  </r>
  <r>
    <x v="80"/>
    <n v="81600"/>
    <x v="0"/>
    <x v="3"/>
    <s v="OTHER REVENUES &amp; CREDITS"/>
    <x v="29"/>
    <s v="FY 2017 SOY"/>
    <x v="118"/>
  </r>
  <r>
    <x v="80"/>
    <n v="81600"/>
    <x v="0"/>
    <x v="10"/>
    <s v="OTHER REVENUES &amp; CREDITS"/>
    <x v="29"/>
    <s v="FY 2017 SOY"/>
    <x v="118"/>
  </r>
  <r>
    <x v="80"/>
    <n v="81600"/>
    <x v="0"/>
    <x v="11"/>
    <s v="OTHER REVENUES &amp; CREDITS"/>
    <x v="29"/>
    <s v="FY 2017 SOY"/>
    <x v="118"/>
  </r>
  <r>
    <x v="78"/>
    <n v="155582"/>
    <x v="0"/>
    <x v="4"/>
    <s v="OTHER REVENUES &amp; CREDITS"/>
    <x v="27"/>
    <s v="FY 2017 SOY"/>
    <x v="118"/>
  </r>
  <r>
    <x v="31"/>
    <n v="12913"/>
    <x v="0"/>
    <x v="0"/>
    <s v="OTHER REVENUES &amp; CREDITS"/>
    <x v="15"/>
    <s v="FY 2017 SOY"/>
    <x v="118"/>
  </r>
  <r>
    <x v="31"/>
    <n v="12913"/>
    <x v="0"/>
    <x v="1"/>
    <s v="OTHER REVENUES &amp; CREDITS"/>
    <x v="15"/>
    <s v="FY 2017 SOY"/>
    <x v="118"/>
  </r>
  <r>
    <x v="31"/>
    <n v="12913"/>
    <x v="0"/>
    <x v="2"/>
    <s v="OTHER REVENUES &amp; CREDITS"/>
    <x v="15"/>
    <s v="FY 2017 SOY"/>
    <x v="118"/>
  </r>
  <r>
    <x v="19"/>
    <n v="7058.93"/>
    <x v="0"/>
    <x v="6"/>
    <s v="ANCILLARY SERVICES"/>
    <x v="0"/>
    <s v="FY 2017 SOY"/>
    <x v="119"/>
  </r>
  <r>
    <x v="19"/>
    <n v="7663.64"/>
    <x v="0"/>
    <x v="8"/>
    <s v="ANCILLARY SERVICES"/>
    <x v="0"/>
    <s v="FY 2017 SOY"/>
    <x v="119"/>
  </r>
  <r>
    <x v="0"/>
    <n v="5778.31"/>
    <x v="0"/>
    <x v="4"/>
    <s v="ANCILLARY SERVICES"/>
    <x v="0"/>
    <s v="FY 2017 SOY"/>
    <x v="119"/>
  </r>
  <r>
    <x v="35"/>
    <n v="-562.64"/>
    <x v="0"/>
    <x v="5"/>
    <s v="ANCILLARY SERVICES"/>
    <x v="8"/>
    <s v="FY 2017 SOY"/>
    <x v="108"/>
  </r>
  <r>
    <x v="0"/>
    <n v="3730.02"/>
    <x v="0"/>
    <x v="0"/>
    <s v="ANCILLARY SERVICES"/>
    <x v="0"/>
    <s v="FY 2017 SOY"/>
    <x v="108"/>
  </r>
  <r>
    <x v="0"/>
    <n v="3768.65"/>
    <x v="0"/>
    <x v="1"/>
    <s v="ANCILLARY SERVICES"/>
    <x v="0"/>
    <s v="FY 2017 SOY"/>
    <x v="108"/>
  </r>
  <r>
    <x v="0"/>
    <n v="3983.53"/>
    <x v="0"/>
    <x v="2"/>
    <s v="ANCILLARY SERVICES"/>
    <x v="0"/>
    <s v="FY 2017 SOY"/>
    <x v="108"/>
  </r>
  <r>
    <x v="0"/>
    <n v="3112.94"/>
    <x v="0"/>
    <x v="7"/>
    <s v="ANCILLARY SERVICES"/>
    <x v="0"/>
    <s v="FY 2017 SOY"/>
    <x v="108"/>
  </r>
  <r>
    <x v="20"/>
    <n v="3009"/>
    <x v="0"/>
    <x v="4"/>
    <s v="ANCILLARY SERVICES"/>
    <x v="10"/>
    <s v="FY 2017 SOY"/>
    <x v="108"/>
  </r>
  <r>
    <x v="20"/>
    <n v="4326.87"/>
    <x v="0"/>
    <x v="5"/>
    <s v="ANCILLARY SERVICES"/>
    <x v="10"/>
    <s v="FY 2017 SOY"/>
    <x v="108"/>
  </r>
  <r>
    <x v="20"/>
    <n v="3251.75"/>
    <x v="0"/>
    <x v="6"/>
    <s v="ANCILLARY SERVICES"/>
    <x v="10"/>
    <s v="FY 2017 SOY"/>
    <x v="108"/>
  </r>
  <r>
    <x v="21"/>
    <n v="22269.1"/>
    <x v="0"/>
    <x v="0"/>
    <s v="ANCILLARY SERVICES"/>
    <x v="1"/>
    <s v="FY 2017 SOY"/>
    <x v="108"/>
  </r>
  <r>
    <x v="21"/>
    <n v="19111.05"/>
    <x v="0"/>
    <x v="1"/>
    <s v="ANCILLARY SERVICES"/>
    <x v="1"/>
    <s v="FY 2017 SOY"/>
    <x v="108"/>
  </r>
  <r>
    <x v="66"/>
    <n v="88.72"/>
    <x v="0"/>
    <x v="11"/>
    <s v="ANCILLARY SERVICES"/>
    <x v="25"/>
    <s v="FY 2017 SOY"/>
    <x v="109"/>
  </r>
  <r>
    <x v="66"/>
    <n v="88.72"/>
    <x v="0"/>
    <x v="9"/>
    <s v="ANCILLARY SERVICES"/>
    <x v="25"/>
    <s v="FY 2017 SOY"/>
    <x v="109"/>
  </r>
  <r>
    <x v="53"/>
    <n v="3067.74"/>
    <x v="0"/>
    <x v="0"/>
    <s v="ANCILLARY SERVICES"/>
    <x v="8"/>
    <s v="FY 2017 SOY"/>
    <x v="109"/>
  </r>
  <r>
    <x v="53"/>
    <n v="2904.95"/>
    <x v="0"/>
    <x v="1"/>
    <s v="ANCILLARY SERVICES"/>
    <x v="8"/>
    <s v="FY 2017 SOY"/>
    <x v="109"/>
  </r>
  <r>
    <x v="54"/>
    <n v="983.76"/>
    <x v="0"/>
    <x v="4"/>
    <s v="ANCILLARY SERVICES"/>
    <x v="8"/>
    <s v="FY 2017 SOY"/>
    <x v="109"/>
  </r>
  <r>
    <x v="54"/>
    <n v="1852"/>
    <x v="0"/>
    <x v="5"/>
    <s v="ANCILLARY SERVICES"/>
    <x v="8"/>
    <s v="FY 2017 SOY"/>
    <x v="109"/>
  </r>
  <r>
    <x v="54"/>
    <n v="805.28"/>
    <x v="0"/>
    <x v="6"/>
    <s v="ANCILLARY SERVICES"/>
    <x v="8"/>
    <s v="FY 2017 SOY"/>
    <x v="109"/>
  </r>
  <r>
    <x v="55"/>
    <n v="0"/>
    <x v="0"/>
    <x v="3"/>
    <s v="ANCILLARY SERVICES"/>
    <x v="8"/>
    <s v="FY 2017 SOY"/>
    <x v="109"/>
  </r>
  <r>
    <x v="55"/>
    <n v="0"/>
    <x v="0"/>
    <x v="10"/>
    <s v="ANCILLARY SERVICES"/>
    <x v="8"/>
    <s v="FY 2017 SOY"/>
    <x v="109"/>
  </r>
  <r>
    <x v="55"/>
    <n v="0"/>
    <x v="0"/>
    <x v="11"/>
    <s v="ANCILLARY SERVICES"/>
    <x v="8"/>
    <s v="FY 2017 SOY"/>
    <x v="109"/>
  </r>
  <r>
    <x v="70"/>
    <n v="0"/>
    <x v="0"/>
    <x v="0"/>
    <s v="ANCILLARY SERVICES"/>
    <x v="8"/>
    <s v="FY 2017 SOY"/>
    <x v="109"/>
  </r>
  <r>
    <x v="70"/>
    <n v="0"/>
    <x v="0"/>
    <x v="1"/>
    <s v="ANCILLARY SERVICES"/>
    <x v="8"/>
    <s v="FY 2017 SOY"/>
    <x v="109"/>
  </r>
  <r>
    <x v="70"/>
    <n v="0"/>
    <x v="0"/>
    <x v="2"/>
    <s v="ANCILLARY SERVICES"/>
    <x v="8"/>
    <s v="FY 2017 SOY"/>
    <x v="109"/>
  </r>
  <r>
    <x v="56"/>
    <n v="125.29"/>
    <x v="0"/>
    <x v="4"/>
    <s v="ANCILLARY SERVICES"/>
    <x v="8"/>
    <s v="FY 2017 SOY"/>
    <x v="109"/>
  </r>
  <r>
    <x v="56"/>
    <n v="4.87"/>
    <x v="0"/>
    <x v="5"/>
    <s v="ANCILLARY SERVICES"/>
    <x v="8"/>
    <s v="FY 2017 SOY"/>
    <x v="109"/>
  </r>
  <r>
    <x v="56"/>
    <n v="1.31"/>
    <x v="0"/>
    <x v="6"/>
    <s v="ANCILLARY SERVICES"/>
    <x v="8"/>
    <s v="FY 2017 SOY"/>
    <x v="109"/>
  </r>
  <r>
    <x v="56"/>
    <n v="117.48"/>
    <x v="0"/>
    <x v="8"/>
    <s v="ANCILLARY SERVICES"/>
    <x v="8"/>
    <s v="FY 2017 SOY"/>
    <x v="109"/>
  </r>
  <r>
    <x v="57"/>
    <n v="380.1"/>
    <x v="0"/>
    <x v="3"/>
    <s v="ANCILLARY SERVICES"/>
    <x v="8"/>
    <s v="FY 2017 SOY"/>
    <x v="109"/>
  </r>
  <r>
    <x v="57"/>
    <n v="0"/>
    <x v="0"/>
    <x v="10"/>
    <s v="ANCILLARY SERVICES"/>
    <x v="8"/>
    <s v="FY 2017 SOY"/>
    <x v="109"/>
  </r>
  <r>
    <x v="57"/>
    <n v="0.4"/>
    <x v="0"/>
    <x v="11"/>
    <s v="ANCILLARY SERVICES"/>
    <x v="8"/>
    <s v="FY 2017 SOY"/>
    <x v="109"/>
  </r>
  <r>
    <x v="57"/>
    <n v="0"/>
    <x v="0"/>
    <x v="9"/>
    <s v="ANCILLARY SERVICES"/>
    <x v="8"/>
    <s v="FY 2017 SOY"/>
    <x v="109"/>
  </r>
  <r>
    <x v="0"/>
    <n v="105813.26"/>
    <x v="0"/>
    <x v="3"/>
    <s v="ANCILLARY SERVICES"/>
    <x v="0"/>
    <s v="FY 2017 SOY"/>
    <x v="109"/>
  </r>
  <r>
    <x v="0"/>
    <n v="108676.94"/>
    <x v="0"/>
    <x v="10"/>
    <s v="ANCILLARY SERVICES"/>
    <x v="0"/>
    <s v="FY 2017 SOY"/>
    <x v="109"/>
  </r>
  <r>
    <x v="0"/>
    <n v="120187.28"/>
    <x v="0"/>
    <x v="11"/>
    <s v="ANCILLARY SERVICES"/>
    <x v="0"/>
    <s v="FY 2017 SOY"/>
    <x v="109"/>
  </r>
  <r>
    <x v="20"/>
    <n v="50105.17"/>
    <x v="0"/>
    <x v="0"/>
    <s v="ANCILLARY SERVICES"/>
    <x v="10"/>
    <s v="FY 2017 SOY"/>
    <x v="109"/>
  </r>
  <r>
    <x v="26"/>
    <n v="2709"/>
    <x v="0"/>
    <x v="0"/>
    <s v="ANCILLARY SERVICES"/>
    <x v="1"/>
    <s v="FY 2017 SOY"/>
    <x v="109"/>
  </r>
  <r>
    <x v="26"/>
    <n v="2709"/>
    <x v="0"/>
    <x v="1"/>
    <s v="ANCILLARY SERVICES"/>
    <x v="1"/>
    <s v="FY 2017 SOY"/>
    <x v="109"/>
  </r>
  <r>
    <x v="21"/>
    <n v="263475.09999999998"/>
    <x v="0"/>
    <x v="3"/>
    <s v="ANCILLARY SERVICES"/>
    <x v="1"/>
    <s v="FY 2017 SOY"/>
    <x v="109"/>
  </r>
  <r>
    <x v="76"/>
    <n v="32.4"/>
    <x v="0"/>
    <x v="3"/>
    <s v="ANCILLARY SERVICES"/>
    <x v="26"/>
    <s v="FY 2017 SOY"/>
    <x v="109"/>
  </r>
  <r>
    <x v="76"/>
    <n v="32.4"/>
    <x v="0"/>
    <x v="10"/>
    <s v="ANCILLARY SERVICES"/>
    <x v="26"/>
    <s v="FY 2017 SOY"/>
    <x v="109"/>
  </r>
  <r>
    <x v="76"/>
    <n v="32.4"/>
    <x v="0"/>
    <x v="11"/>
    <s v="ANCILLARY SERVICES"/>
    <x v="26"/>
    <s v="FY 2017 SOY"/>
    <x v="109"/>
  </r>
  <r>
    <x v="77"/>
    <n v="137.69999999999999"/>
    <x v="0"/>
    <x v="6"/>
    <s v="ANCILLARY SERVICES"/>
    <x v="26"/>
    <s v="FY 2017 SOY"/>
    <x v="109"/>
  </r>
  <r>
    <x v="77"/>
    <n v="137.69999999999999"/>
    <x v="0"/>
    <x v="8"/>
    <s v="ANCILLARY SERVICES"/>
    <x v="26"/>
    <s v="FY 2017 SOY"/>
    <x v="109"/>
  </r>
  <r>
    <x v="36"/>
    <n v="62601.35"/>
    <x v="0"/>
    <x v="6"/>
    <s v="DELIVERY"/>
    <x v="17"/>
    <s v="FY 2017 SOY"/>
    <x v="109"/>
  </r>
  <r>
    <x v="36"/>
    <n v="54702.45"/>
    <x v="0"/>
    <x v="8"/>
    <s v="DELIVERY"/>
    <x v="17"/>
    <s v="FY 2017 SOY"/>
    <x v="109"/>
  </r>
  <r>
    <x v="47"/>
    <n v="-4335.13"/>
    <x v="0"/>
    <x v="9"/>
    <s v="NETWORK"/>
    <x v="7"/>
    <s v="FY 2017 SOY"/>
    <x v="109"/>
  </r>
  <r>
    <x v="27"/>
    <n v="13401"/>
    <x v="0"/>
    <x v="0"/>
    <s v="NETWORK"/>
    <x v="11"/>
    <s v="FY 2017 SOY"/>
    <x v="109"/>
  </r>
  <r>
    <x v="27"/>
    <n v="13401"/>
    <x v="0"/>
    <x v="1"/>
    <s v="NETWORK"/>
    <x v="11"/>
    <s v="FY 2017 SOY"/>
    <x v="109"/>
  </r>
  <r>
    <x v="27"/>
    <n v="13401"/>
    <x v="0"/>
    <x v="2"/>
    <s v="NETWORK"/>
    <x v="11"/>
    <s v="FY 2017 SOY"/>
    <x v="109"/>
  </r>
  <r>
    <x v="78"/>
    <n v="17617"/>
    <x v="0"/>
    <x v="9"/>
    <s v="OTHER REVENUES &amp; CREDITS"/>
    <x v="27"/>
    <s v="FY 2017 SOY"/>
    <x v="109"/>
  </r>
  <r>
    <x v="31"/>
    <n v="3279"/>
    <x v="0"/>
    <x v="1"/>
    <s v="OTHER REVENUES &amp; CREDITS"/>
    <x v="15"/>
    <s v="FY 2017 SOY"/>
    <x v="109"/>
  </r>
  <r>
    <x v="31"/>
    <n v="3279"/>
    <x v="0"/>
    <x v="2"/>
    <s v="OTHER REVENUES &amp; CREDITS"/>
    <x v="15"/>
    <s v="FY 2017 SOY"/>
    <x v="109"/>
  </r>
  <r>
    <x v="31"/>
    <n v="3279"/>
    <x v="0"/>
    <x v="7"/>
    <s v="OTHER REVENUES &amp; CREDITS"/>
    <x v="15"/>
    <s v="FY 2017 SOY"/>
    <x v="109"/>
  </r>
  <r>
    <x v="22"/>
    <n v="8048.8"/>
    <x v="0"/>
    <x v="4"/>
    <s v="ANCILLARY SERVICES"/>
    <x v="8"/>
    <s v="FY 2017 SOY"/>
    <x v="110"/>
  </r>
  <r>
    <x v="23"/>
    <n v="6546.8"/>
    <x v="0"/>
    <x v="4"/>
    <s v="ANCILLARY SERVICES"/>
    <x v="8"/>
    <s v="FY 2017 SOY"/>
    <x v="110"/>
  </r>
  <r>
    <x v="23"/>
    <n v="13343.24"/>
    <x v="0"/>
    <x v="5"/>
    <s v="ANCILLARY SERVICES"/>
    <x v="8"/>
    <s v="FY 2017 SOY"/>
    <x v="110"/>
  </r>
  <r>
    <x v="24"/>
    <n v="0"/>
    <x v="0"/>
    <x v="0"/>
    <s v="ANCILLARY SERVICES"/>
    <x v="8"/>
    <s v="FY 2017 SOY"/>
    <x v="110"/>
  </r>
  <r>
    <x v="13"/>
    <n v="0"/>
    <x v="0"/>
    <x v="0"/>
    <s v="ANCILLARY SERVICES"/>
    <x v="8"/>
    <s v="FY 2017 SOY"/>
    <x v="110"/>
  </r>
  <r>
    <x v="13"/>
    <n v="-2288.08"/>
    <x v="0"/>
    <x v="1"/>
    <s v="ANCILLARY SERVICES"/>
    <x v="8"/>
    <s v="FY 2017 SOY"/>
    <x v="110"/>
  </r>
  <r>
    <x v="25"/>
    <n v="1854.09"/>
    <x v="0"/>
    <x v="3"/>
    <s v="ANCILLARY SERVICES"/>
    <x v="8"/>
    <s v="FY 2017 SOY"/>
    <x v="110"/>
  </r>
  <r>
    <x v="25"/>
    <n v="1474.03"/>
    <x v="0"/>
    <x v="10"/>
    <s v="ANCILLARY SERVICES"/>
    <x v="8"/>
    <s v="FY 2017 SOY"/>
    <x v="110"/>
  </r>
  <r>
    <x v="14"/>
    <n v="1974.1"/>
    <x v="0"/>
    <x v="3"/>
    <s v="ANCILLARY SERVICES"/>
    <x v="8"/>
    <s v="FY 2017 SOY"/>
    <x v="110"/>
  </r>
  <r>
    <x v="14"/>
    <n v="1224.5899999999999"/>
    <x v="0"/>
    <x v="10"/>
    <s v="ANCILLARY SERVICES"/>
    <x v="8"/>
    <s v="FY 2017 SOY"/>
    <x v="110"/>
  </r>
  <r>
    <x v="14"/>
    <n v="13.79"/>
    <x v="0"/>
    <x v="11"/>
    <s v="ANCILLARY SERVICES"/>
    <x v="8"/>
    <s v="FY 2017 SOY"/>
    <x v="110"/>
  </r>
  <r>
    <x v="19"/>
    <n v="1707.13"/>
    <x v="0"/>
    <x v="10"/>
    <s v="ANCILLARY SERVICES"/>
    <x v="0"/>
    <s v="RC_INIT_PROP18_16RATES"/>
    <x v="19"/>
  </r>
  <r>
    <x v="19"/>
    <n v="2008.58"/>
    <x v="0"/>
    <x v="11"/>
    <s v="ANCILLARY SERVICES"/>
    <x v="0"/>
    <s v="RC_INIT_PROP18_16RATES"/>
    <x v="19"/>
  </r>
  <r>
    <x v="0"/>
    <n v="1841.2"/>
    <x v="0"/>
    <x v="11"/>
    <s v="ANCILLARY SERVICES"/>
    <x v="0"/>
    <s v="RC_INIT_PROP18_16RATES"/>
    <x v="19"/>
  </r>
  <r>
    <x v="0"/>
    <n v="1722.07"/>
    <x v="0"/>
    <x v="9"/>
    <s v="ANCILLARY SERVICES"/>
    <x v="0"/>
    <s v="RC_INIT_PROP18_16RATES"/>
    <x v="19"/>
  </r>
  <r>
    <x v="20"/>
    <n v="783.08"/>
    <x v="0"/>
    <x v="1"/>
    <s v="ANCILLARY SERVICES"/>
    <x v="10"/>
    <s v="RC_INIT_PROP18_16RATES"/>
    <x v="19"/>
  </r>
  <r>
    <x v="20"/>
    <n v="597.63"/>
    <x v="0"/>
    <x v="2"/>
    <s v="ANCILLARY SERVICES"/>
    <x v="10"/>
    <s v="RC_INIT_PROP18_16RATES"/>
    <x v="19"/>
  </r>
  <r>
    <x v="20"/>
    <n v="601.09"/>
    <x v="0"/>
    <x v="7"/>
    <s v="ANCILLARY SERVICES"/>
    <x v="10"/>
    <s v="RC_INIT_PROP18_16RATES"/>
    <x v="19"/>
  </r>
  <r>
    <x v="21"/>
    <n v="4104.1000000000004"/>
    <x v="0"/>
    <x v="10"/>
    <s v="ANCILLARY SERVICES"/>
    <x v="1"/>
    <s v="RC_INIT_PROP18_16RATES"/>
    <x v="19"/>
  </r>
  <r>
    <x v="21"/>
    <n v="2809.45"/>
    <x v="0"/>
    <x v="11"/>
    <s v="ANCILLARY SERVICES"/>
    <x v="1"/>
    <s v="RC_INIT_PROP18_16RATES"/>
    <x v="19"/>
  </r>
  <r>
    <x v="21"/>
    <n v="3420.9"/>
    <x v="0"/>
    <x v="9"/>
    <s v="ANCILLARY SERVICES"/>
    <x v="1"/>
    <s v="RC_INIT_PROP18_16RATES"/>
    <x v="19"/>
  </r>
  <r>
    <x v="12"/>
    <n v="21562.58"/>
    <x v="0"/>
    <x v="3"/>
    <s v="NETWORK"/>
    <x v="7"/>
    <s v="RC_INIT_PROP18_16RATES"/>
    <x v="19"/>
  </r>
  <r>
    <x v="12"/>
    <n v="20344.61"/>
    <x v="0"/>
    <x v="10"/>
    <s v="NETWORK"/>
    <x v="7"/>
    <s v="RC_INIT_PROP18_16RATES"/>
    <x v="19"/>
  </r>
  <r>
    <x v="12"/>
    <n v="13926.85"/>
    <x v="0"/>
    <x v="11"/>
    <s v="NETWORK"/>
    <x v="7"/>
    <s v="RC_INIT_PROP18_16RATES"/>
    <x v="19"/>
  </r>
  <r>
    <x v="47"/>
    <n v="-2082"/>
    <x v="0"/>
    <x v="4"/>
    <s v="NETWORK"/>
    <x v="7"/>
    <s v="RC_INIT_PROP18_16RATES"/>
    <x v="19"/>
  </r>
  <r>
    <x v="47"/>
    <n v="-2082"/>
    <x v="0"/>
    <x v="5"/>
    <s v="NETWORK"/>
    <x v="7"/>
    <s v="RC_INIT_PROP18_16RATES"/>
    <x v="19"/>
  </r>
  <r>
    <x v="19"/>
    <n v="1681.94"/>
    <x v="1"/>
    <x v="4"/>
    <s v="ANCILLARY SERVICES"/>
    <x v="0"/>
    <s v="RC_INIT_PROP18_16RATES"/>
    <x v="19"/>
  </r>
  <r>
    <x v="19"/>
    <n v="1921.24"/>
    <x v="1"/>
    <x v="5"/>
    <s v="ANCILLARY SERVICES"/>
    <x v="0"/>
    <s v="RC_INIT_PROP18_16RATES"/>
    <x v="19"/>
  </r>
  <r>
    <x v="19"/>
    <n v="1725.94"/>
    <x v="1"/>
    <x v="6"/>
    <s v="ANCILLARY SERVICES"/>
    <x v="0"/>
    <s v="RC_INIT_PROP18_16RATES"/>
    <x v="19"/>
  </r>
  <r>
    <x v="0"/>
    <n v="1582.11"/>
    <x v="1"/>
    <x v="6"/>
    <s v="ANCILLARY SERVICES"/>
    <x v="0"/>
    <s v="RC_INIT_PROP18_16RATES"/>
    <x v="19"/>
  </r>
  <r>
    <x v="0"/>
    <n v="1861"/>
    <x v="1"/>
    <x v="8"/>
    <s v="ANCILLARY SERVICES"/>
    <x v="0"/>
    <s v="RC_INIT_PROP18_16RATES"/>
    <x v="19"/>
  </r>
  <r>
    <x v="20"/>
    <n v="784.39"/>
    <x v="1"/>
    <x v="10"/>
    <s v="ANCILLARY SERVICES"/>
    <x v="10"/>
    <s v="RC_INIT_PROP18_16RATES"/>
    <x v="19"/>
  </r>
  <r>
    <x v="20"/>
    <n v="619.25"/>
    <x v="1"/>
    <x v="11"/>
    <s v="ANCILLARY SERVICES"/>
    <x v="10"/>
    <s v="RC_INIT_PROP18_16RATES"/>
    <x v="19"/>
  </r>
  <r>
    <x v="20"/>
    <n v="631.75"/>
    <x v="1"/>
    <x v="9"/>
    <s v="ANCILLARY SERVICES"/>
    <x v="10"/>
    <s v="RC_INIT_PROP18_16RATES"/>
    <x v="19"/>
  </r>
  <r>
    <x v="21"/>
    <n v="4293.8"/>
    <x v="1"/>
    <x v="5"/>
    <s v="ANCILLARY SERVICES"/>
    <x v="1"/>
    <s v="RC_INIT_PROP18_16RATES"/>
    <x v="19"/>
  </r>
  <r>
    <x v="21"/>
    <n v="3263.05"/>
    <x v="1"/>
    <x v="6"/>
    <s v="ANCILLARY SERVICES"/>
    <x v="1"/>
    <s v="RC_INIT_PROP18_16RATES"/>
    <x v="19"/>
  </r>
  <r>
    <x v="21"/>
    <n v="3203.2"/>
    <x v="1"/>
    <x v="8"/>
    <s v="ANCILLARY SERVICES"/>
    <x v="1"/>
    <s v="RC_INIT_PROP18_16RATES"/>
    <x v="19"/>
  </r>
  <r>
    <x v="12"/>
    <n v="17303.16"/>
    <x v="1"/>
    <x v="4"/>
    <s v="NETWORK"/>
    <x v="7"/>
    <s v="RC_INIT_PROP18_16RATES"/>
    <x v="19"/>
  </r>
  <r>
    <x v="12"/>
    <n v="21284.98"/>
    <x v="1"/>
    <x v="5"/>
    <s v="NETWORK"/>
    <x v="7"/>
    <s v="RC_INIT_PROP18_16RATES"/>
    <x v="19"/>
  </r>
  <r>
    <x v="12"/>
    <n v="16175.41"/>
    <x v="1"/>
    <x v="6"/>
    <s v="NETWORK"/>
    <x v="7"/>
    <s v="RC_INIT_PROP18_16RATES"/>
    <x v="19"/>
  </r>
  <r>
    <x v="47"/>
    <n v="-2082"/>
    <x v="1"/>
    <x v="0"/>
    <s v="NETWORK"/>
    <x v="7"/>
    <s v="RC_INIT_PROP18_16RATES"/>
    <x v="19"/>
  </r>
  <r>
    <x v="19"/>
    <n v="1956.23"/>
    <x v="2"/>
    <x v="0"/>
    <s v="ANCILLARY SERVICES"/>
    <x v="0"/>
    <s v="RC_INIT_PROP18_16RATES"/>
    <x v="19"/>
  </r>
  <r>
    <x v="19"/>
    <n v="1839.05"/>
    <x v="2"/>
    <x v="1"/>
    <s v="ANCILLARY SERVICES"/>
    <x v="0"/>
    <s v="RC_INIT_PROP18_16RATES"/>
    <x v="19"/>
  </r>
  <r>
    <x v="0"/>
    <n v="1685.8"/>
    <x v="2"/>
    <x v="1"/>
    <s v="ANCILLARY SERVICES"/>
    <x v="0"/>
    <s v="RC_INIT_PROP18_16RATES"/>
    <x v="19"/>
  </r>
  <r>
    <x v="0"/>
    <n v="1863.66"/>
    <x v="2"/>
    <x v="2"/>
    <s v="ANCILLARY SERVICES"/>
    <x v="0"/>
    <s v="RC_INIT_PROP18_16RATES"/>
    <x v="19"/>
  </r>
  <r>
    <x v="0"/>
    <n v="1465.07"/>
    <x v="2"/>
    <x v="7"/>
    <s v="ANCILLARY SERVICES"/>
    <x v="0"/>
    <s v="RC_INIT_PROP18_16RATES"/>
    <x v="19"/>
  </r>
  <r>
    <x v="20"/>
    <n v="912.08"/>
    <x v="2"/>
    <x v="5"/>
    <s v="ANCILLARY SERVICES"/>
    <x v="10"/>
    <s v="RC_INIT_PROP18_16RATES"/>
    <x v="19"/>
  </r>
  <r>
    <x v="20"/>
    <n v="677.38"/>
    <x v="2"/>
    <x v="6"/>
    <s v="ANCILLARY SERVICES"/>
    <x v="10"/>
    <s v="RC_INIT_PROP18_16RATES"/>
    <x v="19"/>
  </r>
  <r>
    <x v="20"/>
    <n v="635.41"/>
    <x v="2"/>
    <x v="8"/>
    <s v="ANCILLARY SERVICES"/>
    <x v="10"/>
    <s v="RC_INIT_PROP18_16RATES"/>
    <x v="19"/>
  </r>
  <r>
    <x v="21"/>
    <n v="4870.95"/>
    <x v="2"/>
    <x v="0"/>
    <s v="ANCILLARY SERVICES"/>
    <x v="1"/>
    <s v="RC_INIT_PROP18_16RATES"/>
    <x v="19"/>
  </r>
  <r>
    <x v="21"/>
    <n v="3888.5"/>
    <x v="2"/>
    <x v="1"/>
    <s v="ANCILLARY SERVICES"/>
    <x v="1"/>
    <s v="RC_INIT_PROP18_16RATES"/>
    <x v="19"/>
  </r>
  <r>
    <x v="21"/>
    <n v="2952.95"/>
    <x v="2"/>
    <x v="2"/>
    <s v="ANCILLARY SERVICES"/>
    <x v="1"/>
    <s v="RC_INIT_PROP18_16RATES"/>
    <x v="19"/>
  </r>
  <r>
    <x v="12"/>
    <n v="24146"/>
    <x v="2"/>
    <x v="0"/>
    <s v="NETWORK"/>
    <x v="7"/>
    <s v="RC_INIT_PROP18_16RATES"/>
    <x v="19"/>
  </r>
  <r>
    <x v="12"/>
    <n v="19275.849999999999"/>
    <x v="2"/>
    <x v="1"/>
    <s v="NETWORK"/>
    <x v="7"/>
    <s v="RC_INIT_PROP18_16RATES"/>
    <x v="19"/>
  </r>
  <r>
    <x v="47"/>
    <n v="-2082"/>
    <x v="2"/>
    <x v="3"/>
    <s v="NETWORK"/>
    <x v="7"/>
    <s v="RC_INIT_PROP18_16RATES"/>
    <x v="19"/>
  </r>
  <r>
    <x v="19"/>
    <n v="1745.37"/>
    <x v="0"/>
    <x v="0"/>
    <s v="ANCILLARY SERVICES"/>
    <x v="0"/>
    <s v="RC_INIT_PROP18_16RATES"/>
    <x v="20"/>
  </r>
  <r>
    <x v="19"/>
    <n v="1660.76"/>
    <x v="0"/>
    <x v="1"/>
    <s v="ANCILLARY SERVICES"/>
    <x v="0"/>
    <s v="RC_INIT_PROP18_16RATES"/>
    <x v="20"/>
  </r>
  <r>
    <x v="0"/>
    <n v="1522.36"/>
    <x v="0"/>
    <x v="1"/>
    <s v="ANCILLARY SERVICES"/>
    <x v="0"/>
    <s v="RC_INIT_PROP18_16RATES"/>
    <x v="20"/>
  </r>
  <r>
    <x v="0"/>
    <n v="1696.51"/>
    <x v="0"/>
    <x v="2"/>
    <s v="ANCILLARY SERVICES"/>
    <x v="0"/>
    <s v="RC_INIT_PROP18_16RATES"/>
    <x v="20"/>
  </r>
  <r>
    <x v="0"/>
    <n v="1318.81"/>
    <x v="0"/>
    <x v="7"/>
    <s v="ANCILLARY SERVICES"/>
    <x v="0"/>
    <s v="RC_INIT_PROP18_16RATES"/>
    <x v="20"/>
  </r>
  <r>
    <x v="21"/>
    <n v="6791.05"/>
    <x v="0"/>
    <x v="0"/>
    <s v="ANCILLARY SERVICES"/>
    <x v="1"/>
    <s v="RC_INIT_PROP18_16RATES"/>
    <x v="20"/>
  </r>
  <r>
    <x v="21"/>
    <n v="5960.5"/>
    <x v="0"/>
    <x v="1"/>
    <s v="ANCILLARY SERVICES"/>
    <x v="1"/>
    <s v="RC_INIT_PROP18_16RATES"/>
    <x v="20"/>
  </r>
  <r>
    <x v="21"/>
    <n v="5886.3"/>
    <x v="0"/>
    <x v="2"/>
    <s v="ANCILLARY SERVICES"/>
    <x v="1"/>
    <s v="RC_INIT_PROP18_16RATES"/>
    <x v="20"/>
  </r>
  <r>
    <x v="12"/>
    <n v="33664.21"/>
    <x v="0"/>
    <x v="0"/>
    <s v="NETWORK"/>
    <x v="7"/>
    <s v="RC_INIT_PROP18_16RATES"/>
    <x v="20"/>
  </r>
  <r>
    <x v="12"/>
    <n v="29547.05"/>
    <x v="0"/>
    <x v="1"/>
    <s v="NETWORK"/>
    <x v="7"/>
    <s v="RC_INIT_PROP18_16RATES"/>
    <x v="20"/>
  </r>
  <r>
    <x v="19"/>
    <n v="1466.58"/>
    <x v="1"/>
    <x v="3"/>
    <s v="ANCILLARY SERVICES"/>
    <x v="0"/>
    <s v="RC_INIT_PROP18_16RATES"/>
    <x v="20"/>
  </r>
  <r>
    <x v="19"/>
    <n v="1440.68"/>
    <x v="1"/>
    <x v="10"/>
    <s v="ANCILLARY SERVICES"/>
    <x v="0"/>
    <s v="RC_INIT_PROP18_16RATES"/>
    <x v="20"/>
  </r>
  <r>
    <x v="0"/>
    <n v="1320.63"/>
    <x v="1"/>
    <x v="10"/>
    <s v="ANCILLARY SERVICES"/>
    <x v="0"/>
    <s v="RC_INIT_PROP18_16RATES"/>
    <x v="20"/>
  </r>
  <r>
    <x v="0"/>
    <n v="1537.21"/>
    <x v="1"/>
    <x v="11"/>
    <s v="ANCILLARY SERVICES"/>
    <x v="0"/>
    <s v="RC_INIT_PROP18_16RATES"/>
    <x v="20"/>
  </r>
  <r>
    <x v="0"/>
    <n v="1443.03"/>
    <x v="1"/>
    <x v="9"/>
    <s v="ANCILLARY SERVICES"/>
    <x v="0"/>
    <s v="RC_INIT_PROP18_16RATES"/>
    <x v="20"/>
  </r>
  <r>
    <x v="21"/>
    <n v="6211.8"/>
    <x v="1"/>
    <x v="3"/>
    <s v="ANCILLARY SERVICES"/>
    <x v="1"/>
    <s v="RC_INIT_PROP18_16RATES"/>
    <x v="20"/>
  </r>
  <r>
    <x v="20"/>
    <n v="8931.93"/>
    <x v="2"/>
    <x v="0"/>
    <s v="ANCILLARY SERVICES"/>
    <x v="10"/>
    <s v="RC_INIT_PROP18_16RATES"/>
    <x v="47"/>
  </r>
  <r>
    <x v="27"/>
    <n v="218883"/>
    <x v="2"/>
    <x v="0"/>
    <s v="NETWORK"/>
    <x v="11"/>
    <s v="RC_INIT_PROP18_16RATES"/>
    <x v="47"/>
  </r>
  <r>
    <x v="27"/>
    <n v="218883"/>
    <x v="2"/>
    <x v="1"/>
    <s v="NETWORK"/>
    <x v="11"/>
    <s v="RC_INIT_PROP18_16RATES"/>
    <x v="47"/>
  </r>
  <r>
    <x v="19"/>
    <n v="3460.47"/>
    <x v="0"/>
    <x v="2"/>
    <s v="ANCILLARY SERVICES"/>
    <x v="0"/>
    <s v="RC_INIT_PROP18_16RATES"/>
    <x v="49"/>
  </r>
  <r>
    <x v="19"/>
    <n v="2690.04"/>
    <x v="0"/>
    <x v="7"/>
    <s v="ANCILLARY SERVICES"/>
    <x v="0"/>
    <s v="RC_INIT_PROP18_16RATES"/>
    <x v="49"/>
  </r>
  <r>
    <x v="0"/>
    <n v="2991.49"/>
    <x v="0"/>
    <x v="0"/>
    <s v="ANCILLARY SERVICES"/>
    <x v="0"/>
    <s v="RC_INIT_PROP18_16RATES"/>
    <x v="49"/>
  </r>
  <r>
    <x v="20"/>
    <n v="820.75"/>
    <x v="0"/>
    <x v="4"/>
    <s v="ANCILLARY SERVICES"/>
    <x v="10"/>
    <s v="RC_INIT_PROP18_16RATES"/>
    <x v="49"/>
  </r>
  <r>
    <x v="12"/>
    <n v="32166.9"/>
    <x v="0"/>
    <x v="2"/>
    <s v="NETWORK"/>
    <x v="7"/>
    <s v="RC_INIT_PROP18_16RATES"/>
    <x v="49"/>
  </r>
  <r>
    <x v="12"/>
    <n v="26524.68"/>
    <x v="0"/>
    <x v="7"/>
    <s v="NETWORK"/>
    <x v="7"/>
    <s v="RC_INIT_PROP18_16RATES"/>
    <x v="49"/>
  </r>
  <r>
    <x v="19"/>
    <n v="3135.53"/>
    <x v="1"/>
    <x v="11"/>
    <s v="ANCILLARY SERVICES"/>
    <x v="0"/>
    <s v="RC_INIT_PROP18_16RATES"/>
    <x v="49"/>
  </r>
  <r>
    <x v="19"/>
    <n v="2943.43"/>
    <x v="1"/>
    <x v="9"/>
    <s v="ANCILLARY SERVICES"/>
    <x v="0"/>
    <s v="RC_INIT_PROP18_16RATES"/>
    <x v="49"/>
  </r>
  <r>
    <x v="0"/>
    <n v="2513.65"/>
    <x v="1"/>
    <x v="3"/>
    <s v="ANCILLARY SERVICES"/>
    <x v="0"/>
    <s v="RC_INIT_PROP18_16RATES"/>
    <x v="49"/>
  </r>
  <r>
    <x v="12"/>
    <n v="27702.75"/>
    <x v="1"/>
    <x v="11"/>
    <s v="NETWORK"/>
    <x v="7"/>
    <s v="RC_INIT_PROP18_16RATES"/>
    <x v="49"/>
  </r>
  <r>
    <x v="12"/>
    <n v="29868.03"/>
    <x v="1"/>
    <x v="9"/>
    <s v="NETWORK"/>
    <x v="7"/>
    <s v="RC_INIT_PROP18_16RATES"/>
    <x v="49"/>
  </r>
  <r>
    <x v="19"/>
    <n v="2862.59"/>
    <x v="2"/>
    <x v="6"/>
    <s v="ANCILLARY SERVICES"/>
    <x v="0"/>
    <s v="RC_INIT_PROP18_16RATES"/>
    <x v="49"/>
  </r>
  <r>
    <x v="19"/>
    <n v="3357.66"/>
    <x v="2"/>
    <x v="8"/>
    <s v="ANCILLARY SERVICES"/>
    <x v="0"/>
    <s v="RC_INIT_PROP18_16RATES"/>
    <x v="49"/>
  </r>
  <r>
    <x v="0"/>
    <n v="2473.77"/>
    <x v="2"/>
    <x v="4"/>
    <s v="ANCILLARY SERVICES"/>
    <x v="0"/>
    <s v="RC_INIT_PROP18_16RATES"/>
    <x v="49"/>
  </r>
  <r>
    <x v="12"/>
    <n v="25846.3"/>
    <x v="2"/>
    <x v="6"/>
    <s v="NETWORK"/>
    <x v="7"/>
    <s v="RC_INIT_PROP18_16RATES"/>
    <x v="49"/>
  </r>
  <r>
    <x v="12"/>
    <n v="32421.95"/>
    <x v="2"/>
    <x v="8"/>
    <s v="NETWORK"/>
    <x v="7"/>
    <s v="RC_INIT_PROP18_16RATES"/>
    <x v="49"/>
  </r>
  <r>
    <x v="19"/>
    <n v="695.63"/>
    <x v="0"/>
    <x v="6"/>
    <s v="ANCILLARY SERVICES"/>
    <x v="0"/>
    <s v="RC_INIT_PROP18_16RATES"/>
    <x v="52"/>
  </r>
  <r>
    <x v="19"/>
    <n v="810.3"/>
    <x v="0"/>
    <x v="8"/>
    <s v="ANCILLARY SERVICES"/>
    <x v="0"/>
    <s v="RC_INIT_PROP18_16RATES"/>
    <x v="52"/>
  </r>
  <r>
    <x v="0"/>
    <n v="588.99"/>
    <x v="0"/>
    <x v="4"/>
    <s v="ANCILLARY SERVICES"/>
    <x v="0"/>
    <s v="RC_INIT_PROP18_16RATES"/>
    <x v="52"/>
  </r>
  <r>
    <x v="12"/>
    <n v="6369.19"/>
    <x v="0"/>
    <x v="6"/>
    <s v="NETWORK"/>
    <x v="7"/>
    <s v="RC_INIT_PROP18_16RATES"/>
    <x v="52"/>
  </r>
  <r>
    <x v="12"/>
    <n v="8761.75"/>
    <x v="0"/>
    <x v="8"/>
    <s v="NETWORK"/>
    <x v="7"/>
    <s v="RC_INIT_PROP18_16RATES"/>
    <x v="52"/>
  </r>
  <r>
    <x v="19"/>
    <n v="704.32"/>
    <x v="1"/>
    <x v="1"/>
    <s v="ANCILLARY SERVICES"/>
    <x v="0"/>
    <s v="RC_INIT_PROP18_16RATES"/>
    <x v="52"/>
  </r>
  <r>
    <x v="19"/>
    <n v="778.77"/>
    <x v="1"/>
    <x v="2"/>
    <s v="ANCILLARY SERVICES"/>
    <x v="0"/>
    <s v="RC_INIT_PROP18_16RATES"/>
    <x v="52"/>
  </r>
  <r>
    <x v="19"/>
    <n v="608.39"/>
    <x v="1"/>
    <x v="7"/>
    <s v="ANCILLARY SERVICES"/>
    <x v="0"/>
    <s v="RC_INIT_PROP18_16RATES"/>
    <x v="52"/>
  </r>
  <r>
    <x v="12"/>
    <n v="6506.25"/>
    <x v="1"/>
    <x v="1"/>
    <s v="NETWORK"/>
    <x v="7"/>
    <s v="RC_INIT_PROP18_16RATES"/>
    <x v="52"/>
  </r>
  <r>
    <x v="12"/>
    <n v="8078.16"/>
    <x v="1"/>
    <x v="2"/>
    <s v="NETWORK"/>
    <x v="7"/>
    <s v="RC_INIT_PROP18_16RATES"/>
    <x v="52"/>
  </r>
  <r>
    <x v="12"/>
    <n v="7141.26"/>
    <x v="1"/>
    <x v="7"/>
    <s v="NETWORK"/>
    <x v="7"/>
    <s v="RC_INIT_PROP18_16RATES"/>
    <x v="52"/>
  </r>
  <r>
    <x v="19"/>
    <n v="638.92999999999995"/>
    <x v="2"/>
    <x v="10"/>
    <s v="ANCILLARY SERVICES"/>
    <x v="0"/>
    <s v="RC_INIT_PROP18_16RATES"/>
    <x v="52"/>
  </r>
  <r>
    <x v="19"/>
    <n v="743.69"/>
    <x v="2"/>
    <x v="11"/>
    <s v="ANCILLARY SERVICES"/>
    <x v="0"/>
    <s v="RC_INIT_PROP18_16RATES"/>
    <x v="52"/>
  </r>
  <r>
    <x v="19"/>
    <n v="697.21"/>
    <x v="2"/>
    <x v="9"/>
    <s v="ANCILLARY SERVICES"/>
    <x v="0"/>
    <s v="RC_INIT_PROP18_16RATES"/>
    <x v="52"/>
  </r>
  <r>
    <x v="12"/>
    <n v="7096.15"/>
    <x v="2"/>
    <x v="10"/>
    <s v="NETWORK"/>
    <x v="7"/>
    <s v="RC_INIT_PROP18_16RATES"/>
    <x v="52"/>
  </r>
  <r>
    <x v="12"/>
    <n v="6417.77"/>
    <x v="2"/>
    <x v="11"/>
    <s v="NETWORK"/>
    <x v="7"/>
    <s v="RC_INIT_PROP18_16RATES"/>
    <x v="52"/>
  </r>
  <r>
    <x v="12"/>
    <n v="7873.43"/>
    <x v="2"/>
    <x v="9"/>
    <s v="NETWORK"/>
    <x v="7"/>
    <s v="RC_INIT_PROP18_16RATES"/>
    <x v="52"/>
  </r>
  <r>
    <x v="19"/>
    <n v="13244.26"/>
    <x v="0"/>
    <x v="1"/>
    <s v="ANCILLARY SERVICES"/>
    <x v="0"/>
    <s v="RC_INIT_PROP18_16RATES"/>
    <x v="53"/>
  </r>
  <r>
    <x v="19"/>
    <n v="14759.36"/>
    <x v="0"/>
    <x v="2"/>
    <s v="ANCILLARY SERVICES"/>
    <x v="0"/>
    <s v="RC_INIT_PROP18_16RATES"/>
    <x v="53"/>
  </r>
  <r>
    <x v="19"/>
    <n v="11473.38"/>
    <x v="0"/>
    <x v="7"/>
    <s v="ANCILLARY SERVICES"/>
    <x v="0"/>
    <s v="RC_INIT_PROP18_16RATES"/>
    <x v="53"/>
  </r>
  <r>
    <x v="12"/>
    <n v="113836.82"/>
    <x v="0"/>
    <x v="1"/>
    <s v="NETWORK"/>
    <x v="7"/>
    <s v="RC_INIT_PROP18_16RATES"/>
    <x v="53"/>
  </r>
  <r>
    <x v="12"/>
    <n v="96311.59"/>
    <x v="0"/>
    <x v="2"/>
    <s v="NETWORK"/>
    <x v="7"/>
    <s v="RC_INIT_PROP18_16RATES"/>
    <x v="53"/>
  </r>
  <r>
    <x v="12"/>
    <n v="103982.02"/>
    <x v="0"/>
    <x v="7"/>
    <s v="NETWORK"/>
    <x v="7"/>
    <s v="RC_INIT_PROP18_16RATES"/>
    <x v="53"/>
  </r>
  <r>
    <x v="19"/>
    <n v="11489.23"/>
    <x v="1"/>
    <x v="10"/>
    <s v="ANCILLARY SERVICES"/>
    <x v="0"/>
    <s v="RC_INIT_PROP18_16RATES"/>
    <x v="53"/>
  </r>
  <r>
    <x v="19"/>
    <n v="13373.45"/>
    <x v="1"/>
    <x v="11"/>
    <s v="ANCILLARY SERVICES"/>
    <x v="0"/>
    <s v="RC_INIT_PROP18_16RATES"/>
    <x v="53"/>
  </r>
  <r>
    <x v="19"/>
    <n v="12554.15"/>
    <x v="1"/>
    <x v="9"/>
    <s v="ANCILLARY SERVICES"/>
    <x v="0"/>
    <s v="RC_INIT_PROP18_16RATES"/>
    <x v="53"/>
  </r>
  <r>
    <x v="12"/>
    <n v="130270.74"/>
    <x v="1"/>
    <x v="10"/>
    <s v="NETWORK"/>
    <x v="7"/>
    <s v="RC_INIT_PROP18_16RATES"/>
    <x v="53"/>
  </r>
  <r>
    <x v="12"/>
    <n v="94255.61"/>
    <x v="1"/>
    <x v="11"/>
    <s v="NETWORK"/>
    <x v="7"/>
    <s v="RC_INIT_PROP18_16RATES"/>
    <x v="53"/>
  </r>
  <r>
    <x v="12"/>
    <n v="108999.64"/>
    <x v="1"/>
    <x v="9"/>
    <s v="NETWORK"/>
    <x v="7"/>
    <s v="RC_INIT_PROP18_16RATES"/>
    <x v="53"/>
  </r>
  <r>
    <x v="19"/>
    <n v="13442.59"/>
    <x v="2"/>
    <x v="5"/>
    <s v="ANCILLARY SERVICES"/>
    <x v="0"/>
    <s v="RC_INIT_PROP18_16RATES"/>
    <x v="53"/>
  </r>
  <r>
    <x v="19"/>
    <n v="12209.34"/>
    <x v="2"/>
    <x v="6"/>
    <s v="ANCILLARY SERVICES"/>
    <x v="0"/>
    <s v="RC_INIT_PROP18_16RATES"/>
    <x v="53"/>
  </r>
  <r>
    <x v="19"/>
    <n v="14320.88"/>
    <x v="2"/>
    <x v="8"/>
    <s v="ANCILLARY SERVICES"/>
    <x v="0"/>
    <s v="RC_INIT_PROP18_16RATES"/>
    <x v="53"/>
  </r>
  <r>
    <x v="12"/>
    <n v="132562.68"/>
    <x v="2"/>
    <x v="5"/>
    <s v="NETWORK"/>
    <x v="7"/>
    <s v="RC_INIT_PROP18_16RATES"/>
    <x v="53"/>
  </r>
  <r>
    <x v="12"/>
    <n v="104535.49"/>
    <x v="2"/>
    <x v="6"/>
    <s v="NETWORK"/>
    <x v="7"/>
    <s v="RC_INIT_PROP18_16RATES"/>
    <x v="53"/>
  </r>
  <r>
    <x v="12"/>
    <n v="109214.78"/>
    <x v="2"/>
    <x v="8"/>
    <s v="NETWORK"/>
    <x v="7"/>
    <s v="RC_INIT_PROP18_16RATES"/>
    <x v="53"/>
  </r>
  <r>
    <x v="19"/>
    <n v="7563.14"/>
    <x v="0"/>
    <x v="10"/>
    <s v="ANCILLARY SERVICES"/>
    <x v="0"/>
    <s v="RC_INIT_PROP18_16RATES"/>
    <x v="54"/>
  </r>
  <r>
    <x v="19"/>
    <n v="8898.67"/>
    <x v="0"/>
    <x v="11"/>
    <s v="ANCILLARY SERVICES"/>
    <x v="0"/>
    <s v="RC_INIT_PROP18_16RATES"/>
    <x v="54"/>
  </r>
  <r>
    <x v="19"/>
    <n v="8322.92"/>
    <x v="0"/>
    <x v="9"/>
    <s v="ANCILLARY SERVICES"/>
    <x v="0"/>
    <s v="RC_INIT_PROP18_16RATES"/>
    <x v="54"/>
  </r>
  <r>
    <x v="36"/>
    <n v="4935.6899999999996"/>
    <x v="0"/>
    <x v="4"/>
    <s v="DELIVERY"/>
    <x v="17"/>
    <s v="RC_INIT_PROP18_16RATES"/>
    <x v="54"/>
  </r>
  <r>
    <x v="36"/>
    <n v="3497.77"/>
    <x v="0"/>
    <x v="5"/>
    <s v="DELIVERY"/>
    <x v="17"/>
    <s v="RC_INIT_PROP18_16RATES"/>
    <x v="54"/>
  </r>
  <r>
    <x v="36"/>
    <n v="4101.72"/>
    <x v="0"/>
    <x v="6"/>
    <s v="DELIVERY"/>
    <x v="17"/>
    <s v="RC_INIT_PROP18_16RATES"/>
    <x v="54"/>
  </r>
  <r>
    <x v="12"/>
    <n v="35007.1"/>
    <x v="0"/>
    <x v="10"/>
    <s v="NETWORK"/>
    <x v="7"/>
    <s v="RC_INIT_PROP18_16RATES"/>
    <x v="54"/>
  </r>
  <r>
    <x v="12"/>
    <n v="58495.53"/>
    <x v="0"/>
    <x v="11"/>
    <s v="NETWORK"/>
    <x v="7"/>
    <s v="RC_INIT_PROP18_16RATES"/>
    <x v="54"/>
  </r>
  <r>
    <x v="21"/>
    <n v="6709.5"/>
    <x v="1"/>
    <x v="10"/>
    <s v="ANCILLARY SERVICES"/>
    <x v="1"/>
    <s v="RC_INIT_PROP18_16RATES"/>
    <x v="20"/>
  </r>
  <r>
    <x v="21"/>
    <n v="4978.75"/>
    <x v="1"/>
    <x v="11"/>
    <s v="ANCILLARY SERVICES"/>
    <x v="1"/>
    <s v="RC_INIT_PROP18_16RATES"/>
    <x v="20"/>
  </r>
  <r>
    <x v="12"/>
    <n v="30792.78"/>
    <x v="1"/>
    <x v="3"/>
    <s v="NETWORK"/>
    <x v="7"/>
    <s v="RC_INIT_PROP18_16RATES"/>
    <x v="20"/>
  </r>
  <r>
    <x v="12"/>
    <n v="33259.949999999997"/>
    <x v="1"/>
    <x v="10"/>
    <s v="NETWORK"/>
    <x v="7"/>
    <s v="RC_INIT_PROP18_16RATES"/>
    <x v="20"/>
  </r>
  <r>
    <x v="19"/>
    <n v="1443.31"/>
    <x v="2"/>
    <x v="4"/>
    <s v="ANCILLARY SERVICES"/>
    <x v="0"/>
    <s v="RC_INIT_PROP18_16RATES"/>
    <x v="20"/>
  </r>
  <r>
    <x v="19"/>
    <n v="1685.62"/>
    <x v="2"/>
    <x v="5"/>
    <s v="ANCILLARY SERVICES"/>
    <x v="0"/>
    <s v="RC_INIT_PROP18_16RATES"/>
    <x v="20"/>
  </r>
  <r>
    <x v="0"/>
    <n v="1545.16"/>
    <x v="2"/>
    <x v="5"/>
    <s v="ANCILLARY SERVICES"/>
    <x v="0"/>
    <s v="RC_INIT_PROP18_16RATES"/>
    <x v="20"/>
  </r>
  <r>
    <x v="0"/>
    <n v="1403.4"/>
    <x v="2"/>
    <x v="6"/>
    <s v="ANCILLARY SERVICES"/>
    <x v="0"/>
    <s v="RC_INIT_PROP18_16RATES"/>
    <x v="20"/>
  </r>
  <r>
    <x v="0"/>
    <n v="1646.11"/>
    <x v="2"/>
    <x v="8"/>
    <s v="ANCILLARY SERVICES"/>
    <x v="0"/>
    <s v="RC_INIT_PROP18_16RATES"/>
    <x v="20"/>
  </r>
  <r>
    <x v="21"/>
    <n v="5203.8"/>
    <x v="2"/>
    <x v="4"/>
    <s v="ANCILLARY SERVICES"/>
    <x v="1"/>
    <s v="RC_INIT_PROP18_16RATES"/>
    <x v="20"/>
  </r>
  <r>
    <x v="21"/>
    <n v="6891.85"/>
    <x v="2"/>
    <x v="5"/>
    <s v="ANCILLARY SERVICES"/>
    <x v="1"/>
    <s v="RC_INIT_PROP18_16RATES"/>
    <x v="20"/>
  </r>
  <r>
    <x v="21"/>
    <n v="5325.25"/>
    <x v="2"/>
    <x v="6"/>
    <s v="ANCILLARY SERVICES"/>
    <x v="1"/>
    <s v="RC_INIT_PROP18_16RATES"/>
    <x v="20"/>
  </r>
  <r>
    <x v="12"/>
    <n v="25795.98"/>
    <x v="2"/>
    <x v="4"/>
    <s v="NETWORK"/>
    <x v="7"/>
    <s v="RC_INIT_PROP18_16RATES"/>
    <x v="20"/>
  </r>
  <r>
    <x v="12"/>
    <n v="34163.89"/>
    <x v="2"/>
    <x v="5"/>
    <s v="NETWORK"/>
    <x v="7"/>
    <s v="RC_INIT_PROP18_16RATES"/>
    <x v="20"/>
  </r>
  <r>
    <x v="19"/>
    <n v="474.31"/>
    <x v="0"/>
    <x v="3"/>
    <s v="ANCILLARY SERVICES"/>
    <x v="0"/>
    <s v="RC_INIT_PROP18_16RATES"/>
    <x v="21"/>
  </r>
  <r>
    <x v="19"/>
    <n v="474.72"/>
    <x v="0"/>
    <x v="10"/>
    <s v="ANCILLARY SERVICES"/>
    <x v="0"/>
    <s v="RC_INIT_PROP18_16RATES"/>
    <x v="21"/>
  </r>
  <r>
    <x v="0"/>
    <n v="435.16"/>
    <x v="0"/>
    <x v="10"/>
    <s v="ANCILLARY SERVICES"/>
    <x v="0"/>
    <s v="RC_INIT_PROP18_16RATES"/>
    <x v="21"/>
  </r>
  <r>
    <x v="0"/>
    <n v="512"/>
    <x v="0"/>
    <x v="11"/>
    <s v="ANCILLARY SERVICES"/>
    <x v="0"/>
    <s v="RC_INIT_PROP18_16RATES"/>
    <x v="21"/>
  </r>
  <r>
    <x v="0"/>
    <n v="478.87"/>
    <x v="0"/>
    <x v="9"/>
    <s v="ANCILLARY SERVICES"/>
    <x v="0"/>
    <s v="RC_INIT_PROP18_16RATES"/>
    <x v="21"/>
  </r>
  <r>
    <x v="20"/>
    <n v="314.8"/>
    <x v="0"/>
    <x v="0"/>
    <s v="ANCILLARY SERVICES"/>
    <x v="10"/>
    <s v="RC_INIT_PROP18_16RATES"/>
    <x v="21"/>
  </r>
  <r>
    <x v="20"/>
    <n v="231.15"/>
    <x v="0"/>
    <x v="1"/>
    <s v="ANCILLARY SERVICES"/>
    <x v="10"/>
    <s v="RC_INIT_PROP18_16RATES"/>
    <x v="21"/>
  </r>
  <r>
    <x v="20"/>
    <n v="186.37"/>
    <x v="0"/>
    <x v="2"/>
    <s v="ANCILLARY SERVICES"/>
    <x v="10"/>
    <s v="RC_INIT_PROP18_16RATES"/>
    <x v="21"/>
  </r>
  <r>
    <x v="21"/>
    <n v="1545.25"/>
    <x v="0"/>
    <x v="3"/>
    <s v="ANCILLARY SERVICES"/>
    <x v="1"/>
    <s v="RC_INIT_PROP18_16RATES"/>
    <x v="21"/>
  </r>
  <r>
    <x v="21"/>
    <n v="1537.9"/>
    <x v="0"/>
    <x v="10"/>
    <s v="ANCILLARY SERVICES"/>
    <x v="1"/>
    <s v="RC_INIT_PROP18_16RATES"/>
    <x v="21"/>
  </r>
  <r>
    <x v="21"/>
    <n v="1120"/>
    <x v="0"/>
    <x v="11"/>
    <s v="ANCILLARY SERVICES"/>
    <x v="1"/>
    <s v="RC_INIT_PROP18_16RATES"/>
    <x v="21"/>
  </r>
  <r>
    <x v="12"/>
    <n v="7660.03"/>
    <x v="0"/>
    <x v="3"/>
    <s v="NETWORK"/>
    <x v="7"/>
    <s v="RC_INIT_PROP18_16RATES"/>
    <x v="21"/>
  </r>
  <r>
    <x v="12"/>
    <n v="7623.59"/>
    <x v="0"/>
    <x v="10"/>
    <s v="NETWORK"/>
    <x v="7"/>
    <s v="RC_INIT_PROP18_16RATES"/>
    <x v="21"/>
  </r>
  <r>
    <x v="28"/>
    <n v="89"/>
    <x v="0"/>
    <x v="3"/>
    <s v="OTHER REVENUES &amp; CREDITS"/>
    <x v="12"/>
    <s v="RC_INIT_PROP18_16RATES"/>
    <x v="21"/>
  </r>
  <r>
    <x v="19"/>
    <n v="467.72"/>
    <x v="1"/>
    <x v="4"/>
    <s v="ANCILLARY SERVICES"/>
    <x v="0"/>
    <s v="RC_INIT_PROP18_16RATES"/>
    <x v="21"/>
  </r>
  <r>
    <x v="19"/>
    <n v="534.26"/>
    <x v="1"/>
    <x v="5"/>
    <s v="ANCILLARY SERVICES"/>
    <x v="0"/>
    <s v="RC_INIT_PROP18_16RATES"/>
    <x v="21"/>
  </r>
  <r>
    <x v="0"/>
    <n v="489.74"/>
    <x v="1"/>
    <x v="5"/>
    <s v="ANCILLARY SERVICES"/>
    <x v="0"/>
    <s v="RC_INIT_PROP18_16RATES"/>
    <x v="21"/>
  </r>
  <r>
    <x v="0"/>
    <n v="439.95"/>
    <x v="1"/>
    <x v="6"/>
    <s v="ANCILLARY SERVICES"/>
    <x v="0"/>
    <s v="RC_INIT_PROP18_16RATES"/>
    <x v="21"/>
  </r>
  <r>
    <x v="0"/>
    <n v="517.51"/>
    <x v="1"/>
    <x v="8"/>
    <s v="ANCILLARY SERVICES"/>
    <x v="0"/>
    <s v="RC_INIT_PROP18_16RATES"/>
    <x v="21"/>
  </r>
  <r>
    <x v="20"/>
    <n v="243.48"/>
    <x v="1"/>
    <x v="3"/>
    <s v="ANCILLARY SERVICES"/>
    <x v="10"/>
    <s v="RC_INIT_PROP18_16RATES"/>
    <x v="21"/>
  </r>
  <r>
    <x v="20"/>
    <n v="255.55"/>
    <x v="1"/>
    <x v="10"/>
    <s v="ANCILLARY SERVICES"/>
    <x v="10"/>
    <s v="RC_INIT_PROP18_16RATES"/>
    <x v="21"/>
  </r>
  <r>
    <x v="20"/>
    <n v="193.74"/>
    <x v="1"/>
    <x v="11"/>
    <s v="ANCILLARY SERVICES"/>
    <x v="10"/>
    <s v="RC_INIT_PROP18_16RATES"/>
    <x v="21"/>
  </r>
  <r>
    <x v="21"/>
    <n v="1297.45"/>
    <x v="1"/>
    <x v="4"/>
    <s v="ANCILLARY SERVICES"/>
    <x v="1"/>
    <s v="RC_INIT_PROP18_16RATES"/>
    <x v="21"/>
  </r>
  <r>
    <x v="21"/>
    <n v="1617"/>
    <x v="1"/>
    <x v="5"/>
    <s v="ANCILLARY SERVICES"/>
    <x v="1"/>
    <s v="RC_INIT_PROP18_16RATES"/>
    <x v="21"/>
  </r>
  <r>
    <x v="21"/>
    <n v="1309.3499999999999"/>
    <x v="1"/>
    <x v="6"/>
    <s v="ANCILLARY SERVICES"/>
    <x v="1"/>
    <s v="RC_INIT_PROP18_16RATES"/>
    <x v="21"/>
  </r>
  <r>
    <x v="36"/>
    <n v="2882.26"/>
    <x v="1"/>
    <x v="7"/>
    <s v="DELIVERY"/>
    <x v="17"/>
    <s v="RC_INIT_PROP18_16RATES"/>
    <x v="21"/>
  </r>
  <r>
    <x v="12"/>
    <n v="6431.65"/>
    <x v="1"/>
    <x v="4"/>
    <s v="NETWORK"/>
    <x v="7"/>
    <s v="RC_INIT_PROP18_16RATES"/>
    <x v="21"/>
  </r>
  <r>
    <x v="12"/>
    <n v="8015.7"/>
    <x v="1"/>
    <x v="5"/>
    <s v="NETWORK"/>
    <x v="7"/>
    <s v="RC_INIT_PROP18_16RATES"/>
    <x v="21"/>
  </r>
  <r>
    <x v="28"/>
    <n v="89"/>
    <x v="1"/>
    <x v="4"/>
    <s v="OTHER REVENUES &amp; CREDITS"/>
    <x v="12"/>
    <s v="RC_INIT_PROP18_16RATES"/>
    <x v="21"/>
  </r>
  <r>
    <x v="19"/>
    <n v="543.99"/>
    <x v="2"/>
    <x v="0"/>
    <s v="ANCILLARY SERVICES"/>
    <x v="0"/>
    <s v="RC_INIT_PROP18_16RATES"/>
    <x v="21"/>
  </r>
  <r>
    <x v="0"/>
    <n v="498.66"/>
    <x v="2"/>
    <x v="0"/>
    <s v="ANCILLARY SERVICES"/>
    <x v="0"/>
    <s v="RC_INIT_PROP18_16RATES"/>
    <x v="21"/>
  </r>
  <r>
    <x v="0"/>
    <n v="468.79"/>
    <x v="2"/>
    <x v="1"/>
    <s v="ANCILLARY SERVICES"/>
    <x v="0"/>
    <s v="RC_INIT_PROP18_16RATES"/>
    <x v="21"/>
  </r>
  <r>
    <x v="0"/>
    <n v="518.25"/>
    <x v="2"/>
    <x v="2"/>
    <s v="ANCILLARY SERVICES"/>
    <x v="0"/>
    <s v="RC_INIT_PROP18_16RATES"/>
    <x v="21"/>
  </r>
  <r>
    <x v="0"/>
    <n v="407.41"/>
    <x v="2"/>
    <x v="7"/>
    <s v="ANCILLARY SERVICES"/>
    <x v="0"/>
    <s v="RC_INIT_PROP18_16RATES"/>
    <x v="21"/>
  </r>
  <r>
    <x v="20"/>
    <n v="196.95"/>
    <x v="2"/>
    <x v="4"/>
    <s v="ANCILLARY SERVICES"/>
    <x v="10"/>
    <s v="RC_INIT_PROP18_16RATES"/>
    <x v="21"/>
  </r>
  <r>
    <x v="20"/>
    <n v="290.52"/>
    <x v="2"/>
    <x v="5"/>
    <s v="ANCILLARY SERVICES"/>
    <x v="10"/>
    <s v="RC_INIT_PROP18_16RATES"/>
    <x v="21"/>
  </r>
  <r>
    <x v="20"/>
    <n v="212.72"/>
    <x v="2"/>
    <x v="6"/>
    <s v="ANCILLARY SERVICES"/>
    <x v="10"/>
    <s v="RC_INIT_PROP18_16RATES"/>
    <x v="21"/>
  </r>
  <r>
    <x v="21"/>
    <n v="1636.95"/>
    <x v="2"/>
    <x v="0"/>
    <s v="ANCILLARY SERVICES"/>
    <x v="1"/>
    <s v="RC_INIT_PROP18_16RATES"/>
    <x v="21"/>
  </r>
  <r>
    <x v="21"/>
    <n v="1459.85"/>
    <x v="2"/>
    <x v="1"/>
    <s v="ANCILLARY SERVICES"/>
    <x v="1"/>
    <s v="RC_INIT_PROP18_16RATES"/>
    <x v="21"/>
  </r>
  <r>
    <x v="36"/>
    <n v="3057.02"/>
    <x v="2"/>
    <x v="9"/>
    <s v="DELIVERY"/>
    <x v="17"/>
    <s v="RC_INIT_PROP18_16RATES"/>
    <x v="21"/>
  </r>
  <r>
    <x v="12"/>
    <n v="8114.6"/>
    <x v="2"/>
    <x v="0"/>
    <s v="NETWORK"/>
    <x v="7"/>
    <s v="RC_INIT_PROP18_16RATES"/>
    <x v="21"/>
  </r>
  <r>
    <x v="19"/>
    <n v="6401.25"/>
    <x v="0"/>
    <x v="4"/>
    <s v="ANCILLARY SERVICES"/>
    <x v="0"/>
    <s v="RC_INIT_PROP18_16RATES"/>
    <x v="23"/>
  </r>
  <r>
    <x v="19"/>
    <n v="7424.17"/>
    <x v="0"/>
    <x v="5"/>
    <s v="ANCILLARY SERVICES"/>
    <x v="0"/>
    <s v="RC_INIT_PROP18_16RATES"/>
    <x v="23"/>
  </r>
  <r>
    <x v="0"/>
    <n v="6805.49"/>
    <x v="0"/>
    <x v="5"/>
    <s v="ANCILLARY SERVICES"/>
    <x v="0"/>
    <s v="RC_INIT_PROP18_16RATES"/>
    <x v="23"/>
  </r>
  <r>
    <x v="0"/>
    <n v="6352.76"/>
    <x v="0"/>
    <x v="6"/>
    <s v="ANCILLARY SERVICES"/>
    <x v="0"/>
    <s v="RC_INIT_PROP18_16RATES"/>
    <x v="23"/>
  </r>
  <r>
    <x v="0"/>
    <n v="7399.94"/>
    <x v="0"/>
    <x v="8"/>
    <s v="ANCILLARY SERVICES"/>
    <x v="0"/>
    <s v="RC_INIT_PROP18_16RATES"/>
    <x v="23"/>
  </r>
  <r>
    <x v="56"/>
    <n v="3031.04"/>
    <x v="0"/>
    <x v="0"/>
    <s v="ANCILLARY SERVICES"/>
    <x v="8"/>
    <s v="FY 2017 SOY"/>
    <x v="196"/>
  </r>
  <r>
    <x v="56"/>
    <n v="547.97"/>
    <x v="0"/>
    <x v="1"/>
    <s v="ANCILLARY SERVICES"/>
    <x v="8"/>
    <s v="FY 2017 SOY"/>
    <x v="196"/>
  </r>
  <r>
    <x v="57"/>
    <n v="696.57"/>
    <x v="0"/>
    <x v="4"/>
    <s v="ANCILLARY SERVICES"/>
    <x v="8"/>
    <s v="FY 2017 SOY"/>
    <x v="196"/>
  </r>
  <r>
    <x v="57"/>
    <n v="54.84"/>
    <x v="0"/>
    <x v="5"/>
    <s v="ANCILLARY SERVICES"/>
    <x v="8"/>
    <s v="FY 2017 SOY"/>
    <x v="196"/>
  </r>
  <r>
    <x v="57"/>
    <n v="2003.54"/>
    <x v="0"/>
    <x v="6"/>
    <s v="ANCILLARY SERVICES"/>
    <x v="8"/>
    <s v="FY 2017 SOY"/>
    <x v="196"/>
  </r>
  <r>
    <x v="58"/>
    <n v="-416.38"/>
    <x v="0"/>
    <x v="3"/>
    <s v="ANCILLARY SERVICES"/>
    <x v="8"/>
    <s v="FY 2017 SOY"/>
    <x v="196"/>
  </r>
  <r>
    <x v="58"/>
    <n v="-464.31"/>
    <x v="0"/>
    <x v="10"/>
    <s v="ANCILLARY SERVICES"/>
    <x v="8"/>
    <s v="FY 2017 SOY"/>
    <x v="196"/>
  </r>
  <r>
    <x v="58"/>
    <n v="-376.82"/>
    <x v="0"/>
    <x v="11"/>
    <s v="ANCILLARY SERVICES"/>
    <x v="8"/>
    <s v="FY 2017 SOY"/>
    <x v="196"/>
  </r>
  <r>
    <x v="69"/>
    <n v="-790.76"/>
    <x v="0"/>
    <x v="2"/>
    <s v="ANCILLARY SERVICES"/>
    <x v="8"/>
    <s v="FY 2017 SOY"/>
    <x v="196"/>
  </r>
  <r>
    <x v="69"/>
    <n v="0"/>
    <x v="0"/>
    <x v="7"/>
    <s v="ANCILLARY SERVICES"/>
    <x v="8"/>
    <s v="FY 2017 SOY"/>
    <x v="196"/>
  </r>
  <r>
    <x v="59"/>
    <n v="0"/>
    <x v="0"/>
    <x v="8"/>
    <s v="ANCILLARY SERVICES"/>
    <x v="8"/>
    <s v="FY 2017 SOY"/>
    <x v="196"/>
  </r>
  <r>
    <x v="60"/>
    <n v="0"/>
    <x v="0"/>
    <x v="9"/>
    <s v="ANCILLARY SERVICES"/>
    <x v="8"/>
    <s v="FY 2017 SOY"/>
    <x v="196"/>
  </r>
  <r>
    <x v="62"/>
    <n v="-1054.69"/>
    <x v="0"/>
    <x v="0"/>
    <s v="ANCILLARY SERVICES"/>
    <x v="8"/>
    <s v="FY 2017 SOY"/>
    <x v="196"/>
  </r>
  <r>
    <x v="50"/>
    <n v="4091.95"/>
    <x v="0"/>
    <x v="0"/>
    <s v="ANCILLARY SERVICES"/>
    <x v="0"/>
    <s v="FY 2017 SOY"/>
    <x v="196"/>
  </r>
  <r>
    <x v="50"/>
    <n v="2248.8000000000002"/>
    <x v="0"/>
    <x v="1"/>
    <s v="ANCILLARY SERVICES"/>
    <x v="0"/>
    <s v="FY 2017 SOY"/>
    <x v="196"/>
  </r>
  <r>
    <x v="50"/>
    <n v="1130.5999999999999"/>
    <x v="0"/>
    <x v="2"/>
    <s v="ANCILLARY SERVICES"/>
    <x v="0"/>
    <s v="FY 2017 SOY"/>
    <x v="196"/>
  </r>
  <r>
    <x v="27"/>
    <n v="1489"/>
    <x v="0"/>
    <x v="4"/>
    <s v="NETWORK"/>
    <x v="11"/>
    <s v="FY 2017 SOY"/>
    <x v="197"/>
  </r>
  <r>
    <x v="9"/>
    <n v="0"/>
    <x v="0"/>
    <x v="0"/>
    <s v="OTHER REVENUES &amp; CREDITS"/>
    <x v="5"/>
    <s v="FY 2017 SOY"/>
    <x v="275"/>
  </r>
  <r>
    <x v="32"/>
    <n v="50"/>
    <x v="0"/>
    <x v="7"/>
    <s v="OTHER REVENUES &amp; CREDITS"/>
    <x v="16"/>
    <s v="FY 2017 SOY"/>
    <x v="276"/>
  </r>
  <r>
    <x v="27"/>
    <n v="17868"/>
    <x v="0"/>
    <x v="0"/>
    <s v="NETWORK"/>
    <x v="11"/>
    <s v="FY 2017 SOY"/>
    <x v="208"/>
  </r>
  <r>
    <x v="27"/>
    <n v="17868"/>
    <x v="0"/>
    <x v="1"/>
    <s v="NETWORK"/>
    <x v="11"/>
    <s v="FY 2017 SOY"/>
    <x v="208"/>
  </r>
  <r>
    <x v="27"/>
    <n v="17868"/>
    <x v="0"/>
    <x v="2"/>
    <s v="NETWORK"/>
    <x v="11"/>
    <s v="FY 2017 SOY"/>
    <x v="208"/>
  </r>
  <r>
    <x v="74"/>
    <n v="-3249.59"/>
    <x v="0"/>
    <x v="11"/>
    <s v="NETWORK"/>
    <x v="11"/>
    <s v="FY 2017 SOY"/>
    <x v="208"/>
  </r>
  <r>
    <x v="74"/>
    <n v="-3249.59"/>
    <x v="0"/>
    <x v="9"/>
    <s v="NETWORK"/>
    <x v="11"/>
    <s v="FY 2017 SOY"/>
    <x v="208"/>
  </r>
  <r>
    <x v="0"/>
    <n v="9.19"/>
    <x v="0"/>
    <x v="0"/>
    <s v="ANCILLARY SERVICES"/>
    <x v="0"/>
    <s v="FY 2017 SOY"/>
    <x v="209"/>
  </r>
  <r>
    <x v="0"/>
    <n v="9.2899999999999991"/>
    <x v="0"/>
    <x v="1"/>
    <s v="ANCILLARY SERVICES"/>
    <x v="0"/>
    <s v="FY 2017 SOY"/>
    <x v="209"/>
  </r>
  <r>
    <x v="53"/>
    <n v="1015.34"/>
    <x v="0"/>
    <x v="10"/>
    <s v="ANCILLARY SERVICES"/>
    <x v="8"/>
    <s v="FY 2017 SOY"/>
    <x v="210"/>
  </r>
  <r>
    <x v="53"/>
    <n v="0"/>
    <x v="0"/>
    <x v="11"/>
    <s v="ANCILLARY SERVICES"/>
    <x v="8"/>
    <s v="FY 2017 SOY"/>
    <x v="210"/>
  </r>
  <r>
    <x v="53"/>
    <n v="4491.67"/>
    <x v="0"/>
    <x v="9"/>
    <s v="ANCILLARY SERVICES"/>
    <x v="8"/>
    <s v="FY 2017 SOY"/>
    <x v="210"/>
  </r>
  <r>
    <x v="54"/>
    <n v="2161.86"/>
    <x v="0"/>
    <x v="1"/>
    <s v="ANCILLARY SERVICES"/>
    <x v="8"/>
    <s v="FY 2017 SOY"/>
    <x v="210"/>
  </r>
  <r>
    <x v="54"/>
    <n v="828.06"/>
    <x v="0"/>
    <x v="2"/>
    <s v="ANCILLARY SERVICES"/>
    <x v="8"/>
    <s v="FY 2017 SOY"/>
    <x v="210"/>
  </r>
  <r>
    <x v="54"/>
    <n v="3084.84"/>
    <x v="0"/>
    <x v="7"/>
    <s v="ANCILLARY SERVICES"/>
    <x v="8"/>
    <s v="FY 2017 SOY"/>
    <x v="210"/>
  </r>
  <r>
    <x v="55"/>
    <n v="0"/>
    <x v="0"/>
    <x v="6"/>
    <s v="ANCILLARY SERVICES"/>
    <x v="8"/>
    <s v="FY 2017 SOY"/>
    <x v="210"/>
  </r>
  <r>
    <x v="55"/>
    <n v="0"/>
    <x v="0"/>
    <x v="8"/>
    <s v="ANCILLARY SERVICES"/>
    <x v="8"/>
    <s v="FY 2017 SOY"/>
    <x v="210"/>
  </r>
  <r>
    <x v="70"/>
    <n v="0"/>
    <x v="0"/>
    <x v="11"/>
    <s v="ANCILLARY SERVICES"/>
    <x v="8"/>
    <s v="FY 2017 SOY"/>
    <x v="210"/>
  </r>
  <r>
    <x v="70"/>
    <n v="0"/>
    <x v="0"/>
    <x v="9"/>
    <s v="ANCILLARY SERVICES"/>
    <x v="8"/>
    <s v="FY 2017 SOY"/>
    <x v="210"/>
  </r>
  <r>
    <x v="56"/>
    <n v="21810.36"/>
    <x v="0"/>
    <x v="2"/>
    <s v="ANCILLARY SERVICES"/>
    <x v="8"/>
    <s v="FY 2017 SOY"/>
    <x v="210"/>
  </r>
  <r>
    <x v="56"/>
    <n v="54257.120000000003"/>
    <x v="0"/>
    <x v="7"/>
    <s v="ANCILLARY SERVICES"/>
    <x v="8"/>
    <s v="FY 2017 SOY"/>
    <x v="210"/>
  </r>
  <r>
    <x v="57"/>
    <n v="0"/>
    <x v="0"/>
    <x v="8"/>
    <s v="ANCILLARY SERVICES"/>
    <x v="8"/>
    <s v="FY 2017 SOY"/>
    <x v="210"/>
  </r>
  <r>
    <x v="58"/>
    <n v="-53082.8"/>
    <x v="0"/>
    <x v="9"/>
    <s v="ANCILLARY SERVICES"/>
    <x v="8"/>
    <s v="FY 2017 SOY"/>
    <x v="210"/>
  </r>
  <r>
    <x v="69"/>
    <n v="-14677.17"/>
    <x v="0"/>
    <x v="3"/>
    <s v="ANCILLARY SERVICES"/>
    <x v="8"/>
    <s v="FY 2017 SOY"/>
    <x v="210"/>
  </r>
  <r>
    <x v="69"/>
    <n v="-14510.23"/>
    <x v="0"/>
    <x v="10"/>
    <s v="ANCILLARY SERVICES"/>
    <x v="8"/>
    <s v="FY 2017 SOY"/>
    <x v="210"/>
  </r>
  <r>
    <x v="71"/>
    <n v="111132"/>
    <x v="0"/>
    <x v="7"/>
    <s v="ANCILLARY SERVICES"/>
    <x v="26"/>
    <s v="FY 2017 SOY"/>
    <x v="210"/>
  </r>
  <r>
    <x v="53"/>
    <n v="179.88"/>
    <x v="0"/>
    <x v="3"/>
    <s v="ANCILLARY SERVICES"/>
    <x v="8"/>
    <s v="FY 2017 SOY"/>
    <x v="213"/>
  </r>
  <r>
    <x v="54"/>
    <n v="1064.78"/>
    <x v="0"/>
    <x v="0"/>
    <s v="ANCILLARY SERVICES"/>
    <x v="8"/>
    <s v="FY 2017 SOY"/>
    <x v="213"/>
  </r>
  <r>
    <x v="55"/>
    <n v="0"/>
    <x v="0"/>
    <x v="4"/>
    <s v="ANCILLARY SERVICES"/>
    <x v="8"/>
    <s v="FY 2017 SOY"/>
    <x v="213"/>
  </r>
  <r>
    <x v="55"/>
    <n v="-389.31"/>
    <x v="0"/>
    <x v="5"/>
    <s v="ANCILLARY SERVICES"/>
    <x v="8"/>
    <s v="FY 2017 SOY"/>
    <x v="213"/>
  </r>
  <r>
    <x v="70"/>
    <n v="-115.18"/>
    <x v="0"/>
    <x v="3"/>
    <s v="ANCILLARY SERVICES"/>
    <x v="8"/>
    <s v="FY 2017 SOY"/>
    <x v="213"/>
  </r>
  <r>
    <x v="70"/>
    <n v="0"/>
    <x v="0"/>
    <x v="10"/>
    <s v="ANCILLARY SERVICES"/>
    <x v="8"/>
    <s v="FY 2017 SOY"/>
    <x v="213"/>
  </r>
  <r>
    <x v="56"/>
    <n v="205.03"/>
    <x v="0"/>
    <x v="0"/>
    <s v="ANCILLARY SERVICES"/>
    <x v="8"/>
    <s v="FY 2017 SOY"/>
    <x v="213"/>
  </r>
  <r>
    <x v="56"/>
    <n v="557.71"/>
    <x v="0"/>
    <x v="1"/>
    <s v="ANCILLARY SERVICES"/>
    <x v="8"/>
    <s v="FY 2017 SOY"/>
    <x v="213"/>
  </r>
  <r>
    <x v="57"/>
    <n v="0.71"/>
    <x v="0"/>
    <x v="4"/>
    <s v="ANCILLARY SERVICES"/>
    <x v="8"/>
    <s v="FY 2017 SOY"/>
    <x v="213"/>
  </r>
  <r>
    <x v="57"/>
    <n v="8"/>
    <x v="0"/>
    <x v="5"/>
    <s v="ANCILLARY SERVICES"/>
    <x v="8"/>
    <s v="FY 2017 SOY"/>
    <x v="213"/>
  </r>
  <r>
    <x v="57"/>
    <n v="0"/>
    <x v="0"/>
    <x v="6"/>
    <s v="ANCILLARY SERVICES"/>
    <x v="8"/>
    <s v="FY 2017 SOY"/>
    <x v="213"/>
  </r>
  <r>
    <x v="58"/>
    <n v="0"/>
    <x v="0"/>
    <x v="3"/>
    <s v="ANCILLARY SERVICES"/>
    <x v="8"/>
    <s v="FY 2017 SOY"/>
    <x v="213"/>
  </r>
  <r>
    <x v="58"/>
    <n v="-235.02"/>
    <x v="0"/>
    <x v="10"/>
    <s v="ANCILLARY SERVICES"/>
    <x v="8"/>
    <s v="FY 2017 SOY"/>
    <x v="213"/>
  </r>
  <r>
    <x v="58"/>
    <n v="-344.42"/>
    <x v="0"/>
    <x v="11"/>
    <s v="ANCILLARY SERVICES"/>
    <x v="8"/>
    <s v="FY 2017 SOY"/>
    <x v="213"/>
  </r>
  <r>
    <x v="61"/>
    <n v="0"/>
    <x v="0"/>
    <x v="4"/>
    <s v="ANCILLARY SERVICES"/>
    <x v="8"/>
    <s v="FY 2017 SOY"/>
    <x v="213"/>
  </r>
  <r>
    <x v="61"/>
    <n v="0"/>
    <x v="0"/>
    <x v="5"/>
    <s v="ANCILLARY SERVICES"/>
    <x v="8"/>
    <s v="FY 2017 SOY"/>
    <x v="213"/>
  </r>
  <r>
    <x v="62"/>
    <n v="0"/>
    <x v="0"/>
    <x v="4"/>
    <s v="ANCILLARY SERVICES"/>
    <x v="8"/>
    <s v="FY 2017 SOY"/>
    <x v="213"/>
  </r>
  <r>
    <x v="62"/>
    <n v="0"/>
    <x v="0"/>
    <x v="5"/>
    <s v="ANCILLARY SERVICES"/>
    <x v="8"/>
    <s v="FY 2017 SOY"/>
    <x v="213"/>
  </r>
  <r>
    <x v="62"/>
    <n v="0"/>
    <x v="0"/>
    <x v="6"/>
    <s v="ANCILLARY SERVICES"/>
    <x v="8"/>
    <s v="FY 2017 SOY"/>
    <x v="213"/>
  </r>
  <r>
    <x v="50"/>
    <n v="210.9"/>
    <x v="0"/>
    <x v="5"/>
    <s v="ANCILLARY SERVICES"/>
    <x v="0"/>
    <s v="FY 2017 SOY"/>
    <x v="213"/>
  </r>
  <r>
    <x v="20"/>
    <n v="2573.85"/>
    <x v="1"/>
    <x v="0"/>
    <s v="ANCILLARY SERVICES"/>
    <x v="10"/>
    <s v="RC_INIT_PROP18_16RATES"/>
    <x v="9"/>
  </r>
  <r>
    <x v="20"/>
    <n v="2088.5300000000002"/>
    <x v="1"/>
    <x v="1"/>
    <s v="ANCILLARY SERVICES"/>
    <x v="10"/>
    <s v="RC_INIT_PROP18_16RATES"/>
    <x v="9"/>
  </r>
  <r>
    <x v="20"/>
    <n v="5753.38"/>
    <x v="1"/>
    <x v="2"/>
    <s v="ANCILLARY SERVICES"/>
    <x v="10"/>
    <s v="RC_INIT_PROP18_16RATES"/>
    <x v="9"/>
  </r>
  <r>
    <x v="21"/>
    <n v="15957.55"/>
    <x v="1"/>
    <x v="3"/>
    <s v="ANCILLARY SERVICES"/>
    <x v="1"/>
    <s v="RC_INIT_PROP18_16RATES"/>
    <x v="9"/>
  </r>
  <r>
    <x v="21"/>
    <n v="14562.8"/>
    <x v="1"/>
    <x v="10"/>
    <s v="ANCILLARY SERVICES"/>
    <x v="1"/>
    <s v="RC_INIT_PROP18_16RATES"/>
    <x v="9"/>
  </r>
  <r>
    <x v="21"/>
    <n v="33098.449999999997"/>
    <x v="1"/>
    <x v="11"/>
    <s v="ANCILLARY SERVICES"/>
    <x v="1"/>
    <s v="RC_INIT_PROP18_16RATES"/>
    <x v="9"/>
  </r>
  <r>
    <x v="36"/>
    <n v="17033.96"/>
    <x v="1"/>
    <x v="0"/>
    <s v="DELIVERY"/>
    <x v="17"/>
    <s v="RC_INIT_PROP18_16RATES"/>
    <x v="9"/>
  </r>
  <r>
    <x v="36"/>
    <n v="10959.77"/>
    <x v="1"/>
    <x v="1"/>
    <s v="DELIVERY"/>
    <x v="17"/>
    <s v="RC_INIT_PROP18_16RATES"/>
    <x v="9"/>
  </r>
  <r>
    <x v="12"/>
    <n v="170215.65"/>
    <x v="1"/>
    <x v="7"/>
    <s v="NETWORK"/>
    <x v="7"/>
    <s v="RC_INIT_PROP18_16RATES"/>
    <x v="9"/>
  </r>
  <r>
    <x v="19"/>
    <n v="12365.99"/>
    <x v="2"/>
    <x v="4"/>
    <s v="ANCILLARY SERVICES"/>
    <x v="0"/>
    <s v="RC_INIT_PROP18_16RATES"/>
    <x v="9"/>
  </r>
  <r>
    <x v="19"/>
    <n v="14442.13"/>
    <x v="2"/>
    <x v="5"/>
    <s v="ANCILLARY SERVICES"/>
    <x v="0"/>
    <s v="RC_INIT_PROP18_16RATES"/>
    <x v="9"/>
  </r>
  <r>
    <x v="0"/>
    <n v="13238.62"/>
    <x v="2"/>
    <x v="5"/>
    <s v="ANCILLARY SERVICES"/>
    <x v="0"/>
    <s v="RC_INIT_PROP18_16RATES"/>
    <x v="9"/>
  </r>
  <r>
    <x v="0"/>
    <n v="12024.08"/>
    <x v="2"/>
    <x v="6"/>
    <s v="ANCILLARY SERVICES"/>
    <x v="0"/>
    <s v="RC_INIT_PROP18_16RATES"/>
    <x v="9"/>
  </r>
  <r>
    <x v="0"/>
    <n v="14103.59"/>
    <x v="2"/>
    <x v="8"/>
    <s v="ANCILLARY SERVICES"/>
    <x v="0"/>
    <s v="RC_INIT_PROP18_16RATES"/>
    <x v="9"/>
  </r>
  <r>
    <x v="20"/>
    <n v="2235.4299999999998"/>
    <x v="2"/>
    <x v="3"/>
    <s v="ANCILLARY SERVICES"/>
    <x v="10"/>
    <s v="RC_INIT_PROP18_16RATES"/>
    <x v="9"/>
  </r>
  <r>
    <x v="20"/>
    <n v="2112.1999999999998"/>
    <x v="2"/>
    <x v="10"/>
    <s v="ANCILLARY SERVICES"/>
    <x v="10"/>
    <s v="RC_INIT_PROP18_16RATES"/>
    <x v="9"/>
  </r>
  <r>
    <x v="20"/>
    <n v="5245.02"/>
    <x v="2"/>
    <x v="11"/>
    <s v="ANCILLARY SERVICES"/>
    <x v="10"/>
    <s v="RC_INIT_PROP18_16RATES"/>
    <x v="9"/>
  </r>
  <r>
    <x v="21"/>
    <n v="18387.95"/>
    <x v="2"/>
    <x v="4"/>
    <s v="ANCILLARY SERVICES"/>
    <x v="1"/>
    <s v="RC_INIT_PROP18_16RATES"/>
    <x v="9"/>
  </r>
  <r>
    <x v="21"/>
    <n v="16858.8"/>
    <x v="2"/>
    <x v="5"/>
    <s v="ANCILLARY SERVICES"/>
    <x v="1"/>
    <s v="RC_INIT_PROP18_16RATES"/>
    <x v="9"/>
  </r>
  <r>
    <x v="21"/>
    <n v="22800.400000000001"/>
    <x v="2"/>
    <x v="6"/>
    <s v="ANCILLARY SERVICES"/>
    <x v="1"/>
    <s v="RC_INIT_PROP18_16RATES"/>
    <x v="9"/>
  </r>
  <r>
    <x v="36"/>
    <n v="14975.39"/>
    <x v="2"/>
    <x v="3"/>
    <s v="DELIVERY"/>
    <x v="17"/>
    <s v="RC_INIT_PROP18_16RATES"/>
    <x v="9"/>
  </r>
  <r>
    <x v="36"/>
    <n v="14652.86"/>
    <x v="2"/>
    <x v="10"/>
    <s v="DELIVERY"/>
    <x v="17"/>
    <s v="RC_INIT_PROP18_16RATES"/>
    <x v="9"/>
  </r>
  <r>
    <x v="12"/>
    <n v="209785.79"/>
    <x v="2"/>
    <x v="9"/>
    <s v="NETWORK"/>
    <x v="7"/>
    <s v="RC_INIT_PROP18_16RATES"/>
    <x v="9"/>
  </r>
  <r>
    <x v="0"/>
    <n v="292629.24"/>
    <x v="0"/>
    <x v="0"/>
    <s v="ANCILLARY SERVICES"/>
    <x v="0"/>
    <s v="RC_INIT_PROP18_16RATES"/>
    <x v="10"/>
  </r>
  <r>
    <x v="0"/>
    <n v="278442.62"/>
    <x v="0"/>
    <x v="1"/>
    <s v="ANCILLARY SERVICES"/>
    <x v="0"/>
    <s v="RC_INIT_PROP18_16RATES"/>
    <x v="10"/>
  </r>
  <r>
    <x v="0"/>
    <n v="310295.53000000003"/>
    <x v="0"/>
    <x v="2"/>
    <s v="ANCILLARY SERVICES"/>
    <x v="0"/>
    <s v="RC_INIT_PROP18_16RATES"/>
    <x v="10"/>
  </r>
  <r>
    <x v="1"/>
    <n v="203140"/>
    <x v="0"/>
    <x v="2"/>
    <s v="ANCILLARY SERVICES"/>
    <x v="1"/>
    <s v="RC_INIT_PROP18_16RATES"/>
    <x v="10"/>
  </r>
  <r>
    <x v="1"/>
    <n v="0"/>
    <x v="0"/>
    <x v="7"/>
    <s v="ANCILLARY SERVICES"/>
    <x v="1"/>
    <s v="RC_INIT_PROP18_16RATES"/>
    <x v="10"/>
  </r>
  <r>
    <x v="2"/>
    <n v="66607.199999999997"/>
    <x v="0"/>
    <x v="0"/>
    <s v="ANCILLARY SERVICES"/>
    <x v="1"/>
    <s v="RC_INIT_PROP18_16RATES"/>
    <x v="10"/>
  </r>
  <r>
    <x v="2"/>
    <n v="136910.16"/>
    <x v="0"/>
    <x v="1"/>
    <s v="ANCILLARY SERVICES"/>
    <x v="1"/>
    <s v="RC_INIT_PROP18_16RATES"/>
    <x v="10"/>
  </r>
  <r>
    <x v="2"/>
    <n v="195081.84"/>
    <x v="0"/>
    <x v="2"/>
    <s v="ANCILLARY SERVICES"/>
    <x v="1"/>
    <s v="RC_INIT_PROP18_16RATES"/>
    <x v="10"/>
  </r>
  <r>
    <x v="37"/>
    <n v="393708"/>
    <x v="0"/>
    <x v="0"/>
    <s v="ANCILLARY SERVICES"/>
    <x v="1"/>
    <s v="RC_INIT_PROP18_16RATES"/>
    <x v="10"/>
  </r>
  <r>
    <x v="37"/>
    <n v="393708"/>
    <x v="0"/>
    <x v="1"/>
    <s v="ANCILLARY SERVICES"/>
    <x v="1"/>
    <s v="RC_INIT_PROP18_16RATES"/>
    <x v="10"/>
  </r>
  <r>
    <x v="37"/>
    <n v="393708"/>
    <x v="0"/>
    <x v="2"/>
    <s v="ANCILLARY SERVICES"/>
    <x v="1"/>
    <s v="RC_INIT_PROP18_16RATES"/>
    <x v="10"/>
  </r>
  <r>
    <x v="38"/>
    <n v="1125450"/>
    <x v="0"/>
    <x v="11"/>
    <s v="INTERTIE"/>
    <x v="18"/>
    <s v="RC_INIT_PROP18_16RATES"/>
    <x v="10"/>
  </r>
  <r>
    <x v="38"/>
    <n v="1125450"/>
    <x v="0"/>
    <x v="9"/>
    <s v="INTERTIE"/>
    <x v="18"/>
    <s v="RC_INIT_PROP18_16RATES"/>
    <x v="10"/>
  </r>
  <r>
    <x v="51"/>
    <n v="0"/>
    <x v="0"/>
    <x v="3"/>
    <s v="INTERTIE"/>
    <x v="20"/>
    <s v="RC_INIT_PROP18_16RATES"/>
    <x v="10"/>
  </r>
  <r>
    <x v="51"/>
    <n v="855"/>
    <x v="0"/>
    <x v="10"/>
    <s v="INTERTIE"/>
    <x v="20"/>
    <s v="RC_INIT_PROP18_16RATES"/>
    <x v="10"/>
  </r>
  <r>
    <x v="27"/>
    <n v="1715328"/>
    <x v="0"/>
    <x v="3"/>
    <s v="NETWORK"/>
    <x v="11"/>
    <s v="RC_INIT_PROP18_16RATES"/>
    <x v="10"/>
  </r>
  <r>
    <x v="39"/>
    <n v="1947612"/>
    <x v="0"/>
    <x v="6"/>
    <s v="NETWORK"/>
    <x v="11"/>
    <s v="RC_INIT_PROP18_16RATES"/>
    <x v="10"/>
  </r>
  <r>
    <x v="39"/>
    <n v="1947612"/>
    <x v="0"/>
    <x v="8"/>
    <s v="NETWORK"/>
    <x v="11"/>
    <s v="RC_INIT_PROP18_16RATES"/>
    <x v="10"/>
  </r>
  <r>
    <x v="5"/>
    <n v="1114860"/>
    <x v="0"/>
    <x v="11"/>
    <s v="NETWORK"/>
    <x v="3"/>
    <s v="RC_INIT_PROP18_16RATES"/>
    <x v="10"/>
  </r>
  <r>
    <x v="5"/>
    <n v="0"/>
    <x v="0"/>
    <x v="9"/>
    <s v="NETWORK"/>
    <x v="3"/>
    <s v="RC_INIT_PROP18_16RATES"/>
    <x v="10"/>
  </r>
  <r>
    <x v="6"/>
    <n v="150920"/>
    <x v="0"/>
    <x v="3"/>
    <s v="NETWORK"/>
    <x v="3"/>
    <s v="RC_INIT_PROP18_16RATES"/>
    <x v="10"/>
  </r>
  <r>
    <x v="6"/>
    <n v="426300"/>
    <x v="0"/>
    <x v="10"/>
    <s v="NETWORK"/>
    <x v="3"/>
    <s v="RC_INIT_PROP18_16RATES"/>
    <x v="10"/>
  </r>
  <r>
    <x v="6"/>
    <n v="2126355"/>
    <x v="0"/>
    <x v="11"/>
    <s v="NETWORK"/>
    <x v="3"/>
    <s v="RC_INIT_PROP18_16RATES"/>
    <x v="10"/>
  </r>
  <r>
    <x v="7"/>
    <n v="200304"/>
    <x v="0"/>
    <x v="3"/>
    <s v="NETWORK"/>
    <x v="3"/>
    <s v="RC_INIT_PROP18_16RATES"/>
    <x v="10"/>
  </r>
  <r>
    <x v="7"/>
    <n v="412420.8"/>
    <x v="0"/>
    <x v="10"/>
    <s v="NETWORK"/>
    <x v="3"/>
    <s v="RC_INIT_PROP18_16RATES"/>
    <x v="10"/>
  </r>
  <r>
    <x v="7"/>
    <n v="880104.95999999996"/>
    <x v="0"/>
    <x v="11"/>
    <s v="NETWORK"/>
    <x v="3"/>
    <s v="RC_INIT_PROP18_16RATES"/>
    <x v="10"/>
  </r>
  <r>
    <x v="7"/>
    <n v="8628.48"/>
    <x v="0"/>
    <x v="9"/>
    <s v="NETWORK"/>
    <x v="3"/>
    <s v="RC_INIT_PROP18_16RATES"/>
    <x v="10"/>
  </r>
  <r>
    <x v="40"/>
    <n v="1011833"/>
    <x v="0"/>
    <x v="0"/>
    <s v="OTHER REVENUES &amp; CREDITS"/>
    <x v="19"/>
    <s v="RC_INIT_PROP18_16RATES"/>
    <x v="10"/>
  </r>
  <r>
    <x v="40"/>
    <n v="1011833"/>
    <x v="0"/>
    <x v="1"/>
    <s v="OTHER REVENUES &amp; CREDITS"/>
    <x v="19"/>
    <s v="RC_INIT_PROP18_16RATES"/>
    <x v="10"/>
  </r>
  <r>
    <x v="40"/>
    <n v="1011833"/>
    <x v="0"/>
    <x v="2"/>
    <s v="OTHER REVENUES &amp; CREDITS"/>
    <x v="19"/>
    <s v="RC_INIT_PROP18_16RATES"/>
    <x v="10"/>
  </r>
  <r>
    <x v="0"/>
    <n v="245886.69"/>
    <x v="1"/>
    <x v="3"/>
    <s v="ANCILLARY SERVICES"/>
    <x v="0"/>
    <s v="RC_INIT_PROP18_16RATES"/>
    <x v="10"/>
  </r>
  <r>
    <x v="0"/>
    <n v="241545.5"/>
    <x v="1"/>
    <x v="10"/>
    <s v="ANCILLARY SERVICES"/>
    <x v="0"/>
    <s v="RC_INIT_PROP18_16RATES"/>
    <x v="10"/>
  </r>
  <r>
    <x v="0"/>
    <n v="281158.71000000002"/>
    <x v="1"/>
    <x v="11"/>
    <s v="ANCILLARY SERVICES"/>
    <x v="0"/>
    <s v="RC_INIT_PROP18_16RATES"/>
    <x v="10"/>
  </r>
  <r>
    <x v="1"/>
    <n v="229670"/>
    <x v="1"/>
    <x v="11"/>
    <s v="ANCILLARY SERVICES"/>
    <x v="1"/>
    <s v="RC_INIT_PROP18_16RATES"/>
    <x v="10"/>
  </r>
  <r>
    <x v="1"/>
    <n v="0"/>
    <x v="1"/>
    <x v="9"/>
    <s v="ANCILLARY SERVICES"/>
    <x v="1"/>
    <s v="RC_INIT_PROP18_16RATES"/>
    <x v="10"/>
  </r>
  <r>
    <x v="2"/>
    <n v="47084.4"/>
    <x v="1"/>
    <x v="3"/>
    <s v="ANCILLARY SERVICES"/>
    <x v="1"/>
    <s v="RC_INIT_PROP18_16RATES"/>
    <x v="10"/>
  </r>
  <r>
    <x v="2"/>
    <n v="84334.32"/>
    <x v="1"/>
    <x v="10"/>
    <s v="ANCILLARY SERVICES"/>
    <x v="1"/>
    <s v="RC_INIT_PROP18_16RATES"/>
    <x v="10"/>
  </r>
  <r>
    <x v="2"/>
    <n v="184036.32"/>
    <x v="1"/>
    <x v="11"/>
    <s v="ANCILLARY SERVICES"/>
    <x v="1"/>
    <s v="RC_INIT_PROP18_16RATES"/>
    <x v="10"/>
  </r>
  <r>
    <x v="12"/>
    <n v="54711.49"/>
    <x v="0"/>
    <x v="4"/>
    <s v="NETWORK"/>
    <x v="7"/>
    <s v="FY 2017 SOY"/>
    <x v="119"/>
  </r>
  <r>
    <x v="12"/>
    <n v="62680.35"/>
    <x v="0"/>
    <x v="5"/>
    <s v="NETWORK"/>
    <x v="7"/>
    <s v="FY 2017 SOY"/>
    <x v="119"/>
  </r>
  <r>
    <x v="19"/>
    <n v="2263.94"/>
    <x v="0"/>
    <x v="0"/>
    <s v="ANCILLARY SERVICES"/>
    <x v="0"/>
    <s v="FY 2017 SOY"/>
    <x v="121"/>
  </r>
  <r>
    <x v="19"/>
    <n v="2287.39"/>
    <x v="0"/>
    <x v="1"/>
    <s v="ANCILLARY SERVICES"/>
    <x v="0"/>
    <s v="FY 2017 SOY"/>
    <x v="121"/>
  </r>
  <r>
    <x v="19"/>
    <n v="2417.81"/>
    <x v="0"/>
    <x v="2"/>
    <s v="ANCILLARY SERVICES"/>
    <x v="0"/>
    <s v="FY 2017 SOY"/>
    <x v="121"/>
  </r>
  <r>
    <x v="21"/>
    <n v="7302.75"/>
    <x v="0"/>
    <x v="9"/>
    <s v="ANCILLARY SERVICES"/>
    <x v="1"/>
    <s v="FY 2017 SOY"/>
    <x v="121"/>
  </r>
  <r>
    <x v="19"/>
    <n v="265.07"/>
    <x v="0"/>
    <x v="4"/>
    <s v="ANCILLARY SERVICES"/>
    <x v="0"/>
    <s v="FY 2017 SOY"/>
    <x v="122"/>
  </r>
  <r>
    <x v="19"/>
    <n v="316.98"/>
    <x v="0"/>
    <x v="5"/>
    <s v="ANCILLARY SERVICES"/>
    <x v="0"/>
    <s v="FY 2017 SOY"/>
    <x v="122"/>
  </r>
  <r>
    <x v="0"/>
    <n v="239.1"/>
    <x v="0"/>
    <x v="7"/>
    <s v="ANCILLARY SERVICES"/>
    <x v="0"/>
    <s v="FY 2017 SOY"/>
    <x v="122"/>
  </r>
  <r>
    <x v="21"/>
    <n v="1071"/>
    <x v="0"/>
    <x v="1"/>
    <s v="ANCILLARY SERVICES"/>
    <x v="1"/>
    <s v="FY 2017 SOY"/>
    <x v="122"/>
  </r>
  <r>
    <x v="21"/>
    <n v="1297.45"/>
    <x v="0"/>
    <x v="2"/>
    <s v="ANCILLARY SERVICES"/>
    <x v="1"/>
    <s v="FY 2017 SOY"/>
    <x v="122"/>
  </r>
  <r>
    <x v="21"/>
    <n v="917"/>
    <x v="0"/>
    <x v="7"/>
    <s v="ANCILLARY SERVICES"/>
    <x v="1"/>
    <s v="FY 2017 SOY"/>
    <x v="122"/>
  </r>
  <r>
    <x v="75"/>
    <n v="4840"/>
    <x v="0"/>
    <x v="4"/>
    <s v="OTHER REVENUES &amp; CREDITS"/>
    <x v="15"/>
    <s v="FY 2017 SOY"/>
    <x v="123"/>
  </r>
  <r>
    <x v="26"/>
    <n v="18060"/>
    <x v="0"/>
    <x v="6"/>
    <s v="ANCILLARY SERVICES"/>
    <x v="1"/>
    <s v="FY 2017 SOY"/>
    <x v="124"/>
  </r>
  <r>
    <x v="26"/>
    <n v="18060"/>
    <x v="0"/>
    <x v="8"/>
    <s v="ANCILLARY SERVICES"/>
    <x v="1"/>
    <s v="FY 2017 SOY"/>
    <x v="124"/>
  </r>
  <r>
    <x v="27"/>
    <n v="74450"/>
    <x v="0"/>
    <x v="0"/>
    <s v="NETWORK"/>
    <x v="11"/>
    <s v="FY 2017 SOY"/>
    <x v="124"/>
  </r>
  <r>
    <x v="74"/>
    <n v="-9105.5300000000007"/>
    <x v="0"/>
    <x v="10"/>
    <s v="NETWORK"/>
    <x v="11"/>
    <s v="FY 2017 SOY"/>
    <x v="124"/>
  </r>
  <r>
    <x v="74"/>
    <n v="-9105.5300000000007"/>
    <x v="0"/>
    <x v="11"/>
    <s v="NETWORK"/>
    <x v="11"/>
    <s v="FY 2017 SOY"/>
    <x v="124"/>
  </r>
  <r>
    <x v="74"/>
    <n v="-9105.5300000000007"/>
    <x v="0"/>
    <x v="9"/>
    <s v="NETWORK"/>
    <x v="11"/>
    <s v="FY 2017 SOY"/>
    <x v="124"/>
  </r>
  <r>
    <x v="0"/>
    <n v="8774.9"/>
    <x v="0"/>
    <x v="11"/>
    <s v="ANCILLARY SERVICES"/>
    <x v="0"/>
    <s v="FY 2017 SOY"/>
    <x v="125"/>
  </r>
  <r>
    <x v="0"/>
    <n v="8160.54"/>
    <x v="0"/>
    <x v="9"/>
    <s v="ANCILLARY SERVICES"/>
    <x v="0"/>
    <s v="FY 2017 SOY"/>
    <x v="125"/>
  </r>
  <r>
    <x v="20"/>
    <n v="4137.95"/>
    <x v="0"/>
    <x v="0"/>
    <s v="ANCILLARY SERVICES"/>
    <x v="10"/>
    <s v="FY 2017 SOY"/>
    <x v="125"/>
  </r>
  <r>
    <x v="20"/>
    <n v="3274.43"/>
    <x v="0"/>
    <x v="1"/>
    <s v="ANCILLARY SERVICES"/>
    <x v="10"/>
    <s v="FY 2017 SOY"/>
    <x v="125"/>
  </r>
  <r>
    <x v="20"/>
    <n v="2770.93"/>
    <x v="0"/>
    <x v="2"/>
    <s v="ANCILLARY SERVICES"/>
    <x v="10"/>
    <s v="FY 2017 SOY"/>
    <x v="125"/>
  </r>
  <r>
    <x v="20"/>
    <n v="2816.55"/>
    <x v="0"/>
    <x v="7"/>
    <s v="ANCILLARY SERVICES"/>
    <x v="10"/>
    <s v="FY 2017 SOY"/>
    <x v="125"/>
  </r>
  <r>
    <x v="21"/>
    <n v="19504.099999999999"/>
    <x v="0"/>
    <x v="3"/>
    <s v="ANCILLARY SERVICES"/>
    <x v="1"/>
    <s v="FY 2017 SOY"/>
    <x v="125"/>
  </r>
  <r>
    <x v="21"/>
    <n v="20490.75"/>
    <x v="0"/>
    <x v="10"/>
    <s v="ANCILLARY SERVICES"/>
    <x v="1"/>
    <s v="FY 2017 SOY"/>
    <x v="125"/>
  </r>
  <r>
    <x v="21"/>
    <n v="15475.95"/>
    <x v="0"/>
    <x v="11"/>
    <s v="ANCILLARY SERVICES"/>
    <x v="1"/>
    <s v="FY 2017 SOY"/>
    <x v="125"/>
  </r>
  <r>
    <x v="21"/>
    <n v="21394.799999999999"/>
    <x v="0"/>
    <x v="9"/>
    <s v="ANCILLARY SERVICES"/>
    <x v="1"/>
    <s v="FY 2017 SOY"/>
    <x v="125"/>
  </r>
  <r>
    <x v="12"/>
    <n v="106057.08"/>
    <x v="0"/>
    <x v="9"/>
    <s v="NETWORK"/>
    <x v="7"/>
    <s v="FY 2017 SOY"/>
    <x v="125"/>
  </r>
  <r>
    <x v="0"/>
    <n v="3559.74"/>
    <x v="0"/>
    <x v="6"/>
    <s v="ANCILLARY SERVICES"/>
    <x v="0"/>
    <s v="FY 2017 SOY"/>
    <x v="126"/>
  </r>
  <r>
    <x v="0"/>
    <n v="3864.69"/>
    <x v="0"/>
    <x v="8"/>
    <s v="ANCILLARY SERVICES"/>
    <x v="0"/>
    <s v="FY 2017 SOY"/>
    <x v="126"/>
  </r>
  <r>
    <x v="21"/>
    <n v="3215.45"/>
    <x v="0"/>
    <x v="4"/>
    <s v="ANCILLARY SERVICES"/>
    <x v="1"/>
    <s v="FY 2017 SOY"/>
    <x v="126"/>
  </r>
  <r>
    <x v="21"/>
    <n v="5390.35"/>
    <x v="0"/>
    <x v="5"/>
    <s v="ANCILLARY SERVICES"/>
    <x v="1"/>
    <s v="FY 2017 SOY"/>
    <x v="126"/>
  </r>
  <r>
    <x v="21"/>
    <n v="2977.1"/>
    <x v="0"/>
    <x v="6"/>
    <s v="ANCILLARY SERVICES"/>
    <x v="1"/>
    <s v="FY 2017 SOY"/>
    <x v="126"/>
  </r>
  <r>
    <x v="21"/>
    <n v="3493"/>
    <x v="0"/>
    <x v="8"/>
    <s v="ANCILLARY SERVICES"/>
    <x v="1"/>
    <s v="FY 2017 SOY"/>
    <x v="126"/>
  </r>
  <r>
    <x v="12"/>
    <n v="17315.3"/>
    <x v="0"/>
    <x v="8"/>
    <s v="NETWORK"/>
    <x v="7"/>
    <s v="FY 2017 SOY"/>
    <x v="126"/>
  </r>
  <r>
    <x v="26"/>
    <n v="590562"/>
    <x v="0"/>
    <x v="3"/>
    <s v="ANCILLARY SERVICES"/>
    <x v="1"/>
    <s v="FY 2017 SOY"/>
    <x v="127"/>
  </r>
  <r>
    <x v="26"/>
    <n v="590562"/>
    <x v="0"/>
    <x v="10"/>
    <s v="ANCILLARY SERVICES"/>
    <x v="1"/>
    <s v="FY 2017 SOY"/>
    <x v="127"/>
  </r>
  <r>
    <x v="80"/>
    <n v="32640"/>
    <x v="0"/>
    <x v="5"/>
    <s v="OTHER REVENUES &amp; CREDITS"/>
    <x v="29"/>
    <s v="FY 2017 SOY"/>
    <x v="127"/>
  </r>
  <r>
    <x v="80"/>
    <n v="32640"/>
    <x v="0"/>
    <x v="6"/>
    <s v="OTHER REVENUES &amp; CREDITS"/>
    <x v="29"/>
    <s v="FY 2017 SOY"/>
    <x v="127"/>
  </r>
  <r>
    <x v="80"/>
    <n v="32640"/>
    <x v="0"/>
    <x v="8"/>
    <s v="OTHER REVENUES &amp; CREDITS"/>
    <x v="29"/>
    <s v="FY 2017 SOY"/>
    <x v="127"/>
  </r>
  <r>
    <x v="78"/>
    <n v="62181"/>
    <x v="0"/>
    <x v="0"/>
    <s v="OTHER REVENUES &amp; CREDITS"/>
    <x v="27"/>
    <s v="FY 2017 SOY"/>
    <x v="127"/>
  </r>
  <r>
    <x v="78"/>
    <n v="62181"/>
    <x v="0"/>
    <x v="1"/>
    <s v="OTHER REVENUES &amp; CREDITS"/>
    <x v="27"/>
    <s v="FY 2017 SOY"/>
    <x v="127"/>
  </r>
  <r>
    <x v="31"/>
    <n v="1612"/>
    <x v="0"/>
    <x v="11"/>
    <s v="OTHER REVENUES &amp; CREDITS"/>
    <x v="15"/>
    <s v="FY 2017 SOY"/>
    <x v="127"/>
  </r>
  <r>
    <x v="31"/>
    <n v="1612"/>
    <x v="0"/>
    <x v="9"/>
    <s v="OTHER REVENUES &amp; CREDITS"/>
    <x v="15"/>
    <s v="FY 2017 SOY"/>
    <x v="127"/>
  </r>
  <r>
    <x v="0"/>
    <n v="0"/>
    <x v="0"/>
    <x v="3"/>
    <s v="ANCILLARY SERVICES"/>
    <x v="0"/>
    <s v="FY 2017 SOY"/>
    <x v="128"/>
  </r>
  <r>
    <x v="0"/>
    <n v="0"/>
    <x v="0"/>
    <x v="10"/>
    <s v="ANCILLARY SERVICES"/>
    <x v="0"/>
    <s v="FY 2017 SOY"/>
    <x v="128"/>
  </r>
  <r>
    <x v="0"/>
    <n v="0"/>
    <x v="0"/>
    <x v="11"/>
    <s v="ANCILLARY SERVICES"/>
    <x v="0"/>
    <s v="FY 2017 SOY"/>
    <x v="128"/>
  </r>
  <r>
    <x v="28"/>
    <n v="1824"/>
    <x v="0"/>
    <x v="9"/>
    <s v="OTHER REVENUES &amp; CREDITS"/>
    <x v="12"/>
    <s v="FY 2017 SOY"/>
    <x v="128"/>
  </r>
  <r>
    <x v="0"/>
    <n v="3010.91"/>
    <x v="0"/>
    <x v="4"/>
    <s v="ANCILLARY SERVICES"/>
    <x v="0"/>
    <s v="FY 2017 SOY"/>
    <x v="129"/>
  </r>
  <r>
    <x v="0"/>
    <n v="3600.52"/>
    <x v="0"/>
    <x v="5"/>
    <s v="ANCILLARY SERVICES"/>
    <x v="0"/>
    <s v="FY 2017 SOY"/>
    <x v="129"/>
  </r>
  <r>
    <x v="0"/>
    <n v="3371.69"/>
    <x v="0"/>
    <x v="6"/>
    <s v="ANCILLARY SERVICES"/>
    <x v="0"/>
    <s v="FY 2017 SOY"/>
    <x v="129"/>
  </r>
  <r>
    <x v="20"/>
    <n v="1480.21"/>
    <x v="0"/>
    <x v="3"/>
    <s v="ANCILLARY SERVICES"/>
    <x v="10"/>
    <s v="FY 2017 SOY"/>
    <x v="129"/>
  </r>
  <r>
    <x v="21"/>
    <n v="7259.7"/>
    <x v="0"/>
    <x v="4"/>
    <s v="ANCILLARY SERVICES"/>
    <x v="1"/>
    <s v="FY 2017 SOY"/>
    <x v="129"/>
  </r>
  <r>
    <x v="12"/>
    <n v="35987.370000000003"/>
    <x v="0"/>
    <x v="4"/>
    <s v="NETWORK"/>
    <x v="7"/>
    <s v="FY 2017 SOY"/>
    <x v="129"/>
  </r>
  <r>
    <x v="12"/>
    <n v="52827.28"/>
    <x v="0"/>
    <x v="5"/>
    <s v="NETWORK"/>
    <x v="7"/>
    <s v="FY 2017 SOY"/>
    <x v="129"/>
  </r>
  <r>
    <x v="12"/>
    <n v="39387.97"/>
    <x v="0"/>
    <x v="6"/>
    <s v="NETWORK"/>
    <x v="7"/>
    <s v="FY 2017 SOY"/>
    <x v="129"/>
  </r>
  <r>
    <x v="13"/>
    <n v="0"/>
    <x v="0"/>
    <x v="3"/>
    <s v="ANCILLARY SERVICES"/>
    <x v="8"/>
    <s v="FY 2017 SOY"/>
    <x v="130"/>
  </r>
  <r>
    <x v="25"/>
    <n v="10110.540000000001"/>
    <x v="0"/>
    <x v="4"/>
    <s v="ANCILLARY SERVICES"/>
    <x v="8"/>
    <s v="FY 2017 SOY"/>
    <x v="130"/>
  </r>
  <r>
    <x v="14"/>
    <n v="4928.96"/>
    <x v="0"/>
    <x v="4"/>
    <s v="ANCILLARY SERVICES"/>
    <x v="8"/>
    <s v="FY 2017 SOY"/>
    <x v="130"/>
  </r>
  <r>
    <x v="14"/>
    <n v="7395.89"/>
    <x v="0"/>
    <x v="5"/>
    <s v="ANCILLARY SERVICES"/>
    <x v="8"/>
    <s v="FY 2017 SOY"/>
    <x v="130"/>
  </r>
  <r>
    <x v="15"/>
    <n v="-16552.13"/>
    <x v="0"/>
    <x v="0"/>
    <s v="ANCILLARY SERVICES"/>
    <x v="8"/>
    <s v="FY 2017 SOY"/>
    <x v="130"/>
  </r>
  <r>
    <x v="78"/>
    <n v="14885"/>
    <x v="0"/>
    <x v="4"/>
    <s v="OTHER REVENUES &amp; CREDITS"/>
    <x v="27"/>
    <s v="FY 2017 SOY"/>
    <x v="130"/>
  </r>
  <r>
    <x v="28"/>
    <n v="1608"/>
    <x v="0"/>
    <x v="11"/>
    <s v="OTHER REVENUES &amp; CREDITS"/>
    <x v="12"/>
    <s v="FY 2017 SOY"/>
    <x v="130"/>
  </r>
  <r>
    <x v="20"/>
    <n v="2952.94"/>
    <x v="0"/>
    <x v="3"/>
    <s v="ANCILLARY SERVICES"/>
    <x v="10"/>
    <s v="RC_INIT_PROP18_16RATES"/>
    <x v="23"/>
  </r>
  <r>
    <x v="20"/>
    <n v="2787.3"/>
    <x v="0"/>
    <x v="10"/>
    <s v="ANCILLARY SERVICES"/>
    <x v="10"/>
    <s v="RC_INIT_PROP18_16RATES"/>
    <x v="23"/>
  </r>
  <r>
    <x v="20"/>
    <n v="2027.51"/>
    <x v="0"/>
    <x v="11"/>
    <s v="ANCILLARY SERVICES"/>
    <x v="10"/>
    <s v="RC_INIT_PROP18_16RATES"/>
    <x v="23"/>
  </r>
  <r>
    <x v="21"/>
    <n v="10340.4"/>
    <x v="0"/>
    <x v="4"/>
    <s v="ANCILLARY SERVICES"/>
    <x v="1"/>
    <s v="RC_INIT_PROP18_16RATES"/>
    <x v="23"/>
  </r>
  <r>
    <x v="21"/>
    <n v="13268.5"/>
    <x v="0"/>
    <x v="5"/>
    <s v="ANCILLARY SERVICES"/>
    <x v="1"/>
    <s v="RC_INIT_PROP18_16RATES"/>
    <x v="23"/>
  </r>
  <r>
    <x v="21"/>
    <n v="10304"/>
    <x v="0"/>
    <x v="6"/>
    <s v="ANCILLARY SERVICES"/>
    <x v="1"/>
    <s v="RC_INIT_PROP18_16RATES"/>
    <x v="23"/>
  </r>
  <r>
    <x v="12"/>
    <n v="51258.84"/>
    <x v="0"/>
    <x v="4"/>
    <s v="NETWORK"/>
    <x v="7"/>
    <s v="RC_INIT_PROP18_16RATES"/>
    <x v="23"/>
  </r>
  <r>
    <x v="12"/>
    <n v="65773.850000000006"/>
    <x v="0"/>
    <x v="5"/>
    <s v="NETWORK"/>
    <x v="7"/>
    <s v="RC_INIT_PROP18_16RATES"/>
    <x v="23"/>
  </r>
  <r>
    <x v="19"/>
    <n v="7408.41"/>
    <x v="1"/>
    <x v="0"/>
    <s v="ANCILLARY SERVICES"/>
    <x v="0"/>
    <s v="RC_INIT_PROP18_16RATES"/>
    <x v="23"/>
  </r>
  <r>
    <x v="0"/>
    <n v="6791.04"/>
    <x v="1"/>
    <x v="0"/>
    <s v="ANCILLARY SERVICES"/>
    <x v="0"/>
    <s v="RC_INIT_PROP18_16RATES"/>
    <x v="23"/>
  </r>
  <r>
    <x v="0"/>
    <n v="6432.1"/>
    <x v="1"/>
    <x v="1"/>
    <s v="ANCILLARY SERVICES"/>
    <x v="0"/>
    <s v="RC_INIT_PROP18_16RATES"/>
    <x v="23"/>
  </r>
  <r>
    <x v="0"/>
    <n v="7112.03"/>
    <x v="1"/>
    <x v="2"/>
    <s v="ANCILLARY SERVICES"/>
    <x v="0"/>
    <s v="RC_INIT_PROP18_16RATES"/>
    <x v="23"/>
  </r>
  <r>
    <x v="0"/>
    <n v="5556.02"/>
    <x v="1"/>
    <x v="7"/>
    <s v="ANCILLARY SERVICES"/>
    <x v="0"/>
    <s v="RC_INIT_PROP18_16RATES"/>
    <x v="23"/>
  </r>
  <r>
    <x v="20"/>
    <n v="2661.62"/>
    <x v="1"/>
    <x v="4"/>
    <s v="ANCILLARY SERVICES"/>
    <x v="10"/>
    <s v="RC_INIT_PROP18_16RATES"/>
    <x v="23"/>
  </r>
  <r>
    <x v="20"/>
    <n v="3367.97"/>
    <x v="1"/>
    <x v="5"/>
    <s v="ANCILLARY SERVICES"/>
    <x v="10"/>
    <s v="RC_INIT_PROP18_16RATES"/>
    <x v="23"/>
  </r>
  <r>
    <x v="20"/>
    <n v="2373.6"/>
    <x v="1"/>
    <x v="6"/>
    <s v="ANCILLARY SERVICES"/>
    <x v="10"/>
    <s v="RC_INIT_PROP18_16RATES"/>
    <x v="23"/>
  </r>
  <r>
    <x v="21"/>
    <n v="16531.2"/>
    <x v="1"/>
    <x v="0"/>
    <s v="ANCILLARY SERVICES"/>
    <x v="1"/>
    <s v="RC_INIT_PROP18_16RATES"/>
    <x v="23"/>
  </r>
  <r>
    <x v="21"/>
    <n v="11887.4"/>
    <x v="1"/>
    <x v="1"/>
    <s v="ANCILLARY SERVICES"/>
    <x v="1"/>
    <s v="RC_INIT_PROP18_16RATES"/>
    <x v="23"/>
  </r>
  <r>
    <x v="12"/>
    <n v="81947.520000000004"/>
    <x v="1"/>
    <x v="0"/>
    <s v="NETWORK"/>
    <x v="7"/>
    <s v="RC_INIT_PROP18_16RATES"/>
    <x v="23"/>
  </r>
  <r>
    <x v="19"/>
    <n v="6362"/>
    <x v="2"/>
    <x v="3"/>
    <s v="ANCILLARY SERVICES"/>
    <x v="0"/>
    <s v="RC_INIT_PROP18_16RATES"/>
    <x v="23"/>
  </r>
  <r>
    <x v="0"/>
    <n v="5831.83"/>
    <x v="2"/>
    <x v="3"/>
    <s v="ANCILLARY SERVICES"/>
    <x v="0"/>
    <s v="RC_INIT_PROP18_16RATES"/>
    <x v="23"/>
  </r>
  <r>
    <x v="0"/>
    <n v="5834.96"/>
    <x v="2"/>
    <x v="10"/>
    <s v="ANCILLARY SERVICES"/>
    <x v="0"/>
    <s v="RC_INIT_PROP18_16RATES"/>
    <x v="23"/>
  </r>
  <r>
    <x v="0"/>
    <n v="6791.68"/>
    <x v="2"/>
    <x v="11"/>
    <s v="ANCILLARY SERVICES"/>
    <x v="0"/>
    <s v="RC_INIT_PROP18_16RATES"/>
    <x v="23"/>
  </r>
  <r>
    <x v="0"/>
    <n v="6367.17"/>
    <x v="2"/>
    <x v="9"/>
    <s v="ANCILLARY SERVICES"/>
    <x v="0"/>
    <s v="RC_INIT_PROP18_16RATES"/>
    <x v="23"/>
  </r>
  <r>
    <x v="20"/>
    <n v="3571.38"/>
    <x v="2"/>
    <x v="0"/>
    <s v="ANCILLARY SERVICES"/>
    <x v="10"/>
    <s v="RC_INIT_PROP18_16RATES"/>
    <x v="23"/>
  </r>
  <r>
    <x v="20"/>
    <n v="2776.05"/>
    <x v="2"/>
    <x v="1"/>
    <s v="ANCILLARY SERVICES"/>
    <x v="10"/>
    <s v="RC_INIT_PROP18_16RATES"/>
    <x v="23"/>
  </r>
  <r>
    <x v="21"/>
    <n v="13332.2"/>
    <x v="2"/>
    <x v="3"/>
    <s v="ANCILLARY SERVICES"/>
    <x v="1"/>
    <s v="RC_INIT_PROP18_16RATES"/>
    <x v="23"/>
  </r>
  <r>
    <x v="21"/>
    <n v="13630.4"/>
    <x v="2"/>
    <x v="10"/>
    <s v="ANCILLARY SERVICES"/>
    <x v="1"/>
    <s v="RC_INIT_PROP18_16RATES"/>
    <x v="23"/>
  </r>
  <r>
    <x v="12"/>
    <n v="66089.62"/>
    <x v="2"/>
    <x v="3"/>
    <s v="NETWORK"/>
    <x v="7"/>
    <s v="RC_INIT_PROP18_16RATES"/>
    <x v="23"/>
  </r>
  <r>
    <x v="19"/>
    <n v="1976.35"/>
    <x v="0"/>
    <x v="0"/>
    <s v="ANCILLARY SERVICES"/>
    <x v="0"/>
    <s v="RC_INIT_PROP18_16RATES"/>
    <x v="24"/>
  </r>
  <r>
    <x v="0"/>
    <n v="1811.66"/>
    <x v="0"/>
    <x v="0"/>
    <s v="ANCILLARY SERVICES"/>
    <x v="0"/>
    <s v="RC_INIT_PROP18_16RATES"/>
    <x v="24"/>
  </r>
  <r>
    <x v="0"/>
    <n v="1723.83"/>
    <x v="0"/>
    <x v="1"/>
    <s v="ANCILLARY SERVICES"/>
    <x v="0"/>
    <s v="RC_INIT_PROP18_16RATES"/>
    <x v="24"/>
  </r>
  <r>
    <x v="0"/>
    <n v="1921.03"/>
    <x v="0"/>
    <x v="2"/>
    <s v="ANCILLARY SERVICES"/>
    <x v="0"/>
    <s v="RC_INIT_PROP18_16RATES"/>
    <x v="24"/>
  </r>
  <r>
    <x v="0"/>
    <n v="1493.34"/>
    <x v="0"/>
    <x v="7"/>
    <s v="ANCILLARY SERVICES"/>
    <x v="0"/>
    <s v="RC_INIT_PROP18_16RATES"/>
    <x v="24"/>
  </r>
  <r>
    <x v="21"/>
    <n v="9023.7000000000007"/>
    <x v="0"/>
    <x v="0"/>
    <s v="ANCILLARY SERVICES"/>
    <x v="1"/>
    <s v="RC_INIT_PROP18_16RATES"/>
    <x v="24"/>
  </r>
  <r>
    <x v="21"/>
    <n v="7942.55"/>
    <x v="0"/>
    <x v="1"/>
    <s v="ANCILLARY SERVICES"/>
    <x v="1"/>
    <s v="RC_INIT_PROP18_16RATES"/>
    <x v="24"/>
  </r>
  <r>
    <x v="12"/>
    <n v="44731.77"/>
    <x v="0"/>
    <x v="0"/>
    <s v="NETWORK"/>
    <x v="7"/>
    <s v="RC_INIT_PROP18_16RATES"/>
    <x v="24"/>
  </r>
  <r>
    <x v="19"/>
    <n v="1660.66"/>
    <x v="1"/>
    <x v="3"/>
    <s v="ANCILLARY SERVICES"/>
    <x v="0"/>
    <s v="RC_INIT_PROP18_16RATES"/>
    <x v="24"/>
  </r>
  <r>
    <x v="0"/>
    <n v="1522.27"/>
    <x v="1"/>
    <x v="3"/>
    <s v="ANCILLARY SERVICES"/>
    <x v="0"/>
    <s v="RC_INIT_PROP18_16RATES"/>
    <x v="24"/>
  </r>
  <r>
    <x v="0"/>
    <n v="1495.4"/>
    <x v="1"/>
    <x v="10"/>
    <s v="ANCILLARY SERVICES"/>
    <x v="0"/>
    <s v="RC_INIT_PROP18_16RATES"/>
    <x v="24"/>
  </r>
  <r>
    <x v="0"/>
    <n v="1740.64"/>
    <x v="1"/>
    <x v="11"/>
    <s v="ANCILLARY SERVICES"/>
    <x v="0"/>
    <s v="RC_INIT_PROP18_16RATES"/>
    <x v="24"/>
  </r>
  <r>
    <x v="0"/>
    <n v="1634"/>
    <x v="1"/>
    <x v="9"/>
    <s v="ANCILLARY SERVICES"/>
    <x v="0"/>
    <s v="RC_INIT_PROP18_16RATES"/>
    <x v="24"/>
  </r>
  <r>
    <x v="21"/>
    <n v="8886.85"/>
    <x v="1"/>
    <x v="3"/>
    <s v="ANCILLARY SERVICES"/>
    <x v="1"/>
    <s v="RC_INIT_PROP18_16RATES"/>
    <x v="24"/>
  </r>
  <r>
    <x v="21"/>
    <n v="9589.2999999999993"/>
    <x v="1"/>
    <x v="10"/>
    <s v="ANCILLARY SERVICES"/>
    <x v="1"/>
    <s v="RC_INIT_PROP18_16RATES"/>
    <x v="24"/>
  </r>
  <r>
    <x v="12"/>
    <n v="44053.39"/>
    <x v="1"/>
    <x v="3"/>
    <s v="NETWORK"/>
    <x v="7"/>
    <s v="RC_INIT_PROP18_16RATES"/>
    <x v="24"/>
  </r>
  <r>
    <x v="19"/>
    <n v="1634.31"/>
    <x v="2"/>
    <x v="4"/>
    <s v="ANCILLARY SERVICES"/>
    <x v="0"/>
    <s v="RC_INIT_PROP18_16RATES"/>
    <x v="24"/>
  </r>
  <r>
    <x v="0"/>
    <n v="1498.12"/>
    <x v="2"/>
    <x v="4"/>
    <s v="ANCILLARY SERVICES"/>
    <x v="0"/>
    <s v="RC_INIT_PROP18_16RATES"/>
    <x v="24"/>
  </r>
  <r>
    <x v="0"/>
    <n v="1749.64"/>
    <x v="2"/>
    <x v="5"/>
    <s v="ANCILLARY SERVICES"/>
    <x v="0"/>
    <s v="RC_INIT_PROP18_16RATES"/>
    <x v="24"/>
  </r>
  <r>
    <x v="0"/>
    <n v="1589.13"/>
    <x v="2"/>
    <x v="6"/>
    <s v="ANCILLARY SERVICES"/>
    <x v="0"/>
    <s v="RC_INIT_PROP18_16RATES"/>
    <x v="24"/>
  </r>
  <r>
    <x v="0"/>
    <n v="1863.96"/>
    <x v="2"/>
    <x v="8"/>
    <s v="ANCILLARY SERVICES"/>
    <x v="0"/>
    <s v="RC_INIT_PROP18_16RATES"/>
    <x v="24"/>
  </r>
  <r>
    <x v="21"/>
    <n v="7533.05"/>
    <x v="2"/>
    <x v="4"/>
    <s v="ANCILLARY SERVICES"/>
    <x v="1"/>
    <s v="RC_INIT_PROP18_16RATES"/>
    <x v="24"/>
  </r>
  <r>
    <x v="21"/>
    <n v="9691.15"/>
    <x v="2"/>
    <x v="5"/>
    <s v="ANCILLARY SERVICES"/>
    <x v="1"/>
    <s v="RC_INIT_PROP18_16RATES"/>
    <x v="24"/>
  </r>
  <r>
    <x v="12"/>
    <n v="37342.410000000003"/>
    <x v="2"/>
    <x v="4"/>
    <s v="NETWORK"/>
    <x v="7"/>
    <s v="RC_INIT_PROP18_16RATES"/>
    <x v="24"/>
  </r>
  <r>
    <x v="19"/>
    <n v="281.56"/>
    <x v="0"/>
    <x v="3"/>
    <s v="ANCILLARY SERVICES"/>
    <x v="0"/>
    <s v="RC_INIT_PROP18_16RATES"/>
    <x v="25"/>
  </r>
  <r>
    <x v="0"/>
    <n v="258.10000000000002"/>
    <x v="0"/>
    <x v="3"/>
    <s v="ANCILLARY SERVICES"/>
    <x v="0"/>
    <s v="RC_INIT_PROP18_16RATES"/>
    <x v="25"/>
  </r>
  <r>
    <x v="0"/>
    <n v="258.32"/>
    <x v="0"/>
    <x v="10"/>
    <s v="ANCILLARY SERVICES"/>
    <x v="0"/>
    <s v="RC_INIT_PROP18_16RATES"/>
    <x v="25"/>
  </r>
  <r>
    <x v="0"/>
    <n v="303.94"/>
    <x v="0"/>
    <x v="11"/>
    <s v="ANCILLARY SERVICES"/>
    <x v="0"/>
    <s v="RC_INIT_PROP18_16RATES"/>
    <x v="25"/>
  </r>
  <r>
    <x v="0"/>
    <n v="284.27"/>
    <x v="0"/>
    <x v="9"/>
    <s v="ANCILLARY SERVICES"/>
    <x v="0"/>
    <s v="RC_INIT_PROP18_16RATES"/>
    <x v="25"/>
  </r>
  <r>
    <x v="21"/>
    <n v="1317.4"/>
    <x v="0"/>
    <x v="3"/>
    <s v="ANCILLARY SERVICES"/>
    <x v="1"/>
    <s v="RC_INIT_PROP18_16RATES"/>
    <x v="25"/>
  </r>
  <r>
    <x v="12"/>
    <n v="77785.259999999995"/>
    <x v="0"/>
    <x v="9"/>
    <s v="NETWORK"/>
    <x v="7"/>
    <s v="RC_INIT_PROP18_16RATES"/>
    <x v="54"/>
  </r>
  <r>
    <x v="19"/>
    <n v="8511.73"/>
    <x v="1"/>
    <x v="5"/>
    <s v="ANCILLARY SERVICES"/>
    <x v="0"/>
    <s v="RC_INIT_PROP18_16RATES"/>
    <x v="54"/>
  </r>
  <r>
    <x v="19"/>
    <n v="7646.48"/>
    <x v="1"/>
    <x v="6"/>
    <s v="ANCILLARY SERVICES"/>
    <x v="0"/>
    <s v="RC_INIT_PROP18_16RATES"/>
    <x v="54"/>
  </r>
  <r>
    <x v="19"/>
    <n v="8994.3700000000008"/>
    <x v="1"/>
    <x v="8"/>
    <s v="ANCILLARY SERVICES"/>
    <x v="0"/>
    <s v="RC_INIT_PROP18_16RATES"/>
    <x v="54"/>
  </r>
  <r>
    <x v="36"/>
    <n v="3660.97"/>
    <x v="1"/>
    <x v="0"/>
    <s v="DELIVERY"/>
    <x v="17"/>
    <s v="RC_INIT_PROP18_16RATES"/>
    <x v="54"/>
  </r>
  <r>
    <x v="36"/>
    <n v="3492.63"/>
    <x v="1"/>
    <x v="1"/>
    <s v="DELIVERY"/>
    <x v="17"/>
    <s v="RC_INIT_PROP18_16RATES"/>
    <x v="54"/>
  </r>
  <r>
    <x v="12"/>
    <n v="36473.17"/>
    <x v="1"/>
    <x v="5"/>
    <s v="NETWORK"/>
    <x v="7"/>
    <s v="RC_INIT_PROP18_16RATES"/>
    <x v="54"/>
  </r>
  <r>
    <x v="12"/>
    <n v="42318.39"/>
    <x v="1"/>
    <x v="6"/>
    <s v="NETWORK"/>
    <x v="7"/>
    <s v="RC_INIT_PROP18_16RATES"/>
    <x v="54"/>
  </r>
  <r>
    <x v="12"/>
    <n v="78002.13"/>
    <x v="1"/>
    <x v="8"/>
    <s v="NETWORK"/>
    <x v="7"/>
    <s v="RC_INIT_PROP18_16RATES"/>
    <x v="54"/>
  </r>
  <r>
    <x v="19"/>
    <n v="8666.73"/>
    <x v="2"/>
    <x v="0"/>
    <s v="ANCILLARY SERVICES"/>
    <x v="0"/>
    <s v="RC_INIT_PROP18_16RATES"/>
    <x v="54"/>
  </r>
  <r>
    <x v="19"/>
    <n v="8147.61"/>
    <x v="2"/>
    <x v="1"/>
    <s v="ANCILLARY SERVICES"/>
    <x v="0"/>
    <s v="RC_INIT_PROP18_16RATES"/>
    <x v="54"/>
  </r>
  <r>
    <x v="19"/>
    <n v="9007.2099999999991"/>
    <x v="2"/>
    <x v="2"/>
    <s v="ANCILLARY SERVICES"/>
    <x v="0"/>
    <s v="RC_INIT_PROP18_16RATES"/>
    <x v="54"/>
  </r>
  <r>
    <x v="19"/>
    <n v="7080.79"/>
    <x v="2"/>
    <x v="7"/>
    <s v="ANCILLARY SERVICES"/>
    <x v="0"/>
    <s v="RC_INIT_PROP18_16RATES"/>
    <x v="54"/>
  </r>
  <r>
    <x v="36"/>
    <n v="4082.45"/>
    <x v="2"/>
    <x v="3"/>
    <s v="DELIVERY"/>
    <x v="17"/>
    <s v="RC_INIT_PROP18_16RATES"/>
    <x v="54"/>
  </r>
  <r>
    <x v="36"/>
    <n v="3456.65"/>
    <x v="2"/>
    <x v="10"/>
    <s v="DELIVERY"/>
    <x v="17"/>
    <s v="RC_INIT_PROP18_16RATES"/>
    <x v="54"/>
  </r>
  <r>
    <x v="12"/>
    <n v="40534.81"/>
    <x v="2"/>
    <x v="0"/>
    <s v="NETWORK"/>
    <x v="7"/>
    <s v="RC_INIT_PROP18_16RATES"/>
    <x v="54"/>
  </r>
  <r>
    <x v="12"/>
    <n v="37262.6"/>
    <x v="2"/>
    <x v="1"/>
    <s v="NETWORK"/>
    <x v="7"/>
    <s v="RC_INIT_PROP18_16RATES"/>
    <x v="54"/>
  </r>
  <r>
    <x v="12"/>
    <n v="73671.570000000007"/>
    <x v="2"/>
    <x v="2"/>
    <s v="NETWORK"/>
    <x v="7"/>
    <s v="RC_INIT_PROP18_16RATES"/>
    <x v="54"/>
  </r>
  <r>
    <x v="12"/>
    <n v="61719.16"/>
    <x v="2"/>
    <x v="7"/>
    <s v="NETWORK"/>
    <x v="7"/>
    <s v="RC_INIT_PROP18_16RATES"/>
    <x v="54"/>
  </r>
  <r>
    <x v="19"/>
    <n v="25.35"/>
    <x v="0"/>
    <x v="3"/>
    <s v="ANCILLARY SERVICES"/>
    <x v="0"/>
    <s v="RC_INIT_PROP18_16RATES"/>
    <x v="55"/>
  </r>
  <r>
    <x v="19"/>
    <n v="25.38"/>
    <x v="0"/>
    <x v="10"/>
    <s v="ANCILLARY SERVICES"/>
    <x v="0"/>
    <s v="RC_INIT_PROP18_16RATES"/>
    <x v="55"/>
  </r>
  <r>
    <x v="19"/>
    <n v="29.86"/>
    <x v="0"/>
    <x v="11"/>
    <s v="ANCILLARY SERVICES"/>
    <x v="0"/>
    <s v="RC_INIT_PROP18_16RATES"/>
    <x v="55"/>
  </r>
  <r>
    <x v="19"/>
    <n v="27.93"/>
    <x v="0"/>
    <x v="9"/>
    <s v="ANCILLARY SERVICES"/>
    <x v="0"/>
    <s v="RC_INIT_PROP18_16RATES"/>
    <x v="55"/>
  </r>
  <r>
    <x v="12"/>
    <n v="340.06"/>
    <x v="0"/>
    <x v="3"/>
    <s v="NETWORK"/>
    <x v="7"/>
    <s v="RC_INIT_PROP18_16RATES"/>
    <x v="55"/>
  </r>
  <r>
    <x v="12"/>
    <n v="366.09"/>
    <x v="0"/>
    <x v="10"/>
    <s v="NETWORK"/>
    <x v="7"/>
    <s v="RC_INIT_PROP18_16RATES"/>
    <x v="55"/>
  </r>
  <r>
    <x v="12"/>
    <n v="180.44"/>
    <x v="0"/>
    <x v="11"/>
    <s v="NETWORK"/>
    <x v="7"/>
    <s v="RC_INIT_PROP18_16RATES"/>
    <x v="55"/>
  </r>
  <r>
    <x v="12"/>
    <n v="312.3"/>
    <x v="0"/>
    <x v="9"/>
    <s v="NETWORK"/>
    <x v="7"/>
    <s v="RC_INIT_PROP18_16RATES"/>
    <x v="55"/>
  </r>
  <r>
    <x v="19"/>
    <n v="25"/>
    <x v="1"/>
    <x v="4"/>
    <s v="ANCILLARY SERVICES"/>
    <x v="0"/>
    <s v="RC_INIT_PROP18_16RATES"/>
    <x v="55"/>
  </r>
  <r>
    <x v="19"/>
    <n v="28.56"/>
    <x v="1"/>
    <x v="5"/>
    <s v="ANCILLARY SERVICES"/>
    <x v="0"/>
    <s v="RC_INIT_PROP18_16RATES"/>
    <x v="55"/>
  </r>
  <r>
    <x v="19"/>
    <n v="25.66"/>
    <x v="1"/>
    <x v="6"/>
    <s v="ANCILLARY SERVICES"/>
    <x v="0"/>
    <s v="RC_INIT_PROP18_16RATES"/>
    <x v="55"/>
  </r>
  <r>
    <x v="19"/>
    <n v="30.18"/>
    <x v="1"/>
    <x v="8"/>
    <s v="ANCILLARY SERVICES"/>
    <x v="0"/>
    <s v="RC_INIT_PROP18_16RATES"/>
    <x v="55"/>
  </r>
  <r>
    <x v="21"/>
    <n v="84.7"/>
    <x v="1"/>
    <x v="7"/>
    <s v="ANCILLARY SERVICES"/>
    <x v="1"/>
    <s v="RC_INIT_PROP18_16RATES"/>
    <x v="55"/>
  </r>
  <r>
    <x v="12"/>
    <n v="216.88"/>
    <x v="1"/>
    <x v="4"/>
    <s v="NETWORK"/>
    <x v="7"/>
    <s v="RC_INIT_PROP18_16RATES"/>
    <x v="55"/>
  </r>
  <r>
    <x v="12"/>
    <n v="341.8"/>
    <x v="1"/>
    <x v="5"/>
    <s v="NETWORK"/>
    <x v="7"/>
    <s v="RC_INIT_PROP18_16RATES"/>
    <x v="55"/>
  </r>
  <r>
    <x v="12"/>
    <n v="700.94"/>
    <x v="1"/>
    <x v="6"/>
    <s v="NETWORK"/>
    <x v="7"/>
    <s v="RC_INIT_PROP18_16RATES"/>
    <x v="55"/>
  </r>
  <r>
    <x v="12"/>
    <n v="312.3"/>
    <x v="1"/>
    <x v="8"/>
    <s v="NETWORK"/>
    <x v="7"/>
    <s v="RC_INIT_PROP18_16RATES"/>
    <x v="55"/>
  </r>
  <r>
    <x v="19"/>
    <n v="29.08"/>
    <x v="2"/>
    <x v="0"/>
    <s v="ANCILLARY SERVICES"/>
    <x v="0"/>
    <s v="RC_INIT_PROP18_16RATES"/>
    <x v="55"/>
  </r>
  <r>
    <x v="19"/>
    <n v="27.34"/>
    <x v="2"/>
    <x v="1"/>
    <s v="ANCILLARY SERVICES"/>
    <x v="0"/>
    <s v="RC_INIT_PROP18_16RATES"/>
    <x v="55"/>
  </r>
  <r>
    <x v="19"/>
    <n v="30.22"/>
    <x v="2"/>
    <x v="2"/>
    <s v="ANCILLARY SERVICES"/>
    <x v="0"/>
    <s v="RC_INIT_PROP18_16RATES"/>
    <x v="55"/>
  </r>
  <r>
    <x v="21"/>
    <n v="64.05"/>
    <x v="2"/>
    <x v="9"/>
    <s v="ANCILLARY SERVICES"/>
    <x v="1"/>
    <s v="RC_INIT_PROP18_16RATES"/>
    <x v="55"/>
  </r>
  <r>
    <x v="12"/>
    <n v="317.51"/>
    <x v="2"/>
    <x v="0"/>
    <s v="NETWORK"/>
    <x v="7"/>
    <s v="RC_INIT_PROP18_16RATES"/>
    <x v="55"/>
  </r>
  <r>
    <x v="12"/>
    <n v="315.77"/>
    <x v="2"/>
    <x v="1"/>
    <s v="NETWORK"/>
    <x v="7"/>
    <s v="RC_INIT_PROP18_16RATES"/>
    <x v="55"/>
  </r>
  <r>
    <x v="12"/>
    <n v="464.98"/>
    <x v="2"/>
    <x v="2"/>
    <s v="NETWORK"/>
    <x v="7"/>
    <s v="RC_INIT_PROP18_16RATES"/>
    <x v="55"/>
  </r>
  <r>
    <x v="19"/>
    <n v="5247.82"/>
    <x v="0"/>
    <x v="3"/>
    <s v="ANCILLARY SERVICES"/>
    <x v="0"/>
    <s v="RC_INIT_PROP18_16RATES"/>
    <x v="56"/>
  </r>
  <r>
    <x v="19"/>
    <n v="5252.32"/>
    <x v="0"/>
    <x v="10"/>
    <s v="ANCILLARY SERVICES"/>
    <x v="0"/>
    <s v="RC_INIT_PROP18_16RATES"/>
    <x v="56"/>
  </r>
  <r>
    <x v="26"/>
    <n v="80517.5"/>
    <x v="0"/>
    <x v="6"/>
    <s v="ANCILLARY SERVICES"/>
    <x v="1"/>
    <s v="RC_INIT_PROP18_16RATES"/>
    <x v="56"/>
  </r>
  <r>
    <x v="26"/>
    <n v="80517.5"/>
    <x v="0"/>
    <x v="8"/>
    <s v="ANCILLARY SERVICES"/>
    <x v="1"/>
    <s v="RC_INIT_PROP18_16RATES"/>
    <x v="56"/>
  </r>
  <r>
    <x v="65"/>
    <n v="186125"/>
    <x v="0"/>
    <x v="0"/>
    <s v="NETWORK"/>
    <x v="11"/>
    <s v="RC_INIT_PROP18_16RATES"/>
    <x v="56"/>
  </r>
  <r>
    <x v="65"/>
    <n v="186125"/>
    <x v="0"/>
    <x v="1"/>
    <s v="NETWORK"/>
    <x v="11"/>
    <s v="RC_INIT_PROP18_16RATES"/>
    <x v="56"/>
  </r>
  <r>
    <x v="19"/>
    <n v="5174.83"/>
    <x v="1"/>
    <x v="4"/>
    <s v="ANCILLARY SERVICES"/>
    <x v="0"/>
    <s v="RC_INIT_PROP18_16RATES"/>
    <x v="56"/>
  </r>
  <r>
    <x v="19"/>
    <n v="5911.08"/>
    <x v="1"/>
    <x v="5"/>
    <s v="ANCILLARY SERVICES"/>
    <x v="0"/>
    <s v="RC_INIT_PROP18_16RATES"/>
    <x v="56"/>
  </r>
  <r>
    <x v="0"/>
    <n v="4478.29"/>
    <x v="1"/>
    <x v="7"/>
    <s v="ANCILLARY SERVICES"/>
    <x v="0"/>
    <s v="RC_INIT_PROP18_16RATES"/>
    <x v="56"/>
  </r>
  <r>
    <x v="26"/>
    <n v="80517.5"/>
    <x v="1"/>
    <x v="1"/>
    <s v="ANCILLARY SERVICES"/>
    <x v="1"/>
    <s v="RC_INIT_PROP18_16RATES"/>
    <x v="56"/>
  </r>
  <r>
    <x v="26"/>
    <n v="80517.5"/>
    <x v="1"/>
    <x v="2"/>
    <s v="ANCILLARY SERVICES"/>
    <x v="1"/>
    <s v="RC_INIT_PROP18_16RATES"/>
    <x v="56"/>
  </r>
  <r>
    <x v="26"/>
    <n v="80517.5"/>
    <x v="1"/>
    <x v="7"/>
    <s v="ANCILLARY SERVICES"/>
    <x v="1"/>
    <s v="RC_INIT_PROP18_16RATES"/>
    <x v="56"/>
  </r>
  <r>
    <x v="38"/>
    <n v="184500"/>
    <x v="1"/>
    <x v="7"/>
    <s v="INTERTIE"/>
    <x v="18"/>
    <s v="RC_INIT_PROP18_16RATES"/>
    <x v="56"/>
  </r>
  <r>
    <x v="65"/>
    <n v="186125"/>
    <x v="1"/>
    <x v="3"/>
    <s v="NETWORK"/>
    <x v="11"/>
    <s v="RC_INIT_PROP18_16RATES"/>
    <x v="56"/>
  </r>
  <r>
    <x v="65"/>
    <n v="186125"/>
    <x v="1"/>
    <x v="10"/>
    <s v="NETWORK"/>
    <x v="11"/>
    <s v="RC_INIT_PROP18_16RATES"/>
    <x v="56"/>
  </r>
  <r>
    <x v="19"/>
    <n v="6018.72"/>
    <x v="2"/>
    <x v="0"/>
    <s v="ANCILLARY SERVICES"/>
    <x v="0"/>
    <s v="RC_INIT_PROP18_16RATES"/>
    <x v="56"/>
  </r>
  <r>
    <x v="0"/>
    <n v="5132.1000000000004"/>
    <x v="2"/>
    <x v="9"/>
    <s v="ANCILLARY SERVICES"/>
    <x v="0"/>
    <s v="RC_INIT_PROP18_16RATES"/>
    <x v="56"/>
  </r>
  <r>
    <x v="26"/>
    <n v="80517.5"/>
    <x v="2"/>
    <x v="10"/>
    <s v="ANCILLARY SERVICES"/>
    <x v="1"/>
    <s v="RC_INIT_PROP18_16RATES"/>
    <x v="56"/>
  </r>
  <r>
    <x v="15"/>
    <n v="-466.47"/>
    <x v="0"/>
    <x v="4"/>
    <s v="ANCILLARY SERVICES"/>
    <x v="8"/>
    <s v="FY 2017 SOY"/>
    <x v="110"/>
  </r>
  <r>
    <x v="15"/>
    <n v="-573.61"/>
    <x v="0"/>
    <x v="5"/>
    <s v="ANCILLARY SERVICES"/>
    <x v="8"/>
    <s v="FY 2017 SOY"/>
    <x v="110"/>
  </r>
  <r>
    <x v="15"/>
    <n v="-21.28"/>
    <x v="0"/>
    <x v="6"/>
    <s v="ANCILLARY SERVICES"/>
    <x v="8"/>
    <s v="FY 2017 SOY"/>
    <x v="110"/>
  </r>
  <r>
    <x v="53"/>
    <n v="465.19"/>
    <x v="0"/>
    <x v="4"/>
    <s v="ANCILLARY SERVICES"/>
    <x v="8"/>
    <s v="FY 2017 SOY"/>
    <x v="110"/>
  </r>
  <r>
    <x v="53"/>
    <n v="2471.75"/>
    <x v="0"/>
    <x v="5"/>
    <s v="ANCILLARY SERVICES"/>
    <x v="8"/>
    <s v="FY 2017 SOY"/>
    <x v="110"/>
  </r>
  <r>
    <x v="54"/>
    <n v="3138.83"/>
    <x v="0"/>
    <x v="3"/>
    <s v="ANCILLARY SERVICES"/>
    <x v="8"/>
    <s v="FY 2017 SOY"/>
    <x v="110"/>
  </r>
  <r>
    <x v="54"/>
    <n v="0"/>
    <x v="0"/>
    <x v="10"/>
    <s v="ANCILLARY SERVICES"/>
    <x v="8"/>
    <s v="FY 2017 SOY"/>
    <x v="110"/>
  </r>
  <r>
    <x v="55"/>
    <n v="0"/>
    <x v="0"/>
    <x v="0"/>
    <s v="ANCILLARY SERVICES"/>
    <x v="8"/>
    <s v="FY 2017 SOY"/>
    <x v="110"/>
  </r>
  <r>
    <x v="55"/>
    <n v="-344.84"/>
    <x v="0"/>
    <x v="1"/>
    <s v="ANCILLARY SERVICES"/>
    <x v="8"/>
    <s v="FY 2017 SOY"/>
    <x v="110"/>
  </r>
  <r>
    <x v="70"/>
    <n v="0"/>
    <x v="0"/>
    <x v="4"/>
    <s v="ANCILLARY SERVICES"/>
    <x v="8"/>
    <s v="FY 2017 SOY"/>
    <x v="110"/>
  </r>
  <r>
    <x v="70"/>
    <n v="0"/>
    <x v="0"/>
    <x v="5"/>
    <s v="ANCILLARY SERVICES"/>
    <x v="8"/>
    <s v="FY 2017 SOY"/>
    <x v="110"/>
  </r>
  <r>
    <x v="70"/>
    <n v="-513.38"/>
    <x v="0"/>
    <x v="6"/>
    <s v="ANCILLARY SERVICES"/>
    <x v="8"/>
    <s v="FY 2017 SOY"/>
    <x v="110"/>
  </r>
  <r>
    <x v="56"/>
    <n v="315.52999999999997"/>
    <x v="0"/>
    <x v="3"/>
    <s v="ANCILLARY SERVICES"/>
    <x v="8"/>
    <s v="FY 2017 SOY"/>
    <x v="110"/>
  </r>
  <r>
    <x v="56"/>
    <n v="0"/>
    <x v="0"/>
    <x v="10"/>
    <s v="ANCILLARY SERVICES"/>
    <x v="8"/>
    <s v="FY 2017 SOY"/>
    <x v="110"/>
  </r>
  <r>
    <x v="56"/>
    <n v="0"/>
    <x v="0"/>
    <x v="11"/>
    <s v="ANCILLARY SERVICES"/>
    <x v="8"/>
    <s v="FY 2017 SOY"/>
    <x v="110"/>
  </r>
  <r>
    <x v="57"/>
    <n v="0"/>
    <x v="0"/>
    <x v="0"/>
    <s v="ANCILLARY SERVICES"/>
    <x v="8"/>
    <s v="FY 2017 SOY"/>
    <x v="110"/>
  </r>
  <r>
    <x v="57"/>
    <n v="0"/>
    <x v="0"/>
    <x v="1"/>
    <s v="ANCILLARY SERVICES"/>
    <x v="8"/>
    <s v="FY 2017 SOY"/>
    <x v="110"/>
  </r>
  <r>
    <x v="57"/>
    <n v="0"/>
    <x v="0"/>
    <x v="2"/>
    <s v="ANCILLARY SERVICES"/>
    <x v="8"/>
    <s v="FY 2017 SOY"/>
    <x v="110"/>
  </r>
  <r>
    <x v="58"/>
    <n v="0"/>
    <x v="0"/>
    <x v="4"/>
    <s v="ANCILLARY SERVICES"/>
    <x v="8"/>
    <s v="FY 2017 SOY"/>
    <x v="110"/>
  </r>
  <r>
    <x v="58"/>
    <n v="0"/>
    <x v="0"/>
    <x v="5"/>
    <s v="ANCILLARY SERVICES"/>
    <x v="8"/>
    <s v="FY 2017 SOY"/>
    <x v="110"/>
  </r>
  <r>
    <x v="58"/>
    <n v="0"/>
    <x v="0"/>
    <x v="6"/>
    <s v="ANCILLARY SERVICES"/>
    <x v="8"/>
    <s v="FY 2017 SOY"/>
    <x v="110"/>
  </r>
  <r>
    <x v="58"/>
    <n v="-737.92"/>
    <x v="0"/>
    <x v="8"/>
    <s v="ANCILLARY SERVICES"/>
    <x v="8"/>
    <s v="FY 2017 SOY"/>
    <x v="110"/>
  </r>
  <r>
    <x v="19"/>
    <n v="41689.71"/>
    <x v="0"/>
    <x v="7"/>
    <s v="ANCILLARY SERVICES"/>
    <x v="0"/>
    <s v="FY 2017 SOY"/>
    <x v="110"/>
  </r>
  <r>
    <x v="0"/>
    <n v="45791.03"/>
    <x v="0"/>
    <x v="0"/>
    <s v="ANCILLARY SERVICES"/>
    <x v="0"/>
    <s v="FY 2017 SOY"/>
    <x v="110"/>
  </r>
  <r>
    <x v="0"/>
    <n v="46265.37"/>
    <x v="0"/>
    <x v="1"/>
    <s v="ANCILLARY SERVICES"/>
    <x v="0"/>
    <s v="FY 2017 SOY"/>
    <x v="110"/>
  </r>
  <r>
    <x v="26"/>
    <n v="1053199"/>
    <x v="0"/>
    <x v="4"/>
    <s v="ANCILLARY SERVICES"/>
    <x v="1"/>
    <s v="FY 2017 SOY"/>
    <x v="110"/>
  </r>
  <r>
    <x v="26"/>
    <n v="1053199"/>
    <x v="0"/>
    <x v="5"/>
    <s v="ANCILLARY SERVICES"/>
    <x v="1"/>
    <s v="FY 2017 SOY"/>
    <x v="110"/>
  </r>
  <r>
    <x v="64"/>
    <n v="26488"/>
    <x v="0"/>
    <x v="10"/>
    <s v="ANCILLARY SERVICES"/>
    <x v="1"/>
    <s v="FY 2017 SOY"/>
    <x v="110"/>
  </r>
  <r>
    <x v="64"/>
    <n v="26488"/>
    <x v="0"/>
    <x v="11"/>
    <s v="ANCILLARY SERVICES"/>
    <x v="1"/>
    <s v="FY 2017 SOY"/>
    <x v="110"/>
  </r>
  <r>
    <x v="64"/>
    <n v="26488"/>
    <x v="0"/>
    <x v="9"/>
    <s v="ANCILLARY SERVICES"/>
    <x v="1"/>
    <s v="FY 2017 SOY"/>
    <x v="110"/>
  </r>
  <r>
    <x v="36"/>
    <n v="11332.42"/>
    <x v="0"/>
    <x v="10"/>
    <s v="DELIVERY"/>
    <x v="17"/>
    <s v="FY 2017 SOY"/>
    <x v="110"/>
  </r>
  <r>
    <x v="36"/>
    <n v="8015.83"/>
    <x v="0"/>
    <x v="11"/>
    <s v="DELIVERY"/>
    <x v="17"/>
    <s v="FY 2017 SOY"/>
    <x v="110"/>
  </r>
  <r>
    <x v="36"/>
    <n v="11391.53"/>
    <x v="0"/>
    <x v="9"/>
    <s v="DELIVERY"/>
    <x v="17"/>
    <s v="FY 2017 SOY"/>
    <x v="110"/>
  </r>
  <r>
    <x v="79"/>
    <n v="9568"/>
    <x v="0"/>
    <x v="4"/>
    <s v="INTERTIE"/>
    <x v="28"/>
    <s v="FY 2017 SOY"/>
    <x v="110"/>
  </r>
  <r>
    <x v="79"/>
    <n v="9568"/>
    <x v="0"/>
    <x v="5"/>
    <s v="INTERTIE"/>
    <x v="28"/>
    <s v="FY 2017 SOY"/>
    <x v="110"/>
  </r>
  <r>
    <x v="79"/>
    <n v="9568"/>
    <x v="0"/>
    <x v="6"/>
    <s v="INTERTIE"/>
    <x v="28"/>
    <s v="FY 2017 SOY"/>
    <x v="110"/>
  </r>
  <r>
    <x v="38"/>
    <n v="246000"/>
    <x v="0"/>
    <x v="0"/>
    <s v="INTERTIE"/>
    <x v="18"/>
    <s v="FY 2017 SOY"/>
    <x v="110"/>
  </r>
  <r>
    <x v="38"/>
    <n v="246000"/>
    <x v="0"/>
    <x v="1"/>
    <s v="INTERTIE"/>
    <x v="18"/>
    <s v="FY 2017 SOY"/>
    <x v="110"/>
  </r>
  <r>
    <x v="68"/>
    <n v="1319400"/>
    <x v="0"/>
    <x v="4"/>
    <s v="NETWORK"/>
    <x v="22"/>
    <s v="FY 2017 SOY"/>
    <x v="110"/>
  </r>
  <r>
    <x v="27"/>
    <n v="4888387"/>
    <x v="0"/>
    <x v="4"/>
    <s v="NETWORK"/>
    <x v="11"/>
    <s v="FY 2017 SOY"/>
    <x v="110"/>
  </r>
  <r>
    <x v="27"/>
    <n v="4888387"/>
    <x v="0"/>
    <x v="5"/>
    <s v="NETWORK"/>
    <x v="11"/>
    <s v="FY 2017 SOY"/>
    <x v="110"/>
  </r>
  <r>
    <x v="27"/>
    <n v="4888387"/>
    <x v="0"/>
    <x v="6"/>
    <s v="NETWORK"/>
    <x v="11"/>
    <s v="FY 2017 SOY"/>
    <x v="110"/>
  </r>
  <r>
    <x v="74"/>
    <n v="-689214.02"/>
    <x v="0"/>
    <x v="1"/>
    <s v="NETWORK"/>
    <x v="11"/>
    <s v="FY 2017 SOY"/>
    <x v="110"/>
  </r>
  <r>
    <x v="74"/>
    <n v="-689214.02"/>
    <x v="0"/>
    <x v="2"/>
    <s v="NETWORK"/>
    <x v="11"/>
    <s v="FY 2017 SOY"/>
    <x v="110"/>
  </r>
  <r>
    <x v="74"/>
    <n v="-689214.02"/>
    <x v="0"/>
    <x v="7"/>
    <s v="NETWORK"/>
    <x v="11"/>
    <s v="FY 2017 SOY"/>
    <x v="110"/>
  </r>
  <r>
    <x v="80"/>
    <n v="6528"/>
    <x v="0"/>
    <x v="0"/>
    <s v="OTHER REVENUES &amp; CREDITS"/>
    <x v="29"/>
    <s v="FY 2017 SOY"/>
    <x v="110"/>
  </r>
  <r>
    <x v="80"/>
    <n v="6528"/>
    <x v="0"/>
    <x v="1"/>
    <s v="OTHER REVENUES &amp; CREDITS"/>
    <x v="29"/>
    <s v="FY 2017 SOY"/>
    <x v="110"/>
  </r>
  <r>
    <x v="80"/>
    <n v="6528"/>
    <x v="0"/>
    <x v="2"/>
    <s v="OTHER REVENUES &amp; CREDITS"/>
    <x v="29"/>
    <s v="FY 2017 SOY"/>
    <x v="110"/>
  </r>
  <r>
    <x v="78"/>
    <n v="12305"/>
    <x v="0"/>
    <x v="2"/>
    <s v="OTHER REVENUES &amp; CREDITS"/>
    <x v="27"/>
    <s v="FY 2017 SOY"/>
    <x v="110"/>
  </r>
  <r>
    <x v="78"/>
    <n v="12305"/>
    <x v="0"/>
    <x v="7"/>
    <s v="OTHER REVENUES &amp; CREDITS"/>
    <x v="27"/>
    <s v="FY 2017 SOY"/>
    <x v="110"/>
  </r>
  <r>
    <x v="28"/>
    <n v="13066"/>
    <x v="0"/>
    <x v="2"/>
    <s v="OTHER REVENUES &amp; CREDITS"/>
    <x v="12"/>
    <s v="FY 2017 SOY"/>
    <x v="110"/>
  </r>
  <r>
    <x v="28"/>
    <n v="13066"/>
    <x v="0"/>
    <x v="7"/>
    <s v="OTHER REVENUES &amp; CREDITS"/>
    <x v="12"/>
    <s v="FY 2017 SOY"/>
    <x v="110"/>
  </r>
  <r>
    <x v="29"/>
    <n v="10237"/>
    <x v="0"/>
    <x v="4"/>
    <s v="OTHER REVENUES &amp; CREDITS"/>
    <x v="13"/>
    <s v="FY 2017 SOY"/>
    <x v="110"/>
  </r>
  <r>
    <x v="29"/>
    <n v="10237"/>
    <x v="0"/>
    <x v="5"/>
    <s v="OTHER REVENUES &amp; CREDITS"/>
    <x v="13"/>
    <s v="FY 2017 SOY"/>
    <x v="110"/>
  </r>
  <r>
    <x v="29"/>
    <n v="10237"/>
    <x v="0"/>
    <x v="6"/>
    <s v="OTHER REVENUES &amp; CREDITS"/>
    <x v="13"/>
    <s v="FY 2017 SOY"/>
    <x v="110"/>
  </r>
  <r>
    <x v="83"/>
    <n v="221"/>
    <x v="0"/>
    <x v="7"/>
    <s v="OTHER REVENUES &amp; CREDITS"/>
    <x v="31"/>
    <s v="FY 2017 SOY"/>
    <x v="110"/>
  </r>
  <r>
    <x v="30"/>
    <n v="83762"/>
    <x v="0"/>
    <x v="1"/>
    <s v="OTHER REVENUES &amp; CREDITS"/>
    <x v="14"/>
    <s v="FY 2017 SOY"/>
    <x v="110"/>
  </r>
  <r>
    <x v="30"/>
    <n v="83762"/>
    <x v="0"/>
    <x v="2"/>
    <s v="OTHER REVENUES &amp; CREDITS"/>
    <x v="14"/>
    <s v="FY 2017 SOY"/>
    <x v="110"/>
  </r>
  <r>
    <x v="30"/>
    <n v="83762"/>
    <x v="0"/>
    <x v="7"/>
    <s v="OTHER REVENUES &amp; CREDITS"/>
    <x v="14"/>
    <s v="FY 2017 SOY"/>
    <x v="110"/>
  </r>
  <r>
    <x v="31"/>
    <n v="33102"/>
    <x v="0"/>
    <x v="5"/>
    <s v="OTHER REVENUES &amp; CREDITS"/>
    <x v="15"/>
    <s v="FY 2017 SOY"/>
    <x v="110"/>
  </r>
  <r>
    <x v="31"/>
    <n v="33102"/>
    <x v="0"/>
    <x v="6"/>
    <s v="OTHER REVENUES &amp; CREDITS"/>
    <x v="15"/>
    <s v="FY 2017 SOY"/>
    <x v="110"/>
  </r>
  <r>
    <x v="31"/>
    <n v="33102"/>
    <x v="0"/>
    <x v="8"/>
    <s v="OTHER REVENUES &amp; CREDITS"/>
    <x v="15"/>
    <s v="FY 2017 SOY"/>
    <x v="110"/>
  </r>
  <r>
    <x v="75"/>
    <n v="11500"/>
    <x v="0"/>
    <x v="9"/>
    <s v="OTHER REVENUES &amp; CREDITS"/>
    <x v="15"/>
    <s v="FY 2017 SOY"/>
    <x v="110"/>
  </r>
  <r>
    <x v="66"/>
    <n v="18909.810000000001"/>
    <x v="0"/>
    <x v="5"/>
    <s v="ANCILLARY SERVICES"/>
    <x v="25"/>
    <s v="FY 2017 SOY"/>
    <x v="111"/>
  </r>
  <r>
    <x v="66"/>
    <n v="18909.810000000001"/>
    <x v="0"/>
    <x v="6"/>
    <s v="ANCILLARY SERVICES"/>
    <x v="25"/>
    <s v="FY 2017 SOY"/>
    <x v="111"/>
  </r>
  <r>
    <x v="21"/>
    <n v="1347.5"/>
    <x v="0"/>
    <x v="10"/>
    <s v="ANCILLARY SERVICES"/>
    <x v="1"/>
    <s v="RC_INIT_PROP18_16RATES"/>
    <x v="25"/>
  </r>
  <r>
    <x v="12"/>
    <n v="6530.54"/>
    <x v="0"/>
    <x v="3"/>
    <s v="NETWORK"/>
    <x v="7"/>
    <s v="RC_INIT_PROP18_16RATES"/>
    <x v="25"/>
  </r>
  <r>
    <x v="19"/>
    <n v="277.64999999999998"/>
    <x v="1"/>
    <x v="4"/>
    <s v="ANCILLARY SERVICES"/>
    <x v="0"/>
    <s v="RC_INIT_PROP18_16RATES"/>
    <x v="25"/>
  </r>
  <r>
    <x v="0"/>
    <n v="254.51"/>
    <x v="1"/>
    <x v="4"/>
    <s v="ANCILLARY SERVICES"/>
    <x v="0"/>
    <s v="RC_INIT_PROP18_16RATES"/>
    <x v="25"/>
  </r>
  <r>
    <x v="0"/>
    <n v="290.72000000000003"/>
    <x v="1"/>
    <x v="5"/>
    <s v="ANCILLARY SERVICES"/>
    <x v="0"/>
    <s v="RC_INIT_PROP18_16RATES"/>
    <x v="25"/>
  </r>
  <r>
    <x v="0"/>
    <n v="261.17"/>
    <x v="1"/>
    <x v="6"/>
    <s v="ANCILLARY SERVICES"/>
    <x v="0"/>
    <s v="RC_INIT_PROP18_16RATES"/>
    <x v="25"/>
  </r>
  <r>
    <x v="0"/>
    <n v="307.2"/>
    <x v="1"/>
    <x v="8"/>
    <s v="ANCILLARY SERVICES"/>
    <x v="0"/>
    <s v="RC_INIT_PROP18_16RATES"/>
    <x v="25"/>
  </r>
  <r>
    <x v="21"/>
    <n v="1138.55"/>
    <x v="1"/>
    <x v="4"/>
    <s v="ANCILLARY SERVICES"/>
    <x v="1"/>
    <s v="RC_INIT_PROP18_16RATES"/>
    <x v="25"/>
  </r>
  <r>
    <x v="21"/>
    <n v="1427.3"/>
    <x v="1"/>
    <x v="5"/>
    <s v="ANCILLARY SERVICES"/>
    <x v="1"/>
    <s v="RC_INIT_PROP18_16RATES"/>
    <x v="25"/>
  </r>
  <r>
    <x v="12"/>
    <n v="5643.96"/>
    <x v="1"/>
    <x v="4"/>
    <s v="NETWORK"/>
    <x v="7"/>
    <s v="RC_INIT_PROP18_16RATES"/>
    <x v="25"/>
  </r>
  <r>
    <x v="0"/>
    <n v="296.01"/>
    <x v="2"/>
    <x v="0"/>
    <s v="ANCILLARY SERVICES"/>
    <x v="0"/>
    <s v="RC_INIT_PROP18_16RATES"/>
    <x v="25"/>
  </r>
  <r>
    <x v="0"/>
    <n v="278.27999999999997"/>
    <x v="2"/>
    <x v="1"/>
    <s v="ANCILLARY SERVICES"/>
    <x v="0"/>
    <s v="RC_INIT_PROP18_16RATES"/>
    <x v="25"/>
  </r>
  <r>
    <x v="0"/>
    <n v="307.64"/>
    <x v="2"/>
    <x v="2"/>
    <s v="ANCILLARY SERVICES"/>
    <x v="0"/>
    <s v="RC_INIT_PROP18_16RATES"/>
    <x v="25"/>
  </r>
  <r>
    <x v="21"/>
    <n v="1444.8"/>
    <x v="2"/>
    <x v="0"/>
    <s v="ANCILLARY SERVICES"/>
    <x v="1"/>
    <s v="RC_INIT_PROP18_16RATES"/>
    <x v="25"/>
  </r>
  <r>
    <x v="0"/>
    <n v="41.19"/>
    <x v="0"/>
    <x v="0"/>
    <s v="ANCILLARY SERVICES"/>
    <x v="0"/>
    <s v="RC_INIT_PROP18_16RATES"/>
    <x v="26"/>
  </r>
  <r>
    <x v="0"/>
    <n v="39.19"/>
    <x v="0"/>
    <x v="1"/>
    <s v="ANCILLARY SERVICES"/>
    <x v="0"/>
    <s v="RC_INIT_PROP18_16RATES"/>
    <x v="26"/>
  </r>
  <r>
    <x v="0"/>
    <n v="43.67"/>
    <x v="0"/>
    <x v="2"/>
    <s v="ANCILLARY SERVICES"/>
    <x v="0"/>
    <s v="RC_INIT_PROP18_16RATES"/>
    <x v="26"/>
  </r>
  <r>
    <x v="21"/>
    <n v="210.35"/>
    <x v="0"/>
    <x v="0"/>
    <s v="ANCILLARY SERVICES"/>
    <x v="1"/>
    <s v="RC_INIT_PROP18_16RATES"/>
    <x v="26"/>
  </r>
  <r>
    <x v="0"/>
    <n v="34.61"/>
    <x v="1"/>
    <x v="3"/>
    <s v="ANCILLARY SERVICES"/>
    <x v="0"/>
    <s v="RC_INIT_PROP18_16RATES"/>
    <x v="26"/>
  </r>
  <r>
    <x v="0"/>
    <n v="34"/>
    <x v="1"/>
    <x v="10"/>
    <s v="ANCILLARY SERVICES"/>
    <x v="0"/>
    <s v="RC_INIT_PROP18_16RATES"/>
    <x v="26"/>
  </r>
  <r>
    <x v="0"/>
    <n v="39.57"/>
    <x v="1"/>
    <x v="11"/>
    <s v="ANCILLARY SERVICES"/>
    <x v="0"/>
    <s v="RC_INIT_PROP18_16RATES"/>
    <x v="26"/>
  </r>
  <r>
    <x v="21"/>
    <n v="183.75"/>
    <x v="1"/>
    <x v="3"/>
    <s v="ANCILLARY SERVICES"/>
    <x v="1"/>
    <s v="RC_INIT_PROP18_16RATES"/>
    <x v="26"/>
  </r>
  <r>
    <x v="0"/>
    <n v="34.06"/>
    <x v="2"/>
    <x v="4"/>
    <s v="ANCILLARY SERVICES"/>
    <x v="0"/>
    <s v="RC_INIT_PROP18_16RATES"/>
    <x v="26"/>
  </r>
  <r>
    <x v="0"/>
    <n v="39.78"/>
    <x v="2"/>
    <x v="5"/>
    <s v="ANCILLARY SERVICES"/>
    <x v="0"/>
    <s v="RC_INIT_PROP18_16RATES"/>
    <x v="26"/>
  </r>
  <r>
    <x v="0"/>
    <n v="36.130000000000003"/>
    <x v="2"/>
    <x v="6"/>
    <s v="ANCILLARY SERVICES"/>
    <x v="0"/>
    <s v="RC_INIT_PROP18_16RATES"/>
    <x v="26"/>
  </r>
  <r>
    <x v="21"/>
    <n v="149.44999999999999"/>
    <x v="2"/>
    <x v="4"/>
    <s v="ANCILLARY SERVICES"/>
    <x v="1"/>
    <s v="RC_INIT_PROP18_16RATES"/>
    <x v="26"/>
  </r>
  <r>
    <x v="0"/>
    <n v="371.75"/>
    <x v="0"/>
    <x v="3"/>
    <s v="ANCILLARY SERVICES"/>
    <x v="0"/>
    <s v="RC_INIT_PROP18_16RATES"/>
    <x v="27"/>
  </r>
  <r>
    <x v="0"/>
    <n v="372.07"/>
    <x v="0"/>
    <x v="10"/>
    <s v="ANCILLARY SERVICES"/>
    <x v="0"/>
    <s v="RC_INIT_PROP18_16RATES"/>
    <x v="27"/>
  </r>
  <r>
    <x v="0"/>
    <n v="437.77"/>
    <x v="0"/>
    <x v="11"/>
    <s v="ANCILLARY SERVICES"/>
    <x v="0"/>
    <s v="RC_INIT_PROP18_16RATES"/>
    <x v="27"/>
  </r>
  <r>
    <x v="20"/>
    <n v="219.54"/>
    <x v="0"/>
    <x v="0"/>
    <s v="ANCILLARY SERVICES"/>
    <x v="10"/>
    <s v="RC_INIT_PROP18_16RATES"/>
    <x v="27"/>
  </r>
  <r>
    <x v="21"/>
    <n v="916.65"/>
    <x v="0"/>
    <x v="3"/>
    <s v="ANCILLARY SERVICES"/>
    <x v="1"/>
    <s v="RC_INIT_PROP18_16RATES"/>
    <x v="27"/>
  </r>
  <r>
    <x v="36"/>
    <n v="2868.12"/>
    <x v="0"/>
    <x v="6"/>
    <s v="DELIVERY"/>
    <x v="17"/>
    <s v="RC_INIT_PROP18_16RATES"/>
    <x v="27"/>
  </r>
  <r>
    <x v="36"/>
    <n v="2503.1799999999998"/>
    <x v="0"/>
    <x v="8"/>
    <s v="DELIVERY"/>
    <x v="17"/>
    <s v="RC_INIT_PROP18_16RATES"/>
    <x v="27"/>
  </r>
  <r>
    <x v="0"/>
    <n v="366.58"/>
    <x v="1"/>
    <x v="4"/>
    <s v="ANCILLARY SERVICES"/>
    <x v="0"/>
    <s v="RC_INIT_PROP18_16RATES"/>
    <x v="27"/>
  </r>
  <r>
    <x v="0"/>
    <n v="418.74"/>
    <x v="1"/>
    <x v="5"/>
    <s v="ANCILLARY SERVICES"/>
    <x v="0"/>
    <s v="RC_INIT_PROP18_16RATES"/>
    <x v="27"/>
  </r>
  <r>
    <x v="0"/>
    <n v="376.17"/>
    <x v="1"/>
    <x v="6"/>
    <s v="ANCILLARY SERVICES"/>
    <x v="0"/>
    <s v="RC_INIT_PROP18_16RATES"/>
    <x v="27"/>
  </r>
  <r>
    <x v="20"/>
    <n v="190.25"/>
    <x v="1"/>
    <x v="3"/>
    <s v="ANCILLARY SERVICES"/>
    <x v="10"/>
    <s v="RC_INIT_PROP18_16RATES"/>
    <x v="27"/>
  </r>
  <r>
    <x v="21"/>
    <n v="794.15"/>
    <x v="1"/>
    <x v="4"/>
    <s v="ANCILLARY SERVICES"/>
    <x v="1"/>
    <s v="RC_INIT_PROP18_16RATES"/>
    <x v="27"/>
  </r>
  <r>
    <x v="36"/>
    <n v="3533.75"/>
    <x v="1"/>
    <x v="1"/>
    <s v="DELIVERY"/>
    <x v="17"/>
    <s v="RC_INIT_PROP18_16RATES"/>
    <x v="27"/>
  </r>
  <r>
    <x v="36"/>
    <n v="2226.91"/>
    <x v="1"/>
    <x v="2"/>
    <s v="DELIVERY"/>
    <x v="17"/>
    <s v="RC_INIT_PROP18_16RATES"/>
    <x v="27"/>
  </r>
  <r>
    <x v="36"/>
    <n v="2593.13"/>
    <x v="1"/>
    <x v="7"/>
    <s v="DELIVERY"/>
    <x v="17"/>
    <s v="RC_INIT_PROP18_16RATES"/>
    <x v="27"/>
  </r>
  <r>
    <x v="0"/>
    <n v="426.36"/>
    <x v="2"/>
    <x v="0"/>
    <s v="ANCILLARY SERVICES"/>
    <x v="0"/>
    <s v="RC_INIT_PROP18_16RATES"/>
    <x v="27"/>
  </r>
  <r>
    <x v="0"/>
    <n v="400.82"/>
    <x v="2"/>
    <x v="1"/>
    <s v="ANCILLARY SERVICES"/>
    <x v="0"/>
    <s v="RC_INIT_PROP18_16RATES"/>
    <x v="27"/>
  </r>
  <r>
    <x v="20"/>
    <n v="144.9"/>
    <x v="2"/>
    <x v="4"/>
    <s v="ANCILLARY SERVICES"/>
    <x v="10"/>
    <s v="RC_INIT_PROP18_16RATES"/>
    <x v="27"/>
  </r>
  <r>
    <x v="36"/>
    <n v="4009.2"/>
    <x v="2"/>
    <x v="10"/>
    <s v="DELIVERY"/>
    <x v="17"/>
    <s v="RC_INIT_PROP18_16RATES"/>
    <x v="27"/>
  </r>
  <r>
    <x v="36"/>
    <n v="2575.14"/>
    <x v="2"/>
    <x v="11"/>
    <s v="DELIVERY"/>
    <x v="17"/>
    <s v="RC_INIT_PROP18_16RATES"/>
    <x v="27"/>
  </r>
  <r>
    <x v="36"/>
    <n v="2698.5"/>
    <x v="2"/>
    <x v="9"/>
    <s v="DELIVERY"/>
    <x v="17"/>
    <s v="RC_INIT_PROP18_16RATES"/>
    <x v="27"/>
  </r>
  <r>
    <x v="0"/>
    <n v="4626.88"/>
    <x v="0"/>
    <x v="4"/>
    <s v="ANCILLARY SERVICES"/>
    <x v="0"/>
    <s v="RC_INIT_PROP18_16RATES"/>
    <x v="28"/>
  </r>
  <r>
    <x v="0"/>
    <n v="5366.25"/>
    <x v="0"/>
    <x v="5"/>
    <s v="ANCILLARY SERVICES"/>
    <x v="0"/>
    <s v="RC_INIT_PROP18_16RATES"/>
    <x v="28"/>
  </r>
  <r>
    <x v="0"/>
    <n v="5009.2700000000004"/>
    <x v="0"/>
    <x v="6"/>
    <s v="ANCILLARY SERVICES"/>
    <x v="0"/>
    <s v="RC_INIT_PROP18_16RATES"/>
    <x v="28"/>
  </r>
  <r>
    <x v="20"/>
    <n v="2251.5"/>
    <x v="0"/>
    <x v="3"/>
    <s v="ANCILLARY SERVICES"/>
    <x v="10"/>
    <s v="RC_INIT_PROP18_16RATES"/>
    <x v="28"/>
  </r>
  <r>
    <x v="21"/>
    <n v="10256.049999999999"/>
    <x v="0"/>
    <x v="4"/>
    <s v="ANCILLARY SERVICES"/>
    <x v="1"/>
    <s v="RC_INIT_PROP18_16RATES"/>
    <x v="28"/>
  </r>
  <r>
    <x v="31"/>
    <n v="70"/>
    <x v="0"/>
    <x v="2"/>
    <s v="OTHER REVENUES &amp; CREDITS"/>
    <x v="15"/>
    <s v="RC_INIT_PROP18_16RATES"/>
    <x v="28"/>
  </r>
  <r>
    <x v="31"/>
    <n v="70"/>
    <x v="0"/>
    <x v="7"/>
    <s v="OTHER REVENUES &amp; CREDITS"/>
    <x v="15"/>
    <s v="RC_INIT_PROP18_16RATES"/>
    <x v="28"/>
  </r>
  <r>
    <x v="0"/>
    <n v="5354.86"/>
    <x v="1"/>
    <x v="0"/>
    <s v="ANCILLARY SERVICES"/>
    <x v="0"/>
    <s v="RC_INIT_PROP18_16RATES"/>
    <x v="28"/>
  </r>
  <r>
    <x v="0"/>
    <n v="5071.83"/>
    <x v="1"/>
    <x v="1"/>
    <s v="ANCILLARY SERVICES"/>
    <x v="0"/>
    <s v="RC_INIT_PROP18_16RATES"/>
    <x v="28"/>
  </r>
  <r>
    <x v="20"/>
    <n v="2125.13"/>
    <x v="1"/>
    <x v="4"/>
    <s v="ANCILLARY SERVICES"/>
    <x v="10"/>
    <s v="RC_INIT_PROP18_16RATES"/>
    <x v="28"/>
  </r>
  <r>
    <x v="31"/>
    <n v="70"/>
    <x v="1"/>
    <x v="11"/>
    <s v="OTHER REVENUES &amp; CREDITS"/>
    <x v="15"/>
    <s v="RC_INIT_PROP18_16RATES"/>
    <x v="28"/>
  </r>
  <r>
    <x v="31"/>
    <n v="70"/>
    <x v="1"/>
    <x v="9"/>
    <s v="OTHER REVENUES &amp; CREDITS"/>
    <x v="15"/>
    <s v="RC_INIT_PROP18_16RATES"/>
    <x v="28"/>
  </r>
  <r>
    <x v="0"/>
    <n v="4598.5"/>
    <x v="2"/>
    <x v="3"/>
    <s v="ANCILLARY SERVICES"/>
    <x v="0"/>
    <s v="RC_INIT_PROP18_16RATES"/>
    <x v="28"/>
  </r>
  <r>
    <x v="50"/>
    <n v="93.37"/>
    <x v="0"/>
    <x v="6"/>
    <s v="ANCILLARY SERVICES"/>
    <x v="0"/>
    <s v="FY 2017 SOY"/>
    <x v="213"/>
  </r>
  <r>
    <x v="50"/>
    <n v="207.3"/>
    <x v="0"/>
    <x v="8"/>
    <s v="ANCILLARY SERVICES"/>
    <x v="0"/>
    <s v="FY 2017 SOY"/>
    <x v="213"/>
  </r>
  <r>
    <x v="53"/>
    <n v="1579.32"/>
    <x v="0"/>
    <x v="4"/>
    <s v="ANCILLARY SERVICES"/>
    <x v="8"/>
    <s v="FY 2017 SOY"/>
    <x v="214"/>
  </r>
  <r>
    <x v="53"/>
    <n v="0"/>
    <x v="0"/>
    <x v="5"/>
    <s v="ANCILLARY SERVICES"/>
    <x v="8"/>
    <s v="FY 2017 SOY"/>
    <x v="214"/>
  </r>
  <r>
    <x v="54"/>
    <n v="917.19"/>
    <x v="0"/>
    <x v="3"/>
    <s v="ANCILLARY SERVICES"/>
    <x v="8"/>
    <s v="FY 2017 SOY"/>
    <x v="214"/>
  </r>
  <r>
    <x v="54"/>
    <n v="512.16"/>
    <x v="0"/>
    <x v="10"/>
    <s v="ANCILLARY SERVICES"/>
    <x v="8"/>
    <s v="FY 2017 SOY"/>
    <x v="214"/>
  </r>
  <r>
    <x v="55"/>
    <n v="0"/>
    <x v="0"/>
    <x v="0"/>
    <s v="ANCILLARY SERVICES"/>
    <x v="8"/>
    <s v="FY 2017 SOY"/>
    <x v="214"/>
  </r>
  <r>
    <x v="55"/>
    <n v="0"/>
    <x v="0"/>
    <x v="1"/>
    <s v="ANCILLARY SERVICES"/>
    <x v="8"/>
    <s v="FY 2017 SOY"/>
    <x v="214"/>
  </r>
  <r>
    <x v="56"/>
    <n v="35111.21"/>
    <x v="0"/>
    <x v="3"/>
    <s v="ANCILLARY SERVICES"/>
    <x v="8"/>
    <s v="FY 2017 SOY"/>
    <x v="214"/>
  </r>
  <r>
    <x v="56"/>
    <n v="37269.94"/>
    <x v="0"/>
    <x v="10"/>
    <s v="ANCILLARY SERVICES"/>
    <x v="8"/>
    <s v="FY 2017 SOY"/>
    <x v="214"/>
  </r>
  <r>
    <x v="56"/>
    <n v="21822.959999999999"/>
    <x v="0"/>
    <x v="11"/>
    <s v="ANCILLARY SERVICES"/>
    <x v="8"/>
    <s v="FY 2017 SOY"/>
    <x v="214"/>
  </r>
  <r>
    <x v="57"/>
    <n v="33628.32"/>
    <x v="0"/>
    <x v="0"/>
    <s v="ANCILLARY SERVICES"/>
    <x v="8"/>
    <s v="FY 2017 SOY"/>
    <x v="214"/>
  </r>
  <r>
    <x v="57"/>
    <n v="31084.14"/>
    <x v="0"/>
    <x v="1"/>
    <s v="ANCILLARY SERVICES"/>
    <x v="8"/>
    <s v="FY 2017 SOY"/>
    <x v="214"/>
  </r>
  <r>
    <x v="57"/>
    <n v="13770.44"/>
    <x v="0"/>
    <x v="2"/>
    <s v="ANCILLARY SERVICES"/>
    <x v="8"/>
    <s v="FY 2017 SOY"/>
    <x v="214"/>
  </r>
  <r>
    <x v="58"/>
    <n v="-21148.13"/>
    <x v="0"/>
    <x v="4"/>
    <s v="ANCILLARY SERVICES"/>
    <x v="8"/>
    <s v="FY 2017 SOY"/>
    <x v="214"/>
  </r>
  <r>
    <x v="58"/>
    <n v="-29534.94"/>
    <x v="0"/>
    <x v="5"/>
    <s v="ANCILLARY SERVICES"/>
    <x v="8"/>
    <s v="FY 2017 SOY"/>
    <x v="214"/>
  </r>
  <r>
    <x v="58"/>
    <n v="-24258.37"/>
    <x v="0"/>
    <x v="6"/>
    <s v="ANCILLARY SERVICES"/>
    <x v="8"/>
    <s v="FY 2017 SOY"/>
    <x v="214"/>
  </r>
  <r>
    <x v="58"/>
    <n v="-32977.43"/>
    <x v="0"/>
    <x v="8"/>
    <s v="ANCILLARY SERVICES"/>
    <x v="8"/>
    <s v="FY 2017 SOY"/>
    <x v="214"/>
  </r>
  <r>
    <x v="26"/>
    <n v="29197"/>
    <x v="0"/>
    <x v="7"/>
    <s v="ANCILLARY SERVICES"/>
    <x v="1"/>
    <s v="FY 2017 SOY"/>
    <x v="214"/>
  </r>
  <r>
    <x v="72"/>
    <n v="7728"/>
    <x v="0"/>
    <x v="11"/>
    <s v="ANCILLARY SERVICES"/>
    <x v="26"/>
    <s v="FY 2017 SOY"/>
    <x v="214"/>
  </r>
  <r>
    <x v="72"/>
    <n v="7728"/>
    <x v="0"/>
    <x v="9"/>
    <s v="ANCILLARY SERVICES"/>
    <x v="26"/>
    <s v="FY 2017 SOY"/>
    <x v="214"/>
  </r>
  <r>
    <x v="73"/>
    <n v="30912"/>
    <x v="0"/>
    <x v="2"/>
    <s v="ANCILLARY SERVICES"/>
    <x v="26"/>
    <s v="FY 2017 SOY"/>
    <x v="214"/>
  </r>
  <r>
    <x v="73"/>
    <n v="30912"/>
    <x v="0"/>
    <x v="7"/>
    <s v="ANCILLARY SERVICES"/>
    <x v="26"/>
    <s v="FY 2017 SOY"/>
    <x v="214"/>
  </r>
  <r>
    <x v="71"/>
    <n v="104328"/>
    <x v="0"/>
    <x v="3"/>
    <s v="ANCILLARY SERVICES"/>
    <x v="26"/>
    <s v="FY 2017 SOY"/>
    <x v="214"/>
  </r>
  <r>
    <x v="71"/>
    <n v="104328"/>
    <x v="0"/>
    <x v="10"/>
    <s v="ANCILLARY SERVICES"/>
    <x v="26"/>
    <s v="FY 2017 SOY"/>
    <x v="214"/>
  </r>
  <r>
    <x v="71"/>
    <n v="104328"/>
    <x v="0"/>
    <x v="11"/>
    <s v="ANCILLARY SERVICES"/>
    <x v="26"/>
    <s v="FY 2017 SOY"/>
    <x v="214"/>
  </r>
  <r>
    <x v="27"/>
    <n v="144433"/>
    <x v="0"/>
    <x v="6"/>
    <s v="NETWORK"/>
    <x v="11"/>
    <s v="FY 2017 SOY"/>
    <x v="214"/>
  </r>
  <r>
    <x v="27"/>
    <n v="144433"/>
    <x v="0"/>
    <x v="8"/>
    <s v="NETWORK"/>
    <x v="11"/>
    <s v="FY 2017 SOY"/>
    <x v="214"/>
  </r>
  <r>
    <x v="55"/>
    <n v="0"/>
    <x v="0"/>
    <x v="4"/>
    <s v="ANCILLARY SERVICES"/>
    <x v="8"/>
    <s v="FY 2017 SOY"/>
    <x v="215"/>
  </r>
  <r>
    <x v="70"/>
    <n v="0"/>
    <x v="0"/>
    <x v="3"/>
    <s v="ANCILLARY SERVICES"/>
    <x v="8"/>
    <s v="FY 2017 SOY"/>
    <x v="215"/>
  </r>
  <r>
    <x v="56"/>
    <n v="30531.79"/>
    <x v="0"/>
    <x v="0"/>
    <s v="ANCILLARY SERVICES"/>
    <x v="8"/>
    <s v="FY 2017 SOY"/>
    <x v="215"/>
  </r>
  <r>
    <x v="57"/>
    <n v="10880.9"/>
    <x v="0"/>
    <x v="4"/>
    <s v="ANCILLARY SERVICES"/>
    <x v="8"/>
    <s v="FY 2017 SOY"/>
    <x v="215"/>
  </r>
  <r>
    <x v="57"/>
    <n v="15225.26"/>
    <x v="0"/>
    <x v="5"/>
    <s v="ANCILLARY SERVICES"/>
    <x v="8"/>
    <s v="FY 2017 SOY"/>
    <x v="215"/>
  </r>
  <r>
    <x v="58"/>
    <n v="-2221.37"/>
    <x v="0"/>
    <x v="3"/>
    <s v="ANCILLARY SERVICES"/>
    <x v="8"/>
    <s v="FY 2017 SOY"/>
    <x v="215"/>
  </r>
  <r>
    <x v="58"/>
    <n v="-22311.759999999998"/>
    <x v="0"/>
    <x v="10"/>
    <s v="ANCILLARY SERVICES"/>
    <x v="8"/>
    <s v="FY 2017 SOY"/>
    <x v="215"/>
  </r>
  <r>
    <x v="72"/>
    <n v="5809.12"/>
    <x v="0"/>
    <x v="0"/>
    <s v="ANCILLARY SERVICES"/>
    <x v="26"/>
    <s v="FY 2017 SOY"/>
    <x v="215"/>
  </r>
  <r>
    <x v="72"/>
    <n v="5809.12"/>
    <x v="0"/>
    <x v="1"/>
    <s v="ANCILLARY SERVICES"/>
    <x v="26"/>
    <s v="FY 2017 SOY"/>
    <x v="215"/>
  </r>
  <r>
    <x v="72"/>
    <n v="5809.12"/>
    <x v="0"/>
    <x v="2"/>
    <s v="ANCILLARY SERVICES"/>
    <x v="26"/>
    <s v="FY 2017 SOY"/>
    <x v="215"/>
  </r>
  <r>
    <x v="73"/>
    <n v="23236.48"/>
    <x v="0"/>
    <x v="5"/>
    <s v="ANCILLARY SERVICES"/>
    <x v="26"/>
    <s v="FY 2017 SOY"/>
    <x v="215"/>
  </r>
  <r>
    <x v="73"/>
    <n v="23236.48"/>
    <x v="0"/>
    <x v="6"/>
    <s v="ANCILLARY SERVICES"/>
    <x v="26"/>
    <s v="FY 2017 SOY"/>
    <x v="215"/>
  </r>
  <r>
    <x v="73"/>
    <n v="23236.48"/>
    <x v="0"/>
    <x v="8"/>
    <s v="ANCILLARY SERVICES"/>
    <x v="26"/>
    <s v="FY 2017 SOY"/>
    <x v="215"/>
  </r>
  <r>
    <x v="71"/>
    <n v="78423.12"/>
    <x v="0"/>
    <x v="0"/>
    <s v="ANCILLARY SERVICES"/>
    <x v="26"/>
    <s v="FY 2017 SOY"/>
    <x v="215"/>
  </r>
  <r>
    <x v="56"/>
    <n v="1475.85"/>
    <x v="0"/>
    <x v="4"/>
    <s v="ANCILLARY SERVICES"/>
    <x v="8"/>
    <s v="FY 2017 SOY"/>
    <x v="216"/>
  </r>
  <r>
    <x v="57"/>
    <n v="215.47"/>
    <x v="0"/>
    <x v="3"/>
    <s v="ANCILLARY SERVICES"/>
    <x v="8"/>
    <s v="FY 2017 SOY"/>
    <x v="216"/>
  </r>
  <r>
    <x v="58"/>
    <n v="-902.78"/>
    <x v="0"/>
    <x v="0"/>
    <s v="ANCILLARY SERVICES"/>
    <x v="8"/>
    <s v="FY 2017 SOY"/>
    <x v="216"/>
  </r>
  <r>
    <x v="69"/>
    <n v="-444.61"/>
    <x v="0"/>
    <x v="9"/>
    <s v="ANCILLARY SERVICES"/>
    <x v="8"/>
    <s v="FY 2017 SOY"/>
    <x v="216"/>
  </r>
  <r>
    <x v="19"/>
    <n v="362.4"/>
    <x v="0"/>
    <x v="4"/>
    <s v="ANCILLARY SERVICES"/>
    <x v="0"/>
    <s v="FY 2017 SOY"/>
    <x v="216"/>
  </r>
  <r>
    <x v="19"/>
    <n v="433.37"/>
    <x v="0"/>
    <x v="5"/>
    <s v="ANCILLARY SERVICES"/>
    <x v="0"/>
    <s v="FY 2017 SOY"/>
    <x v="216"/>
  </r>
  <r>
    <x v="19"/>
    <n v="405.82"/>
    <x v="0"/>
    <x v="6"/>
    <s v="ANCILLARY SERVICES"/>
    <x v="0"/>
    <s v="FY 2017 SOY"/>
    <x v="216"/>
  </r>
  <r>
    <x v="0"/>
    <n v="372"/>
    <x v="0"/>
    <x v="6"/>
    <s v="ANCILLARY SERVICES"/>
    <x v="0"/>
    <s v="FY 2017 SOY"/>
    <x v="216"/>
  </r>
  <r>
    <x v="0"/>
    <n v="403.87"/>
    <x v="0"/>
    <x v="8"/>
    <s v="ANCILLARY SERVICES"/>
    <x v="0"/>
    <s v="FY 2017 SOY"/>
    <x v="216"/>
  </r>
  <r>
    <x v="26"/>
    <n v="3010"/>
    <x v="0"/>
    <x v="10"/>
    <s v="ANCILLARY SERVICES"/>
    <x v="1"/>
    <s v="FY 2017 SOY"/>
    <x v="216"/>
  </r>
  <r>
    <x v="26"/>
    <n v="3010"/>
    <x v="0"/>
    <x v="11"/>
    <s v="ANCILLARY SERVICES"/>
    <x v="1"/>
    <s v="FY 2017 SOY"/>
    <x v="216"/>
  </r>
  <r>
    <x v="26"/>
    <n v="3010"/>
    <x v="0"/>
    <x v="9"/>
    <s v="ANCILLARY SERVICES"/>
    <x v="1"/>
    <s v="FY 2017 SOY"/>
    <x v="216"/>
  </r>
  <r>
    <x v="86"/>
    <n v="3088.8"/>
    <x v="0"/>
    <x v="1"/>
    <s v="ANCILLARY SERVICES"/>
    <x v="26"/>
    <s v="FY 2017 SOY"/>
    <x v="216"/>
  </r>
  <r>
    <x v="86"/>
    <n v="3088.8"/>
    <x v="0"/>
    <x v="2"/>
    <s v="ANCILLARY SERVICES"/>
    <x v="26"/>
    <s v="FY 2017 SOY"/>
    <x v="216"/>
  </r>
  <r>
    <x v="86"/>
    <n v="3088.8"/>
    <x v="0"/>
    <x v="7"/>
    <s v="ANCILLARY SERVICES"/>
    <x v="26"/>
    <s v="FY 2017 SOY"/>
    <x v="216"/>
  </r>
  <r>
    <x v="72"/>
    <n v="748.8"/>
    <x v="0"/>
    <x v="4"/>
    <s v="ANCILLARY SERVICES"/>
    <x v="26"/>
    <s v="FY 2017 SOY"/>
    <x v="216"/>
  </r>
  <r>
    <x v="72"/>
    <n v="748.8"/>
    <x v="0"/>
    <x v="5"/>
    <s v="ANCILLARY SERVICES"/>
    <x v="26"/>
    <s v="FY 2017 SOY"/>
    <x v="216"/>
  </r>
  <r>
    <x v="72"/>
    <n v="748.8"/>
    <x v="0"/>
    <x v="6"/>
    <s v="ANCILLARY SERVICES"/>
    <x v="26"/>
    <s v="FY 2017 SOY"/>
    <x v="216"/>
  </r>
  <r>
    <x v="73"/>
    <n v="2995.2"/>
    <x v="0"/>
    <x v="3"/>
    <s v="ANCILLARY SERVICES"/>
    <x v="26"/>
    <s v="FY 2017 SOY"/>
    <x v="216"/>
  </r>
  <r>
    <x v="73"/>
    <n v="2995.2"/>
    <x v="0"/>
    <x v="10"/>
    <s v="ANCILLARY SERVICES"/>
    <x v="26"/>
    <s v="FY 2017 SOY"/>
    <x v="216"/>
  </r>
  <r>
    <x v="73"/>
    <n v="2995.2"/>
    <x v="0"/>
    <x v="11"/>
    <s v="ANCILLARY SERVICES"/>
    <x v="26"/>
    <s v="FY 2017 SOY"/>
    <x v="216"/>
  </r>
  <r>
    <x v="27"/>
    <n v="14890"/>
    <x v="0"/>
    <x v="0"/>
    <s v="NETWORK"/>
    <x v="11"/>
    <s v="FY 2017 SOY"/>
    <x v="216"/>
  </r>
  <r>
    <x v="27"/>
    <n v="14890"/>
    <x v="0"/>
    <x v="1"/>
    <s v="NETWORK"/>
    <x v="11"/>
    <s v="FY 2017 SOY"/>
    <x v="216"/>
  </r>
  <r>
    <x v="20"/>
    <n v="332.75"/>
    <x v="0"/>
    <x v="9"/>
    <s v="ANCILLARY SERVICES"/>
    <x v="10"/>
    <s v="FY 2017 SOY"/>
    <x v="79"/>
  </r>
  <r>
    <x v="21"/>
    <n v="5361.3"/>
    <x v="0"/>
    <x v="6"/>
    <s v="ANCILLARY SERVICES"/>
    <x v="1"/>
    <s v="FY 2017 SOY"/>
    <x v="79"/>
  </r>
  <r>
    <x v="21"/>
    <n v="4750.8999999999996"/>
    <x v="0"/>
    <x v="8"/>
    <s v="ANCILLARY SERVICES"/>
    <x v="1"/>
    <s v="FY 2017 SOY"/>
    <x v="79"/>
  </r>
  <r>
    <x v="36"/>
    <n v="9111.94"/>
    <x v="0"/>
    <x v="10"/>
    <s v="DELIVERY"/>
    <x v="17"/>
    <s v="FY 2017 SOY"/>
    <x v="79"/>
  </r>
  <r>
    <x v="36"/>
    <n v="5528.07"/>
    <x v="0"/>
    <x v="11"/>
    <s v="DELIVERY"/>
    <x v="17"/>
    <s v="FY 2017 SOY"/>
    <x v="79"/>
  </r>
  <r>
    <x v="36"/>
    <n v="6144.87"/>
    <x v="0"/>
    <x v="9"/>
    <s v="DELIVERY"/>
    <x v="17"/>
    <s v="FY 2017 SOY"/>
    <x v="79"/>
  </r>
  <r>
    <x v="19"/>
    <n v="635.19000000000005"/>
    <x v="0"/>
    <x v="4"/>
    <s v="ANCILLARY SERVICES"/>
    <x v="0"/>
    <s v="FY 2017 SOY"/>
    <x v="80"/>
  </r>
  <r>
    <x v="19"/>
    <n v="759.58"/>
    <x v="0"/>
    <x v="5"/>
    <s v="ANCILLARY SERVICES"/>
    <x v="0"/>
    <s v="FY 2017 SOY"/>
    <x v="80"/>
  </r>
  <r>
    <x v="0"/>
    <n v="572.96"/>
    <x v="0"/>
    <x v="7"/>
    <s v="ANCILLARY SERVICES"/>
    <x v="0"/>
    <s v="FY 2017 SOY"/>
    <x v="80"/>
  </r>
  <r>
    <x v="21"/>
    <n v="3160.85"/>
    <x v="0"/>
    <x v="1"/>
    <s v="ANCILLARY SERVICES"/>
    <x v="1"/>
    <s v="FY 2017 SOY"/>
    <x v="80"/>
  </r>
  <r>
    <x v="21"/>
    <n v="2122.75"/>
    <x v="0"/>
    <x v="2"/>
    <s v="ANCILLARY SERVICES"/>
    <x v="1"/>
    <s v="FY 2017 SOY"/>
    <x v="80"/>
  </r>
  <r>
    <x v="21"/>
    <n v="2163.6999999999998"/>
    <x v="0"/>
    <x v="7"/>
    <s v="ANCILLARY SERVICES"/>
    <x v="1"/>
    <s v="FY 2017 SOY"/>
    <x v="80"/>
  </r>
  <r>
    <x v="12"/>
    <n v="10725.77"/>
    <x v="0"/>
    <x v="7"/>
    <s v="NETWORK"/>
    <x v="7"/>
    <s v="FY 2017 SOY"/>
    <x v="80"/>
  </r>
  <r>
    <x v="19"/>
    <n v="8644.7000000000007"/>
    <x v="0"/>
    <x v="0"/>
    <s v="ANCILLARY SERVICES"/>
    <x v="0"/>
    <s v="FY 2017 SOY"/>
    <x v="81"/>
  </r>
  <r>
    <x v="0"/>
    <n v="7462.61"/>
    <x v="0"/>
    <x v="9"/>
    <s v="ANCILLARY SERVICES"/>
    <x v="0"/>
    <s v="FY 2017 SOY"/>
    <x v="81"/>
  </r>
  <r>
    <x v="21"/>
    <n v="44415.7"/>
    <x v="0"/>
    <x v="10"/>
    <s v="ANCILLARY SERVICES"/>
    <x v="1"/>
    <s v="FY 2017 SOY"/>
    <x v="81"/>
  </r>
  <r>
    <x v="21"/>
    <n v="28766.85"/>
    <x v="0"/>
    <x v="11"/>
    <s v="ANCILLARY SERVICES"/>
    <x v="1"/>
    <s v="FY 2017 SOY"/>
    <x v="81"/>
  </r>
  <r>
    <x v="21"/>
    <n v="35158.9"/>
    <x v="0"/>
    <x v="9"/>
    <s v="ANCILLARY SERVICES"/>
    <x v="1"/>
    <s v="FY 2017 SOY"/>
    <x v="81"/>
  </r>
  <r>
    <x v="12"/>
    <n v="174287.69"/>
    <x v="0"/>
    <x v="9"/>
    <s v="NETWORK"/>
    <x v="7"/>
    <s v="FY 2017 SOY"/>
    <x v="81"/>
  </r>
  <r>
    <x v="19"/>
    <n v="209.86"/>
    <x v="0"/>
    <x v="3"/>
    <s v="ANCILLARY SERVICES"/>
    <x v="0"/>
    <s v="FY 2017 SOY"/>
    <x v="82"/>
  </r>
  <r>
    <x v="0"/>
    <n v="222.49"/>
    <x v="0"/>
    <x v="8"/>
    <s v="ANCILLARY SERVICES"/>
    <x v="0"/>
    <s v="FY 2017 SOY"/>
    <x v="82"/>
  </r>
  <r>
    <x v="26"/>
    <n v="51772"/>
    <x v="0"/>
    <x v="10"/>
    <s v="ANCILLARY SERVICES"/>
    <x v="1"/>
    <s v="FY 2017 SOY"/>
    <x v="82"/>
  </r>
  <r>
    <x v="26"/>
    <n v="51772"/>
    <x v="0"/>
    <x v="11"/>
    <s v="ANCILLARY SERVICES"/>
    <x v="1"/>
    <s v="FY 2017 SOY"/>
    <x v="82"/>
  </r>
  <r>
    <x v="26"/>
    <n v="51772"/>
    <x v="0"/>
    <x v="9"/>
    <s v="ANCILLARY SERVICES"/>
    <x v="1"/>
    <s v="FY 2017 SOY"/>
    <x v="82"/>
  </r>
  <r>
    <x v="27"/>
    <n v="266531"/>
    <x v="0"/>
    <x v="4"/>
    <s v="NETWORK"/>
    <x v="11"/>
    <s v="FY 2017 SOY"/>
    <x v="82"/>
  </r>
  <r>
    <x v="27"/>
    <n v="266531"/>
    <x v="0"/>
    <x v="5"/>
    <s v="NETWORK"/>
    <x v="11"/>
    <s v="FY 2017 SOY"/>
    <x v="82"/>
  </r>
  <r>
    <x v="74"/>
    <n v="-4037.85"/>
    <x v="0"/>
    <x v="0"/>
    <s v="NETWORK"/>
    <x v="11"/>
    <s v="FY 2017 SOY"/>
    <x v="82"/>
  </r>
  <r>
    <x v="74"/>
    <n v="-4037.85"/>
    <x v="0"/>
    <x v="1"/>
    <s v="NETWORK"/>
    <x v="11"/>
    <s v="FY 2017 SOY"/>
    <x v="82"/>
  </r>
  <r>
    <x v="74"/>
    <n v="-4037.85"/>
    <x v="0"/>
    <x v="2"/>
    <s v="NETWORK"/>
    <x v="11"/>
    <s v="FY 2017 SOY"/>
    <x v="82"/>
  </r>
  <r>
    <x v="74"/>
    <n v="-4037.85"/>
    <x v="0"/>
    <x v="7"/>
    <s v="NETWORK"/>
    <x v="11"/>
    <s v="FY 2017 SOY"/>
    <x v="82"/>
  </r>
  <r>
    <x v="29"/>
    <n v="519"/>
    <x v="0"/>
    <x v="4"/>
    <s v="OTHER REVENUES &amp; CREDITS"/>
    <x v="13"/>
    <s v="FY 2017 SOY"/>
    <x v="82"/>
  </r>
  <r>
    <x v="29"/>
    <n v="519"/>
    <x v="0"/>
    <x v="5"/>
    <s v="OTHER REVENUES &amp; CREDITS"/>
    <x v="13"/>
    <s v="FY 2017 SOY"/>
    <x v="82"/>
  </r>
  <r>
    <x v="75"/>
    <n v="1682"/>
    <x v="0"/>
    <x v="4"/>
    <s v="OTHER REVENUES &amp; CREDITS"/>
    <x v="15"/>
    <s v="FY 2017 SOY"/>
    <x v="82"/>
  </r>
  <r>
    <x v="0"/>
    <n v="24855.16"/>
    <x v="0"/>
    <x v="1"/>
    <s v="ANCILLARY SERVICES"/>
    <x v="0"/>
    <s v="FY 2017 SOY"/>
    <x v="83"/>
  </r>
  <r>
    <x v="0"/>
    <n v="26272.34"/>
    <x v="0"/>
    <x v="2"/>
    <s v="ANCILLARY SERVICES"/>
    <x v="0"/>
    <s v="FY 2017 SOY"/>
    <x v="83"/>
  </r>
  <r>
    <x v="0"/>
    <n v="20530.57"/>
    <x v="0"/>
    <x v="7"/>
    <s v="ANCILLARY SERVICES"/>
    <x v="0"/>
    <s v="FY 2017 SOY"/>
    <x v="83"/>
  </r>
  <r>
    <x v="20"/>
    <n v="4118.49"/>
    <x v="0"/>
    <x v="4"/>
    <s v="ANCILLARY SERVICES"/>
    <x v="10"/>
    <s v="FY 2017 SOY"/>
    <x v="83"/>
  </r>
  <r>
    <x v="20"/>
    <n v="6611.63"/>
    <x v="0"/>
    <x v="5"/>
    <s v="ANCILLARY SERVICES"/>
    <x v="10"/>
    <s v="FY 2017 SOY"/>
    <x v="83"/>
  </r>
  <r>
    <x v="20"/>
    <n v="4194.8900000000003"/>
    <x v="0"/>
    <x v="6"/>
    <s v="ANCILLARY SERVICES"/>
    <x v="10"/>
    <s v="FY 2017 SOY"/>
    <x v="83"/>
  </r>
  <r>
    <x v="20"/>
    <n v="4619.26"/>
    <x v="0"/>
    <x v="8"/>
    <s v="ANCILLARY SERVICES"/>
    <x v="10"/>
    <s v="FY 2017 SOY"/>
    <x v="83"/>
  </r>
  <r>
    <x v="21"/>
    <n v="61320.7"/>
    <x v="0"/>
    <x v="0"/>
    <s v="ANCILLARY SERVICES"/>
    <x v="1"/>
    <s v="FY 2017 SOY"/>
    <x v="83"/>
  </r>
  <r>
    <x v="21"/>
    <n v="49013.65"/>
    <x v="0"/>
    <x v="1"/>
    <s v="ANCILLARY SERVICES"/>
    <x v="1"/>
    <s v="FY 2017 SOY"/>
    <x v="83"/>
  </r>
  <r>
    <x v="21"/>
    <n v="41454.35"/>
    <x v="0"/>
    <x v="2"/>
    <s v="ANCILLARY SERVICES"/>
    <x v="1"/>
    <s v="FY 2017 SOY"/>
    <x v="83"/>
  </r>
  <r>
    <x v="12"/>
    <n v="242967.67"/>
    <x v="0"/>
    <x v="1"/>
    <s v="NETWORK"/>
    <x v="7"/>
    <s v="FY 2017 SOY"/>
    <x v="83"/>
  </r>
  <r>
    <x v="12"/>
    <n v="205495.14"/>
    <x v="0"/>
    <x v="2"/>
    <s v="NETWORK"/>
    <x v="7"/>
    <s v="FY 2017 SOY"/>
    <x v="83"/>
  </r>
  <r>
    <x v="12"/>
    <n v="200439.35"/>
    <x v="0"/>
    <x v="7"/>
    <s v="NETWORK"/>
    <x v="7"/>
    <s v="FY 2017 SOY"/>
    <x v="83"/>
  </r>
  <r>
    <x v="32"/>
    <n v="2655"/>
    <x v="0"/>
    <x v="7"/>
    <s v="OTHER REVENUES &amp; CREDITS"/>
    <x v="16"/>
    <s v="FY 2017 SOY"/>
    <x v="199"/>
  </r>
  <r>
    <x v="66"/>
    <n v="399.44"/>
    <x v="0"/>
    <x v="1"/>
    <s v="ANCILLARY SERVICES"/>
    <x v="25"/>
    <s v="FY 2017 SOY"/>
    <x v="84"/>
  </r>
  <r>
    <x v="66"/>
    <n v="399.44"/>
    <x v="0"/>
    <x v="2"/>
    <s v="ANCILLARY SERVICES"/>
    <x v="25"/>
    <s v="FY 2017 SOY"/>
    <x v="84"/>
  </r>
  <r>
    <x v="66"/>
    <n v="399.44"/>
    <x v="0"/>
    <x v="7"/>
    <s v="ANCILLARY SERVICES"/>
    <x v="25"/>
    <s v="FY 2017 SOY"/>
    <x v="84"/>
  </r>
  <r>
    <x v="67"/>
    <n v="52.79"/>
    <x v="0"/>
    <x v="8"/>
    <s v="ANCILLARY SERVICES"/>
    <x v="25"/>
    <s v="FY 2017 SOY"/>
    <x v="84"/>
  </r>
  <r>
    <x v="22"/>
    <n v="0"/>
    <x v="0"/>
    <x v="11"/>
    <s v="ANCILLARY SERVICES"/>
    <x v="8"/>
    <s v="FY 2017 SOY"/>
    <x v="84"/>
  </r>
  <r>
    <x v="22"/>
    <n v="3413.04"/>
    <x v="0"/>
    <x v="9"/>
    <s v="ANCILLARY SERVICES"/>
    <x v="8"/>
    <s v="FY 2017 SOY"/>
    <x v="84"/>
  </r>
  <r>
    <x v="23"/>
    <n v="4918.17"/>
    <x v="0"/>
    <x v="9"/>
    <s v="ANCILLARY SERVICES"/>
    <x v="8"/>
    <s v="FY 2017 SOY"/>
    <x v="84"/>
  </r>
  <r>
    <x v="24"/>
    <n v="-2082.41"/>
    <x v="0"/>
    <x v="8"/>
    <s v="ANCILLARY SERVICES"/>
    <x v="8"/>
    <s v="FY 2017 SOY"/>
    <x v="84"/>
  </r>
  <r>
    <x v="25"/>
    <n v="4761.08"/>
    <x v="0"/>
    <x v="7"/>
    <s v="ANCILLARY SERVICES"/>
    <x v="8"/>
    <s v="FY 2017 SOY"/>
    <x v="84"/>
  </r>
  <r>
    <x v="16"/>
    <n v="-3924.61"/>
    <x v="0"/>
    <x v="5"/>
    <s v="ANCILLARY SERVICES"/>
    <x v="8"/>
    <s v="FY 2017 SOY"/>
    <x v="84"/>
  </r>
  <r>
    <x v="16"/>
    <n v="-1181.55"/>
    <x v="0"/>
    <x v="6"/>
    <s v="ANCILLARY SERVICES"/>
    <x v="8"/>
    <s v="FY 2017 SOY"/>
    <x v="84"/>
  </r>
  <r>
    <x v="16"/>
    <n v="-1336.54"/>
    <x v="0"/>
    <x v="8"/>
    <s v="ANCILLARY SERVICES"/>
    <x v="8"/>
    <s v="FY 2017 SOY"/>
    <x v="84"/>
  </r>
  <r>
    <x v="17"/>
    <n v="10671.81"/>
    <x v="0"/>
    <x v="0"/>
    <s v="ANCILLARY SERVICES"/>
    <x v="8"/>
    <s v="FY 2017 SOY"/>
    <x v="84"/>
  </r>
  <r>
    <x v="17"/>
    <n v="0"/>
    <x v="0"/>
    <x v="1"/>
    <s v="ANCILLARY SERVICES"/>
    <x v="8"/>
    <s v="FY 2017 SOY"/>
    <x v="84"/>
  </r>
  <r>
    <x v="17"/>
    <n v="142.57"/>
    <x v="0"/>
    <x v="2"/>
    <s v="ANCILLARY SERVICES"/>
    <x v="8"/>
    <s v="FY 2017 SOY"/>
    <x v="84"/>
  </r>
  <r>
    <x v="33"/>
    <n v="0"/>
    <x v="0"/>
    <x v="1"/>
    <s v="ANCILLARY SERVICES"/>
    <x v="8"/>
    <s v="FY 2017 SOY"/>
    <x v="84"/>
  </r>
  <r>
    <x v="33"/>
    <n v="0"/>
    <x v="0"/>
    <x v="2"/>
    <s v="ANCILLARY SERVICES"/>
    <x v="8"/>
    <s v="FY 2017 SOY"/>
    <x v="84"/>
  </r>
  <r>
    <x v="33"/>
    <n v="7.17"/>
    <x v="0"/>
    <x v="7"/>
    <s v="ANCILLARY SERVICES"/>
    <x v="8"/>
    <s v="FY 2017 SOY"/>
    <x v="84"/>
  </r>
  <r>
    <x v="37"/>
    <n v="393708"/>
    <x v="1"/>
    <x v="3"/>
    <s v="ANCILLARY SERVICES"/>
    <x v="1"/>
    <s v="RC_INIT_PROP18_16RATES"/>
    <x v="10"/>
  </r>
  <r>
    <x v="37"/>
    <n v="393708"/>
    <x v="1"/>
    <x v="10"/>
    <s v="ANCILLARY SERVICES"/>
    <x v="1"/>
    <s v="RC_INIT_PROP18_16RATES"/>
    <x v="10"/>
  </r>
  <r>
    <x v="37"/>
    <n v="393708"/>
    <x v="1"/>
    <x v="11"/>
    <s v="ANCILLARY SERVICES"/>
    <x v="1"/>
    <s v="RC_INIT_PROP18_16RATES"/>
    <x v="10"/>
  </r>
  <r>
    <x v="38"/>
    <n v="1125450"/>
    <x v="1"/>
    <x v="6"/>
    <s v="INTERTIE"/>
    <x v="18"/>
    <s v="RC_INIT_PROP18_16RATES"/>
    <x v="10"/>
  </r>
  <r>
    <x v="38"/>
    <n v="1125450"/>
    <x v="1"/>
    <x v="8"/>
    <s v="INTERTIE"/>
    <x v="18"/>
    <s v="RC_INIT_PROP18_16RATES"/>
    <x v="10"/>
  </r>
  <r>
    <x v="51"/>
    <n v="0"/>
    <x v="1"/>
    <x v="4"/>
    <s v="INTERTIE"/>
    <x v="20"/>
    <s v="RC_INIT_PROP18_16RATES"/>
    <x v="10"/>
  </r>
  <r>
    <x v="51"/>
    <n v="2565"/>
    <x v="1"/>
    <x v="5"/>
    <s v="INTERTIE"/>
    <x v="20"/>
    <s v="RC_INIT_PROP18_16RATES"/>
    <x v="10"/>
  </r>
  <r>
    <x v="27"/>
    <n v="1715328"/>
    <x v="1"/>
    <x v="4"/>
    <s v="NETWORK"/>
    <x v="11"/>
    <s v="RC_INIT_PROP18_16RATES"/>
    <x v="10"/>
  </r>
  <r>
    <x v="39"/>
    <n v="1947612"/>
    <x v="1"/>
    <x v="1"/>
    <s v="NETWORK"/>
    <x v="11"/>
    <s v="RC_INIT_PROP18_16RATES"/>
    <x v="10"/>
  </r>
  <r>
    <x v="39"/>
    <n v="1947612"/>
    <x v="1"/>
    <x v="2"/>
    <s v="NETWORK"/>
    <x v="11"/>
    <s v="RC_INIT_PROP18_16RATES"/>
    <x v="10"/>
  </r>
  <r>
    <x v="39"/>
    <n v="1947612"/>
    <x v="1"/>
    <x v="7"/>
    <s v="NETWORK"/>
    <x v="11"/>
    <s v="RC_INIT_PROP18_16RATES"/>
    <x v="10"/>
  </r>
  <r>
    <x v="5"/>
    <n v="949960"/>
    <x v="1"/>
    <x v="6"/>
    <s v="NETWORK"/>
    <x v="3"/>
    <s v="RC_INIT_PROP18_16RATES"/>
    <x v="10"/>
  </r>
  <r>
    <x v="5"/>
    <n v="21760"/>
    <x v="1"/>
    <x v="8"/>
    <s v="NETWORK"/>
    <x v="3"/>
    <s v="RC_INIT_PROP18_16RATES"/>
    <x v="10"/>
  </r>
  <r>
    <x v="6"/>
    <n v="0"/>
    <x v="1"/>
    <x v="4"/>
    <s v="NETWORK"/>
    <x v="3"/>
    <s v="RC_INIT_PROP18_16RATES"/>
    <x v="10"/>
  </r>
  <r>
    <x v="6"/>
    <n v="359905"/>
    <x v="1"/>
    <x v="5"/>
    <s v="NETWORK"/>
    <x v="3"/>
    <s v="RC_INIT_PROP18_16RATES"/>
    <x v="10"/>
  </r>
  <r>
    <x v="6"/>
    <n v="2214310"/>
    <x v="1"/>
    <x v="6"/>
    <s v="NETWORK"/>
    <x v="3"/>
    <s v="RC_INIT_PROP18_16RATES"/>
    <x v="10"/>
  </r>
  <r>
    <x v="7"/>
    <n v="141445.44"/>
    <x v="1"/>
    <x v="4"/>
    <s v="NETWORK"/>
    <x v="3"/>
    <s v="RC_INIT_PROP18_16RATES"/>
    <x v="10"/>
  </r>
  <r>
    <x v="7"/>
    <n v="273646.08000000002"/>
    <x v="1"/>
    <x v="5"/>
    <s v="NETWORK"/>
    <x v="3"/>
    <s v="RC_INIT_PROP18_16RATES"/>
    <x v="10"/>
  </r>
  <r>
    <x v="7"/>
    <n v="697571.52"/>
    <x v="1"/>
    <x v="6"/>
    <s v="NETWORK"/>
    <x v="3"/>
    <s v="RC_INIT_PROP18_16RATES"/>
    <x v="10"/>
  </r>
  <r>
    <x v="7"/>
    <n v="35027.519999999997"/>
    <x v="1"/>
    <x v="8"/>
    <s v="NETWORK"/>
    <x v="3"/>
    <s v="RC_INIT_PROP18_16RATES"/>
    <x v="10"/>
  </r>
  <r>
    <x v="40"/>
    <n v="1011833"/>
    <x v="1"/>
    <x v="3"/>
    <s v="OTHER REVENUES &amp; CREDITS"/>
    <x v="19"/>
    <s v="RC_INIT_PROP18_16RATES"/>
    <x v="10"/>
  </r>
  <r>
    <x v="40"/>
    <n v="1011833"/>
    <x v="1"/>
    <x v="10"/>
    <s v="OTHER REVENUES &amp; CREDITS"/>
    <x v="19"/>
    <s v="RC_INIT_PROP18_16RATES"/>
    <x v="10"/>
  </r>
  <r>
    <x v="40"/>
    <n v="1011833"/>
    <x v="1"/>
    <x v="11"/>
    <s v="OTHER REVENUES &amp; CREDITS"/>
    <x v="19"/>
    <s v="RC_INIT_PROP18_16RATES"/>
    <x v="10"/>
  </r>
  <r>
    <x v="0"/>
    <n v="241985.06"/>
    <x v="2"/>
    <x v="4"/>
    <s v="ANCILLARY SERVICES"/>
    <x v="0"/>
    <s v="RC_INIT_PROP18_16RATES"/>
    <x v="10"/>
  </r>
  <r>
    <x v="0"/>
    <n v="282612.12"/>
    <x v="2"/>
    <x v="5"/>
    <s v="ANCILLARY SERVICES"/>
    <x v="0"/>
    <s v="RC_INIT_PROP18_16RATES"/>
    <x v="10"/>
  </r>
  <r>
    <x v="0"/>
    <n v="256684.83"/>
    <x v="2"/>
    <x v="6"/>
    <s v="ANCILLARY SERVICES"/>
    <x v="0"/>
    <s v="RC_INIT_PROP18_16RATES"/>
    <x v="10"/>
  </r>
  <r>
    <x v="1"/>
    <n v="195650"/>
    <x v="2"/>
    <x v="6"/>
    <s v="ANCILLARY SERVICES"/>
    <x v="1"/>
    <s v="RC_INIT_PROP18_16RATES"/>
    <x v="10"/>
  </r>
  <r>
    <x v="1"/>
    <n v="5180"/>
    <x v="2"/>
    <x v="8"/>
    <s v="ANCILLARY SERVICES"/>
    <x v="1"/>
    <s v="RC_INIT_PROP18_16RATES"/>
    <x v="10"/>
  </r>
  <r>
    <x v="2"/>
    <n v="36268.559999999998"/>
    <x v="2"/>
    <x v="4"/>
    <s v="ANCILLARY SERVICES"/>
    <x v="1"/>
    <s v="RC_INIT_PROP18_16RATES"/>
    <x v="10"/>
  </r>
  <r>
    <x v="2"/>
    <n v="58317.84"/>
    <x v="2"/>
    <x v="5"/>
    <s v="ANCILLARY SERVICES"/>
    <x v="1"/>
    <s v="RC_INIT_PROP18_16RATES"/>
    <x v="10"/>
  </r>
  <r>
    <x v="2"/>
    <n v="144719.28"/>
    <x v="2"/>
    <x v="6"/>
    <s v="ANCILLARY SERVICES"/>
    <x v="1"/>
    <s v="RC_INIT_PROP18_16RATES"/>
    <x v="10"/>
  </r>
  <r>
    <x v="37"/>
    <n v="393708"/>
    <x v="2"/>
    <x v="4"/>
    <s v="ANCILLARY SERVICES"/>
    <x v="1"/>
    <s v="RC_INIT_PROP18_16RATES"/>
    <x v="10"/>
  </r>
  <r>
    <x v="37"/>
    <n v="393708"/>
    <x v="2"/>
    <x v="5"/>
    <s v="ANCILLARY SERVICES"/>
    <x v="1"/>
    <s v="RC_INIT_PROP18_16RATES"/>
    <x v="10"/>
  </r>
  <r>
    <x v="37"/>
    <n v="393708"/>
    <x v="2"/>
    <x v="6"/>
    <s v="ANCILLARY SERVICES"/>
    <x v="1"/>
    <s v="RC_INIT_PROP18_16RATES"/>
    <x v="10"/>
  </r>
  <r>
    <x v="38"/>
    <n v="1125450"/>
    <x v="2"/>
    <x v="1"/>
    <s v="INTERTIE"/>
    <x v="18"/>
    <s v="RC_INIT_PROP18_16RATES"/>
    <x v="10"/>
  </r>
  <r>
    <x v="38"/>
    <n v="1125450"/>
    <x v="2"/>
    <x v="2"/>
    <s v="INTERTIE"/>
    <x v="18"/>
    <s v="RC_INIT_PROP18_16RATES"/>
    <x v="10"/>
  </r>
  <r>
    <x v="38"/>
    <n v="1125450"/>
    <x v="2"/>
    <x v="7"/>
    <s v="INTERTIE"/>
    <x v="18"/>
    <s v="RC_INIT_PROP18_16RATES"/>
    <x v="10"/>
  </r>
  <r>
    <x v="51"/>
    <n v="2280"/>
    <x v="2"/>
    <x v="0"/>
    <s v="INTERTIE"/>
    <x v="20"/>
    <s v="RC_INIT_PROP18_16RATES"/>
    <x v="10"/>
  </r>
  <r>
    <x v="39"/>
    <n v="1947612"/>
    <x v="2"/>
    <x v="10"/>
    <s v="NETWORK"/>
    <x v="11"/>
    <s v="RC_INIT_PROP18_16RATES"/>
    <x v="10"/>
  </r>
  <r>
    <x v="39"/>
    <n v="1947612"/>
    <x v="2"/>
    <x v="11"/>
    <s v="NETWORK"/>
    <x v="11"/>
    <s v="RC_INIT_PROP18_16RATES"/>
    <x v="10"/>
  </r>
  <r>
    <x v="39"/>
    <n v="1947612"/>
    <x v="2"/>
    <x v="9"/>
    <s v="NETWORK"/>
    <x v="11"/>
    <s v="RC_INIT_PROP18_16RATES"/>
    <x v="10"/>
  </r>
  <r>
    <x v="5"/>
    <n v="658580"/>
    <x v="2"/>
    <x v="1"/>
    <s v="NETWORK"/>
    <x v="3"/>
    <s v="RC_INIT_PROP18_16RATES"/>
    <x v="10"/>
  </r>
  <r>
    <x v="5"/>
    <n v="980560"/>
    <x v="2"/>
    <x v="2"/>
    <s v="NETWORK"/>
    <x v="3"/>
    <s v="RC_INIT_PROP18_16RATES"/>
    <x v="10"/>
  </r>
  <r>
    <x v="5"/>
    <n v="0"/>
    <x v="2"/>
    <x v="7"/>
    <s v="NETWORK"/>
    <x v="3"/>
    <s v="RC_INIT_PROP18_16RATES"/>
    <x v="10"/>
  </r>
  <r>
    <x v="6"/>
    <n v="269990"/>
    <x v="2"/>
    <x v="0"/>
    <s v="NETWORK"/>
    <x v="3"/>
    <s v="RC_INIT_PROP18_16RATES"/>
    <x v="10"/>
  </r>
  <r>
    <x v="6"/>
    <n v="1006215"/>
    <x v="2"/>
    <x v="1"/>
    <s v="NETWORK"/>
    <x v="3"/>
    <s v="RC_INIT_PROP18_16RATES"/>
    <x v="10"/>
  </r>
  <r>
    <x v="7"/>
    <n v="285664.32"/>
    <x v="2"/>
    <x v="0"/>
    <s v="NETWORK"/>
    <x v="3"/>
    <s v="RC_INIT_PROP18_16RATES"/>
    <x v="10"/>
  </r>
  <r>
    <x v="7"/>
    <n v="665009.28"/>
    <x v="2"/>
    <x v="1"/>
    <s v="NETWORK"/>
    <x v="3"/>
    <s v="RC_INIT_PROP18_16RATES"/>
    <x v="10"/>
  </r>
  <r>
    <x v="7"/>
    <n v="812823.36"/>
    <x v="2"/>
    <x v="2"/>
    <s v="NETWORK"/>
    <x v="3"/>
    <s v="RC_INIT_PROP18_16RATES"/>
    <x v="10"/>
  </r>
  <r>
    <x v="40"/>
    <n v="1011833"/>
    <x v="2"/>
    <x v="4"/>
    <s v="OTHER REVENUES &amp; CREDITS"/>
    <x v="19"/>
    <s v="RC_INIT_PROP18_16RATES"/>
    <x v="10"/>
  </r>
  <r>
    <x v="40"/>
    <n v="1011833"/>
    <x v="2"/>
    <x v="5"/>
    <s v="OTHER REVENUES &amp; CREDITS"/>
    <x v="19"/>
    <s v="RC_INIT_PROP18_16RATES"/>
    <x v="10"/>
  </r>
  <r>
    <x v="40"/>
    <n v="1011833"/>
    <x v="2"/>
    <x v="6"/>
    <s v="OTHER REVENUES &amp; CREDITS"/>
    <x v="19"/>
    <s v="RC_INIT_PROP18_16RATES"/>
    <x v="10"/>
  </r>
  <r>
    <x v="0"/>
    <n v="22571.65"/>
    <x v="0"/>
    <x v="3"/>
    <s v="ANCILLARY SERVICES"/>
    <x v="0"/>
    <s v="RC_INIT_PROP18_16RATES"/>
    <x v="11"/>
  </r>
  <r>
    <x v="0"/>
    <n v="22590.99"/>
    <x v="0"/>
    <x v="10"/>
    <s v="ANCILLARY SERVICES"/>
    <x v="0"/>
    <s v="RC_INIT_PROP18_16RATES"/>
    <x v="11"/>
  </r>
  <r>
    <x v="1"/>
    <n v="8540"/>
    <x v="0"/>
    <x v="10"/>
    <s v="ANCILLARY SERVICES"/>
    <x v="1"/>
    <s v="RC_INIT_PROP18_16RATES"/>
    <x v="11"/>
  </r>
  <r>
    <x v="1"/>
    <n v="24500"/>
    <x v="0"/>
    <x v="11"/>
    <s v="ANCILLARY SERVICES"/>
    <x v="1"/>
    <s v="RC_INIT_PROP18_16RATES"/>
    <x v="11"/>
  </r>
  <r>
    <x v="1"/>
    <n v="4690"/>
    <x v="0"/>
    <x v="9"/>
    <s v="ANCILLARY SERVICES"/>
    <x v="1"/>
    <s v="RC_INIT_PROP18_16RATES"/>
    <x v="11"/>
  </r>
  <r>
    <x v="43"/>
    <n v="12000"/>
    <x v="0"/>
    <x v="9"/>
    <s v="ANCILLARY SERVICES"/>
    <x v="1"/>
    <s v="RC_INIT_PROP18_16RATES"/>
    <x v="11"/>
  </r>
  <r>
    <x v="2"/>
    <n v="12903.84"/>
    <x v="0"/>
    <x v="3"/>
    <s v="ANCILLARY SERVICES"/>
    <x v="1"/>
    <s v="RC_INIT_PROP18_16RATES"/>
    <x v="11"/>
  </r>
  <r>
    <x v="2"/>
    <n v="70302.960000000006"/>
    <x v="0"/>
    <x v="10"/>
    <s v="ANCILLARY SERVICES"/>
    <x v="1"/>
    <s v="RC_INIT_PROP18_16RATES"/>
    <x v="11"/>
  </r>
  <r>
    <x v="38"/>
    <n v="2503050"/>
    <x v="0"/>
    <x v="5"/>
    <s v="INTERTIE"/>
    <x v="18"/>
    <s v="RC_INIT_PROP18_16RATES"/>
    <x v="11"/>
  </r>
  <r>
    <x v="66"/>
    <n v="18909.810000000001"/>
    <x v="0"/>
    <x v="8"/>
    <s v="ANCILLARY SERVICES"/>
    <x v="25"/>
    <s v="FY 2017 SOY"/>
    <x v="111"/>
  </r>
  <r>
    <x v="67"/>
    <n v="5069.8900000000003"/>
    <x v="0"/>
    <x v="10"/>
    <s v="ANCILLARY SERVICES"/>
    <x v="25"/>
    <s v="FY 2017 SOY"/>
    <x v="111"/>
  </r>
  <r>
    <x v="67"/>
    <n v="5069.8900000000003"/>
    <x v="0"/>
    <x v="11"/>
    <s v="ANCILLARY SERVICES"/>
    <x v="25"/>
    <s v="FY 2017 SOY"/>
    <x v="111"/>
  </r>
  <r>
    <x v="67"/>
    <n v="5069.8900000000003"/>
    <x v="0"/>
    <x v="9"/>
    <s v="ANCILLARY SERVICES"/>
    <x v="25"/>
    <s v="FY 2017 SOY"/>
    <x v="111"/>
  </r>
  <r>
    <x v="53"/>
    <n v="10617.93"/>
    <x v="0"/>
    <x v="3"/>
    <s v="ANCILLARY SERVICES"/>
    <x v="8"/>
    <s v="FY 2017 SOY"/>
    <x v="111"/>
  </r>
  <r>
    <x v="54"/>
    <n v="2149.16"/>
    <x v="0"/>
    <x v="0"/>
    <s v="ANCILLARY SERVICES"/>
    <x v="8"/>
    <s v="FY 2017 SOY"/>
    <x v="111"/>
  </r>
  <r>
    <x v="55"/>
    <n v="-5931.21"/>
    <x v="0"/>
    <x v="4"/>
    <s v="ANCILLARY SERVICES"/>
    <x v="8"/>
    <s v="FY 2017 SOY"/>
    <x v="111"/>
  </r>
  <r>
    <x v="55"/>
    <n v="-14529.97"/>
    <x v="0"/>
    <x v="5"/>
    <s v="ANCILLARY SERVICES"/>
    <x v="8"/>
    <s v="FY 2017 SOY"/>
    <x v="111"/>
  </r>
  <r>
    <x v="70"/>
    <n v="-4893.91"/>
    <x v="0"/>
    <x v="3"/>
    <s v="ANCILLARY SERVICES"/>
    <x v="8"/>
    <s v="FY 2017 SOY"/>
    <x v="111"/>
  </r>
  <r>
    <x v="70"/>
    <n v="-17646.71"/>
    <x v="0"/>
    <x v="10"/>
    <s v="ANCILLARY SERVICES"/>
    <x v="8"/>
    <s v="FY 2017 SOY"/>
    <x v="111"/>
  </r>
  <r>
    <x v="56"/>
    <n v="47584.37"/>
    <x v="0"/>
    <x v="0"/>
    <s v="ANCILLARY SERVICES"/>
    <x v="8"/>
    <s v="FY 2017 SOY"/>
    <x v="111"/>
  </r>
  <r>
    <x v="56"/>
    <n v="73074.039999999994"/>
    <x v="0"/>
    <x v="1"/>
    <s v="ANCILLARY SERVICES"/>
    <x v="8"/>
    <s v="FY 2017 SOY"/>
    <x v="111"/>
  </r>
  <r>
    <x v="57"/>
    <n v="19809.11"/>
    <x v="0"/>
    <x v="4"/>
    <s v="ANCILLARY SERVICES"/>
    <x v="8"/>
    <s v="FY 2017 SOY"/>
    <x v="111"/>
  </r>
  <r>
    <x v="57"/>
    <n v="19390.47"/>
    <x v="0"/>
    <x v="5"/>
    <s v="ANCILLARY SERVICES"/>
    <x v="8"/>
    <s v="FY 2017 SOY"/>
    <x v="111"/>
  </r>
  <r>
    <x v="57"/>
    <n v="28400.82"/>
    <x v="0"/>
    <x v="6"/>
    <s v="ANCILLARY SERVICES"/>
    <x v="8"/>
    <s v="FY 2017 SOY"/>
    <x v="111"/>
  </r>
  <r>
    <x v="58"/>
    <n v="-20461.259999999998"/>
    <x v="0"/>
    <x v="3"/>
    <s v="ANCILLARY SERVICES"/>
    <x v="8"/>
    <s v="FY 2017 SOY"/>
    <x v="111"/>
  </r>
  <r>
    <x v="58"/>
    <n v="-51047.44"/>
    <x v="0"/>
    <x v="10"/>
    <s v="ANCILLARY SERVICES"/>
    <x v="8"/>
    <s v="FY 2017 SOY"/>
    <x v="111"/>
  </r>
  <r>
    <x v="58"/>
    <n v="-59334.559999999998"/>
    <x v="0"/>
    <x v="11"/>
    <s v="ANCILLARY SERVICES"/>
    <x v="8"/>
    <s v="FY 2017 SOY"/>
    <x v="111"/>
  </r>
  <r>
    <x v="62"/>
    <n v="-29.81"/>
    <x v="0"/>
    <x v="0"/>
    <s v="ANCILLARY SERVICES"/>
    <x v="8"/>
    <s v="FY 2017 SOY"/>
    <x v="111"/>
  </r>
  <r>
    <x v="19"/>
    <n v="69663.03"/>
    <x v="0"/>
    <x v="8"/>
    <s v="ANCILLARY SERVICES"/>
    <x v="0"/>
    <s v="FY 2017 SOY"/>
    <x v="111"/>
  </r>
  <r>
    <x v="50"/>
    <n v="7317.33"/>
    <x v="0"/>
    <x v="9"/>
    <s v="ANCILLARY SERVICES"/>
    <x v="0"/>
    <s v="FY 2017 SOY"/>
    <x v="111"/>
  </r>
  <r>
    <x v="0"/>
    <n v="52525.17"/>
    <x v="0"/>
    <x v="4"/>
    <s v="ANCILLARY SERVICES"/>
    <x v="0"/>
    <s v="FY 2017 SOY"/>
    <x v="111"/>
  </r>
  <r>
    <x v="0"/>
    <n v="62811.05"/>
    <x v="0"/>
    <x v="5"/>
    <s v="ANCILLARY SERVICES"/>
    <x v="0"/>
    <s v="FY 2017 SOY"/>
    <x v="111"/>
  </r>
  <r>
    <x v="26"/>
    <n v="542101"/>
    <x v="0"/>
    <x v="3"/>
    <s v="ANCILLARY SERVICES"/>
    <x v="1"/>
    <s v="FY 2017 SOY"/>
    <x v="111"/>
  </r>
  <r>
    <x v="87"/>
    <n v="-1504060.92"/>
    <x v="0"/>
    <x v="3"/>
    <s v="ANCILLARY SERVICES"/>
    <x v="26"/>
    <s v="FY 2017 SOY"/>
    <x v="111"/>
  </r>
  <r>
    <x v="72"/>
    <n v="111419.92"/>
    <x v="0"/>
    <x v="0"/>
    <s v="ANCILLARY SERVICES"/>
    <x v="26"/>
    <s v="FY 2017 SOY"/>
    <x v="111"/>
  </r>
  <r>
    <x v="73"/>
    <n v="445679.68"/>
    <x v="0"/>
    <x v="4"/>
    <s v="ANCILLARY SERVICES"/>
    <x v="26"/>
    <s v="FY 2017 SOY"/>
    <x v="111"/>
  </r>
  <r>
    <x v="73"/>
    <n v="445679.68"/>
    <x v="0"/>
    <x v="5"/>
    <s v="ANCILLARY SERVICES"/>
    <x v="26"/>
    <s v="FY 2017 SOY"/>
    <x v="111"/>
  </r>
  <r>
    <x v="38"/>
    <n v="1260750"/>
    <x v="0"/>
    <x v="4"/>
    <s v="INTERTIE"/>
    <x v="18"/>
    <s v="FY 2017 SOY"/>
    <x v="111"/>
  </r>
  <r>
    <x v="38"/>
    <n v="1260750"/>
    <x v="0"/>
    <x v="5"/>
    <s v="INTERTIE"/>
    <x v="18"/>
    <s v="FY 2017 SOY"/>
    <x v="111"/>
  </r>
  <r>
    <x v="27"/>
    <n v="1155464"/>
    <x v="0"/>
    <x v="3"/>
    <s v="NETWORK"/>
    <x v="11"/>
    <s v="FY 2017 SOY"/>
    <x v="111"/>
  </r>
  <r>
    <x v="27"/>
    <n v="1453264"/>
    <x v="0"/>
    <x v="10"/>
    <s v="NETWORK"/>
    <x v="11"/>
    <s v="FY 2017 SOY"/>
    <x v="111"/>
  </r>
  <r>
    <x v="74"/>
    <n v="-24221.07"/>
    <x v="0"/>
    <x v="5"/>
    <s v="NETWORK"/>
    <x v="11"/>
    <s v="FY 2017 SOY"/>
    <x v="111"/>
  </r>
  <r>
    <x v="74"/>
    <n v="-24221.07"/>
    <x v="0"/>
    <x v="6"/>
    <s v="NETWORK"/>
    <x v="11"/>
    <s v="FY 2017 SOY"/>
    <x v="111"/>
  </r>
  <r>
    <x v="74"/>
    <n v="-24221.07"/>
    <x v="0"/>
    <x v="8"/>
    <s v="NETWORK"/>
    <x v="11"/>
    <s v="FY 2017 SOY"/>
    <x v="111"/>
  </r>
  <r>
    <x v="80"/>
    <n v="8568"/>
    <x v="0"/>
    <x v="4"/>
    <s v="OTHER REVENUES &amp; CREDITS"/>
    <x v="29"/>
    <s v="FY 2017 SOY"/>
    <x v="111"/>
  </r>
  <r>
    <x v="80"/>
    <n v="8568"/>
    <x v="0"/>
    <x v="5"/>
    <s v="OTHER REVENUES &amp; CREDITS"/>
    <x v="29"/>
    <s v="FY 2017 SOY"/>
    <x v="111"/>
  </r>
  <r>
    <x v="80"/>
    <n v="8568"/>
    <x v="0"/>
    <x v="6"/>
    <s v="OTHER REVENUES &amp; CREDITS"/>
    <x v="29"/>
    <s v="FY 2017 SOY"/>
    <x v="111"/>
  </r>
  <r>
    <x v="78"/>
    <n v="1304"/>
    <x v="0"/>
    <x v="6"/>
    <s v="OTHER REVENUES &amp; CREDITS"/>
    <x v="27"/>
    <s v="FY 2017 SOY"/>
    <x v="111"/>
  </r>
  <r>
    <x v="78"/>
    <n v="1304"/>
    <x v="0"/>
    <x v="8"/>
    <s v="OTHER REVENUES &amp; CREDITS"/>
    <x v="27"/>
    <s v="FY 2017 SOY"/>
    <x v="111"/>
  </r>
  <r>
    <x v="83"/>
    <n v="290"/>
    <x v="0"/>
    <x v="8"/>
    <s v="OTHER REVENUES &amp; CREDITS"/>
    <x v="31"/>
    <s v="FY 2017 SOY"/>
    <x v="111"/>
  </r>
  <r>
    <x v="19"/>
    <n v="3553.95"/>
    <x v="0"/>
    <x v="11"/>
    <s v="ANCILLARY SERVICES"/>
    <x v="0"/>
    <s v="FY 2017 SOY"/>
    <x v="112"/>
  </r>
  <r>
    <x v="19"/>
    <n v="3305.13"/>
    <x v="0"/>
    <x v="9"/>
    <s v="ANCILLARY SERVICES"/>
    <x v="0"/>
    <s v="FY 2017 SOY"/>
    <x v="112"/>
  </r>
  <r>
    <x v="0"/>
    <n v="2868.17"/>
    <x v="0"/>
    <x v="3"/>
    <s v="ANCILLARY SERVICES"/>
    <x v="0"/>
    <s v="FY 2017 SOY"/>
    <x v="112"/>
  </r>
  <r>
    <x v="12"/>
    <n v="20046.189999999999"/>
    <x v="0"/>
    <x v="2"/>
    <s v="NETWORK"/>
    <x v="7"/>
    <s v="FY 2017 SOY"/>
    <x v="112"/>
  </r>
  <r>
    <x v="12"/>
    <n v="21578.2"/>
    <x v="0"/>
    <x v="7"/>
    <s v="NETWORK"/>
    <x v="7"/>
    <s v="FY 2017 SOY"/>
    <x v="112"/>
  </r>
  <r>
    <x v="19"/>
    <n v="3650.64"/>
    <x v="0"/>
    <x v="1"/>
    <s v="ANCILLARY SERVICES"/>
    <x v="0"/>
    <s v="FY 2017 SOY"/>
    <x v="113"/>
  </r>
  <r>
    <x v="19"/>
    <n v="3858.79"/>
    <x v="0"/>
    <x v="2"/>
    <s v="ANCILLARY SERVICES"/>
    <x v="0"/>
    <s v="FY 2017 SOY"/>
    <x v="113"/>
  </r>
  <r>
    <x v="19"/>
    <n v="3015.46"/>
    <x v="0"/>
    <x v="7"/>
    <s v="ANCILLARY SERVICES"/>
    <x v="0"/>
    <s v="FY 2017 SOY"/>
    <x v="113"/>
  </r>
  <r>
    <x v="27"/>
    <n v="59560"/>
    <x v="0"/>
    <x v="4"/>
    <s v="NETWORK"/>
    <x v="11"/>
    <s v="FY 2017 SOY"/>
    <x v="113"/>
  </r>
  <r>
    <x v="19"/>
    <n v="15937.21"/>
    <x v="0"/>
    <x v="10"/>
    <s v="ANCILLARY SERVICES"/>
    <x v="0"/>
    <s v="FY 2017 SOY"/>
    <x v="114"/>
  </r>
  <r>
    <x v="19"/>
    <n v="17625.169999999998"/>
    <x v="0"/>
    <x v="11"/>
    <s v="ANCILLARY SERVICES"/>
    <x v="0"/>
    <s v="FY 2017 SOY"/>
    <x v="114"/>
  </r>
  <r>
    <x v="19"/>
    <n v="16391.18"/>
    <x v="0"/>
    <x v="9"/>
    <s v="ANCILLARY SERVICES"/>
    <x v="0"/>
    <s v="FY 2017 SOY"/>
    <x v="114"/>
  </r>
  <r>
    <x v="12"/>
    <n v="181677.06"/>
    <x v="0"/>
    <x v="1"/>
    <s v="NETWORK"/>
    <x v="7"/>
    <s v="FY 2017 SOY"/>
    <x v="114"/>
  </r>
  <r>
    <x v="12"/>
    <n v="107280.26"/>
    <x v="0"/>
    <x v="2"/>
    <s v="NETWORK"/>
    <x v="7"/>
    <s v="FY 2017 SOY"/>
    <x v="114"/>
  </r>
  <r>
    <x v="12"/>
    <n v="109839.38"/>
    <x v="0"/>
    <x v="7"/>
    <s v="NETWORK"/>
    <x v="7"/>
    <s v="FY 2017 SOY"/>
    <x v="114"/>
  </r>
  <r>
    <x v="67"/>
    <n v="558.45000000000005"/>
    <x v="0"/>
    <x v="4"/>
    <s v="ANCILLARY SERVICES"/>
    <x v="25"/>
    <s v="FY 2017 SOY"/>
    <x v="115"/>
  </r>
  <r>
    <x v="67"/>
    <n v="558.45000000000005"/>
    <x v="0"/>
    <x v="5"/>
    <s v="ANCILLARY SERVICES"/>
    <x v="25"/>
    <s v="FY 2017 SOY"/>
    <x v="115"/>
  </r>
  <r>
    <x v="22"/>
    <n v="0"/>
    <x v="0"/>
    <x v="2"/>
    <s v="ANCILLARY SERVICES"/>
    <x v="8"/>
    <s v="FY 2017 SOY"/>
    <x v="115"/>
  </r>
  <r>
    <x v="22"/>
    <n v="1371.74"/>
    <x v="0"/>
    <x v="7"/>
    <s v="ANCILLARY SERVICES"/>
    <x v="8"/>
    <s v="FY 2017 SOY"/>
    <x v="115"/>
  </r>
  <r>
    <x v="23"/>
    <n v="3010.57"/>
    <x v="0"/>
    <x v="7"/>
    <s v="ANCILLARY SERVICES"/>
    <x v="8"/>
    <s v="FY 2017 SOY"/>
    <x v="115"/>
  </r>
  <r>
    <x v="24"/>
    <n v="0"/>
    <x v="0"/>
    <x v="9"/>
    <s v="ANCILLARY SERVICES"/>
    <x v="8"/>
    <s v="FY 2017 SOY"/>
    <x v="115"/>
  </r>
  <r>
    <x v="16"/>
    <n v="-270.95999999999998"/>
    <x v="0"/>
    <x v="10"/>
    <s v="ANCILLARY SERVICES"/>
    <x v="8"/>
    <s v="FY 2017 SOY"/>
    <x v="115"/>
  </r>
  <r>
    <x v="16"/>
    <n v="-57.58"/>
    <x v="0"/>
    <x v="11"/>
    <s v="ANCILLARY SERVICES"/>
    <x v="8"/>
    <s v="FY 2017 SOY"/>
    <x v="115"/>
  </r>
  <r>
    <x v="16"/>
    <n v="-528.19000000000005"/>
    <x v="0"/>
    <x v="9"/>
    <s v="ANCILLARY SERVICES"/>
    <x v="8"/>
    <s v="FY 2017 SOY"/>
    <x v="115"/>
  </r>
  <r>
    <x v="28"/>
    <n v="1608"/>
    <x v="0"/>
    <x v="9"/>
    <s v="OTHER REVENUES &amp; CREDITS"/>
    <x v="12"/>
    <s v="FY 2017 SOY"/>
    <x v="130"/>
  </r>
  <r>
    <x v="31"/>
    <n v="12317"/>
    <x v="0"/>
    <x v="0"/>
    <s v="OTHER REVENUES &amp; CREDITS"/>
    <x v="15"/>
    <s v="FY 2017 SOY"/>
    <x v="130"/>
  </r>
  <r>
    <x v="31"/>
    <n v="12317"/>
    <x v="0"/>
    <x v="1"/>
    <s v="OTHER REVENUES &amp; CREDITS"/>
    <x v="15"/>
    <s v="FY 2017 SOY"/>
    <x v="130"/>
  </r>
  <r>
    <x v="31"/>
    <n v="12317"/>
    <x v="0"/>
    <x v="2"/>
    <s v="OTHER REVENUES &amp; CREDITS"/>
    <x v="15"/>
    <s v="FY 2017 SOY"/>
    <x v="130"/>
  </r>
  <r>
    <x v="31"/>
    <n v="12317"/>
    <x v="0"/>
    <x v="7"/>
    <s v="OTHER REVENUES &amp; CREDITS"/>
    <x v="15"/>
    <s v="FY 2017 SOY"/>
    <x v="130"/>
  </r>
  <r>
    <x v="32"/>
    <n v="0"/>
    <x v="0"/>
    <x v="11"/>
    <s v="OTHER REVENUES &amp; CREDITS"/>
    <x v="16"/>
    <s v="FY 2017 SOY"/>
    <x v="277"/>
  </r>
  <r>
    <x v="19"/>
    <n v="825.34"/>
    <x v="0"/>
    <x v="10"/>
    <s v="ANCILLARY SERVICES"/>
    <x v="0"/>
    <s v="FY 2017 SOY"/>
    <x v="132"/>
  </r>
  <r>
    <x v="19"/>
    <n v="912.75"/>
    <x v="0"/>
    <x v="11"/>
    <s v="ANCILLARY SERVICES"/>
    <x v="0"/>
    <s v="FY 2017 SOY"/>
    <x v="132"/>
  </r>
  <r>
    <x v="19"/>
    <n v="848.85"/>
    <x v="0"/>
    <x v="9"/>
    <s v="ANCILLARY SERVICES"/>
    <x v="0"/>
    <s v="FY 2017 SOY"/>
    <x v="132"/>
  </r>
  <r>
    <x v="32"/>
    <n v="0"/>
    <x v="0"/>
    <x v="2"/>
    <s v="OTHER REVENUES &amp; CREDITS"/>
    <x v="16"/>
    <s v="FY 2017 SOY"/>
    <x v="132"/>
  </r>
  <r>
    <x v="19"/>
    <n v="8194.9500000000007"/>
    <x v="0"/>
    <x v="5"/>
    <s v="ANCILLARY SERVICES"/>
    <x v="0"/>
    <s v="FY 2017 SOY"/>
    <x v="133"/>
  </r>
  <r>
    <x v="19"/>
    <n v="7674.11"/>
    <x v="0"/>
    <x v="6"/>
    <s v="ANCILLARY SERVICES"/>
    <x v="0"/>
    <s v="FY 2017 SOY"/>
    <x v="133"/>
  </r>
  <r>
    <x v="19"/>
    <n v="8331.52"/>
    <x v="0"/>
    <x v="8"/>
    <s v="ANCILLARY SERVICES"/>
    <x v="0"/>
    <s v="FY 2017 SOY"/>
    <x v="133"/>
  </r>
  <r>
    <x v="1"/>
    <n v="0"/>
    <x v="0"/>
    <x v="3"/>
    <s v="ANCILLARY SERVICES"/>
    <x v="1"/>
    <s v="FY 2017 SOY"/>
    <x v="133"/>
  </r>
  <r>
    <x v="1"/>
    <n v="140"/>
    <x v="0"/>
    <x v="10"/>
    <s v="ANCILLARY SERVICES"/>
    <x v="1"/>
    <s v="FY 2017 SOY"/>
    <x v="133"/>
  </r>
  <r>
    <x v="1"/>
    <n v="0"/>
    <x v="0"/>
    <x v="11"/>
    <s v="ANCILLARY SERVICES"/>
    <x v="1"/>
    <s v="FY 2017 SOY"/>
    <x v="133"/>
  </r>
  <r>
    <x v="1"/>
    <n v="0"/>
    <x v="0"/>
    <x v="9"/>
    <s v="ANCILLARY SERVICES"/>
    <x v="1"/>
    <s v="FY 2017 SOY"/>
    <x v="133"/>
  </r>
  <r>
    <x v="43"/>
    <n v="0"/>
    <x v="0"/>
    <x v="11"/>
    <s v="ANCILLARY SERVICES"/>
    <x v="1"/>
    <s v="FY 2017 SOY"/>
    <x v="133"/>
  </r>
  <r>
    <x v="43"/>
    <n v="0"/>
    <x v="0"/>
    <x v="9"/>
    <s v="ANCILLARY SERVICES"/>
    <x v="1"/>
    <s v="FY 2017 SOY"/>
    <x v="133"/>
  </r>
  <r>
    <x v="51"/>
    <n v="1140"/>
    <x v="0"/>
    <x v="1"/>
    <s v="INTERTIE"/>
    <x v="20"/>
    <s v="FY 2017 SOY"/>
    <x v="133"/>
  </r>
  <r>
    <x v="51"/>
    <n v="285"/>
    <x v="0"/>
    <x v="2"/>
    <s v="INTERTIE"/>
    <x v="20"/>
    <s v="FY 2017 SOY"/>
    <x v="133"/>
  </r>
  <r>
    <x v="51"/>
    <n v="0"/>
    <x v="0"/>
    <x v="7"/>
    <s v="INTERTIE"/>
    <x v="20"/>
    <s v="FY 2017 SOY"/>
    <x v="133"/>
  </r>
  <r>
    <x v="41"/>
    <n v="0"/>
    <x v="0"/>
    <x v="3"/>
    <s v="INTERTIE"/>
    <x v="20"/>
    <s v="FY 2017 SOY"/>
    <x v="133"/>
  </r>
  <r>
    <x v="41"/>
    <n v="400"/>
    <x v="0"/>
    <x v="10"/>
    <s v="INTERTIE"/>
    <x v="20"/>
    <s v="FY 2017 SOY"/>
    <x v="133"/>
  </r>
  <r>
    <x v="41"/>
    <n v="0"/>
    <x v="0"/>
    <x v="11"/>
    <s v="INTERTIE"/>
    <x v="20"/>
    <s v="FY 2017 SOY"/>
    <x v="133"/>
  </r>
  <r>
    <x v="42"/>
    <n v="254.16"/>
    <x v="0"/>
    <x v="4"/>
    <s v="INTERTIE"/>
    <x v="20"/>
    <s v="FY 2017 SOY"/>
    <x v="133"/>
  </r>
  <r>
    <x v="42"/>
    <n v="6099.84"/>
    <x v="0"/>
    <x v="5"/>
    <s v="INTERTIE"/>
    <x v="20"/>
    <s v="FY 2017 SOY"/>
    <x v="133"/>
  </r>
  <r>
    <x v="42"/>
    <n v="9827.52"/>
    <x v="0"/>
    <x v="6"/>
    <s v="INTERTIE"/>
    <x v="20"/>
    <s v="FY 2017 SOY"/>
    <x v="133"/>
  </r>
  <r>
    <x v="42"/>
    <n v="1524.96"/>
    <x v="0"/>
    <x v="8"/>
    <s v="INTERTIE"/>
    <x v="20"/>
    <s v="FY 2017 SOY"/>
    <x v="133"/>
  </r>
  <r>
    <x v="27"/>
    <n v="1078036"/>
    <x v="0"/>
    <x v="1"/>
    <s v="NETWORK"/>
    <x v="11"/>
    <s v="FY 2017 SOY"/>
    <x v="133"/>
  </r>
  <r>
    <x v="27"/>
    <n v="1078036"/>
    <x v="0"/>
    <x v="2"/>
    <s v="NETWORK"/>
    <x v="11"/>
    <s v="FY 2017 SOY"/>
    <x v="133"/>
  </r>
  <r>
    <x v="27"/>
    <n v="1078036"/>
    <x v="0"/>
    <x v="7"/>
    <s v="NETWORK"/>
    <x v="11"/>
    <s v="FY 2017 SOY"/>
    <x v="133"/>
  </r>
  <r>
    <x v="19"/>
    <n v="21895.18"/>
    <x v="0"/>
    <x v="3"/>
    <s v="ANCILLARY SERVICES"/>
    <x v="0"/>
    <s v="FY 2017 SOY"/>
    <x v="134"/>
  </r>
  <r>
    <x v="19"/>
    <n v="22487.74"/>
    <x v="0"/>
    <x v="10"/>
    <s v="ANCILLARY SERVICES"/>
    <x v="0"/>
    <s v="FY 2017 SOY"/>
    <x v="134"/>
  </r>
  <r>
    <x v="19"/>
    <n v="24869.49"/>
    <x v="0"/>
    <x v="11"/>
    <s v="ANCILLARY SERVICES"/>
    <x v="0"/>
    <s v="FY 2017 SOY"/>
    <x v="134"/>
  </r>
  <r>
    <x v="19"/>
    <n v="4028.42"/>
    <x v="0"/>
    <x v="3"/>
    <s v="ANCILLARY SERVICES"/>
    <x v="0"/>
    <s v="FY 2017 SOY"/>
    <x v="136"/>
  </r>
  <r>
    <x v="0"/>
    <n v="4270.82"/>
    <x v="0"/>
    <x v="8"/>
    <s v="ANCILLARY SERVICES"/>
    <x v="0"/>
    <s v="FY 2017 SOY"/>
    <x v="136"/>
  </r>
  <r>
    <x v="20"/>
    <n v="471.85"/>
    <x v="0"/>
    <x v="11"/>
    <s v="ANCILLARY SERVICES"/>
    <x v="10"/>
    <s v="FY 2017 SOY"/>
    <x v="136"/>
  </r>
  <r>
    <x v="20"/>
    <n v="660.58"/>
    <x v="0"/>
    <x v="9"/>
    <s v="ANCILLARY SERVICES"/>
    <x v="10"/>
    <s v="FY 2017 SOY"/>
    <x v="136"/>
  </r>
  <r>
    <x v="21"/>
    <n v="4207.3500000000004"/>
    <x v="0"/>
    <x v="6"/>
    <s v="ANCILLARY SERVICES"/>
    <x v="1"/>
    <s v="FY 2017 SOY"/>
    <x v="136"/>
  </r>
  <r>
    <x v="21"/>
    <n v="11815.65"/>
    <x v="0"/>
    <x v="8"/>
    <s v="ANCILLARY SERVICES"/>
    <x v="1"/>
    <s v="FY 2017 SOY"/>
    <x v="136"/>
  </r>
  <r>
    <x v="36"/>
    <n v="534.55999999999995"/>
    <x v="0"/>
    <x v="3"/>
    <s v="DELIVERY"/>
    <x v="17"/>
    <s v="FY 2017 SOY"/>
    <x v="136"/>
  </r>
  <r>
    <x v="36"/>
    <n v="426.62"/>
    <x v="0"/>
    <x v="10"/>
    <s v="DELIVERY"/>
    <x v="17"/>
    <s v="FY 2017 SOY"/>
    <x v="136"/>
  </r>
  <r>
    <x v="36"/>
    <n v="1074.26"/>
    <x v="0"/>
    <x v="11"/>
    <s v="DELIVERY"/>
    <x v="17"/>
    <s v="FY 2017 SOY"/>
    <x v="136"/>
  </r>
  <r>
    <x v="36"/>
    <n v="1888.95"/>
    <x v="0"/>
    <x v="9"/>
    <s v="DELIVERY"/>
    <x v="17"/>
    <s v="FY 2017 SOY"/>
    <x v="136"/>
  </r>
  <r>
    <x v="26"/>
    <n v="241101"/>
    <x v="0"/>
    <x v="6"/>
    <s v="ANCILLARY SERVICES"/>
    <x v="1"/>
    <s v="FY 2017 SOY"/>
    <x v="137"/>
  </r>
  <r>
    <x v="26"/>
    <n v="241101"/>
    <x v="0"/>
    <x v="8"/>
    <s v="ANCILLARY SERVICES"/>
    <x v="1"/>
    <s v="FY 2017 SOY"/>
    <x v="137"/>
  </r>
  <r>
    <x v="36"/>
    <n v="82.24"/>
    <x v="0"/>
    <x v="4"/>
    <s v="DELIVERY"/>
    <x v="17"/>
    <s v="FY 2017 SOY"/>
    <x v="137"/>
  </r>
  <r>
    <x v="36"/>
    <n v="120.79"/>
    <x v="0"/>
    <x v="5"/>
    <s v="DELIVERY"/>
    <x v="17"/>
    <s v="FY 2017 SOY"/>
    <x v="137"/>
  </r>
  <r>
    <x v="36"/>
    <n v="89.95"/>
    <x v="0"/>
    <x v="6"/>
    <s v="DELIVERY"/>
    <x v="17"/>
    <s v="FY 2017 SOY"/>
    <x v="137"/>
  </r>
  <r>
    <x v="36"/>
    <n v="34.700000000000003"/>
    <x v="0"/>
    <x v="8"/>
    <s v="DELIVERY"/>
    <x v="17"/>
    <s v="FY 2017 SOY"/>
    <x v="137"/>
  </r>
  <r>
    <x v="27"/>
    <n v="1192689"/>
    <x v="0"/>
    <x v="0"/>
    <s v="NETWORK"/>
    <x v="11"/>
    <s v="FY 2017 SOY"/>
    <x v="137"/>
  </r>
  <r>
    <x v="78"/>
    <n v="15836"/>
    <x v="0"/>
    <x v="11"/>
    <s v="OTHER REVENUES &amp; CREDITS"/>
    <x v="27"/>
    <s v="FY 2017 SOY"/>
    <x v="137"/>
  </r>
  <r>
    <x v="78"/>
    <n v="15836"/>
    <x v="0"/>
    <x v="9"/>
    <s v="OTHER REVENUES &amp; CREDITS"/>
    <x v="27"/>
    <s v="FY 2017 SOY"/>
    <x v="137"/>
  </r>
  <r>
    <x v="83"/>
    <n v="283"/>
    <x v="0"/>
    <x v="4"/>
    <s v="OTHER REVENUES &amp; CREDITS"/>
    <x v="31"/>
    <s v="FY 2017 SOY"/>
    <x v="137"/>
  </r>
  <r>
    <x v="83"/>
    <n v="283"/>
    <x v="0"/>
    <x v="5"/>
    <s v="OTHER REVENUES &amp; CREDITS"/>
    <x v="31"/>
    <s v="FY 2017 SOY"/>
    <x v="137"/>
  </r>
  <r>
    <x v="0"/>
    <n v="1304.1300000000001"/>
    <x v="0"/>
    <x v="11"/>
    <s v="ANCILLARY SERVICES"/>
    <x v="0"/>
    <s v="FY 2017 SOY"/>
    <x v="138"/>
  </r>
  <r>
    <x v="0"/>
    <n v="1212.83"/>
    <x v="0"/>
    <x v="9"/>
    <s v="ANCILLARY SERVICES"/>
    <x v="0"/>
    <s v="FY 2017 SOY"/>
    <x v="138"/>
  </r>
  <r>
    <x v="21"/>
    <n v="6056.4"/>
    <x v="0"/>
    <x v="10"/>
    <s v="ANCILLARY SERVICES"/>
    <x v="1"/>
    <s v="FY 2017 SOY"/>
    <x v="138"/>
  </r>
  <r>
    <x v="21"/>
    <n v="3582.25"/>
    <x v="0"/>
    <x v="11"/>
    <s v="ANCILLARY SERVICES"/>
    <x v="1"/>
    <s v="FY 2017 SOY"/>
    <x v="138"/>
  </r>
  <r>
    <x v="21"/>
    <n v="3971.45"/>
    <x v="0"/>
    <x v="9"/>
    <s v="ANCILLARY SERVICES"/>
    <x v="1"/>
    <s v="FY 2017 SOY"/>
    <x v="138"/>
  </r>
  <r>
    <x v="12"/>
    <n v="19687.05"/>
    <x v="0"/>
    <x v="9"/>
    <s v="NETWORK"/>
    <x v="7"/>
    <s v="FY 2017 SOY"/>
    <x v="138"/>
  </r>
  <r>
    <x v="0"/>
    <n v="12740.85"/>
    <x v="0"/>
    <x v="0"/>
    <s v="ANCILLARY SERVICES"/>
    <x v="0"/>
    <s v="FY 2017 SOY"/>
    <x v="139"/>
  </r>
  <r>
    <x v="0"/>
    <n v="12872.83"/>
    <x v="0"/>
    <x v="1"/>
    <s v="ANCILLARY SERVICES"/>
    <x v="0"/>
    <s v="FY 2017 SOY"/>
    <x v="139"/>
  </r>
  <r>
    <x v="0"/>
    <n v="13606.81"/>
    <x v="0"/>
    <x v="2"/>
    <s v="ANCILLARY SERVICES"/>
    <x v="0"/>
    <s v="FY 2017 SOY"/>
    <x v="139"/>
  </r>
  <r>
    <x v="0"/>
    <n v="10633.06"/>
    <x v="0"/>
    <x v="7"/>
    <s v="ANCILLARY SERVICES"/>
    <x v="0"/>
    <s v="FY 2017 SOY"/>
    <x v="139"/>
  </r>
  <r>
    <x v="0"/>
    <n v="4600.97"/>
    <x v="2"/>
    <x v="10"/>
    <s v="ANCILLARY SERVICES"/>
    <x v="0"/>
    <s v="RC_INIT_PROP18_16RATES"/>
    <x v="28"/>
  </r>
  <r>
    <x v="31"/>
    <n v="70"/>
    <x v="2"/>
    <x v="6"/>
    <s v="OTHER REVENUES &amp; CREDITS"/>
    <x v="15"/>
    <s v="RC_INIT_PROP18_16RATES"/>
    <x v="28"/>
  </r>
  <r>
    <x v="31"/>
    <n v="70"/>
    <x v="2"/>
    <x v="8"/>
    <s v="OTHER REVENUES &amp; CREDITS"/>
    <x v="15"/>
    <s v="RC_INIT_PROP18_16RATES"/>
    <x v="28"/>
  </r>
  <r>
    <x v="0"/>
    <n v="5570.07"/>
    <x v="0"/>
    <x v="3"/>
    <s v="ANCILLARY SERVICES"/>
    <x v="0"/>
    <s v="RC_INIT_PROP18_16RATES"/>
    <x v="29"/>
  </r>
  <r>
    <x v="0"/>
    <n v="5574.84"/>
    <x v="0"/>
    <x v="10"/>
    <s v="ANCILLARY SERVICES"/>
    <x v="0"/>
    <s v="RC_INIT_PROP18_16RATES"/>
    <x v="29"/>
  </r>
  <r>
    <x v="0"/>
    <n v="5492.6"/>
    <x v="1"/>
    <x v="4"/>
    <s v="ANCILLARY SERVICES"/>
    <x v="0"/>
    <s v="RC_INIT_PROP18_16RATES"/>
    <x v="29"/>
  </r>
  <r>
    <x v="0"/>
    <n v="6274.06"/>
    <x v="1"/>
    <x v="5"/>
    <s v="ANCILLARY SERVICES"/>
    <x v="0"/>
    <s v="RC_INIT_PROP18_16RATES"/>
    <x v="29"/>
  </r>
  <r>
    <x v="0"/>
    <n v="6388.31"/>
    <x v="2"/>
    <x v="0"/>
    <s v="ANCILLARY SERVICES"/>
    <x v="0"/>
    <s v="RC_INIT_PROP18_16RATES"/>
    <x v="29"/>
  </r>
  <r>
    <x v="0"/>
    <n v="714.87"/>
    <x v="0"/>
    <x v="0"/>
    <s v="ANCILLARY SERVICES"/>
    <x v="0"/>
    <s v="RC_INIT_PROP18_16RATES"/>
    <x v="30"/>
  </r>
  <r>
    <x v="0"/>
    <n v="600.67999999999995"/>
    <x v="1"/>
    <x v="3"/>
    <s v="ANCILLARY SERVICES"/>
    <x v="0"/>
    <s v="RC_INIT_PROP18_16RATES"/>
    <x v="30"/>
  </r>
  <r>
    <x v="0"/>
    <n v="591.15"/>
    <x v="2"/>
    <x v="4"/>
    <s v="ANCILLARY SERVICES"/>
    <x v="0"/>
    <s v="RC_INIT_PROP18_16RATES"/>
    <x v="30"/>
  </r>
  <r>
    <x v="12"/>
    <n v="11187.28"/>
    <x v="2"/>
    <x v="7"/>
    <s v="NETWORK"/>
    <x v="7"/>
    <s v="RC_INIT_PROP18_16RATES"/>
    <x v="30"/>
  </r>
  <r>
    <x v="0"/>
    <n v="684.76"/>
    <x v="0"/>
    <x v="4"/>
    <s v="ANCILLARY SERVICES"/>
    <x v="0"/>
    <s v="RC_INIT_PROP18_16RATES"/>
    <x v="31"/>
  </r>
  <r>
    <x v="12"/>
    <n v="4131.04"/>
    <x v="0"/>
    <x v="7"/>
    <s v="NETWORK"/>
    <x v="7"/>
    <s v="RC_INIT_PROP18_16RATES"/>
    <x v="31"/>
  </r>
  <r>
    <x v="12"/>
    <n v="6719.66"/>
    <x v="1"/>
    <x v="9"/>
    <s v="NETWORK"/>
    <x v="7"/>
    <s v="RC_INIT_PROP18_16RATES"/>
    <x v="31"/>
  </r>
  <r>
    <x v="12"/>
    <n v="5758.47"/>
    <x v="2"/>
    <x v="8"/>
    <s v="NETWORK"/>
    <x v="7"/>
    <s v="RC_INIT_PROP18_16RATES"/>
    <x v="31"/>
  </r>
  <r>
    <x v="12"/>
    <n v="205340.72"/>
    <x v="0"/>
    <x v="9"/>
    <s v="NETWORK"/>
    <x v="7"/>
    <s v="RC_INIT_PROP18_16RATES"/>
    <x v="32"/>
  </r>
  <r>
    <x v="12"/>
    <n v="197852.46"/>
    <x v="1"/>
    <x v="8"/>
    <s v="NETWORK"/>
    <x v="7"/>
    <s v="RC_INIT_PROP18_16RATES"/>
    <x v="32"/>
  </r>
  <r>
    <x v="19"/>
    <n v="17336.46"/>
    <x v="2"/>
    <x v="7"/>
    <s v="ANCILLARY SERVICES"/>
    <x v="0"/>
    <s v="RC_INIT_PROP18_16RATES"/>
    <x v="32"/>
  </r>
  <r>
    <x v="12"/>
    <n v="193282.47"/>
    <x v="2"/>
    <x v="2"/>
    <s v="NETWORK"/>
    <x v="7"/>
    <s v="RC_INIT_PROP18_16RATES"/>
    <x v="32"/>
  </r>
  <r>
    <x v="12"/>
    <n v="193521.9"/>
    <x v="2"/>
    <x v="7"/>
    <s v="NETWORK"/>
    <x v="7"/>
    <s v="RC_INIT_PROP18_16RATES"/>
    <x v="32"/>
  </r>
  <r>
    <x v="36"/>
    <n v="11852.84"/>
    <x v="0"/>
    <x v="4"/>
    <s v="DELIVERY"/>
    <x v="17"/>
    <s v="RC_INIT_PROP18_16RATES"/>
    <x v="33"/>
  </r>
  <r>
    <x v="36"/>
    <n v="15760.53"/>
    <x v="0"/>
    <x v="5"/>
    <s v="DELIVERY"/>
    <x v="17"/>
    <s v="RC_INIT_PROP18_16RATES"/>
    <x v="33"/>
  </r>
  <r>
    <x v="36"/>
    <n v="11991.62"/>
    <x v="0"/>
    <x v="6"/>
    <s v="DELIVERY"/>
    <x v="17"/>
    <s v="RC_INIT_PROP18_16RATES"/>
    <x v="33"/>
  </r>
  <r>
    <x v="12"/>
    <n v="12969.13"/>
    <x v="0"/>
    <x v="8"/>
    <s v="NETWORK"/>
    <x v="7"/>
    <s v="RC_INIT_PROP18_16RATES"/>
    <x v="33"/>
  </r>
  <r>
    <x v="19"/>
    <n v="1405.41"/>
    <x v="1"/>
    <x v="7"/>
    <s v="ANCILLARY SERVICES"/>
    <x v="0"/>
    <s v="RC_INIT_PROP18_16RATES"/>
    <x v="33"/>
  </r>
  <r>
    <x v="36"/>
    <n v="17045.53"/>
    <x v="1"/>
    <x v="0"/>
    <s v="DELIVERY"/>
    <x v="17"/>
    <s v="RC_INIT_PROP18_16RATES"/>
    <x v="33"/>
  </r>
  <r>
    <x v="36"/>
    <n v="13930.69"/>
    <x v="1"/>
    <x v="1"/>
    <s v="DELIVERY"/>
    <x v="17"/>
    <s v="RC_INIT_PROP18_16RATES"/>
    <x v="33"/>
  </r>
  <r>
    <x v="12"/>
    <n v="12380.96"/>
    <x v="1"/>
    <x v="2"/>
    <s v="NETWORK"/>
    <x v="7"/>
    <s v="RC_INIT_PROP18_16RATES"/>
    <x v="33"/>
  </r>
  <r>
    <x v="12"/>
    <n v="12878.91"/>
    <x v="1"/>
    <x v="7"/>
    <s v="NETWORK"/>
    <x v="7"/>
    <s v="RC_INIT_PROP18_16RATES"/>
    <x v="33"/>
  </r>
  <r>
    <x v="19"/>
    <n v="1610.59"/>
    <x v="2"/>
    <x v="9"/>
    <s v="ANCILLARY SERVICES"/>
    <x v="0"/>
    <s v="RC_INIT_PROP18_16RATES"/>
    <x v="33"/>
  </r>
  <r>
    <x v="36"/>
    <n v="14607.88"/>
    <x v="2"/>
    <x v="3"/>
    <s v="DELIVERY"/>
    <x v="17"/>
    <s v="RC_INIT_PROP18_16RATES"/>
    <x v="33"/>
  </r>
  <r>
    <x v="36"/>
    <n v="14995.95"/>
    <x v="2"/>
    <x v="10"/>
    <s v="DELIVERY"/>
    <x v="17"/>
    <s v="RC_INIT_PROP18_16RATES"/>
    <x v="33"/>
  </r>
  <r>
    <x v="12"/>
    <n v="12066.93"/>
    <x v="2"/>
    <x v="11"/>
    <s v="NETWORK"/>
    <x v="7"/>
    <s v="RC_INIT_PROP18_16RATES"/>
    <x v="33"/>
  </r>
  <r>
    <x v="12"/>
    <n v="13508.71"/>
    <x v="2"/>
    <x v="9"/>
    <s v="NETWORK"/>
    <x v="7"/>
    <s v="RC_INIT_PROP18_16RATES"/>
    <x v="33"/>
  </r>
  <r>
    <x v="19"/>
    <n v="2631.72"/>
    <x v="0"/>
    <x v="7"/>
    <s v="ANCILLARY SERVICES"/>
    <x v="0"/>
    <s v="RC_INIT_PROP18_16RATES"/>
    <x v="34"/>
  </r>
  <r>
    <x v="12"/>
    <n v="25445.51"/>
    <x v="0"/>
    <x v="2"/>
    <s v="NETWORK"/>
    <x v="7"/>
    <s v="RC_INIT_PROP18_16RATES"/>
    <x v="34"/>
  </r>
  <r>
    <x v="12"/>
    <n v="25216.49"/>
    <x v="0"/>
    <x v="7"/>
    <s v="NETWORK"/>
    <x v="7"/>
    <s v="RC_INIT_PROP18_16RATES"/>
    <x v="34"/>
  </r>
  <r>
    <x v="19"/>
    <n v="2879.62"/>
    <x v="1"/>
    <x v="9"/>
    <s v="ANCILLARY SERVICES"/>
    <x v="0"/>
    <s v="RC_INIT_PROP18_16RATES"/>
    <x v="34"/>
  </r>
  <r>
    <x v="12"/>
    <n v="19688.78"/>
    <x v="1"/>
    <x v="11"/>
    <s v="NETWORK"/>
    <x v="7"/>
    <s v="RC_INIT_PROP18_16RATES"/>
    <x v="34"/>
  </r>
  <r>
    <x v="12"/>
    <n v="29923.55"/>
    <x v="1"/>
    <x v="9"/>
    <s v="NETWORK"/>
    <x v="7"/>
    <s v="RC_INIT_PROP18_16RATES"/>
    <x v="34"/>
  </r>
  <r>
    <x v="19"/>
    <n v="3284.87"/>
    <x v="2"/>
    <x v="8"/>
    <s v="ANCILLARY SERVICES"/>
    <x v="0"/>
    <s v="RC_INIT_PROP18_16RATES"/>
    <x v="34"/>
  </r>
  <r>
    <x v="12"/>
    <n v="22339.86"/>
    <x v="2"/>
    <x v="6"/>
    <s v="NETWORK"/>
    <x v="7"/>
    <s v="RC_INIT_PROP18_16RATES"/>
    <x v="34"/>
  </r>
  <r>
    <x v="12"/>
    <n v="29939.16"/>
    <x v="2"/>
    <x v="8"/>
    <s v="NETWORK"/>
    <x v="7"/>
    <s v="RC_INIT_PROP18_16RATES"/>
    <x v="34"/>
  </r>
  <r>
    <x v="19"/>
    <n v="12.3"/>
    <x v="0"/>
    <x v="9"/>
    <s v="ANCILLARY SERVICES"/>
    <x v="0"/>
    <s v="RC_INIT_PROP18_16RATES"/>
    <x v="35"/>
  </r>
  <r>
    <x v="36"/>
    <n v="215.88"/>
    <x v="0"/>
    <x v="3"/>
    <s v="DELIVERY"/>
    <x v="17"/>
    <s v="RC_INIT_PROP18_16RATES"/>
    <x v="35"/>
  </r>
  <r>
    <x v="36"/>
    <n v="217.17"/>
    <x v="0"/>
    <x v="10"/>
    <s v="DELIVERY"/>
    <x v="17"/>
    <s v="RC_INIT_PROP18_16RATES"/>
    <x v="35"/>
  </r>
  <r>
    <x v="12"/>
    <n v="159.62"/>
    <x v="0"/>
    <x v="11"/>
    <s v="NETWORK"/>
    <x v="7"/>
    <s v="RC_INIT_PROP18_16RATES"/>
    <x v="35"/>
  </r>
  <r>
    <x v="12"/>
    <n v="142.27000000000001"/>
    <x v="0"/>
    <x v="9"/>
    <s v="NETWORK"/>
    <x v="7"/>
    <s v="RC_INIT_PROP18_16RATES"/>
    <x v="35"/>
  </r>
  <r>
    <x v="19"/>
    <n v="13.3"/>
    <x v="1"/>
    <x v="8"/>
    <s v="ANCILLARY SERVICES"/>
    <x v="0"/>
    <s v="RC_INIT_PROP18_16RATES"/>
    <x v="35"/>
  </r>
  <r>
    <x v="36"/>
    <n v="163.19999999999999"/>
    <x v="1"/>
    <x v="4"/>
    <s v="DELIVERY"/>
    <x v="17"/>
    <s v="RC_INIT_PROP18_16RATES"/>
    <x v="35"/>
  </r>
  <r>
    <x v="36"/>
    <n v="255.72"/>
    <x v="1"/>
    <x v="5"/>
    <s v="DELIVERY"/>
    <x v="17"/>
    <s v="RC_INIT_PROP18_16RATES"/>
    <x v="35"/>
  </r>
  <r>
    <x v="12"/>
    <n v="204.73"/>
    <x v="1"/>
    <x v="6"/>
    <s v="NETWORK"/>
    <x v="7"/>
    <s v="RC_INIT_PROP18_16RATES"/>
    <x v="35"/>
  </r>
  <r>
    <x v="12"/>
    <n v="147.47999999999999"/>
    <x v="1"/>
    <x v="8"/>
    <s v="NETWORK"/>
    <x v="7"/>
    <s v="RC_INIT_PROP18_16RATES"/>
    <x v="35"/>
  </r>
  <r>
    <x v="19"/>
    <n v="13.32"/>
    <x v="2"/>
    <x v="2"/>
    <s v="ANCILLARY SERVICES"/>
    <x v="0"/>
    <s v="RC_INIT_PROP18_16RATES"/>
    <x v="35"/>
  </r>
  <r>
    <x v="19"/>
    <n v="10.47"/>
    <x v="2"/>
    <x v="7"/>
    <s v="ANCILLARY SERVICES"/>
    <x v="0"/>
    <s v="RC_INIT_PROP18_16RATES"/>
    <x v="35"/>
  </r>
  <r>
    <x v="21"/>
    <n v="26.25"/>
    <x v="2"/>
    <x v="7"/>
    <s v="ANCILLARY SERVICES"/>
    <x v="1"/>
    <s v="RC_INIT_PROP18_16RATES"/>
    <x v="35"/>
  </r>
  <r>
    <x v="36"/>
    <n v="237.73"/>
    <x v="2"/>
    <x v="0"/>
    <s v="DELIVERY"/>
    <x v="17"/>
    <s v="RC_INIT_PROP18_16RATES"/>
    <x v="35"/>
  </r>
  <r>
    <x v="12"/>
    <n v="246.37"/>
    <x v="2"/>
    <x v="1"/>
    <s v="NETWORK"/>
    <x v="7"/>
    <s v="RC_INIT_PROP18_16RATES"/>
    <x v="35"/>
  </r>
  <r>
    <x v="12"/>
    <n v="147.47999999999999"/>
    <x v="2"/>
    <x v="2"/>
    <s v="NETWORK"/>
    <x v="7"/>
    <s v="RC_INIT_PROP18_16RATES"/>
    <x v="35"/>
  </r>
  <r>
    <x v="12"/>
    <n v="130.13"/>
    <x v="2"/>
    <x v="7"/>
    <s v="NETWORK"/>
    <x v="7"/>
    <s v="RC_INIT_PROP18_16RATES"/>
    <x v="35"/>
  </r>
  <r>
    <x v="19"/>
    <n v="2211.9"/>
    <x v="0"/>
    <x v="8"/>
    <s v="ANCILLARY SERVICES"/>
    <x v="0"/>
    <s v="RC_INIT_PROP18_16RATES"/>
    <x v="36"/>
  </r>
  <r>
    <x v="36"/>
    <n v="7135.61"/>
    <x v="0"/>
    <x v="4"/>
    <s v="DELIVERY"/>
    <x v="17"/>
    <s v="RC_INIT_PROP18_16RATES"/>
    <x v="36"/>
  </r>
  <r>
    <x v="26"/>
    <n v="80517.5"/>
    <x v="2"/>
    <x v="11"/>
    <s v="ANCILLARY SERVICES"/>
    <x v="1"/>
    <s v="RC_INIT_PROP18_16RATES"/>
    <x v="56"/>
  </r>
  <r>
    <x v="26"/>
    <n v="80517.5"/>
    <x v="2"/>
    <x v="9"/>
    <s v="ANCILLARY SERVICES"/>
    <x v="1"/>
    <s v="RC_INIT_PROP18_16RATES"/>
    <x v="56"/>
  </r>
  <r>
    <x v="64"/>
    <n v="37625"/>
    <x v="2"/>
    <x v="7"/>
    <s v="ANCILLARY SERVICES"/>
    <x v="1"/>
    <s v="RC_INIT_PROP18_16RATES"/>
    <x v="56"/>
  </r>
  <r>
    <x v="38"/>
    <n v="184500"/>
    <x v="2"/>
    <x v="9"/>
    <s v="INTERTIE"/>
    <x v="18"/>
    <s v="RC_INIT_PROP18_16RATES"/>
    <x v="56"/>
  </r>
  <r>
    <x v="27"/>
    <n v="174957.5"/>
    <x v="2"/>
    <x v="7"/>
    <s v="NETWORK"/>
    <x v="11"/>
    <s v="RC_INIT_PROP18_16RATES"/>
    <x v="56"/>
  </r>
  <r>
    <x v="65"/>
    <n v="186125"/>
    <x v="2"/>
    <x v="4"/>
    <s v="NETWORK"/>
    <x v="11"/>
    <s v="RC_INIT_PROP18_16RATES"/>
    <x v="56"/>
  </r>
  <r>
    <x v="65"/>
    <n v="186125"/>
    <x v="2"/>
    <x v="5"/>
    <s v="NETWORK"/>
    <x v="11"/>
    <s v="RC_INIT_PROP18_16RATES"/>
    <x v="56"/>
  </r>
  <r>
    <x v="19"/>
    <n v="126350.95"/>
    <x v="0"/>
    <x v="4"/>
    <s v="ANCILLARY SERVICES"/>
    <x v="0"/>
    <s v="RC_INIT_PROP18_16RATES"/>
    <x v="57"/>
  </r>
  <r>
    <x v="19"/>
    <n v="146541.70000000001"/>
    <x v="0"/>
    <x v="5"/>
    <s v="ANCILLARY SERVICES"/>
    <x v="0"/>
    <s v="RC_INIT_PROP18_16RATES"/>
    <x v="57"/>
  </r>
  <r>
    <x v="0"/>
    <n v="114085.81"/>
    <x v="0"/>
    <x v="7"/>
    <s v="ANCILLARY SERVICES"/>
    <x v="0"/>
    <s v="RC_INIT_PROP18_16RATES"/>
    <x v="57"/>
  </r>
  <r>
    <x v="20"/>
    <n v="50592.11"/>
    <x v="0"/>
    <x v="6"/>
    <s v="ANCILLARY SERVICES"/>
    <x v="10"/>
    <s v="RC_INIT_PROP18_16RATES"/>
    <x v="57"/>
  </r>
  <r>
    <x v="20"/>
    <n v="49996.6"/>
    <x v="0"/>
    <x v="8"/>
    <s v="ANCILLARY SERVICES"/>
    <x v="10"/>
    <s v="RC_INIT_PROP18_16RATES"/>
    <x v="57"/>
  </r>
  <r>
    <x v="21"/>
    <n v="227800.3"/>
    <x v="0"/>
    <x v="1"/>
    <s v="ANCILLARY SERVICES"/>
    <x v="1"/>
    <s v="RC_INIT_PROP18_16RATES"/>
    <x v="57"/>
  </r>
  <r>
    <x v="21"/>
    <n v="212682.05"/>
    <x v="0"/>
    <x v="2"/>
    <s v="ANCILLARY SERVICES"/>
    <x v="1"/>
    <s v="RC_INIT_PROP18_16RATES"/>
    <x v="57"/>
  </r>
  <r>
    <x v="21"/>
    <n v="205782.5"/>
    <x v="0"/>
    <x v="7"/>
    <s v="ANCILLARY SERVICES"/>
    <x v="1"/>
    <s v="RC_INIT_PROP18_16RATES"/>
    <x v="57"/>
  </r>
  <r>
    <x v="12"/>
    <n v="1082249.6299999999"/>
    <x v="0"/>
    <x v="4"/>
    <s v="NETWORK"/>
    <x v="7"/>
    <s v="RC_INIT_PROP18_16RATES"/>
    <x v="57"/>
  </r>
  <r>
    <x v="12"/>
    <n v="1264905.22"/>
    <x v="0"/>
    <x v="5"/>
    <s v="NETWORK"/>
    <x v="7"/>
    <s v="RC_INIT_PROP18_16RATES"/>
    <x v="57"/>
  </r>
  <r>
    <x v="19"/>
    <n v="146230.66"/>
    <x v="1"/>
    <x v="0"/>
    <s v="ANCILLARY SERVICES"/>
    <x v="0"/>
    <s v="RC_INIT_PROP18_16RATES"/>
    <x v="57"/>
  </r>
  <r>
    <x v="0"/>
    <n v="124832.44"/>
    <x v="1"/>
    <x v="9"/>
    <s v="ANCILLARY SERVICES"/>
    <x v="0"/>
    <s v="RC_INIT_PROP18_16RATES"/>
    <x v="57"/>
  </r>
  <r>
    <x v="20"/>
    <n v="51742.1"/>
    <x v="1"/>
    <x v="1"/>
    <s v="ANCILLARY SERVICES"/>
    <x v="10"/>
    <s v="RC_INIT_PROP18_16RATES"/>
    <x v="57"/>
  </r>
  <r>
    <x v="20"/>
    <n v="48133.43"/>
    <x v="1"/>
    <x v="2"/>
    <s v="ANCILLARY SERVICES"/>
    <x v="10"/>
    <s v="RC_INIT_PROP18_16RATES"/>
    <x v="57"/>
  </r>
  <r>
    <x v="20"/>
    <n v="49198.31"/>
    <x v="1"/>
    <x v="7"/>
    <s v="ANCILLARY SERVICES"/>
    <x v="10"/>
    <s v="RC_INIT_PROP18_16RATES"/>
    <x v="57"/>
  </r>
  <r>
    <x v="21"/>
    <n v="242286.45"/>
    <x v="1"/>
    <x v="10"/>
    <s v="ANCILLARY SERVICES"/>
    <x v="1"/>
    <s v="RC_INIT_PROP18_16RATES"/>
    <x v="57"/>
  </r>
  <r>
    <x v="21"/>
    <n v="215112.45"/>
    <x v="1"/>
    <x v="11"/>
    <s v="ANCILLARY SERVICES"/>
    <x v="1"/>
    <s v="RC_INIT_PROP18_16RATES"/>
    <x v="57"/>
  </r>
  <r>
    <x v="21"/>
    <n v="210855.75"/>
    <x v="1"/>
    <x v="9"/>
    <s v="ANCILLARY SERVICES"/>
    <x v="1"/>
    <s v="RC_INIT_PROP18_16RATES"/>
    <x v="57"/>
  </r>
  <r>
    <x v="12"/>
    <n v="1255624.71"/>
    <x v="1"/>
    <x v="0"/>
    <s v="NETWORK"/>
    <x v="7"/>
    <s v="RC_INIT_PROP18_16RATES"/>
    <x v="57"/>
  </r>
  <r>
    <x v="19"/>
    <n v="125576.02"/>
    <x v="2"/>
    <x v="3"/>
    <s v="ANCILLARY SERVICES"/>
    <x v="0"/>
    <s v="RC_INIT_PROP18_16RATES"/>
    <x v="57"/>
  </r>
  <r>
    <x v="0"/>
    <n v="142399.99"/>
    <x v="2"/>
    <x v="8"/>
    <s v="ANCILLARY SERVICES"/>
    <x v="0"/>
    <s v="RC_INIT_PROP18_16RATES"/>
    <x v="57"/>
  </r>
  <r>
    <x v="20"/>
    <n v="49466.16"/>
    <x v="2"/>
    <x v="10"/>
    <s v="ANCILLARY SERVICES"/>
    <x v="10"/>
    <s v="RC_INIT_PROP18_16RATES"/>
    <x v="57"/>
  </r>
  <r>
    <x v="20"/>
    <n v="52034.55"/>
    <x v="2"/>
    <x v="11"/>
    <s v="ANCILLARY SERVICES"/>
    <x v="10"/>
    <s v="RC_INIT_PROP18_16RATES"/>
    <x v="57"/>
  </r>
  <r>
    <x v="20"/>
    <n v="50043.8"/>
    <x v="2"/>
    <x v="9"/>
    <s v="ANCILLARY SERVICES"/>
    <x v="10"/>
    <s v="RC_INIT_PROP18_16RATES"/>
    <x v="57"/>
  </r>
  <r>
    <x v="21"/>
    <n v="266122.5"/>
    <x v="2"/>
    <x v="5"/>
    <s v="ANCILLARY SERVICES"/>
    <x v="1"/>
    <s v="RC_INIT_PROP18_16RATES"/>
    <x v="57"/>
  </r>
  <r>
    <x v="21"/>
    <n v="235767.7"/>
    <x v="2"/>
    <x v="6"/>
    <s v="ANCILLARY SERVICES"/>
    <x v="1"/>
    <s v="RC_INIT_PROP18_16RATES"/>
    <x v="57"/>
  </r>
  <r>
    <x v="21"/>
    <n v="216605.2"/>
    <x v="2"/>
    <x v="8"/>
    <s v="ANCILLARY SERVICES"/>
    <x v="1"/>
    <s v="RC_INIT_PROP18_16RATES"/>
    <x v="57"/>
  </r>
  <r>
    <x v="12"/>
    <n v="1210464.3899999999"/>
    <x v="2"/>
    <x v="3"/>
    <s v="NETWORK"/>
    <x v="7"/>
    <s v="RC_INIT_PROP18_16RATES"/>
    <x v="57"/>
  </r>
  <r>
    <x v="20"/>
    <n v="62.5"/>
    <x v="0"/>
    <x v="4"/>
    <s v="ANCILLARY SERVICES"/>
    <x v="10"/>
    <s v="RC_INIT_PROP18_16RATES"/>
    <x v="58"/>
  </r>
  <r>
    <x v="20"/>
    <n v="133.91999999999999"/>
    <x v="0"/>
    <x v="5"/>
    <s v="ANCILLARY SERVICES"/>
    <x v="10"/>
    <s v="RC_INIT_PROP18_16RATES"/>
    <x v="58"/>
  </r>
  <r>
    <x v="31"/>
    <n v="1358"/>
    <x v="0"/>
    <x v="0"/>
    <s v="OTHER REVENUES &amp; CREDITS"/>
    <x v="15"/>
    <s v="RC_INIT_PROP18_16RATES"/>
    <x v="58"/>
  </r>
  <r>
    <x v="31"/>
    <n v="1358"/>
    <x v="0"/>
    <x v="1"/>
    <s v="OTHER REVENUES &amp; CREDITS"/>
    <x v="15"/>
    <s v="RC_INIT_PROP18_16RATES"/>
    <x v="58"/>
  </r>
  <r>
    <x v="31"/>
    <n v="1358"/>
    <x v="0"/>
    <x v="2"/>
    <s v="OTHER REVENUES &amp; CREDITS"/>
    <x v="15"/>
    <s v="RC_INIT_PROP18_16RATES"/>
    <x v="58"/>
  </r>
  <r>
    <x v="31"/>
    <n v="1358"/>
    <x v="0"/>
    <x v="7"/>
    <s v="OTHER REVENUES &amp; CREDITS"/>
    <x v="15"/>
    <s v="RC_INIT_PROP18_16RATES"/>
    <x v="58"/>
  </r>
  <r>
    <x v="20"/>
    <n v="133.91999999999999"/>
    <x v="1"/>
    <x v="0"/>
    <s v="ANCILLARY SERVICES"/>
    <x v="10"/>
    <s v="RC_INIT_PROP18_16RATES"/>
    <x v="58"/>
  </r>
  <r>
    <x v="31"/>
    <n v="1358"/>
    <x v="1"/>
    <x v="3"/>
    <s v="OTHER REVENUES &amp; CREDITS"/>
    <x v="15"/>
    <s v="RC_INIT_PROP18_16RATES"/>
    <x v="58"/>
  </r>
  <r>
    <x v="31"/>
    <n v="1358"/>
    <x v="1"/>
    <x v="10"/>
    <s v="OTHER REVENUES &amp; CREDITS"/>
    <x v="15"/>
    <s v="RC_INIT_PROP18_16RATES"/>
    <x v="58"/>
  </r>
  <r>
    <x v="31"/>
    <n v="1358"/>
    <x v="1"/>
    <x v="11"/>
    <s v="OTHER REVENUES &amp; CREDITS"/>
    <x v="15"/>
    <s v="RC_INIT_PROP18_16RATES"/>
    <x v="58"/>
  </r>
  <r>
    <x v="31"/>
    <n v="1358"/>
    <x v="1"/>
    <x v="9"/>
    <s v="OTHER REVENUES &amp; CREDITS"/>
    <x v="15"/>
    <s v="RC_INIT_PROP18_16RATES"/>
    <x v="58"/>
  </r>
  <r>
    <x v="20"/>
    <n v="103.68"/>
    <x v="2"/>
    <x v="3"/>
    <s v="ANCILLARY SERVICES"/>
    <x v="10"/>
    <s v="RC_INIT_PROP18_16RATES"/>
    <x v="58"/>
  </r>
  <r>
    <x v="31"/>
    <n v="1358"/>
    <x v="2"/>
    <x v="4"/>
    <s v="OTHER REVENUES &amp; CREDITS"/>
    <x v="15"/>
    <s v="RC_INIT_PROP18_16RATES"/>
    <x v="58"/>
  </r>
  <r>
    <x v="31"/>
    <n v="1358"/>
    <x v="2"/>
    <x v="5"/>
    <s v="OTHER REVENUES &amp; CREDITS"/>
    <x v="15"/>
    <s v="RC_INIT_PROP18_16RATES"/>
    <x v="58"/>
  </r>
  <r>
    <x v="31"/>
    <n v="1358"/>
    <x v="2"/>
    <x v="6"/>
    <s v="OTHER REVENUES &amp; CREDITS"/>
    <x v="15"/>
    <s v="RC_INIT_PROP18_16RATES"/>
    <x v="58"/>
  </r>
  <r>
    <x v="31"/>
    <n v="1358"/>
    <x v="2"/>
    <x v="8"/>
    <s v="OTHER REVENUES &amp; CREDITS"/>
    <x v="15"/>
    <s v="RC_INIT_PROP18_16RATES"/>
    <x v="58"/>
  </r>
  <r>
    <x v="19"/>
    <n v="359.9"/>
    <x v="0"/>
    <x v="11"/>
    <s v="ANCILLARY SERVICES"/>
    <x v="0"/>
    <s v="RC_INIT_PROP18_16RATES"/>
    <x v="60"/>
  </r>
  <r>
    <x v="19"/>
    <n v="336.61"/>
    <x v="0"/>
    <x v="9"/>
    <s v="ANCILLARY SERVICES"/>
    <x v="0"/>
    <s v="RC_INIT_PROP18_16RATES"/>
    <x v="60"/>
  </r>
  <r>
    <x v="0"/>
    <n v="280.14999999999998"/>
    <x v="0"/>
    <x v="3"/>
    <s v="ANCILLARY SERVICES"/>
    <x v="0"/>
    <s v="RC_INIT_PROP18_16RATES"/>
    <x v="60"/>
  </r>
  <r>
    <x v="12"/>
    <n v="4993.33"/>
    <x v="0"/>
    <x v="10"/>
    <s v="NETWORK"/>
    <x v="7"/>
    <s v="RC_INIT_PROP18_16RATES"/>
    <x v="60"/>
  </r>
  <r>
    <x v="12"/>
    <n v="7033.69"/>
    <x v="0"/>
    <x v="11"/>
    <s v="NETWORK"/>
    <x v="7"/>
    <s v="RC_INIT_PROP18_16RATES"/>
    <x v="60"/>
  </r>
  <r>
    <x v="12"/>
    <n v="7771.07"/>
    <x v="0"/>
    <x v="9"/>
    <s v="NETWORK"/>
    <x v="7"/>
    <s v="RC_INIT_PROP18_16RATES"/>
    <x v="60"/>
  </r>
  <r>
    <x v="19"/>
    <n v="309.26"/>
    <x v="1"/>
    <x v="6"/>
    <s v="ANCILLARY SERVICES"/>
    <x v="0"/>
    <s v="RC_INIT_PROP18_16RATES"/>
    <x v="60"/>
  </r>
  <r>
    <x v="19"/>
    <n v="363.77"/>
    <x v="1"/>
    <x v="8"/>
    <s v="ANCILLARY SERVICES"/>
    <x v="0"/>
    <s v="RC_INIT_PROP18_16RATES"/>
    <x v="60"/>
  </r>
  <r>
    <x v="0"/>
    <n v="276.26"/>
    <x v="1"/>
    <x v="4"/>
    <s v="ANCILLARY SERVICES"/>
    <x v="0"/>
    <s v="RC_INIT_PROP18_16RATES"/>
    <x v="60"/>
  </r>
  <r>
    <x v="17"/>
    <n v="0"/>
    <x v="0"/>
    <x v="5"/>
    <s v="ANCILLARY SERVICES"/>
    <x v="8"/>
    <s v="FY 2017 SOY"/>
    <x v="115"/>
  </r>
  <r>
    <x v="17"/>
    <n v="0"/>
    <x v="0"/>
    <x v="6"/>
    <s v="ANCILLARY SERVICES"/>
    <x v="8"/>
    <s v="FY 2017 SOY"/>
    <x v="115"/>
  </r>
  <r>
    <x v="17"/>
    <n v="0"/>
    <x v="0"/>
    <x v="8"/>
    <s v="ANCILLARY SERVICES"/>
    <x v="8"/>
    <s v="FY 2017 SOY"/>
    <x v="115"/>
  </r>
  <r>
    <x v="34"/>
    <n v="0"/>
    <x v="0"/>
    <x v="11"/>
    <s v="ANCILLARY SERVICES"/>
    <x v="8"/>
    <s v="FY 2017 SOY"/>
    <x v="115"/>
  </r>
  <r>
    <x v="34"/>
    <n v="0"/>
    <x v="0"/>
    <x v="9"/>
    <s v="ANCILLARY SERVICES"/>
    <x v="8"/>
    <s v="FY 2017 SOY"/>
    <x v="115"/>
  </r>
  <r>
    <x v="35"/>
    <n v="0"/>
    <x v="0"/>
    <x v="2"/>
    <s v="ANCILLARY SERVICES"/>
    <x v="8"/>
    <s v="FY 2017 SOY"/>
    <x v="115"/>
  </r>
  <r>
    <x v="35"/>
    <n v="0"/>
    <x v="0"/>
    <x v="7"/>
    <s v="ANCILLARY SERVICES"/>
    <x v="8"/>
    <s v="FY 2017 SOY"/>
    <x v="115"/>
  </r>
  <r>
    <x v="19"/>
    <n v="5262.99"/>
    <x v="0"/>
    <x v="0"/>
    <s v="ANCILLARY SERVICES"/>
    <x v="0"/>
    <s v="FY 2017 SOY"/>
    <x v="115"/>
  </r>
  <r>
    <x v="19"/>
    <n v="5317.51"/>
    <x v="0"/>
    <x v="1"/>
    <s v="ANCILLARY SERVICES"/>
    <x v="0"/>
    <s v="FY 2017 SOY"/>
    <x v="115"/>
  </r>
  <r>
    <x v="21"/>
    <n v="5979.75"/>
    <x v="0"/>
    <x v="9"/>
    <s v="ANCILLARY SERVICES"/>
    <x v="1"/>
    <s v="FY 2017 SOY"/>
    <x v="115"/>
  </r>
  <r>
    <x v="12"/>
    <n v="24503.41"/>
    <x v="0"/>
    <x v="4"/>
    <s v="NETWORK"/>
    <x v="7"/>
    <s v="FY 2017 SOY"/>
    <x v="115"/>
  </r>
  <r>
    <x v="12"/>
    <n v="33091.660000000003"/>
    <x v="0"/>
    <x v="5"/>
    <s v="NETWORK"/>
    <x v="7"/>
    <s v="FY 2017 SOY"/>
    <x v="115"/>
  </r>
  <r>
    <x v="12"/>
    <n v="30674.799999999999"/>
    <x v="0"/>
    <x v="6"/>
    <s v="NETWORK"/>
    <x v="7"/>
    <s v="FY 2017 SOY"/>
    <x v="115"/>
  </r>
  <r>
    <x v="12"/>
    <n v="28096.59"/>
    <x v="0"/>
    <x v="8"/>
    <s v="NETWORK"/>
    <x v="7"/>
    <s v="FY 2017 SOY"/>
    <x v="115"/>
  </r>
  <r>
    <x v="69"/>
    <n v="-67294.7"/>
    <x v="0"/>
    <x v="5"/>
    <s v="ANCILLARY SERVICES"/>
    <x v="8"/>
    <s v="FY 2017 SOY"/>
    <x v="116"/>
  </r>
  <r>
    <x v="69"/>
    <n v="-58706.17"/>
    <x v="0"/>
    <x v="6"/>
    <s v="ANCILLARY SERVICES"/>
    <x v="8"/>
    <s v="FY 2017 SOY"/>
    <x v="116"/>
  </r>
  <r>
    <x v="69"/>
    <n v="-99949.28"/>
    <x v="0"/>
    <x v="8"/>
    <s v="ANCILLARY SERVICES"/>
    <x v="8"/>
    <s v="FY 2017 SOY"/>
    <x v="116"/>
  </r>
  <r>
    <x v="26"/>
    <n v="1328915"/>
    <x v="0"/>
    <x v="8"/>
    <s v="ANCILLARY SERVICES"/>
    <x v="1"/>
    <s v="FY 2017 SOY"/>
    <x v="116"/>
  </r>
  <r>
    <x v="1"/>
    <n v="0"/>
    <x v="0"/>
    <x v="3"/>
    <s v="ANCILLARY SERVICES"/>
    <x v="1"/>
    <s v="FY 2017 SOY"/>
    <x v="116"/>
  </r>
  <r>
    <x v="1"/>
    <n v="420"/>
    <x v="0"/>
    <x v="10"/>
    <s v="ANCILLARY SERVICES"/>
    <x v="1"/>
    <s v="FY 2017 SOY"/>
    <x v="116"/>
  </r>
  <r>
    <x v="43"/>
    <n v="0"/>
    <x v="0"/>
    <x v="3"/>
    <s v="ANCILLARY SERVICES"/>
    <x v="1"/>
    <s v="FY 2017 SOY"/>
    <x v="116"/>
  </r>
  <r>
    <x v="43"/>
    <n v="350"/>
    <x v="0"/>
    <x v="10"/>
    <s v="ANCILLARY SERVICES"/>
    <x v="1"/>
    <s v="FY 2017 SOY"/>
    <x v="116"/>
  </r>
  <r>
    <x v="43"/>
    <n v="0"/>
    <x v="0"/>
    <x v="11"/>
    <s v="ANCILLARY SERVICES"/>
    <x v="1"/>
    <s v="FY 2017 SOY"/>
    <x v="116"/>
  </r>
  <r>
    <x v="43"/>
    <n v="0"/>
    <x v="0"/>
    <x v="9"/>
    <s v="ANCILLARY SERVICES"/>
    <x v="1"/>
    <s v="FY 2017 SOY"/>
    <x v="116"/>
  </r>
  <r>
    <x v="2"/>
    <n v="3278.16"/>
    <x v="0"/>
    <x v="6"/>
    <s v="ANCILLARY SERVICES"/>
    <x v="1"/>
    <s v="FY 2017 SOY"/>
    <x v="116"/>
  </r>
  <r>
    <x v="2"/>
    <n v="2192.4"/>
    <x v="0"/>
    <x v="8"/>
    <s v="ANCILLARY SERVICES"/>
    <x v="1"/>
    <s v="FY 2017 SOY"/>
    <x v="116"/>
  </r>
  <r>
    <x v="86"/>
    <n v="236445"/>
    <x v="0"/>
    <x v="0"/>
    <s v="ANCILLARY SERVICES"/>
    <x v="26"/>
    <s v="FY 2017 SOY"/>
    <x v="116"/>
  </r>
  <r>
    <x v="72"/>
    <n v="57320"/>
    <x v="0"/>
    <x v="9"/>
    <s v="ANCILLARY SERVICES"/>
    <x v="26"/>
    <s v="FY 2017 SOY"/>
    <x v="116"/>
  </r>
  <r>
    <x v="73"/>
    <n v="229280"/>
    <x v="0"/>
    <x v="7"/>
    <s v="ANCILLARY SERVICES"/>
    <x v="26"/>
    <s v="FY 2017 SOY"/>
    <x v="116"/>
  </r>
  <r>
    <x v="51"/>
    <n v="570"/>
    <x v="0"/>
    <x v="0"/>
    <s v="INTERTIE"/>
    <x v="20"/>
    <s v="FY 2017 SOY"/>
    <x v="116"/>
  </r>
  <r>
    <x v="51"/>
    <n v="570"/>
    <x v="0"/>
    <x v="1"/>
    <s v="INTERTIE"/>
    <x v="20"/>
    <s v="FY 2017 SOY"/>
    <x v="116"/>
  </r>
  <r>
    <x v="51"/>
    <n v="570"/>
    <x v="0"/>
    <x v="2"/>
    <s v="INTERTIE"/>
    <x v="20"/>
    <s v="FY 2017 SOY"/>
    <x v="116"/>
  </r>
  <r>
    <x v="41"/>
    <n v="0"/>
    <x v="0"/>
    <x v="3"/>
    <s v="INTERTIE"/>
    <x v="20"/>
    <s v="FY 2017 SOY"/>
    <x v="116"/>
  </r>
  <r>
    <x v="42"/>
    <n v="36260.160000000003"/>
    <x v="0"/>
    <x v="4"/>
    <s v="INTERTIE"/>
    <x v="20"/>
    <s v="FY 2017 SOY"/>
    <x v="116"/>
  </r>
  <r>
    <x v="42"/>
    <n v="18384.240000000002"/>
    <x v="0"/>
    <x v="5"/>
    <s v="INTERTIE"/>
    <x v="20"/>
    <s v="FY 2017 SOY"/>
    <x v="116"/>
  </r>
  <r>
    <x v="65"/>
    <n v="0"/>
    <x v="0"/>
    <x v="3"/>
    <s v="NETWORK"/>
    <x v="11"/>
    <s v="FY 2017 SOY"/>
    <x v="116"/>
  </r>
  <r>
    <x v="65"/>
    <n v="0"/>
    <x v="0"/>
    <x v="10"/>
    <s v="NETWORK"/>
    <x v="11"/>
    <s v="FY 2017 SOY"/>
    <x v="116"/>
  </r>
  <r>
    <x v="65"/>
    <n v="0"/>
    <x v="0"/>
    <x v="11"/>
    <s v="NETWORK"/>
    <x v="11"/>
    <s v="FY 2017 SOY"/>
    <x v="116"/>
  </r>
  <r>
    <x v="28"/>
    <n v="7457"/>
    <x v="0"/>
    <x v="4"/>
    <s v="OTHER REVENUES &amp; CREDITS"/>
    <x v="12"/>
    <s v="FY 2017 SOY"/>
    <x v="116"/>
  </r>
  <r>
    <x v="28"/>
    <n v="7457"/>
    <x v="0"/>
    <x v="5"/>
    <s v="OTHER REVENUES &amp; CREDITS"/>
    <x v="12"/>
    <s v="FY 2017 SOY"/>
    <x v="116"/>
  </r>
  <r>
    <x v="30"/>
    <n v="167524"/>
    <x v="0"/>
    <x v="4"/>
    <s v="OTHER REVENUES &amp; CREDITS"/>
    <x v="14"/>
    <s v="FY 2017 SOY"/>
    <x v="116"/>
  </r>
  <r>
    <x v="75"/>
    <n v="6120"/>
    <x v="0"/>
    <x v="0"/>
    <s v="OTHER REVENUES &amp; CREDITS"/>
    <x v="15"/>
    <s v="FY 2017 SOY"/>
    <x v="116"/>
  </r>
  <r>
    <x v="75"/>
    <n v="6120"/>
    <x v="0"/>
    <x v="1"/>
    <s v="OTHER REVENUES &amp; CREDITS"/>
    <x v="15"/>
    <s v="FY 2017 SOY"/>
    <x v="116"/>
  </r>
  <r>
    <x v="19"/>
    <n v="3657.73"/>
    <x v="0"/>
    <x v="4"/>
    <s v="ANCILLARY SERVICES"/>
    <x v="0"/>
    <s v="FY 2017 SOY"/>
    <x v="117"/>
  </r>
  <r>
    <x v="50"/>
    <n v="16.510000000000002"/>
    <x v="0"/>
    <x v="3"/>
    <s v="ANCILLARY SERVICES"/>
    <x v="0"/>
    <s v="FY 2017 SOY"/>
    <x v="117"/>
  </r>
  <r>
    <x v="0"/>
    <n v="4222.1000000000004"/>
    <x v="0"/>
    <x v="2"/>
    <s v="ANCILLARY SERVICES"/>
    <x v="0"/>
    <s v="FY 2017 SOY"/>
    <x v="117"/>
  </r>
  <r>
    <x v="0"/>
    <n v="3299.37"/>
    <x v="0"/>
    <x v="7"/>
    <s v="ANCILLARY SERVICES"/>
    <x v="0"/>
    <s v="FY 2017 SOY"/>
    <x v="117"/>
  </r>
  <r>
    <x v="68"/>
    <n v="32750"/>
    <x v="0"/>
    <x v="6"/>
    <s v="NETWORK"/>
    <x v="22"/>
    <s v="FY 2017 SOY"/>
    <x v="117"/>
  </r>
  <r>
    <x v="68"/>
    <n v="32750"/>
    <x v="0"/>
    <x v="8"/>
    <s v="NETWORK"/>
    <x v="22"/>
    <s v="FY 2017 SOY"/>
    <x v="117"/>
  </r>
  <r>
    <x v="78"/>
    <n v="1771"/>
    <x v="0"/>
    <x v="4"/>
    <s v="OTHER REVENUES &amp; CREDITS"/>
    <x v="27"/>
    <s v="FY 2017 SOY"/>
    <x v="117"/>
  </r>
  <r>
    <x v="53"/>
    <n v="3646.7"/>
    <x v="0"/>
    <x v="3"/>
    <s v="ANCILLARY SERVICES"/>
    <x v="8"/>
    <s v="FY 2017 SOY"/>
    <x v="118"/>
  </r>
  <r>
    <x v="53"/>
    <n v="7205.59"/>
    <x v="0"/>
    <x v="10"/>
    <s v="ANCILLARY SERVICES"/>
    <x v="8"/>
    <s v="FY 2017 SOY"/>
    <x v="118"/>
  </r>
  <r>
    <x v="53"/>
    <n v="2921.42"/>
    <x v="0"/>
    <x v="11"/>
    <s v="ANCILLARY SERVICES"/>
    <x v="8"/>
    <s v="FY 2017 SOY"/>
    <x v="118"/>
  </r>
  <r>
    <x v="53"/>
    <n v="10560.19"/>
    <x v="0"/>
    <x v="9"/>
    <s v="ANCILLARY SERVICES"/>
    <x v="8"/>
    <s v="FY 2017 SOY"/>
    <x v="118"/>
  </r>
  <r>
    <x v="54"/>
    <n v="1586.63"/>
    <x v="0"/>
    <x v="0"/>
    <s v="ANCILLARY SERVICES"/>
    <x v="8"/>
    <s v="FY 2017 SOY"/>
    <x v="118"/>
  </r>
  <r>
    <x v="54"/>
    <n v="525.96"/>
    <x v="0"/>
    <x v="1"/>
    <s v="ANCILLARY SERVICES"/>
    <x v="8"/>
    <s v="FY 2017 SOY"/>
    <x v="118"/>
  </r>
  <r>
    <x v="54"/>
    <n v="338.01"/>
    <x v="0"/>
    <x v="2"/>
    <s v="ANCILLARY SERVICES"/>
    <x v="8"/>
    <s v="FY 2017 SOY"/>
    <x v="118"/>
  </r>
  <r>
    <x v="54"/>
    <n v="1101.5899999999999"/>
    <x v="0"/>
    <x v="7"/>
    <s v="ANCILLARY SERVICES"/>
    <x v="8"/>
    <s v="FY 2017 SOY"/>
    <x v="118"/>
  </r>
  <r>
    <x v="55"/>
    <n v="-1372.1"/>
    <x v="0"/>
    <x v="5"/>
    <s v="ANCILLARY SERVICES"/>
    <x v="8"/>
    <s v="FY 2017 SOY"/>
    <x v="118"/>
  </r>
  <r>
    <x v="55"/>
    <n v="0"/>
    <x v="0"/>
    <x v="6"/>
    <s v="ANCILLARY SERVICES"/>
    <x v="8"/>
    <s v="FY 2017 SOY"/>
    <x v="118"/>
  </r>
  <r>
    <x v="55"/>
    <n v="0"/>
    <x v="0"/>
    <x v="8"/>
    <s v="ANCILLARY SERVICES"/>
    <x v="8"/>
    <s v="FY 2017 SOY"/>
    <x v="118"/>
  </r>
  <r>
    <x v="70"/>
    <n v="-290"/>
    <x v="0"/>
    <x v="10"/>
    <s v="ANCILLARY SERVICES"/>
    <x v="8"/>
    <s v="FY 2017 SOY"/>
    <x v="118"/>
  </r>
  <r>
    <x v="70"/>
    <n v="-569"/>
    <x v="0"/>
    <x v="11"/>
    <s v="ANCILLARY SERVICES"/>
    <x v="8"/>
    <s v="FY 2017 SOY"/>
    <x v="118"/>
  </r>
  <r>
    <x v="70"/>
    <n v="-625.67999999999995"/>
    <x v="0"/>
    <x v="9"/>
    <s v="ANCILLARY SERVICES"/>
    <x v="8"/>
    <s v="FY 2017 SOY"/>
    <x v="118"/>
  </r>
  <r>
    <x v="56"/>
    <n v="224903.77"/>
    <x v="0"/>
    <x v="1"/>
    <s v="ANCILLARY SERVICES"/>
    <x v="8"/>
    <s v="FY 2017 SOY"/>
    <x v="118"/>
  </r>
  <r>
    <x v="27"/>
    <n v="14890"/>
    <x v="0"/>
    <x v="2"/>
    <s v="NETWORK"/>
    <x v="11"/>
    <s v="FY 2017 SOY"/>
    <x v="216"/>
  </r>
  <r>
    <x v="58"/>
    <n v="-48822.95"/>
    <x v="0"/>
    <x v="4"/>
    <s v="ANCILLARY SERVICES"/>
    <x v="8"/>
    <s v="FY 2017 SOY"/>
    <x v="217"/>
  </r>
  <r>
    <x v="69"/>
    <n v="-19250.39"/>
    <x v="0"/>
    <x v="2"/>
    <s v="ANCILLARY SERVICES"/>
    <x v="8"/>
    <s v="FY 2017 SOY"/>
    <x v="217"/>
  </r>
  <r>
    <x v="69"/>
    <n v="-45426.41"/>
    <x v="0"/>
    <x v="7"/>
    <s v="ANCILLARY SERVICES"/>
    <x v="8"/>
    <s v="FY 2017 SOY"/>
    <x v="217"/>
  </r>
  <r>
    <x v="72"/>
    <n v="10928"/>
    <x v="0"/>
    <x v="3"/>
    <s v="ANCILLARY SERVICES"/>
    <x v="26"/>
    <s v="FY 2017 SOY"/>
    <x v="217"/>
  </r>
  <r>
    <x v="72"/>
    <n v="10928"/>
    <x v="0"/>
    <x v="10"/>
    <s v="ANCILLARY SERVICES"/>
    <x v="26"/>
    <s v="FY 2017 SOY"/>
    <x v="217"/>
  </r>
  <r>
    <x v="73"/>
    <n v="43712"/>
    <x v="0"/>
    <x v="0"/>
    <s v="ANCILLARY SERVICES"/>
    <x v="26"/>
    <s v="FY 2017 SOY"/>
    <x v="217"/>
  </r>
  <r>
    <x v="73"/>
    <n v="43712"/>
    <x v="0"/>
    <x v="1"/>
    <s v="ANCILLARY SERVICES"/>
    <x v="26"/>
    <s v="FY 2017 SOY"/>
    <x v="217"/>
  </r>
  <r>
    <x v="52"/>
    <n v="13543.83"/>
    <x v="0"/>
    <x v="3"/>
    <s v="FIBER AND PCS"/>
    <x v="24"/>
    <s v="FY 2017 SOY"/>
    <x v="268"/>
  </r>
  <r>
    <x v="52"/>
    <n v="13543.83"/>
    <x v="0"/>
    <x v="10"/>
    <s v="FIBER AND PCS"/>
    <x v="24"/>
    <s v="FY 2017 SOY"/>
    <x v="268"/>
  </r>
  <r>
    <x v="52"/>
    <n v="13543.83"/>
    <x v="0"/>
    <x v="11"/>
    <s v="FIBER AND PCS"/>
    <x v="24"/>
    <s v="FY 2017 SOY"/>
    <x v="268"/>
  </r>
  <r>
    <x v="52"/>
    <n v="13543.83"/>
    <x v="0"/>
    <x v="9"/>
    <s v="FIBER AND PCS"/>
    <x v="24"/>
    <s v="FY 2017 SOY"/>
    <x v="268"/>
  </r>
  <r>
    <x v="84"/>
    <n v="92134"/>
    <x v="0"/>
    <x v="1"/>
    <s v="FIBER AND PCS"/>
    <x v="32"/>
    <s v="FY 2017 SOY"/>
    <x v="218"/>
  </r>
  <r>
    <x v="84"/>
    <n v="92134"/>
    <x v="0"/>
    <x v="2"/>
    <s v="FIBER AND PCS"/>
    <x v="32"/>
    <s v="FY 2017 SOY"/>
    <x v="218"/>
  </r>
  <r>
    <x v="84"/>
    <n v="92134"/>
    <x v="0"/>
    <x v="7"/>
    <s v="FIBER AND PCS"/>
    <x v="32"/>
    <s v="FY 2017 SOY"/>
    <x v="218"/>
  </r>
  <r>
    <x v="53"/>
    <n v="2144.96"/>
    <x v="0"/>
    <x v="0"/>
    <s v="ANCILLARY SERVICES"/>
    <x v="8"/>
    <s v="FY 2017 SOY"/>
    <x v="219"/>
  </r>
  <r>
    <x v="53"/>
    <n v="2815.16"/>
    <x v="0"/>
    <x v="1"/>
    <s v="ANCILLARY SERVICES"/>
    <x v="8"/>
    <s v="FY 2017 SOY"/>
    <x v="219"/>
  </r>
  <r>
    <x v="53"/>
    <n v="693.26"/>
    <x v="0"/>
    <x v="2"/>
    <s v="ANCILLARY SERVICES"/>
    <x v="8"/>
    <s v="FY 2017 SOY"/>
    <x v="219"/>
  </r>
  <r>
    <x v="53"/>
    <n v="0"/>
    <x v="0"/>
    <x v="7"/>
    <s v="ANCILLARY SERVICES"/>
    <x v="8"/>
    <s v="FY 2017 SOY"/>
    <x v="219"/>
  </r>
  <r>
    <x v="54"/>
    <n v="1523.38"/>
    <x v="0"/>
    <x v="5"/>
    <s v="ANCILLARY SERVICES"/>
    <x v="8"/>
    <s v="FY 2017 SOY"/>
    <x v="219"/>
  </r>
  <r>
    <x v="54"/>
    <n v="625.62"/>
    <x v="0"/>
    <x v="6"/>
    <s v="ANCILLARY SERVICES"/>
    <x v="8"/>
    <s v="FY 2017 SOY"/>
    <x v="219"/>
  </r>
  <r>
    <x v="54"/>
    <n v="1477.1"/>
    <x v="0"/>
    <x v="8"/>
    <s v="ANCILLARY SERVICES"/>
    <x v="8"/>
    <s v="FY 2017 SOY"/>
    <x v="219"/>
  </r>
  <r>
    <x v="55"/>
    <n v="0"/>
    <x v="0"/>
    <x v="10"/>
    <s v="ANCILLARY SERVICES"/>
    <x v="8"/>
    <s v="FY 2017 SOY"/>
    <x v="219"/>
  </r>
  <r>
    <x v="55"/>
    <n v="0"/>
    <x v="0"/>
    <x v="11"/>
    <s v="ANCILLARY SERVICES"/>
    <x v="8"/>
    <s v="FY 2017 SOY"/>
    <x v="219"/>
  </r>
  <r>
    <x v="55"/>
    <n v="-2248.91"/>
    <x v="0"/>
    <x v="9"/>
    <s v="ANCILLARY SERVICES"/>
    <x v="8"/>
    <s v="FY 2017 SOY"/>
    <x v="219"/>
  </r>
  <r>
    <x v="70"/>
    <n v="0"/>
    <x v="0"/>
    <x v="1"/>
    <s v="ANCILLARY SERVICES"/>
    <x v="8"/>
    <s v="FY 2017 SOY"/>
    <x v="219"/>
  </r>
  <r>
    <x v="70"/>
    <n v="0"/>
    <x v="0"/>
    <x v="2"/>
    <s v="ANCILLARY SERVICES"/>
    <x v="8"/>
    <s v="FY 2017 SOY"/>
    <x v="219"/>
  </r>
  <r>
    <x v="70"/>
    <n v="-1004.84"/>
    <x v="0"/>
    <x v="7"/>
    <s v="ANCILLARY SERVICES"/>
    <x v="8"/>
    <s v="FY 2017 SOY"/>
    <x v="219"/>
  </r>
  <r>
    <x v="56"/>
    <n v="24206.21"/>
    <x v="0"/>
    <x v="6"/>
    <s v="ANCILLARY SERVICES"/>
    <x v="8"/>
    <s v="FY 2017 SOY"/>
    <x v="219"/>
  </r>
  <r>
    <x v="56"/>
    <n v="34206.400000000001"/>
    <x v="0"/>
    <x v="8"/>
    <s v="ANCILLARY SERVICES"/>
    <x v="8"/>
    <s v="FY 2017 SOY"/>
    <x v="219"/>
  </r>
  <r>
    <x v="57"/>
    <n v="16220.13"/>
    <x v="0"/>
    <x v="11"/>
    <s v="ANCILLARY SERVICES"/>
    <x v="8"/>
    <s v="FY 2017 SOY"/>
    <x v="219"/>
  </r>
  <r>
    <x v="57"/>
    <n v="24644.04"/>
    <x v="0"/>
    <x v="9"/>
    <s v="ANCILLARY SERVICES"/>
    <x v="8"/>
    <s v="FY 2017 SOY"/>
    <x v="219"/>
  </r>
  <r>
    <x v="58"/>
    <n v="-19772.32"/>
    <x v="0"/>
    <x v="2"/>
    <s v="ANCILLARY SERVICES"/>
    <x v="8"/>
    <s v="FY 2017 SOY"/>
    <x v="219"/>
  </r>
  <r>
    <x v="58"/>
    <n v="-39731.620000000003"/>
    <x v="0"/>
    <x v="7"/>
    <s v="ANCILLARY SERVICES"/>
    <x v="8"/>
    <s v="FY 2017 SOY"/>
    <x v="219"/>
  </r>
  <r>
    <x v="69"/>
    <n v="-20110.009999999998"/>
    <x v="0"/>
    <x v="0"/>
    <s v="ANCILLARY SERVICES"/>
    <x v="8"/>
    <s v="FY 2017 SOY"/>
    <x v="219"/>
  </r>
  <r>
    <x v="71"/>
    <n v="106812"/>
    <x v="0"/>
    <x v="6"/>
    <s v="ANCILLARY SERVICES"/>
    <x v="26"/>
    <s v="FY 2017 SOY"/>
    <x v="219"/>
  </r>
  <r>
    <x v="71"/>
    <n v="106812"/>
    <x v="0"/>
    <x v="8"/>
    <s v="ANCILLARY SERVICES"/>
    <x v="26"/>
    <s v="FY 2017 SOY"/>
    <x v="219"/>
  </r>
  <r>
    <x v="19"/>
    <n v="152.82"/>
    <x v="0"/>
    <x v="10"/>
    <s v="ANCILLARY SERVICES"/>
    <x v="0"/>
    <s v="FY 2017 SOY"/>
    <x v="220"/>
  </r>
  <r>
    <x v="19"/>
    <n v="169"/>
    <x v="0"/>
    <x v="11"/>
    <s v="ANCILLARY SERVICES"/>
    <x v="0"/>
    <s v="FY 2017 SOY"/>
    <x v="220"/>
  </r>
  <r>
    <x v="19"/>
    <n v="157.16999999999999"/>
    <x v="0"/>
    <x v="9"/>
    <s v="ANCILLARY SERVICES"/>
    <x v="0"/>
    <s v="FY 2017 SOY"/>
    <x v="220"/>
  </r>
  <r>
    <x v="72"/>
    <n v="494.4"/>
    <x v="0"/>
    <x v="10"/>
    <s v="ANCILLARY SERVICES"/>
    <x v="26"/>
    <s v="FY 2017 SOY"/>
    <x v="220"/>
  </r>
  <r>
    <x v="72"/>
    <n v="494.4"/>
    <x v="0"/>
    <x v="11"/>
    <s v="ANCILLARY SERVICES"/>
    <x v="26"/>
    <s v="FY 2017 SOY"/>
    <x v="220"/>
  </r>
  <r>
    <x v="72"/>
    <n v="494.4"/>
    <x v="0"/>
    <x v="9"/>
    <s v="ANCILLARY SERVICES"/>
    <x v="26"/>
    <s v="FY 2017 SOY"/>
    <x v="220"/>
  </r>
  <r>
    <x v="73"/>
    <n v="1977.6"/>
    <x v="0"/>
    <x v="1"/>
    <s v="ANCILLARY SERVICES"/>
    <x v="26"/>
    <s v="FY 2017 SOY"/>
    <x v="220"/>
  </r>
  <r>
    <x v="73"/>
    <n v="1977.6"/>
    <x v="0"/>
    <x v="2"/>
    <s v="ANCILLARY SERVICES"/>
    <x v="26"/>
    <s v="FY 2017 SOY"/>
    <x v="220"/>
  </r>
  <r>
    <x v="73"/>
    <n v="1977.6"/>
    <x v="0"/>
    <x v="7"/>
    <s v="ANCILLARY SERVICES"/>
    <x v="26"/>
    <s v="FY 2017 SOY"/>
    <x v="220"/>
  </r>
  <r>
    <x v="53"/>
    <n v="696.91"/>
    <x v="0"/>
    <x v="5"/>
    <s v="ANCILLARY SERVICES"/>
    <x v="8"/>
    <s v="FY 2017 SOY"/>
    <x v="221"/>
  </r>
  <r>
    <x v="53"/>
    <n v="3302.09"/>
    <x v="0"/>
    <x v="6"/>
    <s v="ANCILLARY SERVICES"/>
    <x v="8"/>
    <s v="FY 2017 SOY"/>
    <x v="221"/>
  </r>
  <r>
    <x v="53"/>
    <n v="0"/>
    <x v="0"/>
    <x v="8"/>
    <s v="ANCILLARY SERVICES"/>
    <x v="8"/>
    <s v="FY 2017 SOY"/>
    <x v="221"/>
  </r>
  <r>
    <x v="54"/>
    <n v="1320.98"/>
    <x v="0"/>
    <x v="10"/>
    <s v="ANCILLARY SERVICES"/>
    <x v="8"/>
    <s v="FY 2017 SOY"/>
    <x v="221"/>
  </r>
  <r>
    <x v="54"/>
    <n v="0"/>
    <x v="0"/>
    <x v="11"/>
    <s v="ANCILLARY SERVICES"/>
    <x v="8"/>
    <s v="FY 2017 SOY"/>
    <x v="221"/>
  </r>
  <r>
    <x v="54"/>
    <n v="1039.7"/>
    <x v="0"/>
    <x v="9"/>
    <s v="ANCILLARY SERVICES"/>
    <x v="8"/>
    <s v="FY 2017 SOY"/>
    <x v="221"/>
  </r>
  <r>
    <x v="55"/>
    <n v="0"/>
    <x v="0"/>
    <x v="1"/>
    <s v="ANCILLARY SERVICES"/>
    <x v="8"/>
    <s v="FY 2017 SOY"/>
    <x v="221"/>
  </r>
  <r>
    <x v="55"/>
    <n v="-2066.65"/>
    <x v="0"/>
    <x v="2"/>
    <s v="ANCILLARY SERVICES"/>
    <x v="8"/>
    <s v="FY 2017 SOY"/>
    <x v="221"/>
  </r>
  <r>
    <x v="55"/>
    <n v="0"/>
    <x v="0"/>
    <x v="7"/>
    <s v="ANCILLARY SERVICES"/>
    <x v="8"/>
    <s v="FY 2017 SOY"/>
    <x v="221"/>
  </r>
  <r>
    <x v="70"/>
    <n v="0"/>
    <x v="0"/>
    <x v="6"/>
    <s v="ANCILLARY SERVICES"/>
    <x v="8"/>
    <s v="FY 2017 SOY"/>
    <x v="221"/>
  </r>
  <r>
    <x v="70"/>
    <n v="0"/>
    <x v="0"/>
    <x v="8"/>
    <s v="ANCILLARY SERVICES"/>
    <x v="8"/>
    <s v="FY 2017 SOY"/>
    <x v="221"/>
  </r>
  <r>
    <x v="56"/>
    <n v="73913.77"/>
    <x v="0"/>
    <x v="11"/>
    <s v="ANCILLARY SERVICES"/>
    <x v="8"/>
    <s v="FY 2017 SOY"/>
    <x v="221"/>
  </r>
  <r>
    <x v="56"/>
    <n v="125188.79"/>
    <x v="0"/>
    <x v="9"/>
    <s v="ANCILLARY SERVICES"/>
    <x v="8"/>
    <s v="FY 2017 SOY"/>
    <x v="221"/>
  </r>
  <r>
    <x v="57"/>
    <n v="38417.24"/>
    <x v="0"/>
    <x v="2"/>
    <s v="ANCILLARY SERVICES"/>
    <x v="8"/>
    <s v="FY 2017 SOY"/>
    <x v="221"/>
  </r>
  <r>
    <x v="57"/>
    <n v="76775.850000000006"/>
    <x v="0"/>
    <x v="7"/>
    <s v="ANCILLARY SERVICES"/>
    <x v="8"/>
    <s v="FY 2017 SOY"/>
    <x v="221"/>
  </r>
  <r>
    <x v="58"/>
    <n v="0"/>
    <x v="0"/>
    <x v="8"/>
    <s v="ANCILLARY SERVICES"/>
    <x v="8"/>
    <s v="FY 2017 SOY"/>
    <x v="221"/>
  </r>
  <r>
    <x v="69"/>
    <n v="-40712.28"/>
    <x v="0"/>
    <x v="4"/>
    <s v="ANCILLARY SERVICES"/>
    <x v="8"/>
    <s v="FY 2017 SOY"/>
    <x v="221"/>
  </r>
  <r>
    <x v="69"/>
    <n v="-32259.54"/>
    <x v="0"/>
    <x v="5"/>
    <s v="ANCILLARY SERVICES"/>
    <x v="8"/>
    <s v="FY 2017 SOY"/>
    <x v="221"/>
  </r>
  <r>
    <x v="36"/>
    <n v="9281.56"/>
    <x v="0"/>
    <x v="5"/>
    <s v="DELIVERY"/>
    <x v="17"/>
    <s v="RC_INIT_PROP18_16RATES"/>
    <x v="36"/>
  </r>
  <r>
    <x v="12"/>
    <n v="18295.580000000002"/>
    <x v="0"/>
    <x v="6"/>
    <s v="NETWORK"/>
    <x v="7"/>
    <s v="RC_INIT_PROP18_16RATES"/>
    <x v="36"/>
  </r>
  <r>
    <x v="12"/>
    <n v="17698.740000000002"/>
    <x v="0"/>
    <x v="8"/>
    <s v="NETWORK"/>
    <x v="7"/>
    <s v="RC_INIT_PROP18_16RATES"/>
    <x v="36"/>
  </r>
  <r>
    <x v="19"/>
    <n v="2125.84"/>
    <x v="1"/>
    <x v="2"/>
    <s v="ANCILLARY SERVICES"/>
    <x v="0"/>
    <s v="RC_INIT_PROP18_16RATES"/>
    <x v="36"/>
  </r>
  <r>
    <x v="19"/>
    <n v="1660.74"/>
    <x v="1"/>
    <x v="7"/>
    <s v="ANCILLARY SERVICES"/>
    <x v="0"/>
    <s v="RC_INIT_PROP18_16RATES"/>
    <x v="36"/>
  </r>
  <r>
    <x v="21"/>
    <n v="3287.2"/>
    <x v="1"/>
    <x v="7"/>
    <s v="ANCILLARY SERVICES"/>
    <x v="1"/>
    <s v="RC_INIT_PROP18_16RATES"/>
    <x v="36"/>
  </r>
  <r>
    <x v="36"/>
    <n v="8863.93"/>
    <x v="1"/>
    <x v="0"/>
    <s v="DELIVERY"/>
    <x v="17"/>
    <s v="RC_INIT_PROP18_16RATES"/>
    <x v="36"/>
  </r>
  <r>
    <x v="12"/>
    <n v="20752.34"/>
    <x v="1"/>
    <x v="1"/>
    <s v="NETWORK"/>
    <x v="7"/>
    <s v="RC_INIT_PROP18_16RATES"/>
    <x v="36"/>
  </r>
  <r>
    <x v="12"/>
    <n v="14914.06"/>
    <x v="1"/>
    <x v="2"/>
    <s v="NETWORK"/>
    <x v="7"/>
    <s v="RC_INIT_PROP18_16RATES"/>
    <x v="36"/>
  </r>
  <r>
    <x v="12"/>
    <n v="16295.12"/>
    <x v="1"/>
    <x v="7"/>
    <s v="NETWORK"/>
    <x v="7"/>
    <s v="RC_INIT_PROP18_16RATES"/>
    <x v="36"/>
  </r>
  <r>
    <x v="19"/>
    <n v="2030.09"/>
    <x v="2"/>
    <x v="11"/>
    <s v="ANCILLARY SERVICES"/>
    <x v="0"/>
    <s v="RC_INIT_PROP18_16RATES"/>
    <x v="36"/>
  </r>
  <r>
    <x v="19"/>
    <n v="1903.2"/>
    <x v="2"/>
    <x v="9"/>
    <s v="ANCILLARY SERVICES"/>
    <x v="0"/>
    <s v="RC_INIT_PROP18_16RATES"/>
    <x v="36"/>
  </r>
  <r>
    <x v="20"/>
    <n v="588.64"/>
    <x v="2"/>
    <x v="7"/>
    <s v="ANCILLARY SERVICES"/>
    <x v="10"/>
    <s v="RC_INIT_PROP18_16RATES"/>
    <x v="36"/>
  </r>
  <r>
    <x v="21"/>
    <n v="3624.25"/>
    <x v="2"/>
    <x v="9"/>
    <s v="ANCILLARY SERVICES"/>
    <x v="1"/>
    <s v="RC_INIT_PROP18_16RATES"/>
    <x v="36"/>
  </r>
  <r>
    <x v="36"/>
    <n v="8461.73"/>
    <x v="2"/>
    <x v="3"/>
    <s v="DELIVERY"/>
    <x v="17"/>
    <s v="RC_INIT_PROP18_16RATES"/>
    <x v="36"/>
  </r>
  <r>
    <x v="12"/>
    <n v="24454.83"/>
    <x v="2"/>
    <x v="10"/>
    <s v="NETWORK"/>
    <x v="7"/>
    <s v="RC_INIT_PROP18_16RATES"/>
    <x v="36"/>
  </r>
  <r>
    <x v="12"/>
    <n v="14787.41"/>
    <x v="2"/>
    <x v="11"/>
    <s v="NETWORK"/>
    <x v="7"/>
    <s v="RC_INIT_PROP18_16RATES"/>
    <x v="36"/>
  </r>
  <r>
    <x v="12"/>
    <n v="17965.93"/>
    <x v="2"/>
    <x v="9"/>
    <s v="NETWORK"/>
    <x v="7"/>
    <s v="RC_INIT_PROP18_16RATES"/>
    <x v="36"/>
  </r>
  <r>
    <x v="19"/>
    <n v="447.23"/>
    <x v="0"/>
    <x v="6"/>
    <s v="ANCILLARY SERVICES"/>
    <x v="0"/>
    <s v="RC_INIT_PROP18_16RATES"/>
    <x v="37"/>
  </r>
  <r>
    <x v="19"/>
    <n v="520.95000000000005"/>
    <x v="0"/>
    <x v="8"/>
    <s v="ANCILLARY SERVICES"/>
    <x v="0"/>
    <s v="RC_INIT_PROP18_16RATES"/>
    <x v="37"/>
  </r>
  <r>
    <x v="21"/>
    <n v="1261.4000000000001"/>
    <x v="0"/>
    <x v="8"/>
    <s v="ANCILLARY SERVICES"/>
    <x v="1"/>
    <s v="RC_INIT_PROP18_16RATES"/>
    <x v="37"/>
  </r>
  <r>
    <x v="12"/>
    <n v="10501.96"/>
    <x v="0"/>
    <x v="5"/>
    <s v="NETWORK"/>
    <x v="7"/>
    <s v="RC_INIT_PROP18_16RATES"/>
    <x v="37"/>
  </r>
  <r>
    <x v="12"/>
    <n v="8503.24"/>
    <x v="0"/>
    <x v="6"/>
    <s v="NETWORK"/>
    <x v="7"/>
    <s v="RC_INIT_PROP18_16RATES"/>
    <x v="37"/>
  </r>
  <r>
    <x v="12"/>
    <n v="6252.94"/>
    <x v="0"/>
    <x v="8"/>
    <s v="NETWORK"/>
    <x v="7"/>
    <s v="RC_INIT_PROP18_16RATES"/>
    <x v="37"/>
  </r>
  <r>
    <x v="19"/>
    <n v="452.82"/>
    <x v="1"/>
    <x v="1"/>
    <s v="ANCILLARY SERVICES"/>
    <x v="0"/>
    <s v="RC_INIT_PROP18_16RATES"/>
    <x v="37"/>
  </r>
  <r>
    <x v="19"/>
    <n v="500.68"/>
    <x v="1"/>
    <x v="2"/>
    <s v="ANCILLARY SERVICES"/>
    <x v="0"/>
    <s v="RC_INIT_PROP18_16RATES"/>
    <x v="37"/>
  </r>
  <r>
    <x v="19"/>
    <n v="391.14"/>
    <x v="1"/>
    <x v="7"/>
    <s v="ANCILLARY SERVICES"/>
    <x v="0"/>
    <s v="RC_INIT_PROP18_16RATES"/>
    <x v="37"/>
  </r>
  <r>
    <x v="21"/>
    <n v="1202.95"/>
    <x v="1"/>
    <x v="2"/>
    <s v="ANCILLARY SERVICES"/>
    <x v="1"/>
    <s v="RC_INIT_PROP18_16RATES"/>
    <x v="37"/>
  </r>
  <r>
    <x v="21"/>
    <n v="1247.4000000000001"/>
    <x v="1"/>
    <x v="7"/>
    <s v="ANCILLARY SERVICES"/>
    <x v="1"/>
    <s v="RC_INIT_PROP18_16RATES"/>
    <x v="37"/>
  </r>
  <r>
    <x v="12"/>
    <n v="10843.75"/>
    <x v="1"/>
    <x v="0"/>
    <s v="NETWORK"/>
    <x v="7"/>
    <s v="RC_INIT_PROP18_16RATES"/>
    <x v="37"/>
  </r>
  <r>
    <x v="12"/>
    <n v="9925.94"/>
    <x v="1"/>
    <x v="1"/>
    <s v="NETWORK"/>
    <x v="7"/>
    <s v="RC_INIT_PROP18_16RATES"/>
    <x v="37"/>
  </r>
  <r>
    <x v="12"/>
    <n v="5963.2"/>
    <x v="1"/>
    <x v="2"/>
    <s v="NETWORK"/>
    <x v="7"/>
    <s v="RC_INIT_PROP18_16RATES"/>
    <x v="37"/>
  </r>
  <r>
    <x v="12"/>
    <n v="6183.54"/>
    <x v="1"/>
    <x v="7"/>
    <s v="NETWORK"/>
    <x v="7"/>
    <s v="RC_INIT_PROP18_16RATES"/>
    <x v="37"/>
  </r>
  <r>
    <x v="19"/>
    <n v="410.78"/>
    <x v="2"/>
    <x v="10"/>
    <s v="ANCILLARY SERVICES"/>
    <x v="0"/>
    <s v="RC_INIT_PROP18_16RATES"/>
    <x v="37"/>
  </r>
  <r>
    <x v="19"/>
    <n v="478.13"/>
    <x v="2"/>
    <x v="11"/>
    <s v="ANCILLARY SERVICES"/>
    <x v="0"/>
    <s v="RC_INIT_PROP18_16RATES"/>
    <x v="37"/>
  </r>
  <r>
    <x v="19"/>
    <n v="448.24"/>
    <x v="2"/>
    <x v="9"/>
    <s v="ANCILLARY SERVICES"/>
    <x v="0"/>
    <s v="RC_INIT_PROP18_16RATES"/>
    <x v="37"/>
  </r>
  <r>
    <x v="21"/>
    <n v="1262.45"/>
    <x v="2"/>
    <x v="11"/>
    <s v="ANCILLARY SERVICES"/>
    <x v="1"/>
    <s v="RC_INIT_PROP18_16RATES"/>
    <x v="37"/>
  </r>
  <r>
    <x v="21"/>
    <n v="1407.35"/>
    <x v="2"/>
    <x v="9"/>
    <s v="ANCILLARY SERVICES"/>
    <x v="1"/>
    <s v="RC_INIT_PROP18_16RATES"/>
    <x v="37"/>
  </r>
  <r>
    <x v="12"/>
    <n v="9138.25"/>
    <x v="2"/>
    <x v="3"/>
    <s v="NETWORK"/>
    <x v="7"/>
    <s v="RC_INIT_PROP18_16RATES"/>
    <x v="37"/>
  </r>
  <r>
    <x v="12"/>
    <n v="10269.469999999999"/>
    <x v="2"/>
    <x v="10"/>
    <s v="NETWORK"/>
    <x v="7"/>
    <s v="RC_INIT_PROP18_16RATES"/>
    <x v="37"/>
  </r>
  <r>
    <x v="12"/>
    <n v="6258.15"/>
    <x v="2"/>
    <x v="11"/>
    <s v="NETWORK"/>
    <x v="7"/>
    <s v="RC_INIT_PROP18_16RATES"/>
    <x v="37"/>
  </r>
  <r>
    <x v="12"/>
    <n v="6976.44"/>
    <x v="2"/>
    <x v="9"/>
    <s v="NETWORK"/>
    <x v="7"/>
    <s v="RC_INIT_PROP18_16RATES"/>
    <x v="37"/>
  </r>
  <r>
    <x v="19"/>
    <n v="20109.68"/>
    <x v="0"/>
    <x v="1"/>
    <s v="ANCILLARY SERVICES"/>
    <x v="0"/>
    <s v="RC_INIT_PROP18_16RATES"/>
    <x v="38"/>
  </r>
  <r>
    <x v="19"/>
    <n v="22410.16"/>
    <x v="0"/>
    <x v="2"/>
    <s v="ANCILLARY SERVICES"/>
    <x v="0"/>
    <s v="RC_INIT_PROP18_16RATES"/>
    <x v="38"/>
  </r>
  <r>
    <x v="19"/>
    <n v="17420.830000000002"/>
    <x v="0"/>
    <x v="7"/>
    <s v="ANCILLARY SERVICES"/>
    <x v="0"/>
    <s v="RC_INIT_PROP18_16RATES"/>
    <x v="38"/>
  </r>
  <r>
    <x v="20"/>
    <n v="4718.53"/>
    <x v="0"/>
    <x v="8"/>
    <s v="ANCILLARY SERVICES"/>
    <x v="10"/>
    <s v="RC_INIT_PROP18_16RATES"/>
    <x v="38"/>
  </r>
  <r>
    <x v="21"/>
    <n v="17573.849999999999"/>
    <x v="0"/>
    <x v="2"/>
    <s v="ANCILLARY SERVICES"/>
    <x v="1"/>
    <s v="RC_INIT_PROP18_16RATES"/>
    <x v="38"/>
  </r>
  <r>
    <x v="21"/>
    <n v="17904.25"/>
    <x v="0"/>
    <x v="7"/>
    <s v="ANCILLARY SERVICES"/>
    <x v="1"/>
    <s v="RC_INIT_PROP18_16RATES"/>
    <x v="38"/>
  </r>
  <r>
    <x v="12"/>
    <n v="147686.67000000001"/>
    <x v="0"/>
    <x v="0"/>
    <s v="NETWORK"/>
    <x v="7"/>
    <s v="RC_INIT_PROP18_16RATES"/>
    <x v="38"/>
  </r>
  <r>
    <x v="12"/>
    <n v="132708.42000000001"/>
    <x v="0"/>
    <x v="1"/>
    <s v="NETWORK"/>
    <x v="7"/>
    <s v="RC_INIT_PROP18_16RATES"/>
    <x v="38"/>
  </r>
  <r>
    <x v="12"/>
    <n v="87116.09"/>
    <x v="0"/>
    <x v="2"/>
    <s v="NETWORK"/>
    <x v="7"/>
    <s v="RC_INIT_PROP18_16RATES"/>
    <x v="38"/>
  </r>
  <r>
    <x v="12"/>
    <n v="88753.93"/>
    <x v="0"/>
    <x v="7"/>
    <s v="NETWORK"/>
    <x v="7"/>
    <s v="RC_INIT_PROP18_16RATES"/>
    <x v="38"/>
  </r>
  <r>
    <x v="19"/>
    <n v="17444.89"/>
    <x v="1"/>
    <x v="10"/>
    <s v="ANCILLARY SERVICES"/>
    <x v="0"/>
    <s v="RC_INIT_PROP18_16RATES"/>
    <x v="38"/>
  </r>
  <r>
    <x v="19"/>
    <n v="20305.84"/>
    <x v="1"/>
    <x v="11"/>
    <s v="ANCILLARY SERVICES"/>
    <x v="0"/>
    <s v="RC_INIT_PROP18_16RATES"/>
    <x v="38"/>
  </r>
  <r>
    <x v="19"/>
    <n v="19061.830000000002"/>
    <x v="1"/>
    <x v="9"/>
    <s v="ANCILLARY SERVICES"/>
    <x v="0"/>
    <s v="RC_INIT_PROP18_16RATES"/>
    <x v="38"/>
  </r>
  <r>
    <x v="20"/>
    <n v="4600.46"/>
    <x v="1"/>
    <x v="2"/>
    <s v="ANCILLARY SERVICES"/>
    <x v="10"/>
    <s v="RC_INIT_PROP18_16RATES"/>
    <x v="38"/>
  </r>
  <r>
    <x v="20"/>
    <n v="4562.72"/>
    <x v="1"/>
    <x v="7"/>
    <s v="ANCILLARY SERVICES"/>
    <x v="10"/>
    <s v="RC_INIT_PROP18_16RATES"/>
    <x v="38"/>
  </r>
  <r>
    <x v="21"/>
    <n v="19173"/>
    <x v="1"/>
    <x v="11"/>
    <s v="ANCILLARY SERVICES"/>
    <x v="1"/>
    <s v="RC_INIT_PROP18_16RATES"/>
    <x v="38"/>
  </r>
  <r>
    <x v="21"/>
    <n v="17664.5"/>
    <x v="1"/>
    <x v="9"/>
    <s v="ANCILLARY SERVICES"/>
    <x v="1"/>
    <s v="RC_INIT_PROP18_16RATES"/>
    <x v="38"/>
  </r>
  <r>
    <x v="12"/>
    <n v="143571.25"/>
    <x v="1"/>
    <x v="3"/>
    <s v="NETWORK"/>
    <x v="7"/>
    <s v="RC_INIT_PROP18_16RATES"/>
    <x v="38"/>
  </r>
  <r>
    <x v="12"/>
    <n v="176048.72"/>
    <x v="1"/>
    <x v="10"/>
    <s v="NETWORK"/>
    <x v="7"/>
    <s v="RC_INIT_PROP18_16RATES"/>
    <x v="38"/>
  </r>
  <r>
    <x v="12"/>
    <n v="95043.3"/>
    <x v="1"/>
    <x v="11"/>
    <s v="NETWORK"/>
    <x v="7"/>
    <s v="RC_INIT_PROP18_16RATES"/>
    <x v="38"/>
  </r>
  <r>
    <x v="56"/>
    <n v="145522.23000000001"/>
    <x v="0"/>
    <x v="2"/>
    <s v="ANCILLARY SERVICES"/>
    <x v="8"/>
    <s v="FY 2017 SOY"/>
    <x v="118"/>
  </r>
  <r>
    <x v="56"/>
    <n v="170266.68"/>
    <x v="0"/>
    <x v="7"/>
    <s v="ANCILLARY SERVICES"/>
    <x v="8"/>
    <s v="FY 2017 SOY"/>
    <x v="118"/>
  </r>
  <r>
    <x v="57"/>
    <n v="48985.63"/>
    <x v="0"/>
    <x v="6"/>
    <s v="ANCILLARY SERVICES"/>
    <x v="8"/>
    <s v="FY 2017 SOY"/>
    <x v="118"/>
  </r>
  <r>
    <x v="57"/>
    <n v="83061.289999999994"/>
    <x v="0"/>
    <x v="8"/>
    <s v="ANCILLARY SERVICES"/>
    <x v="8"/>
    <s v="FY 2017 SOY"/>
    <x v="118"/>
  </r>
  <r>
    <x v="58"/>
    <n v="-85255.19"/>
    <x v="0"/>
    <x v="11"/>
    <s v="ANCILLARY SERVICES"/>
    <x v="8"/>
    <s v="FY 2017 SOY"/>
    <x v="118"/>
  </r>
  <r>
    <x v="58"/>
    <n v="-142631.66"/>
    <x v="0"/>
    <x v="9"/>
    <s v="ANCILLARY SERVICES"/>
    <x v="8"/>
    <s v="FY 2017 SOY"/>
    <x v="118"/>
  </r>
  <r>
    <x v="69"/>
    <n v="-81880.149999999994"/>
    <x v="0"/>
    <x v="3"/>
    <s v="ANCILLARY SERVICES"/>
    <x v="8"/>
    <s v="FY 2017 SOY"/>
    <x v="118"/>
  </r>
  <r>
    <x v="0"/>
    <n v="19774.57"/>
    <x v="0"/>
    <x v="4"/>
    <s v="ANCILLARY SERVICES"/>
    <x v="0"/>
    <s v="FY 2017 SOY"/>
    <x v="118"/>
  </r>
  <r>
    <x v="0"/>
    <n v="23646.97"/>
    <x v="0"/>
    <x v="5"/>
    <s v="ANCILLARY SERVICES"/>
    <x v="0"/>
    <s v="FY 2017 SOY"/>
    <x v="118"/>
  </r>
  <r>
    <x v="0"/>
    <n v="22144.05"/>
    <x v="0"/>
    <x v="6"/>
    <s v="ANCILLARY SERVICES"/>
    <x v="0"/>
    <s v="FY 2017 SOY"/>
    <x v="118"/>
  </r>
  <r>
    <x v="0"/>
    <n v="24041.040000000001"/>
    <x v="0"/>
    <x v="8"/>
    <s v="ANCILLARY SERVICES"/>
    <x v="0"/>
    <s v="FY 2017 SOY"/>
    <x v="118"/>
  </r>
  <r>
    <x v="26"/>
    <n v="1302728"/>
    <x v="0"/>
    <x v="3"/>
    <s v="ANCILLARY SERVICES"/>
    <x v="1"/>
    <s v="FY 2017 SOY"/>
    <x v="118"/>
  </r>
  <r>
    <x v="26"/>
    <n v="1302728"/>
    <x v="0"/>
    <x v="10"/>
    <s v="ANCILLARY SERVICES"/>
    <x v="1"/>
    <s v="FY 2017 SOY"/>
    <x v="118"/>
  </r>
  <r>
    <x v="26"/>
    <n v="1302728"/>
    <x v="0"/>
    <x v="11"/>
    <s v="ANCILLARY SERVICES"/>
    <x v="1"/>
    <s v="FY 2017 SOY"/>
    <x v="118"/>
  </r>
  <r>
    <x v="64"/>
    <n v="6020"/>
    <x v="0"/>
    <x v="11"/>
    <s v="ANCILLARY SERVICES"/>
    <x v="1"/>
    <s v="FY 2017 SOY"/>
    <x v="118"/>
  </r>
  <r>
    <x v="64"/>
    <n v="6020"/>
    <x v="0"/>
    <x v="9"/>
    <s v="ANCILLARY SERVICES"/>
    <x v="1"/>
    <s v="FY 2017 SOY"/>
    <x v="118"/>
  </r>
  <r>
    <x v="72"/>
    <n v="39944"/>
    <x v="0"/>
    <x v="0"/>
    <s v="ANCILLARY SERVICES"/>
    <x v="26"/>
    <s v="FY 2017 SOY"/>
    <x v="118"/>
  </r>
  <r>
    <x v="72"/>
    <n v="39944"/>
    <x v="0"/>
    <x v="1"/>
    <s v="ANCILLARY SERVICES"/>
    <x v="26"/>
    <s v="FY 2017 SOY"/>
    <x v="118"/>
  </r>
  <r>
    <x v="72"/>
    <n v="39944"/>
    <x v="0"/>
    <x v="2"/>
    <s v="ANCILLARY SERVICES"/>
    <x v="26"/>
    <s v="FY 2017 SOY"/>
    <x v="118"/>
  </r>
  <r>
    <x v="73"/>
    <n v="159776"/>
    <x v="0"/>
    <x v="4"/>
    <s v="ANCILLARY SERVICES"/>
    <x v="26"/>
    <s v="FY 2017 SOY"/>
    <x v="118"/>
  </r>
  <r>
    <x v="73"/>
    <n v="159776"/>
    <x v="0"/>
    <x v="5"/>
    <s v="ANCILLARY SERVICES"/>
    <x v="26"/>
    <s v="FY 2017 SOY"/>
    <x v="118"/>
  </r>
  <r>
    <x v="73"/>
    <n v="159776"/>
    <x v="0"/>
    <x v="6"/>
    <s v="ANCILLARY SERVICES"/>
    <x v="26"/>
    <s v="FY 2017 SOY"/>
    <x v="118"/>
  </r>
  <r>
    <x v="73"/>
    <n v="159776"/>
    <x v="0"/>
    <x v="8"/>
    <s v="ANCILLARY SERVICES"/>
    <x v="26"/>
    <s v="FY 2017 SOY"/>
    <x v="118"/>
  </r>
  <r>
    <x v="49"/>
    <n v="0"/>
    <x v="0"/>
    <x v="3"/>
    <s v="FIBER AND PCS"/>
    <x v="23"/>
    <s v="FY 2017 SOY"/>
    <x v="118"/>
  </r>
  <r>
    <x v="82"/>
    <n v="476140"/>
    <x v="0"/>
    <x v="0"/>
    <s v="NETWORK"/>
    <x v="30"/>
    <s v="FY 2017 SOY"/>
    <x v="118"/>
  </r>
  <r>
    <x v="27"/>
    <n v="6444392"/>
    <x v="0"/>
    <x v="3"/>
    <s v="NETWORK"/>
    <x v="11"/>
    <s v="FY 2017 SOY"/>
    <x v="118"/>
  </r>
  <r>
    <x v="27"/>
    <n v="6444392"/>
    <x v="0"/>
    <x v="10"/>
    <s v="NETWORK"/>
    <x v="11"/>
    <s v="FY 2017 SOY"/>
    <x v="118"/>
  </r>
  <r>
    <x v="27"/>
    <n v="6444392"/>
    <x v="0"/>
    <x v="11"/>
    <s v="NETWORK"/>
    <x v="11"/>
    <s v="FY 2017 SOY"/>
    <x v="118"/>
  </r>
  <r>
    <x v="27"/>
    <n v="6492040"/>
    <x v="0"/>
    <x v="9"/>
    <s v="NETWORK"/>
    <x v="11"/>
    <s v="FY 2017 SOY"/>
    <x v="118"/>
  </r>
  <r>
    <x v="80"/>
    <n v="81600"/>
    <x v="0"/>
    <x v="6"/>
    <s v="OTHER REVENUES &amp; CREDITS"/>
    <x v="29"/>
    <s v="FY 2017 SOY"/>
    <x v="118"/>
  </r>
  <r>
    <x v="80"/>
    <n v="81600"/>
    <x v="0"/>
    <x v="8"/>
    <s v="OTHER REVENUES &amp; CREDITS"/>
    <x v="29"/>
    <s v="FY 2017 SOY"/>
    <x v="118"/>
  </r>
  <r>
    <x v="63"/>
    <n v="8737"/>
    <x v="0"/>
    <x v="3"/>
    <s v="OTHER REVENUES &amp; CREDITS"/>
    <x v="12"/>
    <s v="FY 2017 SOY"/>
    <x v="118"/>
  </r>
  <r>
    <x v="63"/>
    <n v="8737"/>
    <x v="0"/>
    <x v="10"/>
    <s v="OTHER REVENUES &amp; CREDITS"/>
    <x v="12"/>
    <s v="FY 2017 SOY"/>
    <x v="118"/>
  </r>
  <r>
    <x v="31"/>
    <n v="12913"/>
    <x v="0"/>
    <x v="9"/>
    <s v="OTHER REVENUES &amp; CREDITS"/>
    <x v="15"/>
    <s v="FY 2017 SOY"/>
    <x v="118"/>
  </r>
  <r>
    <x v="0"/>
    <n v="6813.15"/>
    <x v="0"/>
    <x v="0"/>
    <s v="ANCILLARY SERVICES"/>
    <x v="0"/>
    <s v="FY 2017 SOY"/>
    <x v="119"/>
  </r>
  <r>
    <x v="0"/>
    <n v="6883.72"/>
    <x v="0"/>
    <x v="1"/>
    <s v="ANCILLARY SERVICES"/>
    <x v="0"/>
    <s v="FY 2017 SOY"/>
    <x v="119"/>
  </r>
  <r>
    <x v="0"/>
    <n v="7276.22"/>
    <x v="0"/>
    <x v="2"/>
    <s v="ANCILLARY SERVICES"/>
    <x v="0"/>
    <s v="FY 2017 SOY"/>
    <x v="119"/>
  </r>
  <r>
    <x v="20"/>
    <n v="2687.33"/>
    <x v="0"/>
    <x v="4"/>
    <s v="ANCILLARY SERVICES"/>
    <x v="10"/>
    <s v="FY 2017 SOY"/>
    <x v="119"/>
  </r>
  <r>
    <x v="20"/>
    <n v="2821.25"/>
    <x v="0"/>
    <x v="5"/>
    <s v="ANCILLARY SERVICES"/>
    <x v="10"/>
    <s v="FY 2017 SOY"/>
    <x v="119"/>
  </r>
  <r>
    <x v="20"/>
    <n v="2298.2399999999998"/>
    <x v="0"/>
    <x v="6"/>
    <s v="ANCILLARY SERVICES"/>
    <x v="10"/>
    <s v="FY 2017 SOY"/>
    <x v="119"/>
  </r>
  <r>
    <x v="21"/>
    <n v="13093.5"/>
    <x v="0"/>
    <x v="0"/>
    <s v="ANCILLARY SERVICES"/>
    <x v="1"/>
    <s v="FY 2017 SOY"/>
    <x v="119"/>
  </r>
  <r>
    <x v="21"/>
    <n v="13174.7"/>
    <x v="0"/>
    <x v="1"/>
    <s v="ANCILLARY SERVICES"/>
    <x v="1"/>
    <s v="FY 2017 SOY"/>
    <x v="119"/>
  </r>
  <r>
    <x v="19"/>
    <n v="2292.54"/>
    <x v="0"/>
    <x v="11"/>
    <s v="ANCILLARY SERVICES"/>
    <x v="0"/>
    <s v="FY 2017 SOY"/>
    <x v="121"/>
  </r>
  <r>
    <x v="19"/>
    <n v="2132.0300000000002"/>
    <x v="0"/>
    <x v="9"/>
    <s v="ANCILLARY SERVICES"/>
    <x v="0"/>
    <s v="FY 2017 SOY"/>
    <x v="121"/>
  </r>
  <r>
    <x v="0"/>
    <n v="1850.16"/>
    <x v="0"/>
    <x v="3"/>
    <s v="ANCILLARY SERVICES"/>
    <x v="0"/>
    <s v="FY 2017 SOY"/>
    <x v="121"/>
  </r>
  <r>
    <x v="12"/>
    <n v="28266.62"/>
    <x v="0"/>
    <x v="7"/>
    <s v="NETWORK"/>
    <x v="7"/>
    <s v="FY 2017 SOY"/>
    <x v="121"/>
  </r>
  <r>
    <x v="19"/>
    <n v="312.54000000000002"/>
    <x v="0"/>
    <x v="0"/>
    <s v="ANCILLARY SERVICES"/>
    <x v="0"/>
    <s v="FY 2017 SOY"/>
    <x v="122"/>
  </r>
  <r>
    <x v="19"/>
    <n v="315.77999999999997"/>
    <x v="0"/>
    <x v="1"/>
    <s v="ANCILLARY SERVICES"/>
    <x v="0"/>
    <s v="FY 2017 SOY"/>
    <x v="122"/>
  </r>
  <r>
    <x v="19"/>
    <n v="333.79"/>
    <x v="0"/>
    <x v="2"/>
    <s v="ANCILLARY SERVICES"/>
    <x v="0"/>
    <s v="FY 2017 SOY"/>
    <x v="122"/>
  </r>
  <r>
    <x v="19"/>
    <n v="260.83999999999997"/>
    <x v="0"/>
    <x v="7"/>
    <s v="ANCILLARY SERVICES"/>
    <x v="0"/>
    <s v="FY 2017 SOY"/>
    <x v="122"/>
  </r>
  <r>
    <x v="12"/>
    <n v="3974.89"/>
    <x v="0"/>
    <x v="6"/>
    <s v="NETWORK"/>
    <x v="7"/>
    <s v="FY 2017 SOY"/>
    <x v="122"/>
  </r>
  <r>
    <x v="12"/>
    <n v="7080.54"/>
    <x v="0"/>
    <x v="8"/>
    <s v="NETWORK"/>
    <x v="7"/>
    <s v="FY 2017 SOY"/>
    <x v="122"/>
  </r>
  <r>
    <x v="75"/>
    <n v="4840"/>
    <x v="0"/>
    <x v="0"/>
    <s v="OTHER REVENUES &amp; CREDITS"/>
    <x v="15"/>
    <s v="FY 2017 SOY"/>
    <x v="123"/>
  </r>
  <r>
    <x v="75"/>
    <n v="4840"/>
    <x v="0"/>
    <x v="1"/>
    <s v="OTHER REVENUES &amp; CREDITS"/>
    <x v="15"/>
    <s v="FY 2017 SOY"/>
    <x v="123"/>
  </r>
  <r>
    <x v="75"/>
    <n v="4840"/>
    <x v="0"/>
    <x v="2"/>
    <s v="OTHER REVENUES &amp; CREDITS"/>
    <x v="15"/>
    <s v="FY 2017 SOY"/>
    <x v="123"/>
  </r>
  <r>
    <x v="74"/>
    <n v="-9105.5300000000007"/>
    <x v="0"/>
    <x v="0"/>
    <s v="NETWORK"/>
    <x v="11"/>
    <s v="FY 2017 SOY"/>
    <x v="124"/>
  </r>
  <r>
    <x v="19"/>
    <n v="8427.77"/>
    <x v="0"/>
    <x v="3"/>
    <s v="ANCILLARY SERVICES"/>
    <x v="0"/>
    <s v="FY 2017 SOY"/>
    <x v="125"/>
  </r>
  <r>
    <x v="19"/>
    <n v="8655.85"/>
    <x v="0"/>
    <x v="10"/>
    <s v="ANCILLARY SERVICES"/>
    <x v="0"/>
    <s v="FY 2017 SOY"/>
    <x v="125"/>
  </r>
  <r>
    <x v="19"/>
    <n v="9572.6200000000008"/>
    <x v="0"/>
    <x v="11"/>
    <s v="ANCILLARY SERVICES"/>
    <x v="0"/>
    <s v="FY 2017 SOY"/>
    <x v="125"/>
  </r>
  <r>
    <x v="20"/>
    <n v="3150.51"/>
    <x v="0"/>
    <x v="9"/>
    <s v="ANCILLARY SERVICES"/>
    <x v="10"/>
    <s v="FY 2017 SOY"/>
    <x v="125"/>
  </r>
  <r>
    <x v="21"/>
    <n v="20809.95"/>
    <x v="0"/>
    <x v="8"/>
    <s v="ANCILLARY SERVICES"/>
    <x v="1"/>
    <s v="FY 2017 SOY"/>
    <x v="125"/>
  </r>
  <r>
    <x v="12"/>
    <n v="108479.14"/>
    <x v="0"/>
    <x v="0"/>
    <s v="NETWORK"/>
    <x v="7"/>
    <s v="FY 2017 SOY"/>
    <x v="125"/>
  </r>
  <r>
    <x v="12"/>
    <n v="90249.5"/>
    <x v="0"/>
    <x v="1"/>
    <s v="NETWORK"/>
    <x v="7"/>
    <s v="FY 2017 SOY"/>
    <x v="125"/>
  </r>
  <r>
    <x v="12"/>
    <n v="83972.27"/>
    <x v="0"/>
    <x v="2"/>
    <s v="NETWORK"/>
    <x v="7"/>
    <s v="FY 2017 SOY"/>
    <x v="125"/>
  </r>
  <r>
    <x v="12"/>
    <n v="91236.71"/>
    <x v="0"/>
    <x v="7"/>
    <s v="NETWORK"/>
    <x v="7"/>
    <s v="FY 2017 SOY"/>
    <x v="125"/>
  </r>
  <r>
    <x v="32"/>
    <n v="212"/>
    <x v="0"/>
    <x v="0"/>
    <s v="OTHER REVENUES &amp; CREDITS"/>
    <x v="16"/>
    <s v="FY 2017 SOY"/>
    <x v="125"/>
  </r>
  <r>
    <x v="32"/>
    <n v="208"/>
    <x v="0"/>
    <x v="1"/>
    <s v="OTHER REVENUES &amp; CREDITS"/>
    <x v="16"/>
    <s v="FY 2017 SOY"/>
    <x v="125"/>
  </r>
  <r>
    <x v="19"/>
    <n v="3467.82"/>
    <x v="0"/>
    <x v="4"/>
    <s v="ANCILLARY SERVICES"/>
    <x v="0"/>
    <s v="FY 2017 SOY"/>
    <x v="126"/>
  </r>
  <r>
    <x v="19"/>
    <n v="4146.91"/>
    <x v="0"/>
    <x v="5"/>
    <s v="ANCILLARY SERVICES"/>
    <x v="0"/>
    <s v="FY 2017 SOY"/>
    <x v="126"/>
  </r>
  <r>
    <x v="19"/>
    <n v="3883.35"/>
    <x v="0"/>
    <x v="6"/>
    <s v="ANCILLARY SERVICES"/>
    <x v="0"/>
    <s v="FY 2017 SOY"/>
    <x v="126"/>
  </r>
  <r>
    <x v="21"/>
    <n v="3778.25"/>
    <x v="0"/>
    <x v="2"/>
    <s v="ANCILLARY SERVICES"/>
    <x v="1"/>
    <s v="FY 2017 SOY"/>
    <x v="126"/>
  </r>
  <r>
    <x v="21"/>
    <n v="3445.4"/>
    <x v="0"/>
    <x v="7"/>
    <s v="ANCILLARY SERVICES"/>
    <x v="1"/>
    <s v="FY 2017 SOY"/>
    <x v="126"/>
  </r>
  <r>
    <x v="12"/>
    <n v="20979.62"/>
    <x v="0"/>
    <x v="3"/>
    <s v="NETWORK"/>
    <x v="7"/>
    <s v="FY 2017 SOY"/>
    <x v="126"/>
  </r>
  <r>
    <x v="12"/>
    <n v="21873.15"/>
    <x v="0"/>
    <x v="10"/>
    <s v="NETWORK"/>
    <x v="7"/>
    <s v="FY 2017 SOY"/>
    <x v="126"/>
  </r>
  <r>
    <x v="12"/>
    <n v="14691.98"/>
    <x v="0"/>
    <x v="11"/>
    <s v="NETWORK"/>
    <x v="7"/>
    <s v="FY 2017 SOY"/>
    <x v="126"/>
  </r>
  <r>
    <x v="12"/>
    <n v="19666.23"/>
    <x v="0"/>
    <x v="9"/>
    <s v="NETWORK"/>
    <x v="7"/>
    <s v="FY 2017 SOY"/>
    <x v="126"/>
  </r>
  <r>
    <x v="28"/>
    <n v="18"/>
    <x v="0"/>
    <x v="4"/>
    <s v="OTHER REVENUES &amp; CREDITS"/>
    <x v="12"/>
    <s v="FY 2017 SOY"/>
    <x v="126"/>
  </r>
  <r>
    <x v="28"/>
    <n v="18"/>
    <x v="0"/>
    <x v="5"/>
    <s v="OTHER REVENUES &amp; CREDITS"/>
    <x v="12"/>
    <s v="FY 2017 SOY"/>
    <x v="126"/>
  </r>
  <r>
    <x v="26"/>
    <n v="590562"/>
    <x v="0"/>
    <x v="6"/>
    <s v="ANCILLARY SERVICES"/>
    <x v="1"/>
    <s v="FY 2017 SOY"/>
    <x v="127"/>
  </r>
  <r>
    <x v="26"/>
    <n v="590562"/>
    <x v="0"/>
    <x v="8"/>
    <s v="ANCILLARY SERVICES"/>
    <x v="1"/>
    <s v="FY 2017 SOY"/>
    <x v="127"/>
  </r>
  <r>
    <x v="27"/>
    <n v="2921418"/>
    <x v="0"/>
    <x v="8"/>
    <s v="NETWORK"/>
    <x v="11"/>
    <s v="FY 2017 SOY"/>
    <x v="127"/>
  </r>
  <r>
    <x v="80"/>
    <n v="32640"/>
    <x v="0"/>
    <x v="7"/>
    <s v="OTHER REVENUES &amp; CREDITS"/>
    <x v="29"/>
    <s v="FY 2017 SOY"/>
    <x v="127"/>
  </r>
  <r>
    <x v="29"/>
    <n v="1504"/>
    <x v="0"/>
    <x v="8"/>
    <s v="OTHER REVENUES &amp; CREDITS"/>
    <x v="13"/>
    <s v="FY 2017 SOY"/>
    <x v="127"/>
  </r>
  <r>
    <x v="83"/>
    <n v="1104"/>
    <x v="0"/>
    <x v="4"/>
    <s v="OTHER REVENUES &amp; CREDITS"/>
    <x v="31"/>
    <s v="FY 2017 SOY"/>
    <x v="127"/>
  </r>
  <r>
    <x v="0"/>
    <n v="0"/>
    <x v="0"/>
    <x v="6"/>
    <s v="ANCILLARY SERVICES"/>
    <x v="0"/>
    <s v="FY 2017 SOY"/>
    <x v="128"/>
  </r>
  <r>
    <x v="0"/>
    <n v="0"/>
    <x v="0"/>
    <x v="8"/>
    <s v="ANCILLARY SERVICES"/>
    <x v="0"/>
    <s v="FY 2017 SOY"/>
    <x v="128"/>
  </r>
  <r>
    <x v="0"/>
    <n v="3586.91"/>
    <x v="0"/>
    <x v="1"/>
    <s v="ANCILLARY SERVICES"/>
    <x v="0"/>
    <s v="FY 2017 SOY"/>
    <x v="129"/>
  </r>
  <r>
    <x v="0"/>
    <n v="3791.42"/>
    <x v="0"/>
    <x v="2"/>
    <s v="ANCILLARY SERVICES"/>
    <x v="0"/>
    <s v="FY 2017 SOY"/>
    <x v="129"/>
  </r>
  <r>
    <x v="0"/>
    <n v="2962.81"/>
    <x v="0"/>
    <x v="7"/>
    <s v="ANCILLARY SERVICES"/>
    <x v="0"/>
    <s v="FY 2017 SOY"/>
    <x v="129"/>
  </r>
  <r>
    <x v="20"/>
    <n v="1208.58"/>
    <x v="0"/>
    <x v="4"/>
    <s v="ANCILLARY SERVICES"/>
    <x v="10"/>
    <s v="FY 2017 SOY"/>
    <x v="129"/>
  </r>
  <r>
    <x v="20"/>
    <n v="1822.47"/>
    <x v="0"/>
    <x v="5"/>
    <s v="ANCILLARY SERVICES"/>
    <x v="10"/>
    <s v="FY 2017 SOY"/>
    <x v="129"/>
  </r>
  <r>
    <x v="20"/>
    <n v="1267.92"/>
    <x v="0"/>
    <x v="6"/>
    <s v="ANCILLARY SERVICES"/>
    <x v="10"/>
    <s v="FY 2017 SOY"/>
    <x v="129"/>
  </r>
  <r>
    <x v="20"/>
    <n v="1065.9100000000001"/>
    <x v="0"/>
    <x v="8"/>
    <s v="ANCILLARY SERVICES"/>
    <x v="10"/>
    <s v="FY 2017 SOY"/>
    <x v="129"/>
  </r>
  <r>
    <x v="21"/>
    <n v="10387.299999999999"/>
    <x v="0"/>
    <x v="0"/>
    <s v="ANCILLARY SERVICES"/>
    <x v="1"/>
    <s v="FY 2017 SOY"/>
    <x v="129"/>
  </r>
  <r>
    <x v="21"/>
    <n v="9040.5"/>
    <x v="0"/>
    <x v="1"/>
    <s v="ANCILLARY SERVICES"/>
    <x v="1"/>
    <s v="FY 2017 SOY"/>
    <x v="129"/>
  </r>
  <r>
    <x v="21"/>
    <n v="5850.25"/>
    <x v="0"/>
    <x v="2"/>
    <s v="ANCILLARY SERVICES"/>
    <x v="1"/>
    <s v="FY 2017 SOY"/>
    <x v="129"/>
  </r>
  <r>
    <x v="12"/>
    <n v="44049.919999999998"/>
    <x v="0"/>
    <x v="3"/>
    <s v="NETWORK"/>
    <x v="7"/>
    <s v="FY 2017 SOY"/>
    <x v="129"/>
  </r>
  <r>
    <x v="22"/>
    <n v="0"/>
    <x v="0"/>
    <x v="3"/>
    <s v="ANCILLARY SERVICES"/>
    <x v="8"/>
    <s v="FY 2017 SOY"/>
    <x v="130"/>
  </r>
  <r>
    <x v="22"/>
    <n v="0"/>
    <x v="0"/>
    <x v="10"/>
    <s v="ANCILLARY SERVICES"/>
    <x v="8"/>
    <s v="FY 2017 SOY"/>
    <x v="130"/>
  </r>
  <r>
    <x v="23"/>
    <n v="3777.78"/>
    <x v="0"/>
    <x v="3"/>
    <s v="ANCILLARY SERVICES"/>
    <x v="8"/>
    <s v="FY 2017 SOY"/>
    <x v="130"/>
  </r>
  <r>
    <x v="23"/>
    <n v="0"/>
    <x v="0"/>
    <x v="10"/>
    <s v="ANCILLARY SERVICES"/>
    <x v="8"/>
    <s v="FY 2017 SOY"/>
    <x v="130"/>
  </r>
  <r>
    <x v="23"/>
    <n v="0"/>
    <x v="0"/>
    <x v="11"/>
    <s v="ANCILLARY SERVICES"/>
    <x v="8"/>
    <s v="FY 2017 SOY"/>
    <x v="130"/>
  </r>
  <r>
    <x v="24"/>
    <n v="0"/>
    <x v="0"/>
    <x v="4"/>
    <s v="ANCILLARY SERVICES"/>
    <x v="8"/>
    <s v="FY 2017 SOY"/>
    <x v="130"/>
  </r>
  <r>
    <x v="24"/>
    <n v="-1644.18"/>
    <x v="0"/>
    <x v="5"/>
    <s v="ANCILLARY SERVICES"/>
    <x v="8"/>
    <s v="FY 2017 SOY"/>
    <x v="130"/>
  </r>
  <r>
    <x v="24"/>
    <n v="-935.69"/>
    <x v="0"/>
    <x v="6"/>
    <s v="ANCILLARY SERVICES"/>
    <x v="8"/>
    <s v="FY 2017 SOY"/>
    <x v="130"/>
  </r>
  <r>
    <x v="13"/>
    <n v="-1558.14"/>
    <x v="0"/>
    <x v="5"/>
    <s v="ANCILLARY SERVICES"/>
    <x v="8"/>
    <s v="FY 2017 SOY"/>
    <x v="130"/>
  </r>
  <r>
    <x v="13"/>
    <n v="-541.59"/>
    <x v="0"/>
    <x v="6"/>
    <s v="ANCILLARY SERVICES"/>
    <x v="8"/>
    <s v="FY 2017 SOY"/>
    <x v="130"/>
  </r>
  <r>
    <x v="13"/>
    <n v="-3778.31"/>
    <x v="0"/>
    <x v="8"/>
    <s v="ANCILLARY SERVICES"/>
    <x v="8"/>
    <s v="FY 2017 SOY"/>
    <x v="130"/>
  </r>
  <r>
    <x v="25"/>
    <n v="15039.16"/>
    <x v="0"/>
    <x v="0"/>
    <s v="ANCILLARY SERVICES"/>
    <x v="8"/>
    <s v="FY 2017 SOY"/>
    <x v="130"/>
  </r>
  <r>
    <x v="25"/>
    <n v="15345.96"/>
    <x v="0"/>
    <x v="1"/>
    <s v="ANCILLARY SERVICES"/>
    <x v="8"/>
    <s v="FY 2017 SOY"/>
    <x v="130"/>
  </r>
  <r>
    <x v="25"/>
    <n v="1723.62"/>
    <x v="0"/>
    <x v="2"/>
    <s v="ANCILLARY SERVICES"/>
    <x v="8"/>
    <s v="FY 2017 SOY"/>
    <x v="130"/>
  </r>
  <r>
    <x v="14"/>
    <n v="6928.21"/>
    <x v="0"/>
    <x v="1"/>
    <s v="ANCILLARY SERVICES"/>
    <x v="8"/>
    <s v="FY 2017 SOY"/>
    <x v="130"/>
  </r>
  <r>
    <x v="14"/>
    <n v="1913.19"/>
    <x v="0"/>
    <x v="2"/>
    <s v="ANCILLARY SERVICES"/>
    <x v="8"/>
    <s v="FY 2017 SOY"/>
    <x v="130"/>
  </r>
  <r>
    <x v="14"/>
    <n v="3591.81"/>
    <x v="0"/>
    <x v="7"/>
    <s v="ANCILLARY SERVICES"/>
    <x v="8"/>
    <s v="FY 2017 SOY"/>
    <x v="130"/>
  </r>
  <r>
    <x v="15"/>
    <n v="-20327.95"/>
    <x v="0"/>
    <x v="10"/>
    <s v="ANCILLARY SERVICES"/>
    <x v="8"/>
    <s v="FY 2017 SOY"/>
    <x v="130"/>
  </r>
  <r>
    <x v="15"/>
    <n v="-3986.95"/>
    <x v="0"/>
    <x v="11"/>
    <s v="ANCILLARY SERVICES"/>
    <x v="8"/>
    <s v="FY 2017 SOY"/>
    <x v="130"/>
  </r>
  <r>
    <x v="15"/>
    <n v="-10273.620000000001"/>
    <x v="0"/>
    <x v="9"/>
    <s v="ANCILLARY SERVICES"/>
    <x v="8"/>
    <s v="FY 2017 SOY"/>
    <x v="130"/>
  </r>
  <r>
    <x v="16"/>
    <n v="-1196.81"/>
    <x v="0"/>
    <x v="4"/>
    <s v="ANCILLARY SERVICES"/>
    <x v="8"/>
    <s v="FY 2017 SOY"/>
    <x v="130"/>
  </r>
  <r>
    <x v="33"/>
    <n v="0"/>
    <x v="0"/>
    <x v="0"/>
    <s v="ANCILLARY SERVICES"/>
    <x v="8"/>
    <s v="FY 2017 SOY"/>
    <x v="130"/>
  </r>
  <r>
    <x v="34"/>
    <n v="0"/>
    <x v="0"/>
    <x v="4"/>
    <s v="ANCILLARY SERVICES"/>
    <x v="8"/>
    <s v="FY 2017 SOY"/>
    <x v="130"/>
  </r>
  <r>
    <x v="34"/>
    <n v="0"/>
    <x v="0"/>
    <x v="5"/>
    <s v="ANCILLARY SERVICES"/>
    <x v="8"/>
    <s v="FY 2017 SOY"/>
    <x v="130"/>
  </r>
  <r>
    <x v="35"/>
    <n v="-467.98"/>
    <x v="0"/>
    <x v="3"/>
    <s v="ANCILLARY SERVICES"/>
    <x v="8"/>
    <s v="FY 2017 SOY"/>
    <x v="130"/>
  </r>
  <r>
    <x v="35"/>
    <n v="0"/>
    <x v="0"/>
    <x v="10"/>
    <s v="ANCILLARY SERVICES"/>
    <x v="8"/>
    <s v="FY 2017 SOY"/>
    <x v="130"/>
  </r>
  <r>
    <x v="20"/>
    <n v="74982.240000000005"/>
    <x v="0"/>
    <x v="3"/>
    <s v="ANCILLARY SERVICES"/>
    <x v="10"/>
    <s v="FY 2017 SOY"/>
    <x v="130"/>
  </r>
  <r>
    <x v="20"/>
    <n v="71817.98"/>
    <x v="0"/>
    <x v="10"/>
    <s v="ANCILLARY SERVICES"/>
    <x v="10"/>
    <s v="FY 2017 SOY"/>
    <x v="130"/>
  </r>
  <r>
    <x v="20"/>
    <n v="57761.48"/>
    <x v="0"/>
    <x v="11"/>
    <s v="ANCILLARY SERVICES"/>
    <x v="10"/>
    <s v="FY 2017 SOY"/>
    <x v="130"/>
  </r>
  <r>
    <x v="26"/>
    <n v="577619"/>
    <x v="0"/>
    <x v="3"/>
    <s v="ANCILLARY SERVICES"/>
    <x v="1"/>
    <s v="FY 2017 SOY"/>
    <x v="130"/>
  </r>
  <r>
    <x v="26"/>
    <n v="592669"/>
    <x v="0"/>
    <x v="10"/>
    <s v="ANCILLARY SERVICES"/>
    <x v="1"/>
    <s v="FY 2017 SOY"/>
    <x v="130"/>
  </r>
  <r>
    <x v="26"/>
    <n v="592669"/>
    <x v="0"/>
    <x v="11"/>
    <s v="ANCILLARY SERVICES"/>
    <x v="1"/>
    <s v="FY 2017 SOY"/>
    <x v="130"/>
  </r>
  <r>
    <x v="27"/>
    <n v="2931841"/>
    <x v="0"/>
    <x v="10"/>
    <s v="NETWORK"/>
    <x v="11"/>
    <s v="FY 2017 SOY"/>
    <x v="130"/>
  </r>
  <r>
    <x v="38"/>
    <n v="2503050"/>
    <x v="0"/>
    <x v="6"/>
    <s v="INTERTIE"/>
    <x v="18"/>
    <s v="RC_INIT_PROP18_16RATES"/>
    <x v="11"/>
  </r>
  <r>
    <x v="38"/>
    <n v="2503050"/>
    <x v="0"/>
    <x v="8"/>
    <s v="INTERTIE"/>
    <x v="18"/>
    <s v="RC_INIT_PROP18_16RATES"/>
    <x v="11"/>
  </r>
  <r>
    <x v="51"/>
    <n v="0"/>
    <x v="0"/>
    <x v="4"/>
    <s v="INTERTIE"/>
    <x v="20"/>
    <s v="RC_INIT_PROP18_16RATES"/>
    <x v="11"/>
  </r>
  <r>
    <x v="5"/>
    <n v="80920"/>
    <x v="0"/>
    <x v="5"/>
    <s v="NETWORK"/>
    <x v="3"/>
    <s v="RC_INIT_PROP18_16RATES"/>
    <x v="11"/>
  </r>
  <r>
    <x v="5"/>
    <n v="43180"/>
    <x v="0"/>
    <x v="6"/>
    <s v="NETWORK"/>
    <x v="3"/>
    <s v="RC_INIT_PROP18_16RATES"/>
    <x v="11"/>
  </r>
  <r>
    <x v="5"/>
    <n v="44200"/>
    <x v="0"/>
    <x v="8"/>
    <s v="NETWORK"/>
    <x v="3"/>
    <s v="RC_INIT_PROP18_16RATES"/>
    <x v="11"/>
  </r>
  <r>
    <x v="6"/>
    <n v="14945"/>
    <x v="0"/>
    <x v="4"/>
    <s v="NETWORK"/>
    <x v="3"/>
    <s v="RC_INIT_PROP18_16RATES"/>
    <x v="11"/>
  </r>
  <r>
    <x v="6"/>
    <n v="154105"/>
    <x v="0"/>
    <x v="5"/>
    <s v="NETWORK"/>
    <x v="3"/>
    <s v="RC_INIT_PROP18_16RATES"/>
    <x v="11"/>
  </r>
  <r>
    <x v="7"/>
    <n v="44991.360000000001"/>
    <x v="0"/>
    <x v="4"/>
    <s v="NETWORK"/>
    <x v="3"/>
    <s v="RC_INIT_PROP18_16RATES"/>
    <x v="11"/>
  </r>
  <r>
    <x v="7"/>
    <n v="524282.88"/>
    <x v="0"/>
    <x v="5"/>
    <s v="NETWORK"/>
    <x v="3"/>
    <s v="RC_INIT_PROP18_16RATES"/>
    <x v="11"/>
  </r>
  <r>
    <x v="7"/>
    <n v="298298.88"/>
    <x v="0"/>
    <x v="6"/>
    <s v="NETWORK"/>
    <x v="3"/>
    <s v="RC_INIT_PROP18_16RATES"/>
    <x v="11"/>
  </r>
  <r>
    <x v="0"/>
    <n v="22257.72"/>
    <x v="1"/>
    <x v="4"/>
    <s v="ANCILLARY SERVICES"/>
    <x v="0"/>
    <s v="RC_INIT_PROP18_16RATES"/>
    <x v="11"/>
  </r>
  <r>
    <x v="0"/>
    <n v="25424.42"/>
    <x v="1"/>
    <x v="5"/>
    <s v="ANCILLARY SERVICES"/>
    <x v="0"/>
    <s v="RC_INIT_PROP18_16RATES"/>
    <x v="11"/>
  </r>
  <r>
    <x v="1"/>
    <n v="15680"/>
    <x v="1"/>
    <x v="5"/>
    <s v="ANCILLARY SERVICES"/>
    <x v="1"/>
    <s v="RC_INIT_PROP18_16RATES"/>
    <x v="11"/>
  </r>
  <r>
    <x v="1"/>
    <n v="6230"/>
    <x v="1"/>
    <x v="6"/>
    <s v="ANCILLARY SERVICES"/>
    <x v="1"/>
    <s v="RC_INIT_PROP18_16RATES"/>
    <x v="11"/>
  </r>
  <r>
    <x v="1"/>
    <n v="10360"/>
    <x v="1"/>
    <x v="8"/>
    <s v="ANCILLARY SERVICES"/>
    <x v="1"/>
    <s v="RC_INIT_PROP18_16RATES"/>
    <x v="11"/>
  </r>
  <r>
    <x v="43"/>
    <n v="19950"/>
    <x v="1"/>
    <x v="8"/>
    <s v="ANCILLARY SERVICES"/>
    <x v="1"/>
    <s v="RC_INIT_PROP18_16RATES"/>
    <x v="11"/>
  </r>
  <r>
    <x v="2"/>
    <n v="10732.32"/>
    <x v="1"/>
    <x v="4"/>
    <s v="ANCILLARY SERVICES"/>
    <x v="1"/>
    <s v="RC_INIT_PROP18_16RATES"/>
    <x v="11"/>
  </r>
  <r>
    <x v="2"/>
    <n v="98073.36"/>
    <x v="1"/>
    <x v="5"/>
    <s v="ANCILLARY SERVICES"/>
    <x v="1"/>
    <s v="RC_INIT_PROP18_16RATES"/>
    <x v="11"/>
  </r>
  <r>
    <x v="38"/>
    <n v="2503050"/>
    <x v="1"/>
    <x v="0"/>
    <s v="INTERTIE"/>
    <x v="18"/>
    <s v="RC_INIT_PROP18_16RATES"/>
    <x v="11"/>
  </r>
  <r>
    <x v="38"/>
    <n v="2503050"/>
    <x v="1"/>
    <x v="1"/>
    <s v="INTERTIE"/>
    <x v="18"/>
    <s v="RC_INIT_PROP18_16RATES"/>
    <x v="11"/>
  </r>
  <r>
    <x v="38"/>
    <n v="2503050"/>
    <x v="1"/>
    <x v="2"/>
    <s v="INTERTIE"/>
    <x v="18"/>
    <s v="RC_INIT_PROP18_16RATES"/>
    <x v="11"/>
  </r>
  <r>
    <x v="38"/>
    <n v="2503050"/>
    <x v="1"/>
    <x v="7"/>
    <s v="INTERTIE"/>
    <x v="18"/>
    <s v="RC_INIT_PROP18_16RATES"/>
    <x v="11"/>
  </r>
  <r>
    <x v="5"/>
    <n v="23800"/>
    <x v="1"/>
    <x v="0"/>
    <s v="NETWORK"/>
    <x v="3"/>
    <s v="RC_INIT_PROP18_16RATES"/>
    <x v="11"/>
  </r>
  <r>
    <x v="5"/>
    <n v="76500"/>
    <x v="1"/>
    <x v="1"/>
    <s v="NETWORK"/>
    <x v="3"/>
    <s v="RC_INIT_PROP18_16RATES"/>
    <x v="11"/>
  </r>
  <r>
    <x v="5"/>
    <n v="74460"/>
    <x v="1"/>
    <x v="2"/>
    <s v="NETWORK"/>
    <x v="3"/>
    <s v="RC_INIT_PROP18_16RATES"/>
    <x v="11"/>
  </r>
  <r>
    <x v="6"/>
    <n v="35280"/>
    <x v="1"/>
    <x v="0"/>
    <s v="NETWORK"/>
    <x v="3"/>
    <s v="RC_INIT_PROP18_16RATES"/>
    <x v="11"/>
  </r>
  <r>
    <x v="7"/>
    <n v="134460.48000000001"/>
    <x v="1"/>
    <x v="0"/>
    <s v="NETWORK"/>
    <x v="3"/>
    <s v="RC_INIT_PROP18_16RATES"/>
    <x v="11"/>
  </r>
  <r>
    <x v="7"/>
    <n v="344112"/>
    <x v="1"/>
    <x v="1"/>
    <s v="NETWORK"/>
    <x v="3"/>
    <s v="RC_INIT_PROP18_16RATES"/>
    <x v="11"/>
  </r>
  <r>
    <x v="0"/>
    <n v="25887.4"/>
    <x v="2"/>
    <x v="0"/>
    <s v="ANCILLARY SERVICES"/>
    <x v="0"/>
    <s v="RC_INIT_PROP18_16RATES"/>
    <x v="11"/>
  </r>
  <r>
    <x v="1"/>
    <n v="5040"/>
    <x v="2"/>
    <x v="0"/>
    <s v="ANCILLARY SERVICES"/>
    <x v="1"/>
    <s v="RC_INIT_PROP18_16RATES"/>
    <x v="11"/>
  </r>
  <r>
    <x v="1"/>
    <n v="16730"/>
    <x v="2"/>
    <x v="1"/>
    <s v="ANCILLARY SERVICES"/>
    <x v="1"/>
    <s v="RC_INIT_PROP18_16RATES"/>
    <x v="11"/>
  </r>
  <r>
    <x v="1"/>
    <n v="12880"/>
    <x v="2"/>
    <x v="2"/>
    <s v="ANCILLARY SERVICES"/>
    <x v="1"/>
    <s v="RC_INIT_PROP18_16RATES"/>
    <x v="11"/>
  </r>
  <r>
    <x v="1"/>
    <n v="350"/>
    <x v="2"/>
    <x v="7"/>
    <s v="ANCILLARY SERVICES"/>
    <x v="1"/>
    <s v="RC_INIT_PROP18_16RATES"/>
    <x v="11"/>
  </r>
  <r>
    <x v="43"/>
    <n v="10500"/>
    <x v="2"/>
    <x v="2"/>
    <s v="ANCILLARY SERVICES"/>
    <x v="1"/>
    <s v="RC_INIT_PROP18_16RATES"/>
    <x v="11"/>
  </r>
  <r>
    <x v="43"/>
    <n v="1550"/>
    <x v="2"/>
    <x v="7"/>
    <s v="ANCILLARY SERVICES"/>
    <x v="1"/>
    <s v="RC_INIT_PROP18_16RATES"/>
    <x v="11"/>
  </r>
  <r>
    <x v="2"/>
    <n v="28355.040000000001"/>
    <x v="2"/>
    <x v="0"/>
    <s v="ANCILLARY SERVICES"/>
    <x v="1"/>
    <s v="RC_INIT_PROP18_16RATES"/>
    <x v="11"/>
  </r>
  <r>
    <x v="38"/>
    <n v="2503050"/>
    <x v="2"/>
    <x v="3"/>
    <s v="INTERTIE"/>
    <x v="18"/>
    <s v="RC_INIT_PROP18_16RATES"/>
    <x v="11"/>
  </r>
  <r>
    <x v="38"/>
    <n v="2503050"/>
    <x v="2"/>
    <x v="10"/>
    <s v="INTERTIE"/>
    <x v="18"/>
    <s v="RC_INIT_PROP18_16RATES"/>
    <x v="11"/>
  </r>
  <r>
    <x v="38"/>
    <n v="2503050"/>
    <x v="2"/>
    <x v="11"/>
    <s v="INTERTIE"/>
    <x v="18"/>
    <s v="RC_INIT_PROP18_16RATES"/>
    <x v="11"/>
  </r>
  <r>
    <x v="38"/>
    <n v="2503050"/>
    <x v="2"/>
    <x v="9"/>
    <s v="INTERTIE"/>
    <x v="18"/>
    <s v="RC_INIT_PROP18_16RATES"/>
    <x v="11"/>
  </r>
  <r>
    <x v="41"/>
    <n v="0"/>
    <x v="2"/>
    <x v="7"/>
    <s v="INTERTIE"/>
    <x v="20"/>
    <s v="RC_INIT_PROP18_16RATES"/>
    <x v="11"/>
  </r>
  <r>
    <x v="5"/>
    <n v="1700"/>
    <x v="2"/>
    <x v="3"/>
    <s v="NETWORK"/>
    <x v="3"/>
    <s v="RC_INIT_PROP18_16RATES"/>
    <x v="11"/>
  </r>
  <r>
    <x v="5"/>
    <n v="20740"/>
    <x v="2"/>
    <x v="10"/>
    <s v="NETWORK"/>
    <x v="3"/>
    <s v="RC_INIT_PROP18_16RATES"/>
    <x v="11"/>
  </r>
  <r>
    <x v="5"/>
    <n v="62560"/>
    <x v="2"/>
    <x v="11"/>
    <s v="NETWORK"/>
    <x v="3"/>
    <s v="RC_INIT_PROP18_16RATES"/>
    <x v="11"/>
  </r>
  <r>
    <x v="6"/>
    <n v="12740"/>
    <x v="2"/>
    <x v="3"/>
    <s v="NETWORK"/>
    <x v="3"/>
    <s v="RC_INIT_PROP18_16RATES"/>
    <x v="11"/>
  </r>
  <r>
    <x v="7"/>
    <n v="61221.120000000003"/>
    <x v="2"/>
    <x v="3"/>
    <s v="NETWORK"/>
    <x v="3"/>
    <s v="RC_INIT_PROP18_16RATES"/>
    <x v="11"/>
  </r>
  <r>
    <x v="7"/>
    <n v="186744.95999999999"/>
    <x v="2"/>
    <x v="10"/>
    <s v="NETWORK"/>
    <x v="3"/>
    <s v="RC_INIT_PROP18_16RATES"/>
    <x v="11"/>
  </r>
  <r>
    <x v="19"/>
    <n v="2726.29"/>
    <x v="0"/>
    <x v="2"/>
    <s v="ANCILLARY SERVICES"/>
    <x v="0"/>
    <s v="RC_INIT_PROP18_16RATES"/>
    <x v="12"/>
  </r>
  <r>
    <x v="19"/>
    <n v="2119.3200000000002"/>
    <x v="0"/>
    <x v="7"/>
    <s v="ANCILLARY SERVICES"/>
    <x v="0"/>
    <s v="RC_INIT_PROP18_16RATES"/>
    <x v="12"/>
  </r>
  <r>
    <x v="12"/>
    <n v="63969.45"/>
    <x v="0"/>
    <x v="3"/>
    <s v="NETWORK"/>
    <x v="7"/>
    <s v="RC_INIT_PROP18_16RATES"/>
    <x v="12"/>
  </r>
  <r>
    <x v="19"/>
    <n v="2470.29"/>
    <x v="1"/>
    <x v="11"/>
    <s v="ANCILLARY SERVICES"/>
    <x v="0"/>
    <s v="RC_INIT_PROP18_16RATES"/>
    <x v="12"/>
  </r>
  <r>
    <x v="19"/>
    <n v="2318.9499999999998"/>
    <x v="1"/>
    <x v="9"/>
    <s v="ANCILLARY SERVICES"/>
    <x v="0"/>
    <s v="RC_INIT_PROP18_16RATES"/>
    <x v="12"/>
  </r>
  <r>
    <x v="12"/>
    <n v="51829.66"/>
    <x v="1"/>
    <x v="4"/>
    <s v="NETWORK"/>
    <x v="7"/>
    <s v="RC_INIT_PROP18_16RATES"/>
    <x v="12"/>
  </r>
  <r>
    <x v="19"/>
    <n v="2255.2600000000002"/>
    <x v="2"/>
    <x v="6"/>
    <s v="ANCILLARY SERVICES"/>
    <x v="0"/>
    <s v="RC_INIT_PROP18_16RATES"/>
    <x v="12"/>
  </r>
  <r>
    <x v="19"/>
    <n v="2645.3"/>
    <x v="2"/>
    <x v="8"/>
    <s v="ANCILLARY SERVICES"/>
    <x v="0"/>
    <s v="RC_INIT_PROP18_16RATES"/>
    <x v="12"/>
  </r>
  <r>
    <x v="19"/>
    <n v="37157.56"/>
    <x v="0"/>
    <x v="1"/>
    <s v="ANCILLARY SERVICES"/>
    <x v="0"/>
    <s v="RC_INIT_PROP18_16RATES"/>
    <x v="13"/>
  </r>
  <r>
    <x v="19"/>
    <n v="41408.26"/>
    <x v="0"/>
    <x v="2"/>
    <s v="ANCILLARY SERVICES"/>
    <x v="0"/>
    <s v="RC_INIT_PROP18_16RATES"/>
    <x v="13"/>
  </r>
  <r>
    <x v="19"/>
    <n v="32189.25"/>
    <x v="0"/>
    <x v="7"/>
    <s v="ANCILLARY SERVICES"/>
    <x v="0"/>
    <s v="RC_INIT_PROP18_16RATES"/>
    <x v="13"/>
  </r>
  <r>
    <x v="21"/>
    <n v="51528.05"/>
    <x v="0"/>
    <x v="7"/>
    <s v="ANCILLARY SERVICES"/>
    <x v="1"/>
    <s v="RC_INIT_PROP18_16RATES"/>
    <x v="13"/>
  </r>
  <r>
    <x v="36"/>
    <n v="2788.45"/>
    <x v="0"/>
    <x v="6"/>
    <s v="DELIVERY"/>
    <x v="17"/>
    <s v="RC_INIT_PROP18_16RATES"/>
    <x v="13"/>
  </r>
  <r>
    <x v="27"/>
    <n v="2931841"/>
    <x v="0"/>
    <x v="11"/>
    <s v="NETWORK"/>
    <x v="11"/>
    <s v="FY 2017 SOY"/>
    <x v="130"/>
  </r>
  <r>
    <x v="27"/>
    <n v="2931841"/>
    <x v="0"/>
    <x v="9"/>
    <s v="NETWORK"/>
    <x v="11"/>
    <s v="FY 2017 SOY"/>
    <x v="130"/>
  </r>
  <r>
    <x v="31"/>
    <n v="12317"/>
    <x v="0"/>
    <x v="9"/>
    <s v="OTHER REVENUES &amp; CREDITS"/>
    <x v="15"/>
    <s v="FY 2017 SOY"/>
    <x v="130"/>
  </r>
  <r>
    <x v="19"/>
    <n v="929.39"/>
    <x v="0"/>
    <x v="8"/>
    <s v="ANCILLARY SERVICES"/>
    <x v="0"/>
    <s v="FY 2017 SOY"/>
    <x v="132"/>
  </r>
  <r>
    <x v="0"/>
    <n v="700.75"/>
    <x v="0"/>
    <x v="4"/>
    <s v="ANCILLARY SERVICES"/>
    <x v="0"/>
    <s v="FY 2017 SOY"/>
    <x v="132"/>
  </r>
  <r>
    <x v="0"/>
    <n v="837.98"/>
    <x v="0"/>
    <x v="5"/>
    <s v="ANCILLARY SERVICES"/>
    <x v="0"/>
    <s v="FY 2017 SOY"/>
    <x v="132"/>
  </r>
  <r>
    <x v="0"/>
    <n v="784.72"/>
    <x v="0"/>
    <x v="6"/>
    <s v="ANCILLARY SERVICES"/>
    <x v="0"/>
    <s v="FY 2017 SOY"/>
    <x v="132"/>
  </r>
  <r>
    <x v="21"/>
    <n v="1703.1"/>
    <x v="0"/>
    <x v="4"/>
    <s v="ANCILLARY SERVICES"/>
    <x v="1"/>
    <s v="FY 2017 SOY"/>
    <x v="132"/>
  </r>
  <r>
    <x v="19"/>
    <n v="8629.4500000000007"/>
    <x v="0"/>
    <x v="2"/>
    <s v="ANCILLARY SERVICES"/>
    <x v="0"/>
    <s v="FY 2017 SOY"/>
    <x v="133"/>
  </r>
  <r>
    <x v="19"/>
    <n v="6743.49"/>
    <x v="0"/>
    <x v="7"/>
    <s v="ANCILLARY SERVICES"/>
    <x v="0"/>
    <s v="FY 2017 SOY"/>
    <x v="133"/>
  </r>
  <r>
    <x v="0"/>
    <n v="7406.9"/>
    <x v="0"/>
    <x v="0"/>
    <s v="ANCILLARY SERVICES"/>
    <x v="0"/>
    <s v="FY 2017 SOY"/>
    <x v="133"/>
  </r>
  <r>
    <x v="0"/>
    <n v="7483.63"/>
    <x v="0"/>
    <x v="1"/>
    <s v="ANCILLARY SERVICES"/>
    <x v="0"/>
    <s v="FY 2017 SOY"/>
    <x v="133"/>
  </r>
  <r>
    <x v="26"/>
    <n v="217924"/>
    <x v="0"/>
    <x v="4"/>
    <s v="ANCILLARY SERVICES"/>
    <x v="1"/>
    <s v="FY 2017 SOY"/>
    <x v="133"/>
  </r>
  <r>
    <x v="1"/>
    <n v="0"/>
    <x v="0"/>
    <x v="8"/>
    <s v="ANCILLARY SERVICES"/>
    <x v="1"/>
    <s v="FY 2017 SOY"/>
    <x v="133"/>
  </r>
  <r>
    <x v="41"/>
    <n v="0"/>
    <x v="0"/>
    <x v="6"/>
    <s v="INTERTIE"/>
    <x v="20"/>
    <s v="FY 2017 SOY"/>
    <x v="133"/>
  </r>
  <r>
    <x v="41"/>
    <n v="0"/>
    <x v="0"/>
    <x v="8"/>
    <s v="INTERTIE"/>
    <x v="20"/>
    <s v="FY 2017 SOY"/>
    <x v="133"/>
  </r>
  <r>
    <x v="42"/>
    <n v="5760.96"/>
    <x v="0"/>
    <x v="2"/>
    <s v="INTERTIE"/>
    <x v="20"/>
    <s v="FY 2017 SOY"/>
    <x v="133"/>
  </r>
  <r>
    <x v="42"/>
    <n v="4066.56"/>
    <x v="0"/>
    <x v="7"/>
    <s v="INTERTIE"/>
    <x v="20"/>
    <s v="FY 2017 SOY"/>
    <x v="133"/>
  </r>
  <r>
    <x v="27"/>
    <n v="1078036"/>
    <x v="0"/>
    <x v="4"/>
    <s v="NETWORK"/>
    <x v="11"/>
    <s v="FY 2017 SOY"/>
    <x v="133"/>
  </r>
  <r>
    <x v="27"/>
    <n v="1078036"/>
    <x v="0"/>
    <x v="5"/>
    <s v="NETWORK"/>
    <x v="11"/>
    <s v="FY 2017 SOY"/>
    <x v="133"/>
  </r>
  <r>
    <x v="74"/>
    <n v="-185107.71"/>
    <x v="0"/>
    <x v="1"/>
    <s v="NETWORK"/>
    <x v="11"/>
    <s v="FY 2017 SOY"/>
    <x v="133"/>
  </r>
  <r>
    <x v="74"/>
    <n v="-185107.71"/>
    <x v="0"/>
    <x v="2"/>
    <s v="NETWORK"/>
    <x v="11"/>
    <s v="FY 2017 SOY"/>
    <x v="133"/>
  </r>
  <r>
    <x v="74"/>
    <n v="-185107.71"/>
    <x v="0"/>
    <x v="7"/>
    <s v="NETWORK"/>
    <x v="11"/>
    <s v="FY 2017 SOY"/>
    <x v="133"/>
  </r>
  <r>
    <x v="19"/>
    <n v="23324.76"/>
    <x v="0"/>
    <x v="6"/>
    <s v="ANCILLARY SERVICES"/>
    <x v="0"/>
    <s v="FY 2017 SOY"/>
    <x v="134"/>
  </r>
  <r>
    <x v="19"/>
    <n v="25322.9"/>
    <x v="0"/>
    <x v="8"/>
    <s v="ANCILLARY SERVICES"/>
    <x v="0"/>
    <s v="FY 2017 SOY"/>
    <x v="134"/>
  </r>
  <r>
    <x v="0"/>
    <n v="19093.189999999999"/>
    <x v="0"/>
    <x v="4"/>
    <s v="ANCILLARY SERVICES"/>
    <x v="0"/>
    <s v="FY 2017 SOY"/>
    <x v="134"/>
  </r>
  <r>
    <x v="0"/>
    <n v="22832.17"/>
    <x v="0"/>
    <x v="5"/>
    <s v="ANCILLARY SERVICES"/>
    <x v="0"/>
    <s v="FY 2017 SOY"/>
    <x v="134"/>
  </r>
  <r>
    <x v="12"/>
    <n v="199065.23"/>
    <x v="0"/>
    <x v="9"/>
    <s v="NETWORK"/>
    <x v="7"/>
    <s v="FY 2017 SOY"/>
    <x v="134"/>
  </r>
  <r>
    <x v="84"/>
    <n v="164667"/>
    <x v="0"/>
    <x v="3"/>
    <s v="FIBER AND PCS"/>
    <x v="32"/>
    <s v="FY 2017 SOY"/>
    <x v="135"/>
  </r>
  <r>
    <x v="19"/>
    <n v="3832.25"/>
    <x v="0"/>
    <x v="4"/>
    <s v="ANCILLARY SERVICES"/>
    <x v="0"/>
    <s v="FY 2017 SOY"/>
    <x v="136"/>
  </r>
  <r>
    <x v="19"/>
    <n v="4582.71"/>
    <x v="0"/>
    <x v="5"/>
    <s v="ANCILLARY SERVICES"/>
    <x v="0"/>
    <s v="FY 2017 SOY"/>
    <x v="136"/>
  </r>
  <r>
    <x v="19"/>
    <n v="4291.45"/>
    <x v="0"/>
    <x v="6"/>
    <s v="ANCILLARY SERVICES"/>
    <x v="0"/>
    <s v="FY 2017 SOY"/>
    <x v="136"/>
  </r>
  <r>
    <x v="19"/>
    <n v="4659.08"/>
    <x v="0"/>
    <x v="8"/>
    <s v="ANCILLARY SERVICES"/>
    <x v="0"/>
    <s v="FY 2017 SOY"/>
    <x v="136"/>
  </r>
  <r>
    <x v="36"/>
    <n v="1025.43"/>
    <x v="0"/>
    <x v="0"/>
    <s v="DELIVERY"/>
    <x v="17"/>
    <s v="FY 2017 SOY"/>
    <x v="136"/>
  </r>
  <r>
    <x v="12"/>
    <n v="27966.47"/>
    <x v="0"/>
    <x v="10"/>
    <s v="NETWORK"/>
    <x v="7"/>
    <s v="FY 2017 SOY"/>
    <x v="136"/>
  </r>
  <r>
    <x v="12"/>
    <n v="47190.27"/>
    <x v="0"/>
    <x v="11"/>
    <s v="NETWORK"/>
    <x v="7"/>
    <s v="FY 2017 SOY"/>
    <x v="136"/>
  </r>
  <r>
    <x v="12"/>
    <n v="55030.73"/>
    <x v="0"/>
    <x v="9"/>
    <s v="NETWORK"/>
    <x v="7"/>
    <s v="FY 2017 SOY"/>
    <x v="136"/>
  </r>
  <r>
    <x v="36"/>
    <n v="97.66"/>
    <x v="0"/>
    <x v="3"/>
    <s v="DELIVERY"/>
    <x v="17"/>
    <s v="FY 2017 SOY"/>
    <x v="137"/>
  </r>
  <r>
    <x v="78"/>
    <n v="15836"/>
    <x v="0"/>
    <x v="0"/>
    <s v="OTHER REVENUES &amp; CREDITS"/>
    <x v="27"/>
    <s v="FY 2017 SOY"/>
    <x v="137"/>
  </r>
  <r>
    <x v="78"/>
    <n v="15836"/>
    <x v="0"/>
    <x v="1"/>
    <s v="OTHER REVENUES &amp; CREDITS"/>
    <x v="27"/>
    <s v="FY 2017 SOY"/>
    <x v="137"/>
  </r>
  <r>
    <x v="78"/>
    <n v="15836"/>
    <x v="0"/>
    <x v="2"/>
    <s v="OTHER REVENUES &amp; CREDITS"/>
    <x v="27"/>
    <s v="FY 2017 SOY"/>
    <x v="137"/>
  </r>
  <r>
    <x v="83"/>
    <n v="283"/>
    <x v="0"/>
    <x v="0"/>
    <s v="OTHER REVENUES &amp; CREDITS"/>
    <x v="31"/>
    <s v="FY 2017 SOY"/>
    <x v="137"/>
  </r>
  <r>
    <x v="83"/>
    <n v="283"/>
    <x v="0"/>
    <x v="1"/>
    <s v="OTHER REVENUES &amp; CREDITS"/>
    <x v="31"/>
    <s v="FY 2017 SOY"/>
    <x v="137"/>
  </r>
  <r>
    <x v="83"/>
    <n v="283"/>
    <x v="0"/>
    <x v="2"/>
    <s v="OTHER REVENUES &amp; CREDITS"/>
    <x v="31"/>
    <s v="FY 2017 SOY"/>
    <x v="137"/>
  </r>
  <r>
    <x v="31"/>
    <n v="28856"/>
    <x v="0"/>
    <x v="4"/>
    <s v="OTHER REVENUES &amp; CREDITS"/>
    <x v="15"/>
    <s v="FY 2017 SOY"/>
    <x v="137"/>
  </r>
  <r>
    <x v="31"/>
    <n v="28856"/>
    <x v="0"/>
    <x v="5"/>
    <s v="OTHER REVENUES &amp; CREDITS"/>
    <x v="15"/>
    <s v="FY 2017 SOY"/>
    <x v="137"/>
  </r>
  <r>
    <x v="19"/>
    <n v="1252.54"/>
    <x v="0"/>
    <x v="3"/>
    <s v="ANCILLARY SERVICES"/>
    <x v="0"/>
    <s v="FY 2017 SOY"/>
    <x v="138"/>
  </r>
  <r>
    <x v="19"/>
    <n v="1286.44"/>
    <x v="0"/>
    <x v="10"/>
    <s v="ANCILLARY SERVICES"/>
    <x v="0"/>
    <s v="FY 2017 SOY"/>
    <x v="138"/>
  </r>
  <r>
    <x v="19"/>
    <n v="1422.69"/>
    <x v="0"/>
    <x v="11"/>
    <s v="ANCILLARY SERVICES"/>
    <x v="0"/>
    <s v="FY 2017 SOY"/>
    <x v="138"/>
  </r>
  <r>
    <x v="12"/>
    <n v="33383.14"/>
    <x v="0"/>
    <x v="0"/>
    <s v="NETWORK"/>
    <x v="7"/>
    <s v="FY 2017 SOY"/>
    <x v="138"/>
  </r>
  <r>
    <x v="12"/>
    <n v="29758.720000000001"/>
    <x v="0"/>
    <x v="1"/>
    <s v="NETWORK"/>
    <x v="7"/>
    <s v="FY 2017 SOY"/>
    <x v="138"/>
  </r>
  <r>
    <x v="12"/>
    <n v="18496.84"/>
    <x v="0"/>
    <x v="2"/>
    <s v="NETWORK"/>
    <x v="7"/>
    <s v="FY 2017 SOY"/>
    <x v="138"/>
  </r>
  <r>
    <x v="12"/>
    <n v="18004.099999999999"/>
    <x v="0"/>
    <x v="7"/>
    <s v="NETWORK"/>
    <x v="7"/>
    <s v="FY 2017 SOY"/>
    <x v="138"/>
  </r>
  <r>
    <x v="32"/>
    <n v="0"/>
    <x v="0"/>
    <x v="10"/>
    <s v="OTHER REVENUES &amp; CREDITS"/>
    <x v="16"/>
    <s v="FY 2017 SOY"/>
    <x v="278"/>
  </r>
  <r>
    <x v="19"/>
    <n v="13899.11"/>
    <x v="0"/>
    <x v="0"/>
    <s v="ANCILLARY SERVICES"/>
    <x v="0"/>
    <s v="FY 2017 SOY"/>
    <x v="139"/>
  </r>
  <r>
    <x v="0"/>
    <n v="11998.52"/>
    <x v="0"/>
    <x v="9"/>
    <s v="ANCILLARY SERVICES"/>
    <x v="0"/>
    <s v="FY 2017 SOY"/>
    <x v="139"/>
  </r>
  <r>
    <x v="20"/>
    <n v="2719.49"/>
    <x v="0"/>
    <x v="2"/>
    <s v="ANCILLARY SERVICES"/>
    <x v="10"/>
    <s v="FY 2017 SOY"/>
    <x v="139"/>
  </r>
  <r>
    <x v="20"/>
    <n v="3037.35"/>
    <x v="0"/>
    <x v="7"/>
    <s v="ANCILLARY SERVICES"/>
    <x v="10"/>
    <s v="FY 2017 SOY"/>
    <x v="139"/>
  </r>
  <r>
    <x v="21"/>
    <n v="15815.8"/>
    <x v="0"/>
    <x v="11"/>
    <s v="ANCILLARY SERVICES"/>
    <x v="1"/>
    <s v="FY 2017 SOY"/>
    <x v="139"/>
  </r>
  <r>
    <x v="21"/>
    <n v="14377.65"/>
    <x v="0"/>
    <x v="9"/>
    <s v="ANCILLARY SERVICES"/>
    <x v="1"/>
    <s v="FY 2017 SOY"/>
    <x v="139"/>
  </r>
  <r>
    <x v="12"/>
    <n v="107892.71"/>
    <x v="0"/>
    <x v="4"/>
    <s v="NETWORK"/>
    <x v="7"/>
    <s v="FY 2017 SOY"/>
    <x v="139"/>
  </r>
  <r>
    <x v="12"/>
    <n v="139950.31"/>
    <x v="0"/>
    <x v="5"/>
    <s v="NETWORK"/>
    <x v="7"/>
    <s v="FY 2017 SOY"/>
    <x v="139"/>
  </r>
  <r>
    <x v="12"/>
    <n v="113854.17"/>
    <x v="0"/>
    <x v="6"/>
    <s v="NETWORK"/>
    <x v="7"/>
    <s v="FY 2017 SOY"/>
    <x v="139"/>
  </r>
  <r>
    <x v="47"/>
    <n v="-163.44"/>
    <x v="0"/>
    <x v="0"/>
    <s v="NETWORK"/>
    <x v="7"/>
    <s v="FY 2017 SOY"/>
    <x v="139"/>
  </r>
  <r>
    <x v="19"/>
    <n v="432.45"/>
    <x v="0"/>
    <x v="4"/>
    <s v="ANCILLARY SERVICES"/>
    <x v="0"/>
    <s v="FY 2017 SOY"/>
    <x v="140"/>
  </r>
  <r>
    <x v="0"/>
    <n v="499.18"/>
    <x v="0"/>
    <x v="2"/>
    <s v="ANCILLARY SERVICES"/>
    <x v="0"/>
    <s v="FY 2017 SOY"/>
    <x v="140"/>
  </r>
  <r>
    <x v="12"/>
    <n v="87565.45"/>
    <x v="1"/>
    <x v="9"/>
    <s v="NETWORK"/>
    <x v="7"/>
    <s v="RC_INIT_PROP18_16RATES"/>
    <x v="38"/>
  </r>
  <r>
    <x v="19"/>
    <n v="20410.810000000001"/>
    <x v="2"/>
    <x v="5"/>
    <s v="ANCILLARY SERVICES"/>
    <x v="0"/>
    <s v="RC_INIT_PROP18_16RATES"/>
    <x v="38"/>
  </r>
  <r>
    <x v="19"/>
    <n v="18538.29"/>
    <x v="2"/>
    <x v="6"/>
    <s v="ANCILLARY SERVICES"/>
    <x v="0"/>
    <s v="RC_INIT_PROP18_16RATES"/>
    <x v="38"/>
  </r>
  <r>
    <x v="19"/>
    <n v="21744.38"/>
    <x v="2"/>
    <x v="8"/>
    <s v="ANCILLARY SERVICES"/>
    <x v="0"/>
    <s v="RC_INIT_PROP18_16RATES"/>
    <x v="38"/>
  </r>
  <r>
    <x v="20"/>
    <n v="5200.25"/>
    <x v="2"/>
    <x v="11"/>
    <s v="ANCILLARY SERVICES"/>
    <x v="10"/>
    <s v="RC_INIT_PROP18_16RATES"/>
    <x v="38"/>
  </r>
  <r>
    <x v="20"/>
    <n v="4533.78"/>
    <x v="2"/>
    <x v="9"/>
    <s v="ANCILLARY SERVICES"/>
    <x v="10"/>
    <s v="RC_INIT_PROP18_16RATES"/>
    <x v="38"/>
  </r>
  <r>
    <x v="21"/>
    <n v="20214.25"/>
    <x v="2"/>
    <x v="6"/>
    <s v="ANCILLARY SERVICES"/>
    <x v="1"/>
    <s v="RC_INIT_PROP18_16RATES"/>
    <x v="38"/>
  </r>
  <r>
    <x v="21"/>
    <n v="14437.15"/>
    <x v="2"/>
    <x v="8"/>
    <s v="ANCILLARY SERVICES"/>
    <x v="1"/>
    <s v="RC_INIT_PROP18_16RATES"/>
    <x v="38"/>
  </r>
  <r>
    <x v="12"/>
    <n v="119999.54"/>
    <x v="2"/>
    <x v="4"/>
    <s v="NETWORK"/>
    <x v="7"/>
    <s v="RC_INIT_PROP18_16RATES"/>
    <x v="38"/>
  </r>
  <r>
    <x v="12"/>
    <n v="139042.9"/>
    <x v="2"/>
    <x v="5"/>
    <s v="NETWORK"/>
    <x v="7"/>
    <s v="RC_INIT_PROP18_16RATES"/>
    <x v="38"/>
  </r>
  <r>
    <x v="12"/>
    <n v="100204.93"/>
    <x v="2"/>
    <x v="6"/>
    <s v="NETWORK"/>
    <x v="7"/>
    <s v="RC_INIT_PROP18_16RATES"/>
    <x v="38"/>
  </r>
  <r>
    <x v="12"/>
    <n v="71567.02"/>
    <x v="2"/>
    <x v="8"/>
    <s v="NETWORK"/>
    <x v="7"/>
    <s v="RC_INIT_PROP18_16RATES"/>
    <x v="38"/>
  </r>
  <r>
    <x v="19"/>
    <n v="24208.74"/>
    <x v="0"/>
    <x v="5"/>
    <s v="ANCILLARY SERVICES"/>
    <x v="0"/>
    <s v="RC_INIT_PROP18_16RATES"/>
    <x v="39"/>
  </r>
  <r>
    <x v="19"/>
    <n v="22598.29"/>
    <x v="0"/>
    <x v="6"/>
    <s v="ANCILLARY SERVICES"/>
    <x v="0"/>
    <s v="RC_INIT_PROP18_16RATES"/>
    <x v="39"/>
  </r>
  <r>
    <x v="19"/>
    <n v="26323.33"/>
    <x v="0"/>
    <x v="8"/>
    <s v="ANCILLARY SERVICES"/>
    <x v="0"/>
    <s v="RC_INIT_PROP18_16RATES"/>
    <x v="39"/>
  </r>
  <r>
    <x v="20"/>
    <n v="8747.65"/>
    <x v="0"/>
    <x v="11"/>
    <s v="ANCILLARY SERVICES"/>
    <x v="10"/>
    <s v="RC_INIT_PROP18_16RATES"/>
    <x v="39"/>
  </r>
  <r>
    <x v="20"/>
    <n v="10421.57"/>
    <x v="0"/>
    <x v="9"/>
    <s v="ANCILLARY SERVICES"/>
    <x v="10"/>
    <s v="RC_INIT_PROP18_16RATES"/>
    <x v="39"/>
  </r>
  <r>
    <x v="21"/>
    <n v="36587.599999999999"/>
    <x v="0"/>
    <x v="6"/>
    <s v="ANCILLARY SERVICES"/>
    <x v="1"/>
    <s v="RC_INIT_PROP18_16RATES"/>
    <x v="39"/>
  </r>
  <r>
    <x v="21"/>
    <n v="59579.45"/>
    <x v="0"/>
    <x v="8"/>
    <s v="ANCILLARY SERVICES"/>
    <x v="1"/>
    <s v="RC_INIT_PROP18_16RATES"/>
    <x v="39"/>
  </r>
  <r>
    <x v="12"/>
    <n v="194915.11"/>
    <x v="0"/>
    <x v="4"/>
    <s v="NETWORK"/>
    <x v="7"/>
    <s v="RC_INIT_PROP18_16RATES"/>
    <x v="39"/>
  </r>
  <r>
    <x v="12"/>
    <n v="284382.12"/>
    <x v="0"/>
    <x v="5"/>
    <s v="NETWORK"/>
    <x v="7"/>
    <s v="RC_INIT_PROP18_16RATES"/>
    <x v="39"/>
  </r>
  <r>
    <x v="12"/>
    <n v="181369.96"/>
    <x v="0"/>
    <x v="6"/>
    <s v="NETWORK"/>
    <x v="7"/>
    <s v="RC_INIT_PROP18_16RATES"/>
    <x v="39"/>
  </r>
  <r>
    <x v="12"/>
    <n v="295343.84999999998"/>
    <x v="0"/>
    <x v="8"/>
    <s v="NETWORK"/>
    <x v="7"/>
    <s v="RC_INIT_PROP18_16RATES"/>
    <x v="39"/>
  </r>
  <r>
    <x v="19"/>
    <n v="24157.360000000001"/>
    <x v="1"/>
    <x v="0"/>
    <s v="ANCILLARY SERVICES"/>
    <x v="0"/>
    <s v="RC_INIT_PROP18_16RATES"/>
    <x v="39"/>
  </r>
  <r>
    <x v="19"/>
    <n v="22880.52"/>
    <x v="1"/>
    <x v="1"/>
    <s v="ANCILLARY SERVICES"/>
    <x v="0"/>
    <s v="RC_INIT_PROP18_16RATES"/>
    <x v="39"/>
  </r>
  <r>
    <x v="19"/>
    <n v="25299.17"/>
    <x v="1"/>
    <x v="2"/>
    <s v="ANCILLARY SERVICES"/>
    <x v="0"/>
    <s v="RC_INIT_PROP18_16RATES"/>
    <x v="39"/>
  </r>
  <r>
    <x v="0"/>
    <n v="18117.07"/>
    <x v="1"/>
    <x v="7"/>
    <s v="ANCILLARY SERVICES"/>
    <x v="0"/>
    <s v="RC_INIT_PROP18_16RATES"/>
    <x v="39"/>
  </r>
  <r>
    <x v="20"/>
    <n v="8195.0400000000009"/>
    <x v="1"/>
    <x v="6"/>
    <s v="ANCILLARY SERVICES"/>
    <x v="10"/>
    <s v="RC_INIT_PROP18_16RATES"/>
    <x v="39"/>
  </r>
  <r>
    <x v="20"/>
    <n v="10803.68"/>
    <x v="1"/>
    <x v="8"/>
    <s v="ANCILLARY SERVICES"/>
    <x v="10"/>
    <s v="RC_INIT_PROP18_16RATES"/>
    <x v="39"/>
  </r>
  <r>
    <x v="21"/>
    <n v="43380.05"/>
    <x v="1"/>
    <x v="1"/>
    <s v="ANCILLARY SERVICES"/>
    <x v="1"/>
    <s v="RC_INIT_PROP18_16RATES"/>
    <x v="39"/>
  </r>
  <r>
    <x v="21"/>
    <n v="52579.8"/>
    <x v="1"/>
    <x v="2"/>
    <s v="ANCILLARY SERVICES"/>
    <x v="1"/>
    <s v="RC_INIT_PROP18_16RATES"/>
    <x v="39"/>
  </r>
  <r>
    <x v="21"/>
    <n v="51187.85"/>
    <x v="1"/>
    <x v="7"/>
    <s v="ANCILLARY SERVICES"/>
    <x v="1"/>
    <s v="RC_INIT_PROP18_16RATES"/>
    <x v="39"/>
  </r>
  <r>
    <x v="12"/>
    <n v="257853.97"/>
    <x v="1"/>
    <x v="0"/>
    <s v="NETWORK"/>
    <x v="7"/>
    <s v="RC_INIT_PROP18_16RATES"/>
    <x v="39"/>
  </r>
  <r>
    <x v="12"/>
    <n v="215041.11"/>
    <x v="1"/>
    <x v="1"/>
    <s v="NETWORK"/>
    <x v="7"/>
    <s v="RC_INIT_PROP18_16RATES"/>
    <x v="39"/>
  </r>
  <r>
    <x v="12"/>
    <n v="260645.58"/>
    <x v="1"/>
    <x v="2"/>
    <s v="NETWORK"/>
    <x v="7"/>
    <s v="RC_INIT_PROP18_16RATES"/>
    <x v="39"/>
  </r>
  <r>
    <x v="19"/>
    <n v="20745.2"/>
    <x v="2"/>
    <x v="3"/>
    <s v="ANCILLARY SERVICES"/>
    <x v="0"/>
    <s v="RC_INIT_PROP18_16RATES"/>
    <x v="39"/>
  </r>
  <r>
    <x v="19"/>
    <n v="20756.349999999999"/>
    <x v="2"/>
    <x v="10"/>
    <s v="ANCILLARY SERVICES"/>
    <x v="0"/>
    <s v="RC_INIT_PROP18_16RATES"/>
    <x v="39"/>
  </r>
  <r>
    <x v="19"/>
    <n v="24159.61"/>
    <x v="2"/>
    <x v="11"/>
    <s v="ANCILLARY SERVICES"/>
    <x v="0"/>
    <s v="RC_INIT_PROP18_16RATES"/>
    <x v="39"/>
  </r>
  <r>
    <x v="0"/>
    <n v="20762.080000000002"/>
    <x v="2"/>
    <x v="9"/>
    <s v="ANCILLARY SERVICES"/>
    <x v="0"/>
    <s v="RC_INIT_PROP18_16RATES"/>
    <x v="39"/>
  </r>
  <r>
    <x v="20"/>
    <n v="8931.84"/>
    <x v="2"/>
    <x v="1"/>
    <s v="ANCILLARY SERVICES"/>
    <x v="10"/>
    <s v="RC_INIT_PROP18_16RATES"/>
    <x v="39"/>
  </r>
  <r>
    <x v="20"/>
    <n v="9157.36"/>
    <x v="2"/>
    <x v="2"/>
    <s v="ANCILLARY SERVICES"/>
    <x v="10"/>
    <s v="RC_INIT_PROP18_16RATES"/>
    <x v="39"/>
  </r>
  <r>
    <x v="20"/>
    <n v="8614.94"/>
    <x v="2"/>
    <x v="7"/>
    <s v="ANCILLARY SERVICES"/>
    <x v="10"/>
    <s v="RC_INIT_PROP18_16RATES"/>
    <x v="39"/>
  </r>
  <r>
    <x v="21"/>
    <n v="53585.7"/>
    <x v="2"/>
    <x v="10"/>
    <s v="ANCILLARY SERVICES"/>
    <x v="1"/>
    <s v="RC_INIT_PROP18_16RATES"/>
    <x v="39"/>
  </r>
  <r>
    <x v="21"/>
    <n v="42680.4"/>
    <x v="2"/>
    <x v="11"/>
    <s v="ANCILLARY SERVICES"/>
    <x v="1"/>
    <s v="RC_INIT_PROP18_16RATES"/>
    <x v="39"/>
  </r>
  <r>
    <x v="21"/>
    <n v="61032.65"/>
    <x v="2"/>
    <x v="9"/>
    <s v="ANCILLARY SERVICES"/>
    <x v="1"/>
    <s v="RC_INIT_PROP18_16RATES"/>
    <x v="39"/>
  </r>
  <r>
    <x v="12"/>
    <n v="239135.05"/>
    <x v="2"/>
    <x v="3"/>
    <s v="NETWORK"/>
    <x v="7"/>
    <s v="RC_INIT_PROP18_16RATES"/>
    <x v="39"/>
  </r>
  <r>
    <x v="12"/>
    <n v="265631.96999999997"/>
    <x v="2"/>
    <x v="10"/>
    <s v="NETWORK"/>
    <x v="7"/>
    <s v="RC_INIT_PROP18_16RATES"/>
    <x v="39"/>
  </r>
  <r>
    <x v="12"/>
    <n v="211572.84"/>
    <x v="2"/>
    <x v="11"/>
    <s v="NETWORK"/>
    <x v="7"/>
    <s v="RC_INIT_PROP18_16RATES"/>
    <x v="39"/>
  </r>
  <r>
    <x v="19"/>
    <n v="978.58"/>
    <x v="0"/>
    <x v="3"/>
    <s v="ANCILLARY SERVICES"/>
    <x v="0"/>
    <s v="RC_INIT_PROP18_16RATES"/>
    <x v="40"/>
  </r>
  <r>
    <x v="19"/>
    <n v="979.42"/>
    <x v="0"/>
    <x v="10"/>
    <s v="ANCILLARY SERVICES"/>
    <x v="0"/>
    <s v="RC_INIT_PROP18_16RATES"/>
    <x v="40"/>
  </r>
  <r>
    <x v="19"/>
    <n v="1152.3699999999999"/>
    <x v="0"/>
    <x v="11"/>
    <s v="ANCILLARY SERVICES"/>
    <x v="0"/>
    <s v="RC_INIT_PROP18_16RATES"/>
    <x v="40"/>
  </r>
  <r>
    <x v="0"/>
    <n v="988"/>
    <x v="0"/>
    <x v="9"/>
    <s v="ANCILLARY SERVICES"/>
    <x v="0"/>
    <s v="RC_INIT_PROP18_16RATES"/>
    <x v="40"/>
  </r>
  <r>
    <x v="21"/>
    <n v="5026.3500000000004"/>
    <x v="0"/>
    <x v="10"/>
    <s v="ANCILLARY SERVICES"/>
    <x v="1"/>
    <s v="RC_INIT_PROP18_16RATES"/>
    <x v="40"/>
  </r>
  <r>
    <x v="21"/>
    <n v="2787.4"/>
    <x v="0"/>
    <x v="11"/>
    <s v="ANCILLARY SERVICES"/>
    <x v="1"/>
    <s v="RC_INIT_PROP18_16RATES"/>
    <x v="40"/>
  </r>
  <r>
    <x v="21"/>
    <n v="3500.35"/>
    <x v="0"/>
    <x v="9"/>
    <s v="ANCILLARY SERVICES"/>
    <x v="1"/>
    <s v="RC_INIT_PROP18_16RATES"/>
    <x v="40"/>
  </r>
  <r>
    <x v="12"/>
    <n v="23712.25"/>
    <x v="0"/>
    <x v="3"/>
    <s v="NETWORK"/>
    <x v="7"/>
    <s v="RC_INIT_PROP18_16RATES"/>
    <x v="40"/>
  </r>
  <r>
    <x v="12"/>
    <n v="24916.34"/>
    <x v="0"/>
    <x v="10"/>
    <s v="NETWORK"/>
    <x v="7"/>
    <s v="RC_INIT_PROP18_16RATES"/>
    <x v="40"/>
  </r>
  <r>
    <x v="12"/>
    <n v="13817.54"/>
    <x v="0"/>
    <x v="11"/>
    <s v="NETWORK"/>
    <x v="7"/>
    <s v="RC_INIT_PROP18_16RATES"/>
    <x v="40"/>
  </r>
  <r>
    <x v="19"/>
    <n v="964.97"/>
    <x v="1"/>
    <x v="4"/>
    <s v="ANCILLARY SERVICES"/>
    <x v="0"/>
    <s v="RC_INIT_PROP18_16RATES"/>
    <x v="40"/>
  </r>
  <r>
    <x v="19"/>
    <n v="1102.26"/>
    <x v="1"/>
    <x v="5"/>
    <s v="ANCILLARY SERVICES"/>
    <x v="0"/>
    <s v="RC_INIT_PROP18_16RATES"/>
    <x v="40"/>
  </r>
  <r>
    <x v="19"/>
    <n v="990.22"/>
    <x v="1"/>
    <x v="6"/>
    <s v="ANCILLARY SERVICES"/>
    <x v="0"/>
    <s v="RC_INIT_PROP18_16RATES"/>
    <x v="40"/>
  </r>
  <r>
    <x v="20"/>
    <n v="3332.14"/>
    <x v="0"/>
    <x v="4"/>
    <s v="ANCILLARY SERVICES"/>
    <x v="10"/>
    <s v="FY 2017 SOY"/>
    <x v="139"/>
  </r>
  <r>
    <x v="20"/>
    <n v="5090.53"/>
    <x v="0"/>
    <x v="5"/>
    <s v="ANCILLARY SERVICES"/>
    <x v="10"/>
    <s v="FY 2017 SOY"/>
    <x v="139"/>
  </r>
  <r>
    <x v="20"/>
    <n v="3411.95"/>
    <x v="0"/>
    <x v="6"/>
    <s v="ANCILLARY SERVICES"/>
    <x v="10"/>
    <s v="FY 2017 SOY"/>
    <x v="139"/>
  </r>
  <r>
    <x v="20"/>
    <n v="2986.05"/>
    <x v="0"/>
    <x v="8"/>
    <s v="ANCILLARY SERVICES"/>
    <x v="10"/>
    <s v="FY 2017 SOY"/>
    <x v="139"/>
  </r>
  <r>
    <x v="21"/>
    <n v="27349.35"/>
    <x v="0"/>
    <x v="0"/>
    <s v="ANCILLARY SERVICES"/>
    <x v="1"/>
    <s v="FY 2017 SOY"/>
    <x v="139"/>
  </r>
  <r>
    <x v="21"/>
    <n v="24366.3"/>
    <x v="0"/>
    <x v="1"/>
    <s v="ANCILLARY SERVICES"/>
    <x v="1"/>
    <s v="FY 2017 SOY"/>
    <x v="139"/>
  </r>
  <r>
    <x v="12"/>
    <n v="120787.23"/>
    <x v="0"/>
    <x v="1"/>
    <s v="NETWORK"/>
    <x v="7"/>
    <s v="FY 2017 SOY"/>
    <x v="139"/>
  </r>
  <r>
    <x v="12"/>
    <n v="69117.19"/>
    <x v="0"/>
    <x v="2"/>
    <s v="NETWORK"/>
    <x v="7"/>
    <s v="FY 2017 SOY"/>
    <x v="139"/>
  </r>
  <r>
    <x v="12"/>
    <n v="74247.59"/>
    <x v="0"/>
    <x v="7"/>
    <s v="NETWORK"/>
    <x v="7"/>
    <s v="FY 2017 SOY"/>
    <x v="139"/>
  </r>
  <r>
    <x v="47"/>
    <n v="-176.19"/>
    <x v="0"/>
    <x v="3"/>
    <s v="NETWORK"/>
    <x v="7"/>
    <s v="FY 2017 SOY"/>
    <x v="139"/>
  </r>
  <r>
    <x v="47"/>
    <n v="-163.44"/>
    <x v="0"/>
    <x v="10"/>
    <s v="NETWORK"/>
    <x v="7"/>
    <s v="FY 2017 SOY"/>
    <x v="139"/>
  </r>
  <r>
    <x v="47"/>
    <n v="-163.44"/>
    <x v="0"/>
    <x v="11"/>
    <s v="NETWORK"/>
    <x v="7"/>
    <s v="FY 2017 SOY"/>
    <x v="139"/>
  </r>
  <r>
    <x v="47"/>
    <n v="-163.44"/>
    <x v="0"/>
    <x v="9"/>
    <s v="NETWORK"/>
    <x v="7"/>
    <s v="FY 2017 SOY"/>
    <x v="139"/>
  </r>
  <r>
    <x v="31"/>
    <n v="55"/>
    <x v="0"/>
    <x v="8"/>
    <s v="OTHER REVENUES &amp; CREDITS"/>
    <x v="15"/>
    <s v="FY 2017 SOY"/>
    <x v="139"/>
  </r>
  <r>
    <x v="0"/>
    <n v="396.42"/>
    <x v="0"/>
    <x v="4"/>
    <s v="ANCILLARY SERVICES"/>
    <x v="0"/>
    <s v="FY 2017 SOY"/>
    <x v="140"/>
  </r>
  <r>
    <x v="0"/>
    <n v="474.05"/>
    <x v="0"/>
    <x v="5"/>
    <s v="ANCILLARY SERVICES"/>
    <x v="0"/>
    <s v="FY 2017 SOY"/>
    <x v="140"/>
  </r>
  <r>
    <x v="0"/>
    <n v="443.92"/>
    <x v="0"/>
    <x v="6"/>
    <s v="ANCILLARY SERVICES"/>
    <x v="0"/>
    <s v="FY 2017 SOY"/>
    <x v="140"/>
  </r>
  <r>
    <x v="0"/>
    <n v="481.95"/>
    <x v="0"/>
    <x v="8"/>
    <s v="ANCILLARY SERVICES"/>
    <x v="0"/>
    <s v="FY 2017 SOY"/>
    <x v="140"/>
  </r>
  <r>
    <x v="20"/>
    <n v="193.88"/>
    <x v="0"/>
    <x v="3"/>
    <s v="ANCILLARY SERVICES"/>
    <x v="10"/>
    <s v="FY 2017 SOY"/>
    <x v="140"/>
  </r>
  <r>
    <x v="20"/>
    <n v="228.13"/>
    <x v="0"/>
    <x v="10"/>
    <s v="ANCILLARY SERVICES"/>
    <x v="10"/>
    <s v="FY 2017 SOY"/>
    <x v="140"/>
  </r>
  <r>
    <x v="20"/>
    <n v="116.78"/>
    <x v="0"/>
    <x v="11"/>
    <s v="ANCILLARY SERVICES"/>
    <x v="10"/>
    <s v="FY 2017 SOY"/>
    <x v="140"/>
  </r>
  <r>
    <x v="21"/>
    <n v="524.65"/>
    <x v="0"/>
    <x v="4"/>
    <s v="ANCILLARY SERVICES"/>
    <x v="1"/>
    <s v="FY 2017 SOY"/>
    <x v="140"/>
  </r>
  <r>
    <x v="21"/>
    <n v="1123.5"/>
    <x v="0"/>
    <x v="5"/>
    <s v="ANCILLARY SERVICES"/>
    <x v="1"/>
    <s v="FY 2017 SOY"/>
    <x v="140"/>
  </r>
  <r>
    <x v="36"/>
    <n v="3227.92"/>
    <x v="0"/>
    <x v="3"/>
    <s v="DELIVERY"/>
    <x v="17"/>
    <s v="FY 2017 SOY"/>
    <x v="140"/>
  </r>
  <r>
    <x v="12"/>
    <n v="5569.35"/>
    <x v="0"/>
    <x v="5"/>
    <s v="NETWORK"/>
    <x v="7"/>
    <s v="FY 2017 SOY"/>
    <x v="140"/>
  </r>
  <r>
    <x v="12"/>
    <n v="1951.88"/>
    <x v="0"/>
    <x v="6"/>
    <s v="NETWORK"/>
    <x v="7"/>
    <s v="FY 2017 SOY"/>
    <x v="140"/>
  </r>
  <r>
    <x v="12"/>
    <n v="3355.49"/>
    <x v="0"/>
    <x v="8"/>
    <s v="NETWORK"/>
    <x v="7"/>
    <s v="FY 2017 SOY"/>
    <x v="140"/>
  </r>
  <r>
    <x v="0"/>
    <n v="1098.32"/>
    <x v="0"/>
    <x v="0"/>
    <s v="ANCILLARY SERVICES"/>
    <x v="0"/>
    <s v="FY 2017 SOY"/>
    <x v="141"/>
  </r>
  <r>
    <x v="0"/>
    <n v="1109.7"/>
    <x v="0"/>
    <x v="1"/>
    <s v="ANCILLARY SERVICES"/>
    <x v="0"/>
    <s v="FY 2017 SOY"/>
    <x v="141"/>
  </r>
  <r>
    <x v="0"/>
    <n v="1172.97"/>
    <x v="0"/>
    <x v="2"/>
    <s v="ANCILLARY SERVICES"/>
    <x v="0"/>
    <s v="FY 2017 SOY"/>
    <x v="141"/>
  </r>
  <r>
    <x v="20"/>
    <n v="381.32"/>
    <x v="0"/>
    <x v="4"/>
    <s v="ANCILLARY SERVICES"/>
    <x v="10"/>
    <s v="FY 2017 SOY"/>
    <x v="141"/>
  </r>
  <r>
    <x v="20"/>
    <n v="568.27"/>
    <x v="0"/>
    <x v="5"/>
    <s v="ANCILLARY SERVICES"/>
    <x v="10"/>
    <s v="FY 2017 SOY"/>
    <x v="141"/>
  </r>
  <r>
    <x v="20"/>
    <n v="398.91"/>
    <x v="0"/>
    <x v="6"/>
    <s v="ANCILLARY SERVICES"/>
    <x v="10"/>
    <s v="FY 2017 SOY"/>
    <x v="141"/>
  </r>
  <r>
    <x v="21"/>
    <n v="3354.4"/>
    <x v="0"/>
    <x v="0"/>
    <s v="ANCILLARY SERVICES"/>
    <x v="1"/>
    <s v="FY 2017 SOY"/>
    <x v="141"/>
  </r>
  <r>
    <x v="36"/>
    <n v="8522.1200000000008"/>
    <x v="0"/>
    <x v="4"/>
    <s v="DELIVERY"/>
    <x v="17"/>
    <s v="FY 2017 SOY"/>
    <x v="141"/>
  </r>
  <r>
    <x v="12"/>
    <n v="16628.240000000002"/>
    <x v="0"/>
    <x v="0"/>
    <s v="NETWORK"/>
    <x v="7"/>
    <s v="FY 2017 SOY"/>
    <x v="141"/>
  </r>
  <r>
    <x v="12"/>
    <n v="12870.23"/>
    <x v="0"/>
    <x v="1"/>
    <s v="NETWORK"/>
    <x v="7"/>
    <s v="FY 2017 SOY"/>
    <x v="141"/>
  </r>
  <r>
    <x v="12"/>
    <n v="6707.51"/>
    <x v="0"/>
    <x v="2"/>
    <s v="NETWORK"/>
    <x v="7"/>
    <s v="FY 2017 SOY"/>
    <x v="141"/>
  </r>
  <r>
    <x v="12"/>
    <n v="7644.41"/>
    <x v="0"/>
    <x v="7"/>
    <s v="NETWORK"/>
    <x v="7"/>
    <s v="FY 2017 SOY"/>
    <x v="141"/>
  </r>
  <r>
    <x v="67"/>
    <n v="9603.74"/>
    <x v="0"/>
    <x v="4"/>
    <s v="ANCILLARY SERVICES"/>
    <x v="25"/>
    <s v="FY 2017 SOY"/>
    <x v="142"/>
  </r>
  <r>
    <x v="67"/>
    <n v="9603.74"/>
    <x v="0"/>
    <x v="5"/>
    <s v="ANCILLARY SERVICES"/>
    <x v="25"/>
    <s v="FY 2017 SOY"/>
    <x v="142"/>
  </r>
  <r>
    <x v="53"/>
    <n v="13620.36"/>
    <x v="0"/>
    <x v="7"/>
    <s v="ANCILLARY SERVICES"/>
    <x v="8"/>
    <s v="FY 2017 SOY"/>
    <x v="142"/>
  </r>
  <r>
    <x v="69"/>
    <n v="-1454.65"/>
    <x v="0"/>
    <x v="0"/>
    <s v="ANCILLARY SERVICES"/>
    <x v="8"/>
    <s v="FY 2017 SOY"/>
    <x v="142"/>
  </r>
  <r>
    <x v="69"/>
    <n v="0"/>
    <x v="0"/>
    <x v="1"/>
    <s v="ANCILLARY SERVICES"/>
    <x v="8"/>
    <s v="FY 2017 SOY"/>
    <x v="142"/>
  </r>
  <r>
    <x v="69"/>
    <n v="-1328.77"/>
    <x v="0"/>
    <x v="2"/>
    <s v="ANCILLARY SERVICES"/>
    <x v="8"/>
    <s v="FY 2017 SOY"/>
    <x v="142"/>
  </r>
  <r>
    <x v="69"/>
    <n v="-8012.58"/>
    <x v="0"/>
    <x v="7"/>
    <s v="ANCILLARY SERVICES"/>
    <x v="8"/>
    <s v="FY 2017 SOY"/>
    <x v="142"/>
  </r>
  <r>
    <x v="59"/>
    <n v="0"/>
    <x v="0"/>
    <x v="5"/>
    <s v="ANCILLARY SERVICES"/>
    <x v="8"/>
    <s v="FY 2017 SOY"/>
    <x v="142"/>
  </r>
  <r>
    <x v="59"/>
    <n v="0"/>
    <x v="0"/>
    <x v="6"/>
    <s v="ANCILLARY SERVICES"/>
    <x v="8"/>
    <s v="FY 2017 SOY"/>
    <x v="142"/>
  </r>
  <r>
    <x v="59"/>
    <n v="3486.33"/>
    <x v="0"/>
    <x v="8"/>
    <s v="ANCILLARY SERVICES"/>
    <x v="8"/>
    <s v="FY 2017 SOY"/>
    <x v="142"/>
  </r>
  <r>
    <x v="60"/>
    <n v="0"/>
    <x v="0"/>
    <x v="10"/>
    <s v="ANCILLARY SERVICES"/>
    <x v="8"/>
    <s v="FY 2017 SOY"/>
    <x v="142"/>
  </r>
  <r>
    <x v="60"/>
    <n v="0"/>
    <x v="0"/>
    <x v="11"/>
    <s v="ANCILLARY SERVICES"/>
    <x v="8"/>
    <s v="FY 2017 SOY"/>
    <x v="142"/>
  </r>
  <r>
    <x v="60"/>
    <n v="1510.52"/>
    <x v="0"/>
    <x v="9"/>
    <s v="ANCILLARY SERVICES"/>
    <x v="8"/>
    <s v="FY 2017 SOY"/>
    <x v="142"/>
  </r>
  <r>
    <x v="0"/>
    <n v="51567.67"/>
    <x v="0"/>
    <x v="4"/>
    <s v="ANCILLARY SERVICES"/>
    <x v="0"/>
    <s v="FY 2017 SOY"/>
    <x v="142"/>
  </r>
  <r>
    <x v="0"/>
    <n v="61666.04"/>
    <x v="0"/>
    <x v="5"/>
    <s v="ANCILLARY SERVICES"/>
    <x v="0"/>
    <s v="FY 2017 SOY"/>
    <x v="142"/>
  </r>
  <r>
    <x v="0"/>
    <n v="57746.75"/>
    <x v="0"/>
    <x v="6"/>
    <s v="ANCILLARY SERVICES"/>
    <x v="0"/>
    <s v="FY 2017 SOY"/>
    <x v="142"/>
  </r>
  <r>
    <x v="26"/>
    <n v="87892"/>
    <x v="0"/>
    <x v="3"/>
    <s v="ANCILLARY SERVICES"/>
    <x v="1"/>
    <s v="FY 2017 SOY"/>
    <x v="142"/>
  </r>
  <r>
    <x v="26"/>
    <n v="87892"/>
    <x v="0"/>
    <x v="10"/>
    <s v="ANCILLARY SERVICES"/>
    <x v="1"/>
    <s v="FY 2017 SOY"/>
    <x v="142"/>
  </r>
  <r>
    <x v="1"/>
    <n v="0"/>
    <x v="0"/>
    <x v="9"/>
    <s v="ANCILLARY SERVICES"/>
    <x v="1"/>
    <s v="FY 2017 SOY"/>
    <x v="142"/>
  </r>
  <r>
    <x v="2"/>
    <n v="19334.88"/>
    <x v="0"/>
    <x v="3"/>
    <s v="ANCILLARY SERVICES"/>
    <x v="1"/>
    <s v="FY 2017 SOY"/>
    <x v="142"/>
  </r>
  <r>
    <x v="38"/>
    <n v="174660"/>
    <x v="0"/>
    <x v="4"/>
    <s v="INTERTIE"/>
    <x v="18"/>
    <s v="FY 2017 SOY"/>
    <x v="142"/>
  </r>
  <r>
    <x v="38"/>
    <n v="174660"/>
    <x v="0"/>
    <x v="5"/>
    <s v="INTERTIE"/>
    <x v="18"/>
    <s v="FY 2017 SOY"/>
    <x v="142"/>
  </r>
  <r>
    <x v="38"/>
    <n v="174660"/>
    <x v="0"/>
    <x v="6"/>
    <s v="INTERTIE"/>
    <x v="18"/>
    <s v="FY 2017 SOY"/>
    <x v="142"/>
  </r>
  <r>
    <x v="41"/>
    <n v="0"/>
    <x v="0"/>
    <x v="11"/>
    <s v="INTERTIE"/>
    <x v="20"/>
    <s v="FY 2017 SOY"/>
    <x v="142"/>
  </r>
  <r>
    <x v="41"/>
    <n v="0"/>
    <x v="0"/>
    <x v="9"/>
    <s v="INTERTIE"/>
    <x v="20"/>
    <s v="FY 2017 SOY"/>
    <x v="142"/>
  </r>
  <r>
    <x v="42"/>
    <n v="24992.400000000001"/>
    <x v="0"/>
    <x v="8"/>
    <s v="INTERTIE"/>
    <x v="20"/>
    <s v="FY 2017 SOY"/>
    <x v="142"/>
  </r>
  <r>
    <x v="63"/>
    <n v="4683"/>
    <x v="0"/>
    <x v="3"/>
    <s v="OTHER REVENUES &amp; CREDITS"/>
    <x v="12"/>
    <s v="FY 2017 SOY"/>
    <x v="142"/>
  </r>
  <r>
    <x v="12"/>
    <n v="5649.16"/>
    <x v="1"/>
    <x v="5"/>
    <s v="NETWORK"/>
    <x v="7"/>
    <s v="RC_INIT_PROP18_16RATES"/>
    <x v="60"/>
  </r>
  <r>
    <x v="12"/>
    <n v="4870.1499999999996"/>
    <x v="1"/>
    <x v="6"/>
    <s v="NETWORK"/>
    <x v="7"/>
    <s v="RC_INIT_PROP18_16RATES"/>
    <x v="60"/>
  </r>
  <r>
    <x v="12"/>
    <n v="9134.7800000000007"/>
    <x v="1"/>
    <x v="8"/>
    <s v="NETWORK"/>
    <x v="7"/>
    <s v="RC_INIT_PROP18_16RATES"/>
    <x v="60"/>
  </r>
  <r>
    <x v="19"/>
    <n v="329.52"/>
    <x v="2"/>
    <x v="1"/>
    <s v="ANCILLARY SERVICES"/>
    <x v="0"/>
    <s v="RC_INIT_PROP18_16RATES"/>
    <x v="60"/>
  </r>
  <r>
    <x v="19"/>
    <n v="364.29"/>
    <x v="2"/>
    <x v="2"/>
    <s v="ANCILLARY SERVICES"/>
    <x v="0"/>
    <s v="RC_INIT_PROP18_16RATES"/>
    <x v="60"/>
  </r>
  <r>
    <x v="19"/>
    <n v="286.38"/>
    <x v="2"/>
    <x v="7"/>
    <s v="ANCILLARY SERVICES"/>
    <x v="0"/>
    <s v="RC_INIT_PROP18_16RATES"/>
    <x v="60"/>
  </r>
  <r>
    <x v="12"/>
    <n v="6273.76"/>
    <x v="2"/>
    <x v="0"/>
    <s v="NETWORK"/>
    <x v="7"/>
    <s v="RC_INIT_PROP18_16RATES"/>
    <x v="60"/>
  </r>
  <r>
    <x v="12"/>
    <n v="4590.8100000000004"/>
    <x v="2"/>
    <x v="1"/>
    <s v="NETWORK"/>
    <x v="7"/>
    <s v="RC_INIT_PROP18_16RATES"/>
    <x v="60"/>
  </r>
  <r>
    <x v="12"/>
    <n v="8975.16"/>
    <x v="2"/>
    <x v="2"/>
    <s v="NETWORK"/>
    <x v="7"/>
    <s v="RC_INIT_PROP18_16RATES"/>
    <x v="60"/>
  </r>
  <r>
    <x v="12"/>
    <n v="6081.18"/>
    <x v="2"/>
    <x v="7"/>
    <s v="NETWORK"/>
    <x v="7"/>
    <s v="RC_INIT_PROP18_16RATES"/>
    <x v="60"/>
  </r>
  <r>
    <x v="19"/>
    <n v="791.96"/>
    <x v="0"/>
    <x v="1"/>
    <s v="ANCILLARY SERVICES"/>
    <x v="0"/>
    <s v="RC_INIT_PROP18_16RATES"/>
    <x v="61"/>
  </r>
  <r>
    <x v="19"/>
    <n v="882.56"/>
    <x v="0"/>
    <x v="2"/>
    <s v="ANCILLARY SERVICES"/>
    <x v="0"/>
    <s v="RC_INIT_PROP18_16RATES"/>
    <x v="61"/>
  </r>
  <r>
    <x v="19"/>
    <n v="686.07"/>
    <x v="0"/>
    <x v="7"/>
    <s v="ANCILLARY SERVICES"/>
    <x v="0"/>
    <s v="RC_INIT_PROP18_16RATES"/>
    <x v="61"/>
  </r>
  <r>
    <x v="36"/>
    <n v="6476.4"/>
    <x v="0"/>
    <x v="3"/>
    <s v="DELIVERY"/>
    <x v="17"/>
    <s v="RC_INIT_PROP18_16RATES"/>
    <x v="61"/>
  </r>
  <r>
    <x v="36"/>
    <n v="8131.48"/>
    <x v="0"/>
    <x v="10"/>
    <s v="DELIVERY"/>
    <x v="17"/>
    <s v="RC_INIT_PROP18_16RATES"/>
    <x v="61"/>
  </r>
  <r>
    <x v="12"/>
    <n v="12075.6"/>
    <x v="0"/>
    <x v="0"/>
    <s v="NETWORK"/>
    <x v="7"/>
    <s v="RC_INIT_PROP18_16RATES"/>
    <x v="61"/>
  </r>
  <r>
    <x v="12"/>
    <n v="10613"/>
    <x v="0"/>
    <x v="1"/>
    <s v="NETWORK"/>
    <x v="7"/>
    <s v="RC_INIT_PROP18_16RATES"/>
    <x v="61"/>
  </r>
  <r>
    <x v="12"/>
    <n v="4863.21"/>
    <x v="0"/>
    <x v="2"/>
    <s v="NETWORK"/>
    <x v="7"/>
    <s v="RC_INIT_PROP18_16RATES"/>
    <x v="61"/>
  </r>
  <r>
    <x v="12"/>
    <n v="5130.3999999999996"/>
    <x v="0"/>
    <x v="7"/>
    <s v="NETWORK"/>
    <x v="7"/>
    <s v="RC_INIT_PROP18_16RATES"/>
    <x v="61"/>
  </r>
  <r>
    <x v="19"/>
    <n v="687.02"/>
    <x v="1"/>
    <x v="10"/>
    <s v="ANCILLARY SERVICES"/>
    <x v="0"/>
    <s v="RC_INIT_PROP18_16RATES"/>
    <x v="61"/>
  </r>
  <r>
    <x v="19"/>
    <n v="799.69"/>
    <x v="1"/>
    <x v="11"/>
    <s v="ANCILLARY SERVICES"/>
    <x v="0"/>
    <s v="RC_INIT_PROP18_16RATES"/>
    <x v="61"/>
  </r>
  <r>
    <x v="19"/>
    <n v="750.69"/>
    <x v="1"/>
    <x v="9"/>
    <s v="ANCILLARY SERVICES"/>
    <x v="0"/>
    <s v="RC_INIT_PROP18_16RATES"/>
    <x v="61"/>
  </r>
  <r>
    <x v="36"/>
    <n v="5290.35"/>
    <x v="1"/>
    <x v="4"/>
    <s v="DELIVERY"/>
    <x v="17"/>
    <s v="RC_INIT_PROP18_16RATES"/>
    <x v="61"/>
  </r>
  <r>
    <x v="36"/>
    <n v="7208.85"/>
    <x v="1"/>
    <x v="5"/>
    <s v="DELIVERY"/>
    <x v="17"/>
    <s v="RC_INIT_PROP18_16RATES"/>
    <x v="61"/>
  </r>
  <r>
    <x v="12"/>
    <n v="8761.75"/>
    <x v="1"/>
    <x v="3"/>
    <s v="NETWORK"/>
    <x v="7"/>
    <s v="RC_INIT_PROP18_16RATES"/>
    <x v="61"/>
  </r>
  <r>
    <x v="12"/>
    <n v="11001.64"/>
    <x v="1"/>
    <x v="10"/>
    <s v="NETWORK"/>
    <x v="7"/>
    <s v="RC_INIT_PROP18_16RATES"/>
    <x v="61"/>
  </r>
  <r>
    <x v="12"/>
    <n v="5402.79"/>
    <x v="1"/>
    <x v="11"/>
    <s v="NETWORK"/>
    <x v="7"/>
    <s v="RC_INIT_PROP18_16RATES"/>
    <x v="61"/>
  </r>
  <r>
    <x v="12"/>
    <n v="5100.8999999999996"/>
    <x v="1"/>
    <x v="9"/>
    <s v="NETWORK"/>
    <x v="7"/>
    <s v="RC_INIT_PROP18_16RATES"/>
    <x v="61"/>
  </r>
  <r>
    <x v="19"/>
    <n v="803.82"/>
    <x v="2"/>
    <x v="5"/>
    <s v="ANCILLARY SERVICES"/>
    <x v="0"/>
    <s v="RC_INIT_PROP18_16RATES"/>
    <x v="61"/>
  </r>
  <r>
    <x v="19"/>
    <n v="730.08"/>
    <x v="2"/>
    <x v="6"/>
    <s v="ANCILLARY SERVICES"/>
    <x v="0"/>
    <s v="RC_INIT_PROP18_16RATES"/>
    <x v="61"/>
  </r>
  <r>
    <x v="19"/>
    <n v="856.34"/>
    <x v="2"/>
    <x v="8"/>
    <s v="ANCILLARY SERVICES"/>
    <x v="0"/>
    <s v="RC_INIT_PROP18_16RATES"/>
    <x v="61"/>
  </r>
  <r>
    <x v="36"/>
    <n v="8979.58"/>
    <x v="2"/>
    <x v="0"/>
    <s v="DELIVERY"/>
    <x v="17"/>
    <s v="RC_INIT_PROP18_16RATES"/>
    <x v="61"/>
  </r>
  <r>
    <x v="12"/>
    <n v="7156.88"/>
    <x v="2"/>
    <x v="4"/>
    <s v="NETWORK"/>
    <x v="7"/>
    <s v="RC_INIT_PROP18_16RATES"/>
    <x v="61"/>
  </r>
  <r>
    <x v="12"/>
    <n v="9752.44"/>
    <x v="2"/>
    <x v="5"/>
    <s v="NETWORK"/>
    <x v="7"/>
    <s v="RC_INIT_PROP18_16RATES"/>
    <x v="61"/>
  </r>
  <r>
    <x v="12"/>
    <n v="7344.26"/>
    <x v="2"/>
    <x v="6"/>
    <s v="NETWORK"/>
    <x v="7"/>
    <s v="RC_INIT_PROP18_16RATES"/>
    <x v="61"/>
  </r>
  <r>
    <x v="12"/>
    <n v="4757.37"/>
    <x v="2"/>
    <x v="8"/>
    <s v="NETWORK"/>
    <x v="7"/>
    <s v="RC_INIT_PROP18_16RATES"/>
    <x v="61"/>
  </r>
  <r>
    <x v="32"/>
    <n v="85"/>
    <x v="0"/>
    <x v="6"/>
    <s v="OTHER REVENUES &amp; CREDITS"/>
    <x v="16"/>
    <s v="RC_INIT_PROP18_16RATES"/>
    <x v="178"/>
  </r>
  <r>
    <x v="52"/>
    <n v="274970.83"/>
    <x v="0"/>
    <x v="3"/>
    <s v="FIBER AND PCS"/>
    <x v="24"/>
    <s v="RC_INIT_PROP18_16RATES"/>
    <x v="62"/>
  </r>
  <r>
    <x v="52"/>
    <n v="274970.83"/>
    <x v="0"/>
    <x v="10"/>
    <s v="FIBER AND PCS"/>
    <x v="24"/>
    <s v="RC_INIT_PROP18_16RATES"/>
    <x v="62"/>
  </r>
  <r>
    <x v="52"/>
    <n v="274970.83"/>
    <x v="0"/>
    <x v="11"/>
    <s v="FIBER AND PCS"/>
    <x v="24"/>
    <s v="RC_INIT_PROP18_16RATES"/>
    <x v="62"/>
  </r>
  <r>
    <x v="52"/>
    <n v="274970.83"/>
    <x v="1"/>
    <x v="4"/>
    <s v="FIBER AND PCS"/>
    <x v="24"/>
    <s v="RC_INIT_PROP18_16RATES"/>
    <x v="62"/>
  </r>
  <r>
    <x v="52"/>
    <n v="274970.83"/>
    <x v="1"/>
    <x v="5"/>
    <s v="FIBER AND PCS"/>
    <x v="24"/>
    <s v="RC_INIT_PROP18_16RATES"/>
    <x v="62"/>
  </r>
  <r>
    <x v="52"/>
    <n v="274970.83"/>
    <x v="1"/>
    <x v="6"/>
    <s v="FIBER AND PCS"/>
    <x v="24"/>
    <s v="RC_INIT_PROP18_16RATES"/>
    <x v="62"/>
  </r>
  <r>
    <x v="52"/>
    <n v="274970.83"/>
    <x v="2"/>
    <x v="0"/>
    <s v="FIBER AND PCS"/>
    <x v="24"/>
    <s v="RC_INIT_PROP18_16RATES"/>
    <x v="62"/>
  </r>
  <r>
    <x v="52"/>
    <n v="274970.83"/>
    <x v="2"/>
    <x v="1"/>
    <s v="FIBER AND PCS"/>
    <x v="24"/>
    <s v="RC_INIT_PROP18_16RATES"/>
    <x v="62"/>
  </r>
  <r>
    <x v="0"/>
    <n v="7339.33"/>
    <x v="0"/>
    <x v="11"/>
    <s v="ANCILLARY SERVICES"/>
    <x v="0"/>
    <s v="RC_INIT_PROP18_16RATES"/>
    <x v="63"/>
  </r>
  <r>
    <x v="0"/>
    <n v="6864.46"/>
    <x v="0"/>
    <x v="9"/>
    <s v="ANCILLARY SERVICES"/>
    <x v="0"/>
    <s v="RC_INIT_PROP18_16RATES"/>
    <x v="63"/>
  </r>
  <r>
    <x v="20"/>
    <n v="3010.7"/>
    <x v="0"/>
    <x v="1"/>
    <s v="ANCILLARY SERVICES"/>
    <x v="10"/>
    <s v="RC_INIT_PROP18_16RATES"/>
    <x v="63"/>
  </r>
  <r>
    <x v="20"/>
    <n v="1978.47"/>
    <x v="0"/>
    <x v="2"/>
    <s v="ANCILLARY SERVICES"/>
    <x v="10"/>
    <s v="RC_INIT_PROP18_16RATES"/>
    <x v="63"/>
  </r>
  <r>
    <x v="20"/>
    <n v="2022.71"/>
    <x v="0"/>
    <x v="7"/>
    <s v="ANCILLARY SERVICES"/>
    <x v="10"/>
    <s v="RC_INIT_PROP18_16RATES"/>
    <x v="63"/>
  </r>
  <r>
    <x v="21"/>
    <n v="21483"/>
    <x v="0"/>
    <x v="10"/>
    <s v="ANCILLARY SERVICES"/>
    <x v="1"/>
    <s v="RC_INIT_PROP18_16RATES"/>
    <x v="63"/>
  </r>
  <r>
    <x v="21"/>
    <n v="9098.6"/>
    <x v="0"/>
    <x v="11"/>
    <s v="ANCILLARY SERVICES"/>
    <x v="1"/>
    <s v="RC_INIT_PROP18_16RATES"/>
    <x v="63"/>
  </r>
  <r>
    <x v="21"/>
    <n v="10288.25"/>
    <x v="0"/>
    <x v="9"/>
    <s v="ANCILLARY SERVICES"/>
    <x v="1"/>
    <s v="RC_INIT_PROP18_16RATES"/>
    <x v="63"/>
  </r>
  <r>
    <x v="0"/>
    <n v="6306.56"/>
    <x v="1"/>
    <x v="6"/>
    <s v="ANCILLARY SERVICES"/>
    <x v="0"/>
    <s v="RC_INIT_PROP18_16RATES"/>
    <x v="63"/>
  </r>
  <r>
    <x v="0"/>
    <n v="7418.26"/>
    <x v="1"/>
    <x v="8"/>
    <s v="ANCILLARY SERVICES"/>
    <x v="0"/>
    <s v="RC_INIT_PROP18_16RATES"/>
    <x v="63"/>
  </r>
  <r>
    <x v="20"/>
    <n v="3373.25"/>
    <x v="1"/>
    <x v="10"/>
    <s v="ANCILLARY SERVICES"/>
    <x v="10"/>
    <s v="RC_INIT_PROP18_16RATES"/>
    <x v="63"/>
  </r>
  <r>
    <x v="20"/>
    <n v="2297.8000000000002"/>
    <x v="1"/>
    <x v="11"/>
    <s v="ANCILLARY SERVICES"/>
    <x v="10"/>
    <s v="RC_INIT_PROP18_16RATES"/>
    <x v="63"/>
  </r>
  <r>
    <x v="20"/>
    <n v="2010.05"/>
    <x v="1"/>
    <x v="9"/>
    <s v="ANCILLARY SERVICES"/>
    <x v="10"/>
    <s v="RC_INIT_PROP18_16RATES"/>
    <x v="63"/>
  </r>
  <r>
    <x v="21"/>
    <n v="22792"/>
    <x v="1"/>
    <x v="5"/>
    <s v="ANCILLARY SERVICES"/>
    <x v="1"/>
    <s v="RC_INIT_PROP18_16RATES"/>
    <x v="63"/>
  </r>
  <r>
    <x v="21"/>
    <n v="12136.25"/>
    <x v="1"/>
    <x v="6"/>
    <s v="ANCILLARY SERVICES"/>
    <x v="1"/>
    <s v="RC_INIT_PROP18_16RATES"/>
    <x v="63"/>
  </r>
  <r>
    <x v="21"/>
    <n v="10573.15"/>
    <x v="1"/>
    <x v="8"/>
    <s v="ANCILLARY SERVICES"/>
    <x v="1"/>
    <s v="RC_INIT_PROP18_16RATES"/>
    <x v="63"/>
  </r>
  <r>
    <x v="0"/>
    <n v="6719.87"/>
    <x v="2"/>
    <x v="1"/>
    <s v="ANCILLARY SERVICES"/>
    <x v="0"/>
    <s v="RC_INIT_PROP18_16RATES"/>
    <x v="63"/>
  </r>
  <r>
    <x v="71"/>
    <n v="283176"/>
    <x v="0"/>
    <x v="9"/>
    <s v="ANCILLARY SERVICES"/>
    <x v="26"/>
    <s v="FY 2017 SOY"/>
    <x v="221"/>
  </r>
  <r>
    <x v="53"/>
    <n v="94.3"/>
    <x v="0"/>
    <x v="3"/>
    <s v="ANCILLARY SERVICES"/>
    <x v="8"/>
    <s v="FY 2017 SOY"/>
    <x v="222"/>
  </r>
  <r>
    <x v="53"/>
    <n v="964.41"/>
    <x v="0"/>
    <x v="10"/>
    <s v="ANCILLARY SERVICES"/>
    <x v="8"/>
    <s v="FY 2017 SOY"/>
    <x v="222"/>
  </r>
  <r>
    <x v="53"/>
    <n v="710.52"/>
    <x v="0"/>
    <x v="11"/>
    <s v="ANCILLARY SERVICES"/>
    <x v="8"/>
    <s v="FY 2017 SOY"/>
    <x v="222"/>
  </r>
  <r>
    <x v="53"/>
    <n v="0"/>
    <x v="0"/>
    <x v="9"/>
    <s v="ANCILLARY SERVICES"/>
    <x v="8"/>
    <s v="FY 2017 SOY"/>
    <x v="222"/>
  </r>
  <r>
    <x v="54"/>
    <n v="449.3"/>
    <x v="0"/>
    <x v="0"/>
    <s v="ANCILLARY SERVICES"/>
    <x v="8"/>
    <s v="FY 2017 SOY"/>
    <x v="222"/>
  </r>
  <r>
    <x v="54"/>
    <n v="292.43"/>
    <x v="0"/>
    <x v="1"/>
    <s v="ANCILLARY SERVICES"/>
    <x v="8"/>
    <s v="FY 2017 SOY"/>
    <x v="222"/>
  </r>
  <r>
    <x v="54"/>
    <n v="144.97"/>
    <x v="0"/>
    <x v="2"/>
    <s v="ANCILLARY SERVICES"/>
    <x v="8"/>
    <s v="FY 2017 SOY"/>
    <x v="222"/>
  </r>
  <r>
    <x v="54"/>
    <n v="668.63"/>
    <x v="0"/>
    <x v="7"/>
    <s v="ANCILLARY SERVICES"/>
    <x v="8"/>
    <s v="FY 2017 SOY"/>
    <x v="222"/>
  </r>
  <r>
    <x v="55"/>
    <n v="0"/>
    <x v="0"/>
    <x v="5"/>
    <s v="ANCILLARY SERVICES"/>
    <x v="8"/>
    <s v="FY 2017 SOY"/>
    <x v="222"/>
  </r>
  <r>
    <x v="55"/>
    <n v="0"/>
    <x v="0"/>
    <x v="6"/>
    <s v="ANCILLARY SERVICES"/>
    <x v="8"/>
    <s v="FY 2017 SOY"/>
    <x v="222"/>
  </r>
  <r>
    <x v="55"/>
    <n v="0"/>
    <x v="0"/>
    <x v="8"/>
    <s v="ANCILLARY SERVICES"/>
    <x v="8"/>
    <s v="FY 2017 SOY"/>
    <x v="222"/>
  </r>
  <r>
    <x v="70"/>
    <n v="0"/>
    <x v="0"/>
    <x v="10"/>
    <s v="ANCILLARY SERVICES"/>
    <x v="8"/>
    <s v="FY 2017 SOY"/>
    <x v="222"/>
  </r>
  <r>
    <x v="70"/>
    <n v="-44.17"/>
    <x v="0"/>
    <x v="11"/>
    <s v="ANCILLARY SERVICES"/>
    <x v="8"/>
    <s v="FY 2017 SOY"/>
    <x v="222"/>
  </r>
  <r>
    <x v="70"/>
    <n v="0"/>
    <x v="0"/>
    <x v="9"/>
    <s v="ANCILLARY SERVICES"/>
    <x v="8"/>
    <s v="FY 2017 SOY"/>
    <x v="222"/>
  </r>
  <r>
    <x v="56"/>
    <n v="84.6"/>
    <x v="0"/>
    <x v="1"/>
    <s v="ANCILLARY SERVICES"/>
    <x v="8"/>
    <s v="FY 2017 SOY"/>
    <x v="222"/>
  </r>
  <r>
    <x v="56"/>
    <n v="317.45999999999998"/>
    <x v="0"/>
    <x v="2"/>
    <s v="ANCILLARY SERVICES"/>
    <x v="8"/>
    <s v="FY 2017 SOY"/>
    <x v="222"/>
  </r>
  <r>
    <x v="56"/>
    <n v="1835.04"/>
    <x v="0"/>
    <x v="7"/>
    <s v="ANCILLARY SERVICES"/>
    <x v="8"/>
    <s v="FY 2017 SOY"/>
    <x v="222"/>
  </r>
  <r>
    <x v="57"/>
    <n v="12.17"/>
    <x v="0"/>
    <x v="6"/>
    <s v="ANCILLARY SERVICES"/>
    <x v="8"/>
    <s v="FY 2017 SOY"/>
    <x v="222"/>
  </r>
  <r>
    <x v="57"/>
    <n v="0"/>
    <x v="0"/>
    <x v="8"/>
    <s v="ANCILLARY SERVICES"/>
    <x v="8"/>
    <s v="FY 2017 SOY"/>
    <x v="222"/>
  </r>
  <r>
    <x v="58"/>
    <n v="-19.579999999999998"/>
    <x v="0"/>
    <x v="11"/>
    <s v="ANCILLARY SERVICES"/>
    <x v="8"/>
    <s v="FY 2017 SOY"/>
    <x v="222"/>
  </r>
  <r>
    <x v="58"/>
    <n v="-655.08000000000004"/>
    <x v="0"/>
    <x v="9"/>
    <s v="ANCILLARY SERVICES"/>
    <x v="8"/>
    <s v="FY 2017 SOY"/>
    <x v="222"/>
  </r>
  <r>
    <x v="69"/>
    <n v="-13.86"/>
    <x v="0"/>
    <x v="3"/>
    <s v="ANCILLARY SERVICES"/>
    <x v="8"/>
    <s v="FY 2017 SOY"/>
    <x v="222"/>
  </r>
  <r>
    <x v="0"/>
    <n v="46.84"/>
    <x v="0"/>
    <x v="4"/>
    <s v="ANCILLARY SERVICES"/>
    <x v="0"/>
    <s v="FY 2017 SOY"/>
    <x v="222"/>
  </r>
  <r>
    <x v="76"/>
    <n v="200"/>
    <x v="0"/>
    <x v="7"/>
    <s v="ANCILLARY SERVICES"/>
    <x v="26"/>
    <s v="FY 2017 SOY"/>
    <x v="222"/>
  </r>
  <r>
    <x v="19"/>
    <n v="345.97"/>
    <x v="0"/>
    <x v="3"/>
    <s v="ANCILLARY SERVICES"/>
    <x v="0"/>
    <s v="FY 2017 SOY"/>
    <x v="223"/>
  </r>
  <r>
    <x v="19"/>
    <n v="355.33"/>
    <x v="0"/>
    <x v="10"/>
    <s v="ANCILLARY SERVICES"/>
    <x v="0"/>
    <s v="FY 2017 SOY"/>
    <x v="223"/>
  </r>
  <r>
    <x v="19"/>
    <n v="392.97"/>
    <x v="0"/>
    <x v="11"/>
    <s v="ANCILLARY SERVICES"/>
    <x v="0"/>
    <s v="FY 2017 SOY"/>
    <x v="223"/>
  </r>
  <r>
    <x v="0"/>
    <n v="360.22"/>
    <x v="0"/>
    <x v="11"/>
    <s v="ANCILLARY SERVICES"/>
    <x v="0"/>
    <s v="FY 2017 SOY"/>
    <x v="223"/>
  </r>
  <r>
    <x v="0"/>
    <n v="335"/>
    <x v="0"/>
    <x v="9"/>
    <s v="ANCILLARY SERVICES"/>
    <x v="0"/>
    <s v="FY 2017 SOY"/>
    <x v="223"/>
  </r>
  <r>
    <x v="19"/>
    <n v="1647.25"/>
    <x v="0"/>
    <x v="4"/>
    <s v="ANCILLARY SERVICES"/>
    <x v="0"/>
    <s v="FY 2017 SOY"/>
    <x v="225"/>
  </r>
  <r>
    <x v="19"/>
    <n v="1969.83"/>
    <x v="0"/>
    <x v="5"/>
    <s v="ANCILLARY SERVICES"/>
    <x v="0"/>
    <s v="FY 2017 SOY"/>
    <x v="225"/>
  </r>
  <r>
    <x v="19"/>
    <n v="1844.63"/>
    <x v="0"/>
    <x v="6"/>
    <s v="ANCILLARY SERVICES"/>
    <x v="0"/>
    <s v="FY 2017 SOY"/>
    <x v="225"/>
  </r>
  <r>
    <x v="0"/>
    <n v="1690.91"/>
    <x v="0"/>
    <x v="6"/>
    <s v="ANCILLARY SERVICES"/>
    <x v="0"/>
    <s v="FY 2017 SOY"/>
    <x v="225"/>
  </r>
  <r>
    <x v="0"/>
    <n v="1835.77"/>
    <x v="0"/>
    <x v="8"/>
    <s v="ANCILLARY SERVICES"/>
    <x v="0"/>
    <s v="FY 2017 SOY"/>
    <x v="225"/>
  </r>
  <r>
    <x v="20"/>
    <n v="3988.86"/>
    <x v="0"/>
    <x v="10"/>
    <s v="ANCILLARY SERVICES"/>
    <x v="10"/>
    <s v="FY 2017 SOY"/>
    <x v="225"/>
  </r>
  <r>
    <x v="20"/>
    <n v="2919.28"/>
    <x v="0"/>
    <x v="11"/>
    <s v="ANCILLARY SERVICES"/>
    <x v="10"/>
    <s v="FY 2017 SOY"/>
    <x v="225"/>
  </r>
  <r>
    <x v="20"/>
    <n v="2524.12"/>
    <x v="0"/>
    <x v="9"/>
    <s v="ANCILLARY SERVICES"/>
    <x v="10"/>
    <s v="FY 2017 SOY"/>
    <x v="225"/>
  </r>
  <r>
    <x v="21"/>
    <n v="24103.1"/>
    <x v="0"/>
    <x v="5"/>
    <s v="ANCILLARY SERVICES"/>
    <x v="1"/>
    <s v="FY 2017 SOY"/>
    <x v="225"/>
  </r>
  <r>
    <x v="21"/>
    <n v="14858.2"/>
    <x v="0"/>
    <x v="6"/>
    <s v="ANCILLARY SERVICES"/>
    <x v="1"/>
    <s v="FY 2017 SOY"/>
    <x v="225"/>
  </r>
  <r>
    <x v="21"/>
    <n v="13347.95"/>
    <x v="0"/>
    <x v="8"/>
    <s v="ANCILLARY SERVICES"/>
    <x v="1"/>
    <s v="FY 2017 SOY"/>
    <x v="225"/>
  </r>
  <r>
    <x v="52"/>
    <n v="13750"/>
    <x v="0"/>
    <x v="2"/>
    <s v="FIBER AND PCS"/>
    <x v="24"/>
    <s v="FY 2017 SOY"/>
    <x v="259"/>
  </r>
  <r>
    <x v="52"/>
    <n v="13750"/>
    <x v="0"/>
    <x v="7"/>
    <s v="FIBER AND PCS"/>
    <x v="24"/>
    <s v="FY 2017 SOY"/>
    <x v="259"/>
  </r>
  <r>
    <x v="53"/>
    <n v="1606.65"/>
    <x v="0"/>
    <x v="4"/>
    <s v="ANCILLARY SERVICES"/>
    <x v="8"/>
    <s v="FY 2017 SOY"/>
    <x v="226"/>
  </r>
  <r>
    <x v="54"/>
    <n v="2857.98"/>
    <x v="0"/>
    <x v="3"/>
    <s v="ANCILLARY SERVICES"/>
    <x v="8"/>
    <s v="FY 2017 SOY"/>
    <x v="226"/>
  </r>
  <r>
    <x v="55"/>
    <n v="0"/>
    <x v="0"/>
    <x v="0"/>
    <s v="ANCILLARY SERVICES"/>
    <x v="8"/>
    <s v="FY 2017 SOY"/>
    <x v="226"/>
  </r>
  <r>
    <x v="56"/>
    <n v="170518.59"/>
    <x v="0"/>
    <x v="3"/>
    <s v="ANCILLARY SERVICES"/>
    <x v="8"/>
    <s v="FY 2017 SOY"/>
    <x v="226"/>
  </r>
  <r>
    <x v="56"/>
    <n v="115016.11"/>
    <x v="0"/>
    <x v="10"/>
    <s v="ANCILLARY SERVICES"/>
    <x v="8"/>
    <s v="FY 2017 SOY"/>
    <x v="226"/>
  </r>
  <r>
    <x v="57"/>
    <n v="125314.72"/>
    <x v="0"/>
    <x v="0"/>
    <s v="ANCILLARY SERVICES"/>
    <x v="8"/>
    <s v="FY 2017 SOY"/>
    <x v="226"/>
  </r>
  <r>
    <x v="57"/>
    <n v="89845.86"/>
    <x v="0"/>
    <x v="1"/>
    <s v="ANCILLARY SERVICES"/>
    <x v="8"/>
    <s v="FY 2017 SOY"/>
    <x v="226"/>
  </r>
  <r>
    <x v="58"/>
    <n v="-67243.520000000004"/>
    <x v="0"/>
    <x v="4"/>
    <s v="ANCILLARY SERVICES"/>
    <x v="8"/>
    <s v="FY 2017 SOY"/>
    <x v="226"/>
  </r>
  <r>
    <x v="58"/>
    <n v="-58855.87"/>
    <x v="0"/>
    <x v="5"/>
    <s v="ANCILLARY SERVICES"/>
    <x v="8"/>
    <s v="FY 2017 SOY"/>
    <x v="226"/>
  </r>
  <r>
    <x v="58"/>
    <n v="-75628.08"/>
    <x v="0"/>
    <x v="6"/>
    <s v="ANCILLARY SERVICES"/>
    <x v="8"/>
    <s v="FY 2017 SOY"/>
    <x v="226"/>
  </r>
  <r>
    <x v="72"/>
    <n v="23200"/>
    <x v="0"/>
    <x v="10"/>
    <s v="ANCILLARY SERVICES"/>
    <x v="26"/>
    <s v="FY 2017 SOY"/>
    <x v="226"/>
  </r>
  <r>
    <x v="72"/>
    <n v="23200"/>
    <x v="0"/>
    <x v="11"/>
    <s v="ANCILLARY SERVICES"/>
    <x v="26"/>
    <s v="FY 2017 SOY"/>
    <x v="226"/>
  </r>
  <r>
    <x v="72"/>
    <n v="23200"/>
    <x v="0"/>
    <x v="9"/>
    <s v="ANCILLARY SERVICES"/>
    <x v="26"/>
    <s v="FY 2017 SOY"/>
    <x v="226"/>
  </r>
  <r>
    <x v="73"/>
    <n v="92800"/>
    <x v="0"/>
    <x v="1"/>
    <s v="ANCILLARY SERVICES"/>
    <x v="26"/>
    <s v="FY 2017 SOY"/>
    <x v="226"/>
  </r>
  <r>
    <x v="73"/>
    <n v="92800"/>
    <x v="0"/>
    <x v="2"/>
    <s v="ANCILLARY SERVICES"/>
    <x v="26"/>
    <s v="FY 2017 SOY"/>
    <x v="226"/>
  </r>
  <r>
    <x v="73"/>
    <n v="92800"/>
    <x v="0"/>
    <x v="7"/>
    <s v="ANCILLARY SERVICES"/>
    <x v="26"/>
    <s v="FY 2017 SOY"/>
    <x v="226"/>
  </r>
  <r>
    <x v="54"/>
    <n v="2455.88"/>
    <x v="0"/>
    <x v="4"/>
    <s v="ANCILLARY SERVICES"/>
    <x v="8"/>
    <s v="FY 2017 SOY"/>
    <x v="227"/>
  </r>
  <r>
    <x v="55"/>
    <n v="0"/>
    <x v="0"/>
    <x v="3"/>
    <s v="ANCILLARY SERVICES"/>
    <x v="8"/>
    <s v="FY 2017 SOY"/>
    <x v="227"/>
  </r>
  <r>
    <x v="56"/>
    <n v="78744.06"/>
    <x v="0"/>
    <x v="4"/>
    <s v="ANCILLARY SERVICES"/>
    <x v="8"/>
    <s v="FY 2017 SOY"/>
    <x v="227"/>
  </r>
  <r>
    <x v="56"/>
    <n v="52793.52"/>
    <x v="0"/>
    <x v="5"/>
    <s v="ANCILLARY SERVICES"/>
    <x v="8"/>
    <s v="FY 2017 SOY"/>
    <x v="227"/>
  </r>
  <r>
    <x v="57"/>
    <n v="83056.490000000005"/>
    <x v="0"/>
    <x v="3"/>
    <s v="ANCILLARY SERVICES"/>
    <x v="8"/>
    <s v="FY 2017 SOY"/>
    <x v="227"/>
  </r>
  <r>
    <x v="0"/>
    <n v="1067.7"/>
    <x v="1"/>
    <x v="8"/>
    <s v="ANCILLARY SERVICES"/>
    <x v="0"/>
    <s v="RC_INIT_PROP18_16RATES"/>
    <x v="40"/>
  </r>
  <r>
    <x v="21"/>
    <n v="5364.8"/>
    <x v="1"/>
    <x v="5"/>
    <s v="ANCILLARY SERVICES"/>
    <x v="1"/>
    <s v="RC_INIT_PROP18_16RATES"/>
    <x v="40"/>
  </r>
  <r>
    <x v="21"/>
    <n v="4021.15"/>
    <x v="1"/>
    <x v="6"/>
    <s v="ANCILLARY SERVICES"/>
    <x v="1"/>
    <s v="RC_INIT_PROP18_16RATES"/>
    <x v="40"/>
  </r>
  <r>
    <x v="21"/>
    <n v="3930.5"/>
    <x v="1"/>
    <x v="8"/>
    <s v="ANCILLARY SERVICES"/>
    <x v="1"/>
    <s v="RC_INIT_PROP18_16RATES"/>
    <x v="40"/>
  </r>
  <r>
    <x v="12"/>
    <n v="16687.23"/>
    <x v="1"/>
    <x v="4"/>
    <s v="NETWORK"/>
    <x v="7"/>
    <s v="RC_INIT_PROP18_16RATES"/>
    <x v="40"/>
  </r>
  <r>
    <x v="12"/>
    <n v="26594.080000000002"/>
    <x v="1"/>
    <x v="5"/>
    <s v="NETWORK"/>
    <x v="7"/>
    <s v="RC_INIT_PROP18_16RATES"/>
    <x v="40"/>
  </r>
  <r>
    <x v="12"/>
    <n v="19933.419999999998"/>
    <x v="1"/>
    <x v="6"/>
    <s v="NETWORK"/>
    <x v="7"/>
    <s v="RC_INIT_PROP18_16RATES"/>
    <x v="40"/>
  </r>
  <r>
    <x v="19"/>
    <n v="1122.3399999999999"/>
    <x v="2"/>
    <x v="0"/>
    <s v="ANCILLARY SERVICES"/>
    <x v="0"/>
    <s v="RC_INIT_PROP18_16RATES"/>
    <x v="40"/>
  </r>
  <r>
    <x v="19"/>
    <n v="1055.1099999999999"/>
    <x v="2"/>
    <x v="1"/>
    <s v="ANCILLARY SERVICES"/>
    <x v="0"/>
    <s v="RC_INIT_PROP18_16RATES"/>
    <x v="40"/>
  </r>
  <r>
    <x v="0"/>
    <n v="1069.23"/>
    <x v="2"/>
    <x v="2"/>
    <s v="ANCILLARY SERVICES"/>
    <x v="0"/>
    <s v="RC_INIT_PROP18_16RATES"/>
    <x v="40"/>
  </r>
  <r>
    <x v="0"/>
    <n v="840.55"/>
    <x v="2"/>
    <x v="7"/>
    <s v="ANCILLARY SERVICES"/>
    <x v="0"/>
    <s v="RC_INIT_PROP18_16RATES"/>
    <x v="40"/>
  </r>
  <r>
    <x v="21"/>
    <n v="5407.85"/>
    <x v="2"/>
    <x v="0"/>
    <s v="ANCILLARY SERVICES"/>
    <x v="1"/>
    <s v="RC_INIT_PROP18_16RATES"/>
    <x v="40"/>
  </r>
  <r>
    <x v="21"/>
    <n v="4392.8500000000004"/>
    <x v="2"/>
    <x v="1"/>
    <s v="ANCILLARY SERVICES"/>
    <x v="1"/>
    <s v="RC_INIT_PROP18_16RATES"/>
    <x v="40"/>
  </r>
  <r>
    <x v="21"/>
    <n v="3620.75"/>
    <x v="2"/>
    <x v="2"/>
    <s v="ANCILLARY SERVICES"/>
    <x v="1"/>
    <s v="RC_INIT_PROP18_16RATES"/>
    <x v="40"/>
  </r>
  <r>
    <x v="21"/>
    <n v="3368.05"/>
    <x v="2"/>
    <x v="7"/>
    <s v="ANCILLARY SERVICES"/>
    <x v="1"/>
    <s v="RC_INIT_PROP18_16RATES"/>
    <x v="40"/>
  </r>
  <r>
    <x v="12"/>
    <n v="26807.49"/>
    <x v="2"/>
    <x v="0"/>
    <s v="NETWORK"/>
    <x v="7"/>
    <s v="RC_INIT_PROP18_16RATES"/>
    <x v="40"/>
  </r>
  <r>
    <x v="12"/>
    <n v="21775.99"/>
    <x v="2"/>
    <x v="1"/>
    <s v="NETWORK"/>
    <x v="7"/>
    <s v="RC_INIT_PROP18_16RATES"/>
    <x v="40"/>
  </r>
  <r>
    <x v="19"/>
    <n v="298.55"/>
    <x v="0"/>
    <x v="3"/>
    <s v="ANCILLARY SERVICES"/>
    <x v="0"/>
    <s v="RC_INIT_PROP18_16RATES"/>
    <x v="41"/>
  </r>
  <r>
    <x v="19"/>
    <n v="298.81"/>
    <x v="0"/>
    <x v="10"/>
    <s v="ANCILLARY SERVICES"/>
    <x v="0"/>
    <s v="RC_INIT_PROP18_16RATES"/>
    <x v="41"/>
  </r>
  <r>
    <x v="0"/>
    <n v="322.27999999999997"/>
    <x v="0"/>
    <x v="11"/>
    <s v="ANCILLARY SERVICES"/>
    <x v="0"/>
    <s v="RC_INIT_PROP18_16RATES"/>
    <x v="41"/>
  </r>
  <r>
    <x v="0"/>
    <n v="301.43"/>
    <x v="0"/>
    <x v="9"/>
    <s v="ANCILLARY SERVICES"/>
    <x v="0"/>
    <s v="RC_INIT_PROP18_16RATES"/>
    <x v="41"/>
  </r>
  <r>
    <x v="21"/>
    <n v="1581.65"/>
    <x v="0"/>
    <x v="3"/>
    <s v="ANCILLARY SERVICES"/>
    <x v="1"/>
    <s v="RC_INIT_PROP18_16RATES"/>
    <x v="41"/>
  </r>
  <r>
    <x v="21"/>
    <n v="1598.45"/>
    <x v="0"/>
    <x v="10"/>
    <s v="ANCILLARY SERVICES"/>
    <x v="1"/>
    <s v="RC_INIT_PROP18_16RATES"/>
    <x v="41"/>
  </r>
  <r>
    <x v="21"/>
    <n v="1172.1500000000001"/>
    <x v="0"/>
    <x v="11"/>
    <s v="ANCILLARY SERVICES"/>
    <x v="1"/>
    <s v="RC_INIT_PROP18_16RATES"/>
    <x v="41"/>
  </r>
  <r>
    <x v="21"/>
    <n v="1303.05"/>
    <x v="0"/>
    <x v="9"/>
    <s v="ANCILLARY SERVICES"/>
    <x v="1"/>
    <s v="RC_INIT_PROP18_16RATES"/>
    <x v="41"/>
  </r>
  <r>
    <x v="12"/>
    <n v="7840.47"/>
    <x v="0"/>
    <x v="3"/>
    <s v="NETWORK"/>
    <x v="7"/>
    <s v="RC_INIT_PROP18_16RATES"/>
    <x v="41"/>
  </r>
  <r>
    <x v="12"/>
    <n v="7923.75"/>
    <x v="0"/>
    <x v="10"/>
    <s v="NETWORK"/>
    <x v="7"/>
    <s v="RC_INIT_PROP18_16RATES"/>
    <x v="41"/>
  </r>
  <r>
    <x v="19"/>
    <n v="294.39999999999998"/>
    <x v="1"/>
    <x v="4"/>
    <s v="ANCILLARY SERVICES"/>
    <x v="0"/>
    <s v="RC_INIT_PROP18_16RATES"/>
    <x v="41"/>
  </r>
  <r>
    <x v="19"/>
    <n v="336.29"/>
    <x v="1"/>
    <x v="5"/>
    <s v="ANCILLARY SERVICES"/>
    <x v="0"/>
    <s v="RC_INIT_PROP18_16RATES"/>
    <x v="41"/>
  </r>
  <r>
    <x v="0"/>
    <n v="276.93"/>
    <x v="1"/>
    <x v="6"/>
    <s v="ANCILLARY SERVICES"/>
    <x v="0"/>
    <s v="RC_INIT_PROP18_16RATES"/>
    <x v="41"/>
  </r>
  <r>
    <x v="0"/>
    <n v="325.74"/>
    <x v="1"/>
    <x v="8"/>
    <s v="ANCILLARY SERVICES"/>
    <x v="0"/>
    <s v="RC_INIT_PROP18_16RATES"/>
    <x v="41"/>
  </r>
  <r>
    <x v="21"/>
    <n v="1328.95"/>
    <x v="1"/>
    <x v="4"/>
    <s v="ANCILLARY SERVICES"/>
    <x v="1"/>
    <s v="RC_INIT_PROP18_16RATES"/>
    <x v="41"/>
  </r>
  <r>
    <x v="21"/>
    <n v="1698.2"/>
    <x v="1"/>
    <x v="5"/>
    <s v="ANCILLARY SERVICES"/>
    <x v="1"/>
    <s v="RC_INIT_PROP18_16RATES"/>
    <x v="41"/>
  </r>
  <r>
    <x v="21"/>
    <n v="1374.1"/>
    <x v="1"/>
    <x v="6"/>
    <s v="ANCILLARY SERVICES"/>
    <x v="1"/>
    <s v="RC_INIT_PROP18_16RATES"/>
    <x v="41"/>
  </r>
  <r>
    <x v="21"/>
    <n v="1300.5999999999999"/>
    <x v="1"/>
    <x v="8"/>
    <s v="ANCILLARY SERVICES"/>
    <x v="1"/>
    <s v="RC_INIT_PROP18_16RATES"/>
    <x v="41"/>
  </r>
  <r>
    <x v="12"/>
    <n v="6587.8"/>
    <x v="1"/>
    <x v="4"/>
    <s v="NETWORK"/>
    <x v="7"/>
    <s v="RC_INIT_PROP18_16RATES"/>
    <x v="41"/>
  </r>
  <r>
    <x v="12"/>
    <n v="8418.2199999999993"/>
    <x v="1"/>
    <x v="5"/>
    <s v="NETWORK"/>
    <x v="7"/>
    <s v="RC_INIT_PROP18_16RATES"/>
    <x v="41"/>
  </r>
  <r>
    <x v="19"/>
    <n v="342.41"/>
    <x v="2"/>
    <x v="0"/>
    <s v="ANCILLARY SERVICES"/>
    <x v="0"/>
    <s v="RC_INIT_PROP18_16RATES"/>
    <x v="41"/>
  </r>
  <r>
    <x v="0"/>
    <n v="295.08"/>
    <x v="2"/>
    <x v="1"/>
    <s v="ANCILLARY SERVICES"/>
    <x v="0"/>
    <s v="RC_INIT_PROP18_16RATES"/>
    <x v="41"/>
  </r>
  <r>
    <x v="0"/>
    <n v="326.20999999999998"/>
    <x v="2"/>
    <x v="2"/>
    <s v="ANCILLARY SERVICES"/>
    <x v="0"/>
    <s v="RC_INIT_PROP18_16RATES"/>
    <x v="41"/>
  </r>
  <r>
    <x v="0"/>
    <n v="256.44"/>
    <x v="2"/>
    <x v="7"/>
    <s v="ANCILLARY SERVICES"/>
    <x v="0"/>
    <s v="RC_INIT_PROP18_16RATES"/>
    <x v="41"/>
  </r>
  <r>
    <x v="21"/>
    <n v="1739.15"/>
    <x v="2"/>
    <x v="0"/>
    <s v="ANCILLARY SERVICES"/>
    <x v="1"/>
    <s v="RC_INIT_PROP18_16RATES"/>
    <x v="41"/>
  </r>
  <r>
    <x v="21"/>
    <n v="1479.45"/>
    <x v="2"/>
    <x v="1"/>
    <s v="ANCILLARY SERVICES"/>
    <x v="1"/>
    <s v="RC_INIT_PROP18_16RATES"/>
    <x v="41"/>
  </r>
  <r>
    <x v="21"/>
    <n v="1260.3499999999999"/>
    <x v="2"/>
    <x v="2"/>
    <s v="ANCILLARY SERVICES"/>
    <x v="1"/>
    <s v="RC_INIT_PROP18_16RATES"/>
    <x v="41"/>
  </r>
  <r>
    <x v="12"/>
    <n v="8621.2199999999993"/>
    <x v="2"/>
    <x v="0"/>
    <s v="NETWORK"/>
    <x v="7"/>
    <s v="RC_INIT_PROP18_16RATES"/>
    <x v="41"/>
  </r>
  <r>
    <x v="19"/>
    <n v="366.32"/>
    <x v="0"/>
    <x v="4"/>
    <s v="ANCILLARY SERVICES"/>
    <x v="0"/>
    <s v="RC_INIT_PROP18_16RATES"/>
    <x v="42"/>
  </r>
  <r>
    <x v="19"/>
    <n v="424.86"/>
    <x v="0"/>
    <x v="5"/>
    <s v="ANCILLARY SERVICES"/>
    <x v="0"/>
    <s v="RC_INIT_PROP18_16RATES"/>
    <x v="42"/>
  </r>
  <r>
    <x v="0"/>
    <n v="363.55"/>
    <x v="0"/>
    <x v="6"/>
    <s v="ANCILLARY SERVICES"/>
    <x v="0"/>
    <s v="RC_INIT_PROP18_16RATES"/>
    <x v="42"/>
  </r>
  <r>
    <x v="0"/>
    <n v="423.47"/>
    <x v="0"/>
    <x v="8"/>
    <s v="ANCILLARY SERVICES"/>
    <x v="0"/>
    <s v="RC_INIT_PROP18_16RATES"/>
    <x v="42"/>
  </r>
  <r>
    <x v="21"/>
    <n v="1331.4"/>
    <x v="0"/>
    <x v="4"/>
    <s v="ANCILLARY SERVICES"/>
    <x v="1"/>
    <s v="RC_INIT_PROP18_16RATES"/>
    <x v="42"/>
  </r>
  <r>
    <x v="21"/>
    <n v="1543.5"/>
    <x v="0"/>
    <x v="5"/>
    <s v="ANCILLARY SERVICES"/>
    <x v="1"/>
    <s v="RC_INIT_PROP18_16RATES"/>
    <x v="42"/>
  </r>
  <r>
    <x v="21"/>
    <n v="1554.35"/>
    <x v="0"/>
    <x v="6"/>
    <s v="ANCILLARY SERVICES"/>
    <x v="1"/>
    <s v="RC_INIT_PROP18_16RATES"/>
    <x v="42"/>
  </r>
  <r>
    <x v="21"/>
    <n v="1498.7"/>
    <x v="0"/>
    <x v="8"/>
    <s v="ANCILLARY SERVICES"/>
    <x v="1"/>
    <s v="RC_INIT_PROP18_16RATES"/>
    <x v="42"/>
  </r>
  <r>
    <x v="12"/>
    <n v="6599.94"/>
    <x v="0"/>
    <x v="4"/>
    <s v="NETWORK"/>
    <x v="7"/>
    <s v="RC_INIT_PROP18_16RATES"/>
    <x v="42"/>
  </r>
  <r>
    <x v="12"/>
    <n v="7651.35"/>
    <x v="0"/>
    <x v="5"/>
    <s v="NETWORK"/>
    <x v="7"/>
    <s v="RC_INIT_PROP18_16RATES"/>
    <x v="42"/>
  </r>
  <r>
    <x v="19"/>
    <n v="423.96"/>
    <x v="1"/>
    <x v="0"/>
    <s v="ANCILLARY SERVICES"/>
    <x v="0"/>
    <s v="RC_INIT_PROP18_16RATES"/>
    <x v="42"/>
  </r>
  <r>
    <x v="0"/>
    <n v="368.09"/>
    <x v="1"/>
    <x v="1"/>
    <s v="ANCILLARY SERVICES"/>
    <x v="0"/>
    <s v="RC_INIT_PROP18_16RATES"/>
    <x v="42"/>
  </r>
  <r>
    <x v="0"/>
    <n v="407"/>
    <x v="1"/>
    <x v="2"/>
    <s v="ANCILLARY SERVICES"/>
    <x v="0"/>
    <s v="RC_INIT_PROP18_16RATES"/>
    <x v="42"/>
  </r>
  <r>
    <x v="0"/>
    <n v="317.95"/>
    <x v="1"/>
    <x v="7"/>
    <s v="ANCILLARY SERVICES"/>
    <x v="0"/>
    <s v="RC_INIT_PROP18_16RATES"/>
    <x v="42"/>
  </r>
  <r>
    <x v="21"/>
    <n v="1732.15"/>
    <x v="1"/>
    <x v="0"/>
    <s v="ANCILLARY SERVICES"/>
    <x v="1"/>
    <s v="RC_INIT_PROP18_16RATES"/>
    <x v="42"/>
  </r>
  <r>
    <x v="36"/>
    <n v="1616.53"/>
    <x v="0"/>
    <x v="8"/>
    <s v="DELIVERY"/>
    <x v="17"/>
    <s v="RC_INIT_PROP18_16RATES"/>
    <x v="13"/>
  </r>
  <r>
    <x v="19"/>
    <n v="32233.72"/>
    <x v="1"/>
    <x v="10"/>
    <s v="ANCILLARY SERVICES"/>
    <x v="0"/>
    <s v="RC_INIT_PROP18_16RATES"/>
    <x v="13"/>
  </r>
  <r>
    <x v="19"/>
    <n v="37520.019999999997"/>
    <x v="1"/>
    <x v="11"/>
    <s v="ANCILLARY SERVICES"/>
    <x v="0"/>
    <s v="RC_INIT_PROP18_16RATES"/>
    <x v="13"/>
  </r>
  <r>
    <x v="19"/>
    <n v="35221.410000000003"/>
    <x v="1"/>
    <x v="9"/>
    <s v="ANCILLARY SERVICES"/>
    <x v="0"/>
    <s v="RC_INIT_PROP18_16RATES"/>
    <x v="13"/>
  </r>
  <r>
    <x v="20"/>
    <n v="12306.56"/>
    <x v="1"/>
    <x v="7"/>
    <s v="ANCILLARY SERVICES"/>
    <x v="10"/>
    <s v="RC_INIT_PROP18_16RATES"/>
    <x v="13"/>
  </r>
  <r>
    <x v="21"/>
    <n v="50409.45"/>
    <x v="1"/>
    <x v="9"/>
    <s v="ANCILLARY SERVICES"/>
    <x v="1"/>
    <s v="RC_INIT_PROP18_16RATES"/>
    <x v="13"/>
  </r>
  <r>
    <x v="36"/>
    <n v="2785.88"/>
    <x v="1"/>
    <x v="1"/>
    <s v="DELIVERY"/>
    <x v="17"/>
    <s v="RC_INIT_PROP18_16RATES"/>
    <x v="13"/>
  </r>
  <r>
    <x v="36"/>
    <n v="1516.3"/>
    <x v="1"/>
    <x v="2"/>
    <s v="DELIVERY"/>
    <x v="17"/>
    <s v="RC_INIT_PROP18_16RATES"/>
    <x v="13"/>
  </r>
  <r>
    <x v="36"/>
    <n v="1590.83"/>
    <x v="1"/>
    <x v="7"/>
    <s v="DELIVERY"/>
    <x v="17"/>
    <s v="RC_INIT_PROP18_16RATES"/>
    <x v="13"/>
  </r>
  <r>
    <x v="19"/>
    <n v="37713.97"/>
    <x v="2"/>
    <x v="5"/>
    <s v="ANCILLARY SERVICES"/>
    <x v="0"/>
    <s v="RC_INIT_PROP18_16RATES"/>
    <x v="13"/>
  </r>
  <r>
    <x v="19"/>
    <n v="34254.03"/>
    <x v="2"/>
    <x v="6"/>
    <s v="ANCILLARY SERVICES"/>
    <x v="0"/>
    <s v="RC_INIT_PROP18_16RATES"/>
    <x v="13"/>
  </r>
  <r>
    <x v="19"/>
    <n v="40178.080000000002"/>
    <x v="2"/>
    <x v="8"/>
    <s v="ANCILLARY SERVICES"/>
    <x v="0"/>
    <s v="RC_INIT_PROP18_16RATES"/>
    <x v="13"/>
  </r>
  <r>
    <x v="20"/>
    <n v="12152.08"/>
    <x v="2"/>
    <x v="9"/>
    <s v="ANCILLARY SERVICES"/>
    <x v="10"/>
    <s v="RC_INIT_PROP18_16RATES"/>
    <x v="13"/>
  </r>
  <r>
    <x v="21"/>
    <n v="48739.95"/>
    <x v="2"/>
    <x v="8"/>
    <s v="ANCILLARY SERVICES"/>
    <x v="1"/>
    <s v="RC_INIT_PROP18_16RATES"/>
    <x v="13"/>
  </r>
  <r>
    <x v="36"/>
    <n v="3335.86"/>
    <x v="2"/>
    <x v="10"/>
    <s v="DELIVERY"/>
    <x v="17"/>
    <s v="RC_INIT_PROP18_16RATES"/>
    <x v="13"/>
  </r>
  <r>
    <x v="36"/>
    <n v="1854.26"/>
    <x v="2"/>
    <x v="11"/>
    <s v="DELIVERY"/>
    <x v="17"/>
    <s v="RC_INIT_PROP18_16RATES"/>
    <x v="13"/>
  </r>
  <r>
    <x v="36"/>
    <n v="1617.82"/>
    <x v="2"/>
    <x v="9"/>
    <s v="DELIVERY"/>
    <x v="17"/>
    <s v="RC_INIT_PROP18_16RATES"/>
    <x v="13"/>
  </r>
  <r>
    <x v="26"/>
    <n v="2408"/>
    <x v="0"/>
    <x v="1"/>
    <s v="ANCILLARY SERVICES"/>
    <x v="1"/>
    <s v="RC_INIT_PROP18_16RATES"/>
    <x v="14"/>
  </r>
  <r>
    <x v="26"/>
    <n v="2408"/>
    <x v="0"/>
    <x v="2"/>
    <s v="ANCILLARY SERVICES"/>
    <x v="1"/>
    <s v="RC_INIT_PROP18_16RATES"/>
    <x v="14"/>
  </r>
  <r>
    <x v="26"/>
    <n v="2408"/>
    <x v="0"/>
    <x v="7"/>
    <s v="ANCILLARY SERVICES"/>
    <x v="1"/>
    <s v="RC_INIT_PROP18_16RATES"/>
    <x v="14"/>
  </r>
  <r>
    <x v="27"/>
    <n v="11912"/>
    <x v="0"/>
    <x v="10"/>
    <s v="NETWORK"/>
    <x v="11"/>
    <s v="RC_INIT_PROP18_16RATES"/>
    <x v="14"/>
  </r>
  <r>
    <x v="27"/>
    <n v="11912"/>
    <x v="0"/>
    <x v="11"/>
    <s v="NETWORK"/>
    <x v="11"/>
    <s v="RC_INIT_PROP18_16RATES"/>
    <x v="14"/>
  </r>
  <r>
    <x v="27"/>
    <n v="11912"/>
    <x v="0"/>
    <x v="9"/>
    <s v="NETWORK"/>
    <x v="11"/>
    <s v="RC_INIT_PROP18_16RATES"/>
    <x v="14"/>
  </r>
  <r>
    <x v="28"/>
    <n v="2303"/>
    <x v="0"/>
    <x v="0"/>
    <s v="OTHER REVENUES &amp; CREDITS"/>
    <x v="12"/>
    <s v="RC_INIT_PROP18_16RATES"/>
    <x v="14"/>
  </r>
  <r>
    <x v="28"/>
    <n v="2303"/>
    <x v="0"/>
    <x v="1"/>
    <s v="OTHER REVENUES &amp; CREDITS"/>
    <x v="12"/>
    <s v="RC_INIT_PROP18_16RATES"/>
    <x v="14"/>
  </r>
  <r>
    <x v="28"/>
    <n v="2303"/>
    <x v="0"/>
    <x v="2"/>
    <s v="OTHER REVENUES &amp; CREDITS"/>
    <x v="12"/>
    <s v="RC_INIT_PROP18_16RATES"/>
    <x v="14"/>
  </r>
  <r>
    <x v="28"/>
    <n v="2303"/>
    <x v="0"/>
    <x v="7"/>
    <s v="OTHER REVENUES &amp; CREDITS"/>
    <x v="12"/>
    <s v="RC_INIT_PROP18_16RATES"/>
    <x v="14"/>
  </r>
  <r>
    <x v="31"/>
    <n v="6488"/>
    <x v="0"/>
    <x v="0"/>
    <s v="OTHER REVENUES &amp; CREDITS"/>
    <x v="15"/>
    <s v="RC_INIT_PROP18_16RATES"/>
    <x v="14"/>
  </r>
  <r>
    <x v="26"/>
    <n v="2408"/>
    <x v="1"/>
    <x v="10"/>
    <s v="ANCILLARY SERVICES"/>
    <x v="1"/>
    <s v="RC_INIT_PROP18_16RATES"/>
    <x v="14"/>
  </r>
  <r>
    <x v="26"/>
    <n v="2408"/>
    <x v="1"/>
    <x v="11"/>
    <s v="ANCILLARY SERVICES"/>
    <x v="1"/>
    <s v="RC_INIT_PROP18_16RATES"/>
    <x v="14"/>
  </r>
  <r>
    <x v="26"/>
    <n v="2408"/>
    <x v="1"/>
    <x v="9"/>
    <s v="ANCILLARY SERVICES"/>
    <x v="1"/>
    <s v="RC_INIT_PROP18_16RATES"/>
    <x v="14"/>
  </r>
  <r>
    <x v="27"/>
    <n v="11912"/>
    <x v="1"/>
    <x v="5"/>
    <s v="NETWORK"/>
    <x v="11"/>
    <s v="RC_INIT_PROP18_16RATES"/>
    <x v="14"/>
  </r>
  <r>
    <x v="27"/>
    <n v="11912"/>
    <x v="1"/>
    <x v="6"/>
    <s v="NETWORK"/>
    <x v="11"/>
    <s v="RC_INIT_PROP18_16RATES"/>
    <x v="14"/>
  </r>
  <r>
    <x v="27"/>
    <n v="11912"/>
    <x v="1"/>
    <x v="8"/>
    <s v="NETWORK"/>
    <x v="11"/>
    <s v="RC_INIT_PROP18_16RATES"/>
    <x v="14"/>
  </r>
  <r>
    <x v="28"/>
    <n v="2303"/>
    <x v="1"/>
    <x v="3"/>
    <s v="OTHER REVENUES &amp; CREDITS"/>
    <x v="12"/>
    <s v="RC_INIT_PROP18_16RATES"/>
    <x v="14"/>
  </r>
  <r>
    <x v="28"/>
    <n v="2303"/>
    <x v="1"/>
    <x v="10"/>
    <s v="OTHER REVENUES &amp; CREDITS"/>
    <x v="12"/>
    <s v="RC_INIT_PROP18_16RATES"/>
    <x v="14"/>
  </r>
  <r>
    <x v="28"/>
    <n v="2303"/>
    <x v="1"/>
    <x v="11"/>
    <s v="OTHER REVENUES &amp; CREDITS"/>
    <x v="12"/>
    <s v="RC_INIT_PROP18_16RATES"/>
    <x v="14"/>
  </r>
  <r>
    <x v="28"/>
    <n v="2303"/>
    <x v="1"/>
    <x v="9"/>
    <s v="OTHER REVENUES &amp; CREDITS"/>
    <x v="12"/>
    <s v="RC_INIT_PROP18_16RATES"/>
    <x v="14"/>
  </r>
  <r>
    <x v="31"/>
    <n v="6488"/>
    <x v="1"/>
    <x v="3"/>
    <s v="OTHER REVENUES &amp; CREDITS"/>
    <x v="15"/>
    <s v="RC_INIT_PROP18_16RATES"/>
    <x v="14"/>
  </r>
  <r>
    <x v="26"/>
    <n v="2408"/>
    <x v="2"/>
    <x v="5"/>
    <s v="ANCILLARY SERVICES"/>
    <x v="1"/>
    <s v="RC_INIT_PROP18_16RATES"/>
    <x v="14"/>
  </r>
  <r>
    <x v="26"/>
    <n v="2408"/>
    <x v="2"/>
    <x v="6"/>
    <s v="ANCILLARY SERVICES"/>
    <x v="1"/>
    <s v="RC_INIT_PROP18_16RATES"/>
    <x v="14"/>
  </r>
  <r>
    <x v="26"/>
    <n v="2408"/>
    <x v="2"/>
    <x v="8"/>
    <s v="ANCILLARY SERVICES"/>
    <x v="1"/>
    <s v="RC_INIT_PROP18_16RATES"/>
    <x v="14"/>
  </r>
  <r>
    <x v="27"/>
    <n v="11912"/>
    <x v="2"/>
    <x v="0"/>
    <s v="NETWORK"/>
    <x v="11"/>
    <s v="RC_INIT_PROP18_16RATES"/>
    <x v="14"/>
  </r>
  <r>
    <x v="27"/>
    <n v="11912"/>
    <x v="2"/>
    <x v="1"/>
    <s v="NETWORK"/>
    <x v="11"/>
    <s v="RC_INIT_PROP18_16RATES"/>
    <x v="14"/>
  </r>
  <r>
    <x v="27"/>
    <n v="11912"/>
    <x v="2"/>
    <x v="2"/>
    <s v="NETWORK"/>
    <x v="11"/>
    <s v="RC_INIT_PROP18_16RATES"/>
    <x v="14"/>
  </r>
  <r>
    <x v="27"/>
    <n v="11912"/>
    <x v="2"/>
    <x v="7"/>
    <s v="NETWORK"/>
    <x v="11"/>
    <s v="RC_INIT_PROP18_16RATES"/>
    <x v="14"/>
  </r>
  <r>
    <x v="28"/>
    <n v="2303"/>
    <x v="2"/>
    <x v="4"/>
    <s v="OTHER REVENUES &amp; CREDITS"/>
    <x v="12"/>
    <s v="RC_INIT_PROP18_16RATES"/>
    <x v="14"/>
  </r>
  <r>
    <x v="28"/>
    <n v="2303"/>
    <x v="2"/>
    <x v="5"/>
    <s v="OTHER REVENUES &amp; CREDITS"/>
    <x v="12"/>
    <s v="RC_INIT_PROP18_16RATES"/>
    <x v="14"/>
  </r>
  <r>
    <x v="28"/>
    <n v="2303"/>
    <x v="2"/>
    <x v="6"/>
    <s v="OTHER REVENUES &amp; CREDITS"/>
    <x v="12"/>
    <s v="RC_INIT_PROP18_16RATES"/>
    <x v="14"/>
  </r>
  <r>
    <x v="28"/>
    <n v="2303"/>
    <x v="2"/>
    <x v="8"/>
    <s v="OTHER REVENUES &amp; CREDITS"/>
    <x v="12"/>
    <s v="RC_INIT_PROP18_16RATES"/>
    <x v="14"/>
  </r>
  <r>
    <x v="31"/>
    <n v="6488"/>
    <x v="2"/>
    <x v="4"/>
    <s v="OTHER REVENUES &amp; CREDITS"/>
    <x v="15"/>
    <s v="RC_INIT_PROP18_16RATES"/>
    <x v="14"/>
  </r>
  <r>
    <x v="19"/>
    <n v="41.63"/>
    <x v="0"/>
    <x v="4"/>
    <s v="ANCILLARY SERVICES"/>
    <x v="0"/>
    <s v="RC_INIT_PROP18_16RATES"/>
    <x v="15"/>
  </r>
  <r>
    <x v="19"/>
    <n v="48.29"/>
    <x v="0"/>
    <x v="5"/>
    <s v="ANCILLARY SERVICES"/>
    <x v="0"/>
    <s v="RC_INIT_PROP18_16RATES"/>
    <x v="15"/>
  </r>
  <r>
    <x v="19"/>
    <n v="45.07"/>
    <x v="0"/>
    <x v="6"/>
    <s v="ANCILLARY SERVICES"/>
    <x v="0"/>
    <s v="RC_INIT_PROP18_16RATES"/>
    <x v="15"/>
  </r>
  <r>
    <x v="0"/>
    <n v="41.32"/>
    <x v="0"/>
    <x v="6"/>
    <s v="ANCILLARY SERVICES"/>
    <x v="0"/>
    <s v="RC_INIT_PROP18_16RATES"/>
    <x v="15"/>
  </r>
  <r>
    <x v="0"/>
    <n v="48.13"/>
    <x v="0"/>
    <x v="8"/>
    <s v="ANCILLARY SERVICES"/>
    <x v="0"/>
    <s v="RC_INIT_PROP18_16RATES"/>
    <x v="15"/>
  </r>
  <r>
    <x v="21"/>
    <n v="269.14999999999998"/>
    <x v="0"/>
    <x v="5"/>
    <s v="ANCILLARY SERVICES"/>
    <x v="1"/>
    <s v="RC_INIT_PROP18_16RATES"/>
    <x v="15"/>
  </r>
  <r>
    <x v="21"/>
    <n v="178.85"/>
    <x v="0"/>
    <x v="6"/>
    <s v="ANCILLARY SERVICES"/>
    <x v="1"/>
    <s v="RC_INIT_PROP18_16RATES"/>
    <x v="15"/>
  </r>
  <r>
    <x v="21"/>
    <n v="139.65"/>
    <x v="0"/>
    <x v="8"/>
    <s v="ANCILLARY SERVICES"/>
    <x v="1"/>
    <s v="RC_INIT_PROP18_16RATES"/>
    <x v="15"/>
  </r>
  <r>
    <x v="19"/>
    <n v="48.18"/>
    <x v="1"/>
    <x v="0"/>
    <s v="ANCILLARY SERVICES"/>
    <x v="0"/>
    <s v="RC_INIT_PROP18_16RATES"/>
    <x v="15"/>
  </r>
  <r>
    <x v="0"/>
    <n v="390.08"/>
    <x v="0"/>
    <x v="7"/>
    <s v="ANCILLARY SERVICES"/>
    <x v="0"/>
    <s v="FY 2017 SOY"/>
    <x v="140"/>
  </r>
  <r>
    <x v="20"/>
    <n v="131.24"/>
    <x v="0"/>
    <x v="6"/>
    <s v="ANCILLARY SERVICES"/>
    <x v="10"/>
    <s v="FY 2017 SOY"/>
    <x v="140"/>
  </r>
  <r>
    <x v="20"/>
    <n v="132.4"/>
    <x v="0"/>
    <x v="8"/>
    <s v="ANCILLARY SERVICES"/>
    <x v="10"/>
    <s v="FY 2017 SOY"/>
    <x v="140"/>
  </r>
  <r>
    <x v="21"/>
    <n v="856.45"/>
    <x v="0"/>
    <x v="1"/>
    <s v="ANCILLARY SERVICES"/>
    <x v="1"/>
    <s v="FY 2017 SOY"/>
    <x v="140"/>
  </r>
  <r>
    <x v="21"/>
    <n v="552.65"/>
    <x v="0"/>
    <x v="2"/>
    <s v="ANCILLARY SERVICES"/>
    <x v="1"/>
    <s v="FY 2017 SOY"/>
    <x v="140"/>
  </r>
  <r>
    <x v="21"/>
    <n v="462"/>
    <x v="0"/>
    <x v="7"/>
    <s v="ANCILLARY SERVICES"/>
    <x v="1"/>
    <s v="FY 2017 SOY"/>
    <x v="140"/>
  </r>
  <r>
    <x v="12"/>
    <n v="4358.32"/>
    <x v="0"/>
    <x v="3"/>
    <s v="NETWORK"/>
    <x v="7"/>
    <s v="FY 2017 SOY"/>
    <x v="140"/>
  </r>
  <r>
    <x v="12"/>
    <n v="5621.4"/>
    <x v="0"/>
    <x v="10"/>
    <s v="NETWORK"/>
    <x v="7"/>
    <s v="FY 2017 SOY"/>
    <x v="140"/>
  </r>
  <r>
    <x v="0"/>
    <n v="1112.2"/>
    <x v="0"/>
    <x v="11"/>
    <s v="ANCILLARY SERVICES"/>
    <x v="0"/>
    <s v="FY 2017 SOY"/>
    <x v="141"/>
  </r>
  <r>
    <x v="0"/>
    <n v="1034.33"/>
    <x v="0"/>
    <x v="9"/>
    <s v="ANCILLARY SERVICES"/>
    <x v="0"/>
    <s v="FY 2017 SOY"/>
    <x v="141"/>
  </r>
  <r>
    <x v="20"/>
    <n v="447.38"/>
    <x v="0"/>
    <x v="1"/>
    <s v="ANCILLARY SERVICES"/>
    <x v="10"/>
    <s v="FY 2017 SOY"/>
    <x v="141"/>
  </r>
  <r>
    <x v="20"/>
    <n v="307.24"/>
    <x v="0"/>
    <x v="2"/>
    <s v="ANCILLARY SERVICES"/>
    <x v="10"/>
    <s v="FY 2017 SOY"/>
    <x v="141"/>
  </r>
  <r>
    <x v="20"/>
    <n v="314.67"/>
    <x v="0"/>
    <x v="7"/>
    <s v="ANCILLARY SERVICES"/>
    <x v="10"/>
    <s v="FY 2017 SOY"/>
    <x v="141"/>
  </r>
  <r>
    <x v="21"/>
    <n v="3051.65"/>
    <x v="0"/>
    <x v="10"/>
    <s v="ANCILLARY SERVICES"/>
    <x v="1"/>
    <s v="FY 2017 SOY"/>
    <x v="141"/>
  </r>
  <r>
    <x v="21"/>
    <n v="1699.95"/>
    <x v="0"/>
    <x v="11"/>
    <s v="ANCILLARY SERVICES"/>
    <x v="1"/>
    <s v="FY 2017 SOY"/>
    <x v="141"/>
  </r>
  <r>
    <x v="21"/>
    <n v="1577.8"/>
    <x v="0"/>
    <x v="9"/>
    <s v="ANCILLARY SERVICES"/>
    <x v="1"/>
    <s v="FY 2017 SOY"/>
    <x v="141"/>
  </r>
  <r>
    <x v="12"/>
    <n v="11506.52"/>
    <x v="0"/>
    <x v="4"/>
    <s v="NETWORK"/>
    <x v="7"/>
    <s v="FY 2017 SOY"/>
    <x v="141"/>
  </r>
  <r>
    <x v="12"/>
    <n v="15519.58"/>
    <x v="0"/>
    <x v="5"/>
    <s v="NETWORK"/>
    <x v="7"/>
    <s v="FY 2017 SOY"/>
    <x v="141"/>
  </r>
  <r>
    <x v="53"/>
    <n v="0"/>
    <x v="0"/>
    <x v="6"/>
    <s v="ANCILLARY SERVICES"/>
    <x v="8"/>
    <s v="FY 2017 SOY"/>
    <x v="142"/>
  </r>
  <r>
    <x v="53"/>
    <n v="10008.049999999999"/>
    <x v="0"/>
    <x v="8"/>
    <s v="ANCILLARY SERVICES"/>
    <x v="8"/>
    <s v="FY 2017 SOY"/>
    <x v="142"/>
  </r>
  <r>
    <x v="54"/>
    <n v="0"/>
    <x v="0"/>
    <x v="11"/>
    <s v="ANCILLARY SERVICES"/>
    <x v="8"/>
    <s v="FY 2017 SOY"/>
    <x v="142"/>
  </r>
  <r>
    <x v="54"/>
    <n v="0"/>
    <x v="0"/>
    <x v="9"/>
    <s v="ANCILLARY SERVICES"/>
    <x v="8"/>
    <s v="FY 2017 SOY"/>
    <x v="142"/>
  </r>
  <r>
    <x v="55"/>
    <n v="-225.32"/>
    <x v="0"/>
    <x v="2"/>
    <s v="ANCILLARY SERVICES"/>
    <x v="8"/>
    <s v="FY 2017 SOY"/>
    <x v="142"/>
  </r>
  <r>
    <x v="55"/>
    <n v="0"/>
    <x v="0"/>
    <x v="7"/>
    <s v="ANCILLARY SERVICES"/>
    <x v="8"/>
    <s v="FY 2017 SOY"/>
    <x v="142"/>
  </r>
  <r>
    <x v="70"/>
    <n v="-1779.07"/>
    <x v="0"/>
    <x v="8"/>
    <s v="ANCILLARY SERVICES"/>
    <x v="8"/>
    <s v="FY 2017 SOY"/>
    <x v="142"/>
  </r>
  <r>
    <x v="56"/>
    <n v="3756.24"/>
    <x v="0"/>
    <x v="9"/>
    <s v="ANCILLARY SERVICES"/>
    <x v="8"/>
    <s v="FY 2017 SOY"/>
    <x v="142"/>
  </r>
  <r>
    <x v="57"/>
    <n v="1007.71"/>
    <x v="0"/>
    <x v="7"/>
    <s v="ANCILLARY SERVICES"/>
    <x v="8"/>
    <s v="FY 2017 SOY"/>
    <x v="142"/>
  </r>
  <r>
    <x v="69"/>
    <n v="-9405.51"/>
    <x v="0"/>
    <x v="4"/>
    <s v="ANCILLARY SERVICES"/>
    <x v="8"/>
    <s v="FY 2017 SOY"/>
    <x v="142"/>
  </r>
  <r>
    <x v="69"/>
    <n v="-3332.52"/>
    <x v="0"/>
    <x v="5"/>
    <s v="ANCILLARY SERVICES"/>
    <x v="8"/>
    <s v="FY 2017 SOY"/>
    <x v="142"/>
  </r>
  <r>
    <x v="59"/>
    <n v="0"/>
    <x v="0"/>
    <x v="3"/>
    <s v="ANCILLARY SERVICES"/>
    <x v="8"/>
    <s v="FY 2017 SOY"/>
    <x v="142"/>
  </r>
  <r>
    <x v="59"/>
    <n v="0"/>
    <x v="0"/>
    <x v="10"/>
    <s v="ANCILLARY SERVICES"/>
    <x v="8"/>
    <s v="FY 2017 SOY"/>
    <x v="142"/>
  </r>
  <r>
    <x v="60"/>
    <n v="0"/>
    <x v="0"/>
    <x v="0"/>
    <s v="ANCILLARY SERVICES"/>
    <x v="8"/>
    <s v="FY 2017 SOY"/>
    <x v="142"/>
  </r>
  <r>
    <x v="60"/>
    <n v="0"/>
    <x v="0"/>
    <x v="1"/>
    <s v="ANCILLARY SERVICES"/>
    <x v="8"/>
    <s v="FY 2017 SOY"/>
    <x v="142"/>
  </r>
  <r>
    <x v="61"/>
    <n v="0"/>
    <x v="0"/>
    <x v="10"/>
    <s v="ANCILLARY SERVICES"/>
    <x v="8"/>
    <s v="FY 2017 SOY"/>
    <x v="142"/>
  </r>
  <r>
    <x v="61"/>
    <n v="0"/>
    <x v="0"/>
    <x v="11"/>
    <s v="ANCILLARY SERVICES"/>
    <x v="8"/>
    <s v="FY 2017 SOY"/>
    <x v="142"/>
  </r>
  <r>
    <x v="61"/>
    <n v="0"/>
    <x v="0"/>
    <x v="9"/>
    <s v="ANCILLARY SERVICES"/>
    <x v="8"/>
    <s v="FY 2017 SOY"/>
    <x v="142"/>
  </r>
  <r>
    <x v="62"/>
    <n v="0"/>
    <x v="0"/>
    <x v="11"/>
    <s v="ANCILLARY SERVICES"/>
    <x v="8"/>
    <s v="FY 2017 SOY"/>
    <x v="142"/>
  </r>
  <r>
    <x v="62"/>
    <n v="0"/>
    <x v="0"/>
    <x v="9"/>
    <s v="ANCILLARY SERVICES"/>
    <x v="8"/>
    <s v="FY 2017 SOY"/>
    <x v="142"/>
  </r>
  <r>
    <x v="0"/>
    <n v="61432.82"/>
    <x v="0"/>
    <x v="1"/>
    <s v="ANCILLARY SERVICES"/>
    <x v="0"/>
    <s v="FY 2017 SOY"/>
    <x v="142"/>
  </r>
  <r>
    <x v="0"/>
    <n v="64935.57"/>
    <x v="0"/>
    <x v="2"/>
    <s v="ANCILLARY SERVICES"/>
    <x v="0"/>
    <s v="FY 2017 SOY"/>
    <x v="142"/>
  </r>
  <r>
    <x v="0"/>
    <n v="50744.01"/>
    <x v="0"/>
    <x v="7"/>
    <s v="ANCILLARY SERVICES"/>
    <x v="0"/>
    <s v="FY 2017 SOY"/>
    <x v="142"/>
  </r>
  <r>
    <x v="26"/>
    <n v="87892"/>
    <x v="0"/>
    <x v="5"/>
    <s v="ANCILLARY SERVICES"/>
    <x v="1"/>
    <s v="FY 2017 SOY"/>
    <x v="142"/>
  </r>
  <r>
    <x v="26"/>
    <n v="87892"/>
    <x v="0"/>
    <x v="6"/>
    <s v="ANCILLARY SERVICES"/>
    <x v="1"/>
    <s v="FY 2017 SOY"/>
    <x v="142"/>
  </r>
  <r>
    <x v="26"/>
    <n v="87892"/>
    <x v="0"/>
    <x v="8"/>
    <s v="ANCILLARY SERVICES"/>
    <x v="1"/>
    <s v="FY 2017 SOY"/>
    <x v="142"/>
  </r>
  <r>
    <x v="43"/>
    <n v="0"/>
    <x v="0"/>
    <x v="3"/>
    <s v="ANCILLARY SERVICES"/>
    <x v="1"/>
    <s v="FY 2017 SOY"/>
    <x v="142"/>
  </r>
  <r>
    <x v="43"/>
    <n v="1600"/>
    <x v="0"/>
    <x v="10"/>
    <s v="ANCILLARY SERVICES"/>
    <x v="1"/>
    <s v="FY 2017 SOY"/>
    <x v="142"/>
  </r>
  <r>
    <x v="2"/>
    <n v="21924"/>
    <x v="0"/>
    <x v="4"/>
    <s v="ANCILLARY SERVICES"/>
    <x v="1"/>
    <s v="FY 2017 SOY"/>
    <x v="142"/>
  </r>
  <r>
    <x v="2"/>
    <n v="13425.84"/>
    <x v="0"/>
    <x v="5"/>
    <s v="ANCILLARY SERVICES"/>
    <x v="1"/>
    <s v="FY 2017 SOY"/>
    <x v="142"/>
  </r>
  <r>
    <x v="2"/>
    <n v="15868.8"/>
    <x v="0"/>
    <x v="6"/>
    <s v="ANCILLARY SERVICES"/>
    <x v="1"/>
    <s v="FY 2017 SOY"/>
    <x v="142"/>
  </r>
  <r>
    <x v="2"/>
    <n v="6159.6"/>
    <x v="0"/>
    <x v="8"/>
    <s v="ANCILLARY SERVICES"/>
    <x v="1"/>
    <s v="FY 2017 SOY"/>
    <x v="142"/>
  </r>
  <r>
    <x v="38"/>
    <n v="174660"/>
    <x v="0"/>
    <x v="1"/>
    <s v="INTERTIE"/>
    <x v="18"/>
    <s v="FY 2017 SOY"/>
    <x v="142"/>
  </r>
  <r>
    <x v="38"/>
    <n v="174660"/>
    <x v="0"/>
    <x v="2"/>
    <s v="INTERTIE"/>
    <x v="18"/>
    <s v="FY 2017 SOY"/>
    <x v="142"/>
  </r>
  <r>
    <x v="38"/>
    <n v="174660"/>
    <x v="0"/>
    <x v="7"/>
    <s v="INTERTIE"/>
    <x v="18"/>
    <s v="FY 2017 SOY"/>
    <x v="142"/>
  </r>
  <r>
    <x v="51"/>
    <n v="1140"/>
    <x v="0"/>
    <x v="0"/>
    <s v="INTERTIE"/>
    <x v="20"/>
    <s v="FY 2017 SOY"/>
    <x v="142"/>
  </r>
  <r>
    <x v="27"/>
    <n v="223350"/>
    <x v="0"/>
    <x v="6"/>
    <s v="NETWORK"/>
    <x v="11"/>
    <s v="FY 2017 SOY"/>
    <x v="142"/>
  </r>
  <r>
    <x v="27"/>
    <n v="223350"/>
    <x v="0"/>
    <x v="8"/>
    <s v="NETWORK"/>
    <x v="11"/>
    <s v="FY 2017 SOY"/>
    <x v="142"/>
  </r>
  <r>
    <x v="63"/>
    <n v="4683"/>
    <x v="0"/>
    <x v="4"/>
    <s v="OTHER REVENUES &amp; CREDITS"/>
    <x v="12"/>
    <s v="FY 2017 SOY"/>
    <x v="142"/>
  </r>
  <r>
    <x v="63"/>
    <n v="4683"/>
    <x v="0"/>
    <x v="5"/>
    <s v="OTHER REVENUES &amp; CREDITS"/>
    <x v="12"/>
    <s v="FY 2017 SOY"/>
    <x v="142"/>
  </r>
  <r>
    <x v="63"/>
    <n v="4683"/>
    <x v="0"/>
    <x v="6"/>
    <s v="OTHER REVENUES &amp; CREDITS"/>
    <x v="12"/>
    <s v="FY 2017 SOY"/>
    <x v="142"/>
  </r>
  <r>
    <x v="63"/>
    <n v="4683"/>
    <x v="0"/>
    <x v="8"/>
    <s v="OTHER REVENUES &amp; CREDITS"/>
    <x v="12"/>
    <s v="FY 2017 SOY"/>
    <x v="142"/>
  </r>
  <r>
    <x v="66"/>
    <n v="3546.31"/>
    <x v="0"/>
    <x v="8"/>
    <s v="ANCILLARY SERVICES"/>
    <x v="25"/>
    <s v="FY 2017 SOY"/>
    <x v="143"/>
  </r>
  <r>
    <x v="67"/>
    <n v="931.26"/>
    <x v="0"/>
    <x v="9"/>
    <s v="ANCILLARY SERVICES"/>
    <x v="25"/>
    <s v="FY 2017 SOY"/>
    <x v="143"/>
  </r>
  <r>
    <x v="0"/>
    <n v="2995.29"/>
    <x v="0"/>
    <x v="4"/>
    <s v="ANCILLARY SERVICES"/>
    <x v="0"/>
    <s v="FY 2017 SOY"/>
    <x v="143"/>
  </r>
  <r>
    <x v="0"/>
    <n v="3581.85"/>
    <x v="0"/>
    <x v="5"/>
    <s v="ANCILLARY SERVICES"/>
    <x v="0"/>
    <s v="FY 2017 SOY"/>
    <x v="143"/>
  </r>
  <r>
    <x v="0"/>
    <n v="3354.2"/>
    <x v="0"/>
    <x v="6"/>
    <s v="ANCILLARY SERVICES"/>
    <x v="0"/>
    <s v="FY 2017 SOY"/>
    <x v="143"/>
  </r>
  <r>
    <x v="34"/>
    <n v="-11.92"/>
    <x v="0"/>
    <x v="5"/>
    <s v="ANCILLARY SERVICES"/>
    <x v="8"/>
    <s v="FY 2017 SOY"/>
    <x v="84"/>
  </r>
  <r>
    <x v="34"/>
    <n v="0"/>
    <x v="0"/>
    <x v="6"/>
    <s v="ANCILLARY SERVICES"/>
    <x v="8"/>
    <s v="FY 2017 SOY"/>
    <x v="84"/>
  </r>
  <r>
    <x v="34"/>
    <n v="0"/>
    <x v="0"/>
    <x v="8"/>
    <s v="ANCILLARY SERVICES"/>
    <x v="8"/>
    <s v="FY 2017 SOY"/>
    <x v="84"/>
  </r>
  <r>
    <x v="35"/>
    <n v="0"/>
    <x v="0"/>
    <x v="10"/>
    <s v="ANCILLARY SERVICES"/>
    <x v="8"/>
    <s v="FY 2017 SOY"/>
    <x v="84"/>
  </r>
  <r>
    <x v="35"/>
    <n v="0"/>
    <x v="0"/>
    <x v="11"/>
    <s v="ANCILLARY SERVICES"/>
    <x v="8"/>
    <s v="FY 2017 SOY"/>
    <x v="84"/>
  </r>
  <r>
    <x v="35"/>
    <n v="0"/>
    <x v="0"/>
    <x v="9"/>
    <s v="ANCILLARY SERVICES"/>
    <x v="8"/>
    <s v="FY 2017 SOY"/>
    <x v="84"/>
  </r>
  <r>
    <x v="53"/>
    <n v="0"/>
    <x v="0"/>
    <x v="4"/>
    <s v="ANCILLARY SERVICES"/>
    <x v="8"/>
    <s v="FY 2017 SOY"/>
    <x v="84"/>
  </r>
  <r>
    <x v="53"/>
    <n v="75.209999999999994"/>
    <x v="0"/>
    <x v="5"/>
    <s v="ANCILLARY SERVICES"/>
    <x v="8"/>
    <s v="FY 2017 SOY"/>
    <x v="84"/>
  </r>
  <r>
    <x v="53"/>
    <n v="0"/>
    <x v="0"/>
    <x v="6"/>
    <s v="ANCILLARY SERVICES"/>
    <x v="8"/>
    <s v="FY 2017 SOY"/>
    <x v="84"/>
  </r>
  <r>
    <x v="54"/>
    <n v="0"/>
    <x v="0"/>
    <x v="3"/>
    <s v="ANCILLARY SERVICES"/>
    <x v="8"/>
    <s v="FY 2017 SOY"/>
    <x v="84"/>
  </r>
  <r>
    <x v="54"/>
    <n v="0"/>
    <x v="0"/>
    <x v="10"/>
    <s v="ANCILLARY SERVICES"/>
    <x v="8"/>
    <s v="FY 2017 SOY"/>
    <x v="84"/>
  </r>
  <r>
    <x v="54"/>
    <n v="69.45"/>
    <x v="0"/>
    <x v="11"/>
    <s v="ANCILLARY SERVICES"/>
    <x v="8"/>
    <s v="FY 2017 SOY"/>
    <x v="84"/>
  </r>
  <r>
    <x v="55"/>
    <n v="-77.63"/>
    <x v="0"/>
    <x v="0"/>
    <s v="ANCILLARY SERVICES"/>
    <x v="8"/>
    <s v="FY 2017 SOY"/>
    <x v="84"/>
  </r>
  <r>
    <x v="55"/>
    <n v="0"/>
    <x v="0"/>
    <x v="1"/>
    <s v="ANCILLARY SERVICES"/>
    <x v="8"/>
    <s v="FY 2017 SOY"/>
    <x v="84"/>
  </r>
  <r>
    <x v="55"/>
    <n v="-85.02"/>
    <x v="0"/>
    <x v="2"/>
    <s v="ANCILLARY SERVICES"/>
    <x v="8"/>
    <s v="FY 2017 SOY"/>
    <x v="84"/>
  </r>
  <r>
    <x v="70"/>
    <n v="0"/>
    <x v="0"/>
    <x v="4"/>
    <s v="ANCILLARY SERVICES"/>
    <x v="8"/>
    <s v="FY 2017 SOY"/>
    <x v="84"/>
  </r>
  <r>
    <x v="70"/>
    <n v="0"/>
    <x v="0"/>
    <x v="5"/>
    <s v="ANCILLARY SERVICES"/>
    <x v="8"/>
    <s v="FY 2017 SOY"/>
    <x v="84"/>
  </r>
  <r>
    <x v="70"/>
    <n v="0"/>
    <x v="0"/>
    <x v="6"/>
    <s v="ANCILLARY SERVICES"/>
    <x v="8"/>
    <s v="FY 2017 SOY"/>
    <x v="84"/>
  </r>
  <r>
    <x v="70"/>
    <n v="-457.83"/>
    <x v="0"/>
    <x v="8"/>
    <s v="ANCILLARY SERVICES"/>
    <x v="8"/>
    <s v="FY 2017 SOY"/>
    <x v="84"/>
  </r>
  <r>
    <x v="56"/>
    <n v="70.599999999999994"/>
    <x v="0"/>
    <x v="3"/>
    <s v="ANCILLARY SERVICES"/>
    <x v="8"/>
    <s v="FY 2017 SOY"/>
    <x v="84"/>
  </r>
  <r>
    <x v="56"/>
    <n v="162.91999999999999"/>
    <x v="0"/>
    <x v="10"/>
    <s v="ANCILLARY SERVICES"/>
    <x v="8"/>
    <s v="FY 2017 SOY"/>
    <x v="84"/>
  </r>
  <r>
    <x v="56"/>
    <n v="15.46"/>
    <x v="0"/>
    <x v="11"/>
    <s v="ANCILLARY SERVICES"/>
    <x v="8"/>
    <s v="FY 2017 SOY"/>
    <x v="84"/>
  </r>
  <r>
    <x v="56"/>
    <n v="487.17"/>
    <x v="0"/>
    <x v="9"/>
    <s v="ANCILLARY SERVICES"/>
    <x v="8"/>
    <s v="FY 2017 SOY"/>
    <x v="84"/>
  </r>
  <r>
    <x v="57"/>
    <n v="43.63"/>
    <x v="0"/>
    <x v="0"/>
    <s v="ANCILLARY SERVICES"/>
    <x v="8"/>
    <s v="FY 2017 SOY"/>
    <x v="84"/>
  </r>
  <r>
    <x v="57"/>
    <n v="0.45"/>
    <x v="0"/>
    <x v="1"/>
    <s v="ANCILLARY SERVICES"/>
    <x v="8"/>
    <s v="FY 2017 SOY"/>
    <x v="84"/>
  </r>
  <r>
    <x v="57"/>
    <n v="0"/>
    <x v="0"/>
    <x v="2"/>
    <s v="ANCILLARY SERVICES"/>
    <x v="8"/>
    <s v="FY 2017 SOY"/>
    <x v="84"/>
  </r>
  <r>
    <x v="57"/>
    <n v="0"/>
    <x v="0"/>
    <x v="7"/>
    <s v="ANCILLARY SERVICES"/>
    <x v="8"/>
    <s v="FY 2017 SOY"/>
    <x v="84"/>
  </r>
  <r>
    <x v="58"/>
    <n v="-26.17"/>
    <x v="0"/>
    <x v="5"/>
    <s v="ANCILLARY SERVICES"/>
    <x v="8"/>
    <s v="FY 2017 SOY"/>
    <x v="84"/>
  </r>
  <r>
    <x v="58"/>
    <n v="0"/>
    <x v="0"/>
    <x v="6"/>
    <s v="ANCILLARY SERVICES"/>
    <x v="8"/>
    <s v="FY 2017 SOY"/>
    <x v="84"/>
  </r>
  <r>
    <x v="58"/>
    <n v="-126.11"/>
    <x v="0"/>
    <x v="8"/>
    <s v="ANCILLARY SERVICES"/>
    <x v="8"/>
    <s v="FY 2017 SOY"/>
    <x v="84"/>
  </r>
  <r>
    <x v="19"/>
    <n v="10260.68"/>
    <x v="0"/>
    <x v="3"/>
    <s v="ANCILLARY SERVICES"/>
    <x v="0"/>
    <s v="FY 2017 SOY"/>
    <x v="84"/>
  </r>
  <r>
    <x v="19"/>
    <n v="10538.37"/>
    <x v="0"/>
    <x v="10"/>
    <s v="ANCILLARY SERVICES"/>
    <x v="0"/>
    <s v="FY 2017 SOY"/>
    <x v="84"/>
  </r>
  <r>
    <x v="50"/>
    <n v="633.37"/>
    <x v="0"/>
    <x v="0"/>
    <s v="ANCILLARY SERVICES"/>
    <x v="0"/>
    <s v="FY 2017 SOY"/>
    <x v="84"/>
  </r>
  <r>
    <x v="50"/>
    <n v="348.08"/>
    <x v="0"/>
    <x v="1"/>
    <s v="ANCILLARY SERVICES"/>
    <x v="0"/>
    <s v="FY 2017 SOY"/>
    <x v="84"/>
  </r>
  <r>
    <x v="20"/>
    <n v="3375.39"/>
    <x v="0"/>
    <x v="9"/>
    <s v="ANCILLARY SERVICES"/>
    <x v="10"/>
    <s v="FY 2017 SOY"/>
    <x v="84"/>
  </r>
  <r>
    <x v="26"/>
    <n v="23478"/>
    <x v="0"/>
    <x v="9"/>
    <s v="ANCILLARY SERVICES"/>
    <x v="1"/>
    <s v="FY 2017 SOY"/>
    <x v="84"/>
  </r>
  <r>
    <x v="27"/>
    <n v="116142"/>
    <x v="0"/>
    <x v="4"/>
    <s v="NETWORK"/>
    <x v="11"/>
    <s v="FY 2017 SOY"/>
    <x v="84"/>
  </r>
  <r>
    <x v="27"/>
    <n v="116142"/>
    <x v="0"/>
    <x v="5"/>
    <s v="NETWORK"/>
    <x v="11"/>
    <s v="FY 2017 SOY"/>
    <x v="84"/>
  </r>
  <r>
    <x v="27"/>
    <n v="116142"/>
    <x v="0"/>
    <x v="6"/>
    <s v="NETWORK"/>
    <x v="11"/>
    <s v="FY 2017 SOY"/>
    <x v="84"/>
  </r>
  <r>
    <x v="74"/>
    <n v="-5329.51"/>
    <x v="0"/>
    <x v="2"/>
    <s v="NETWORK"/>
    <x v="11"/>
    <s v="FY 2017 SOY"/>
    <x v="84"/>
  </r>
  <r>
    <x v="74"/>
    <n v="-5329.51"/>
    <x v="0"/>
    <x v="7"/>
    <s v="NETWORK"/>
    <x v="11"/>
    <s v="FY 2017 SOY"/>
    <x v="84"/>
  </r>
  <r>
    <x v="63"/>
    <n v="221"/>
    <x v="0"/>
    <x v="11"/>
    <s v="OTHER REVENUES &amp; CREDITS"/>
    <x v="12"/>
    <s v="FY 2017 SOY"/>
    <x v="84"/>
  </r>
  <r>
    <x v="63"/>
    <n v="221"/>
    <x v="0"/>
    <x v="9"/>
    <s v="OTHER REVENUES &amp; CREDITS"/>
    <x v="12"/>
    <s v="FY 2017 SOY"/>
    <x v="84"/>
  </r>
  <r>
    <x v="19"/>
    <n v="5716.75"/>
    <x v="0"/>
    <x v="3"/>
    <s v="ANCILLARY SERVICES"/>
    <x v="0"/>
    <s v="FY 2017 SOY"/>
    <x v="85"/>
  </r>
  <r>
    <x v="0"/>
    <n v="6060.74"/>
    <x v="0"/>
    <x v="8"/>
    <s v="ANCILLARY SERVICES"/>
    <x v="0"/>
    <s v="FY 2017 SOY"/>
    <x v="85"/>
  </r>
  <r>
    <x v="21"/>
    <n v="19752.25"/>
    <x v="0"/>
    <x v="6"/>
    <s v="ANCILLARY SERVICES"/>
    <x v="1"/>
    <s v="FY 2017 SOY"/>
    <x v="85"/>
  </r>
  <r>
    <x v="21"/>
    <n v="25293.45"/>
    <x v="0"/>
    <x v="8"/>
    <s v="ANCILLARY SERVICES"/>
    <x v="1"/>
    <s v="FY 2017 SOY"/>
    <x v="85"/>
  </r>
  <r>
    <x v="19"/>
    <n v="6721.82"/>
    <x v="0"/>
    <x v="4"/>
    <s v="ANCILLARY SERVICES"/>
    <x v="0"/>
    <s v="FY 2017 SOY"/>
    <x v="86"/>
  </r>
  <r>
    <x v="0"/>
    <n v="7758.96"/>
    <x v="0"/>
    <x v="2"/>
    <s v="ANCILLARY SERVICES"/>
    <x v="0"/>
    <s v="FY 2017 SOY"/>
    <x v="86"/>
  </r>
  <r>
    <x v="0"/>
    <n v="6063.25"/>
    <x v="0"/>
    <x v="7"/>
    <s v="ANCILLARY SERVICES"/>
    <x v="0"/>
    <s v="FY 2017 SOY"/>
    <x v="86"/>
  </r>
  <r>
    <x v="20"/>
    <n v="2629.15"/>
    <x v="0"/>
    <x v="6"/>
    <s v="ANCILLARY SERVICES"/>
    <x v="10"/>
    <s v="FY 2017 SOY"/>
    <x v="86"/>
  </r>
  <r>
    <x v="20"/>
    <n v="2294.3200000000002"/>
    <x v="0"/>
    <x v="8"/>
    <s v="ANCILLARY SERVICES"/>
    <x v="10"/>
    <s v="FY 2017 SOY"/>
    <x v="86"/>
  </r>
  <r>
    <x v="21"/>
    <n v="14954.1"/>
    <x v="0"/>
    <x v="1"/>
    <s v="ANCILLARY SERVICES"/>
    <x v="1"/>
    <s v="FY 2017 SOY"/>
    <x v="86"/>
  </r>
  <r>
    <x v="21"/>
    <n v="11133.85"/>
    <x v="0"/>
    <x v="2"/>
    <s v="ANCILLARY SERVICES"/>
    <x v="1"/>
    <s v="FY 2017 SOY"/>
    <x v="86"/>
  </r>
  <r>
    <x v="21"/>
    <n v="11124.4"/>
    <x v="0"/>
    <x v="7"/>
    <s v="ANCILLARY SERVICES"/>
    <x v="1"/>
    <s v="FY 2017 SOY"/>
    <x v="86"/>
  </r>
  <r>
    <x v="12"/>
    <n v="55145.24"/>
    <x v="0"/>
    <x v="7"/>
    <s v="NETWORK"/>
    <x v="7"/>
    <s v="FY 2017 SOY"/>
    <x v="86"/>
  </r>
  <r>
    <x v="22"/>
    <n v="2988.01"/>
    <x v="0"/>
    <x v="3"/>
    <s v="ANCILLARY SERVICES"/>
    <x v="8"/>
    <s v="FY 2017 SOY"/>
    <x v="87"/>
  </r>
  <r>
    <x v="22"/>
    <n v="3877.34"/>
    <x v="0"/>
    <x v="10"/>
    <s v="ANCILLARY SERVICES"/>
    <x v="8"/>
    <s v="FY 2017 SOY"/>
    <x v="87"/>
  </r>
  <r>
    <x v="22"/>
    <n v="1855.91"/>
    <x v="0"/>
    <x v="11"/>
    <s v="ANCILLARY SERVICES"/>
    <x v="8"/>
    <s v="FY 2017 SOY"/>
    <x v="87"/>
  </r>
  <r>
    <x v="22"/>
    <n v="1182.9000000000001"/>
    <x v="0"/>
    <x v="9"/>
    <s v="ANCILLARY SERVICES"/>
    <x v="8"/>
    <s v="FY 2017 SOY"/>
    <x v="87"/>
  </r>
  <r>
    <x v="23"/>
    <n v="2900.07"/>
    <x v="0"/>
    <x v="10"/>
    <s v="ANCILLARY SERVICES"/>
    <x v="8"/>
    <s v="FY 2017 SOY"/>
    <x v="87"/>
  </r>
  <r>
    <x v="23"/>
    <n v="0"/>
    <x v="0"/>
    <x v="11"/>
    <s v="ANCILLARY SERVICES"/>
    <x v="8"/>
    <s v="FY 2017 SOY"/>
    <x v="87"/>
  </r>
  <r>
    <x v="23"/>
    <n v="0"/>
    <x v="0"/>
    <x v="9"/>
    <s v="ANCILLARY SERVICES"/>
    <x v="8"/>
    <s v="FY 2017 SOY"/>
    <x v="87"/>
  </r>
  <r>
    <x v="24"/>
    <n v="-1971.37"/>
    <x v="0"/>
    <x v="5"/>
    <s v="ANCILLARY SERVICES"/>
    <x v="8"/>
    <s v="FY 2017 SOY"/>
    <x v="87"/>
  </r>
  <r>
    <x v="19"/>
    <n v="3901.46"/>
    <x v="0"/>
    <x v="11"/>
    <s v="ANCILLARY SERVICES"/>
    <x v="0"/>
    <s v="FY 2017 SOY"/>
    <x v="143"/>
  </r>
  <r>
    <x v="19"/>
    <n v="3628.31"/>
    <x v="0"/>
    <x v="9"/>
    <s v="ANCILLARY SERVICES"/>
    <x v="0"/>
    <s v="FY 2017 SOY"/>
    <x v="143"/>
  </r>
  <r>
    <x v="0"/>
    <n v="3148.62"/>
    <x v="0"/>
    <x v="3"/>
    <s v="ANCILLARY SERVICES"/>
    <x v="0"/>
    <s v="FY 2017 SOY"/>
    <x v="143"/>
  </r>
  <r>
    <x v="27"/>
    <n v="148900"/>
    <x v="0"/>
    <x v="8"/>
    <s v="NETWORK"/>
    <x v="11"/>
    <s v="FY 2017 SOY"/>
    <x v="143"/>
  </r>
  <r>
    <x v="83"/>
    <n v="345"/>
    <x v="0"/>
    <x v="11"/>
    <s v="OTHER REVENUES &amp; CREDITS"/>
    <x v="31"/>
    <s v="FY 2017 SOY"/>
    <x v="143"/>
  </r>
  <r>
    <x v="83"/>
    <n v="345"/>
    <x v="0"/>
    <x v="9"/>
    <s v="OTHER REVENUES &amp; CREDITS"/>
    <x v="31"/>
    <s v="FY 2017 SOY"/>
    <x v="143"/>
  </r>
  <r>
    <x v="31"/>
    <n v="1911"/>
    <x v="0"/>
    <x v="0"/>
    <s v="OTHER REVENUES &amp; CREDITS"/>
    <x v="15"/>
    <s v="FY 2017 SOY"/>
    <x v="143"/>
  </r>
  <r>
    <x v="31"/>
    <n v="1911"/>
    <x v="0"/>
    <x v="1"/>
    <s v="OTHER REVENUES &amp; CREDITS"/>
    <x v="15"/>
    <s v="FY 2017 SOY"/>
    <x v="143"/>
  </r>
  <r>
    <x v="31"/>
    <n v="1911"/>
    <x v="0"/>
    <x v="2"/>
    <s v="OTHER REVENUES &amp; CREDITS"/>
    <x v="15"/>
    <s v="FY 2017 SOY"/>
    <x v="143"/>
  </r>
  <r>
    <x v="19"/>
    <n v="3755.14"/>
    <x v="0"/>
    <x v="0"/>
    <s v="ANCILLARY SERVICES"/>
    <x v="0"/>
    <s v="FY 2017 SOY"/>
    <x v="144"/>
  </r>
  <r>
    <x v="19"/>
    <n v="3794.04"/>
    <x v="0"/>
    <x v="1"/>
    <s v="ANCILLARY SERVICES"/>
    <x v="0"/>
    <s v="FY 2017 SOY"/>
    <x v="144"/>
  </r>
  <r>
    <x v="19"/>
    <n v="4010.37"/>
    <x v="0"/>
    <x v="2"/>
    <s v="ANCILLARY SERVICES"/>
    <x v="0"/>
    <s v="FY 2017 SOY"/>
    <x v="144"/>
  </r>
  <r>
    <x v="19"/>
    <n v="3133.91"/>
    <x v="0"/>
    <x v="7"/>
    <s v="ANCILLARY SERVICES"/>
    <x v="0"/>
    <s v="FY 2017 SOY"/>
    <x v="144"/>
  </r>
  <r>
    <x v="0"/>
    <n v="111.97"/>
    <x v="0"/>
    <x v="10"/>
    <s v="ANCILLARY SERVICES"/>
    <x v="0"/>
    <s v="FY 2017 SOY"/>
    <x v="145"/>
  </r>
  <r>
    <x v="0"/>
    <n v="123.83"/>
    <x v="0"/>
    <x v="11"/>
    <s v="ANCILLARY SERVICES"/>
    <x v="0"/>
    <s v="FY 2017 SOY"/>
    <x v="145"/>
  </r>
  <r>
    <x v="0"/>
    <n v="115.16"/>
    <x v="0"/>
    <x v="9"/>
    <s v="ANCILLARY SERVICES"/>
    <x v="0"/>
    <s v="FY 2017 SOY"/>
    <x v="145"/>
  </r>
  <r>
    <x v="20"/>
    <n v="75.62"/>
    <x v="0"/>
    <x v="0"/>
    <s v="ANCILLARY SERVICES"/>
    <x v="10"/>
    <s v="FY 2017 SOY"/>
    <x v="145"/>
  </r>
  <r>
    <x v="20"/>
    <n v="57.85"/>
    <x v="0"/>
    <x v="1"/>
    <s v="ANCILLARY SERVICES"/>
    <x v="10"/>
    <s v="FY 2017 SOY"/>
    <x v="145"/>
  </r>
  <r>
    <x v="20"/>
    <n v="33.520000000000003"/>
    <x v="0"/>
    <x v="2"/>
    <s v="ANCILLARY SERVICES"/>
    <x v="10"/>
    <s v="FY 2017 SOY"/>
    <x v="145"/>
  </r>
  <r>
    <x v="21"/>
    <n v="285.60000000000002"/>
    <x v="0"/>
    <x v="3"/>
    <s v="ANCILLARY SERVICES"/>
    <x v="1"/>
    <s v="FY 2017 SOY"/>
    <x v="145"/>
  </r>
  <r>
    <x v="21"/>
    <n v="336.35"/>
    <x v="0"/>
    <x v="10"/>
    <s v="ANCILLARY SERVICES"/>
    <x v="1"/>
    <s v="FY 2017 SOY"/>
    <x v="145"/>
  </r>
  <r>
    <x v="21"/>
    <n v="175.35"/>
    <x v="0"/>
    <x v="11"/>
    <s v="ANCILLARY SERVICES"/>
    <x v="1"/>
    <s v="FY 2017 SOY"/>
    <x v="145"/>
  </r>
  <r>
    <x v="36"/>
    <n v="1187.3399999999999"/>
    <x v="0"/>
    <x v="0"/>
    <s v="DELIVERY"/>
    <x v="17"/>
    <s v="FY 2017 SOY"/>
    <x v="145"/>
  </r>
  <r>
    <x v="36"/>
    <n v="1061.4100000000001"/>
    <x v="0"/>
    <x v="1"/>
    <s v="DELIVERY"/>
    <x v="17"/>
    <s v="FY 2017 SOY"/>
    <x v="145"/>
  </r>
  <r>
    <x v="12"/>
    <n v="1667.34"/>
    <x v="0"/>
    <x v="10"/>
    <s v="NETWORK"/>
    <x v="7"/>
    <s v="FY 2017 SOY"/>
    <x v="145"/>
  </r>
  <r>
    <x v="12"/>
    <n v="869.24"/>
    <x v="0"/>
    <x v="11"/>
    <s v="NETWORK"/>
    <x v="7"/>
    <s v="FY 2017 SOY"/>
    <x v="145"/>
  </r>
  <r>
    <x v="12"/>
    <n v="798.1"/>
    <x v="0"/>
    <x v="9"/>
    <s v="NETWORK"/>
    <x v="7"/>
    <s v="FY 2017 SOY"/>
    <x v="145"/>
  </r>
  <r>
    <x v="0"/>
    <n v="326.04000000000002"/>
    <x v="0"/>
    <x v="0"/>
    <s v="ANCILLARY SERVICES"/>
    <x v="0"/>
    <s v="FY 2017 SOY"/>
    <x v="146"/>
  </r>
  <r>
    <x v="0"/>
    <n v="329.41"/>
    <x v="0"/>
    <x v="1"/>
    <s v="ANCILLARY SERVICES"/>
    <x v="0"/>
    <s v="FY 2017 SOY"/>
    <x v="146"/>
  </r>
  <r>
    <x v="0"/>
    <n v="348.2"/>
    <x v="0"/>
    <x v="2"/>
    <s v="ANCILLARY SERVICES"/>
    <x v="0"/>
    <s v="FY 2017 SOY"/>
    <x v="146"/>
  </r>
  <r>
    <x v="20"/>
    <n v="135.08000000000001"/>
    <x v="0"/>
    <x v="4"/>
    <s v="ANCILLARY SERVICES"/>
    <x v="10"/>
    <s v="FY 2017 SOY"/>
    <x v="146"/>
  </r>
  <r>
    <x v="20"/>
    <n v="150.08000000000001"/>
    <x v="0"/>
    <x v="5"/>
    <s v="ANCILLARY SERVICES"/>
    <x v="10"/>
    <s v="FY 2017 SOY"/>
    <x v="146"/>
  </r>
  <r>
    <x v="20"/>
    <n v="135.72999999999999"/>
    <x v="0"/>
    <x v="6"/>
    <s v="ANCILLARY SERVICES"/>
    <x v="10"/>
    <s v="FY 2017 SOY"/>
    <x v="146"/>
  </r>
  <r>
    <x v="21"/>
    <n v="610.75"/>
    <x v="0"/>
    <x v="0"/>
    <s v="ANCILLARY SERVICES"/>
    <x v="1"/>
    <s v="FY 2017 SOY"/>
    <x v="146"/>
  </r>
  <r>
    <x v="21"/>
    <n v="595.35"/>
    <x v="0"/>
    <x v="1"/>
    <s v="ANCILLARY SERVICES"/>
    <x v="1"/>
    <s v="FY 2017 SOY"/>
    <x v="146"/>
  </r>
  <r>
    <x v="12"/>
    <n v="3027.58"/>
    <x v="0"/>
    <x v="0"/>
    <s v="NETWORK"/>
    <x v="7"/>
    <s v="FY 2017 SOY"/>
    <x v="146"/>
  </r>
  <r>
    <x v="12"/>
    <n v="2951.24"/>
    <x v="0"/>
    <x v="1"/>
    <s v="NETWORK"/>
    <x v="7"/>
    <s v="FY 2017 SOY"/>
    <x v="146"/>
  </r>
  <r>
    <x v="12"/>
    <n v="1832.16"/>
    <x v="0"/>
    <x v="2"/>
    <s v="NETWORK"/>
    <x v="7"/>
    <s v="FY 2017 SOY"/>
    <x v="146"/>
  </r>
  <r>
    <x v="12"/>
    <n v="2434.21"/>
    <x v="0"/>
    <x v="7"/>
    <s v="NETWORK"/>
    <x v="7"/>
    <s v="FY 2017 SOY"/>
    <x v="146"/>
  </r>
  <r>
    <x v="0"/>
    <n v="4106.5"/>
    <x v="0"/>
    <x v="3"/>
    <s v="ANCILLARY SERVICES"/>
    <x v="0"/>
    <s v="FY 2017 SOY"/>
    <x v="147"/>
  </r>
  <r>
    <x v="0"/>
    <n v="4217.6400000000003"/>
    <x v="0"/>
    <x v="10"/>
    <s v="ANCILLARY SERVICES"/>
    <x v="0"/>
    <s v="FY 2017 SOY"/>
    <x v="147"/>
  </r>
  <r>
    <x v="0"/>
    <n v="4664.34"/>
    <x v="0"/>
    <x v="11"/>
    <s v="ANCILLARY SERVICES"/>
    <x v="0"/>
    <s v="FY 2017 SOY"/>
    <x v="147"/>
  </r>
  <r>
    <x v="20"/>
    <n v="2021.39"/>
    <x v="0"/>
    <x v="0"/>
    <s v="ANCILLARY SERVICES"/>
    <x v="10"/>
    <s v="FY 2017 SOY"/>
    <x v="147"/>
  </r>
  <r>
    <x v="20"/>
    <n v="1912.91"/>
    <x v="0"/>
    <x v="1"/>
    <s v="ANCILLARY SERVICES"/>
    <x v="10"/>
    <s v="FY 2017 SOY"/>
    <x v="147"/>
  </r>
  <r>
    <x v="21"/>
    <n v="8694"/>
    <x v="0"/>
    <x v="3"/>
    <s v="ANCILLARY SERVICES"/>
    <x v="1"/>
    <s v="FY 2017 SOY"/>
    <x v="147"/>
  </r>
  <r>
    <x v="21"/>
    <n v="8282.0499999999993"/>
    <x v="0"/>
    <x v="10"/>
    <s v="ANCILLARY SERVICES"/>
    <x v="1"/>
    <s v="FY 2017 SOY"/>
    <x v="147"/>
  </r>
  <r>
    <x v="12"/>
    <n v="43097.4"/>
    <x v="0"/>
    <x v="3"/>
    <s v="NETWORK"/>
    <x v="7"/>
    <s v="FY 2017 SOY"/>
    <x v="147"/>
  </r>
  <r>
    <x v="12"/>
    <n v="41055.31"/>
    <x v="0"/>
    <x v="10"/>
    <s v="NETWORK"/>
    <x v="7"/>
    <s v="FY 2017 SOY"/>
    <x v="147"/>
  </r>
  <r>
    <x v="12"/>
    <n v="34304.42"/>
    <x v="0"/>
    <x v="11"/>
    <s v="NETWORK"/>
    <x v="7"/>
    <s v="FY 2017 SOY"/>
    <x v="147"/>
  </r>
  <r>
    <x v="12"/>
    <n v="32536.46"/>
    <x v="0"/>
    <x v="9"/>
    <s v="NETWORK"/>
    <x v="7"/>
    <s v="FY 2017 SOY"/>
    <x v="147"/>
  </r>
  <r>
    <x v="52"/>
    <n v="2095.83"/>
    <x v="0"/>
    <x v="10"/>
    <s v="FIBER AND PCS"/>
    <x v="24"/>
    <s v="FY 2017 SOY"/>
    <x v="250"/>
  </r>
  <r>
    <x v="52"/>
    <n v="2095.83"/>
    <x v="0"/>
    <x v="11"/>
    <s v="FIBER AND PCS"/>
    <x v="24"/>
    <s v="FY 2017 SOY"/>
    <x v="250"/>
  </r>
  <r>
    <x v="52"/>
    <n v="2095.83"/>
    <x v="0"/>
    <x v="9"/>
    <s v="FIBER AND PCS"/>
    <x v="24"/>
    <s v="FY 2017 SOY"/>
    <x v="250"/>
  </r>
  <r>
    <x v="75"/>
    <n v="800"/>
    <x v="0"/>
    <x v="4"/>
    <s v="OTHER REVENUES &amp; CREDITS"/>
    <x v="15"/>
    <s v="FY 2017 SOY"/>
    <x v="201"/>
  </r>
  <r>
    <x v="75"/>
    <n v="800"/>
    <x v="0"/>
    <x v="5"/>
    <s v="OTHER REVENUES &amp; CREDITS"/>
    <x v="15"/>
    <s v="FY 2017 SOY"/>
    <x v="201"/>
  </r>
  <r>
    <x v="75"/>
    <n v="800"/>
    <x v="0"/>
    <x v="6"/>
    <s v="OTHER REVENUES &amp; CREDITS"/>
    <x v="15"/>
    <s v="FY 2017 SOY"/>
    <x v="201"/>
  </r>
  <r>
    <x v="75"/>
    <n v="800"/>
    <x v="0"/>
    <x v="8"/>
    <s v="OTHER REVENUES &amp; CREDITS"/>
    <x v="15"/>
    <s v="FY 2017 SOY"/>
    <x v="201"/>
  </r>
  <r>
    <x v="63"/>
    <n v="15"/>
    <x v="0"/>
    <x v="8"/>
    <s v="OTHER REVENUES &amp; CREDITS"/>
    <x v="12"/>
    <s v="FY 2017 SOY"/>
    <x v="202"/>
  </r>
  <r>
    <x v="75"/>
    <n v="84"/>
    <x v="0"/>
    <x v="0"/>
    <s v="OTHER REVENUES &amp; CREDITS"/>
    <x v="15"/>
    <s v="FY 2017 SOY"/>
    <x v="202"/>
  </r>
  <r>
    <x v="75"/>
    <n v="84"/>
    <x v="0"/>
    <x v="1"/>
    <s v="OTHER REVENUES &amp; CREDITS"/>
    <x v="15"/>
    <s v="FY 2017 SOY"/>
    <x v="202"/>
  </r>
  <r>
    <x v="75"/>
    <n v="84"/>
    <x v="0"/>
    <x v="2"/>
    <s v="OTHER REVENUES &amp; CREDITS"/>
    <x v="15"/>
    <s v="FY 2017 SOY"/>
    <x v="202"/>
  </r>
  <r>
    <x v="19"/>
    <n v="5398"/>
    <x v="0"/>
    <x v="0"/>
    <s v="ANCILLARY SERVICES"/>
    <x v="0"/>
    <s v="FY 2017 SOY"/>
    <x v="148"/>
  </r>
  <r>
    <x v="19"/>
    <n v="5453.92"/>
    <x v="0"/>
    <x v="1"/>
    <s v="ANCILLARY SERVICES"/>
    <x v="0"/>
    <s v="FY 2017 SOY"/>
    <x v="148"/>
  </r>
  <r>
    <x v="20"/>
    <n v="1348.62"/>
    <x v="0"/>
    <x v="7"/>
    <s v="ANCILLARY SERVICES"/>
    <x v="10"/>
    <s v="FY 2017 SOY"/>
    <x v="148"/>
  </r>
  <r>
    <x v="21"/>
    <n v="7141.75"/>
    <x v="0"/>
    <x v="11"/>
    <s v="ANCILLARY SERVICES"/>
    <x v="1"/>
    <s v="FY 2017 SOY"/>
    <x v="148"/>
  </r>
  <r>
    <x v="21"/>
    <n v="9317.35"/>
    <x v="0"/>
    <x v="9"/>
    <s v="ANCILLARY SERVICES"/>
    <x v="1"/>
    <s v="FY 2017 SOY"/>
    <x v="148"/>
  </r>
  <r>
    <x v="0"/>
    <n v="3641.54"/>
    <x v="0"/>
    <x v="8"/>
    <s v="ANCILLARY SERVICES"/>
    <x v="0"/>
    <s v="FY 2017 SOY"/>
    <x v="143"/>
  </r>
  <r>
    <x v="26"/>
    <n v="30100"/>
    <x v="0"/>
    <x v="3"/>
    <s v="ANCILLARY SERVICES"/>
    <x v="1"/>
    <s v="FY 2017 SOY"/>
    <x v="143"/>
  </r>
  <r>
    <x v="26"/>
    <n v="30100"/>
    <x v="0"/>
    <x v="10"/>
    <s v="ANCILLARY SERVICES"/>
    <x v="1"/>
    <s v="FY 2017 SOY"/>
    <x v="143"/>
  </r>
  <r>
    <x v="26"/>
    <n v="30100"/>
    <x v="0"/>
    <x v="11"/>
    <s v="ANCILLARY SERVICES"/>
    <x v="1"/>
    <s v="FY 2017 SOY"/>
    <x v="143"/>
  </r>
  <r>
    <x v="27"/>
    <n v="148900"/>
    <x v="0"/>
    <x v="3"/>
    <s v="NETWORK"/>
    <x v="11"/>
    <s v="FY 2017 SOY"/>
    <x v="143"/>
  </r>
  <r>
    <x v="27"/>
    <n v="148900"/>
    <x v="0"/>
    <x v="10"/>
    <s v="NETWORK"/>
    <x v="11"/>
    <s v="FY 2017 SOY"/>
    <x v="143"/>
  </r>
  <r>
    <x v="27"/>
    <n v="148900"/>
    <x v="0"/>
    <x v="11"/>
    <s v="NETWORK"/>
    <x v="11"/>
    <s v="FY 2017 SOY"/>
    <x v="143"/>
  </r>
  <r>
    <x v="27"/>
    <n v="148900"/>
    <x v="0"/>
    <x v="9"/>
    <s v="NETWORK"/>
    <x v="11"/>
    <s v="FY 2017 SOY"/>
    <x v="143"/>
  </r>
  <r>
    <x v="31"/>
    <n v="1911"/>
    <x v="0"/>
    <x v="11"/>
    <s v="OTHER REVENUES &amp; CREDITS"/>
    <x v="15"/>
    <s v="FY 2017 SOY"/>
    <x v="143"/>
  </r>
  <r>
    <x v="31"/>
    <n v="1911"/>
    <x v="0"/>
    <x v="9"/>
    <s v="OTHER REVENUES &amp; CREDITS"/>
    <x v="15"/>
    <s v="FY 2017 SOY"/>
    <x v="143"/>
  </r>
  <r>
    <x v="19"/>
    <n v="3536.35"/>
    <x v="0"/>
    <x v="9"/>
    <s v="ANCILLARY SERVICES"/>
    <x v="0"/>
    <s v="FY 2017 SOY"/>
    <x v="144"/>
  </r>
  <r>
    <x v="0"/>
    <n v="3068.82"/>
    <x v="0"/>
    <x v="3"/>
    <s v="ANCILLARY SERVICES"/>
    <x v="0"/>
    <s v="FY 2017 SOY"/>
    <x v="144"/>
  </r>
  <r>
    <x v="0"/>
    <n v="3151.88"/>
    <x v="0"/>
    <x v="10"/>
    <s v="ANCILLARY SERVICES"/>
    <x v="0"/>
    <s v="FY 2017 SOY"/>
    <x v="144"/>
  </r>
  <r>
    <x v="19"/>
    <n v="118.93"/>
    <x v="0"/>
    <x v="3"/>
    <s v="ANCILLARY SERVICES"/>
    <x v="0"/>
    <s v="FY 2017 SOY"/>
    <x v="145"/>
  </r>
  <r>
    <x v="19"/>
    <n v="122.15"/>
    <x v="0"/>
    <x v="10"/>
    <s v="ANCILLARY SERVICES"/>
    <x v="0"/>
    <s v="FY 2017 SOY"/>
    <x v="145"/>
  </r>
  <r>
    <x v="20"/>
    <n v="39.64"/>
    <x v="0"/>
    <x v="11"/>
    <s v="ANCILLARY SERVICES"/>
    <x v="10"/>
    <s v="FY 2017 SOY"/>
    <x v="145"/>
  </r>
  <r>
    <x v="20"/>
    <n v="32.049999999999997"/>
    <x v="0"/>
    <x v="9"/>
    <s v="ANCILLARY SERVICES"/>
    <x v="10"/>
    <s v="FY 2017 SOY"/>
    <x v="145"/>
  </r>
  <r>
    <x v="21"/>
    <n v="229.25"/>
    <x v="0"/>
    <x v="6"/>
    <s v="ANCILLARY SERVICES"/>
    <x v="1"/>
    <s v="FY 2017 SOY"/>
    <x v="145"/>
  </r>
  <r>
    <x v="21"/>
    <n v="164.5"/>
    <x v="0"/>
    <x v="8"/>
    <s v="ANCILLARY SERVICES"/>
    <x v="1"/>
    <s v="FY 2017 SOY"/>
    <x v="145"/>
  </r>
  <r>
    <x v="12"/>
    <n v="1603.14"/>
    <x v="0"/>
    <x v="0"/>
    <s v="NETWORK"/>
    <x v="7"/>
    <s v="FY 2017 SOY"/>
    <x v="145"/>
  </r>
  <r>
    <x v="12"/>
    <n v="1433.11"/>
    <x v="0"/>
    <x v="1"/>
    <s v="NETWORK"/>
    <x v="7"/>
    <s v="FY 2017 SOY"/>
    <x v="145"/>
  </r>
  <r>
    <x v="19"/>
    <n v="355.68"/>
    <x v="0"/>
    <x v="0"/>
    <s v="ANCILLARY SERVICES"/>
    <x v="0"/>
    <s v="FY 2017 SOY"/>
    <x v="146"/>
  </r>
  <r>
    <x v="0"/>
    <n v="307.04000000000002"/>
    <x v="0"/>
    <x v="9"/>
    <s v="ANCILLARY SERVICES"/>
    <x v="0"/>
    <s v="FY 2017 SOY"/>
    <x v="146"/>
  </r>
  <r>
    <x v="20"/>
    <n v="141.15"/>
    <x v="0"/>
    <x v="1"/>
    <s v="ANCILLARY SERVICES"/>
    <x v="10"/>
    <s v="FY 2017 SOY"/>
    <x v="146"/>
  </r>
  <r>
    <x v="20"/>
    <n v="111.63"/>
    <x v="0"/>
    <x v="2"/>
    <s v="ANCILLARY SERVICES"/>
    <x v="10"/>
    <s v="FY 2017 SOY"/>
    <x v="146"/>
  </r>
  <r>
    <x v="20"/>
    <n v="117.42"/>
    <x v="0"/>
    <x v="7"/>
    <s v="ANCILLARY SERVICES"/>
    <x v="10"/>
    <s v="FY 2017 SOY"/>
    <x v="146"/>
  </r>
  <r>
    <x v="21"/>
    <n v="591.5"/>
    <x v="0"/>
    <x v="10"/>
    <s v="ANCILLARY SERVICES"/>
    <x v="1"/>
    <s v="FY 2017 SOY"/>
    <x v="146"/>
  </r>
  <r>
    <x v="21"/>
    <n v="529.20000000000005"/>
    <x v="0"/>
    <x v="11"/>
    <s v="ANCILLARY SERVICES"/>
    <x v="1"/>
    <s v="FY 2017 SOY"/>
    <x v="146"/>
  </r>
  <r>
    <x v="21"/>
    <n v="344.4"/>
    <x v="0"/>
    <x v="9"/>
    <s v="ANCILLARY SERVICES"/>
    <x v="1"/>
    <s v="FY 2017 SOY"/>
    <x v="146"/>
  </r>
  <r>
    <x v="12"/>
    <n v="2741.3"/>
    <x v="0"/>
    <x v="4"/>
    <s v="NETWORK"/>
    <x v="7"/>
    <s v="FY 2017 SOY"/>
    <x v="146"/>
  </r>
  <r>
    <x v="12"/>
    <n v="3043.19"/>
    <x v="0"/>
    <x v="5"/>
    <s v="NETWORK"/>
    <x v="7"/>
    <s v="FY 2017 SOY"/>
    <x v="146"/>
  </r>
  <r>
    <x v="19"/>
    <n v="4479.82"/>
    <x v="0"/>
    <x v="3"/>
    <s v="ANCILLARY SERVICES"/>
    <x v="0"/>
    <s v="FY 2017 SOY"/>
    <x v="147"/>
  </r>
  <r>
    <x v="0"/>
    <n v="4749.38"/>
    <x v="0"/>
    <x v="8"/>
    <s v="ANCILLARY SERVICES"/>
    <x v="0"/>
    <s v="FY 2017 SOY"/>
    <x v="147"/>
  </r>
  <r>
    <x v="20"/>
    <n v="1727.47"/>
    <x v="0"/>
    <x v="10"/>
    <s v="ANCILLARY SERVICES"/>
    <x v="10"/>
    <s v="FY 2017 SOY"/>
    <x v="147"/>
  </r>
  <r>
    <x v="20"/>
    <n v="1600.97"/>
    <x v="0"/>
    <x v="11"/>
    <s v="ANCILLARY SERVICES"/>
    <x v="10"/>
    <s v="FY 2017 SOY"/>
    <x v="147"/>
  </r>
  <r>
    <x v="20"/>
    <n v="1506.15"/>
    <x v="0"/>
    <x v="9"/>
    <s v="ANCILLARY SERVICES"/>
    <x v="10"/>
    <s v="FY 2017 SOY"/>
    <x v="147"/>
  </r>
  <r>
    <x v="21"/>
    <n v="8182.65"/>
    <x v="0"/>
    <x v="5"/>
    <s v="ANCILLARY SERVICES"/>
    <x v="1"/>
    <s v="FY 2017 SOY"/>
    <x v="147"/>
  </r>
  <r>
    <x v="21"/>
    <n v="7734.3"/>
    <x v="0"/>
    <x v="6"/>
    <s v="ANCILLARY SERVICES"/>
    <x v="1"/>
    <s v="FY 2017 SOY"/>
    <x v="147"/>
  </r>
  <r>
    <x v="21"/>
    <n v="6456.8"/>
    <x v="0"/>
    <x v="8"/>
    <s v="ANCILLARY SERVICES"/>
    <x v="1"/>
    <s v="FY 2017 SOY"/>
    <x v="147"/>
  </r>
  <r>
    <x v="12"/>
    <n v="45533.34"/>
    <x v="0"/>
    <x v="0"/>
    <s v="NETWORK"/>
    <x v="7"/>
    <s v="FY 2017 SOY"/>
    <x v="147"/>
  </r>
  <r>
    <x v="49"/>
    <n v="10250"/>
    <x v="0"/>
    <x v="0"/>
    <s v="FIBER AND PCS"/>
    <x v="23"/>
    <s v="FY 2017 SOY"/>
    <x v="250"/>
  </r>
  <r>
    <x v="52"/>
    <n v="2095.83"/>
    <x v="0"/>
    <x v="0"/>
    <s v="FIBER AND PCS"/>
    <x v="24"/>
    <s v="FY 2017 SOY"/>
    <x v="250"/>
  </r>
  <r>
    <x v="52"/>
    <n v="2095.83"/>
    <x v="0"/>
    <x v="1"/>
    <s v="FIBER AND PCS"/>
    <x v="24"/>
    <s v="FY 2017 SOY"/>
    <x v="250"/>
  </r>
  <r>
    <x v="75"/>
    <n v="800"/>
    <x v="0"/>
    <x v="2"/>
    <s v="OTHER REVENUES &amp; CREDITS"/>
    <x v="15"/>
    <s v="FY 2017 SOY"/>
    <x v="201"/>
  </r>
  <r>
    <x v="75"/>
    <n v="800"/>
    <x v="0"/>
    <x v="7"/>
    <s v="OTHER REVENUES &amp; CREDITS"/>
    <x v="15"/>
    <s v="FY 2017 SOY"/>
    <x v="201"/>
  </r>
  <r>
    <x v="75"/>
    <n v="84"/>
    <x v="0"/>
    <x v="11"/>
    <s v="OTHER REVENUES &amp; CREDITS"/>
    <x v="15"/>
    <s v="FY 2017 SOY"/>
    <x v="202"/>
  </r>
  <r>
    <x v="75"/>
    <n v="84"/>
    <x v="0"/>
    <x v="9"/>
    <s v="OTHER REVENUES &amp; CREDITS"/>
    <x v="15"/>
    <s v="FY 2017 SOY"/>
    <x v="202"/>
  </r>
  <r>
    <x v="19"/>
    <n v="4942.7"/>
    <x v="0"/>
    <x v="10"/>
    <s v="ANCILLARY SERVICES"/>
    <x v="0"/>
    <s v="FY 2017 SOY"/>
    <x v="148"/>
  </r>
  <r>
    <x v="19"/>
    <n v="5466.2"/>
    <x v="0"/>
    <x v="11"/>
    <s v="ANCILLARY SERVICES"/>
    <x v="0"/>
    <s v="FY 2017 SOY"/>
    <x v="148"/>
  </r>
  <r>
    <x v="19"/>
    <n v="5083.49"/>
    <x v="0"/>
    <x v="9"/>
    <s v="ANCILLARY SERVICES"/>
    <x v="0"/>
    <s v="FY 2017 SOY"/>
    <x v="148"/>
  </r>
  <r>
    <x v="12"/>
    <n v="39568.410000000003"/>
    <x v="0"/>
    <x v="2"/>
    <s v="NETWORK"/>
    <x v="7"/>
    <s v="FY 2017 SOY"/>
    <x v="148"/>
  </r>
  <r>
    <x v="12"/>
    <n v="39681.19"/>
    <x v="0"/>
    <x v="7"/>
    <s v="NETWORK"/>
    <x v="7"/>
    <s v="FY 2017 SOY"/>
    <x v="148"/>
  </r>
  <r>
    <x v="74"/>
    <n v="-23148.99"/>
    <x v="0"/>
    <x v="4"/>
    <s v="NETWORK"/>
    <x v="11"/>
    <s v="FY 2017 SOY"/>
    <x v="149"/>
  </r>
  <r>
    <x v="74"/>
    <n v="-23148.99"/>
    <x v="0"/>
    <x v="5"/>
    <s v="NETWORK"/>
    <x v="11"/>
    <s v="FY 2017 SOY"/>
    <x v="149"/>
  </r>
  <r>
    <x v="74"/>
    <n v="-23148.99"/>
    <x v="0"/>
    <x v="6"/>
    <s v="NETWORK"/>
    <x v="11"/>
    <s v="FY 2017 SOY"/>
    <x v="149"/>
  </r>
  <r>
    <x v="74"/>
    <n v="-23148.99"/>
    <x v="0"/>
    <x v="8"/>
    <s v="NETWORK"/>
    <x v="11"/>
    <s v="FY 2017 SOY"/>
    <x v="149"/>
  </r>
  <r>
    <x v="32"/>
    <n v="200"/>
    <x v="0"/>
    <x v="1"/>
    <s v="OTHER REVENUES &amp; CREDITS"/>
    <x v="16"/>
    <s v="FY 2017 SOY"/>
    <x v="279"/>
  </r>
  <r>
    <x v="19"/>
    <n v="6453.22"/>
    <x v="0"/>
    <x v="0"/>
    <s v="ANCILLARY SERVICES"/>
    <x v="0"/>
    <s v="FY 2017 SOY"/>
    <x v="150"/>
  </r>
  <r>
    <x v="19"/>
    <n v="6520.06"/>
    <x v="0"/>
    <x v="1"/>
    <s v="ANCILLARY SERVICES"/>
    <x v="0"/>
    <s v="FY 2017 SOY"/>
    <x v="150"/>
  </r>
  <r>
    <x v="20"/>
    <n v="2059"/>
    <x v="0"/>
    <x v="2"/>
    <s v="ANCILLARY SERVICES"/>
    <x v="10"/>
    <s v="FY 2017 SOY"/>
    <x v="150"/>
  </r>
  <r>
    <x v="20"/>
    <n v="2117.58"/>
    <x v="0"/>
    <x v="7"/>
    <s v="ANCILLARY SERVICES"/>
    <x v="10"/>
    <s v="FY 2017 SOY"/>
    <x v="150"/>
  </r>
  <r>
    <x v="21"/>
    <n v="10015.6"/>
    <x v="0"/>
    <x v="11"/>
    <s v="ANCILLARY SERVICES"/>
    <x v="1"/>
    <s v="FY 2017 SOY"/>
    <x v="150"/>
  </r>
  <r>
    <x v="21"/>
    <n v="14461.65"/>
    <x v="0"/>
    <x v="9"/>
    <s v="ANCILLARY SERVICES"/>
    <x v="1"/>
    <s v="FY 2017 SOY"/>
    <x v="150"/>
  </r>
  <r>
    <x v="12"/>
    <n v="59446.31"/>
    <x v="0"/>
    <x v="4"/>
    <s v="NETWORK"/>
    <x v="7"/>
    <s v="FY 2017 SOY"/>
    <x v="150"/>
  </r>
  <r>
    <x v="12"/>
    <n v="73373.149999999994"/>
    <x v="0"/>
    <x v="5"/>
    <s v="NETWORK"/>
    <x v="7"/>
    <s v="FY 2017 SOY"/>
    <x v="150"/>
  </r>
  <r>
    <x v="12"/>
    <n v="55440.19"/>
    <x v="0"/>
    <x v="6"/>
    <s v="NETWORK"/>
    <x v="7"/>
    <s v="FY 2017 SOY"/>
    <x v="150"/>
  </r>
  <r>
    <x v="0"/>
    <n v="7428.84"/>
    <x v="2"/>
    <x v="2"/>
    <s v="ANCILLARY SERVICES"/>
    <x v="0"/>
    <s v="RC_INIT_PROP18_16RATES"/>
    <x v="63"/>
  </r>
  <r>
    <x v="0"/>
    <n v="5840"/>
    <x v="2"/>
    <x v="7"/>
    <s v="ANCILLARY SERVICES"/>
    <x v="0"/>
    <s v="RC_INIT_PROP18_16RATES"/>
    <x v="63"/>
  </r>
  <r>
    <x v="20"/>
    <n v="3946.27"/>
    <x v="2"/>
    <x v="5"/>
    <s v="ANCILLARY SERVICES"/>
    <x v="10"/>
    <s v="RC_INIT_PROP18_16RATES"/>
    <x v="63"/>
  </r>
  <r>
    <x v="20"/>
    <n v="2718.49"/>
    <x v="2"/>
    <x v="6"/>
    <s v="ANCILLARY SERVICES"/>
    <x v="10"/>
    <s v="RC_INIT_PROP18_16RATES"/>
    <x v="63"/>
  </r>
  <r>
    <x v="20"/>
    <n v="2018.44"/>
    <x v="2"/>
    <x v="8"/>
    <s v="ANCILLARY SERVICES"/>
    <x v="10"/>
    <s v="RC_INIT_PROP18_16RATES"/>
    <x v="63"/>
  </r>
  <r>
    <x v="21"/>
    <n v="24421.25"/>
    <x v="2"/>
    <x v="0"/>
    <s v="ANCILLARY SERVICES"/>
    <x v="1"/>
    <s v="RC_INIT_PROP18_16RATES"/>
    <x v="63"/>
  </r>
  <r>
    <x v="21"/>
    <n v="17699.150000000001"/>
    <x v="2"/>
    <x v="1"/>
    <s v="ANCILLARY SERVICES"/>
    <x v="1"/>
    <s v="RC_INIT_PROP18_16RATES"/>
    <x v="63"/>
  </r>
  <r>
    <x v="21"/>
    <n v="8433.6"/>
    <x v="2"/>
    <x v="2"/>
    <s v="ANCILLARY SERVICES"/>
    <x v="1"/>
    <s v="RC_INIT_PROP18_16RATES"/>
    <x v="63"/>
  </r>
  <r>
    <x v="0"/>
    <n v="9273.09"/>
    <x v="0"/>
    <x v="6"/>
    <s v="ANCILLARY SERVICES"/>
    <x v="0"/>
    <s v="RC_INIT_PROP18_16RATES"/>
    <x v="64"/>
  </r>
  <r>
    <x v="0"/>
    <n v="10801.64"/>
    <x v="0"/>
    <x v="8"/>
    <s v="ANCILLARY SERVICES"/>
    <x v="0"/>
    <s v="RC_INIT_PROP18_16RATES"/>
    <x v="64"/>
  </r>
  <r>
    <x v="20"/>
    <n v="5583.59"/>
    <x v="0"/>
    <x v="10"/>
    <s v="ANCILLARY SERVICES"/>
    <x v="10"/>
    <s v="RC_INIT_PROP18_16RATES"/>
    <x v="64"/>
  </r>
  <r>
    <x v="20"/>
    <n v="4895.22"/>
    <x v="0"/>
    <x v="11"/>
    <s v="ANCILLARY SERVICES"/>
    <x v="10"/>
    <s v="RC_INIT_PROP18_16RATES"/>
    <x v="64"/>
  </r>
  <r>
    <x v="20"/>
    <n v="4988.43"/>
    <x v="0"/>
    <x v="9"/>
    <s v="ANCILLARY SERVICES"/>
    <x v="10"/>
    <s v="RC_INIT_PROP18_16RATES"/>
    <x v="64"/>
  </r>
  <r>
    <x v="21"/>
    <n v="37098.25"/>
    <x v="0"/>
    <x v="5"/>
    <s v="ANCILLARY SERVICES"/>
    <x v="1"/>
    <s v="RC_INIT_PROP18_16RATES"/>
    <x v="64"/>
  </r>
  <r>
    <x v="21"/>
    <n v="26986.05"/>
    <x v="0"/>
    <x v="6"/>
    <s v="ANCILLARY SERVICES"/>
    <x v="1"/>
    <s v="RC_INIT_PROP18_16RATES"/>
    <x v="64"/>
  </r>
  <r>
    <x v="21"/>
    <n v="30047.15"/>
    <x v="0"/>
    <x v="8"/>
    <s v="ANCILLARY SERVICES"/>
    <x v="1"/>
    <s v="RC_INIT_PROP18_16RATES"/>
    <x v="64"/>
  </r>
  <r>
    <x v="0"/>
    <n v="9388.9"/>
    <x v="1"/>
    <x v="1"/>
    <s v="ANCILLARY SERVICES"/>
    <x v="0"/>
    <s v="RC_INIT_PROP18_16RATES"/>
    <x v="64"/>
  </r>
  <r>
    <x v="0"/>
    <n v="10381.379999999999"/>
    <x v="1"/>
    <x v="2"/>
    <s v="ANCILLARY SERVICES"/>
    <x v="0"/>
    <s v="RC_INIT_PROP18_16RATES"/>
    <x v="64"/>
  </r>
  <r>
    <x v="0"/>
    <n v="8110.09"/>
    <x v="1"/>
    <x v="7"/>
    <s v="ANCILLARY SERVICES"/>
    <x v="0"/>
    <s v="RC_INIT_PROP18_16RATES"/>
    <x v="64"/>
  </r>
  <r>
    <x v="20"/>
    <n v="6338.08"/>
    <x v="1"/>
    <x v="5"/>
    <s v="ANCILLARY SERVICES"/>
    <x v="10"/>
    <s v="RC_INIT_PROP18_16RATES"/>
    <x v="64"/>
  </r>
  <r>
    <x v="20"/>
    <n v="5290.19"/>
    <x v="1"/>
    <x v="6"/>
    <s v="ANCILLARY SERVICES"/>
    <x v="10"/>
    <s v="RC_INIT_PROP18_16RATES"/>
    <x v="64"/>
  </r>
  <r>
    <x v="20"/>
    <n v="5022.8"/>
    <x v="1"/>
    <x v="8"/>
    <s v="ANCILLARY SERVICES"/>
    <x v="10"/>
    <s v="RC_INIT_PROP18_16RATES"/>
    <x v="64"/>
  </r>
  <r>
    <x v="21"/>
    <n v="39057.9"/>
    <x v="1"/>
    <x v="0"/>
    <s v="ANCILLARY SERVICES"/>
    <x v="1"/>
    <s v="RC_INIT_PROP18_16RATES"/>
    <x v="64"/>
  </r>
  <r>
    <x v="21"/>
    <n v="34980.050000000003"/>
    <x v="1"/>
    <x v="1"/>
    <s v="ANCILLARY SERVICES"/>
    <x v="1"/>
    <s v="RC_INIT_PROP18_16RATES"/>
    <x v="64"/>
  </r>
  <r>
    <x v="21"/>
    <n v="26569.55"/>
    <x v="1"/>
    <x v="2"/>
    <s v="ANCILLARY SERVICES"/>
    <x v="1"/>
    <s v="RC_INIT_PROP18_16RATES"/>
    <x v="64"/>
  </r>
  <r>
    <x v="0"/>
    <n v="8517.26"/>
    <x v="2"/>
    <x v="10"/>
    <s v="ANCILLARY SERVICES"/>
    <x v="0"/>
    <s v="RC_INIT_PROP18_16RATES"/>
    <x v="64"/>
  </r>
  <r>
    <x v="0"/>
    <n v="9913.77"/>
    <x v="2"/>
    <x v="11"/>
    <s v="ANCILLARY SERVICES"/>
    <x v="0"/>
    <s v="RC_INIT_PROP18_16RATES"/>
    <x v="64"/>
  </r>
  <r>
    <x v="0"/>
    <n v="9294.1200000000008"/>
    <x v="2"/>
    <x v="9"/>
    <s v="ANCILLARY SERVICES"/>
    <x v="0"/>
    <s v="RC_INIT_PROP18_16RATES"/>
    <x v="64"/>
  </r>
  <r>
    <x v="20"/>
    <n v="6598.33"/>
    <x v="2"/>
    <x v="0"/>
    <s v="ANCILLARY SERVICES"/>
    <x v="10"/>
    <s v="RC_INIT_PROP18_16RATES"/>
    <x v="64"/>
  </r>
  <r>
    <x v="20"/>
    <n v="5628.66"/>
    <x v="2"/>
    <x v="1"/>
    <s v="ANCILLARY SERVICES"/>
    <x v="10"/>
    <s v="RC_INIT_PROP18_16RATES"/>
    <x v="64"/>
  </r>
  <r>
    <x v="20"/>
    <n v="4776.54"/>
    <x v="2"/>
    <x v="2"/>
    <s v="ANCILLARY SERVICES"/>
    <x v="10"/>
    <s v="RC_INIT_PROP18_16RATES"/>
    <x v="64"/>
  </r>
  <r>
    <x v="20"/>
    <n v="4571.42"/>
    <x v="2"/>
    <x v="7"/>
    <s v="ANCILLARY SERVICES"/>
    <x v="10"/>
    <s v="RC_INIT_PROP18_16RATES"/>
    <x v="64"/>
  </r>
  <r>
    <x v="21"/>
    <n v="33980.449999999997"/>
    <x v="2"/>
    <x v="3"/>
    <s v="ANCILLARY SERVICES"/>
    <x v="1"/>
    <s v="RC_INIT_PROP18_16RATES"/>
    <x v="64"/>
  </r>
  <r>
    <x v="21"/>
    <n v="38484.25"/>
    <x v="2"/>
    <x v="10"/>
    <s v="ANCILLARY SERVICES"/>
    <x v="1"/>
    <s v="RC_INIT_PROP18_16RATES"/>
    <x v="64"/>
  </r>
  <r>
    <x v="21"/>
    <n v="27944.35"/>
    <x v="2"/>
    <x v="11"/>
    <s v="ANCILLARY SERVICES"/>
    <x v="1"/>
    <s v="RC_INIT_PROP18_16RATES"/>
    <x v="64"/>
  </r>
  <r>
    <x v="0"/>
    <n v="873.78"/>
    <x v="0"/>
    <x v="1"/>
    <s v="ANCILLARY SERVICES"/>
    <x v="0"/>
    <s v="RC_INIT_PROP18_16RATES"/>
    <x v="65"/>
  </r>
  <r>
    <x v="0"/>
    <n v="973.73"/>
    <x v="0"/>
    <x v="2"/>
    <s v="ANCILLARY SERVICES"/>
    <x v="0"/>
    <s v="RC_INIT_PROP18_16RATES"/>
    <x v="65"/>
  </r>
  <r>
    <x v="0"/>
    <n v="756.95"/>
    <x v="0"/>
    <x v="7"/>
    <s v="ANCILLARY SERVICES"/>
    <x v="0"/>
    <s v="RC_INIT_PROP18_16RATES"/>
    <x v="65"/>
  </r>
  <r>
    <x v="20"/>
    <n v="232.75"/>
    <x v="0"/>
    <x v="5"/>
    <s v="ANCILLARY SERVICES"/>
    <x v="10"/>
    <s v="RC_INIT_PROP18_16RATES"/>
    <x v="65"/>
  </r>
  <r>
    <x v="20"/>
    <n v="174.7"/>
    <x v="0"/>
    <x v="6"/>
    <s v="ANCILLARY SERVICES"/>
    <x v="10"/>
    <s v="RC_INIT_PROP18_16RATES"/>
    <x v="65"/>
  </r>
  <r>
    <x v="20"/>
    <n v="186.24"/>
    <x v="0"/>
    <x v="8"/>
    <s v="ANCILLARY SERVICES"/>
    <x v="10"/>
    <s v="RC_INIT_PROP18_16RATES"/>
    <x v="65"/>
  </r>
  <r>
    <x v="21"/>
    <n v="1003.45"/>
    <x v="0"/>
    <x v="0"/>
    <s v="ANCILLARY SERVICES"/>
    <x v="1"/>
    <s v="RC_INIT_PROP18_16RATES"/>
    <x v="65"/>
  </r>
  <r>
    <x v="21"/>
    <n v="830.2"/>
    <x v="0"/>
    <x v="1"/>
    <s v="ANCILLARY SERVICES"/>
    <x v="1"/>
    <s v="RC_INIT_PROP18_16RATES"/>
    <x v="65"/>
  </r>
  <r>
    <x v="21"/>
    <n v="740.25"/>
    <x v="0"/>
    <x v="2"/>
    <s v="ANCILLARY SERVICES"/>
    <x v="1"/>
    <s v="RC_INIT_PROP18_16RATES"/>
    <x v="65"/>
  </r>
  <r>
    <x v="72"/>
    <n v="4014"/>
    <x v="0"/>
    <x v="10"/>
    <s v="ANCILLARY SERVICES"/>
    <x v="26"/>
    <s v="RC_INIT_PROP18_16RATES"/>
    <x v="65"/>
  </r>
  <r>
    <x v="72"/>
    <n v="4014"/>
    <x v="0"/>
    <x v="11"/>
    <s v="ANCILLARY SERVICES"/>
    <x v="26"/>
    <s v="RC_INIT_PROP18_16RATES"/>
    <x v="65"/>
  </r>
  <r>
    <x v="72"/>
    <n v="4014"/>
    <x v="0"/>
    <x v="9"/>
    <s v="ANCILLARY SERVICES"/>
    <x v="26"/>
    <s v="RC_INIT_PROP18_16RATES"/>
    <x v="65"/>
  </r>
  <r>
    <x v="73"/>
    <n v="16056"/>
    <x v="0"/>
    <x v="1"/>
    <s v="ANCILLARY SERVICES"/>
    <x v="26"/>
    <s v="RC_INIT_PROP18_16RATES"/>
    <x v="65"/>
  </r>
  <r>
    <x v="73"/>
    <n v="16056"/>
    <x v="0"/>
    <x v="2"/>
    <s v="ANCILLARY SERVICES"/>
    <x v="26"/>
    <s v="RC_INIT_PROP18_16RATES"/>
    <x v="65"/>
  </r>
  <r>
    <x v="73"/>
    <n v="16056"/>
    <x v="0"/>
    <x v="7"/>
    <s v="ANCILLARY SERVICES"/>
    <x v="26"/>
    <s v="RC_INIT_PROP18_16RATES"/>
    <x v="65"/>
  </r>
  <r>
    <x v="71"/>
    <n v="54189"/>
    <x v="0"/>
    <x v="3"/>
    <s v="ANCILLARY SERVICES"/>
    <x v="26"/>
    <s v="RC_INIT_PROP18_16RATES"/>
    <x v="65"/>
  </r>
  <r>
    <x v="71"/>
    <n v="54189"/>
    <x v="0"/>
    <x v="10"/>
    <s v="ANCILLARY SERVICES"/>
    <x v="26"/>
    <s v="RC_INIT_PROP18_16RATES"/>
    <x v="65"/>
  </r>
  <r>
    <x v="71"/>
    <n v="54189"/>
    <x v="0"/>
    <x v="11"/>
    <s v="ANCILLARY SERVICES"/>
    <x v="26"/>
    <s v="RC_INIT_PROP18_16RATES"/>
    <x v="65"/>
  </r>
  <r>
    <x v="85"/>
    <n v="10035"/>
    <x v="0"/>
    <x v="9"/>
    <s v="ANCILLARY SERVICES"/>
    <x v="26"/>
    <s v="RC_INIT_PROP18_16RATES"/>
    <x v="65"/>
  </r>
  <r>
    <x v="63"/>
    <n v="50"/>
    <x v="0"/>
    <x v="4"/>
    <s v="OTHER REVENUES &amp; CREDITS"/>
    <x v="12"/>
    <s v="RC_INIT_PROP18_16RATES"/>
    <x v="65"/>
  </r>
  <r>
    <x v="63"/>
    <n v="50"/>
    <x v="0"/>
    <x v="5"/>
    <s v="OTHER REVENUES &amp; CREDITS"/>
    <x v="12"/>
    <s v="RC_INIT_PROP18_16RATES"/>
    <x v="65"/>
  </r>
  <r>
    <x v="63"/>
    <n v="50"/>
    <x v="0"/>
    <x v="6"/>
    <s v="OTHER REVENUES &amp; CREDITS"/>
    <x v="12"/>
    <s v="RC_INIT_PROP18_16RATES"/>
    <x v="65"/>
  </r>
  <r>
    <x v="63"/>
    <n v="50"/>
    <x v="0"/>
    <x v="8"/>
    <s v="OTHER REVENUES &amp; CREDITS"/>
    <x v="12"/>
    <s v="RC_INIT_PROP18_16RATES"/>
    <x v="65"/>
  </r>
  <r>
    <x v="31"/>
    <n v="157"/>
    <x v="0"/>
    <x v="2"/>
    <s v="OTHER REVENUES &amp; CREDITS"/>
    <x v="15"/>
    <s v="RC_INIT_PROP18_16RATES"/>
    <x v="65"/>
  </r>
  <r>
    <x v="12"/>
    <n v="73282.929999999993"/>
    <x v="0"/>
    <x v="8"/>
    <s v="NETWORK"/>
    <x v="7"/>
    <s v="FY 2017 SOY"/>
    <x v="150"/>
  </r>
  <r>
    <x v="84"/>
    <n v="38426"/>
    <x v="0"/>
    <x v="7"/>
    <s v="FIBER AND PCS"/>
    <x v="32"/>
    <s v="FY 2017 SOY"/>
    <x v="203"/>
  </r>
  <r>
    <x v="19"/>
    <n v="4285.72"/>
    <x v="0"/>
    <x v="4"/>
    <s v="ANCILLARY SERVICES"/>
    <x v="0"/>
    <s v="FY 2017 SOY"/>
    <x v="151"/>
  </r>
  <r>
    <x v="19"/>
    <n v="5124.9799999999996"/>
    <x v="0"/>
    <x v="5"/>
    <s v="ANCILLARY SERVICES"/>
    <x v="0"/>
    <s v="FY 2017 SOY"/>
    <x v="151"/>
  </r>
  <r>
    <x v="0"/>
    <n v="3865.83"/>
    <x v="0"/>
    <x v="7"/>
    <s v="ANCILLARY SERVICES"/>
    <x v="0"/>
    <s v="FY 2017 SOY"/>
    <x v="151"/>
  </r>
  <r>
    <x v="20"/>
    <n v="126.06"/>
    <x v="0"/>
    <x v="6"/>
    <s v="ANCILLARY SERVICES"/>
    <x v="10"/>
    <s v="FY 2017 SOY"/>
    <x v="151"/>
  </r>
  <r>
    <x v="20"/>
    <n v="179.9"/>
    <x v="0"/>
    <x v="8"/>
    <s v="ANCILLARY SERVICES"/>
    <x v="10"/>
    <s v="FY 2017 SOY"/>
    <x v="151"/>
  </r>
  <r>
    <x v="21"/>
    <n v="6232.45"/>
    <x v="0"/>
    <x v="1"/>
    <s v="ANCILLARY SERVICES"/>
    <x v="1"/>
    <s v="FY 2017 SOY"/>
    <x v="151"/>
  </r>
  <r>
    <x v="21"/>
    <n v="11312.35"/>
    <x v="0"/>
    <x v="2"/>
    <s v="ANCILLARY SERVICES"/>
    <x v="1"/>
    <s v="FY 2017 SOY"/>
    <x v="151"/>
  </r>
  <r>
    <x v="21"/>
    <n v="8063.65"/>
    <x v="0"/>
    <x v="7"/>
    <s v="ANCILLARY SERVICES"/>
    <x v="1"/>
    <s v="FY 2017 SOY"/>
    <x v="151"/>
  </r>
  <r>
    <x v="12"/>
    <n v="36917.33"/>
    <x v="0"/>
    <x v="3"/>
    <s v="NETWORK"/>
    <x v="7"/>
    <s v="FY 2017 SOY"/>
    <x v="151"/>
  </r>
  <r>
    <x v="12"/>
    <n v="41355.46"/>
    <x v="0"/>
    <x v="10"/>
    <s v="NETWORK"/>
    <x v="7"/>
    <s v="FY 2017 SOY"/>
    <x v="151"/>
  </r>
  <r>
    <x v="12"/>
    <n v="44933.03"/>
    <x v="0"/>
    <x v="11"/>
    <s v="NETWORK"/>
    <x v="7"/>
    <s v="FY 2017 SOY"/>
    <x v="151"/>
  </r>
  <r>
    <x v="84"/>
    <n v="113772"/>
    <x v="0"/>
    <x v="11"/>
    <s v="FIBER AND PCS"/>
    <x v="32"/>
    <s v="FY 2017 SOY"/>
    <x v="152"/>
  </r>
  <r>
    <x v="84"/>
    <n v="113772"/>
    <x v="0"/>
    <x v="9"/>
    <s v="FIBER AND PCS"/>
    <x v="32"/>
    <s v="FY 2017 SOY"/>
    <x v="152"/>
  </r>
  <r>
    <x v="0"/>
    <n v="1180.43"/>
    <x v="0"/>
    <x v="11"/>
    <s v="ANCILLARY SERVICES"/>
    <x v="0"/>
    <s v="FY 2017 SOY"/>
    <x v="153"/>
  </r>
  <r>
    <x v="0"/>
    <n v="1097.78"/>
    <x v="0"/>
    <x v="9"/>
    <s v="ANCILLARY SERVICES"/>
    <x v="0"/>
    <s v="FY 2017 SOY"/>
    <x v="153"/>
  </r>
  <r>
    <x v="20"/>
    <n v="360.25"/>
    <x v="0"/>
    <x v="0"/>
    <s v="ANCILLARY SERVICES"/>
    <x v="10"/>
    <s v="FY 2017 SOY"/>
    <x v="153"/>
  </r>
  <r>
    <x v="20"/>
    <n v="253.64"/>
    <x v="0"/>
    <x v="1"/>
    <s v="ANCILLARY SERVICES"/>
    <x v="10"/>
    <s v="FY 2017 SOY"/>
    <x v="153"/>
  </r>
  <r>
    <x v="20"/>
    <n v="164.42"/>
    <x v="0"/>
    <x v="2"/>
    <s v="ANCILLARY SERVICES"/>
    <x v="10"/>
    <s v="FY 2017 SOY"/>
    <x v="153"/>
  </r>
  <r>
    <x v="20"/>
    <n v="184.21"/>
    <x v="0"/>
    <x v="7"/>
    <s v="ANCILLARY SERVICES"/>
    <x v="10"/>
    <s v="FY 2017 SOY"/>
    <x v="153"/>
  </r>
  <r>
    <x v="21"/>
    <n v="1564.15"/>
    <x v="0"/>
    <x v="3"/>
    <s v="ANCILLARY SERVICES"/>
    <x v="1"/>
    <s v="FY 2017 SOY"/>
    <x v="153"/>
  </r>
  <r>
    <x v="21"/>
    <n v="1447.6"/>
    <x v="0"/>
    <x v="10"/>
    <s v="ANCILLARY SERVICES"/>
    <x v="1"/>
    <s v="FY 2017 SOY"/>
    <x v="153"/>
  </r>
  <r>
    <x v="21"/>
    <n v="822.15"/>
    <x v="0"/>
    <x v="11"/>
    <s v="ANCILLARY SERVICES"/>
    <x v="1"/>
    <s v="FY 2017 SOY"/>
    <x v="153"/>
  </r>
  <r>
    <x v="21"/>
    <n v="709.45"/>
    <x v="0"/>
    <x v="9"/>
    <s v="ANCILLARY SERVICES"/>
    <x v="1"/>
    <s v="FY 2017 SOY"/>
    <x v="153"/>
  </r>
  <r>
    <x v="12"/>
    <n v="5720.3"/>
    <x v="0"/>
    <x v="4"/>
    <s v="NETWORK"/>
    <x v="7"/>
    <s v="FY 2017 SOY"/>
    <x v="153"/>
  </r>
  <r>
    <x v="12"/>
    <n v="10859.37"/>
    <x v="0"/>
    <x v="5"/>
    <s v="NETWORK"/>
    <x v="7"/>
    <s v="FY 2017 SOY"/>
    <x v="153"/>
  </r>
  <r>
    <x v="0"/>
    <n v="3058.24"/>
    <x v="0"/>
    <x v="1"/>
    <s v="ANCILLARY SERVICES"/>
    <x v="0"/>
    <s v="FY 2017 SOY"/>
    <x v="154"/>
  </r>
  <r>
    <x v="0"/>
    <n v="3232.61"/>
    <x v="0"/>
    <x v="2"/>
    <s v="ANCILLARY SERVICES"/>
    <x v="0"/>
    <s v="FY 2017 SOY"/>
    <x v="154"/>
  </r>
  <r>
    <x v="0"/>
    <n v="2526.13"/>
    <x v="0"/>
    <x v="7"/>
    <s v="ANCILLARY SERVICES"/>
    <x v="0"/>
    <s v="FY 2017 SOY"/>
    <x v="154"/>
  </r>
  <r>
    <x v="20"/>
    <n v="775.4"/>
    <x v="0"/>
    <x v="4"/>
    <s v="ANCILLARY SERVICES"/>
    <x v="10"/>
    <s v="FY 2017 SOY"/>
    <x v="154"/>
  </r>
  <r>
    <x v="20"/>
    <n v="1175.46"/>
    <x v="0"/>
    <x v="5"/>
    <s v="ANCILLARY SERVICES"/>
    <x v="10"/>
    <s v="FY 2017 SOY"/>
    <x v="154"/>
  </r>
  <r>
    <x v="20"/>
    <n v="757.56"/>
    <x v="0"/>
    <x v="6"/>
    <s v="ANCILLARY SERVICES"/>
    <x v="10"/>
    <s v="FY 2017 SOY"/>
    <x v="154"/>
  </r>
  <r>
    <x v="20"/>
    <n v="1132.8699999999999"/>
    <x v="0"/>
    <x v="8"/>
    <s v="ANCILLARY SERVICES"/>
    <x v="10"/>
    <s v="FY 2017 SOY"/>
    <x v="154"/>
  </r>
  <r>
    <x v="21"/>
    <n v="9406.6"/>
    <x v="0"/>
    <x v="0"/>
    <s v="ANCILLARY SERVICES"/>
    <x v="1"/>
    <s v="FY 2017 SOY"/>
    <x v="154"/>
  </r>
  <r>
    <x v="21"/>
    <n v="5887"/>
    <x v="0"/>
    <x v="1"/>
    <s v="ANCILLARY SERVICES"/>
    <x v="1"/>
    <s v="FY 2017 SOY"/>
    <x v="154"/>
  </r>
  <r>
    <x v="21"/>
    <n v="7688.8"/>
    <x v="0"/>
    <x v="2"/>
    <s v="ANCILLARY SERVICES"/>
    <x v="1"/>
    <s v="FY 2017 SOY"/>
    <x v="154"/>
  </r>
  <r>
    <x v="12"/>
    <n v="37557.550000000003"/>
    <x v="0"/>
    <x v="3"/>
    <s v="NETWORK"/>
    <x v="7"/>
    <s v="FY 2017 SOY"/>
    <x v="154"/>
  </r>
  <r>
    <x v="52"/>
    <n v="17500"/>
    <x v="0"/>
    <x v="4"/>
    <s v="FIBER AND PCS"/>
    <x v="24"/>
    <s v="FY 2017 SOY"/>
    <x v="204"/>
  </r>
  <r>
    <x v="52"/>
    <n v="17500"/>
    <x v="0"/>
    <x v="5"/>
    <s v="FIBER AND PCS"/>
    <x v="24"/>
    <s v="FY 2017 SOY"/>
    <x v="204"/>
  </r>
  <r>
    <x v="0"/>
    <n v="10058.15"/>
    <x v="0"/>
    <x v="3"/>
    <s v="ANCILLARY SERVICES"/>
    <x v="0"/>
    <s v="FY 2017 SOY"/>
    <x v="155"/>
  </r>
  <r>
    <x v="0"/>
    <n v="10330.36"/>
    <x v="0"/>
    <x v="10"/>
    <s v="ANCILLARY SERVICES"/>
    <x v="0"/>
    <s v="FY 2017 SOY"/>
    <x v="155"/>
  </r>
  <r>
    <x v="0"/>
    <n v="11424.48"/>
    <x v="0"/>
    <x v="11"/>
    <s v="ANCILLARY SERVICES"/>
    <x v="0"/>
    <s v="FY 2017 SOY"/>
    <x v="155"/>
  </r>
  <r>
    <x v="0"/>
    <n v="10624.62"/>
    <x v="0"/>
    <x v="9"/>
    <s v="ANCILLARY SERVICES"/>
    <x v="0"/>
    <s v="FY 2017 SOY"/>
    <x v="155"/>
  </r>
  <r>
    <x v="21"/>
    <n v="35393.75"/>
    <x v="0"/>
    <x v="3"/>
    <s v="ANCILLARY SERVICES"/>
    <x v="1"/>
    <s v="FY 2017 SOY"/>
    <x v="155"/>
  </r>
  <r>
    <x v="21"/>
    <n v="37130.800000000003"/>
    <x v="0"/>
    <x v="10"/>
    <s v="ANCILLARY SERVICES"/>
    <x v="1"/>
    <s v="FY 2017 SOY"/>
    <x v="155"/>
  </r>
  <r>
    <x v="19"/>
    <n v="5248.99"/>
    <x v="0"/>
    <x v="7"/>
    <s v="ANCILLARY SERVICES"/>
    <x v="0"/>
    <s v="FY 2017 SOY"/>
    <x v="156"/>
  </r>
  <r>
    <x v="0"/>
    <n v="5765.37"/>
    <x v="0"/>
    <x v="0"/>
    <s v="ANCILLARY SERVICES"/>
    <x v="0"/>
    <s v="FY 2017 SOY"/>
    <x v="156"/>
  </r>
  <r>
    <x v="0"/>
    <n v="5825.09"/>
    <x v="0"/>
    <x v="1"/>
    <s v="ANCILLARY SERVICES"/>
    <x v="0"/>
    <s v="FY 2017 SOY"/>
    <x v="156"/>
  </r>
  <r>
    <x v="20"/>
    <n v="2363.06"/>
    <x v="0"/>
    <x v="4"/>
    <s v="ANCILLARY SERVICES"/>
    <x v="10"/>
    <s v="FY 2017 SOY"/>
    <x v="156"/>
  </r>
  <r>
    <x v="49"/>
    <n v="16244"/>
    <x v="0"/>
    <x v="3"/>
    <s v="FIBER AND PCS"/>
    <x v="23"/>
    <s v="FY 2017 SOY"/>
    <x v="157"/>
  </r>
  <r>
    <x v="49"/>
    <n v="15579"/>
    <x v="0"/>
    <x v="10"/>
    <s v="FIBER AND PCS"/>
    <x v="23"/>
    <s v="FY 2017 SOY"/>
    <x v="157"/>
  </r>
  <r>
    <x v="49"/>
    <n v="15579"/>
    <x v="0"/>
    <x v="11"/>
    <s v="FIBER AND PCS"/>
    <x v="23"/>
    <s v="FY 2017 SOY"/>
    <x v="157"/>
  </r>
  <r>
    <x v="52"/>
    <n v="142358"/>
    <x v="0"/>
    <x v="3"/>
    <s v="FIBER AND PCS"/>
    <x v="24"/>
    <s v="FY 2017 SOY"/>
    <x v="157"/>
  </r>
  <r>
    <x v="52"/>
    <n v="140990"/>
    <x v="0"/>
    <x v="10"/>
    <s v="FIBER AND PCS"/>
    <x v="24"/>
    <s v="FY 2017 SOY"/>
    <x v="157"/>
  </r>
  <r>
    <x v="19"/>
    <n v="357.4"/>
    <x v="0"/>
    <x v="8"/>
    <s v="ANCILLARY SERVICES"/>
    <x v="0"/>
    <s v="FY 2017 SOY"/>
    <x v="158"/>
  </r>
  <r>
    <x v="0"/>
    <n v="269.48"/>
    <x v="0"/>
    <x v="4"/>
    <s v="ANCILLARY SERVICES"/>
    <x v="0"/>
    <s v="FY 2017 SOY"/>
    <x v="158"/>
  </r>
  <r>
    <x v="0"/>
    <n v="322.25"/>
    <x v="0"/>
    <x v="5"/>
    <s v="ANCILLARY SERVICES"/>
    <x v="0"/>
    <s v="FY 2017 SOY"/>
    <x v="158"/>
  </r>
  <r>
    <x v="32"/>
    <n v="100"/>
    <x v="0"/>
    <x v="5"/>
    <s v="OTHER REVENUES &amp; CREDITS"/>
    <x v="16"/>
    <s v="FY 2017 SOY"/>
    <x v="253"/>
  </r>
  <r>
    <x v="32"/>
    <n v="100"/>
    <x v="0"/>
    <x v="6"/>
    <s v="OTHER REVENUES &amp; CREDITS"/>
    <x v="16"/>
    <s v="FY 2017 SOY"/>
    <x v="253"/>
  </r>
  <r>
    <x v="32"/>
    <n v="100"/>
    <x v="0"/>
    <x v="8"/>
    <s v="OTHER REVENUES &amp; CREDITS"/>
    <x v="16"/>
    <s v="FY 2017 SOY"/>
    <x v="253"/>
  </r>
  <r>
    <x v="53"/>
    <n v="0"/>
    <x v="0"/>
    <x v="10"/>
    <s v="ANCILLARY SERVICES"/>
    <x v="8"/>
    <s v="FY 2017 SOY"/>
    <x v="160"/>
  </r>
  <r>
    <x v="53"/>
    <n v="100.89"/>
    <x v="0"/>
    <x v="11"/>
    <s v="ANCILLARY SERVICES"/>
    <x v="8"/>
    <s v="FY 2017 SOY"/>
    <x v="160"/>
  </r>
  <r>
    <x v="53"/>
    <n v="0"/>
    <x v="0"/>
    <x v="9"/>
    <s v="ANCILLARY SERVICES"/>
    <x v="8"/>
    <s v="FY 2017 SOY"/>
    <x v="160"/>
  </r>
  <r>
    <x v="54"/>
    <n v="0"/>
    <x v="0"/>
    <x v="1"/>
    <s v="ANCILLARY SERVICES"/>
    <x v="8"/>
    <s v="FY 2017 SOY"/>
    <x v="160"/>
  </r>
  <r>
    <x v="21"/>
    <n v="1624.7"/>
    <x v="1"/>
    <x v="1"/>
    <s v="ANCILLARY SERVICES"/>
    <x v="1"/>
    <s v="RC_INIT_PROP18_16RATES"/>
    <x v="42"/>
  </r>
  <r>
    <x v="21"/>
    <n v="1439.55"/>
    <x v="1"/>
    <x v="2"/>
    <s v="ANCILLARY SERVICES"/>
    <x v="1"/>
    <s v="RC_INIT_PROP18_16RATES"/>
    <x v="42"/>
  </r>
  <r>
    <x v="12"/>
    <n v="8586.52"/>
    <x v="1"/>
    <x v="0"/>
    <s v="NETWORK"/>
    <x v="7"/>
    <s v="RC_INIT_PROP18_16RATES"/>
    <x v="42"/>
  </r>
  <r>
    <x v="19"/>
    <n v="364.07"/>
    <x v="2"/>
    <x v="3"/>
    <s v="ANCILLARY SERVICES"/>
    <x v="0"/>
    <s v="RC_INIT_PROP18_16RATES"/>
    <x v="42"/>
  </r>
  <r>
    <x v="0"/>
    <n v="333.91"/>
    <x v="2"/>
    <x v="10"/>
    <s v="ANCILLARY SERVICES"/>
    <x v="0"/>
    <s v="RC_INIT_PROP18_16RATES"/>
    <x v="42"/>
  </r>
  <r>
    <x v="0"/>
    <n v="388.66"/>
    <x v="2"/>
    <x v="11"/>
    <s v="ANCILLARY SERVICES"/>
    <x v="0"/>
    <s v="RC_INIT_PROP18_16RATES"/>
    <x v="42"/>
  </r>
  <r>
    <x v="0"/>
    <n v="364.37"/>
    <x v="2"/>
    <x v="9"/>
    <s v="ANCILLARY SERVICES"/>
    <x v="0"/>
    <s v="RC_INIT_PROP18_16RATES"/>
    <x v="42"/>
  </r>
  <r>
    <x v="21"/>
    <n v="1607.9"/>
    <x v="2"/>
    <x v="3"/>
    <s v="ANCILLARY SERVICES"/>
    <x v="1"/>
    <s v="RC_INIT_PROP18_16RATES"/>
    <x v="42"/>
  </r>
  <r>
    <x v="21"/>
    <n v="1669.5"/>
    <x v="2"/>
    <x v="10"/>
    <s v="ANCILLARY SERVICES"/>
    <x v="1"/>
    <s v="RC_INIT_PROP18_16RATES"/>
    <x v="42"/>
  </r>
  <r>
    <x v="21"/>
    <n v="1463.35"/>
    <x v="2"/>
    <x v="11"/>
    <s v="ANCILLARY SERVICES"/>
    <x v="1"/>
    <s v="RC_INIT_PROP18_16RATES"/>
    <x v="42"/>
  </r>
  <r>
    <x v="12"/>
    <n v="7970.59"/>
    <x v="2"/>
    <x v="3"/>
    <s v="NETWORK"/>
    <x v="7"/>
    <s v="RC_INIT_PROP18_16RATES"/>
    <x v="42"/>
  </r>
  <r>
    <x v="19"/>
    <n v="428.46"/>
    <x v="0"/>
    <x v="3"/>
    <s v="ANCILLARY SERVICES"/>
    <x v="0"/>
    <s v="RC_INIT_PROP18_16RATES"/>
    <x v="43"/>
  </r>
  <r>
    <x v="0"/>
    <n v="393.09"/>
    <x v="0"/>
    <x v="10"/>
    <s v="ANCILLARY SERVICES"/>
    <x v="0"/>
    <s v="RC_INIT_PROP18_16RATES"/>
    <x v="43"/>
  </r>
  <r>
    <x v="0"/>
    <n v="462.51"/>
    <x v="0"/>
    <x v="11"/>
    <s v="ANCILLARY SERVICES"/>
    <x v="0"/>
    <s v="RC_INIT_PROP18_16RATES"/>
    <x v="43"/>
  </r>
  <r>
    <x v="0"/>
    <n v="432.58"/>
    <x v="0"/>
    <x v="9"/>
    <s v="ANCILLARY SERVICES"/>
    <x v="0"/>
    <s v="RC_INIT_PROP18_16RATES"/>
    <x v="43"/>
  </r>
  <r>
    <x v="20"/>
    <n v="246.77"/>
    <x v="0"/>
    <x v="0"/>
    <s v="ANCILLARY SERVICES"/>
    <x v="10"/>
    <s v="RC_INIT_PROP18_16RATES"/>
    <x v="43"/>
  </r>
  <r>
    <x v="20"/>
    <n v="213.11"/>
    <x v="0"/>
    <x v="1"/>
    <s v="ANCILLARY SERVICES"/>
    <x v="10"/>
    <s v="RC_INIT_PROP18_16RATES"/>
    <x v="43"/>
  </r>
  <r>
    <x v="20"/>
    <n v="119.15"/>
    <x v="0"/>
    <x v="2"/>
    <s v="ANCILLARY SERVICES"/>
    <x v="10"/>
    <s v="RC_INIT_PROP18_16RATES"/>
    <x v="43"/>
  </r>
  <r>
    <x v="21"/>
    <n v="984.2"/>
    <x v="0"/>
    <x v="3"/>
    <s v="ANCILLARY SERVICES"/>
    <x v="1"/>
    <s v="RC_INIT_PROP18_16RATES"/>
    <x v="43"/>
  </r>
  <r>
    <x v="21"/>
    <n v="1124.55"/>
    <x v="0"/>
    <x v="10"/>
    <s v="ANCILLARY SERVICES"/>
    <x v="1"/>
    <s v="RC_INIT_PROP18_16RATES"/>
    <x v="43"/>
  </r>
  <r>
    <x v="21"/>
    <n v="616.70000000000005"/>
    <x v="0"/>
    <x v="11"/>
    <s v="ANCILLARY SERVICES"/>
    <x v="1"/>
    <s v="RC_INIT_PROP18_16RATES"/>
    <x v="43"/>
  </r>
  <r>
    <x v="36"/>
    <n v="2147.2399999999998"/>
    <x v="0"/>
    <x v="8"/>
    <s v="DELIVERY"/>
    <x v="17"/>
    <s v="RC_INIT_PROP18_16RATES"/>
    <x v="43"/>
  </r>
  <r>
    <x v="12"/>
    <n v="4878.82"/>
    <x v="0"/>
    <x v="3"/>
    <s v="NETWORK"/>
    <x v="7"/>
    <s v="RC_INIT_PROP18_16RATES"/>
    <x v="43"/>
  </r>
  <r>
    <x v="19"/>
    <n v="422.5"/>
    <x v="1"/>
    <x v="4"/>
    <s v="ANCILLARY SERVICES"/>
    <x v="0"/>
    <s v="RC_INIT_PROP18_16RATES"/>
    <x v="43"/>
  </r>
  <r>
    <x v="0"/>
    <n v="442.4"/>
    <x v="1"/>
    <x v="5"/>
    <s v="ANCILLARY SERVICES"/>
    <x v="0"/>
    <s v="RC_INIT_PROP18_16RATES"/>
    <x v="43"/>
  </r>
  <r>
    <x v="0"/>
    <n v="397.43"/>
    <x v="1"/>
    <x v="6"/>
    <s v="ANCILLARY SERVICES"/>
    <x v="0"/>
    <s v="RC_INIT_PROP18_16RATES"/>
    <x v="43"/>
  </r>
  <r>
    <x v="0"/>
    <n v="467.48"/>
    <x v="1"/>
    <x v="8"/>
    <s v="ANCILLARY SERVICES"/>
    <x v="0"/>
    <s v="RC_INIT_PROP18_16RATES"/>
    <x v="43"/>
  </r>
  <r>
    <x v="20"/>
    <n v="208.31"/>
    <x v="1"/>
    <x v="3"/>
    <s v="ANCILLARY SERVICES"/>
    <x v="10"/>
    <s v="RC_INIT_PROP18_16RATES"/>
    <x v="43"/>
  </r>
  <r>
    <x v="20"/>
    <n v="228.53"/>
    <x v="1"/>
    <x v="10"/>
    <s v="ANCILLARY SERVICES"/>
    <x v="10"/>
    <s v="RC_INIT_PROP18_16RATES"/>
    <x v="43"/>
  </r>
  <r>
    <x v="20"/>
    <n v="139.9"/>
    <x v="1"/>
    <x v="11"/>
    <s v="ANCILLARY SERVICES"/>
    <x v="10"/>
    <s v="RC_INIT_PROP18_16RATES"/>
    <x v="43"/>
  </r>
  <r>
    <x v="21"/>
    <n v="752.85"/>
    <x v="1"/>
    <x v="4"/>
    <s v="ANCILLARY SERVICES"/>
    <x v="1"/>
    <s v="RC_INIT_PROP18_16RATES"/>
    <x v="43"/>
  </r>
  <r>
    <x v="21"/>
    <n v="1082.55"/>
    <x v="1"/>
    <x v="5"/>
    <s v="ANCILLARY SERVICES"/>
    <x v="1"/>
    <s v="RC_INIT_PROP18_16RATES"/>
    <x v="43"/>
  </r>
  <r>
    <x v="21"/>
    <n v="820.05"/>
    <x v="1"/>
    <x v="6"/>
    <s v="ANCILLARY SERVICES"/>
    <x v="1"/>
    <s v="RC_INIT_PROP18_16RATES"/>
    <x v="43"/>
  </r>
  <r>
    <x v="36"/>
    <n v="1855.54"/>
    <x v="1"/>
    <x v="2"/>
    <s v="DELIVERY"/>
    <x v="17"/>
    <s v="RC_INIT_PROP18_16RATES"/>
    <x v="43"/>
  </r>
  <r>
    <x v="36"/>
    <n v="1851.69"/>
    <x v="1"/>
    <x v="7"/>
    <s v="DELIVERY"/>
    <x v="17"/>
    <s v="RC_INIT_PROP18_16RATES"/>
    <x v="43"/>
  </r>
  <r>
    <x v="12"/>
    <n v="3731.99"/>
    <x v="1"/>
    <x v="4"/>
    <s v="NETWORK"/>
    <x v="7"/>
    <s v="RC_INIT_PROP18_16RATES"/>
    <x v="43"/>
  </r>
  <r>
    <x v="0"/>
    <n v="450.45"/>
    <x v="2"/>
    <x v="0"/>
    <s v="ANCILLARY SERVICES"/>
    <x v="0"/>
    <s v="RC_INIT_PROP18_16RATES"/>
    <x v="43"/>
  </r>
  <r>
    <x v="0"/>
    <n v="423.47"/>
    <x v="2"/>
    <x v="1"/>
    <s v="ANCILLARY SERVICES"/>
    <x v="0"/>
    <s v="RC_INIT_PROP18_16RATES"/>
    <x v="43"/>
  </r>
  <r>
    <x v="0"/>
    <n v="468.15"/>
    <x v="2"/>
    <x v="2"/>
    <s v="ANCILLARY SERVICES"/>
    <x v="0"/>
    <s v="RC_INIT_PROP18_16RATES"/>
    <x v="43"/>
  </r>
  <r>
    <x v="20"/>
    <n v="163.56"/>
    <x v="2"/>
    <x v="4"/>
    <s v="ANCILLARY SERVICES"/>
    <x v="10"/>
    <s v="RC_INIT_PROP18_16RATES"/>
    <x v="43"/>
  </r>
  <r>
    <x v="20"/>
    <n v="252.57"/>
    <x v="2"/>
    <x v="5"/>
    <s v="ANCILLARY SERVICES"/>
    <x v="10"/>
    <s v="RC_INIT_PROP18_16RATES"/>
    <x v="43"/>
  </r>
  <r>
    <x v="20"/>
    <n v="172.02"/>
    <x v="2"/>
    <x v="6"/>
    <s v="ANCILLARY SERVICES"/>
    <x v="10"/>
    <s v="RC_INIT_PROP18_16RATES"/>
    <x v="43"/>
  </r>
  <r>
    <x v="21"/>
    <n v="1199.8"/>
    <x v="2"/>
    <x v="0"/>
    <s v="ANCILLARY SERVICES"/>
    <x v="1"/>
    <s v="RC_INIT_PROP18_16RATES"/>
    <x v="43"/>
  </r>
  <r>
    <x v="21"/>
    <n v="988.4"/>
    <x v="2"/>
    <x v="1"/>
    <s v="ANCILLARY SERVICES"/>
    <x v="1"/>
    <s v="RC_INIT_PROP18_16RATES"/>
    <x v="43"/>
  </r>
  <r>
    <x v="36"/>
    <n v="2274.4499999999998"/>
    <x v="2"/>
    <x v="11"/>
    <s v="DELIVERY"/>
    <x v="17"/>
    <s v="RC_INIT_PROP18_16RATES"/>
    <x v="43"/>
  </r>
  <r>
    <x v="36"/>
    <n v="2171.65"/>
    <x v="2"/>
    <x v="9"/>
    <s v="DELIVERY"/>
    <x v="17"/>
    <s v="RC_INIT_PROP18_16RATES"/>
    <x v="43"/>
  </r>
  <r>
    <x v="0"/>
    <n v="15121.68"/>
    <x v="0"/>
    <x v="4"/>
    <s v="ANCILLARY SERVICES"/>
    <x v="0"/>
    <s v="RC_INIT_PROP18_16RATES"/>
    <x v="44"/>
  </r>
  <r>
    <x v="0"/>
    <n v="17538.11"/>
    <x v="0"/>
    <x v="5"/>
    <s v="ANCILLARY SERVICES"/>
    <x v="0"/>
    <s v="RC_INIT_PROP18_16RATES"/>
    <x v="44"/>
  </r>
  <r>
    <x v="0"/>
    <n v="16371.42"/>
    <x v="0"/>
    <x v="6"/>
    <s v="ANCILLARY SERVICES"/>
    <x v="0"/>
    <s v="RC_INIT_PROP18_16RATES"/>
    <x v="44"/>
  </r>
  <r>
    <x v="20"/>
    <n v="7884.95"/>
    <x v="0"/>
    <x v="3"/>
    <s v="ANCILLARY SERVICES"/>
    <x v="10"/>
    <s v="RC_INIT_PROP18_16RATES"/>
    <x v="44"/>
  </r>
  <r>
    <x v="20"/>
    <n v="7988.76"/>
    <x v="0"/>
    <x v="10"/>
    <s v="ANCILLARY SERVICES"/>
    <x v="10"/>
    <s v="RC_INIT_PROP18_16RATES"/>
    <x v="44"/>
  </r>
  <r>
    <x v="21"/>
    <n v="34324.15"/>
    <x v="0"/>
    <x v="4"/>
    <s v="ANCILLARY SERVICES"/>
    <x v="1"/>
    <s v="RC_INIT_PROP18_16RATES"/>
    <x v="44"/>
  </r>
  <r>
    <x v="21"/>
    <n v="47309.5"/>
    <x v="0"/>
    <x v="5"/>
    <s v="ANCILLARY SERVICES"/>
    <x v="1"/>
    <s v="RC_INIT_PROP18_16RATES"/>
    <x v="44"/>
  </r>
  <r>
    <x v="0"/>
    <n v="17500.89"/>
    <x v="1"/>
    <x v="0"/>
    <s v="ANCILLARY SERVICES"/>
    <x v="0"/>
    <s v="RC_INIT_PROP18_16RATES"/>
    <x v="44"/>
  </r>
  <r>
    <x v="0"/>
    <n v="16575.88"/>
    <x v="1"/>
    <x v="1"/>
    <s v="ANCILLARY SERVICES"/>
    <x v="0"/>
    <s v="RC_INIT_PROP18_16RATES"/>
    <x v="44"/>
  </r>
  <r>
    <x v="20"/>
    <n v="6211.92"/>
    <x v="1"/>
    <x v="4"/>
    <s v="ANCILLARY SERVICES"/>
    <x v="10"/>
    <s v="RC_INIT_PROP18_16RATES"/>
    <x v="44"/>
  </r>
  <r>
    <x v="20"/>
    <n v="8982.19"/>
    <x v="1"/>
    <x v="5"/>
    <s v="ANCILLARY SERVICES"/>
    <x v="10"/>
    <s v="RC_INIT_PROP18_16RATES"/>
    <x v="44"/>
  </r>
  <r>
    <x v="21"/>
    <n v="50939.35"/>
    <x v="1"/>
    <x v="0"/>
    <s v="ANCILLARY SERVICES"/>
    <x v="1"/>
    <s v="RC_INIT_PROP18_16RATES"/>
    <x v="44"/>
  </r>
  <r>
    <x v="0"/>
    <n v="15028.94"/>
    <x v="2"/>
    <x v="3"/>
    <s v="ANCILLARY SERVICES"/>
    <x v="0"/>
    <s v="RC_INIT_PROP18_16RATES"/>
    <x v="44"/>
  </r>
  <r>
    <x v="0"/>
    <n v="15037.01"/>
    <x v="2"/>
    <x v="10"/>
    <s v="ANCILLARY SERVICES"/>
    <x v="0"/>
    <s v="RC_INIT_PROP18_16RATES"/>
    <x v="44"/>
  </r>
  <r>
    <x v="57"/>
    <n v="97505.81"/>
    <x v="0"/>
    <x v="10"/>
    <s v="ANCILLARY SERVICES"/>
    <x v="8"/>
    <s v="FY 2017 SOY"/>
    <x v="227"/>
  </r>
  <r>
    <x v="58"/>
    <n v="-101051.51"/>
    <x v="0"/>
    <x v="0"/>
    <s v="ANCILLARY SERVICES"/>
    <x v="8"/>
    <s v="FY 2017 SOY"/>
    <x v="227"/>
  </r>
  <r>
    <x v="58"/>
    <n v="-81848.95"/>
    <x v="0"/>
    <x v="1"/>
    <s v="ANCILLARY SERVICES"/>
    <x v="8"/>
    <s v="FY 2017 SOY"/>
    <x v="227"/>
  </r>
  <r>
    <x v="50"/>
    <n v="47.03"/>
    <x v="0"/>
    <x v="10"/>
    <s v="ANCILLARY SERVICES"/>
    <x v="0"/>
    <s v="FY 2017 SOY"/>
    <x v="227"/>
  </r>
  <r>
    <x v="50"/>
    <n v="19.77"/>
    <x v="0"/>
    <x v="11"/>
    <s v="ANCILLARY SERVICES"/>
    <x v="0"/>
    <s v="FY 2017 SOY"/>
    <x v="227"/>
  </r>
  <r>
    <x v="50"/>
    <n v="47.24"/>
    <x v="0"/>
    <x v="9"/>
    <s v="ANCILLARY SERVICES"/>
    <x v="0"/>
    <s v="FY 2017 SOY"/>
    <x v="227"/>
  </r>
  <r>
    <x v="86"/>
    <n v="95700"/>
    <x v="0"/>
    <x v="7"/>
    <s v="ANCILLARY SERVICES"/>
    <x v="26"/>
    <s v="FY 2017 SOY"/>
    <x v="227"/>
  </r>
  <r>
    <x v="72"/>
    <n v="23200"/>
    <x v="0"/>
    <x v="5"/>
    <s v="ANCILLARY SERVICES"/>
    <x v="26"/>
    <s v="FY 2017 SOY"/>
    <x v="227"/>
  </r>
  <r>
    <x v="72"/>
    <n v="23200"/>
    <x v="0"/>
    <x v="6"/>
    <s v="ANCILLARY SERVICES"/>
    <x v="26"/>
    <s v="FY 2017 SOY"/>
    <x v="227"/>
  </r>
  <r>
    <x v="72"/>
    <n v="23200"/>
    <x v="0"/>
    <x v="8"/>
    <s v="ANCILLARY SERVICES"/>
    <x v="26"/>
    <s v="FY 2017 SOY"/>
    <x v="227"/>
  </r>
  <r>
    <x v="73"/>
    <n v="92800"/>
    <x v="0"/>
    <x v="10"/>
    <s v="ANCILLARY SERVICES"/>
    <x v="26"/>
    <s v="FY 2017 SOY"/>
    <x v="227"/>
  </r>
  <r>
    <x v="73"/>
    <n v="92800"/>
    <x v="0"/>
    <x v="11"/>
    <s v="ANCILLARY SERVICES"/>
    <x v="26"/>
    <s v="FY 2017 SOY"/>
    <x v="227"/>
  </r>
  <r>
    <x v="73"/>
    <n v="92800"/>
    <x v="0"/>
    <x v="9"/>
    <s v="ANCILLARY SERVICES"/>
    <x v="26"/>
    <s v="FY 2017 SOY"/>
    <x v="227"/>
  </r>
  <r>
    <x v="55"/>
    <n v="0"/>
    <x v="0"/>
    <x v="4"/>
    <s v="ANCILLARY SERVICES"/>
    <x v="8"/>
    <s v="FY 2017 SOY"/>
    <x v="228"/>
  </r>
  <r>
    <x v="70"/>
    <n v="0"/>
    <x v="0"/>
    <x v="3"/>
    <s v="ANCILLARY SERVICES"/>
    <x v="8"/>
    <s v="FY 2017 SOY"/>
    <x v="228"/>
  </r>
  <r>
    <x v="56"/>
    <n v="152106.23999999999"/>
    <x v="0"/>
    <x v="0"/>
    <s v="ANCILLARY SERVICES"/>
    <x v="8"/>
    <s v="FY 2017 SOY"/>
    <x v="228"/>
  </r>
  <r>
    <x v="57"/>
    <n v="69544.990000000005"/>
    <x v="0"/>
    <x v="4"/>
    <s v="ANCILLARY SERVICES"/>
    <x v="8"/>
    <s v="FY 2017 SOY"/>
    <x v="228"/>
  </r>
  <r>
    <x v="57"/>
    <n v="45609.63"/>
    <x v="0"/>
    <x v="5"/>
    <s v="ANCILLARY SERVICES"/>
    <x v="8"/>
    <s v="FY 2017 SOY"/>
    <x v="228"/>
  </r>
  <r>
    <x v="58"/>
    <n v="-69933.570000000007"/>
    <x v="0"/>
    <x v="3"/>
    <s v="ANCILLARY SERVICES"/>
    <x v="8"/>
    <s v="FY 2017 SOY"/>
    <x v="228"/>
  </r>
  <r>
    <x v="58"/>
    <n v="-83880.36"/>
    <x v="0"/>
    <x v="10"/>
    <s v="ANCILLARY SERVICES"/>
    <x v="8"/>
    <s v="FY 2017 SOY"/>
    <x v="228"/>
  </r>
  <r>
    <x v="50"/>
    <n v="173.69"/>
    <x v="0"/>
    <x v="5"/>
    <s v="ANCILLARY SERVICES"/>
    <x v="0"/>
    <s v="FY 2017 SOY"/>
    <x v="228"/>
  </r>
  <r>
    <x v="50"/>
    <n v="76.900000000000006"/>
    <x v="0"/>
    <x v="6"/>
    <s v="ANCILLARY SERVICES"/>
    <x v="0"/>
    <s v="FY 2017 SOY"/>
    <x v="228"/>
  </r>
  <r>
    <x v="50"/>
    <n v="170.72"/>
    <x v="0"/>
    <x v="8"/>
    <s v="ANCILLARY SERVICES"/>
    <x v="0"/>
    <s v="FY 2017 SOY"/>
    <x v="228"/>
  </r>
  <r>
    <x v="72"/>
    <n v="21220.400000000001"/>
    <x v="0"/>
    <x v="0"/>
    <s v="ANCILLARY SERVICES"/>
    <x v="26"/>
    <s v="FY 2017 SOY"/>
    <x v="228"/>
  </r>
  <r>
    <x v="72"/>
    <n v="21220.400000000001"/>
    <x v="0"/>
    <x v="1"/>
    <s v="ANCILLARY SERVICES"/>
    <x v="26"/>
    <s v="FY 2017 SOY"/>
    <x v="228"/>
  </r>
  <r>
    <x v="72"/>
    <n v="21220.400000000001"/>
    <x v="0"/>
    <x v="2"/>
    <s v="ANCILLARY SERVICES"/>
    <x v="26"/>
    <s v="FY 2017 SOY"/>
    <x v="228"/>
  </r>
  <r>
    <x v="72"/>
    <n v="21220.400000000001"/>
    <x v="0"/>
    <x v="7"/>
    <s v="ANCILLARY SERVICES"/>
    <x v="26"/>
    <s v="FY 2017 SOY"/>
    <x v="228"/>
  </r>
  <r>
    <x v="73"/>
    <n v="84881.600000000006"/>
    <x v="0"/>
    <x v="5"/>
    <s v="ANCILLARY SERVICES"/>
    <x v="26"/>
    <s v="FY 2017 SOY"/>
    <x v="228"/>
  </r>
  <r>
    <x v="73"/>
    <n v="84881.600000000006"/>
    <x v="0"/>
    <x v="6"/>
    <s v="ANCILLARY SERVICES"/>
    <x v="26"/>
    <s v="FY 2017 SOY"/>
    <x v="228"/>
  </r>
  <r>
    <x v="73"/>
    <n v="84881.600000000006"/>
    <x v="0"/>
    <x v="8"/>
    <s v="ANCILLARY SERVICES"/>
    <x v="26"/>
    <s v="FY 2017 SOY"/>
    <x v="228"/>
  </r>
  <r>
    <x v="71"/>
    <n v="286475.40000000002"/>
    <x v="0"/>
    <x v="0"/>
    <s v="ANCILLARY SERVICES"/>
    <x v="26"/>
    <s v="FY 2017 SOY"/>
    <x v="228"/>
  </r>
  <r>
    <x v="71"/>
    <n v="286475.40000000002"/>
    <x v="0"/>
    <x v="1"/>
    <s v="ANCILLARY SERVICES"/>
    <x v="26"/>
    <s v="FY 2017 SOY"/>
    <x v="228"/>
  </r>
  <r>
    <x v="19"/>
    <n v="67.95"/>
    <x v="0"/>
    <x v="3"/>
    <s v="ANCILLARY SERVICES"/>
    <x v="0"/>
    <s v="FY 2017 SOY"/>
    <x v="229"/>
  </r>
  <r>
    <x v="19"/>
    <n v="69.790000000000006"/>
    <x v="0"/>
    <x v="10"/>
    <s v="ANCILLARY SERVICES"/>
    <x v="0"/>
    <s v="FY 2017 SOY"/>
    <x v="229"/>
  </r>
  <r>
    <x v="19"/>
    <n v="77.180000000000007"/>
    <x v="0"/>
    <x v="11"/>
    <s v="ANCILLARY SERVICES"/>
    <x v="0"/>
    <s v="FY 2017 SOY"/>
    <x v="229"/>
  </r>
  <r>
    <x v="19"/>
    <n v="71.78"/>
    <x v="0"/>
    <x v="9"/>
    <s v="ANCILLARY SERVICES"/>
    <x v="0"/>
    <s v="FY 2017 SOY"/>
    <x v="229"/>
  </r>
  <r>
    <x v="0"/>
    <n v="65.8"/>
    <x v="0"/>
    <x v="9"/>
    <s v="ANCILLARY SERVICES"/>
    <x v="0"/>
    <s v="FY 2017 SOY"/>
    <x v="229"/>
  </r>
  <r>
    <x v="69"/>
    <n v="-10755.06"/>
    <x v="0"/>
    <x v="5"/>
    <s v="ANCILLARY SERVICES"/>
    <x v="8"/>
    <s v="FY 2017 SOY"/>
    <x v="230"/>
  </r>
  <r>
    <x v="69"/>
    <n v="-5344.42"/>
    <x v="0"/>
    <x v="6"/>
    <s v="ANCILLARY SERVICES"/>
    <x v="8"/>
    <s v="FY 2017 SOY"/>
    <x v="230"/>
  </r>
  <r>
    <x v="69"/>
    <n v="-5957.02"/>
    <x v="0"/>
    <x v="8"/>
    <s v="ANCILLARY SERVICES"/>
    <x v="8"/>
    <s v="FY 2017 SOY"/>
    <x v="230"/>
  </r>
  <r>
    <x v="72"/>
    <n v="4000"/>
    <x v="0"/>
    <x v="0"/>
    <s v="ANCILLARY SERVICES"/>
    <x v="26"/>
    <s v="FY 2017 SOY"/>
    <x v="230"/>
  </r>
  <r>
    <x v="73"/>
    <n v="16000"/>
    <x v="0"/>
    <x v="4"/>
    <s v="ANCILLARY SERVICES"/>
    <x v="26"/>
    <s v="FY 2017 SOY"/>
    <x v="230"/>
  </r>
  <r>
    <x v="73"/>
    <n v="16000"/>
    <x v="0"/>
    <x v="5"/>
    <s v="ANCILLARY SERVICES"/>
    <x v="26"/>
    <s v="FY 2017 SOY"/>
    <x v="230"/>
  </r>
  <r>
    <x v="53"/>
    <n v="2.78"/>
    <x v="0"/>
    <x v="1"/>
    <s v="ANCILLARY SERVICES"/>
    <x v="8"/>
    <s v="FY 2017 SOY"/>
    <x v="231"/>
  </r>
  <r>
    <x v="53"/>
    <n v="0"/>
    <x v="0"/>
    <x v="2"/>
    <s v="ANCILLARY SERVICES"/>
    <x v="8"/>
    <s v="FY 2017 SOY"/>
    <x v="231"/>
  </r>
  <r>
    <x v="53"/>
    <n v="308.7"/>
    <x v="0"/>
    <x v="7"/>
    <s v="ANCILLARY SERVICES"/>
    <x v="8"/>
    <s v="FY 2017 SOY"/>
    <x v="231"/>
  </r>
  <r>
    <x v="54"/>
    <n v="187.84"/>
    <x v="0"/>
    <x v="6"/>
    <s v="ANCILLARY SERVICES"/>
    <x v="8"/>
    <s v="FY 2017 SOY"/>
    <x v="231"/>
  </r>
  <r>
    <x v="54"/>
    <n v="0"/>
    <x v="0"/>
    <x v="8"/>
    <s v="ANCILLARY SERVICES"/>
    <x v="8"/>
    <s v="FY 2017 SOY"/>
    <x v="231"/>
  </r>
  <r>
    <x v="55"/>
    <n v="0"/>
    <x v="0"/>
    <x v="11"/>
    <s v="ANCILLARY SERVICES"/>
    <x v="8"/>
    <s v="FY 2017 SOY"/>
    <x v="231"/>
  </r>
  <r>
    <x v="55"/>
    <n v="-50.08"/>
    <x v="0"/>
    <x v="9"/>
    <s v="ANCILLARY SERVICES"/>
    <x v="8"/>
    <s v="FY 2017 SOY"/>
    <x v="231"/>
  </r>
  <r>
    <x v="70"/>
    <n v="0"/>
    <x v="0"/>
    <x v="2"/>
    <s v="ANCILLARY SERVICES"/>
    <x v="8"/>
    <s v="FY 2017 SOY"/>
    <x v="231"/>
  </r>
  <r>
    <x v="70"/>
    <n v="-213.41"/>
    <x v="0"/>
    <x v="7"/>
    <s v="ANCILLARY SERVICES"/>
    <x v="8"/>
    <s v="FY 2017 SOY"/>
    <x v="231"/>
  </r>
  <r>
    <x v="0"/>
    <n v="14.18"/>
    <x v="0"/>
    <x v="3"/>
    <s v="ANCILLARY SERVICES"/>
    <x v="0"/>
    <s v="FY 2017 SOY"/>
    <x v="231"/>
  </r>
  <r>
    <x v="0"/>
    <n v="14.57"/>
    <x v="0"/>
    <x v="10"/>
    <s v="ANCILLARY SERVICES"/>
    <x v="0"/>
    <s v="FY 2017 SOY"/>
    <x v="231"/>
  </r>
  <r>
    <x v="31"/>
    <n v="946"/>
    <x v="0"/>
    <x v="9"/>
    <s v="OTHER REVENUES &amp; CREDITS"/>
    <x v="15"/>
    <s v="FY 2017 SOY"/>
    <x v="231"/>
  </r>
  <r>
    <x v="0"/>
    <n v="38.08"/>
    <x v="0"/>
    <x v="3"/>
    <s v="ANCILLARY SERVICES"/>
    <x v="0"/>
    <s v="FY 2017 SOY"/>
    <x v="232"/>
  </r>
  <r>
    <x v="19"/>
    <n v="1149.6099999999999"/>
    <x v="0"/>
    <x v="11"/>
    <s v="ANCILLARY SERVICES"/>
    <x v="0"/>
    <s v="FY 2017 SOY"/>
    <x v="233"/>
  </r>
  <r>
    <x v="19"/>
    <n v="1069.1199999999999"/>
    <x v="0"/>
    <x v="9"/>
    <s v="ANCILLARY SERVICES"/>
    <x v="0"/>
    <s v="FY 2017 SOY"/>
    <x v="233"/>
  </r>
  <r>
    <x v="18"/>
    <n v="34028"/>
    <x v="0"/>
    <x v="0"/>
    <s v="DELIVERY"/>
    <x v="9"/>
    <s v="FY 2017 SOY"/>
    <x v="233"/>
  </r>
  <r>
    <x v="18"/>
    <n v="34028"/>
    <x v="0"/>
    <x v="1"/>
    <s v="DELIVERY"/>
    <x v="9"/>
    <s v="FY 2017 SOY"/>
    <x v="233"/>
  </r>
  <r>
    <x v="27"/>
    <n v="74450"/>
    <x v="0"/>
    <x v="8"/>
    <s v="NETWORK"/>
    <x v="11"/>
    <s v="FY 2017 SOY"/>
    <x v="233"/>
  </r>
  <r>
    <x v="19"/>
    <n v="1929.08"/>
    <x v="0"/>
    <x v="5"/>
    <s v="ANCILLARY SERVICES"/>
    <x v="0"/>
    <s v="FY 2017 SOY"/>
    <x v="234"/>
  </r>
  <r>
    <x v="19"/>
    <n v="1806.48"/>
    <x v="0"/>
    <x v="6"/>
    <s v="ANCILLARY SERVICES"/>
    <x v="0"/>
    <s v="FY 2017 SOY"/>
    <x v="234"/>
  </r>
  <r>
    <x v="19"/>
    <n v="1961.23"/>
    <x v="0"/>
    <x v="8"/>
    <s v="ANCILLARY SERVICES"/>
    <x v="0"/>
    <s v="FY 2017 SOY"/>
    <x v="234"/>
  </r>
  <r>
    <x v="20"/>
    <n v="9064.51"/>
    <x v="2"/>
    <x v="0"/>
    <s v="ANCILLARY SERVICES"/>
    <x v="10"/>
    <s v="RC_INIT_PROP18_16RATES"/>
    <x v="44"/>
  </r>
  <r>
    <x v="21"/>
    <n v="44300.9"/>
    <x v="2"/>
    <x v="3"/>
    <s v="ANCILLARY SERVICES"/>
    <x v="1"/>
    <s v="RC_INIT_PROP18_16RATES"/>
    <x v="44"/>
  </r>
  <r>
    <x v="0"/>
    <n v="92939.22"/>
    <x v="0"/>
    <x v="3"/>
    <s v="ANCILLARY SERVICES"/>
    <x v="0"/>
    <s v="RC_INIT_PROP18_16RATES"/>
    <x v="45"/>
  </r>
  <r>
    <x v="0"/>
    <n v="93018.86"/>
    <x v="0"/>
    <x v="10"/>
    <s v="ANCILLARY SERVICES"/>
    <x v="0"/>
    <s v="RC_INIT_PROP18_16RATES"/>
    <x v="45"/>
  </r>
  <r>
    <x v="20"/>
    <n v="57777.760000000002"/>
    <x v="0"/>
    <x v="0"/>
    <s v="ANCILLARY SERVICES"/>
    <x v="10"/>
    <s v="RC_INIT_PROP18_16RATES"/>
    <x v="45"/>
  </r>
  <r>
    <x v="21"/>
    <n v="260155.7"/>
    <x v="0"/>
    <x v="3"/>
    <s v="ANCILLARY SERVICES"/>
    <x v="1"/>
    <s v="RC_INIT_PROP18_16RATES"/>
    <x v="45"/>
  </r>
  <r>
    <x v="27"/>
    <n v="37225"/>
    <x v="0"/>
    <x v="10"/>
    <s v="NETWORK"/>
    <x v="11"/>
    <s v="RC_INIT_PROP18_16RATES"/>
    <x v="45"/>
  </r>
  <r>
    <x v="27"/>
    <n v="37225"/>
    <x v="0"/>
    <x v="11"/>
    <s v="NETWORK"/>
    <x v="11"/>
    <s v="RC_INIT_PROP18_16RATES"/>
    <x v="45"/>
  </r>
  <r>
    <x v="27"/>
    <n v="37225"/>
    <x v="0"/>
    <x v="9"/>
    <s v="NETWORK"/>
    <x v="11"/>
    <s v="RC_INIT_PROP18_16RATES"/>
    <x v="45"/>
  </r>
  <r>
    <x v="31"/>
    <n v="339"/>
    <x v="0"/>
    <x v="8"/>
    <s v="OTHER REVENUES &amp; CREDITS"/>
    <x v="15"/>
    <s v="RC_INIT_PROP18_16RATES"/>
    <x v="45"/>
  </r>
  <r>
    <x v="66"/>
    <n v="3196.4"/>
    <x v="1"/>
    <x v="7"/>
    <s v="ANCILLARY SERVICES"/>
    <x v="25"/>
    <s v="RC_INIT_PROP18_16RATES"/>
    <x v="45"/>
  </r>
  <r>
    <x v="0"/>
    <n v="91646.6"/>
    <x v="1"/>
    <x v="4"/>
    <s v="ANCILLARY SERVICES"/>
    <x v="0"/>
    <s v="RC_INIT_PROP18_16RATES"/>
    <x v="45"/>
  </r>
  <r>
    <x v="0"/>
    <n v="104685.56"/>
    <x v="1"/>
    <x v="5"/>
    <s v="ANCILLARY SERVICES"/>
    <x v="0"/>
    <s v="RC_INIT_PROP18_16RATES"/>
    <x v="45"/>
  </r>
  <r>
    <x v="20"/>
    <n v="49763.89"/>
    <x v="1"/>
    <x v="3"/>
    <s v="ANCILLARY SERVICES"/>
    <x v="10"/>
    <s v="RC_INIT_PROP18_16RATES"/>
    <x v="45"/>
  </r>
  <r>
    <x v="21"/>
    <n v="203320.6"/>
    <x v="1"/>
    <x v="4"/>
    <s v="ANCILLARY SERVICES"/>
    <x v="1"/>
    <s v="RC_INIT_PROP18_16RATES"/>
    <x v="45"/>
  </r>
  <r>
    <x v="27"/>
    <n v="74450"/>
    <x v="1"/>
    <x v="5"/>
    <s v="NETWORK"/>
    <x v="11"/>
    <s v="RC_INIT_PROP18_16RATES"/>
    <x v="45"/>
  </r>
  <r>
    <x v="27"/>
    <n v="74450"/>
    <x v="1"/>
    <x v="6"/>
    <s v="NETWORK"/>
    <x v="11"/>
    <s v="RC_INIT_PROP18_16RATES"/>
    <x v="45"/>
  </r>
  <r>
    <x v="27"/>
    <n v="74450"/>
    <x v="1"/>
    <x v="8"/>
    <s v="NETWORK"/>
    <x v="11"/>
    <s v="RC_INIT_PROP18_16RATES"/>
    <x v="45"/>
  </r>
  <r>
    <x v="31"/>
    <n v="339"/>
    <x v="1"/>
    <x v="2"/>
    <s v="OTHER REVENUES &amp; CREDITS"/>
    <x v="15"/>
    <s v="RC_INIT_PROP18_16RATES"/>
    <x v="45"/>
  </r>
  <r>
    <x v="31"/>
    <n v="339"/>
    <x v="1"/>
    <x v="7"/>
    <s v="OTHER REVENUES &amp; CREDITS"/>
    <x v="15"/>
    <s v="RC_INIT_PROP18_16RATES"/>
    <x v="45"/>
  </r>
  <r>
    <x v="66"/>
    <n v="3196.4"/>
    <x v="2"/>
    <x v="9"/>
    <s v="ANCILLARY SERVICES"/>
    <x v="25"/>
    <s v="RC_INIT_PROP18_16RATES"/>
    <x v="45"/>
  </r>
  <r>
    <x v="0"/>
    <n v="106591.89"/>
    <x v="2"/>
    <x v="0"/>
    <s v="ANCILLARY SERVICES"/>
    <x v="0"/>
    <s v="RC_INIT_PROP18_16RATES"/>
    <x v="45"/>
  </r>
  <r>
    <x v="20"/>
    <n v="40492.019999999997"/>
    <x v="2"/>
    <x v="4"/>
    <s v="ANCILLARY SERVICES"/>
    <x v="10"/>
    <s v="RC_INIT_PROP18_16RATES"/>
    <x v="45"/>
  </r>
  <r>
    <x v="27"/>
    <n v="74450"/>
    <x v="2"/>
    <x v="0"/>
    <s v="NETWORK"/>
    <x v="11"/>
    <s v="RC_INIT_PROP18_16RATES"/>
    <x v="45"/>
  </r>
  <r>
    <x v="27"/>
    <n v="74450"/>
    <x v="2"/>
    <x v="1"/>
    <s v="NETWORK"/>
    <x v="11"/>
    <s v="RC_INIT_PROP18_16RATES"/>
    <x v="45"/>
  </r>
  <r>
    <x v="27"/>
    <n v="74450"/>
    <x v="2"/>
    <x v="2"/>
    <s v="NETWORK"/>
    <x v="11"/>
    <s v="RC_INIT_PROP18_16RATES"/>
    <x v="45"/>
  </r>
  <r>
    <x v="27"/>
    <n v="74450"/>
    <x v="2"/>
    <x v="7"/>
    <s v="NETWORK"/>
    <x v="11"/>
    <s v="RC_INIT_PROP18_16RATES"/>
    <x v="45"/>
  </r>
  <r>
    <x v="31"/>
    <n v="339"/>
    <x v="2"/>
    <x v="11"/>
    <s v="OTHER REVENUES &amp; CREDITS"/>
    <x v="15"/>
    <s v="RC_INIT_PROP18_16RATES"/>
    <x v="45"/>
  </r>
  <r>
    <x v="31"/>
    <n v="339"/>
    <x v="2"/>
    <x v="9"/>
    <s v="OTHER REVENUES &amp; CREDITS"/>
    <x v="15"/>
    <s v="RC_INIT_PROP18_16RATES"/>
    <x v="45"/>
  </r>
  <r>
    <x v="66"/>
    <n v="7444.75"/>
    <x v="0"/>
    <x v="9"/>
    <s v="ANCILLARY SERVICES"/>
    <x v="25"/>
    <s v="RC_INIT_PROP18_16RATES"/>
    <x v="47"/>
  </r>
  <r>
    <x v="0"/>
    <n v="22288.17"/>
    <x v="0"/>
    <x v="0"/>
    <s v="ANCILLARY SERVICES"/>
    <x v="0"/>
    <s v="RC_INIT_PROP18_16RATES"/>
    <x v="47"/>
  </r>
  <r>
    <x v="20"/>
    <n v="8412.14"/>
    <x v="0"/>
    <x v="4"/>
    <s v="ANCILLARY SERVICES"/>
    <x v="10"/>
    <s v="RC_INIT_PROP18_16RATES"/>
    <x v="47"/>
  </r>
  <r>
    <x v="27"/>
    <n v="218883"/>
    <x v="0"/>
    <x v="0"/>
    <s v="NETWORK"/>
    <x v="11"/>
    <s v="RC_INIT_PROP18_16RATES"/>
    <x v="47"/>
  </r>
  <r>
    <x v="27"/>
    <n v="218883"/>
    <x v="0"/>
    <x v="1"/>
    <s v="NETWORK"/>
    <x v="11"/>
    <s v="RC_INIT_PROP18_16RATES"/>
    <x v="47"/>
  </r>
  <r>
    <x v="27"/>
    <n v="218883"/>
    <x v="0"/>
    <x v="2"/>
    <s v="NETWORK"/>
    <x v="11"/>
    <s v="RC_INIT_PROP18_16RATES"/>
    <x v="47"/>
  </r>
  <r>
    <x v="27"/>
    <n v="218883"/>
    <x v="0"/>
    <x v="7"/>
    <s v="NETWORK"/>
    <x v="11"/>
    <s v="RC_INIT_PROP18_16RATES"/>
    <x v="47"/>
  </r>
  <r>
    <x v="66"/>
    <n v="7444.75"/>
    <x v="1"/>
    <x v="8"/>
    <s v="ANCILLARY SERVICES"/>
    <x v="25"/>
    <s v="RC_INIT_PROP18_16RATES"/>
    <x v="47"/>
  </r>
  <r>
    <x v="0"/>
    <n v="18728.02"/>
    <x v="1"/>
    <x v="3"/>
    <s v="ANCILLARY SERVICES"/>
    <x v="0"/>
    <s v="RC_INIT_PROP18_16RATES"/>
    <x v="47"/>
  </r>
  <r>
    <x v="27"/>
    <n v="218883"/>
    <x v="1"/>
    <x v="3"/>
    <s v="NETWORK"/>
    <x v="11"/>
    <s v="RC_INIT_PROP18_16RATES"/>
    <x v="47"/>
  </r>
  <r>
    <x v="27"/>
    <n v="218883"/>
    <x v="1"/>
    <x v="10"/>
    <s v="NETWORK"/>
    <x v="11"/>
    <s v="RC_INIT_PROP18_16RATES"/>
    <x v="47"/>
  </r>
  <r>
    <x v="27"/>
    <n v="218883"/>
    <x v="1"/>
    <x v="11"/>
    <s v="NETWORK"/>
    <x v="11"/>
    <s v="RC_INIT_PROP18_16RATES"/>
    <x v="47"/>
  </r>
  <r>
    <x v="27"/>
    <n v="218883"/>
    <x v="1"/>
    <x v="9"/>
    <s v="NETWORK"/>
    <x v="11"/>
    <s v="RC_INIT_PROP18_16RATES"/>
    <x v="47"/>
  </r>
  <r>
    <x v="66"/>
    <n v="7444.75"/>
    <x v="2"/>
    <x v="2"/>
    <s v="ANCILLARY SERVICES"/>
    <x v="25"/>
    <s v="RC_INIT_PROP18_16RATES"/>
    <x v="47"/>
  </r>
  <r>
    <x v="66"/>
    <n v="7444.75"/>
    <x v="2"/>
    <x v="7"/>
    <s v="ANCILLARY SERVICES"/>
    <x v="25"/>
    <s v="RC_INIT_PROP18_16RATES"/>
    <x v="47"/>
  </r>
  <r>
    <x v="0"/>
    <n v="18430.849999999999"/>
    <x v="2"/>
    <x v="4"/>
    <s v="ANCILLARY SERVICES"/>
    <x v="0"/>
    <s v="RC_INIT_PROP18_16RATES"/>
    <x v="47"/>
  </r>
  <r>
    <x v="27"/>
    <n v="218883"/>
    <x v="2"/>
    <x v="4"/>
    <s v="NETWORK"/>
    <x v="11"/>
    <s v="RC_INIT_PROP18_16RATES"/>
    <x v="47"/>
  </r>
  <r>
    <x v="27"/>
    <n v="218883"/>
    <x v="2"/>
    <x v="5"/>
    <s v="NETWORK"/>
    <x v="11"/>
    <s v="RC_INIT_PROP18_16RATES"/>
    <x v="47"/>
  </r>
  <r>
    <x v="27"/>
    <n v="218883"/>
    <x v="2"/>
    <x v="6"/>
    <s v="NETWORK"/>
    <x v="11"/>
    <s v="RC_INIT_PROP18_16RATES"/>
    <x v="47"/>
  </r>
  <r>
    <x v="27"/>
    <n v="218883"/>
    <x v="2"/>
    <x v="8"/>
    <s v="NETWORK"/>
    <x v="11"/>
    <s v="RC_INIT_PROP18_16RATES"/>
    <x v="47"/>
  </r>
  <r>
    <x v="19"/>
    <n v="2585.85"/>
    <x v="1"/>
    <x v="7"/>
    <s v="ANCILLARY SERVICES"/>
    <x v="0"/>
    <s v="RC_INIT_PROP18_16RATES"/>
    <x v="49"/>
  </r>
  <r>
    <x v="12"/>
    <n v="26578.47"/>
    <x v="1"/>
    <x v="7"/>
    <s v="NETWORK"/>
    <x v="7"/>
    <s v="RC_INIT_PROP18_16RATES"/>
    <x v="49"/>
  </r>
  <r>
    <x v="19"/>
    <n v="2963.38"/>
    <x v="2"/>
    <x v="9"/>
    <s v="ANCILLARY SERVICES"/>
    <x v="0"/>
    <s v="RC_INIT_PROP18_16RATES"/>
    <x v="49"/>
  </r>
  <r>
    <x v="12"/>
    <n v="29928.75"/>
    <x v="2"/>
    <x v="9"/>
    <s v="NETWORK"/>
    <x v="7"/>
    <s v="RC_INIT_PROP18_16RATES"/>
    <x v="49"/>
  </r>
  <r>
    <x v="19"/>
    <n v="719.79"/>
    <x v="0"/>
    <x v="9"/>
    <s v="ANCILLARY SERVICES"/>
    <x v="0"/>
    <s v="RC_INIT_PROP18_16RATES"/>
    <x v="52"/>
  </r>
  <r>
    <x v="12"/>
    <n v="7902.93"/>
    <x v="0"/>
    <x v="9"/>
    <s v="NETWORK"/>
    <x v="7"/>
    <s v="RC_INIT_PROP18_16RATES"/>
    <x v="52"/>
  </r>
  <r>
    <x v="19"/>
    <n v="777.86"/>
    <x v="1"/>
    <x v="8"/>
    <s v="ANCILLARY SERVICES"/>
    <x v="0"/>
    <s v="RC_INIT_PROP18_16RATES"/>
    <x v="52"/>
  </r>
  <r>
    <x v="12"/>
    <n v="8744.4"/>
    <x v="1"/>
    <x v="8"/>
    <s v="NETWORK"/>
    <x v="7"/>
    <s v="RC_INIT_PROP18_16RATES"/>
    <x v="52"/>
  </r>
  <r>
    <x v="19"/>
    <n v="778.97"/>
    <x v="2"/>
    <x v="2"/>
    <s v="ANCILLARY SERVICES"/>
    <x v="0"/>
    <s v="RC_INIT_PROP18_16RATES"/>
    <x v="52"/>
  </r>
  <r>
    <x v="19"/>
    <n v="612.37"/>
    <x v="2"/>
    <x v="7"/>
    <s v="ANCILLARY SERVICES"/>
    <x v="0"/>
    <s v="RC_INIT_PROP18_16RATES"/>
    <x v="52"/>
  </r>
  <r>
    <x v="21"/>
    <n v="1437.1"/>
    <x v="2"/>
    <x v="7"/>
    <s v="ANCILLARY SERVICES"/>
    <x v="1"/>
    <s v="RC_INIT_PROP18_16RATES"/>
    <x v="52"/>
  </r>
  <r>
    <x v="12"/>
    <n v="8064.28"/>
    <x v="2"/>
    <x v="2"/>
    <s v="NETWORK"/>
    <x v="7"/>
    <s v="RC_INIT_PROP18_16RATES"/>
    <x v="52"/>
  </r>
  <r>
    <x v="12"/>
    <n v="7123.91"/>
    <x v="2"/>
    <x v="7"/>
    <s v="NETWORK"/>
    <x v="7"/>
    <s v="RC_INIT_PROP18_16RATES"/>
    <x v="52"/>
  </r>
  <r>
    <x v="19"/>
    <n v="14689.3"/>
    <x v="0"/>
    <x v="8"/>
    <s v="ANCILLARY SERVICES"/>
    <x v="0"/>
    <s v="RC_INIT_PROP18_16RATES"/>
    <x v="53"/>
  </r>
  <r>
    <x v="12"/>
    <n v="108789.71"/>
    <x v="0"/>
    <x v="8"/>
    <s v="NETWORK"/>
    <x v="7"/>
    <s v="RC_INIT_PROP18_16RATES"/>
    <x v="53"/>
  </r>
  <r>
    <x v="19"/>
    <n v="14117.78"/>
    <x v="1"/>
    <x v="2"/>
    <s v="ANCILLARY SERVICES"/>
    <x v="0"/>
    <s v="RC_INIT_PROP18_16RATES"/>
    <x v="53"/>
  </r>
  <r>
    <x v="19"/>
    <n v="11029.02"/>
    <x v="1"/>
    <x v="7"/>
    <s v="ANCILLARY SERVICES"/>
    <x v="0"/>
    <s v="RC_INIT_PROP18_16RATES"/>
    <x v="53"/>
  </r>
  <r>
    <x v="21"/>
    <n v="21017.15"/>
    <x v="1"/>
    <x v="7"/>
    <s v="ANCILLARY SERVICES"/>
    <x v="1"/>
    <s v="RC_INIT_PROP18_16RATES"/>
    <x v="53"/>
  </r>
  <r>
    <x v="12"/>
    <n v="96502.44"/>
    <x v="1"/>
    <x v="2"/>
    <s v="NETWORK"/>
    <x v="7"/>
    <s v="RC_INIT_PROP18_16RATES"/>
    <x v="53"/>
  </r>
  <r>
    <x v="12"/>
    <n v="104185.02"/>
    <x v="1"/>
    <x v="7"/>
    <s v="NETWORK"/>
    <x v="7"/>
    <s v="RC_INIT_PROP18_16RATES"/>
    <x v="53"/>
  </r>
  <r>
    <x v="19"/>
    <n v="13481.87"/>
    <x v="2"/>
    <x v="11"/>
    <s v="ANCILLARY SERVICES"/>
    <x v="0"/>
    <s v="RC_INIT_PROP18_16RATES"/>
    <x v="53"/>
  </r>
  <r>
    <x v="19"/>
    <n v="12639.2"/>
    <x v="2"/>
    <x v="9"/>
    <s v="ANCILLARY SERVICES"/>
    <x v="0"/>
    <s v="RC_INIT_PROP18_16RATES"/>
    <x v="53"/>
  </r>
  <r>
    <x v="20"/>
    <n v="1388.62"/>
    <x v="2"/>
    <x v="7"/>
    <s v="ANCILLARY SERVICES"/>
    <x v="10"/>
    <s v="RC_INIT_PROP18_16RATES"/>
    <x v="53"/>
  </r>
  <r>
    <x v="21"/>
    <n v="22031.45"/>
    <x v="2"/>
    <x v="9"/>
    <s v="ANCILLARY SERVICES"/>
    <x v="1"/>
    <s v="RC_INIT_PROP18_16RATES"/>
    <x v="53"/>
  </r>
  <r>
    <x v="12"/>
    <n v="94439.52"/>
    <x v="2"/>
    <x v="11"/>
    <s v="NETWORK"/>
    <x v="7"/>
    <s v="RC_INIT_PROP18_16RATES"/>
    <x v="53"/>
  </r>
  <r>
    <x v="12"/>
    <n v="109213.05"/>
    <x v="2"/>
    <x v="9"/>
    <s v="NETWORK"/>
    <x v="7"/>
    <s v="RC_INIT_PROP18_16RATES"/>
    <x v="53"/>
  </r>
  <r>
    <x v="19"/>
    <n v="9414.17"/>
    <x v="0"/>
    <x v="2"/>
    <s v="ANCILLARY SERVICES"/>
    <x v="0"/>
    <s v="RC_INIT_PROP18_16RATES"/>
    <x v="54"/>
  </r>
  <r>
    <x v="19"/>
    <n v="7318.23"/>
    <x v="0"/>
    <x v="7"/>
    <s v="ANCILLARY SERVICES"/>
    <x v="0"/>
    <s v="RC_INIT_PROP18_16RATES"/>
    <x v="54"/>
  </r>
  <r>
    <x v="21"/>
    <n v="11813.9"/>
    <x v="0"/>
    <x v="7"/>
    <s v="ANCILLARY SERVICES"/>
    <x v="1"/>
    <s v="RC_INIT_PROP18_16RATES"/>
    <x v="54"/>
  </r>
  <r>
    <x v="36"/>
    <n v="3646.83"/>
    <x v="0"/>
    <x v="0"/>
    <s v="DELIVERY"/>
    <x v="17"/>
    <s v="RC_INIT_PROP18_16RATES"/>
    <x v="54"/>
  </r>
  <r>
    <x v="12"/>
    <n v="70291.789999999994"/>
    <x v="0"/>
    <x v="2"/>
    <s v="NETWORK"/>
    <x v="7"/>
    <s v="RC_INIT_PROP18_16RATES"/>
    <x v="54"/>
  </r>
  <r>
    <x v="12"/>
    <n v="58563.19"/>
    <x v="0"/>
    <x v="7"/>
    <s v="NETWORK"/>
    <x v="7"/>
    <s v="RC_INIT_PROP18_16RATES"/>
    <x v="54"/>
  </r>
  <r>
    <x v="19"/>
    <n v="8530.18"/>
    <x v="1"/>
    <x v="11"/>
    <s v="ANCILLARY SERVICES"/>
    <x v="0"/>
    <s v="RC_INIT_PROP18_16RATES"/>
    <x v="54"/>
  </r>
  <r>
    <x v="19"/>
    <n v="8007.59"/>
    <x v="1"/>
    <x v="9"/>
    <s v="ANCILLARY SERVICES"/>
    <x v="0"/>
    <s v="RC_INIT_PROP18_16RATES"/>
    <x v="54"/>
  </r>
  <r>
    <x v="20"/>
    <n v="3465.78"/>
    <x v="1"/>
    <x v="7"/>
    <s v="ANCILLARY SERVICES"/>
    <x v="10"/>
    <s v="RC_INIT_PROP18_16RATES"/>
    <x v="54"/>
  </r>
  <r>
    <x v="21"/>
    <n v="16040.85"/>
    <x v="1"/>
    <x v="9"/>
    <s v="ANCILLARY SERVICES"/>
    <x v="1"/>
    <s v="RC_INIT_PROP18_16RATES"/>
    <x v="54"/>
  </r>
  <r>
    <x v="36"/>
    <n v="4064.46"/>
    <x v="1"/>
    <x v="3"/>
    <s v="DELIVERY"/>
    <x v="17"/>
    <s v="RC_INIT_PROP18_16RATES"/>
    <x v="54"/>
  </r>
  <r>
    <x v="12"/>
    <n v="59944.25"/>
    <x v="1"/>
    <x v="11"/>
    <s v="NETWORK"/>
    <x v="7"/>
    <s v="RC_INIT_PROP18_16RATES"/>
    <x v="54"/>
  </r>
  <r>
    <x v="12"/>
    <n v="79516.789999999994"/>
    <x v="1"/>
    <x v="9"/>
    <s v="NETWORK"/>
    <x v="7"/>
    <s v="RC_INIT_PROP18_16RATES"/>
    <x v="54"/>
  </r>
  <r>
    <x v="19"/>
    <n v="7787.66"/>
    <x v="2"/>
    <x v="6"/>
    <s v="ANCILLARY SERVICES"/>
    <x v="0"/>
    <s v="RC_INIT_PROP18_16RATES"/>
    <x v="54"/>
  </r>
  <r>
    <x v="19"/>
    <n v="9134.49"/>
    <x v="2"/>
    <x v="8"/>
    <s v="ANCILLARY SERVICES"/>
    <x v="0"/>
    <s v="RC_INIT_PROP18_16RATES"/>
    <x v="54"/>
  </r>
  <r>
    <x v="20"/>
    <n v="4993.7700000000004"/>
    <x v="2"/>
    <x v="9"/>
    <s v="ANCILLARY SERVICES"/>
    <x v="10"/>
    <s v="RC_INIT_PROP18_16RATES"/>
    <x v="54"/>
  </r>
  <r>
    <x v="21"/>
    <n v="16078.65"/>
    <x v="2"/>
    <x v="8"/>
    <s v="ANCILLARY SERVICES"/>
    <x v="1"/>
    <s v="RC_INIT_PROP18_16RATES"/>
    <x v="54"/>
  </r>
  <r>
    <x v="36"/>
    <n v="4989.66"/>
    <x v="2"/>
    <x v="4"/>
    <s v="DELIVERY"/>
    <x v="17"/>
    <s v="RC_INIT_PROP18_16RATES"/>
    <x v="54"/>
  </r>
  <r>
    <x v="12"/>
    <n v="43588.41"/>
    <x v="2"/>
    <x v="6"/>
    <s v="NETWORK"/>
    <x v="7"/>
    <s v="RC_INIT_PROP18_16RATES"/>
    <x v="54"/>
  </r>
  <r>
    <x v="12"/>
    <n v="79704.17"/>
    <x v="2"/>
    <x v="8"/>
    <s v="NETWORK"/>
    <x v="7"/>
    <s v="RC_INIT_PROP18_16RATES"/>
    <x v="54"/>
  </r>
  <r>
    <x v="19"/>
    <n v="28.34"/>
    <x v="0"/>
    <x v="1"/>
    <s v="ANCILLARY SERVICES"/>
    <x v="0"/>
    <s v="RC_INIT_PROP18_16RATES"/>
    <x v="55"/>
  </r>
  <r>
    <x v="19"/>
    <n v="31.59"/>
    <x v="0"/>
    <x v="2"/>
    <s v="ANCILLARY SERVICES"/>
    <x v="0"/>
    <s v="RC_INIT_PROP18_16RATES"/>
    <x v="55"/>
  </r>
  <r>
    <x v="19"/>
    <n v="24.55"/>
    <x v="0"/>
    <x v="7"/>
    <s v="ANCILLARY SERVICES"/>
    <x v="0"/>
    <s v="RC_INIT_PROP18_16RATES"/>
    <x v="55"/>
  </r>
  <r>
    <x v="21"/>
    <n v="92.4"/>
    <x v="0"/>
    <x v="2"/>
    <s v="ANCILLARY SERVICES"/>
    <x v="1"/>
    <s v="RC_INIT_PROP18_16RATES"/>
    <x v="55"/>
  </r>
  <r>
    <x v="21"/>
    <n v="84"/>
    <x v="0"/>
    <x v="7"/>
    <s v="ANCILLARY SERVICES"/>
    <x v="1"/>
    <s v="RC_INIT_PROP18_16RATES"/>
    <x v="55"/>
  </r>
  <r>
    <x v="12"/>
    <n v="310.57"/>
    <x v="0"/>
    <x v="1"/>
    <s v="NETWORK"/>
    <x v="7"/>
    <s v="RC_INIT_PROP18_16RATES"/>
    <x v="55"/>
  </r>
  <r>
    <x v="12"/>
    <n v="458.04"/>
    <x v="0"/>
    <x v="2"/>
    <s v="NETWORK"/>
    <x v="7"/>
    <s v="RC_INIT_PROP18_16RATES"/>
    <x v="55"/>
  </r>
  <r>
    <x v="12"/>
    <n v="416.4"/>
    <x v="0"/>
    <x v="7"/>
    <s v="NETWORK"/>
    <x v="7"/>
    <s v="RC_INIT_PROP18_16RATES"/>
    <x v="55"/>
  </r>
  <r>
    <x v="19"/>
    <n v="24.59"/>
    <x v="1"/>
    <x v="10"/>
    <s v="ANCILLARY SERVICES"/>
    <x v="0"/>
    <s v="RC_INIT_PROP18_16RATES"/>
    <x v="55"/>
  </r>
  <r>
    <x v="19"/>
    <n v="28.62"/>
    <x v="1"/>
    <x v="11"/>
    <s v="ANCILLARY SERVICES"/>
    <x v="0"/>
    <s v="RC_INIT_PROP18_16RATES"/>
    <x v="55"/>
  </r>
  <r>
    <x v="19"/>
    <n v="26.87"/>
    <x v="1"/>
    <x v="9"/>
    <s v="ANCILLARY SERVICES"/>
    <x v="0"/>
    <s v="RC_INIT_PROP18_16RATES"/>
    <x v="55"/>
  </r>
  <r>
    <x v="21"/>
    <n v="36.75"/>
    <x v="1"/>
    <x v="11"/>
    <s v="ANCILLARY SERVICES"/>
    <x v="1"/>
    <s v="RC_INIT_PROP18_16RATES"/>
    <x v="55"/>
  </r>
  <r>
    <x v="21"/>
    <n v="63.35"/>
    <x v="1"/>
    <x v="9"/>
    <s v="ANCILLARY SERVICES"/>
    <x v="1"/>
    <s v="RC_INIT_PROP18_16RATES"/>
    <x v="55"/>
  </r>
  <r>
    <x v="12"/>
    <n v="381.7"/>
    <x v="1"/>
    <x v="10"/>
    <s v="NETWORK"/>
    <x v="7"/>
    <s v="RC_INIT_PROP18_16RATES"/>
    <x v="55"/>
  </r>
  <r>
    <x v="12"/>
    <n v="182.18"/>
    <x v="1"/>
    <x v="11"/>
    <s v="NETWORK"/>
    <x v="7"/>
    <s v="RC_INIT_PROP18_16RATES"/>
    <x v="55"/>
  </r>
  <r>
    <x v="12"/>
    <n v="314.04000000000002"/>
    <x v="1"/>
    <x v="9"/>
    <s v="NETWORK"/>
    <x v="7"/>
    <s v="RC_INIT_PROP18_16RATES"/>
    <x v="55"/>
  </r>
  <r>
    <x v="19"/>
    <n v="28.77"/>
    <x v="2"/>
    <x v="5"/>
    <s v="ANCILLARY SERVICES"/>
    <x v="0"/>
    <s v="RC_INIT_PROP18_16RATES"/>
    <x v="55"/>
  </r>
  <r>
    <x v="19"/>
    <n v="26.13"/>
    <x v="2"/>
    <x v="6"/>
    <s v="ANCILLARY SERVICES"/>
    <x v="0"/>
    <s v="RC_INIT_PROP18_16RATES"/>
    <x v="55"/>
  </r>
  <r>
    <x v="19"/>
    <n v="30.65"/>
    <x v="2"/>
    <x v="8"/>
    <s v="ANCILLARY SERVICES"/>
    <x v="0"/>
    <s v="RC_INIT_PROP18_16RATES"/>
    <x v="55"/>
  </r>
  <r>
    <x v="21"/>
    <n v="142.44999999999999"/>
    <x v="2"/>
    <x v="6"/>
    <s v="ANCILLARY SERVICES"/>
    <x v="1"/>
    <s v="RC_INIT_PROP18_16RATES"/>
    <x v="55"/>
  </r>
  <r>
    <x v="21"/>
    <n v="63.7"/>
    <x v="2"/>
    <x v="8"/>
    <s v="ANCILLARY SERVICES"/>
    <x v="1"/>
    <s v="RC_INIT_PROP18_16RATES"/>
    <x v="55"/>
  </r>
  <r>
    <x v="12"/>
    <n v="343.53"/>
    <x v="2"/>
    <x v="5"/>
    <s v="NETWORK"/>
    <x v="7"/>
    <s v="RC_INIT_PROP18_16RATES"/>
    <x v="55"/>
  </r>
  <r>
    <x v="12"/>
    <n v="706.15"/>
    <x v="2"/>
    <x v="6"/>
    <s v="NETWORK"/>
    <x v="7"/>
    <s v="RC_INIT_PROP18_16RATES"/>
    <x v="55"/>
  </r>
  <r>
    <x v="12"/>
    <n v="315.77"/>
    <x v="2"/>
    <x v="8"/>
    <s v="NETWORK"/>
    <x v="7"/>
    <s v="RC_INIT_PROP18_16RATES"/>
    <x v="55"/>
  </r>
  <r>
    <x v="19"/>
    <n v="6165.57"/>
    <x v="0"/>
    <x v="0"/>
    <s v="ANCILLARY SERVICES"/>
    <x v="0"/>
    <s v="RC_INIT_PROP18_16RATES"/>
    <x v="56"/>
  </r>
  <r>
    <x v="19"/>
    <n v="5866.67"/>
    <x v="0"/>
    <x v="1"/>
    <s v="ANCILLARY SERVICES"/>
    <x v="0"/>
    <s v="RC_INIT_PROP18_16RATES"/>
    <x v="56"/>
  </r>
  <r>
    <x v="19"/>
    <n v="6537.79"/>
    <x v="0"/>
    <x v="2"/>
    <s v="ANCILLARY SERVICES"/>
    <x v="0"/>
    <s v="RC_INIT_PROP18_16RATES"/>
    <x v="56"/>
  </r>
  <r>
    <x v="19"/>
    <n v="45.64"/>
    <x v="1"/>
    <x v="1"/>
    <s v="ANCILLARY SERVICES"/>
    <x v="0"/>
    <s v="RC_INIT_PROP18_16RATES"/>
    <x v="15"/>
  </r>
  <r>
    <x v="0"/>
    <n v="41.83"/>
    <x v="1"/>
    <x v="1"/>
    <s v="ANCILLARY SERVICES"/>
    <x v="0"/>
    <s v="RC_INIT_PROP18_16RATES"/>
    <x v="15"/>
  </r>
  <r>
    <x v="0"/>
    <n v="46.26"/>
    <x v="1"/>
    <x v="2"/>
    <s v="ANCILLARY SERVICES"/>
    <x v="0"/>
    <s v="RC_INIT_PROP18_16RATES"/>
    <x v="15"/>
  </r>
  <r>
    <x v="0"/>
    <n v="36.14"/>
    <x v="1"/>
    <x v="7"/>
    <s v="ANCILLARY SERVICES"/>
    <x v="0"/>
    <s v="RC_INIT_PROP18_16RATES"/>
    <x v="15"/>
  </r>
  <r>
    <x v="21"/>
    <n v="289.45"/>
    <x v="1"/>
    <x v="0"/>
    <s v="ANCILLARY SERVICES"/>
    <x v="1"/>
    <s v="RC_INIT_PROP18_16RATES"/>
    <x v="15"/>
  </r>
  <r>
    <x v="21"/>
    <n v="208.6"/>
    <x v="1"/>
    <x v="1"/>
    <s v="ANCILLARY SERVICES"/>
    <x v="1"/>
    <s v="RC_INIT_PROP18_16RATES"/>
    <x v="15"/>
  </r>
  <r>
    <x v="21"/>
    <n v="131.94999999999999"/>
    <x v="1"/>
    <x v="2"/>
    <s v="ANCILLARY SERVICES"/>
    <x v="1"/>
    <s v="RC_INIT_PROP18_16RATES"/>
    <x v="15"/>
  </r>
  <r>
    <x v="19"/>
    <n v="41.38"/>
    <x v="2"/>
    <x v="3"/>
    <s v="ANCILLARY SERVICES"/>
    <x v="0"/>
    <s v="RC_INIT_PROP18_16RATES"/>
    <x v="15"/>
  </r>
  <r>
    <x v="19"/>
    <n v="41.4"/>
    <x v="2"/>
    <x v="10"/>
    <s v="ANCILLARY SERVICES"/>
    <x v="0"/>
    <s v="RC_INIT_PROP18_16RATES"/>
    <x v="15"/>
  </r>
  <r>
    <x v="0"/>
    <n v="37.950000000000003"/>
    <x v="2"/>
    <x v="10"/>
    <s v="ANCILLARY SERVICES"/>
    <x v="0"/>
    <s v="RC_INIT_PROP18_16RATES"/>
    <x v="15"/>
  </r>
  <r>
    <x v="0"/>
    <n v="44.17"/>
    <x v="2"/>
    <x v="11"/>
    <s v="ANCILLARY SERVICES"/>
    <x v="0"/>
    <s v="RC_INIT_PROP18_16RATES"/>
    <x v="15"/>
  </r>
  <r>
    <x v="0"/>
    <n v="41.41"/>
    <x v="2"/>
    <x v="9"/>
    <s v="ANCILLARY SERVICES"/>
    <x v="0"/>
    <s v="RC_INIT_PROP18_16RATES"/>
    <x v="15"/>
  </r>
  <r>
    <x v="21"/>
    <n v="218.75"/>
    <x v="2"/>
    <x v="3"/>
    <s v="ANCILLARY SERVICES"/>
    <x v="1"/>
    <s v="RC_INIT_PROP18_16RATES"/>
    <x v="15"/>
  </r>
  <r>
    <x v="21"/>
    <n v="242.55"/>
    <x v="2"/>
    <x v="10"/>
    <s v="ANCILLARY SERVICES"/>
    <x v="1"/>
    <s v="RC_INIT_PROP18_16RATES"/>
    <x v="15"/>
  </r>
  <r>
    <x v="21"/>
    <n v="123.2"/>
    <x v="2"/>
    <x v="11"/>
    <s v="ANCILLARY SERVICES"/>
    <x v="1"/>
    <s v="RC_INIT_PROP18_16RATES"/>
    <x v="15"/>
  </r>
  <r>
    <x v="12"/>
    <n v="588.16999999999996"/>
    <x v="2"/>
    <x v="7"/>
    <s v="NETWORK"/>
    <x v="7"/>
    <s v="RC_INIT_PROP18_16RATES"/>
    <x v="15"/>
  </r>
  <r>
    <x v="19"/>
    <n v="2206.9499999999998"/>
    <x v="0"/>
    <x v="3"/>
    <s v="ANCILLARY SERVICES"/>
    <x v="0"/>
    <s v="RC_INIT_PROP18_16RATES"/>
    <x v="16"/>
  </r>
  <r>
    <x v="19"/>
    <n v="2208.84"/>
    <x v="0"/>
    <x v="10"/>
    <s v="ANCILLARY SERVICES"/>
    <x v="0"/>
    <s v="RC_INIT_PROP18_16RATES"/>
    <x v="16"/>
  </r>
  <r>
    <x v="0"/>
    <n v="2024.77"/>
    <x v="0"/>
    <x v="10"/>
    <s v="ANCILLARY SERVICES"/>
    <x v="0"/>
    <s v="RC_INIT_PROP18_16RATES"/>
    <x v="16"/>
  </r>
  <r>
    <x v="0"/>
    <n v="2382.31"/>
    <x v="0"/>
    <x v="11"/>
    <s v="ANCILLARY SERVICES"/>
    <x v="0"/>
    <s v="RC_INIT_PROP18_16RATES"/>
    <x v="16"/>
  </r>
  <r>
    <x v="0"/>
    <n v="2228.1799999999998"/>
    <x v="0"/>
    <x v="9"/>
    <s v="ANCILLARY SERVICES"/>
    <x v="0"/>
    <s v="RC_INIT_PROP18_16RATES"/>
    <x v="16"/>
  </r>
  <r>
    <x v="21"/>
    <n v="10391.85"/>
    <x v="0"/>
    <x v="3"/>
    <s v="ANCILLARY SERVICES"/>
    <x v="1"/>
    <s v="RC_INIT_PROP18_16RATES"/>
    <x v="16"/>
  </r>
  <r>
    <x v="21"/>
    <n v="10737.65"/>
    <x v="0"/>
    <x v="10"/>
    <s v="ANCILLARY SERVICES"/>
    <x v="1"/>
    <s v="RC_INIT_PROP18_16RATES"/>
    <x v="16"/>
  </r>
  <r>
    <x v="21"/>
    <n v="8436.0499999999993"/>
    <x v="0"/>
    <x v="11"/>
    <s v="ANCILLARY SERVICES"/>
    <x v="1"/>
    <s v="RC_INIT_PROP18_16RATES"/>
    <x v="16"/>
  </r>
  <r>
    <x v="36"/>
    <n v="15220.83"/>
    <x v="0"/>
    <x v="0"/>
    <s v="DELIVERY"/>
    <x v="17"/>
    <s v="RC_INIT_PROP18_16RATES"/>
    <x v="16"/>
  </r>
  <r>
    <x v="36"/>
    <n v="12793.46"/>
    <x v="0"/>
    <x v="1"/>
    <s v="DELIVERY"/>
    <x v="17"/>
    <s v="RC_INIT_PROP18_16RATES"/>
    <x v="16"/>
  </r>
  <r>
    <x v="12"/>
    <n v="49060.6"/>
    <x v="0"/>
    <x v="7"/>
    <s v="NETWORK"/>
    <x v="7"/>
    <s v="RC_INIT_PROP18_16RATES"/>
    <x v="16"/>
  </r>
  <r>
    <x v="19"/>
    <n v="2176.25"/>
    <x v="1"/>
    <x v="4"/>
    <s v="ANCILLARY SERVICES"/>
    <x v="0"/>
    <s v="RC_INIT_PROP18_16RATES"/>
    <x v="16"/>
  </r>
  <r>
    <x v="19"/>
    <n v="2485.88"/>
    <x v="1"/>
    <x v="5"/>
    <s v="ANCILLARY SERVICES"/>
    <x v="0"/>
    <s v="RC_INIT_PROP18_16RATES"/>
    <x v="16"/>
  </r>
  <r>
    <x v="0"/>
    <n v="2278.7199999999998"/>
    <x v="1"/>
    <x v="5"/>
    <s v="ANCILLARY SERVICES"/>
    <x v="0"/>
    <s v="RC_INIT_PROP18_16RATES"/>
    <x v="16"/>
  </r>
  <r>
    <x v="0"/>
    <n v="2047.08"/>
    <x v="1"/>
    <x v="6"/>
    <s v="ANCILLARY SERVICES"/>
    <x v="0"/>
    <s v="RC_INIT_PROP18_16RATES"/>
    <x v="16"/>
  </r>
  <r>
    <x v="0"/>
    <n v="2407.9299999999998"/>
    <x v="1"/>
    <x v="8"/>
    <s v="ANCILLARY SERVICES"/>
    <x v="0"/>
    <s v="RC_INIT_PROP18_16RATES"/>
    <x v="16"/>
  </r>
  <r>
    <x v="21"/>
    <n v="8672.65"/>
    <x v="1"/>
    <x v="4"/>
    <s v="ANCILLARY SERVICES"/>
    <x v="1"/>
    <s v="RC_INIT_PROP18_16RATES"/>
    <x v="16"/>
  </r>
  <r>
    <x v="21"/>
    <n v="10290"/>
    <x v="1"/>
    <x v="5"/>
    <s v="ANCILLARY SERVICES"/>
    <x v="1"/>
    <s v="RC_INIT_PROP18_16RATES"/>
    <x v="16"/>
  </r>
  <r>
    <x v="21"/>
    <n v="8654.1"/>
    <x v="1"/>
    <x v="6"/>
    <s v="ANCILLARY SERVICES"/>
    <x v="1"/>
    <s v="RC_INIT_PROP18_16RATES"/>
    <x v="16"/>
  </r>
  <r>
    <x v="36"/>
    <n v="11047.15"/>
    <x v="1"/>
    <x v="3"/>
    <s v="DELIVERY"/>
    <x v="17"/>
    <s v="RC_INIT_PROP18_16RATES"/>
    <x v="16"/>
  </r>
  <r>
    <x v="36"/>
    <n v="14514.08"/>
    <x v="1"/>
    <x v="10"/>
    <s v="DELIVERY"/>
    <x v="17"/>
    <s v="RC_INIT_PROP18_16RATES"/>
    <x v="16"/>
  </r>
  <r>
    <x v="12"/>
    <n v="60409.23"/>
    <x v="1"/>
    <x v="9"/>
    <s v="NETWORK"/>
    <x v="7"/>
    <s v="RC_INIT_PROP18_16RATES"/>
    <x v="16"/>
  </r>
  <r>
    <x v="19"/>
    <n v="2531.15"/>
    <x v="2"/>
    <x v="0"/>
    <s v="ANCILLARY SERVICES"/>
    <x v="0"/>
    <s v="RC_INIT_PROP18_16RATES"/>
    <x v="16"/>
  </r>
  <r>
    <x v="0"/>
    <n v="2320.2199999999998"/>
    <x v="2"/>
    <x v="0"/>
    <s v="ANCILLARY SERVICES"/>
    <x v="0"/>
    <s v="RC_INIT_PROP18_16RATES"/>
    <x v="16"/>
  </r>
  <r>
    <x v="0"/>
    <n v="2181.2399999999998"/>
    <x v="2"/>
    <x v="1"/>
    <s v="ANCILLARY SERVICES"/>
    <x v="0"/>
    <s v="RC_INIT_PROP18_16RATES"/>
    <x v="16"/>
  </r>
  <r>
    <x v="0"/>
    <n v="2411.37"/>
    <x v="2"/>
    <x v="2"/>
    <s v="ANCILLARY SERVICES"/>
    <x v="0"/>
    <s v="RC_INIT_PROP18_16RATES"/>
    <x v="16"/>
  </r>
  <r>
    <x v="0"/>
    <n v="1895.64"/>
    <x v="2"/>
    <x v="7"/>
    <s v="ANCILLARY SERVICES"/>
    <x v="0"/>
    <s v="RC_INIT_PROP18_16RATES"/>
    <x v="16"/>
  </r>
  <r>
    <x v="21"/>
    <n v="11604.25"/>
    <x v="2"/>
    <x v="0"/>
    <s v="ANCILLARY SERVICES"/>
    <x v="1"/>
    <s v="RC_INIT_PROP18_16RATES"/>
    <x v="16"/>
  </r>
  <r>
    <x v="21"/>
    <n v="9680.2999999999993"/>
    <x v="2"/>
    <x v="1"/>
    <s v="ANCILLARY SERVICES"/>
    <x v="1"/>
    <s v="RC_INIT_PROP18_16RATES"/>
    <x v="16"/>
  </r>
  <r>
    <x v="36"/>
    <n v="10701.48"/>
    <x v="2"/>
    <x v="4"/>
    <s v="DELIVERY"/>
    <x v="17"/>
    <s v="RC_INIT_PROP18_16RATES"/>
    <x v="16"/>
  </r>
  <r>
    <x v="36"/>
    <n v="12195.94"/>
    <x v="2"/>
    <x v="5"/>
    <s v="DELIVERY"/>
    <x v="17"/>
    <s v="RC_INIT_PROP18_16RATES"/>
    <x v="16"/>
  </r>
  <r>
    <x v="12"/>
    <n v="62230.98"/>
    <x v="2"/>
    <x v="8"/>
    <s v="NETWORK"/>
    <x v="7"/>
    <s v="RC_INIT_PROP18_16RATES"/>
    <x v="16"/>
  </r>
  <r>
    <x v="19"/>
    <n v="1951.19"/>
    <x v="0"/>
    <x v="0"/>
    <s v="ANCILLARY SERVICES"/>
    <x v="0"/>
    <s v="RC_INIT_PROP18_16RATES"/>
    <x v="17"/>
  </r>
  <r>
    <x v="0"/>
    <n v="1788.59"/>
    <x v="0"/>
    <x v="0"/>
    <s v="ANCILLARY SERVICES"/>
    <x v="0"/>
    <s v="RC_INIT_PROP18_16RATES"/>
    <x v="17"/>
  </r>
  <r>
    <x v="0"/>
    <n v="1701.88"/>
    <x v="0"/>
    <x v="1"/>
    <s v="ANCILLARY SERVICES"/>
    <x v="0"/>
    <s v="RC_INIT_PROP18_16RATES"/>
    <x v="17"/>
  </r>
  <r>
    <x v="0"/>
    <n v="1896.57"/>
    <x v="0"/>
    <x v="2"/>
    <s v="ANCILLARY SERVICES"/>
    <x v="0"/>
    <s v="RC_INIT_PROP18_16RATES"/>
    <x v="17"/>
  </r>
  <r>
    <x v="0"/>
    <n v="1474.33"/>
    <x v="0"/>
    <x v="7"/>
    <s v="ANCILLARY SERVICES"/>
    <x v="0"/>
    <s v="RC_INIT_PROP18_16RATES"/>
    <x v="17"/>
  </r>
  <r>
    <x v="20"/>
    <n v="608.79999999999995"/>
    <x v="0"/>
    <x v="4"/>
    <s v="ANCILLARY SERVICES"/>
    <x v="10"/>
    <s v="RC_INIT_PROP18_16RATES"/>
    <x v="17"/>
  </r>
  <r>
    <x v="20"/>
    <n v="867.8"/>
    <x v="0"/>
    <x v="5"/>
    <s v="ANCILLARY SERVICES"/>
    <x v="10"/>
    <s v="RC_INIT_PROP18_16RATES"/>
    <x v="17"/>
  </r>
  <r>
    <x v="20"/>
    <n v="663.55"/>
    <x v="0"/>
    <x v="6"/>
    <s v="ANCILLARY SERVICES"/>
    <x v="10"/>
    <s v="RC_INIT_PROP18_16RATES"/>
    <x v="17"/>
  </r>
  <r>
    <x v="20"/>
    <n v="531.22"/>
    <x v="0"/>
    <x v="8"/>
    <s v="ANCILLARY SERVICES"/>
    <x v="10"/>
    <s v="RC_INIT_PROP18_16RATES"/>
    <x v="17"/>
  </r>
  <r>
    <x v="21"/>
    <n v="3814.3"/>
    <x v="0"/>
    <x v="0"/>
    <s v="ANCILLARY SERVICES"/>
    <x v="1"/>
    <s v="RC_INIT_PROP18_16RATES"/>
    <x v="17"/>
  </r>
  <r>
    <x v="21"/>
    <n v="4086.25"/>
    <x v="0"/>
    <x v="1"/>
    <s v="ANCILLARY SERVICES"/>
    <x v="1"/>
    <s v="RC_INIT_PROP18_16RATES"/>
    <x v="17"/>
  </r>
  <r>
    <x v="54"/>
    <n v="632"/>
    <x v="0"/>
    <x v="2"/>
    <s v="ANCILLARY SERVICES"/>
    <x v="8"/>
    <s v="FY 2017 SOY"/>
    <x v="160"/>
  </r>
  <r>
    <x v="54"/>
    <n v="0"/>
    <x v="0"/>
    <x v="7"/>
    <s v="ANCILLARY SERVICES"/>
    <x v="8"/>
    <s v="FY 2017 SOY"/>
    <x v="160"/>
  </r>
  <r>
    <x v="55"/>
    <n v="0"/>
    <x v="0"/>
    <x v="6"/>
    <s v="ANCILLARY SERVICES"/>
    <x v="8"/>
    <s v="FY 2017 SOY"/>
    <x v="160"/>
  </r>
  <r>
    <x v="55"/>
    <n v="-874.59"/>
    <x v="0"/>
    <x v="8"/>
    <s v="ANCILLARY SERVICES"/>
    <x v="8"/>
    <s v="FY 2017 SOY"/>
    <x v="160"/>
  </r>
  <r>
    <x v="70"/>
    <n v="-239.94"/>
    <x v="0"/>
    <x v="11"/>
    <s v="ANCILLARY SERVICES"/>
    <x v="8"/>
    <s v="FY 2017 SOY"/>
    <x v="160"/>
  </r>
  <r>
    <x v="70"/>
    <n v="0"/>
    <x v="0"/>
    <x v="9"/>
    <s v="ANCILLARY SERVICES"/>
    <x v="8"/>
    <s v="FY 2017 SOY"/>
    <x v="160"/>
  </r>
  <r>
    <x v="0"/>
    <n v="1397.88"/>
    <x v="0"/>
    <x v="6"/>
    <s v="ANCILLARY SERVICES"/>
    <x v="0"/>
    <s v="FY 2017 SOY"/>
    <x v="160"/>
  </r>
  <r>
    <x v="0"/>
    <n v="1517.63"/>
    <x v="0"/>
    <x v="8"/>
    <s v="ANCILLARY SERVICES"/>
    <x v="0"/>
    <s v="FY 2017 SOY"/>
    <x v="160"/>
  </r>
  <r>
    <x v="20"/>
    <n v="77.760000000000005"/>
    <x v="0"/>
    <x v="3"/>
    <s v="ANCILLARY SERVICES"/>
    <x v="10"/>
    <s v="FY 2017 SOY"/>
    <x v="160"/>
  </r>
  <r>
    <x v="20"/>
    <n v="72.58"/>
    <x v="0"/>
    <x v="10"/>
    <s v="ANCILLARY SERVICES"/>
    <x v="10"/>
    <s v="FY 2017 SOY"/>
    <x v="160"/>
  </r>
  <r>
    <x v="20"/>
    <n v="366.05"/>
    <x v="0"/>
    <x v="11"/>
    <s v="ANCILLARY SERVICES"/>
    <x v="10"/>
    <s v="FY 2017 SOY"/>
    <x v="160"/>
  </r>
  <r>
    <x v="20"/>
    <n v="428.54"/>
    <x v="0"/>
    <x v="9"/>
    <s v="ANCILLARY SERVICES"/>
    <x v="10"/>
    <s v="FY 2017 SOY"/>
    <x v="160"/>
  </r>
  <r>
    <x v="21"/>
    <n v="2117.15"/>
    <x v="0"/>
    <x v="4"/>
    <s v="ANCILLARY SERVICES"/>
    <x v="1"/>
    <s v="FY 2017 SOY"/>
    <x v="160"/>
  </r>
  <r>
    <x v="21"/>
    <n v="2035.95"/>
    <x v="0"/>
    <x v="5"/>
    <s v="ANCILLARY SERVICES"/>
    <x v="1"/>
    <s v="FY 2017 SOY"/>
    <x v="160"/>
  </r>
  <r>
    <x v="21"/>
    <n v="1888.6"/>
    <x v="0"/>
    <x v="6"/>
    <s v="ANCILLARY SERVICES"/>
    <x v="1"/>
    <s v="FY 2017 SOY"/>
    <x v="160"/>
  </r>
  <r>
    <x v="21"/>
    <n v="2174.9"/>
    <x v="0"/>
    <x v="8"/>
    <s v="ANCILLARY SERVICES"/>
    <x v="1"/>
    <s v="FY 2017 SOY"/>
    <x v="160"/>
  </r>
  <r>
    <x v="32"/>
    <n v="150"/>
    <x v="0"/>
    <x v="5"/>
    <s v="OTHER REVENUES &amp; CREDITS"/>
    <x v="16"/>
    <s v="FY 2017 SOY"/>
    <x v="254"/>
  </r>
  <r>
    <x v="32"/>
    <n v="150"/>
    <x v="0"/>
    <x v="6"/>
    <s v="OTHER REVENUES &amp; CREDITS"/>
    <x v="16"/>
    <s v="FY 2017 SOY"/>
    <x v="254"/>
  </r>
  <r>
    <x v="32"/>
    <n v="150"/>
    <x v="0"/>
    <x v="8"/>
    <s v="OTHER REVENUES &amp; CREDITS"/>
    <x v="16"/>
    <s v="FY 2017 SOY"/>
    <x v="254"/>
  </r>
  <r>
    <x v="9"/>
    <n v="1664"/>
    <x v="0"/>
    <x v="6"/>
    <s v="OTHER REVENUES &amp; CREDITS"/>
    <x v="5"/>
    <s v="FY 2017 SOY"/>
    <x v="280"/>
  </r>
  <r>
    <x v="52"/>
    <n v="79215"/>
    <x v="0"/>
    <x v="3"/>
    <s v="FIBER AND PCS"/>
    <x v="24"/>
    <s v="FY 2017 SOY"/>
    <x v="206"/>
  </r>
  <r>
    <x v="19"/>
    <n v="503.54"/>
    <x v="0"/>
    <x v="1"/>
    <s v="ANCILLARY SERVICES"/>
    <x v="0"/>
    <s v="FY 2017 SOY"/>
    <x v="163"/>
  </r>
  <r>
    <x v="19"/>
    <n v="532.25"/>
    <x v="0"/>
    <x v="2"/>
    <s v="ANCILLARY SERVICES"/>
    <x v="0"/>
    <s v="FY 2017 SOY"/>
    <x v="163"/>
  </r>
  <r>
    <x v="19"/>
    <n v="415.93"/>
    <x v="0"/>
    <x v="7"/>
    <s v="ANCILLARY SERVICES"/>
    <x v="0"/>
    <s v="FY 2017 SOY"/>
    <x v="163"/>
  </r>
  <r>
    <x v="0"/>
    <n v="2564.19"/>
    <x v="0"/>
    <x v="3"/>
    <s v="ANCILLARY SERVICES"/>
    <x v="0"/>
    <s v="FY 2017 SOY"/>
    <x v="164"/>
  </r>
  <r>
    <x v="0"/>
    <n v="2633.59"/>
    <x v="0"/>
    <x v="10"/>
    <s v="ANCILLARY SERVICES"/>
    <x v="0"/>
    <s v="FY 2017 SOY"/>
    <x v="164"/>
  </r>
  <r>
    <x v="0"/>
    <n v="2912.52"/>
    <x v="0"/>
    <x v="11"/>
    <s v="ANCILLARY SERVICES"/>
    <x v="0"/>
    <s v="FY 2017 SOY"/>
    <x v="164"/>
  </r>
  <r>
    <x v="0"/>
    <n v="2708.61"/>
    <x v="0"/>
    <x v="9"/>
    <s v="ANCILLARY SERVICES"/>
    <x v="0"/>
    <s v="FY 2017 SOY"/>
    <x v="164"/>
  </r>
  <r>
    <x v="20"/>
    <n v="1304.1099999999999"/>
    <x v="0"/>
    <x v="0"/>
    <s v="ANCILLARY SERVICES"/>
    <x v="10"/>
    <s v="FY 2017 SOY"/>
    <x v="164"/>
  </r>
  <r>
    <x v="20"/>
    <n v="996.54"/>
    <x v="0"/>
    <x v="1"/>
    <s v="ANCILLARY SERVICES"/>
    <x v="10"/>
    <s v="FY 2017 SOY"/>
    <x v="164"/>
  </r>
  <r>
    <x v="21"/>
    <n v="5406.45"/>
    <x v="0"/>
    <x v="3"/>
    <s v="ANCILLARY SERVICES"/>
    <x v="1"/>
    <s v="FY 2017 SOY"/>
    <x v="164"/>
  </r>
  <r>
    <x v="21"/>
    <n v="5757.15"/>
    <x v="0"/>
    <x v="10"/>
    <s v="ANCILLARY SERVICES"/>
    <x v="1"/>
    <s v="FY 2017 SOY"/>
    <x v="164"/>
  </r>
  <r>
    <x v="53"/>
    <n v="0"/>
    <x v="0"/>
    <x v="10"/>
    <s v="ANCILLARY SERVICES"/>
    <x v="8"/>
    <s v="FY 2017 SOY"/>
    <x v="165"/>
  </r>
  <r>
    <x v="53"/>
    <n v="0"/>
    <x v="0"/>
    <x v="11"/>
    <s v="ANCILLARY SERVICES"/>
    <x v="8"/>
    <s v="FY 2017 SOY"/>
    <x v="165"/>
  </r>
  <r>
    <x v="53"/>
    <n v="0"/>
    <x v="0"/>
    <x v="9"/>
    <s v="ANCILLARY SERVICES"/>
    <x v="8"/>
    <s v="FY 2017 SOY"/>
    <x v="165"/>
  </r>
  <r>
    <x v="54"/>
    <n v="1309.04"/>
    <x v="0"/>
    <x v="1"/>
    <s v="ANCILLARY SERVICES"/>
    <x v="8"/>
    <s v="FY 2017 SOY"/>
    <x v="165"/>
  </r>
  <r>
    <x v="54"/>
    <n v="910.2"/>
    <x v="0"/>
    <x v="2"/>
    <s v="ANCILLARY SERVICES"/>
    <x v="8"/>
    <s v="FY 2017 SOY"/>
    <x v="165"/>
  </r>
  <r>
    <x v="54"/>
    <n v="0"/>
    <x v="0"/>
    <x v="7"/>
    <s v="ANCILLARY SERVICES"/>
    <x v="8"/>
    <s v="FY 2017 SOY"/>
    <x v="165"/>
  </r>
  <r>
    <x v="55"/>
    <n v="0"/>
    <x v="0"/>
    <x v="6"/>
    <s v="ANCILLARY SERVICES"/>
    <x v="8"/>
    <s v="FY 2017 SOY"/>
    <x v="165"/>
  </r>
  <r>
    <x v="55"/>
    <n v="0"/>
    <x v="0"/>
    <x v="8"/>
    <s v="ANCILLARY SERVICES"/>
    <x v="8"/>
    <s v="FY 2017 SOY"/>
    <x v="165"/>
  </r>
  <r>
    <x v="70"/>
    <n v="-1559.69"/>
    <x v="0"/>
    <x v="11"/>
    <s v="ANCILLARY SERVICES"/>
    <x v="8"/>
    <s v="FY 2017 SOY"/>
    <x v="165"/>
  </r>
  <r>
    <x v="70"/>
    <n v="-329.18"/>
    <x v="0"/>
    <x v="9"/>
    <s v="ANCILLARY SERVICES"/>
    <x v="8"/>
    <s v="FY 2017 SOY"/>
    <x v="165"/>
  </r>
  <r>
    <x v="56"/>
    <n v="2801.37"/>
    <x v="0"/>
    <x v="2"/>
    <s v="ANCILLARY SERVICES"/>
    <x v="8"/>
    <s v="FY 2017 SOY"/>
    <x v="165"/>
  </r>
  <r>
    <x v="56"/>
    <n v="5307.44"/>
    <x v="0"/>
    <x v="7"/>
    <s v="ANCILLARY SERVICES"/>
    <x v="8"/>
    <s v="FY 2017 SOY"/>
    <x v="165"/>
  </r>
  <r>
    <x v="57"/>
    <n v="1766.94"/>
    <x v="0"/>
    <x v="8"/>
    <s v="ANCILLARY SERVICES"/>
    <x v="8"/>
    <s v="FY 2017 SOY"/>
    <x v="165"/>
  </r>
  <r>
    <x v="58"/>
    <n v="-2844.95"/>
    <x v="0"/>
    <x v="9"/>
    <s v="ANCILLARY SERVICES"/>
    <x v="8"/>
    <s v="FY 2017 SOY"/>
    <x v="165"/>
  </r>
  <r>
    <x v="69"/>
    <n v="-2839.02"/>
    <x v="0"/>
    <x v="3"/>
    <s v="ANCILLARY SERVICES"/>
    <x v="8"/>
    <s v="FY 2017 SOY"/>
    <x v="165"/>
  </r>
  <r>
    <x v="59"/>
    <n v="3608.1"/>
    <x v="0"/>
    <x v="0"/>
    <s v="ANCILLARY SERVICES"/>
    <x v="8"/>
    <s v="FY 2017 SOY"/>
    <x v="165"/>
  </r>
  <r>
    <x v="60"/>
    <n v="721.93"/>
    <x v="0"/>
    <x v="4"/>
    <s v="ANCILLARY SERVICES"/>
    <x v="8"/>
    <s v="FY 2017 SOY"/>
    <x v="165"/>
  </r>
  <r>
    <x v="60"/>
    <n v="481.73"/>
    <x v="0"/>
    <x v="5"/>
    <s v="ANCILLARY SERVICES"/>
    <x v="8"/>
    <s v="FY 2017 SOY"/>
    <x v="165"/>
  </r>
  <r>
    <x v="61"/>
    <n v="-430.92"/>
    <x v="0"/>
    <x v="0"/>
    <s v="ANCILLARY SERVICES"/>
    <x v="8"/>
    <s v="FY 2017 SOY"/>
    <x v="165"/>
  </r>
  <r>
    <x v="61"/>
    <n v="-234.34"/>
    <x v="0"/>
    <x v="1"/>
    <s v="ANCILLARY SERVICES"/>
    <x v="8"/>
    <s v="FY 2017 SOY"/>
    <x v="165"/>
  </r>
  <r>
    <x v="61"/>
    <n v="-257.39999999999998"/>
    <x v="0"/>
    <x v="2"/>
    <s v="ANCILLARY SERVICES"/>
    <x v="8"/>
    <s v="FY 2017 SOY"/>
    <x v="165"/>
  </r>
  <r>
    <x v="61"/>
    <n v="-393.09"/>
    <x v="0"/>
    <x v="7"/>
    <s v="ANCILLARY SERVICES"/>
    <x v="8"/>
    <s v="FY 2017 SOY"/>
    <x v="165"/>
  </r>
  <r>
    <x v="62"/>
    <n v="-117.14"/>
    <x v="0"/>
    <x v="1"/>
    <s v="ANCILLARY SERVICES"/>
    <x v="8"/>
    <s v="FY 2017 SOY"/>
    <x v="165"/>
  </r>
  <r>
    <x v="62"/>
    <n v="0"/>
    <x v="0"/>
    <x v="2"/>
    <s v="ANCILLARY SERVICES"/>
    <x v="8"/>
    <s v="FY 2017 SOY"/>
    <x v="165"/>
  </r>
  <r>
    <x v="62"/>
    <n v="0"/>
    <x v="0"/>
    <x v="7"/>
    <s v="ANCILLARY SERVICES"/>
    <x v="8"/>
    <s v="FY 2017 SOY"/>
    <x v="165"/>
  </r>
  <r>
    <x v="66"/>
    <n v="2063.25"/>
    <x v="0"/>
    <x v="1"/>
    <s v="ANCILLARY SERVICES"/>
    <x v="25"/>
    <s v="FY 2017 SOY"/>
    <x v="166"/>
  </r>
  <r>
    <x v="66"/>
    <n v="2063.25"/>
    <x v="0"/>
    <x v="2"/>
    <s v="ANCILLARY SERVICES"/>
    <x v="25"/>
    <s v="FY 2017 SOY"/>
    <x v="166"/>
  </r>
  <r>
    <x v="66"/>
    <n v="2063.25"/>
    <x v="0"/>
    <x v="7"/>
    <s v="ANCILLARY SERVICES"/>
    <x v="25"/>
    <s v="FY 2017 SOY"/>
    <x v="166"/>
  </r>
  <r>
    <x v="67"/>
    <n v="560.63"/>
    <x v="0"/>
    <x v="8"/>
    <s v="ANCILLARY SERVICES"/>
    <x v="25"/>
    <s v="FY 2017 SOY"/>
    <x v="166"/>
  </r>
  <r>
    <x v="22"/>
    <n v="0"/>
    <x v="0"/>
    <x v="4"/>
    <s v="ANCILLARY SERVICES"/>
    <x v="8"/>
    <s v="FY 2017 SOY"/>
    <x v="166"/>
  </r>
  <r>
    <x v="23"/>
    <n v="0"/>
    <x v="0"/>
    <x v="4"/>
    <s v="ANCILLARY SERVICES"/>
    <x v="8"/>
    <s v="FY 2017 SOY"/>
    <x v="166"/>
  </r>
  <r>
    <x v="0"/>
    <n v="5992.98"/>
    <x v="0"/>
    <x v="2"/>
    <s v="ANCILLARY SERVICES"/>
    <x v="0"/>
    <s v="RC_INIT_PROP18_16RATES"/>
    <x v="56"/>
  </r>
  <r>
    <x v="0"/>
    <n v="4658.72"/>
    <x v="0"/>
    <x v="7"/>
    <s v="ANCILLARY SERVICES"/>
    <x v="0"/>
    <s v="RC_INIT_PROP18_16RATES"/>
    <x v="56"/>
  </r>
  <r>
    <x v="26"/>
    <n v="80517.5"/>
    <x v="0"/>
    <x v="0"/>
    <s v="ANCILLARY SERVICES"/>
    <x v="1"/>
    <s v="RC_INIT_PROP18_16RATES"/>
    <x v="56"/>
  </r>
  <r>
    <x v="26"/>
    <n v="80517.5"/>
    <x v="0"/>
    <x v="1"/>
    <s v="ANCILLARY SERVICES"/>
    <x v="1"/>
    <s v="RC_INIT_PROP18_16RATES"/>
    <x v="56"/>
  </r>
  <r>
    <x v="26"/>
    <n v="80517.5"/>
    <x v="0"/>
    <x v="2"/>
    <s v="ANCILLARY SERVICES"/>
    <x v="1"/>
    <s v="RC_INIT_PROP18_16RATES"/>
    <x v="56"/>
  </r>
  <r>
    <x v="64"/>
    <n v="37625"/>
    <x v="0"/>
    <x v="8"/>
    <s v="ANCILLARY SERVICES"/>
    <x v="1"/>
    <s v="RC_INIT_PROP18_16RATES"/>
    <x v="56"/>
  </r>
  <r>
    <x v="65"/>
    <n v="186125"/>
    <x v="0"/>
    <x v="4"/>
    <s v="NETWORK"/>
    <x v="11"/>
    <s v="RC_INIT_PROP18_16RATES"/>
    <x v="56"/>
  </r>
  <r>
    <x v="65"/>
    <n v="186125"/>
    <x v="0"/>
    <x v="5"/>
    <s v="NETWORK"/>
    <x v="11"/>
    <s v="RC_INIT_PROP18_16RATES"/>
    <x v="56"/>
  </r>
  <r>
    <x v="65"/>
    <n v="186125"/>
    <x v="0"/>
    <x v="6"/>
    <s v="NETWORK"/>
    <x v="11"/>
    <s v="RC_INIT_PROP18_16RATES"/>
    <x v="56"/>
  </r>
  <r>
    <x v="65"/>
    <n v="186125"/>
    <x v="0"/>
    <x v="8"/>
    <s v="NETWORK"/>
    <x v="11"/>
    <s v="RC_INIT_PROP18_16RATES"/>
    <x v="56"/>
  </r>
  <r>
    <x v="19"/>
    <n v="5180.7299999999996"/>
    <x v="1"/>
    <x v="3"/>
    <s v="ANCILLARY SERVICES"/>
    <x v="0"/>
    <s v="RC_INIT_PROP18_16RATES"/>
    <x v="56"/>
  </r>
  <r>
    <x v="19"/>
    <n v="5089.26"/>
    <x v="1"/>
    <x v="10"/>
    <s v="ANCILLARY SERVICES"/>
    <x v="0"/>
    <s v="RC_INIT_PROP18_16RATES"/>
    <x v="56"/>
  </r>
  <r>
    <x v="19"/>
    <n v="5923.89"/>
    <x v="1"/>
    <x v="11"/>
    <s v="ANCILLARY SERVICES"/>
    <x v="0"/>
    <s v="RC_INIT_PROP18_16RATES"/>
    <x v="56"/>
  </r>
  <r>
    <x v="0"/>
    <n v="5430.24"/>
    <x v="1"/>
    <x v="11"/>
    <s v="ANCILLARY SERVICES"/>
    <x v="0"/>
    <s v="RC_INIT_PROP18_16RATES"/>
    <x v="56"/>
  </r>
  <r>
    <x v="0"/>
    <n v="5097.5600000000004"/>
    <x v="1"/>
    <x v="9"/>
    <s v="ANCILLARY SERVICES"/>
    <x v="0"/>
    <s v="RC_INIT_PROP18_16RATES"/>
    <x v="56"/>
  </r>
  <r>
    <x v="26"/>
    <n v="80517.5"/>
    <x v="1"/>
    <x v="3"/>
    <s v="ANCILLARY SERVICES"/>
    <x v="1"/>
    <s v="RC_INIT_PROP18_16RATES"/>
    <x v="56"/>
  </r>
  <r>
    <x v="26"/>
    <n v="80517.5"/>
    <x v="1"/>
    <x v="10"/>
    <s v="ANCILLARY SERVICES"/>
    <x v="1"/>
    <s v="RC_INIT_PROP18_16RATES"/>
    <x v="56"/>
  </r>
  <r>
    <x v="26"/>
    <n v="80517.5"/>
    <x v="1"/>
    <x v="11"/>
    <s v="ANCILLARY SERVICES"/>
    <x v="1"/>
    <s v="RC_INIT_PROP18_16RATES"/>
    <x v="56"/>
  </r>
  <r>
    <x v="64"/>
    <n v="37625"/>
    <x v="1"/>
    <x v="2"/>
    <s v="ANCILLARY SERVICES"/>
    <x v="1"/>
    <s v="RC_INIT_PROP18_16RATES"/>
    <x v="56"/>
  </r>
  <r>
    <x v="64"/>
    <n v="37625"/>
    <x v="1"/>
    <x v="7"/>
    <s v="ANCILLARY SERVICES"/>
    <x v="1"/>
    <s v="RC_INIT_PROP18_16RATES"/>
    <x v="56"/>
  </r>
  <r>
    <x v="65"/>
    <n v="186125"/>
    <x v="1"/>
    <x v="0"/>
    <s v="NETWORK"/>
    <x v="11"/>
    <s v="RC_INIT_PROP18_16RATES"/>
    <x v="56"/>
  </r>
  <r>
    <x v="65"/>
    <n v="186125"/>
    <x v="1"/>
    <x v="1"/>
    <s v="NETWORK"/>
    <x v="11"/>
    <s v="RC_INIT_PROP18_16RATES"/>
    <x v="56"/>
  </r>
  <r>
    <x v="65"/>
    <n v="186125"/>
    <x v="1"/>
    <x v="2"/>
    <s v="NETWORK"/>
    <x v="11"/>
    <s v="RC_INIT_PROP18_16RATES"/>
    <x v="56"/>
  </r>
  <r>
    <x v="19"/>
    <n v="5098.5200000000004"/>
    <x v="2"/>
    <x v="4"/>
    <s v="ANCILLARY SERVICES"/>
    <x v="0"/>
    <s v="RC_INIT_PROP18_16RATES"/>
    <x v="56"/>
  </r>
  <r>
    <x v="19"/>
    <n v="5954.52"/>
    <x v="2"/>
    <x v="5"/>
    <s v="ANCILLARY SERVICES"/>
    <x v="0"/>
    <s v="RC_INIT_PROP18_16RATES"/>
    <x v="56"/>
  </r>
  <r>
    <x v="19"/>
    <n v="5408.24"/>
    <x v="2"/>
    <x v="6"/>
    <s v="ANCILLARY SERVICES"/>
    <x v="0"/>
    <s v="RC_INIT_PROP18_16RATES"/>
    <x v="56"/>
  </r>
  <r>
    <x v="0"/>
    <n v="4957.55"/>
    <x v="2"/>
    <x v="6"/>
    <s v="ANCILLARY SERVICES"/>
    <x v="0"/>
    <s v="RC_INIT_PROP18_16RATES"/>
    <x v="56"/>
  </r>
  <r>
    <x v="0"/>
    <n v="5814.93"/>
    <x v="2"/>
    <x v="8"/>
    <s v="ANCILLARY SERVICES"/>
    <x v="0"/>
    <s v="RC_INIT_PROP18_16RATES"/>
    <x v="56"/>
  </r>
  <r>
    <x v="26"/>
    <n v="80517.5"/>
    <x v="2"/>
    <x v="4"/>
    <s v="ANCILLARY SERVICES"/>
    <x v="1"/>
    <s v="RC_INIT_PROP18_16RATES"/>
    <x v="56"/>
  </r>
  <r>
    <x v="26"/>
    <n v="80517.5"/>
    <x v="2"/>
    <x v="5"/>
    <s v="ANCILLARY SERVICES"/>
    <x v="1"/>
    <s v="RC_INIT_PROP18_16RATES"/>
    <x v="56"/>
  </r>
  <r>
    <x v="26"/>
    <n v="80517.5"/>
    <x v="2"/>
    <x v="6"/>
    <s v="ANCILLARY SERVICES"/>
    <x v="1"/>
    <s v="RC_INIT_PROP18_16RATES"/>
    <x v="56"/>
  </r>
  <r>
    <x v="64"/>
    <n v="37625"/>
    <x v="2"/>
    <x v="11"/>
    <s v="ANCILLARY SERVICES"/>
    <x v="1"/>
    <s v="RC_INIT_PROP18_16RATES"/>
    <x v="56"/>
  </r>
  <r>
    <x v="64"/>
    <n v="37625"/>
    <x v="2"/>
    <x v="9"/>
    <s v="ANCILLARY SERVICES"/>
    <x v="1"/>
    <s v="RC_INIT_PROP18_16RATES"/>
    <x v="56"/>
  </r>
  <r>
    <x v="65"/>
    <n v="186125"/>
    <x v="2"/>
    <x v="3"/>
    <s v="NETWORK"/>
    <x v="11"/>
    <s v="RC_INIT_PROP18_16RATES"/>
    <x v="56"/>
  </r>
  <r>
    <x v="65"/>
    <n v="186125"/>
    <x v="2"/>
    <x v="10"/>
    <s v="NETWORK"/>
    <x v="11"/>
    <s v="RC_INIT_PROP18_16RATES"/>
    <x v="56"/>
  </r>
  <r>
    <x v="65"/>
    <n v="186125"/>
    <x v="2"/>
    <x v="11"/>
    <s v="NETWORK"/>
    <x v="11"/>
    <s v="RC_INIT_PROP18_16RATES"/>
    <x v="56"/>
  </r>
  <r>
    <x v="19"/>
    <n v="128512.14"/>
    <x v="0"/>
    <x v="3"/>
    <s v="ANCILLARY SERVICES"/>
    <x v="0"/>
    <s v="RC_INIT_PROP18_16RATES"/>
    <x v="57"/>
  </r>
  <r>
    <x v="19"/>
    <n v="128622.26"/>
    <x v="0"/>
    <x v="10"/>
    <s v="ANCILLARY SERVICES"/>
    <x v="0"/>
    <s v="RC_INIT_PROP18_16RATES"/>
    <x v="57"/>
  </r>
  <r>
    <x v="19"/>
    <n v="151335.03"/>
    <x v="0"/>
    <x v="11"/>
    <s v="ANCILLARY SERVICES"/>
    <x v="0"/>
    <s v="RC_INIT_PROP18_16RATES"/>
    <x v="57"/>
  </r>
  <r>
    <x v="0"/>
    <n v="138723.78"/>
    <x v="0"/>
    <x v="11"/>
    <s v="ANCILLARY SERVICES"/>
    <x v="0"/>
    <s v="RC_INIT_PROP18_16RATES"/>
    <x v="57"/>
  </r>
  <r>
    <x v="0"/>
    <n v="129748.22"/>
    <x v="0"/>
    <x v="9"/>
    <s v="ANCILLARY SERVICES"/>
    <x v="0"/>
    <s v="RC_INIT_PROP18_16RATES"/>
    <x v="57"/>
  </r>
  <r>
    <x v="20"/>
    <n v="54120.88"/>
    <x v="0"/>
    <x v="0"/>
    <s v="ANCILLARY SERVICES"/>
    <x v="10"/>
    <s v="RC_INIT_PROP18_16RATES"/>
    <x v="57"/>
  </r>
  <r>
    <x v="20"/>
    <n v="52094.18"/>
    <x v="0"/>
    <x v="1"/>
    <s v="ANCILLARY SERVICES"/>
    <x v="10"/>
    <s v="RC_INIT_PROP18_16RATES"/>
    <x v="57"/>
  </r>
  <r>
    <x v="20"/>
    <n v="48421.95"/>
    <x v="0"/>
    <x v="2"/>
    <s v="ANCILLARY SERVICES"/>
    <x v="10"/>
    <s v="RC_INIT_PROP18_16RATES"/>
    <x v="57"/>
  </r>
  <r>
    <x v="20"/>
    <n v="48101.08"/>
    <x v="0"/>
    <x v="7"/>
    <s v="ANCILLARY SERVICES"/>
    <x v="10"/>
    <s v="RC_INIT_PROP18_16RATES"/>
    <x v="57"/>
  </r>
  <r>
    <x v="21"/>
    <n v="235170.6"/>
    <x v="0"/>
    <x v="3"/>
    <s v="ANCILLARY SERVICES"/>
    <x v="1"/>
    <s v="RC_INIT_PROP18_16RATES"/>
    <x v="57"/>
  </r>
  <r>
    <x v="21"/>
    <n v="239638.7"/>
    <x v="0"/>
    <x v="10"/>
    <s v="ANCILLARY SERVICES"/>
    <x v="1"/>
    <s v="RC_INIT_PROP18_16RATES"/>
    <x v="57"/>
  </r>
  <r>
    <x v="21"/>
    <n v="211602.65"/>
    <x v="0"/>
    <x v="11"/>
    <s v="ANCILLARY SERVICES"/>
    <x v="1"/>
    <s v="RC_INIT_PROP18_16RATES"/>
    <x v="57"/>
  </r>
  <r>
    <x v="21"/>
    <n v="203685.65"/>
    <x v="0"/>
    <x v="9"/>
    <s v="ANCILLARY SERVICES"/>
    <x v="1"/>
    <s v="RC_INIT_PROP18_16RATES"/>
    <x v="57"/>
  </r>
  <r>
    <x v="12"/>
    <n v="1165774.26"/>
    <x v="0"/>
    <x v="3"/>
    <s v="NETWORK"/>
    <x v="7"/>
    <s v="RC_INIT_PROP18_16RATES"/>
    <x v="57"/>
  </r>
  <r>
    <x v="12"/>
    <n v="1187923.27"/>
    <x v="0"/>
    <x v="10"/>
    <s v="NETWORK"/>
    <x v="7"/>
    <s v="RC_INIT_PROP18_16RATES"/>
    <x v="57"/>
  </r>
  <r>
    <x v="12"/>
    <n v="1048944.57"/>
    <x v="0"/>
    <x v="11"/>
    <s v="NETWORK"/>
    <x v="7"/>
    <s v="RC_INIT_PROP18_16RATES"/>
    <x v="57"/>
  </r>
  <r>
    <x v="19"/>
    <n v="126724.75"/>
    <x v="1"/>
    <x v="4"/>
    <s v="ANCILLARY SERVICES"/>
    <x v="0"/>
    <s v="RC_INIT_PROP18_16RATES"/>
    <x v="57"/>
  </r>
  <r>
    <x v="19"/>
    <n v="144754.43"/>
    <x v="1"/>
    <x v="5"/>
    <s v="ANCILLARY SERVICES"/>
    <x v="0"/>
    <s v="RC_INIT_PROP18_16RATES"/>
    <x v="57"/>
  </r>
  <r>
    <x v="19"/>
    <n v="130039.67999999999"/>
    <x v="1"/>
    <x v="6"/>
    <s v="ANCILLARY SERVICES"/>
    <x v="0"/>
    <s v="RC_INIT_PROP18_16RATES"/>
    <x v="57"/>
  </r>
  <r>
    <x v="0"/>
    <n v="119203.04"/>
    <x v="1"/>
    <x v="6"/>
    <s v="ANCILLARY SERVICES"/>
    <x v="0"/>
    <s v="RC_INIT_PROP18_16RATES"/>
    <x v="57"/>
  </r>
  <r>
    <x v="0"/>
    <n v="140215.67000000001"/>
    <x v="1"/>
    <x v="8"/>
    <s v="ANCILLARY SERVICES"/>
    <x v="0"/>
    <s v="RC_INIT_PROP18_16RATES"/>
    <x v="57"/>
  </r>
  <r>
    <x v="20"/>
    <n v="51056.14"/>
    <x v="1"/>
    <x v="3"/>
    <s v="ANCILLARY SERVICES"/>
    <x v="10"/>
    <s v="RC_INIT_PROP18_16RATES"/>
    <x v="57"/>
  </r>
  <r>
    <x v="20"/>
    <n v="49398.44"/>
    <x v="1"/>
    <x v="10"/>
    <s v="ANCILLARY SERVICES"/>
    <x v="10"/>
    <s v="RC_INIT_PROP18_16RATES"/>
    <x v="57"/>
  </r>
  <r>
    <x v="20"/>
    <n v="51889.94"/>
    <x v="1"/>
    <x v="11"/>
    <s v="ANCILLARY SERVICES"/>
    <x v="10"/>
    <s v="RC_INIT_PROP18_16RATES"/>
    <x v="57"/>
  </r>
  <r>
    <x v="27"/>
    <n v="78917"/>
    <x v="0"/>
    <x v="4"/>
    <s v="NETWORK"/>
    <x v="11"/>
    <s v="FY 2017 SOY"/>
    <x v="149"/>
  </r>
  <r>
    <x v="27"/>
    <n v="78917"/>
    <x v="0"/>
    <x v="5"/>
    <s v="NETWORK"/>
    <x v="11"/>
    <s v="FY 2017 SOY"/>
    <x v="149"/>
  </r>
  <r>
    <x v="27"/>
    <n v="78917"/>
    <x v="0"/>
    <x v="6"/>
    <s v="NETWORK"/>
    <x v="11"/>
    <s v="FY 2017 SOY"/>
    <x v="149"/>
  </r>
  <r>
    <x v="74"/>
    <n v="-23148.99"/>
    <x v="0"/>
    <x v="2"/>
    <s v="NETWORK"/>
    <x v="11"/>
    <s v="FY 2017 SOY"/>
    <x v="149"/>
  </r>
  <r>
    <x v="74"/>
    <n v="-23148.99"/>
    <x v="0"/>
    <x v="7"/>
    <s v="NETWORK"/>
    <x v="11"/>
    <s v="FY 2017 SOY"/>
    <x v="149"/>
  </r>
  <r>
    <x v="0"/>
    <n v="5976.72"/>
    <x v="0"/>
    <x v="1"/>
    <s v="ANCILLARY SERVICES"/>
    <x v="0"/>
    <s v="FY 2017 SOY"/>
    <x v="150"/>
  </r>
  <r>
    <x v="0"/>
    <n v="6317.5"/>
    <x v="0"/>
    <x v="2"/>
    <s v="ANCILLARY SERVICES"/>
    <x v="0"/>
    <s v="FY 2017 SOY"/>
    <x v="150"/>
  </r>
  <r>
    <x v="0"/>
    <n v="4936.82"/>
    <x v="0"/>
    <x v="7"/>
    <s v="ANCILLARY SERVICES"/>
    <x v="0"/>
    <s v="FY 2017 SOY"/>
    <x v="150"/>
  </r>
  <r>
    <x v="20"/>
    <n v="3108.46"/>
    <x v="0"/>
    <x v="5"/>
    <s v="ANCILLARY SERVICES"/>
    <x v="10"/>
    <s v="FY 2017 SOY"/>
    <x v="150"/>
  </r>
  <r>
    <x v="20"/>
    <n v="2230.33"/>
    <x v="0"/>
    <x v="6"/>
    <s v="ANCILLARY SERVICES"/>
    <x v="10"/>
    <s v="FY 2017 SOY"/>
    <x v="150"/>
  </r>
  <r>
    <x v="20"/>
    <n v="2593.94"/>
    <x v="0"/>
    <x v="8"/>
    <s v="ANCILLARY SERVICES"/>
    <x v="10"/>
    <s v="FY 2017 SOY"/>
    <x v="150"/>
  </r>
  <r>
    <x v="21"/>
    <n v="15922.55"/>
    <x v="0"/>
    <x v="0"/>
    <s v="ANCILLARY SERVICES"/>
    <x v="1"/>
    <s v="FY 2017 SOY"/>
    <x v="150"/>
  </r>
  <r>
    <x v="21"/>
    <n v="13209.7"/>
    <x v="0"/>
    <x v="1"/>
    <s v="ANCILLARY SERVICES"/>
    <x v="1"/>
    <s v="FY 2017 SOY"/>
    <x v="150"/>
  </r>
  <r>
    <x v="21"/>
    <n v="12342.05"/>
    <x v="0"/>
    <x v="2"/>
    <s v="ANCILLARY SERVICES"/>
    <x v="1"/>
    <s v="FY 2017 SOY"/>
    <x v="150"/>
  </r>
  <r>
    <x v="12"/>
    <n v="61181.31"/>
    <x v="0"/>
    <x v="2"/>
    <s v="NETWORK"/>
    <x v="7"/>
    <s v="FY 2017 SOY"/>
    <x v="150"/>
  </r>
  <r>
    <x v="12"/>
    <n v="62919.78"/>
    <x v="0"/>
    <x v="7"/>
    <s v="NETWORK"/>
    <x v="7"/>
    <s v="FY 2017 SOY"/>
    <x v="150"/>
  </r>
  <r>
    <x v="84"/>
    <n v="38426"/>
    <x v="0"/>
    <x v="5"/>
    <s v="FIBER AND PCS"/>
    <x v="32"/>
    <s v="FY 2017 SOY"/>
    <x v="203"/>
  </r>
  <r>
    <x v="84"/>
    <n v="38426"/>
    <x v="0"/>
    <x v="6"/>
    <s v="FIBER AND PCS"/>
    <x v="32"/>
    <s v="FY 2017 SOY"/>
    <x v="203"/>
  </r>
  <r>
    <x v="84"/>
    <n v="38426"/>
    <x v="0"/>
    <x v="8"/>
    <s v="FIBER AND PCS"/>
    <x v="32"/>
    <s v="FY 2017 SOY"/>
    <x v="203"/>
  </r>
  <r>
    <x v="0"/>
    <n v="4697.8999999999996"/>
    <x v="0"/>
    <x v="5"/>
    <s v="ANCILLARY SERVICES"/>
    <x v="0"/>
    <s v="FY 2017 SOY"/>
    <x v="151"/>
  </r>
  <r>
    <x v="0"/>
    <n v="4399.32"/>
    <x v="0"/>
    <x v="6"/>
    <s v="ANCILLARY SERVICES"/>
    <x v="0"/>
    <s v="FY 2017 SOY"/>
    <x v="151"/>
  </r>
  <r>
    <x v="0"/>
    <n v="4776.1899999999996"/>
    <x v="0"/>
    <x v="8"/>
    <s v="ANCILLARY SERVICES"/>
    <x v="0"/>
    <s v="FY 2017 SOY"/>
    <x v="151"/>
  </r>
  <r>
    <x v="20"/>
    <n v="165.63"/>
    <x v="0"/>
    <x v="3"/>
    <s v="ANCILLARY SERVICES"/>
    <x v="10"/>
    <s v="FY 2017 SOY"/>
    <x v="151"/>
  </r>
  <r>
    <x v="20"/>
    <n v="169.51"/>
    <x v="0"/>
    <x v="10"/>
    <s v="ANCILLARY SERVICES"/>
    <x v="10"/>
    <s v="FY 2017 SOY"/>
    <x v="151"/>
  </r>
  <r>
    <x v="20"/>
    <n v="143.56"/>
    <x v="0"/>
    <x v="11"/>
    <s v="ANCILLARY SERVICES"/>
    <x v="10"/>
    <s v="FY 2017 SOY"/>
    <x v="151"/>
  </r>
  <r>
    <x v="21"/>
    <n v="5801.6"/>
    <x v="0"/>
    <x v="4"/>
    <s v="ANCILLARY SERVICES"/>
    <x v="1"/>
    <s v="FY 2017 SOY"/>
    <x v="151"/>
  </r>
  <r>
    <x v="21"/>
    <n v="7813.4"/>
    <x v="0"/>
    <x v="5"/>
    <s v="ANCILLARY SERVICES"/>
    <x v="1"/>
    <s v="FY 2017 SOY"/>
    <x v="151"/>
  </r>
  <r>
    <x v="21"/>
    <n v="5374.95"/>
    <x v="0"/>
    <x v="6"/>
    <s v="ANCILLARY SERVICES"/>
    <x v="1"/>
    <s v="FY 2017 SOY"/>
    <x v="151"/>
  </r>
  <r>
    <x v="12"/>
    <n v="26644.400000000001"/>
    <x v="0"/>
    <x v="6"/>
    <s v="NETWORK"/>
    <x v="7"/>
    <s v="FY 2017 SOY"/>
    <x v="151"/>
  </r>
  <r>
    <x v="12"/>
    <n v="58814.77"/>
    <x v="0"/>
    <x v="8"/>
    <s v="NETWORK"/>
    <x v="7"/>
    <s v="FY 2017 SOY"/>
    <x v="151"/>
  </r>
  <r>
    <x v="84"/>
    <n v="113772"/>
    <x v="0"/>
    <x v="0"/>
    <s v="FIBER AND PCS"/>
    <x v="32"/>
    <s v="FY 2017 SOY"/>
    <x v="152"/>
  </r>
  <r>
    <x v="84"/>
    <n v="113772"/>
    <x v="0"/>
    <x v="1"/>
    <s v="FIBER AND PCS"/>
    <x v="32"/>
    <s v="FY 2017 SOY"/>
    <x v="152"/>
  </r>
  <r>
    <x v="84"/>
    <n v="113772"/>
    <x v="0"/>
    <x v="2"/>
    <s v="FIBER AND PCS"/>
    <x v="32"/>
    <s v="FY 2017 SOY"/>
    <x v="152"/>
  </r>
  <r>
    <x v="0"/>
    <n v="1165.7"/>
    <x v="0"/>
    <x v="0"/>
    <s v="ANCILLARY SERVICES"/>
    <x v="0"/>
    <s v="FY 2017 SOY"/>
    <x v="153"/>
  </r>
  <r>
    <x v="0"/>
    <n v="1177.78"/>
    <x v="0"/>
    <x v="1"/>
    <s v="ANCILLARY SERVICES"/>
    <x v="0"/>
    <s v="FY 2017 SOY"/>
    <x v="153"/>
  </r>
  <r>
    <x v="0"/>
    <n v="1244.93"/>
    <x v="0"/>
    <x v="2"/>
    <s v="ANCILLARY SERVICES"/>
    <x v="0"/>
    <s v="FY 2017 SOY"/>
    <x v="153"/>
  </r>
  <r>
    <x v="20"/>
    <n v="206.24"/>
    <x v="0"/>
    <x v="4"/>
    <s v="ANCILLARY SERVICES"/>
    <x v="10"/>
    <s v="FY 2017 SOY"/>
    <x v="153"/>
  </r>
  <r>
    <x v="20"/>
    <n v="341.94"/>
    <x v="0"/>
    <x v="5"/>
    <s v="ANCILLARY SERVICES"/>
    <x v="10"/>
    <s v="FY 2017 SOY"/>
    <x v="153"/>
  </r>
  <r>
    <x v="21"/>
    <n v="1507.45"/>
    <x v="0"/>
    <x v="0"/>
    <s v="ANCILLARY SERVICES"/>
    <x v="1"/>
    <s v="FY 2017 SOY"/>
    <x v="153"/>
  </r>
  <r>
    <x v="12"/>
    <n v="7472.65"/>
    <x v="0"/>
    <x v="0"/>
    <s v="NETWORK"/>
    <x v="7"/>
    <s v="FY 2017 SOY"/>
    <x v="153"/>
  </r>
  <r>
    <x v="12"/>
    <n v="6209.57"/>
    <x v="0"/>
    <x v="1"/>
    <s v="NETWORK"/>
    <x v="7"/>
    <s v="FY 2017 SOY"/>
    <x v="153"/>
  </r>
  <r>
    <x v="12"/>
    <n v="2980.73"/>
    <x v="0"/>
    <x v="2"/>
    <s v="NETWORK"/>
    <x v="7"/>
    <s v="FY 2017 SOY"/>
    <x v="153"/>
  </r>
  <r>
    <x v="12"/>
    <n v="5314.31"/>
    <x v="0"/>
    <x v="7"/>
    <s v="NETWORK"/>
    <x v="7"/>
    <s v="FY 2017 SOY"/>
    <x v="153"/>
  </r>
  <r>
    <x v="0"/>
    <n v="2567.13"/>
    <x v="0"/>
    <x v="4"/>
    <s v="ANCILLARY SERVICES"/>
    <x v="0"/>
    <s v="FY 2017 SOY"/>
    <x v="154"/>
  </r>
  <r>
    <x v="0"/>
    <n v="3069.85"/>
    <x v="0"/>
    <x v="5"/>
    <s v="ANCILLARY SERVICES"/>
    <x v="0"/>
    <s v="FY 2017 SOY"/>
    <x v="154"/>
  </r>
  <r>
    <x v="0"/>
    <n v="2874.74"/>
    <x v="0"/>
    <x v="6"/>
    <s v="ANCILLARY SERVICES"/>
    <x v="0"/>
    <s v="FY 2017 SOY"/>
    <x v="154"/>
  </r>
  <r>
    <x v="20"/>
    <n v="927.76"/>
    <x v="0"/>
    <x v="3"/>
    <s v="ANCILLARY SERVICES"/>
    <x v="10"/>
    <s v="FY 2017 SOY"/>
    <x v="154"/>
  </r>
  <r>
    <x v="21"/>
    <n v="4794.3"/>
    <x v="0"/>
    <x v="4"/>
    <s v="ANCILLARY SERVICES"/>
    <x v="1"/>
    <s v="FY 2017 SOY"/>
    <x v="154"/>
  </r>
  <r>
    <x v="12"/>
    <n v="23766.03"/>
    <x v="0"/>
    <x v="4"/>
    <s v="NETWORK"/>
    <x v="7"/>
    <s v="FY 2017 SOY"/>
    <x v="154"/>
  </r>
  <r>
    <x v="12"/>
    <n v="41554.99"/>
    <x v="0"/>
    <x v="5"/>
    <s v="NETWORK"/>
    <x v="7"/>
    <s v="FY 2017 SOY"/>
    <x v="154"/>
  </r>
  <r>
    <x v="12"/>
    <n v="24322.97"/>
    <x v="0"/>
    <x v="6"/>
    <s v="NETWORK"/>
    <x v="7"/>
    <s v="FY 2017 SOY"/>
    <x v="154"/>
  </r>
  <r>
    <x v="12"/>
    <n v="39865.1"/>
    <x v="0"/>
    <x v="8"/>
    <s v="NETWORK"/>
    <x v="7"/>
    <s v="FY 2017 SOY"/>
    <x v="154"/>
  </r>
  <r>
    <x v="52"/>
    <n v="17500"/>
    <x v="0"/>
    <x v="0"/>
    <s v="FIBER AND PCS"/>
    <x v="24"/>
    <s v="FY 2017 SOY"/>
    <x v="204"/>
  </r>
  <r>
    <x v="52"/>
    <n v="17500"/>
    <x v="0"/>
    <x v="1"/>
    <s v="FIBER AND PCS"/>
    <x v="24"/>
    <s v="FY 2017 SOY"/>
    <x v="204"/>
  </r>
  <r>
    <x v="52"/>
    <n v="17500"/>
    <x v="0"/>
    <x v="2"/>
    <s v="FIBER AND PCS"/>
    <x v="24"/>
    <s v="FY 2017 SOY"/>
    <x v="204"/>
  </r>
  <r>
    <x v="52"/>
    <n v="17500"/>
    <x v="0"/>
    <x v="7"/>
    <s v="FIBER AND PCS"/>
    <x v="24"/>
    <s v="FY 2017 SOY"/>
    <x v="204"/>
  </r>
  <r>
    <x v="19"/>
    <n v="13144.09"/>
    <x v="0"/>
    <x v="2"/>
    <s v="ANCILLARY SERVICES"/>
    <x v="0"/>
    <s v="FY 2017 SOY"/>
    <x v="155"/>
  </r>
  <r>
    <x v="19"/>
    <n v="10271.469999999999"/>
    <x v="0"/>
    <x v="7"/>
    <s v="ANCILLARY SERVICES"/>
    <x v="0"/>
    <s v="FY 2017 SOY"/>
    <x v="155"/>
  </r>
  <r>
    <x v="0"/>
    <n v="11281.95"/>
    <x v="0"/>
    <x v="0"/>
    <s v="ANCILLARY SERVICES"/>
    <x v="0"/>
    <s v="FY 2017 SOY"/>
    <x v="155"/>
  </r>
  <r>
    <x v="12"/>
    <n v="186267.87"/>
    <x v="0"/>
    <x v="0"/>
    <s v="NETWORK"/>
    <x v="7"/>
    <s v="FY 2017 SOY"/>
    <x v="155"/>
  </r>
  <r>
    <x v="12"/>
    <n v="172363.58"/>
    <x v="0"/>
    <x v="1"/>
    <s v="NETWORK"/>
    <x v="7"/>
    <s v="FY 2017 SOY"/>
    <x v="155"/>
  </r>
  <r>
    <x v="9"/>
    <n v="0"/>
    <x v="0"/>
    <x v="10"/>
    <s v="OTHER REVENUES &amp; CREDITS"/>
    <x v="5"/>
    <s v="FY 2017 SOY"/>
    <x v="251"/>
  </r>
  <r>
    <x v="19"/>
    <n v="6378.77"/>
    <x v="0"/>
    <x v="5"/>
    <s v="ANCILLARY SERVICES"/>
    <x v="0"/>
    <s v="FY 2017 SOY"/>
    <x v="156"/>
  </r>
  <r>
    <x v="19"/>
    <n v="5973.35"/>
    <x v="0"/>
    <x v="6"/>
    <s v="ANCILLARY SERVICES"/>
    <x v="0"/>
    <s v="FY 2017 SOY"/>
    <x v="156"/>
  </r>
  <r>
    <x v="19"/>
    <n v="6485.07"/>
    <x v="0"/>
    <x v="8"/>
    <s v="ANCILLARY SERVICES"/>
    <x v="0"/>
    <s v="FY 2017 SOY"/>
    <x v="156"/>
  </r>
  <r>
    <x v="12"/>
    <n v="46491.06"/>
    <x v="0"/>
    <x v="4"/>
    <s v="NETWORK"/>
    <x v="7"/>
    <s v="FY 2017 SOY"/>
    <x v="156"/>
  </r>
  <r>
    <x v="32"/>
    <n v="350"/>
    <x v="0"/>
    <x v="10"/>
    <s v="OTHER REVENUES &amp; CREDITS"/>
    <x v="16"/>
    <s v="FY 2017 SOY"/>
    <x v="281"/>
  </r>
  <r>
    <x v="23"/>
    <n v="80.849999999999994"/>
    <x v="0"/>
    <x v="5"/>
    <s v="ANCILLARY SERVICES"/>
    <x v="8"/>
    <s v="FY 2017 SOY"/>
    <x v="166"/>
  </r>
  <r>
    <x v="24"/>
    <n v="0"/>
    <x v="0"/>
    <x v="0"/>
    <s v="ANCILLARY SERVICES"/>
    <x v="8"/>
    <s v="FY 2017 SOY"/>
    <x v="166"/>
  </r>
  <r>
    <x v="13"/>
    <n v="0"/>
    <x v="0"/>
    <x v="0"/>
    <s v="ANCILLARY SERVICES"/>
    <x v="8"/>
    <s v="FY 2017 SOY"/>
    <x v="166"/>
  </r>
  <r>
    <x v="13"/>
    <n v="-297.98"/>
    <x v="0"/>
    <x v="1"/>
    <s v="ANCILLARY SERVICES"/>
    <x v="8"/>
    <s v="FY 2017 SOY"/>
    <x v="166"/>
  </r>
  <r>
    <x v="25"/>
    <n v="0"/>
    <x v="0"/>
    <x v="3"/>
    <s v="ANCILLARY SERVICES"/>
    <x v="8"/>
    <s v="FY 2017 SOY"/>
    <x v="166"/>
  </r>
  <r>
    <x v="25"/>
    <n v="0"/>
    <x v="0"/>
    <x v="10"/>
    <s v="ANCILLARY SERVICES"/>
    <x v="8"/>
    <s v="FY 2017 SOY"/>
    <x v="166"/>
  </r>
  <r>
    <x v="14"/>
    <n v="0"/>
    <x v="0"/>
    <x v="3"/>
    <s v="ANCILLARY SERVICES"/>
    <x v="8"/>
    <s v="FY 2017 SOY"/>
    <x v="166"/>
  </r>
  <r>
    <x v="14"/>
    <n v="0"/>
    <x v="0"/>
    <x v="10"/>
    <s v="ANCILLARY SERVICES"/>
    <x v="8"/>
    <s v="FY 2017 SOY"/>
    <x v="166"/>
  </r>
  <r>
    <x v="14"/>
    <n v="13.31"/>
    <x v="0"/>
    <x v="11"/>
    <s v="ANCILLARY SERVICES"/>
    <x v="8"/>
    <s v="FY 2017 SOY"/>
    <x v="166"/>
  </r>
  <r>
    <x v="15"/>
    <n v="0"/>
    <x v="0"/>
    <x v="4"/>
    <s v="ANCILLARY SERVICES"/>
    <x v="8"/>
    <s v="FY 2017 SOY"/>
    <x v="166"/>
  </r>
  <r>
    <x v="15"/>
    <n v="0"/>
    <x v="0"/>
    <x v="5"/>
    <s v="ANCILLARY SERVICES"/>
    <x v="8"/>
    <s v="FY 2017 SOY"/>
    <x v="166"/>
  </r>
  <r>
    <x v="15"/>
    <n v="-7.13"/>
    <x v="0"/>
    <x v="6"/>
    <s v="ANCILLARY SERVICES"/>
    <x v="8"/>
    <s v="FY 2017 SOY"/>
    <x v="166"/>
  </r>
  <r>
    <x v="35"/>
    <n v="0"/>
    <x v="0"/>
    <x v="4"/>
    <s v="ANCILLARY SERVICES"/>
    <x v="8"/>
    <s v="FY 2017 SOY"/>
    <x v="166"/>
  </r>
  <r>
    <x v="55"/>
    <n v="-6761.27"/>
    <x v="0"/>
    <x v="0"/>
    <s v="ANCILLARY SERVICES"/>
    <x v="8"/>
    <s v="FY 2017 SOY"/>
    <x v="166"/>
  </r>
  <r>
    <x v="55"/>
    <n v="0"/>
    <x v="0"/>
    <x v="1"/>
    <s v="ANCILLARY SERVICES"/>
    <x v="8"/>
    <s v="FY 2017 SOY"/>
    <x v="166"/>
  </r>
  <r>
    <x v="55"/>
    <n v="-6096.07"/>
    <x v="0"/>
    <x v="2"/>
    <s v="ANCILLARY SERVICES"/>
    <x v="8"/>
    <s v="FY 2017 SOY"/>
    <x v="166"/>
  </r>
  <r>
    <x v="70"/>
    <n v="-5273.31"/>
    <x v="0"/>
    <x v="4"/>
    <s v="ANCILLARY SERVICES"/>
    <x v="8"/>
    <s v="FY 2017 SOY"/>
    <x v="166"/>
  </r>
  <r>
    <x v="70"/>
    <n v="-6867.43"/>
    <x v="0"/>
    <x v="5"/>
    <s v="ANCILLARY SERVICES"/>
    <x v="8"/>
    <s v="FY 2017 SOY"/>
    <x v="166"/>
  </r>
  <r>
    <x v="70"/>
    <n v="0"/>
    <x v="0"/>
    <x v="6"/>
    <s v="ANCILLARY SERVICES"/>
    <x v="8"/>
    <s v="FY 2017 SOY"/>
    <x v="166"/>
  </r>
  <r>
    <x v="70"/>
    <n v="0"/>
    <x v="0"/>
    <x v="8"/>
    <s v="ANCILLARY SERVICES"/>
    <x v="8"/>
    <s v="FY 2017 SOY"/>
    <x v="166"/>
  </r>
  <r>
    <x v="56"/>
    <n v="0"/>
    <x v="0"/>
    <x v="3"/>
    <s v="ANCILLARY SERVICES"/>
    <x v="8"/>
    <s v="FY 2017 SOY"/>
    <x v="166"/>
  </r>
  <r>
    <x v="56"/>
    <n v="233.69"/>
    <x v="0"/>
    <x v="10"/>
    <s v="ANCILLARY SERVICES"/>
    <x v="8"/>
    <s v="FY 2017 SOY"/>
    <x v="166"/>
  </r>
  <r>
    <x v="56"/>
    <n v="96.43"/>
    <x v="0"/>
    <x v="11"/>
    <s v="ANCILLARY SERVICES"/>
    <x v="8"/>
    <s v="FY 2017 SOY"/>
    <x v="166"/>
  </r>
  <r>
    <x v="56"/>
    <n v="208.67"/>
    <x v="0"/>
    <x v="9"/>
    <s v="ANCILLARY SERVICES"/>
    <x v="8"/>
    <s v="FY 2017 SOY"/>
    <x v="166"/>
  </r>
  <r>
    <x v="57"/>
    <n v="1584.54"/>
    <x v="0"/>
    <x v="0"/>
    <s v="ANCILLARY SERVICES"/>
    <x v="8"/>
    <s v="FY 2017 SOY"/>
    <x v="166"/>
  </r>
  <r>
    <x v="57"/>
    <n v="0"/>
    <x v="0"/>
    <x v="1"/>
    <s v="ANCILLARY SERVICES"/>
    <x v="8"/>
    <s v="FY 2017 SOY"/>
    <x v="166"/>
  </r>
  <r>
    <x v="57"/>
    <n v="19.82"/>
    <x v="0"/>
    <x v="2"/>
    <s v="ANCILLARY SERVICES"/>
    <x v="8"/>
    <s v="FY 2017 SOY"/>
    <x v="166"/>
  </r>
  <r>
    <x v="57"/>
    <n v="11.72"/>
    <x v="0"/>
    <x v="7"/>
    <s v="ANCILLARY SERVICES"/>
    <x v="8"/>
    <s v="FY 2017 SOY"/>
    <x v="166"/>
  </r>
  <r>
    <x v="58"/>
    <n v="-460.87"/>
    <x v="0"/>
    <x v="5"/>
    <s v="ANCILLARY SERVICES"/>
    <x v="8"/>
    <s v="FY 2017 SOY"/>
    <x v="166"/>
  </r>
  <r>
    <x v="58"/>
    <n v="0"/>
    <x v="0"/>
    <x v="6"/>
    <s v="ANCILLARY SERVICES"/>
    <x v="8"/>
    <s v="FY 2017 SOY"/>
    <x v="166"/>
  </r>
  <r>
    <x v="58"/>
    <n v="0"/>
    <x v="0"/>
    <x v="8"/>
    <s v="ANCILLARY SERVICES"/>
    <x v="8"/>
    <s v="FY 2017 SOY"/>
    <x v="166"/>
  </r>
  <r>
    <x v="61"/>
    <n v="0"/>
    <x v="0"/>
    <x v="3"/>
    <s v="ANCILLARY SERVICES"/>
    <x v="8"/>
    <s v="FY 2017 SOY"/>
    <x v="166"/>
  </r>
  <r>
    <x v="61"/>
    <n v="0"/>
    <x v="0"/>
    <x v="10"/>
    <s v="ANCILLARY SERVICES"/>
    <x v="8"/>
    <s v="FY 2017 SOY"/>
    <x v="166"/>
  </r>
  <r>
    <x v="62"/>
    <n v="-952.79"/>
    <x v="0"/>
    <x v="3"/>
    <s v="ANCILLARY SERVICES"/>
    <x v="8"/>
    <s v="FY 2017 SOY"/>
    <x v="166"/>
  </r>
  <r>
    <x v="62"/>
    <n v="-33.74"/>
    <x v="0"/>
    <x v="10"/>
    <s v="ANCILLARY SERVICES"/>
    <x v="8"/>
    <s v="FY 2017 SOY"/>
    <x v="166"/>
  </r>
  <r>
    <x v="62"/>
    <n v="-272.23"/>
    <x v="0"/>
    <x v="11"/>
    <s v="ANCILLARY SERVICES"/>
    <x v="8"/>
    <s v="FY 2017 SOY"/>
    <x v="166"/>
  </r>
  <r>
    <x v="20"/>
    <n v="26.78"/>
    <x v="0"/>
    <x v="4"/>
    <s v="ANCILLARY SERVICES"/>
    <x v="10"/>
    <s v="FY 2017 SOY"/>
    <x v="166"/>
  </r>
  <r>
    <x v="20"/>
    <n v="35.71"/>
    <x v="0"/>
    <x v="5"/>
    <s v="ANCILLARY SERVICES"/>
    <x v="10"/>
    <s v="FY 2017 SOY"/>
    <x v="166"/>
  </r>
  <r>
    <x v="63"/>
    <n v="2432"/>
    <x v="0"/>
    <x v="4"/>
    <s v="OTHER REVENUES &amp; CREDITS"/>
    <x v="12"/>
    <s v="FY 2017 SOY"/>
    <x v="166"/>
  </r>
  <r>
    <x v="63"/>
    <n v="408"/>
    <x v="0"/>
    <x v="0"/>
    <s v="OTHER REVENUES &amp; CREDITS"/>
    <x v="12"/>
    <s v="FY 2017 SOY"/>
    <x v="171"/>
  </r>
  <r>
    <x v="63"/>
    <n v="408"/>
    <x v="0"/>
    <x v="1"/>
    <s v="OTHER REVENUES &amp; CREDITS"/>
    <x v="12"/>
    <s v="FY 2017 SOY"/>
    <x v="171"/>
  </r>
  <r>
    <x v="32"/>
    <n v="1200"/>
    <x v="0"/>
    <x v="2"/>
    <s v="OTHER REVENUES &amp; CREDITS"/>
    <x v="16"/>
    <s v="FY 2017 SOY"/>
    <x v="282"/>
  </r>
  <r>
    <x v="19"/>
    <n v="1773.63"/>
    <x v="0"/>
    <x v="4"/>
    <s v="ANCILLARY SERVICES"/>
    <x v="0"/>
    <s v="FY 2017 SOY"/>
    <x v="172"/>
  </r>
  <r>
    <x v="19"/>
    <n v="2120.9499999999998"/>
    <x v="0"/>
    <x v="5"/>
    <s v="ANCILLARY SERVICES"/>
    <x v="0"/>
    <s v="FY 2017 SOY"/>
    <x v="172"/>
  </r>
  <r>
    <x v="0"/>
    <n v="1599.86"/>
    <x v="0"/>
    <x v="7"/>
    <s v="ANCILLARY SERVICES"/>
    <x v="0"/>
    <s v="FY 2017 SOY"/>
    <x v="172"/>
  </r>
  <r>
    <x v="21"/>
    <n v="6391.7"/>
    <x v="0"/>
    <x v="2"/>
    <s v="ANCILLARY SERVICES"/>
    <x v="1"/>
    <s v="FY 2017 SOY"/>
    <x v="172"/>
  </r>
  <r>
    <x v="21"/>
    <n v="6257.65"/>
    <x v="0"/>
    <x v="7"/>
    <s v="ANCILLARY SERVICES"/>
    <x v="1"/>
    <s v="FY 2017 SOY"/>
    <x v="172"/>
  </r>
  <r>
    <x v="12"/>
    <n v="28384.6"/>
    <x v="0"/>
    <x v="3"/>
    <s v="NETWORK"/>
    <x v="7"/>
    <s v="FY 2017 SOY"/>
    <x v="172"/>
  </r>
  <r>
    <x v="12"/>
    <n v="28559.84"/>
    <x v="0"/>
    <x v="10"/>
    <s v="NETWORK"/>
    <x v="7"/>
    <s v="FY 2017 SOY"/>
    <x v="172"/>
  </r>
  <r>
    <x v="12"/>
    <n v="27059.06"/>
    <x v="0"/>
    <x v="11"/>
    <s v="NETWORK"/>
    <x v="7"/>
    <s v="FY 2017 SOY"/>
    <x v="172"/>
  </r>
  <r>
    <x v="19"/>
    <n v="1074.1500000000001"/>
    <x v="0"/>
    <x v="1"/>
    <s v="ANCILLARY SERVICES"/>
    <x v="0"/>
    <s v="FY 2017 SOY"/>
    <x v="174"/>
  </r>
  <r>
    <x v="19"/>
    <n v="1135.4000000000001"/>
    <x v="0"/>
    <x v="2"/>
    <s v="ANCILLARY SERVICES"/>
    <x v="0"/>
    <s v="FY 2017 SOY"/>
    <x v="174"/>
  </r>
  <r>
    <x v="19"/>
    <n v="887.26"/>
    <x v="0"/>
    <x v="7"/>
    <s v="ANCILLARY SERVICES"/>
    <x v="0"/>
    <s v="FY 2017 SOY"/>
    <x v="174"/>
  </r>
  <r>
    <x v="53"/>
    <n v="2529.2800000000002"/>
    <x v="0"/>
    <x v="3"/>
    <s v="ANCILLARY SERVICES"/>
    <x v="8"/>
    <s v="FY 2017 SOY"/>
    <x v="175"/>
  </r>
  <r>
    <x v="54"/>
    <n v="4827.41"/>
    <x v="0"/>
    <x v="0"/>
    <s v="ANCILLARY SERVICES"/>
    <x v="8"/>
    <s v="FY 2017 SOY"/>
    <x v="175"/>
  </r>
  <r>
    <x v="70"/>
    <n v="0"/>
    <x v="0"/>
    <x v="3"/>
    <s v="ANCILLARY SERVICES"/>
    <x v="8"/>
    <s v="FY 2017 SOY"/>
    <x v="175"/>
  </r>
  <r>
    <x v="70"/>
    <n v="0"/>
    <x v="0"/>
    <x v="10"/>
    <s v="ANCILLARY SERVICES"/>
    <x v="8"/>
    <s v="FY 2017 SOY"/>
    <x v="175"/>
  </r>
  <r>
    <x v="56"/>
    <n v="45290.720000000001"/>
    <x v="0"/>
    <x v="0"/>
    <s v="ANCILLARY SERVICES"/>
    <x v="8"/>
    <s v="FY 2017 SOY"/>
    <x v="175"/>
  </r>
  <r>
    <x v="56"/>
    <n v="40464.82"/>
    <x v="0"/>
    <x v="1"/>
    <s v="ANCILLARY SERVICES"/>
    <x v="8"/>
    <s v="FY 2017 SOY"/>
    <x v="175"/>
  </r>
  <r>
    <x v="57"/>
    <n v="19753.38"/>
    <x v="0"/>
    <x v="4"/>
    <s v="ANCILLARY SERVICES"/>
    <x v="8"/>
    <s v="FY 2017 SOY"/>
    <x v="175"/>
  </r>
  <r>
    <x v="57"/>
    <n v="16358.11"/>
    <x v="0"/>
    <x v="5"/>
    <s v="ANCILLARY SERVICES"/>
    <x v="8"/>
    <s v="FY 2017 SOY"/>
    <x v="175"/>
  </r>
  <r>
    <x v="57"/>
    <n v="10251.780000000001"/>
    <x v="0"/>
    <x v="6"/>
    <s v="ANCILLARY SERVICES"/>
    <x v="8"/>
    <s v="FY 2017 SOY"/>
    <x v="175"/>
  </r>
  <r>
    <x v="58"/>
    <n v="-19843.64"/>
    <x v="0"/>
    <x v="3"/>
    <s v="ANCILLARY SERVICES"/>
    <x v="8"/>
    <s v="FY 2017 SOY"/>
    <x v="175"/>
  </r>
  <r>
    <x v="70"/>
    <n v="-66.81"/>
    <x v="0"/>
    <x v="4"/>
    <s v="ANCILLARY SERVICES"/>
    <x v="8"/>
    <s v="FY 2017 SOY"/>
    <x v="235"/>
  </r>
  <r>
    <x v="19"/>
    <n v="32.68"/>
    <x v="0"/>
    <x v="3"/>
    <s v="ANCILLARY SERVICES"/>
    <x v="0"/>
    <s v="FY 2017 SOY"/>
    <x v="235"/>
  </r>
  <r>
    <x v="19"/>
    <n v="33.56"/>
    <x v="0"/>
    <x v="10"/>
    <s v="ANCILLARY SERVICES"/>
    <x v="0"/>
    <s v="FY 2017 SOY"/>
    <x v="235"/>
  </r>
  <r>
    <x v="19"/>
    <n v="37.119999999999997"/>
    <x v="0"/>
    <x v="11"/>
    <s v="ANCILLARY SERVICES"/>
    <x v="0"/>
    <s v="FY 2017 SOY"/>
    <x v="235"/>
  </r>
  <r>
    <x v="0"/>
    <n v="34.020000000000003"/>
    <x v="0"/>
    <x v="11"/>
    <s v="ANCILLARY SERVICES"/>
    <x v="0"/>
    <s v="FY 2017 SOY"/>
    <x v="235"/>
  </r>
  <r>
    <x v="0"/>
    <n v="31.64"/>
    <x v="0"/>
    <x v="9"/>
    <s v="ANCILLARY SERVICES"/>
    <x v="0"/>
    <s v="FY 2017 SOY"/>
    <x v="235"/>
  </r>
  <r>
    <x v="66"/>
    <n v="596.91999999999996"/>
    <x v="0"/>
    <x v="6"/>
    <s v="ANCILLARY SERVICES"/>
    <x v="25"/>
    <s v="FY 2017 SOY"/>
    <x v="236"/>
  </r>
  <r>
    <x v="66"/>
    <n v="596.91999999999996"/>
    <x v="0"/>
    <x v="8"/>
    <s v="ANCILLARY SERVICES"/>
    <x v="25"/>
    <s v="FY 2017 SOY"/>
    <x v="236"/>
  </r>
  <r>
    <x v="67"/>
    <n v="53.39"/>
    <x v="0"/>
    <x v="11"/>
    <s v="ANCILLARY SERVICES"/>
    <x v="25"/>
    <s v="FY 2017 SOY"/>
    <x v="236"/>
  </r>
  <r>
    <x v="67"/>
    <n v="53.39"/>
    <x v="0"/>
    <x v="9"/>
    <s v="ANCILLARY SERVICES"/>
    <x v="25"/>
    <s v="FY 2017 SOY"/>
    <x v="236"/>
  </r>
  <r>
    <x v="69"/>
    <n v="-226.17"/>
    <x v="0"/>
    <x v="6"/>
    <s v="ANCILLARY SERVICES"/>
    <x v="8"/>
    <s v="FY 2017 SOY"/>
    <x v="236"/>
  </r>
  <r>
    <x v="69"/>
    <n v="-865.86"/>
    <x v="0"/>
    <x v="8"/>
    <s v="ANCILLARY SERVICES"/>
    <x v="8"/>
    <s v="FY 2017 SOY"/>
    <x v="236"/>
  </r>
  <r>
    <x v="50"/>
    <n v="111.13"/>
    <x v="0"/>
    <x v="4"/>
    <s v="ANCILLARY SERVICES"/>
    <x v="0"/>
    <s v="FY 2017 SOY"/>
    <x v="236"/>
  </r>
  <r>
    <x v="50"/>
    <n v="166.22"/>
    <x v="0"/>
    <x v="5"/>
    <s v="ANCILLARY SERVICES"/>
    <x v="0"/>
    <s v="FY 2017 SOY"/>
    <x v="236"/>
  </r>
  <r>
    <x v="50"/>
    <n v="73.59"/>
    <x v="0"/>
    <x v="6"/>
    <s v="ANCILLARY SERVICES"/>
    <x v="0"/>
    <s v="FY 2017 SOY"/>
    <x v="236"/>
  </r>
  <r>
    <x v="53"/>
    <n v="0"/>
    <x v="0"/>
    <x v="5"/>
    <s v="ANCILLARY SERVICES"/>
    <x v="8"/>
    <s v="FY 2017 SOY"/>
    <x v="237"/>
  </r>
  <r>
    <x v="53"/>
    <n v="106.33"/>
    <x v="0"/>
    <x v="6"/>
    <s v="ANCILLARY SERVICES"/>
    <x v="8"/>
    <s v="FY 2017 SOY"/>
    <x v="237"/>
  </r>
  <r>
    <x v="53"/>
    <n v="15.47"/>
    <x v="0"/>
    <x v="8"/>
    <s v="ANCILLARY SERVICES"/>
    <x v="8"/>
    <s v="FY 2017 SOY"/>
    <x v="237"/>
  </r>
  <r>
    <x v="54"/>
    <n v="0"/>
    <x v="0"/>
    <x v="10"/>
    <s v="ANCILLARY SERVICES"/>
    <x v="8"/>
    <s v="FY 2017 SOY"/>
    <x v="237"/>
  </r>
  <r>
    <x v="54"/>
    <n v="0"/>
    <x v="0"/>
    <x v="11"/>
    <s v="ANCILLARY SERVICES"/>
    <x v="8"/>
    <s v="FY 2017 SOY"/>
    <x v="237"/>
  </r>
  <r>
    <x v="54"/>
    <n v="30.94"/>
    <x v="0"/>
    <x v="9"/>
    <s v="ANCILLARY SERVICES"/>
    <x v="8"/>
    <s v="FY 2017 SOY"/>
    <x v="237"/>
  </r>
  <r>
    <x v="55"/>
    <n v="0"/>
    <x v="0"/>
    <x v="1"/>
    <s v="ANCILLARY SERVICES"/>
    <x v="8"/>
    <s v="FY 2017 SOY"/>
    <x v="237"/>
  </r>
  <r>
    <x v="55"/>
    <n v="0"/>
    <x v="0"/>
    <x v="2"/>
    <s v="ANCILLARY SERVICES"/>
    <x v="8"/>
    <s v="FY 2017 SOY"/>
    <x v="237"/>
  </r>
  <r>
    <x v="55"/>
    <n v="-3.59"/>
    <x v="0"/>
    <x v="7"/>
    <s v="ANCILLARY SERVICES"/>
    <x v="8"/>
    <s v="FY 2017 SOY"/>
    <x v="237"/>
  </r>
  <r>
    <x v="70"/>
    <n v="0"/>
    <x v="0"/>
    <x v="6"/>
    <s v="ANCILLARY SERVICES"/>
    <x v="8"/>
    <s v="FY 2017 SOY"/>
    <x v="237"/>
  </r>
  <r>
    <x v="70"/>
    <n v="-7.07"/>
    <x v="0"/>
    <x v="8"/>
    <s v="ANCILLARY SERVICES"/>
    <x v="8"/>
    <s v="FY 2017 SOY"/>
    <x v="237"/>
  </r>
  <r>
    <x v="57"/>
    <n v="0"/>
    <x v="0"/>
    <x v="2"/>
    <s v="ANCILLARY SERVICES"/>
    <x v="8"/>
    <s v="FY 2017 SOY"/>
    <x v="237"/>
  </r>
  <r>
    <x v="57"/>
    <n v="0"/>
    <x v="0"/>
    <x v="7"/>
    <s v="ANCILLARY SERVICES"/>
    <x v="8"/>
    <s v="FY 2017 SOY"/>
    <x v="237"/>
  </r>
  <r>
    <x v="31"/>
    <n v="369"/>
    <x v="0"/>
    <x v="2"/>
    <s v="OTHER REVENUES &amp; CREDITS"/>
    <x v="15"/>
    <s v="FY 2017 SOY"/>
    <x v="237"/>
  </r>
  <r>
    <x v="31"/>
    <n v="369"/>
    <x v="0"/>
    <x v="7"/>
    <s v="OTHER REVENUES &amp; CREDITS"/>
    <x v="15"/>
    <s v="FY 2017 SOY"/>
    <x v="237"/>
  </r>
  <r>
    <x v="0"/>
    <n v="0"/>
    <x v="0"/>
    <x v="4"/>
    <s v="ANCILLARY SERVICES"/>
    <x v="0"/>
    <s v="FY 2017 SOY"/>
    <x v="238"/>
  </r>
  <r>
    <x v="0"/>
    <n v="5.05"/>
    <x v="0"/>
    <x v="3"/>
    <s v="ANCILLARY SERVICES"/>
    <x v="0"/>
    <s v="FY 2017 SOY"/>
    <x v="239"/>
  </r>
  <r>
    <x v="0"/>
    <n v="5.19"/>
    <x v="0"/>
    <x v="10"/>
    <s v="ANCILLARY SERVICES"/>
    <x v="0"/>
    <s v="FY 2017 SOY"/>
    <x v="239"/>
  </r>
  <r>
    <x v="19"/>
    <n v="0"/>
    <x v="0"/>
    <x v="3"/>
    <s v="ANCILLARY SERVICES"/>
    <x v="0"/>
    <s v="FY 2017 SOY"/>
    <x v="240"/>
  </r>
  <r>
    <x v="19"/>
    <n v="0"/>
    <x v="0"/>
    <x v="10"/>
    <s v="ANCILLARY SERVICES"/>
    <x v="0"/>
    <s v="FY 2017 SOY"/>
    <x v="240"/>
  </r>
  <r>
    <x v="19"/>
    <n v="0"/>
    <x v="0"/>
    <x v="11"/>
    <s v="ANCILLARY SERVICES"/>
    <x v="0"/>
    <s v="FY 2017 SOY"/>
    <x v="240"/>
  </r>
  <r>
    <x v="0"/>
    <n v="0"/>
    <x v="0"/>
    <x v="11"/>
    <s v="ANCILLARY SERVICES"/>
    <x v="0"/>
    <s v="FY 2017 SOY"/>
    <x v="240"/>
  </r>
  <r>
    <x v="0"/>
    <n v="0"/>
    <x v="0"/>
    <x v="9"/>
    <s v="ANCILLARY SERVICES"/>
    <x v="0"/>
    <s v="FY 2017 SOY"/>
    <x v="240"/>
  </r>
  <r>
    <x v="26"/>
    <n v="602"/>
    <x v="0"/>
    <x v="3"/>
    <s v="ANCILLARY SERVICES"/>
    <x v="1"/>
    <s v="FY 2017 SOY"/>
    <x v="240"/>
  </r>
  <r>
    <x v="26"/>
    <n v="602"/>
    <x v="0"/>
    <x v="10"/>
    <s v="ANCILLARY SERVICES"/>
    <x v="1"/>
    <s v="FY 2017 SOY"/>
    <x v="240"/>
  </r>
  <r>
    <x v="26"/>
    <n v="602"/>
    <x v="0"/>
    <x v="11"/>
    <s v="ANCILLARY SERVICES"/>
    <x v="1"/>
    <s v="FY 2017 SOY"/>
    <x v="240"/>
  </r>
  <r>
    <x v="26"/>
    <n v="602"/>
    <x v="0"/>
    <x v="9"/>
    <s v="ANCILLARY SERVICES"/>
    <x v="1"/>
    <s v="FY 2017 SOY"/>
    <x v="240"/>
  </r>
  <r>
    <x v="27"/>
    <n v="2978"/>
    <x v="0"/>
    <x v="4"/>
    <s v="NETWORK"/>
    <x v="11"/>
    <s v="FY 2017 SOY"/>
    <x v="240"/>
  </r>
  <r>
    <x v="27"/>
    <n v="2978"/>
    <x v="0"/>
    <x v="5"/>
    <s v="NETWORK"/>
    <x v="11"/>
    <s v="FY 2017 SOY"/>
    <x v="240"/>
  </r>
  <r>
    <x v="27"/>
    <n v="2978"/>
    <x v="0"/>
    <x v="6"/>
    <s v="NETWORK"/>
    <x v="11"/>
    <s v="FY 2017 SOY"/>
    <x v="240"/>
  </r>
  <r>
    <x v="27"/>
    <n v="2978"/>
    <x v="0"/>
    <x v="8"/>
    <s v="NETWORK"/>
    <x v="11"/>
    <s v="FY 2017 SOY"/>
    <x v="240"/>
  </r>
  <r>
    <x v="53"/>
    <n v="0"/>
    <x v="0"/>
    <x v="5"/>
    <s v="ANCILLARY SERVICES"/>
    <x v="8"/>
    <s v="FY 2017 SOY"/>
    <x v="242"/>
  </r>
  <r>
    <x v="53"/>
    <n v="0"/>
    <x v="0"/>
    <x v="6"/>
    <s v="ANCILLARY SERVICES"/>
    <x v="8"/>
    <s v="FY 2017 SOY"/>
    <x v="242"/>
  </r>
  <r>
    <x v="53"/>
    <n v="14.07"/>
    <x v="0"/>
    <x v="8"/>
    <s v="ANCILLARY SERVICES"/>
    <x v="8"/>
    <s v="FY 2017 SOY"/>
    <x v="242"/>
  </r>
  <r>
    <x v="54"/>
    <n v="0"/>
    <x v="0"/>
    <x v="10"/>
    <s v="ANCILLARY SERVICES"/>
    <x v="8"/>
    <s v="FY 2017 SOY"/>
    <x v="242"/>
  </r>
  <r>
    <x v="54"/>
    <n v="17.420000000000002"/>
    <x v="0"/>
    <x v="11"/>
    <s v="ANCILLARY SERVICES"/>
    <x v="8"/>
    <s v="FY 2017 SOY"/>
    <x v="242"/>
  </r>
  <r>
    <x v="54"/>
    <n v="306.77999999999997"/>
    <x v="0"/>
    <x v="9"/>
    <s v="ANCILLARY SERVICES"/>
    <x v="8"/>
    <s v="FY 2017 SOY"/>
    <x v="242"/>
  </r>
  <r>
    <x v="55"/>
    <n v="0"/>
    <x v="0"/>
    <x v="1"/>
    <s v="ANCILLARY SERVICES"/>
    <x v="8"/>
    <s v="FY 2017 SOY"/>
    <x v="242"/>
  </r>
  <r>
    <x v="55"/>
    <n v="-30.07"/>
    <x v="0"/>
    <x v="2"/>
    <s v="ANCILLARY SERVICES"/>
    <x v="8"/>
    <s v="FY 2017 SOY"/>
    <x v="242"/>
  </r>
  <r>
    <x v="55"/>
    <n v="-527.41999999999996"/>
    <x v="0"/>
    <x v="7"/>
    <s v="ANCILLARY SERVICES"/>
    <x v="8"/>
    <s v="FY 2017 SOY"/>
    <x v="242"/>
  </r>
  <r>
    <x v="70"/>
    <n v="0"/>
    <x v="0"/>
    <x v="6"/>
    <s v="ANCILLARY SERVICES"/>
    <x v="8"/>
    <s v="FY 2017 SOY"/>
    <x v="242"/>
  </r>
  <r>
    <x v="70"/>
    <n v="0"/>
    <x v="0"/>
    <x v="8"/>
    <s v="ANCILLARY SERVICES"/>
    <x v="8"/>
    <s v="FY 2017 SOY"/>
    <x v="242"/>
  </r>
  <r>
    <x v="31"/>
    <n v="49"/>
    <x v="0"/>
    <x v="1"/>
    <s v="OTHER REVENUES &amp; CREDITS"/>
    <x v="15"/>
    <s v="FY 2017 SOY"/>
    <x v="242"/>
  </r>
  <r>
    <x v="31"/>
    <n v="49"/>
    <x v="0"/>
    <x v="2"/>
    <s v="OTHER REVENUES &amp; CREDITS"/>
    <x v="15"/>
    <s v="FY 2017 SOY"/>
    <x v="242"/>
  </r>
  <r>
    <x v="31"/>
    <n v="49"/>
    <x v="0"/>
    <x v="7"/>
    <s v="OTHER REVENUES &amp; CREDITS"/>
    <x v="15"/>
    <s v="FY 2017 SOY"/>
    <x v="242"/>
  </r>
  <r>
    <x v="19"/>
    <n v="177.58"/>
    <x v="0"/>
    <x v="2"/>
    <s v="ANCILLARY SERVICES"/>
    <x v="0"/>
    <s v="FY 2017 SOY"/>
    <x v="243"/>
  </r>
  <r>
    <x v="19"/>
    <n v="138.77000000000001"/>
    <x v="0"/>
    <x v="7"/>
    <s v="ANCILLARY SERVICES"/>
    <x v="0"/>
    <s v="FY 2017 SOY"/>
    <x v="243"/>
  </r>
  <r>
    <x v="53"/>
    <n v="0"/>
    <x v="0"/>
    <x v="4"/>
    <s v="ANCILLARY SERVICES"/>
    <x v="8"/>
    <s v="FY 2017 SOY"/>
    <x v="244"/>
  </r>
  <r>
    <x v="54"/>
    <n v="1003.62"/>
    <x v="0"/>
    <x v="3"/>
    <s v="ANCILLARY SERVICES"/>
    <x v="8"/>
    <s v="FY 2017 SOY"/>
    <x v="244"/>
  </r>
  <r>
    <x v="31"/>
    <n v="157"/>
    <x v="0"/>
    <x v="7"/>
    <s v="OTHER REVENUES &amp; CREDITS"/>
    <x v="15"/>
    <s v="RC_INIT_PROP18_16RATES"/>
    <x v="65"/>
  </r>
  <r>
    <x v="0"/>
    <n v="757.99"/>
    <x v="1"/>
    <x v="10"/>
    <s v="ANCILLARY SERVICES"/>
    <x v="0"/>
    <s v="RC_INIT_PROP18_16RATES"/>
    <x v="65"/>
  </r>
  <r>
    <x v="0"/>
    <n v="882.3"/>
    <x v="1"/>
    <x v="11"/>
    <s v="ANCILLARY SERVICES"/>
    <x v="0"/>
    <s v="RC_INIT_PROP18_16RATES"/>
    <x v="65"/>
  </r>
  <r>
    <x v="0"/>
    <n v="828.25"/>
    <x v="1"/>
    <x v="9"/>
    <s v="ANCILLARY SERVICES"/>
    <x v="0"/>
    <s v="RC_INIT_PROP18_16RATES"/>
    <x v="65"/>
  </r>
  <r>
    <x v="20"/>
    <n v="244.72"/>
    <x v="1"/>
    <x v="0"/>
    <s v="ANCILLARY SERVICES"/>
    <x v="10"/>
    <s v="RC_INIT_PROP18_16RATES"/>
    <x v="65"/>
  </r>
  <r>
    <x v="20"/>
    <n v="186.15"/>
    <x v="1"/>
    <x v="1"/>
    <s v="ANCILLARY SERVICES"/>
    <x v="10"/>
    <s v="RC_INIT_PROP18_16RATES"/>
    <x v="65"/>
  </r>
  <r>
    <x v="20"/>
    <n v="173.06"/>
    <x v="1"/>
    <x v="2"/>
    <s v="ANCILLARY SERVICES"/>
    <x v="10"/>
    <s v="RC_INIT_PROP18_16RATES"/>
    <x v="65"/>
  </r>
  <r>
    <x v="20"/>
    <n v="160.62"/>
    <x v="1"/>
    <x v="7"/>
    <s v="ANCILLARY SERVICES"/>
    <x v="10"/>
    <s v="RC_INIT_PROP18_16RATES"/>
    <x v="65"/>
  </r>
  <r>
    <x v="21"/>
    <n v="871.5"/>
    <x v="1"/>
    <x v="3"/>
    <s v="ANCILLARY SERVICES"/>
    <x v="1"/>
    <s v="RC_INIT_PROP18_16RATES"/>
    <x v="65"/>
  </r>
  <r>
    <x v="21"/>
    <n v="905.8"/>
    <x v="1"/>
    <x v="10"/>
    <s v="ANCILLARY SERVICES"/>
    <x v="1"/>
    <s v="RC_INIT_PROP18_16RATES"/>
    <x v="65"/>
  </r>
  <r>
    <x v="21"/>
    <n v="668.15"/>
    <x v="1"/>
    <x v="11"/>
    <s v="ANCILLARY SERVICES"/>
    <x v="1"/>
    <s v="RC_INIT_PROP18_16RATES"/>
    <x v="65"/>
  </r>
  <r>
    <x v="72"/>
    <n v="4014"/>
    <x v="1"/>
    <x v="5"/>
    <s v="ANCILLARY SERVICES"/>
    <x v="26"/>
    <s v="RC_INIT_PROP18_16RATES"/>
    <x v="65"/>
  </r>
  <r>
    <x v="72"/>
    <n v="4014"/>
    <x v="1"/>
    <x v="6"/>
    <s v="ANCILLARY SERVICES"/>
    <x v="26"/>
    <s v="RC_INIT_PROP18_16RATES"/>
    <x v="65"/>
  </r>
  <r>
    <x v="72"/>
    <n v="4014"/>
    <x v="1"/>
    <x v="8"/>
    <s v="ANCILLARY SERVICES"/>
    <x v="26"/>
    <s v="RC_INIT_PROP18_16RATES"/>
    <x v="65"/>
  </r>
  <r>
    <x v="73"/>
    <n v="16056"/>
    <x v="1"/>
    <x v="10"/>
    <s v="ANCILLARY SERVICES"/>
    <x v="26"/>
    <s v="RC_INIT_PROP18_16RATES"/>
    <x v="65"/>
  </r>
  <r>
    <x v="73"/>
    <n v="16056"/>
    <x v="1"/>
    <x v="11"/>
    <s v="ANCILLARY SERVICES"/>
    <x v="26"/>
    <s v="RC_INIT_PROP18_16RATES"/>
    <x v="65"/>
  </r>
  <r>
    <x v="73"/>
    <n v="16056"/>
    <x v="1"/>
    <x v="9"/>
    <s v="ANCILLARY SERVICES"/>
    <x v="26"/>
    <s v="RC_INIT_PROP18_16RATES"/>
    <x v="65"/>
  </r>
  <r>
    <x v="71"/>
    <n v="54189"/>
    <x v="1"/>
    <x v="4"/>
    <s v="ANCILLARY SERVICES"/>
    <x v="26"/>
    <s v="RC_INIT_PROP18_16RATES"/>
    <x v="65"/>
  </r>
  <r>
    <x v="71"/>
    <n v="54189"/>
    <x v="1"/>
    <x v="5"/>
    <s v="ANCILLARY SERVICES"/>
    <x v="26"/>
    <s v="RC_INIT_PROP18_16RATES"/>
    <x v="65"/>
  </r>
  <r>
    <x v="71"/>
    <n v="54189"/>
    <x v="1"/>
    <x v="6"/>
    <s v="ANCILLARY SERVICES"/>
    <x v="26"/>
    <s v="RC_INIT_PROP18_16RATES"/>
    <x v="65"/>
  </r>
  <r>
    <x v="85"/>
    <n v="10035"/>
    <x v="1"/>
    <x v="8"/>
    <s v="ANCILLARY SERVICES"/>
    <x v="26"/>
    <s v="RC_INIT_PROP18_16RATES"/>
    <x v="65"/>
  </r>
  <r>
    <x v="63"/>
    <n v="50"/>
    <x v="1"/>
    <x v="0"/>
    <s v="OTHER REVENUES &amp; CREDITS"/>
    <x v="12"/>
    <s v="RC_INIT_PROP18_16RATES"/>
    <x v="65"/>
  </r>
  <r>
    <x v="63"/>
    <n v="50"/>
    <x v="1"/>
    <x v="1"/>
    <s v="OTHER REVENUES &amp; CREDITS"/>
    <x v="12"/>
    <s v="RC_INIT_PROP18_16RATES"/>
    <x v="65"/>
  </r>
  <r>
    <x v="63"/>
    <n v="50"/>
    <x v="1"/>
    <x v="2"/>
    <s v="OTHER REVENUES &amp; CREDITS"/>
    <x v="12"/>
    <s v="RC_INIT_PROP18_16RATES"/>
    <x v="65"/>
  </r>
  <r>
    <x v="31"/>
    <n v="157"/>
    <x v="1"/>
    <x v="11"/>
    <s v="OTHER REVENUES &amp; CREDITS"/>
    <x v="15"/>
    <s v="RC_INIT_PROP18_16RATES"/>
    <x v="65"/>
  </r>
  <r>
    <x v="31"/>
    <n v="157"/>
    <x v="1"/>
    <x v="9"/>
    <s v="OTHER REVENUES &amp; CREDITS"/>
    <x v="15"/>
    <s v="RC_INIT_PROP18_16RATES"/>
    <x v="65"/>
  </r>
  <r>
    <x v="0"/>
    <n v="886.86"/>
    <x v="2"/>
    <x v="5"/>
    <s v="ANCILLARY SERVICES"/>
    <x v="0"/>
    <s v="RC_INIT_PROP18_16RATES"/>
    <x v="65"/>
  </r>
  <r>
    <x v="0"/>
    <n v="805.5"/>
    <x v="2"/>
    <x v="6"/>
    <s v="ANCILLARY SERVICES"/>
    <x v="0"/>
    <s v="RC_INIT_PROP18_16RATES"/>
    <x v="65"/>
  </r>
  <r>
    <x v="0"/>
    <n v="944.81"/>
    <x v="2"/>
    <x v="8"/>
    <s v="ANCILLARY SERVICES"/>
    <x v="0"/>
    <s v="RC_INIT_PROP18_16RATES"/>
    <x v="65"/>
  </r>
  <r>
    <x v="20"/>
    <n v="197.68"/>
    <x v="2"/>
    <x v="3"/>
    <s v="ANCILLARY SERVICES"/>
    <x v="10"/>
    <s v="RC_INIT_PROP18_16RATES"/>
    <x v="65"/>
  </r>
  <r>
    <x v="20"/>
    <n v="205.15"/>
    <x v="2"/>
    <x v="10"/>
    <s v="ANCILLARY SERVICES"/>
    <x v="10"/>
    <s v="RC_INIT_PROP18_16RATES"/>
    <x v="65"/>
  </r>
  <r>
    <x v="20"/>
    <n v="183.11"/>
    <x v="2"/>
    <x v="11"/>
    <s v="ANCILLARY SERVICES"/>
    <x v="10"/>
    <s v="RC_INIT_PROP18_16RATES"/>
    <x v="65"/>
  </r>
  <r>
    <x v="20"/>
    <n v="183.29"/>
    <x v="2"/>
    <x v="9"/>
    <s v="ANCILLARY SERVICES"/>
    <x v="10"/>
    <s v="RC_INIT_PROP18_16RATES"/>
    <x v="65"/>
  </r>
  <r>
    <x v="21"/>
    <n v="663.6"/>
    <x v="2"/>
    <x v="4"/>
    <s v="ANCILLARY SERVICES"/>
    <x v="1"/>
    <s v="RC_INIT_PROP18_16RATES"/>
    <x v="65"/>
  </r>
  <r>
    <x v="21"/>
    <n v="974.75"/>
    <x v="2"/>
    <x v="5"/>
    <s v="ANCILLARY SERVICES"/>
    <x v="1"/>
    <s v="RC_INIT_PROP18_16RATES"/>
    <x v="65"/>
  </r>
  <r>
    <x v="21"/>
    <n v="738.15"/>
    <x v="2"/>
    <x v="6"/>
    <s v="ANCILLARY SERVICES"/>
    <x v="1"/>
    <s v="RC_INIT_PROP18_16RATES"/>
    <x v="65"/>
  </r>
  <r>
    <x v="72"/>
    <n v="4014"/>
    <x v="2"/>
    <x v="0"/>
    <s v="ANCILLARY SERVICES"/>
    <x v="26"/>
    <s v="RC_INIT_PROP18_16RATES"/>
    <x v="65"/>
  </r>
  <r>
    <x v="72"/>
    <n v="4014"/>
    <x v="2"/>
    <x v="1"/>
    <s v="ANCILLARY SERVICES"/>
    <x v="26"/>
    <s v="RC_INIT_PROP18_16RATES"/>
    <x v="65"/>
  </r>
  <r>
    <x v="72"/>
    <n v="4014"/>
    <x v="2"/>
    <x v="2"/>
    <s v="ANCILLARY SERVICES"/>
    <x v="26"/>
    <s v="RC_INIT_PROP18_16RATES"/>
    <x v="65"/>
  </r>
  <r>
    <x v="72"/>
    <n v="4014"/>
    <x v="2"/>
    <x v="7"/>
    <s v="ANCILLARY SERVICES"/>
    <x v="26"/>
    <s v="RC_INIT_PROP18_16RATES"/>
    <x v="65"/>
  </r>
  <r>
    <x v="73"/>
    <n v="16056"/>
    <x v="2"/>
    <x v="5"/>
    <s v="ANCILLARY SERVICES"/>
    <x v="26"/>
    <s v="RC_INIT_PROP18_16RATES"/>
    <x v="65"/>
  </r>
  <r>
    <x v="73"/>
    <n v="16056"/>
    <x v="2"/>
    <x v="6"/>
    <s v="ANCILLARY SERVICES"/>
    <x v="26"/>
    <s v="RC_INIT_PROP18_16RATES"/>
    <x v="65"/>
  </r>
  <r>
    <x v="73"/>
    <n v="16056"/>
    <x v="2"/>
    <x v="8"/>
    <s v="ANCILLARY SERVICES"/>
    <x v="26"/>
    <s v="RC_INIT_PROP18_16RATES"/>
    <x v="65"/>
  </r>
  <r>
    <x v="71"/>
    <n v="54189"/>
    <x v="2"/>
    <x v="0"/>
    <s v="ANCILLARY SERVICES"/>
    <x v="26"/>
    <s v="RC_INIT_PROP18_16RATES"/>
    <x v="65"/>
  </r>
  <r>
    <x v="71"/>
    <n v="54189"/>
    <x v="2"/>
    <x v="1"/>
    <s v="ANCILLARY SERVICES"/>
    <x v="26"/>
    <s v="RC_INIT_PROP18_16RATES"/>
    <x v="65"/>
  </r>
  <r>
    <x v="85"/>
    <n v="10035"/>
    <x v="2"/>
    <x v="2"/>
    <s v="ANCILLARY SERVICES"/>
    <x v="26"/>
    <s v="RC_INIT_PROP18_16RATES"/>
    <x v="65"/>
  </r>
  <r>
    <x v="85"/>
    <n v="10035"/>
    <x v="2"/>
    <x v="7"/>
    <s v="ANCILLARY SERVICES"/>
    <x v="26"/>
    <s v="RC_INIT_PROP18_16RATES"/>
    <x v="65"/>
  </r>
  <r>
    <x v="63"/>
    <n v="50"/>
    <x v="2"/>
    <x v="3"/>
    <s v="OTHER REVENUES &amp; CREDITS"/>
    <x v="12"/>
    <s v="RC_INIT_PROP18_16RATES"/>
    <x v="65"/>
  </r>
  <r>
    <x v="63"/>
    <n v="50"/>
    <x v="2"/>
    <x v="10"/>
    <s v="OTHER REVENUES &amp; CREDITS"/>
    <x v="12"/>
    <s v="RC_INIT_PROP18_16RATES"/>
    <x v="65"/>
  </r>
  <r>
    <x v="63"/>
    <n v="50"/>
    <x v="2"/>
    <x v="11"/>
    <s v="OTHER REVENUES &amp; CREDITS"/>
    <x v="12"/>
    <s v="RC_INIT_PROP18_16RATES"/>
    <x v="65"/>
  </r>
  <r>
    <x v="31"/>
    <n v="157"/>
    <x v="2"/>
    <x v="6"/>
    <s v="OTHER REVENUES &amp; CREDITS"/>
    <x v="15"/>
    <s v="RC_INIT_PROP18_16RATES"/>
    <x v="65"/>
  </r>
  <r>
    <x v="31"/>
    <n v="157"/>
    <x v="2"/>
    <x v="8"/>
    <s v="OTHER REVENUES &amp; CREDITS"/>
    <x v="15"/>
    <s v="RC_INIT_PROP18_16RATES"/>
    <x v="65"/>
  </r>
  <r>
    <x v="86"/>
    <n v="8276.4"/>
    <x v="0"/>
    <x v="3"/>
    <s v="ANCILLARY SERVICES"/>
    <x v="26"/>
    <s v="RC_INIT_PROP18_16RATES"/>
    <x v="66"/>
  </r>
  <r>
    <x v="86"/>
    <n v="8276.4"/>
    <x v="0"/>
    <x v="10"/>
    <s v="ANCILLARY SERVICES"/>
    <x v="26"/>
    <s v="RC_INIT_PROP18_16RATES"/>
    <x v="66"/>
  </r>
  <r>
    <x v="86"/>
    <n v="8276.4"/>
    <x v="0"/>
    <x v="11"/>
    <s v="ANCILLARY SERVICES"/>
    <x v="26"/>
    <s v="RC_INIT_PROP18_16RATES"/>
    <x v="66"/>
  </r>
  <r>
    <x v="86"/>
    <n v="8276.4"/>
    <x v="0"/>
    <x v="9"/>
    <s v="ANCILLARY SERVICES"/>
    <x v="26"/>
    <s v="RC_INIT_PROP18_16RATES"/>
    <x v="66"/>
  </r>
  <r>
    <x v="72"/>
    <n v="2006.4"/>
    <x v="0"/>
    <x v="0"/>
    <s v="ANCILLARY SERVICES"/>
    <x v="26"/>
    <s v="RC_INIT_PROP18_16RATES"/>
    <x v="66"/>
  </r>
  <r>
    <x v="73"/>
    <n v="8025.6"/>
    <x v="0"/>
    <x v="4"/>
    <s v="ANCILLARY SERVICES"/>
    <x v="26"/>
    <s v="RC_INIT_PROP18_16RATES"/>
    <x v="66"/>
  </r>
  <r>
    <x v="73"/>
    <n v="8025.6"/>
    <x v="0"/>
    <x v="5"/>
    <s v="ANCILLARY SERVICES"/>
    <x v="26"/>
    <s v="RC_INIT_PROP18_16RATES"/>
    <x v="66"/>
  </r>
  <r>
    <x v="86"/>
    <n v="8276.4"/>
    <x v="1"/>
    <x v="4"/>
    <s v="ANCILLARY SERVICES"/>
    <x v="26"/>
    <s v="RC_INIT_PROP18_16RATES"/>
    <x v="66"/>
  </r>
  <r>
    <x v="20"/>
    <n v="51287.87"/>
    <x v="1"/>
    <x v="9"/>
    <s v="ANCILLARY SERVICES"/>
    <x v="10"/>
    <s v="RC_INIT_PROP18_16RATES"/>
    <x v="57"/>
  </r>
  <r>
    <x v="21"/>
    <n v="219281.3"/>
    <x v="1"/>
    <x v="4"/>
    <s v="ANCILLARY SERVICES"/>
    <x v="1"/>
    <s v="RC_INIT_PROP18_16RATES"/>
    <x v="57"/>
  </r>
  <r>
    <x v="21"/>
    <n v="256674.95"/>
    <x v="1"/>
    <x v="5"/>
    <s v="ANCILLARY SERVICES"/>
    <x v="1"/>
    <s v="RC_INIT_PROP18_16RATES"/>
    <x v="57"/>
  </r>
  <r>
    <x v="21"/>
    <n v="230997.9"/>
    <x v="1"/>
    <x v="6"/>
    <s v="ANCILLARY SERVICES"/>
    <x v="1"/>
    <s v="RC_INIT_PROP18_16RATES"/>
    <x v="57"/>
  </r>
  <r>
    <x v="21"/>
    <n v="214897.9"/>
    <x v="1"/>
    <x v="8"/>
    <s v="ANCILLARY SERVICES"/>
    <x v="1"/>
    <s v="RC_INIT_PROP18_16RATES"/>
    <x v="57"/>
  </r>
  <r>
    <x v="12"/>
    <n v="1087008.73"/>
    <x v="1"/>
    <x v="4"/>
    <s v="NETWORK"/>
    <x v="7"/>
    <s v="RC_INIT_PROP18_16RATES"/>
    <x v="57"/>
  </r>
  <r>
    <x v="12"/>
    <n v="1272374.3999999999"/>
    <x v="1"/>
    <x v="5"/>
    <s v="NETWORK"/>
    <x v="7"/>
    <s v="RC_INIT_PROP18_16RATES"/>
    <x v="57"/>
  </r>
  <r>
    <x v="12"/>
    <n v="1145089.5900000001"/>
    <x v="1"/>
    <x v="6"/>
    <s v="NETWORK"/>
    <x v="7"/>
    <s v="RC_INIT_PROP18_16RATES"/>
    <x v="57"/>
  </r>
  <r>
    <x v="19"/>
    <n v="147390.42000000001"/>
    <x v="2"/>
    <x v="0"/>
    <s v="ANCILLARY SERVICES"/>
    <x v="0"/>
    <s v="RC_INIT_PROP18_16RATES"/>
    <x v="57"/>
  </r>
  <r>
    <x v="19"/>
    <n v="138562.01"/>
    <x v="2"/>
    <x v="1"/>
    <s v="ANCILLARY SERVICES"/>
    <x v="0"/>
    <s v="RC_INIT_PROP18_16RATES"/>
    <x v="57"/>
  </r>
  <r>
    <x v="0"/>
    <n v="127015.17"/>
    <x v="2"/>
    <x v="1"/>
    <s v="ANCILLARY SERVICES"/>
    <x v="0"/>
    <s v="RC_INIT_PROP18_16RATES"/>
    <x v="57"/>
  </r>
  <r>
    <x v="0"/>
    <n v="140415.79999999999"/>
    <x v="2"/>
    <x v="2"/>
    <s v="ANCILLARY SERVICES"/>
    <x v="0"/>
    <s v="RC_INIT_PROP18_16RATES"/>
    <x v="57"/>
  </r>
  <r>
    <x v="0"/>
    <n v="110384.38"/>
    <x v="2"/>
    <x v="7"/>
    <s v="ANCILLARY SERVICES"/>
    <x v="0"/>
    <s v="RC_INIT_PROP18_16RATES"/>
    <x v="57"/>
  </r>
  <r>
    <x v="20"/>
    <n v="50516.61"/>
    <x v="2"/>
    <x v="4"/>
    <s v="ANCILLARY SERVICES"/>
    <x v="10"/>
    <s v="RC_INIT_PROP18_16RATES"/>
    <x v="57"/>
  </r>
  <r>
    <x v="20"/>
    <n v="55639.99"/>
    <x v="2"/>
    <x v="5"/>
    <s v="ANCILLARY SERVICES"/>
    <x v="10"/>
    <s v="RC_INIT_PROP18_16RATES"/>
    <x v="57"/>
  </r>
  <r>
    <x v="20"/>
    <n v="50391.67"/>
    <x v="2"/>
    <x v="6"/>
    <s v="ANCILLARY SERVICES"/>
    <x v="10"/>
    <s v="RC_INIT_PROP18_16RATES"/>
    <x v="57"/>
  </r>
  <r>
    <x v="20"/>
    <n v="49881.08"/>
    <x v="2"/>
    <x v="8"/>
    <s v="ANCILLARY SERVICES"/>
    <x v="10"/>
    <s v="RC_INIT_PROP18_16RATES"/>
    <x v="57"/>
  </r>
  <r>
    <x v="21"/>
    <n v="261889.95"/>
    <x v="2"/>
    <x v="0"/>
    <s v="ANCILLARY SERVICES"/>
    <x v="1"/>
    <s v="RC_INIT_PROP18_16RATES"/>
    <x v="57"/>
  </r>
  <r>
    <x v="21"/>
    <n v="239798.65"/>
    <x v="2"/>
    <x v="1"/>
    <s v="ANCILLARY SERVICES"/>
    <x v="1"/>
    <s v="RC_INIT_PROP18_16RATES"/>
    <x v="57"/>
  </r>
  <r>
    <x v="21"/>
    <n v="220976"/>
    <x v="2"/>
    <x v="2"/>
    <s v="ANCILLARY SERVICES"/>
    <x v="1"/>
    <s v="RC_INIT_PROP18_16RATES"/>
    <x v="57"/>
  </r>
  <r>
    <x v="12"/>
    <n v="1298225.8999999999"/>
    <x v="2"/>
    <x v="0"/>
    <s v="NETWORK"/>
    <x v="7"/>
    <s v="RC_INIT_PROP18_16RATES"/>
    <x v="57"/>
  </r>
  <r>
    <x v="12"/>
    <n v="1188716.17"/>
    <x v="2"/>
    <x v="1"/>
    <s v="NETWORK"/>
    <x v="7"/>
    <s v="RC_INIT_PROP18_16RATES"/>
    <x v="57"/>
  </r>
  <r>
    <x v="32"/>
    <n v="200"/>
    <x v="0"/>
    <x v="3"/>
    <s v="OTHER REVENUES &amp; CREDITS"/>
    <x v="16"/>
    <s v="RC_INIT_PROP18_16RATES"/>
    <x v="167"/>
  </r>
  <r>
    <x v="32"/>
    <n v="0"/>
    <x v="0"/>
    <x v="0"/>
    <s v="OTHER REVENUES &amp; CREDITS"/>
    <x v="16"/>
    <s v="RC_INIT_PROP18_16RATES"/>
    <x v="169"/>
  </r>
  <r>
    <x v="32"/>
    <n v="185"/>
    <x v="1"/>
    <x v="3"/>
    <s v="OTHER REVENUES &amp; CREDITS"/>
    <x v="16"/>
    <s v="RC_INIT_PROP18_16RATES"/>
    <x v="169"/>
  </r>
  <r>
    <x v="31"/>
    <n v="1358"/>
    <x v="0"/>
    <x v="6"/>
    <s v="OTHER REVENUES &amp; CREDITS"/>
    <x v="15"/>
    <s v="RC_INIT_PROP18_16RATES"/>
    <x v="58"/>
  </r>
  <r>
    <x v="31"/>
    <n v="1358"/>
    <x v="0"/>
    <x v="8"/>
    <s v="OTHER REVENUES &amp; CREDITS"/>
    <x v="15"/>
    <s v="RC_INIT_PROP18_16RATES"/>
    <x v="58"/>
  </r>
  <r>
    <x v="31"/>
    <n v="1358"/>
    <x v="1"/>
    <x v="1"/>
    <s v="OTHER REVENUES &amp; CREDITS"/>
    <x v="15"/>
    <s v="RC_INIT_PROP18_16RATES"/>
    <x v="58"/>
  </r>
  <r>
    <x v="31"/>
    <n v="1358"/>
    <x v="1"/>
    <x v="2"/>
    <s v="OTHER REVENUES &amp; CREDITS"/>
    <x v="15"/>
    <s v="RC_INIT_PROP18_16RATES"/>
    <x v="58"/>
  </r>
  <r>
    <x v="31"/>
    <n v="1358"/>
    <x v="1"/>
    <x v="7"/>
    <s v="OTHER REVENUES &amp; CREDITS"/>
    <x v="15"/>
    <s v="RC_INIT_PROP18_16RATES"/>
    <x v="58"/>
  </r>
  <r>
    <x v="31"/>
    <n v="1358"/>
    <x v="2"/>
    <x v="10"/>
    <s v="OTHER REVENUES &amp; CREDITS"/>
    <x v="15"/>
    <s v="RC_INIT_PROP18_16RATES"/>
    <x v="58"/>
  </r>
  <r>
    <x v="31"/>
    <n v="1358"/>
    <x v="2"/>
    <x v="11"/>
    <s v="OTHER REVENUES &amp; CREDITS"/>
    <x v="15"/>
    <s v="RC_INIT_PROP18_16RATES"/>
    <x v="58"/>
  </r>
  <r>
    <x v="31"/>
    <n v="1358"/>
    <x v="2"/>
    <x v="9"/>
    <s v="OTHER REVENUES &amp; CREDITS"/>
    <x v="15"/>
    <s v="RC_INIT_PROP18_16RATES"/>
    <x v="58"/>
  </r>
  <r>
    <x v="63"/>
    <n v="108"/>
    <x v="2"/>
    <x v="7"/>
    <s v="OTHER REVENUES &amp; CREDITS"/>
    <x v="12"/>
    <s v="RC_INIT_PROP18_16RATES"/>
    <x v="59"/>
  </r>
  <r>
    <x v="19"/>
    <n v="380.75"/>
    <x v="0"/>
    <x v="2"/>
    <s v="ANCILLARY SERVICES"/>
    <x v="0"/>
    <s v="RC_INIT_PROP18_16RATES"/>
    <x v="60"/>
  </r>
  <r>
    <x v="19"/>
    <n v="295.98"/>
    <x v="0"/>
    <x v="7"/>
    <s v="ANCILLARY SERVICES"/>
    <x v="0"/>
    <s v="RC_INIT_PROP18_16RATES"/>
    <x v="60"/>
  </r>
  <r>
    <x v="12"/>
    <n v="8898.82"/>
    <x v="0"/>
    <x v="2"/>
    <s v="NETWORK"/>
    <x v="7"/>
    <s v="RC_INIT_PROP18_16RATES"/>
    <x v="60"/>
  </r>
  <r>
    <x v="12"/>
    <n v="6027.39"/>
    <x v="0"/>
    <x v="7"/>
    <s v="NETWORK"/>
    <x v="7"/>
    <s v="RC_INIT_PROP18_16RATES"/>
    <x v="60"/>
  </r>
  <r>
    <x v="19"/>
    <n v="345"/>
    <x v="1"/>
    <x v="11"/>
    <s v="ANCILLARY SERVICES"/>
    <x v="0"/>
    <s v="RC_INIT_PROP18_16RATES"/>
    <x v="60"/>
  </r>
  <r>
    <x v="19"/>
    <n v="323.86"/>
    <x v="1"/>
    <x v="9"/>
    <s v="ANCILLARY SERVICES"/>
    <x v="0"/>
    <s v="RC_INIT_PROP18_16RATES"/>
    <x v="60"/>
  </r>
  <r>
    <x v="12"/>
    <n v="7059.72"/>
    <x v="1"/>
    <x v="11"/>
    <s v="NETWORK"/>
    <x v="7"/>
    <s v="RC_INIT_PROP18_16RATES"/>
    <x v="60"/>
  </r>
  <r>
    <x v="12"/>
    <n v="7802.3"/>
    <x v="1"/>
    <x v="9"/>
    <s v="NETWORK"/>
    <x v="7"/>
    <s v="RC_INIT_PROP18_16RATES"/>
    <x v="60"/>
  </r>
  <r>
    <x v="19"/>
    <n v="314.95999999999998"/>
    <x v="2"/>
    <x v="6"/>
    <s v="ANCILLARY SERVICES"/>
    <x v="0"/>
    <s v="RC_INIT_PROP18_16RATES"/>
    <x v="60"/>
  </r>
  <r>
    <x v="19"/>
    <n v="369.44"/>
    <x v="2"/>
    <x v="8"/>
    <s v="ANCILLARY SERVICES"/>
    <x v="0"/>
    <s v="RC_INIT_PROP18_16RATES"/>
    <x v="60"/>
  </r>
  <r>
    <x v="12"/>
    <n v="4894.4399999999996"/>
    <x v="2"/>
    <x v="6"/>
    <s v="NETWORK"/>
    <x v="7"/>
    <s v="RC_INIT_PROP18_16RATES"/>
    <x v="60"/>
  </r>
  <r>
    <x v="12"/>
    <n v="9179.89"/>
    <x v="2"/>
    <x v="8"/>
    <s v="NETWORK"/>
    <x v="7"/>
    <s v="RC_INIT_PROP18_16RATES"/>
    <x v="60"/>
  </r>
  <r>
    <x v="19"/>
    <n v="754.07"/>
    <x v="0"/>
    <x v="6"/>
    <s v="ANCILLARY SERVICES"/>
    <x v="0"/>
    <s v="RC_INIT_PROP18_16RATES"/>
    <x v="61"/>
  </r>
  <r>
    <x v="19"/>
    <n v="878.37"/>
    <x v="0"/>
    <x v="8"/>
    <s v="ANCILLARY SERVICES"/>
    <x v="0"/>
    <s v="RC_INIT_PROP18_16RATES"/>
    <x v="61"/>
  </r>
  <r>
    <x v="36"/>
    <n v="5280.07"/>
    <x v="0"/>
    <x v="4"/>
    <s v="DELIVERY"/>
    <x v="17"/>
    <s v="RC_INIT_PROP18_16RATES"/>
    <x v="61"/>
  </r>
  <r>
    <x v="12"/>
    <n v="7316.5"/>
    <x v="0"/>
    <x v="6"/>
    <s v="NETWORK"/>
    <x v="7"/>
    <s v="RC_INIT_PROP18_16RATES"/>
    <x v="61"/>
  </r>
  <r>
    <x v="12"/>
    <n v="4738.29"/>
    <x v="0"/>
    <x v="8"/>
    <s v="NETWORK"/>
    <x v="7"/>
    <s v="RC_INIT_PROP18_16RATES"/>
    <x v="61"/>
  </r>
  <r>
    <x v="19"/>
    <n v="763.49"/>
    <x v="1"/>
    <x v="1"/>
    <s v="ANCILLARY SERVICES"/>
    <x v="0"/>
    <s v="RC_INIT_PROP18_16RATES"/>
    <x v="61"/>
  </r>
  <r>
    <x v="19"/>
    <n v="844.19"/>
    <x v="1"/>
    <x v="2"/>
    <s v="ANCILLARY SERVICES"/>
    <x v="0"/>
    <s v="RC_INIT_PROP18_16RATES"/>
    <x v="61"/>
  </r>
  <r>
    <x v="19"/>
    <n v="659.5"/>
    <x v="1"/>
    <x v="7"/>
    <s v="ANCILLARY SERVICES"/>
    <x v="0"/>
    <s v="RC_INIT_PROP18_16RATES"/>
    <x v="61"/>
  </r>
  <r>
    <x v="21"/>
    <n v="1037.05"/>
    <x v="1"/>
    <x v="7"/>
    <s v="ANCILLARY SERVICES"/>
    <x v="1"/>
    <s v="RC_INIT_PROP18_16RATES"/>
    <x v="61"/>
  </r>
  <r>
    <x v="12"/>
    <n v="10633.82"/>
    <x v="1"/>
    <x v="1"/>
    <s v="NETWORK"/>
    <x v="7"/>
    <s v="RC_INIT_PROP18_16RATES"/>
    <x v="61"/>
  </r>
  <r>
    <x v="12"/>
    <n v="4873.62"/>
    <x v="1"/>
    <x v="2"/>
    <s v="NETWORK"/>
    <x v="7"/>
    <s v="RC_INIT_PROP18_16RATES"/>
    <x v="61"/>
  </r>
  <r>
    <x v="12"/>
    <n v="5140.8100000000004"/>
    <x v="1"/>
    <x v="7"/>
    <s v="NETWORK"/>
    <x v="7"/>
    <s v="RC_INIT_PROP18_16RATES"/>
    <x v="61"/>
  </r>
  <r>
    <x v="19"/>
    <n v="692.61"/>
    <x v="2"/>
    <x v="10"/>
    <s v="ANCILLARY SERVICES"/>
    <x v="0"/>
    <s v="RC_INIT_PROP18_16RATES"/>
    <x v="61"/>
  </r>
  <r>
    <x v="19"/>
    <n v="806.17"/>
    <x v="2"/>
    <x v="11"/>
    <s v="ANCILLARY SERVICES"/>
    <x v="0"/>
    <s v="RC_INIT_PROP18_16RATES"/>
    <x v="61"/>
  </r>
  <r>
    <x v="19"/>
    <n v="755.78"/>
    <x v="2"/>
    <x v="9"/>
    <s v="ANCILLARY SERVICES"/>
    <x v="0"/>
    <s v="RC_INIT_PROP18_16RATES"/>
    <x v="61"/>
  </r>
  <r>
    <x v="58"/>
    <n v="-22819.89"/>
    <x v="0"/>
    <x v="10"/>
    <s v="ANCILLARY SERVICES"/>
    <x v="8"/>
    <s v="FY 2017 SOY"/>
    <x v="175"/>
  </r>
  <r>
    <x v="58"/>
    <n v="-17324.13"/>
    <x v="0"/>
    <x v="11"/>
    <s v="ANCILLARY SERVICES"/>
    <x v="8"/>
    <s v="FY 2017 SOY"/>
    <x v="175"/>
  </r>
  <r>
    <x v="26"/>
    <n v="15050"/>
    <x v="0"/>
    <x v="3"/>
    <s v="ANCILLARY SERVICES"/>
    <x v="1"/>
    <s v="FY 2017 SOY"/>
    <x v="175"/>
  </r>
  <r>
    <x v="72"/>
    <n v="8064"/>
    <x v="0"/>
    <x v="0"/>
    <s v="ANCILLARY SERVICES"/>
    <x v="26"/>
    <s v="FY 2017 SOY"/>
    <x v="175"/>
  </r>
  <r>
    <x v="73"/>
    <n v="32256"/>
    <x v="0"/>
    <x v="4"/>
    <s v="ANCILLARY SERVICES"/>
    <x v="26"/>
    <s v="FY 2017 SOY"/>
    <x v="175"/>
  </r>
  <r>
    <x v="73"/>
    <n v="32256"/>
    <x v="0"/>
    <x v="5"/>
    <s v="ANCILLARY SERVICES"/>
    <x v="26"/>
    <s v="FY 2017 SOY"/>
    <x v="175"/>
  </r>
  <r>
    <x v="27"/>
    <n v="74450"/>
    <x v="0"/>
    <x v="3"/>
    <s v="NETWORK"/>
    <x v="11"/>
    <s v="FY 2017 SOY"/>
    <x v="175"/>
  </r>
  <r>
    <x v="27"/>
    <n v="74450"/>
    <x v="0"/>
    <x v="10"/>
    <s v="NETWORK"/>
    <x v="11"/>
    <s v="FY 2017 SOY"/>
    <x v="175"/>
  </r>
  <r>
    <x v="19"/>
    <n v="146.08000000000001"/>
    <x v="0"/>
    <x v="3"/>
    <s v="ANCILLARY SERVICES"/>
    <x v="0"/>
    <s v="FY 2017 SOY"/>
    <x v="176"/>
  </r>
  <r>
    <x v="19"/>
    <n v="150.03"/>
    <x v="0"/>
    <x v="10"/>
    <s v="ANCILLARY SERVICES"/>
    <x v="0"/>
    <s v="FY 2017 SOY"/>
    <x v="176"/>
  </r>
  <r>
    <x v="19"/>
    <n v="165.92"/>
    <x v="0"/>
    <x v="11"/>
    <s v="ANCILLARY SERVICES"/>
    <x v="0"/>
    <s v="FY 2017 SOY"/>
    <x v="176"/>
  </r>
  <r>
    <x v="53"/>
    <n v="0"/>
    <x v="0"/>
    <x v="2"/>
    <s v="ANCILLARY SERVICES"/>
    <x v="8"/>
    <s v="FY 2017 SOY"/>
    <x v="177"/>
  </r>
  <r>
    <x v="53"/>
    <n v="0"/>
    <x v="0"/>
    <x v="7"/>
    <s v="ANCILLARY SERVICES"/>
    <x v="8"/>
    <s v="FY 2017 SOY"/>
    <x v="177"/>
  </r>
  <r>
    <x v="54"/>
    <n v="1592.94"/>
    <x v="0"/>
    <x v="8"/>
    <s v="ANCILLARY SERVICES"/>
    <x v="8"/>
    <s v="FY 2017 SOY"/>
    <x v="177"/>
  </r>
  <r>
    <x v="55"/>
    <n v="-1535.84"/>
    <x v="0"/>
    <x v="9"/>
    <s v="ANCILLARY SERVICES"/>
    <x v="8"/>
    <s v="FY 2017 SOY"/>
    <x v="177"/>
  </r>
  <r>
    <x v="70"/>
    <n v="0"/>
    <x v="0"/>
    <x v="7"/>
    <s v="ANCILLARY SERVICES"/>
    <x v="8"/>
    <s v="FY 2017 SOY"/>
    <x v="177"/>
  </r>
  <r>
    <x v="69"/>
    <n v="-12537.67"/>
    <x v="0"/>
    <x v="0"/>
    <s v="ANCILLARY SERVICES"/>
    <x v="8"/>
    <s v="FY 2017 SOY"/>
    <x v="177"/>
  </r>
  <r>
    <x v="69"/>
    <n v="-10444.129999999999"/>
    <x v="0"/>
    <x v="1"/>
    <s v="ANCILLARY SERVICES"/>
    <x v="8"/>
    <s v="FY 2017 SOY"/>
    <x v="177"/>
  </r>
  <r>
    <x v="69"/>
    <n v="-2349.65"/>
    <x v="0"/>
    <x v="2"/>
    <s v="ANCILLARY SERVICES"/>
    <x v="8"/>
    <s v="FY 2017 SOY"/>
    <x v="177"/>
  </r>
  <r>
    <x v="72"/>
    <n v="3984"/>
    <x v="0"/>
    <x v="8"/>
    <s v="ANCILLARY SERVICES"/>
    <x v="26"/>
    <s v="FY 2017 SOY"/>
    <x v="177"/>
  </r>
  <r>
    <x v="73"/>
    <n v="15936"/>
    <x v="0"/>
    <x v="9"/>
    <s v="ANCILLARY SERVICES"/>
    <x v="26"/>
    <s v="FY 2017 SOY"/>
    <x v="177"/>
  </r>
  <r>
    <x v="53"/>
    <n v="290.7"/>
    <x v="0"/>
    <x v="0"/>
    <s v="ANCILLARY SERVICES"/>
    <x v="8"/>
    <s v="FY 2017 SOY"/>
    <x v="179"/>
  </r>
  <r>
    <x v="53"/>
    <n v="0"/>
    <x v="0"/>
    <x v="1"/>
    <s v="ANCILLARY SERVICES"/>
    <x v="8"/>
    <s v="FY 2017 SOY"/>
    <x v="179"/>
  </r>
  <r>
    <x v="54"/>
    <n v="0"/>
    <x v="0"/>
    <x v="4"/>
    <s v="ANCILLARY SERVICES"/>
    <x v="8"/>
    <s v="FY 2017 SOY"/>
    <x v="179"/>
  </r>
  <r>
    <x v="54"/>
    <n v="0"/>
    <x v="0"/>
    <x v="5"/>
    <s v="ANCILLARY SERVICES"/>
    <x v="8"/>
    <s v="FY 2017 SOY"/>
    <x v="179"/>
  </r>
  <r>
    <x v="54"/>
    <n v="0"/>
    <x v="0"/>
    <x v="6"/>
    <s v="ANCILLARY SERVICES"/>
    <x v="8"/>
    <s v="FY 2017 SOY"/>
    <x v="179"/>
  </r>
  <r>
    <x v="55"/>
    <n v="0"/>
    <x v="0"/>
    <x v="3"/>
    <s v="ANCILLARY SERVICES"/>
    <x v="8"/>
    <s v="FY 2017 SOY"/>
    <x v="179"/>
  </r>
  <r>
    <x v="55"/>
    <n v="0"/>
    <x v="0"/>
    <x v="10"/>
    <s v="ANCILLARY SERVICES"/>
    <x v="8"/>
    <s v="FY 2017 SOY"/>
    <x v="179"/>
  </r>
  <r>
    <x v="55"/>
    <n v="0"/>
    <x v="0"/>
    <x v="11"/>
    <s v="ANCILLARY SERVICES"/>
    <x v="8"/>
    <s v="FY 2017 SOY"/>
    <x v="179"/>
  </r>
  <r>
    <x v="70"/>
    <n v="-567.41999999999996"/>
    <x v="0"/>
    <x v="0"/>
    <s v="ANCILLARY SERVICES"/>
    <x v="8"/>
    <s v="FY 2017 SOY"/>
    <x v="179"/>
  </r>
  <r>
    <x v="70"/>
    <n v="-532.25"/>
    <x v="0"/>
    <x v="1"/>
    <s v="ANCILLARY SERVICES"/>
    <x v="8"/>
    <s v="FY 2017 SOY"/>
    <x v="179"/>
  </r>
  <r>
    <x v="70"/>
    <n v="-572.76"/>
    <x v="0"/>
    <x v="2"/>
    <s v="ANCILLARY SERVICES"/>
    <x v="8"/>
    <s v="FY 2017 SOY"/>
    <x v="179"/>
  </r>
  <r>
    <x v="56"/>
    <n v="21662.43"/>
    <x v="0"/>
    <x v="5"/>
    <s v="ANCILLARY SERVICES"/>
    <x v="8"/>
    <s v="FY 2017 SOY"/>
    <x v="179"/>
  </r>
  <r>
    <x v="56"/>
    <n v="25774.45"/>
    <x v="0"/>
    <x v="6"/>
    <s v="ANCILLARY SERVICES"/>
    <x v="8"/>
    <s v="FY 2017 SOY"/>
    <x v="179"/>
  </r>
  <r>
    <x v="56"/>
    <n v="43363.9"/>
    <x v="0"/>
    <x v="8"/>
    <s v="ANCILLARY SERVICES"/>
    <x v="8"/>
    <s v="FY 2017 SOY"/>
    <x v="179"/>
  </r>
  <r>
    <x v="57"/>
    <n v="21300.84"/>
    <x v="0"/>
    <x v="10"/>
    <s v="ANCILLARY SERVICES"/>
    <x v="8"/>
    <s v="FY 2017 SOY"/>
    <x v="179"/>
  </r>
  <r>
    <x v="57"/>
    <n v="11402.68"/>
    <x v="0"/>
    <x v="11"/>
    <s v="ANCILLARY SERVICES"/>
    <x v="8"/>
    <s v="FY 2017 SOY"/>
    <x v="179"/>
  </r>
  <r>
    <x v="57"/>
    <n v="16122.65"/>
    <x v="0"/>
    <x v="9"/>
    <s v="ANCILLARY SERVICES"/>
    <x v="8"/>
    <s v="FY 2017 SOY"/>
    <x v="179"/>
  </r>
  <r>
    <x v="58"/>
    <n v="-24534.68"/>
    <x v="0"/>
    <x v="1"/>
    <s v="ANCILLARY SERVICES"/>
    <x v="8"/>
    <s v="FY 2017 SOY"/>
    <x v="179"/>
  </r>
  <r>
    <x v="58"/>
    <n v="-21388.19"/>
    <x v="0"/>
    <x v="2"/>
    <s v="ANCILLARY SERVICES"/>
    <x v="8"/>
    <s v="FY 2017 SOY"/>
    <x v="179"/>
  </r>
  <r>
    <x v="58"/>
    <n v="-20714.919999999998"/>
    <x v="0"/>
    <x v="7"/>
    <s v="ANCILLARY SERVICES"/>
    <x v="8"/>
    <s v="FY 2017 SOY"/>
    <x v="179"/>
  </r>
  <r>
    <x v="26"/>
    <n v="18662"/>
    <x v="0"/>
    <x v="0"/>
    <s v="ANCILLARY SERVICES"/>
    <x v="1"/>
    <s v="FY 2017 SOY"/>
    <x v="179"/>
  </r>
  <r>
    <x v="26"/>
    <n v="18662"/>
    <x v="0"/>
    <x v="1"/>
    <s v="ANCILLARY SERVICES"/>
    <x v="1"/>
    <s v="FY 2017 SOY"/>
    <x v="179"/>
  </r>
  <r>
    <x v="72"/>
    <n v="5040"/>
    <x v="0"/>
    <x v="4"/>
    <s v="ANCILLARY SERVICES"/>
    <x v="26"/>
    <s v="FY 2017 SOY"/>
    <x v="179"/>
  </r>
  <r>
    <x v="72"/>
    <n v="5040"/>
    <x v="0"/>
    <x v="5"/>
    <s v="ANCILLARY SERVICES"/>
    <x v="26"/>
    <s v="FY 2017 SOY"/>
    <x v="179"/>
  </r>
  <r>
    <x v="72"/>
    <n v="5040"/>
    <x v="0"/>
    <x v="6"/>
    <s v="ANCILLARY SERVICES"/>
    <x v="26"/>
    <s v="FY 2017 SOY"/>
    <x v="179"/>
  </r>
  <r>
    <x v="73"/>
    <n v="20160"/>
    <x v="0"/>
    <x v="3"/>
    <s v="ANCILLARY SERVICES"/>
    <x v="26"/>
    <s v="FY 2017 SOY"/>
    <x v="179"/>
  </r>
  <r>
    <x v="73"/>
    <n v="20160"/>
    <x v="0"/>
    <x v="10"/>
    <s v="ANCILLARY SERVICES"/>
    <x v="26"/>
    <s v="FY 2017 SOY"/>
    <x v="179"/>
  </r>
  <r>
    <x v="73"/>
    <n v="20160"/>
    <x v="0"/>
    <x v="11"/>
    <s v="ANCILLARY SERVICES"/>
    <x v="26"/>
    <s v="FY 2017 SOY"/>
    <x v="179"/>
  </r>
  <r>
    <x v="71"/>
    <n v="68040"/>
    <x v="0"/>
    <x v="4"/>
    <s v="ANCILLARY SERVICES"/>
    <x v="26"/>
    <s v="FY 2017 SOY"/>
    <x v="179"/>
  </r>
  <r>
    <x v="85"/>
    <n v="12600"/>
    <x v="0"/>
    <x v="5"/>
    <s v="ANCILLARY SERVICES"/>
    <x v="26"/>
    <s v="FY 2017 SOY"/>
    <x v="179"/>
  </r>
  <r>
    <x v="85"/>
    <n v="12600"/>
    <x v="0"/>
    <x v="6"/>
    <s v="ANCILLARY SERVICES"/>
    <x v="26"/>
    <s v="FY 2017 SOY"/>
    <x v="179"/>
  </r>
  <r>
    <x v="85"/>
    <n v="12600"/>
    <x v="0"/>
    <x v="8"/>
    <s v="ANCILLARY SERVICES"/>
    <x v="26"/>
    <s v="FY 2017 SOY"/>
    <x v="179"/>
  </r>
  <r>
    <x v="27"/>
    <n v="92318"/>
    <x v="0"/>
    <x v="0"/>
    <s v="NETWORK"/>
    <x v="11"/>
    <s v="FY 2017 SOY"/>
    <x v="179"/>
  </r>
  <r>
    <x v="27"/>
    <n v="92318"/>
    <x v="0"/>
    <x v="1"/>
    <s v="NETWORK"/>
    <x v="11"/>
    <s v="FY 2017 SOY"/>
    <x v="179"/>
  </r>
  <r>
    <x v="27"/>
    <n v="92318"/>
    <x v="0"/>
    <x v="2"/>
    <s v="NETWORK"/>
    <x v="11"/>
    <s v="FY 2017 SOY"/>
    <x v="179"/>
  </r>
  <r>
    <x v="0"/>
    <n v="14.78"/>
    <x v="0"/>
    <x v="0"/>
    <s v="ANCILLARY SERVICES"/>
    <x v="0"/>
    <s v="FY 2017 SOY"/>
    <x v="181"/>
  </r>
  <r>
    <x v="0"/>
    <n v="14.94"/>
    <x v="0"/>
    <x v="1"/>
    <s v="ANCILLARY SERVICES"/>
    <x v="0"/>
    <s v="FY 2017 SOY"/>
    <x v="181"/>
  </r>
  <r>
    <x v="0"/>
    <n v="15.79"/>
    <x v="0"/>
    <x v="2"/>
    <s v="ANCILLARY SERVICES"/>
    <x v="0"/>
    <s v="FY 2017 SOY"/>
    <x v="181"/>
  </r>
  <r>
    <x v="19"/>
    <n v="0"/>
    <x v="0"/>
    <x v="1"/>
    <s v="ANCILLARY SERVICES"/>
    <x v="0"/>
    <s v="FY 2017 SOY"/>
    <x v="182"/>
  </r>
  <r>
    <x v="19"/>
    <n v="0"/>
    <x v="0"/>
    <x v="2"/>
    <s v="ANCILLARY SERVICES"/>
    <x v="0"/>
    <s v="FY 2017 SOY"/>
    <x v="182"/>
  </r>
  <r>
    <x v="19"/>
    <n v="0"/>
    <x v="0"/>
    <x v="7"/>
    <s v="ANCILLARY SERVICES"/>
    <x v="0"/>
    <s v="FY 2017 SOY"/>
    <x v="182"/>
  </r>
  <r>
    <x v="66"/>
    <n v="73.92"/>
    <x v="0"/>
    <x v="0"/>
    <s v="ANCILLARY SERVICES"/>
    <x v="25"/>
    <s v="FY 2017 SOY"/>
    <x v="183"/>
  </r>
  <r>
    <x v="66"/>
    <n v="73.92"/>
    <x v="0"/>
    <x v="1"/>
    <s v="ANCILLARY SERVICES"/>
    <x v="25"/>
    <s v="FY 2017 SOY"/>
    <x v="183"/>
  </r>
  <r>
    <x v="36"/>
    <n v="10977.76"/>
    <x v="0"/>
    <x v="4"/>
    <s v="DELIVERY"/>
    <x v="17"/>
    <s v="RC_INIT_PROP18_16RATES"/>
    <x v="17"/>
  </r>
  <r>
    <x v="36"/>
    <n v="17252.41"/>
    <x v="0"/>
    <x v="5"/>
    <s v="DELIVERY"/>
    <x v="17"/>
    <s v="RC_INIT_PROP18_16RATES"/>
    <x v="17"/>
  </r>
  <r>
    <x v="12"/>
    <n v="10885.39"/>
    <x v="0"/>
    <x v="8"/>
    <s v="NETWORK"/>
    <x v="7"/>
    <s v="RC_INIT_PROP18_16RATES"/>
    <x v="17"/>
  </r>
  <r>
    <x v="19"/>
    <n v="1639.52"/>
    <x v="1"/>
    <x v="3"/>
    <s v="ANCILLARY SERVICES"/>
    <x v="0"/>
    <s v="RC_INIT_PROP18_16RATES"/>
    <x v="17"/>
  </r>
  <r>
    <x v="0"/>
    <n v="1502.9"/>
    <x v="1"/>
    <x v="3"/>
    <s v="ANCILLARY SERVICES"/>
    <x v="0"/>
    <s v="RC_INIT_PROP18_16RATES"/>
    <x v="17"/>
  </r>
  <r>
    <x v="0"/>
    <n v="1476.36"/>
    <x v="1"/>
    <x v="10"/>
    <s v="ANCILLARY SERVICES"/>
    <x v="0"/>
    <s v="RC_INIT_PROP18_16RATES"/>
    <x v="17"/>
  </r>
  <r>
    <x v="0"/>
    <n v="1718.48"/>
    <x v="1"/>
    <x v="11"/>
    <s v="ANCILLARY SERVICES"/>
    <x v="0"/>
    <s v="RC_INIT_PROP18_16RATES"/>
    <x v="17"/>
  </r>
  <r>
    <x v="0"/>
    <n v="1613.2"/>
    <x v="1"/>
    <x v="9"/>
    <s v="ANCILLARY SERVICES"/>
    <x v="0"/>
    <s v="RC_INIT_PROP18_16RATES"/>
    <x v="17"/>
  </r>
  <r>
    <x v="20"/>
    <n v="815.75"/>
    <x v="1"/>
    <x v="0"/>
    <s v="ANCILLARY SERVICES"/>
    <x v="10"/>
    <s v="RC_INIT_PROP18_16RATES"/>
    <x v="17"/>
  </r>
  <r>
    <x v="20"/>
    <n v="710.4"/>
    <x v="1"/>
    <x v="1"/>
    <s v="ANCILLARY SERVICES"/>
    <x v="10"/>
    <s v="RC_INIT_PROP18_16RATES"/>
    <x v="17"/>
  </r>
  <r>
    <x v="20"/>
    <n v="531.62"/>
    <x v="1"/>
    <x v="2"/>
    <s v="ANCILLARY SERVICES"/>
    <x v="10"/>
    <s v="RC_INIT_PROP18_16RATES"/>
    <x v="17"/>
  </r>
  <r>
    <x v="21"/>
    <n v="3662.75"/>
    <x v="1"/>
    <x v="3"/>
    <s v="ANCILLARY SERVICES"/>
    <x v="1"/>
    <s v="RC_INIT_PROP18_16RATES"/>
    <x v="17"/>
  </r>
  <r>
    <x v="21"/>
    <n v="4322.5"/>
    <x v="1"/>
    <x v="10"/>
    <s v="ANCILLARY SERVICES"/>
    <x v="1"/>
    <s v="RC_INIT_PROP18_16RATES"/>
    <x v="17"/>
  </r>
  <r>
    <x v="36"/>
    <n v="14038.63"/>
    <x v="1"/>
    <x v="0"/>
    <s v="DELIVERY"/>
    <x v="17"/>
    <s v="RC_INIT_PROP18_16RATES"/>
    <x v="17"/>
  </r>
  <r>
    <x v="12"/>
    <n v="10698.01"/>
    <x v="1"/>
    <x v="2"/>
    <s v="NETWORK"/>
    <x v="7"/>
    <s v="RC_INIT_PROP18_16RATES"/>
    <x v="17"/>
  </r>
  <r>
    <x v="12"/>
    <n v="10949.59"/>
    <x v="1"/>
    <x v="7"/>
    <s v="NETWORK"/>
    <x v="7"/>
    <s v="RC_INIT_PROP18_16RATES"/>
    <x v="17"/>
  </r>
  <r>
    <x v="19"/>
    <n v="1613.51"/>
    <x v="2"/>
    <x v="4"/>
    <s v="ANCILLARY SERVICES"/>
    <x v="0"/>
    <s v="RC_INIT_PROP18_16RATES"/>
    <x v="17"/>
  </r>
  <r>
    <x v="0"/>
    <n v="1479.05"/>
    <x v="2"/>
    <x v="4"/>
    <s v="ANCILLARY SERVICES"/>
    <x v="0"/>
    <s v="RC_INIT_PROP18_16RATES"/>
    <x v="17"/>
  </r>
  <r>
    <x v="0"/>
    <n v="1727.37"/>
    <x v="2"/>
    <x v="5"/>
    <s v="ANCILLARY SERVICES"/>
    <x v="0"/>
    <s v="RC_INIT_PROP18_16RATES"/>
    <x v="17"/>
  </r>
  <r>
    <x v="0"/>
    <n v="1568.9"/>
    <x v="2"/>
    <x v="6"/>
    <s v="ANCILLARY SERVICES"/>
    <x v="0"/>
    <s v="RC_INIT_PROP18_16RATES"/>
    <x v="17"/>
  </r>
  <r>
    <x v="0"/>
    <n v="1840.23"/>
    <x v="2"/>
    <x v="8"/>
    <s v="ANCILLARY SERVICES"/>
    <x v="0"/>
    <s v="RC_INIT_PROP18_16RATES"/>
    <x v="17"/>
  </r>
  <r>
    <x v="20"/>
    <n v="754.45"/>
    <x v="2"/>
    <x v="3"/>
    <s v="ANCILLARY SERVICES"/>
    <x v="10"/>
    <s v="RC_INIT_PROP18_16RATES"/>
    <x v="17"/>
  </r>
  <r>
    <x v="20"/>
    <n v="712.54"/>
    <x v="2"/>
    <x v="10"/>
    <s v="ANCILLARY SERVICES"/>
    <x v="10"/>
    <s v="RC_INIT_PROP18_16RATES"/>
    <x v="17"/>
  </r>
  <r>
    <x v="20"/>
    <n v="561.75"/>
    <x v="2"/>
    <x v="11"/>
    <s v="ANCILLARY SERVICES"/>
    <x v="10"/>
    <s v="RC_INIT_PROP18_16RATES"/>
    <x v="17"/>
  </r>
  <r>
    <x v="21"/>
    <n v="3004.75"/>
    <x v="2"/>
    <x v="4"/>
    <s v="ANCILLARY SERVICES"/>
    <x v="1"/>
    <s v="RC_INIT_PROP18_16RATES"/>
    <x v="17"/>
  </r>
  <r>
    <x v="21"/>
    <n v="4722.55"/>
    <x v="2"/>
    <x v="5"/>
    <s v="ANCILLARY SERVICES"/>
    <x v="1"/>
    <s v="RC_INIT_PROP18_16RATES"/>
    <x v="17"/>
  </r>
  <r>
    <x v="36"/>
    <n v="13480.94"/>
    <x v="2"/>
    <x v="3"/>
    <s v="DELIVERY"/>
    <x v="17"/>
    <s v="RC_INIT_PROP18_16RATES"/>
    <x v="17"/>
  </r>
  <r>
    <x v="12"/>
    <n v="11688.7"/>
    <x v="2"/>
    <x v="11"/>
    <s v="NETWORK"/>
    <x v="7"/>
    <s v="RC_INIT_PROP18_16RATES"/>
    <x v="17"/>
  </r>
  <r>
    <x v="12"/>
    <n v="11449.27"/>
    <x v="2"/>
    <x v="9"/>
    <s v="NETWORK"/>
    <x v="7"/>
    <s v="RC_INIT_PROP18_16RATES"/>
    <x v="17"/>
  </r>
  <r>
    <x v="19"/>
    <n v="951.74"/>
    <x v="0"/>
    <x v="4"/>
    <s v="ANCILLARY SERVICES"/>
    <x v="0"/>
    <s v="RC_INIT_PROP18_16RATES"/>
    <x v="18"/>
  </r>
  <r>
    <x v="0"/>
    <n v="872.43"/>
    <x v="0"/>
    <x v="4"/>
    <s v="ANCILLARY SERVICES"/>
    <x v="0"/>
    <s v="RC_INIT_PROP18_16RATES"/>
    <x v="18"/>
  </r>
  <r>
    <x v="0"/>
    <n v="1011.84"/>
    <x v="0"/>
    <x v="5"/>
    <s v="ANCILLARY SERVICES"/>
    <x v="0"/>
    <s v="RC_INIT_PROP18_16RATES"/>
    <x v="18"/>
  </r>
  <r>
    <x v="0"/>
    <n v="944.53"/>
    <x v="0"/>
    <x v="6"/>
    <s v="ANCILLARY SERVICES"/>
    <x v="0"/>
    <s v="RC_INIT_PROP18_16RATES"/>
    <x v="18"/>
  </r>
  <r>
    <x v="0"/>
    <n v="1100.23"/>
    <x v="0"/>
    <x v="8"/>
    <s v="ANCILLARY SERVICES"/>
    <x v="0"/>
    <s v="RC_INIT_PROP18_16RATES"/>
    <x v="18"/>
  </r>
  <r>
    <x v="21"/>
    <n v="3419.5"/>
    <x v="0"/>
    <x v="4"/>
    <s v="ANCILLARY SERVICES"/>
    <x v="1"/>
    <s v="RC_INIT_PROP18_16RATES"/>
    <x v="18"/>
  </r>
  <r>
    <x v="21"/>
    <n v="4173.3999999999996"/>
    <x v="0"/>
    <x v="5"/>
    <s v="ANCILLARY SERVICES"/>
    <x v="1"/>
    <s v="RC_INIT_PROP18_16RATES"/>
    <x v="18"/>
  </r>
  <r>
    <x v="12"/>
    <n v="13765.49"/>
    <x v="0"/>
    <x v="11"/>
    <s v="NETWORK"/>
    <x v="7"/>
    <s v="RC_INIT_PROP18_16RATES"/>
    <x v="18"/>
  </r>
  <r>
    <x v="12"/>
    <n v="14447.35"/>
    <x v="0"/>
    <x v="9"/>
    <s v="NETWORK"/>
    <x v="7"/>
    <s v="RC_INIT_PROP18_16RATES"/>
    <x v="18"/>
  </r>
  <r>
    <x v="0"/>
    <n v="1009.7"/>
    <x v="1"/>
    <x v="0"/>
    <s v="ANCILLARY SERVICES"/>
    <x v="0"/>
    <s v="RC_INIT_PROP18_16RATES"/>
    <x v="18"/>
  </r>
  <r>
    <x v="0"/>
    <n v="956.33"/>
    <x v="1"/>
    <x v="1"/>
    <s v="ANCILLARY SERVICES"/>
    <x v="0"/>
    <s v="RC_INIT_PROP18_16RATES"/>
    <x v="18"/>
  </r>
  <r>
    <x v="0"/>
    <n v="1057.42"/>
    <x v="1"/>
    <x v="2"/>
    <s v="ANCILLARY SERVICES"/>
    <x v="0"/>
    <s v="RC_INIT_PROP18_16RATES"/>
    <x v="18"/>
  </r>
  <r>
    <x v="21"/>
    <n v="4008.2"/>
    <x v="1"/>
    <x v="0"/>
    <s v="ANCILLARY SERVICES"/>
    <x v="1"/>
    <s v="RC_INIT_PROP18_16RATES"/>
    <x v="18"/>
  </r>
  <r>
    <x v="12"/>
    <n v="15568.16"/>
    <x v="1"/>
    <x v="6"/>
    <s v="NETWORK"/>
    <x v="7"/>
    <s v="RC_INIT_PROP18_16RATES"/>
    <x v="18"/>
  </r>
  <r>
    <x v="12"/>
    <n v="14299.87"/>
    <x v="1"/>
    <x v="8"/>
    <s v="NETWORK"/>
    <x v="7"/>
    <s v="RC_INIT_PROP18_16RATES"/>
    <x v="18"/>
  </r>
  <r>
    <x v="0"/>
    <n v="867.08"/>
    <x v="2"/>
    <x v="3"/>
    <s v="ANCILLARY SERVICES"/>
    <x v="0"/>
    <s v="RC_INIT_PROP18_16RATES"/>
    <x v="18"/>
  </r>
  <r>
    <x v="0"/>
    <n v="867.54"/>
    <x v="2"/>
    <x v="10"/>
    <s v="ANCILLARY SERVICES"/>
    <x v="0"/>
    <s v="RC_INIT_PROP18_16RATES"/>
    <x v="18"/>
  </r>
  <r>
    <x v="0"/>
    <n v="1009.79"/>
    <x v="2"/>
    <x v="11"/>
    <s v="ANCILLARY SERVICES"/>
    <x v="0"/>
    <s v="RC_INIT_PROP18_16RATES"/>
    <x v="18"/>
  </r>
  <r>
    <x v="21"/>
    <n v="3846.5"/>
    <x v="2"/>
    <x v="3"/>
    <s v="ANCILLARY SERVICES"/>
    <x v="1"/>
    <s v="RC_INIT_PROP18_16RATES"/>
    <x v="18"/>
  </r>
  <r>
    <x v="12"/>
    <n v="17648.419999999998"/>
    <x v="2"/>
    <x v="1"/>
    <s v="NETWORK"/>
    <x v="7"/>
    <s v="RC_INIT_PROP18_16RATES"/>
    <x v="18"/>
  </r>
  <r>
    <x v="12"/>
    <n v="13387.26"/>
    <x v="2"/>
    <x v="2"/>
    <s v="NETWORK"/>
    <x v="7"/>
    <s v="RC_INIT_PROP18_16RATES"/>
    <x v="18"/>
  </r>
  <r>
    <x v="12"/>
    <n v="13611.08"/>
    <x v="2"/>
    <x v="7"/>
    <s v="NETWORK"/>
    <x v="7"/>
    <s v="RC_INIT_PROP18_16RATES"/>
    <x v="18"/>
  </r>
  <r>
    <x v="0"/>
    <n v="1836.96"/>
    <x v="0"/>
    <x v="0"/>
    <s v="ANCILLARY SERVICES"/>
    <x v="0"/>
    <s v="RC_INIT_PROP18_16RATES"/>
    <x v="19"/>
  </r>
  <r>
    <x v="0"/>
    <n v="1747.91"/>
    <x v="0"/>
    <x v="1"/>
    <s v="ANCILLARY SERVICES"/>
    <x v="0"/>
    <s v="RC_INIT_PROP18_16RATES"/>
    <x v="19"/>
  </r>
  <r>
    <x v="0"/>
    <n v="1947.86"/>
    <x v="0"/>
    <x v="2"/>
    <s v="ANCILLARY SERVICES"/>
    <x v="0"/>
    <s v="RC_INIT_PROP18_16RATES"/>
    <x v="19"/>
  </r>
  <r>
    <x v="20"/>
    <n v="683.8"/>
    <x v="0"/>
    <x v="4"/>
    <s v="ANCILLARY SERVICES"/>
    <x v="10"/>
    <s v="RC_INIT_PROP18_16RATES"/>
    <x v="19"/>
  </r>
  <r>
    <x v="20"/>
    <n v="906.37"/>
    <x v="0"/>
    <x v="5"/>
    <s v="ANCILLARY SERVICES"/>
    <x v="10"/>
    <s v="RC_INIT_PROP18_16RATES"/>
    <x v="19"/>
  </r>
  <r>
    <x v="20"/>
    <n v="671.67"/>
    <x v="0"/>
    <x v="6"/>
    <s v="ANCILLARY SERVICES"/>
    <x v="10"/>
    <s v="RC_INIT_PROP18_16RATES"/>
    <x v="19"/>
  </r>
  <r>
    <x v="21"/>
    <n v="4849.95"/>
    <x v="0"/>
    <x v="0"/>
    <s v="ANCILLARY SERVICES"/>
    <x v="1"/>
    <s v="RC_INIT_PROP18_16RATES"/>
    <x v="19"/>
  </r>
  <r>
    <x v="36"/>
    <n v="7977.28"/>
    <x v="0"/>
    <x v="4"/>
    <s v="DELIVERY"/>
    <x v="17"/>
    <s v="RC_INIT_PROP18_16RATES"/>
    <x v="19"/>
  </r>
  <r>
    <x v="12"/>
    <n v="16130.3"/>
    <x v="0"/>
    <x v="6"/>
    <s v="NETWORK"/>
    <x v="7"/>
    <s v="RC_INIT_PROP18_16RATES"/>
    <x v="19"/>
  </r>
  <r>
    <x v="12"/>
    <n v="15831.88"/>
    <x v="0"/>
    <x v="8"/>
    <s v="NETWORK"/>
    <x v="7"/>
    <s v="RC_INIT_PROP18_16RATES"/>
    <x v="19"/>
  </r>
  <r>
    <x v="52"/>
    <n v="140990"/>
    <x v="0"/>
    <x v="5"/>
    <s v="FIBER AND PCS"/>
    <x v="24"/>
    <s v="FY 2017 SOY"/>
    <x v="157"/>
  </r>
  <r>
    <x v="52"/>
    <n v="140990"/>
    <x v="0"/>
    <x v="6"/>
    <s v="FIBER AND PCS"/>
    <x v="24"/>
    <s v="FY 2017 SOY"/>
    <x v="157"/>
  </r>
  <r>
    <x v="52"/>
    <n v="140990"/>
    <x v="0"/>
    <x v="8"/>
    <s v="FIBER AND PCS"/>
    <x v="24"/>
    <s v="FY 2017 SOY"/>
    <x v="157"/>
  </r>
  <r>
    <x v="19"/>
    <n v="309.02"/>
    <x v="0"/>
    <x v="3"/>
    <s v="ANCILLARY SERVICES"/>
    <x v="0"/>
    <s v="FY 2017 SOY"/>
    <x v="158"/>
  </r>
  <r>
    <x v="19"/>
    <n v="317.39"/>
    <x v="0"/>
    <x v="10"/>
    <s v="ANCILLARY SERVICES"/>
    <x v="0"/>
    <s v="FY 2017 SOY"/>
    <x v="158"/>
  </r>
  <r>
    <x v="19"/>
    <n v="351"/>
    <x v="0"/>
    <x v="11"/>
    <s v="ANCILLARY SERVICES"/>
    <x v="0"/>
    <s v="FY 2017 SOY"/>
    <x v="158"/>
  </r>
  <r>
    <x v="19"/>
    <n v="326.43"/>
    <x v="0"/>
    <x v="9"/>
    <s v="ANCILLARY SERVICES"/>
    <x v="0"/>
    <s v="FY 2017 SOY"/>
    <x v="158"/>
  </r>
  <r>
    <x v="32"/>
    <n v="100"/>
    <x v="0"/>
    <x v="3"/>
    <s v="OTHER REVENUES &amp; CREDITS"/>
    <x v="16"/>
    <s v="FY 2017 SOY"/>
    <x v="253"/>
  </r>
  <r>
    <x v="32"/>
    <n v="100"/>
    <x v="0"/>
    <x v="10"/>
    <s v="OTHER REVENUES &amp; CREDITS"/>
    <x v="16"/>
    <s v="FY 2017 SOY"/>
    <x v="253"/>
  </r>
  <r>
    <x v="0"/>
    <n v="1312.2"/>
    <x v="0"/>
    <x v="3"/>
    <s v="ANCILLARY SERVICES"/>
    <x v="0"/>
    <s v="FY 2017 SOY"/>
    <x v="160"/>
  </r>
  <r>
    <x v="0"/>
    <n v="1347.71"/>
    <x v="0"/>
    <x v="10"/>
    <s v="ANCILLARY SERVICES"/>
    <x v="0"/>
    <s v="FY 2017 SOY"/>
    <x v="160"/>
  </r>
  <r>
    <x v="0"/>
    <n v="1490.45"/>
    <x v="0"/>
    <x v="11"/>
    <s v="ANCILLARY SERVICES"/>
    <x v="0"/>
    <s v="FY 2017 SOY"/>
    <x v="160"/>
  </r>
  <r>
    <x v="20"/>
    <n v="89.28"/>
    <x v="0"/>
    <x v="0"/>
    <s v="ANCILLARY SERVICES"/>
    <x v="10"/>
    <s v="FY 2017 SOY"/>
    <x v="160"/>
  </r>
  <r>
    <x v="21"/>
    <n v="2080.4"/>
    <x v="0"/>
    <x v="3"/>
    <s v="ANCILLARY SERVICES"/>
    <x v="1"/>
    <s v="FY 2017 SOY"/>
    <x v="160"/>
  </r>
  <r>
    <x v="12"/>
    <n v="10312.84"/>
    <x v="0"/>
    <x v="3"/>
    <s v="NETWORK"/>
    <x v="7"/>
    <s v="FY 2017 SOY"/>
    <x v="160"/>
  </r>
  <r>
    <x v="12"/>
    <n v="10267.73"/>
    <x v="0"/>
    <x v="10"/>
    <s v="NETWORK"/>
    <x v="7"/>
    <s v="FY 2017 SOY"/>
    <x v="160"/>
  </r>
  <r>
    <x v="12"/>
    <n v="8473.74"/>
    <x v="0"/>
    <x v="11"/>
    <s v="NETWORK"/>
    <x v="7"/>
    <s v="FY 2017 SOY"/>
    <x v="160"/>
  </r>
  <r>
    <x v="32"/>
    <n v="2940"/>
    <x v="0"/>
    <x v="8"/>
    <s v="OTHER REVENUES &amp; CREDITS"/>
    <x v="16"/>
    <s v="FY 2017 SOY"/>
    <x v="161"/>
  </r>
  <r>
    <x v="32"/>
    <n v="2000"/>
    <x v="0"/>
    <x v="10"/>
    <s v="OTHER REVENUES &amp; CREDITS"/>
    <x v="16"/>
    <s v="FY 2017 SOY"/>
    <x v="162"/>
  </r>
  <r>
    <x v="32"/>
    <n v="2000"/>
    <x v="0"/>
    <x v="11"/>
    <s v="OTHER REVENUES &amp; CREDITS"/>
    <x v="16"/>
    <s v="FY 2017 SOY"/>
    <x v="162"/>
  </r>
  <r>
    <x v="32"/>
    <n v="2000"/>
    <x v="0"/>
    <x v="9"/>
    <s v="OTHER REVENUES &amp; CREDITS"/>
    <x v="16"/>
    <s v="FY 2017 SOY"/>
    <x v="162"/>
  </r>
  <r>
    <x v="32"/>
    <n v="150"/>
    <x v="0"/>
    <x v="3"/>
    <s v="OTHER REVENUES &amp; CREDITS"/>
    <x v="16"/>
    <s v="FY 2017 SOY"/>
    <x v="254"/>
  </r>
  <r>
    <x v="32"/>
    <n v="150"/>
    <x v="0"/>
    <x v="10"/>
    <s v="OTHER REVENUES &amp; CREDITS"/>
    <x v="16"/>
    <s v="FY 2017 SOY"/>
    <x v="254"/>
  </r>
  <r>
    <x v="52"/>
    <n v="79215"/>
    <x v="0"/>
    <x v="4"/>
    <s v="FIBER AND PCS"/>
    <x v="24"/>
    <s v="FY 2017 SOY"/>
    <x v="206"/>
  </r>
  <r>
    <x v="52"/>
    <n v="79215"/>
    <x v="0"/>
    <x v="5"/>
    <s v="FIBER AND PCS"/>
    <x v="24"/>
    <s v="FY 2017 SOY"/>
    <x v="206"/>
  </r>
  <r>
    <x v="52"/>
    <n v="79215"/>
    <x v="0"/>
    <x v="6"/>
    <s v="FIBER AND PCS"/>
    <x v="24"/>
    <s v="FY 2017 SOY"/>
    <x v="206"/>
  </r>
  <r>
    <x v="52"/>
    <n v="79215"/>
    <x v="0"/>
    <x v="8"/>
    <s v="FIBER AND PCS"/>
    <x v="24"/>
    <s v="FY 2017 SOY"/>
    <x v="206"/>
  </r>
  <r>
    <x v="19"/>
    <n v="422.68"/>
    <x v="0"/>
    <x v="4"/>
    <s v="ANCILLARY SERVICES"/>
    <x v="0"/>
    <s v="FY 2017 SOY"/>
    <x v="163"/>
  </r>
  <r>
    <x v="19"/>
    <n v="505.45"/>
    <x v="0"/>
    <x v="5"/>
    <s v="ANCILLARY SERVICES"/>
    <x v="0"/>
    <s v="FY 2017 SOY"/>
    <x v="163"/>
  </r>
  <r>
    <x v="19"/>
    <n v="473.33"/>
    <x v="0"/>
    <x v="6"/>
    <s v="ANCILLARY SERVICES"/>
    <x v="0"/>
    <s v="FY 2017 SOY"/>
    <x v="163"/>
  </r>
  <r>
    <x v="19"/>
    <n v="3350.91"/>
    <x v="0"/>
    <x v="2"/>
    <s v="ANCILLARY SERVICES"/>
    <x v="0"/>
    <s v="FY 2017 SOY"/>
    <x v="164"/>
  </r>
  <r>
    <x v="19"/>
    <n v="2618.58"/>
    <x v="0"/>
    <x v="7"/>
    <s v="ANCILLARY SERVICES"/>
    <x v="0"/>
    <s v="FY 2017 SOY"/>
    <x v="164"/>
  </r>
  <r>
    <x v="0"/>
    <n v="2876.18"/>
    <x v="0"/>
    <x v="0"/>
    <s v="ANCILLARY SERVICES"/>
    <x v="0"/>
    <s v="FY 2017 SOY"/>
    <x v="164"/>
  </r>
  <r>
    <x v="12"/>
    <n v="33893.230000000003"/>
    <x v="0"/>
    <x v="0"/>
    <s v="NETWORK"/>
    <x v="7"/>
    <s v="FY 2017 SOY"/>
    <x v="164"/>
  </r>
  <r>
    <x v="67"/>
    <n v="2364.59"/>
    <x v="0"/>
    <x v="3"/>
    <s v="ANCILLARY SERVICES"/>
    <x v="25"/>
    <s v="FY 2017 SOY"/>
    <x v="165"/>
  </r>
  <r>
    <x v="53"/>
    <n v="1597.58"/>
    <x v="0"/>
    <x v="8"/>
    <s v="ANCILLARY SERVICES"/>
    <x v="8"/>
    <s v="FY 2017 SOY"/>
    <x v="165"/>
  </r>
  <r>
    <x v="54"/>
    <n v="0"/>
    <x v="0"/>
    <x v="9"/>
    <s v="ANCILLARY SERVICES"/>
    <x v="8"/>
    <s v="FY 2017 SOY"/>
    <x v="165"/>
  </r>
  <r>
    <x v="55"/>
    <n v="0"/>
    <x v="0"/>
    <x v="7"/>
    <s v="ANCILLARY SERVICES"/>
    <x v="8"/>
    <s v="FY 2017 SOY"/>
    <x v="165"/>
  </r>
  <r>
    <x v="69"/>
    <n v="-2771.55"/>
    <x v="0"/>
    <x v="4"/>
    <s v="ANCILLARY SERVICES"/>
    <x v="8"/>
    <s v="FY 2017 SOY"/>
    <x v="165"/>
  </r>
  <r>
    <x v="69"/>
    <n v="-1782.74"/>
    <x v="0"/>
    <x v="5"/>
    <s v="ANCILLARY SERVICES"/>
    <x v="8"/>
    <s v="FY 2017 SOY"/>
    <x v="165"/>
  </r>
  <r>
    <x v="69"/>
    <n v="-291.06"/>
    <x v="0"/>
    <x v="6"/>
    <s v="ANCILLARY SERVICES"/>
    <x v="8"/>
    <s v="FY 2017 SOY"/>
    <x v="165"/>
  </r>
  <r>
    <x v="69"/>
    <n v="-1395.83"/>
    <x v="0"/>
    <x v="8"/>
    <s v="ANCILLARY SERVICES"/>
    <x v="8"/>
    <s v="FY 2017 SOY"/>
    <x v="165"/>
  </r>
  <r>
    <x v="59"/>
    <n v="274.45999999999998"/>
    <x v="0"/>
    <x v="3"/>
    <s v="ANCILLARY SERVICES"/>
    <x v="8"/>
    <s v="FY 2017 SOY"/>
    <x v="165"/>
  </r>
  <r>
    <x v="59"/>
    <n v="0"/>
    <x v="0"/>
    <x v="10"/>
    <s v="ANCILLARY SERVICES"/>
    <x v="8"/>
    <s v="FY 2017 SOY"/>
    <x v="165"/>
  </r>
  <r>
    <x v="59"/>
    <n v="315.22000000000003"/>
    <x v="0"/>
    <x v="11"/>
    <s v="ANCILLARY SERVICES"/>
    <x v="8"/>
    <s v="FY 2017 SOY"/>
    <x v="165"/>
  </r>
  <r>
    <x v="59"/>
    <n v="74.48"/>
    <x v="0"/>
    <x v="9"/>
    <s v="ANCILLARY SERVICES"/>
    <x v="8"/>
    <s v="FY 2017 SOY"/>
    <x v="165"/>
  </r>
  <r>
    <x v="60"/>
    <n v="336.54"/>
    <x v="0"/>
    <x v="0"/>
    <s v="ANCILLARY SERVICES"/>
    <x v="8"/>
    <s v="FY 2017 SOY"/>
    <x v="165"/>
  </r>
  <r>
    <x v="60"/>
    <n v="244.03"/>
    <x v="0"/>
    <x v="1"/>
    <s v="ANCILLARY SERVICES"/>
    <x v="8"/>
    <s v="FY 2017 SOY"/>
    <x v="165"/>
  </r>
  <r>
    <x v="60"/>
    <n v="70.760000000000005"/>
    <x v="0"/>
    <x v="2"/>
    <s v="ANCILLARY SERVICES"/>
    <x v="8"/>
    <s v="FY 2017 SOY"/>
    <x v="165"/>
  </r>
  <r>
    <x v="60"/>
    <n v="184.5"/>
    <x v="0"/>
    <x v="7"/>
    <s v="ANCILLARY SERVICES"/>
    <x v="8"/>
    <s v="FY 2017 SOY"/>
    <x v="165"/>
  </r>
  <r>
    <x v="61"/>
    <n v="0"/>
    <x v="0"/>
    <x v="9"/>
    <s v="ANCILLARY SERVICES"/>
    <x v="8"/>
    <s v="FY 2017 SOY"/>
    <x v="165"/>
  </r>
  <r>
    <x v="50"/>
    <n v="254.32"/>
    <x v="0"/>
    <x v="7"/>
    <s v="ANCILLARY SERVICES"/>
    <x v="0"/>
    <s v="FY 2017 SOY"/>
    <x v="165"/>
  </r>
  <r>
    <x v="16"/>
    <n v="0"/>
    <x v="0"/>
    <x v="7"/>
    <s v="ANCILLARY SERVICES"/>
    <x v="8"/>
    <s v="FY 2017 SOY"/>
    <x v="166"/>
  </r>
  <r>
    <x v="34"/>
    <n v="0"/>
    <x v="0"/>
    <x v="7"/>
    <s v="ANCILLARY SERVICES"/>
    <x v="8"/>
    <s v="FY 2017 SOY"/>
    <x v="166"/>
  </r>
  <r>
    <x v="55"/>
    <n v="-1.25"/>
    <x v="0"/>
    <x v="11"/>
    <s v="ANCILLARY SERVICES"/>
    <x v="8"/>
    <s v="FY 2017 SOY"/>
    <x v="166"/>
  </r>
  <r>
    <x v="55"/>
    <n v="-12433.02"/>
    <x v="0"/>
    <x v="9"/>
    <s v="ANCILLARY SERVICES"/>
    <x v="8"/>
    <s v="FY 2017 SOY"/>
    <x v="166"/>
  </r>
  <r>
    <x v="70"/>
    <n v="-2479.33"/>
    <x v="0"/>
    <x v="2"/>
    <s v="ANCILLARY SERVICES"/>
    <x v="8"/>
    <s v="FY 2017 SOY"/>
    <x v="166"/>
  </r>
  <r>
    <x v="70"/>
    <n v="-6020.16"/>
    <x v="0"/>
    <x v="7"/>
    <s v="ANCILLARY SERVICES"/>
    <x v="8"/>
    <s v="FY 2017 SOY"/>
    <x v="166"/>
  </r>
  <r>
    <x v="56"/>
    <n v="0"/>
    <x v="0"/>
    <x v="8"/>
    <s v="ANCILLARY SERVICES"/>
    <x v="8"/>
    <s v="FY 2017 SOY"/>
    <x v="166"/>
  </r>
  <r>
    <x v="57"/>
    <n v="71.709999999999994"/>
    <x v="0"/>
    <x v="9"/>
    <s v="ANCILLARY SERVICES"/>
    <x v="8"/>
    <s v="FY 2017 SOY"/>
    <x v="166"/>
  </r>
  <r>
    <x v="58"/>
    <n v="-366.89"/>
    <x v="0"/>
    <x v="7"/>
    <s v="ANCILLARY SERVICES"/>
    <x v="8"/>
    <s v="FY 2017 SOY"/>
    <x v="166"/>
  </r>
  <r>
    <x v="69"/>
    <n v="-628.89"/>
    <x v="0"/>
    <x v="0"/>
    <s v="ANCILLARY SERVICES"/>
    <x v="8"/>
    <s v="FY 2017 SOY"/>
    <x v="166"/>
  </r>
  <r>
    <x v="69"/>
    <n v="0"/>
    <x v="0"/>
    <x v="1"/>
    <s v="ANCILLARY SERVICES"/>
    <x v="8"/>
    <s v="FY 2017 SOY"/>
    <x v="166"/>
  </r>
  <r>
    <x v="59"/>
    <n v="0"/>
    <x v="0"/>
    <x v="4"/>
    <s v="ANCILLARY SERVICES"/>
    <x v="8"/>
    <s v="FY 2017 SOY"/>
    <x v="166"/>
  </r>
  <r>
    <x v="67"/>
    <n v="0.86"/>
    <x v="0"/>
    <x v="4"/>
    <s v="ANCILLARY SERVICES"/>
    <x v="25"/>
    <s v="FY 2017 SOY"/>
    <x v="183"/>
  </r>
  <r>
    <x v="67"/>
    <n v="0.86"/>
    <x v="0"/>
    <x v="5"/>
    <s v="ANCILLARY SERVICES"/>
    <x v="25"/>
    <s v="FY 2017 SOY"/>
    <x v="183"/>
  </r>
  <r>
    <x v="67"/>
    <n v="0.86"/>
    <x v="0"/>
    <x v="6"/>
    <s v="ANCILLARY SERVICES"/>
    <x v="25"/>
    <s v="FY 2017 SOY"/>
    <x v="183"/>
  </r>
  <r>
    <x v="58"/>
    <n v="0"/>
    <x v="0"/>
    <x v="4"/>
    <s v="ANCILLARY SERVICES"/>
    <x v="8"/>
    <s v="FY 2017 SOY"/>
    <x v="183"/>
  </r>
  <r>
    <x v="69"/>
    <n v="0"/>
    <x v="0"/>
    <x v="2"/>
    <s v="ANCILLARY SERVICES"/>
    <x v="8"/>
    <s v="FY 2017 SOY"/>
    <x v="183"/>
  </r>
  <r>
    <x v="69"/>
    <n v="0"/>
    <x v="0"/>
    <x v="7"/>
    <s v="ANCILLARY SERVICES"/>
    <x v="8"/>
    <s v="FY 2017 SOY"/>
    <x v="183"/>
  </r>
  <r>
    <x v="19"/>
    <n v="582.88"/>
    <x v="0"/>
    <x v="0"/>
    <s v="ANCILLARY SERVICES"/>
    <x v="0"/>
    <s v="FY 2017 SOY"/>
    <x v="183"/>
  </r>
  <r>
    <x v="19"/>
    <n v="588.91999999999996"/>
    <x v="0"/>
    <x v="1"/>
    <s v="ANCILLARY SERVICES"/>
    <x v="0"/>
    <s v="FY 2017 SOY"/>
    <x v="183"/>
  </r>
  <r>
    <x v="19"/>
    <n v="622.5"/>
    <x v="0"/>
    <x v="2"/>
    <s v="ANCILLARY SERVICES"/>
    <x v="0"/>
    <s v="FY 2017 SOY"/>
    <x v="183"/>
  </r>
  <r>
    <x v="19"/>
    <n v="486.45"/>
    <x v="0"/>
    <x v="7"/>
    <s v="ANCILLARY SERVICES"/>
    <x v="0"/>
    <s v="FY 2017 SOY"/>
    <x v="183"/>
  </r>
  <r>
    <x v="66"/>
    <n v="12593.64"/>
    <x v="0"/>
    <x v="3"/>
    <s v="ANCILLARY SERVICES"/>
    <x v="25"/>
    <s v="FY 2017 SOY"/>
    <x v="188"/>
  </r>
  <r>
    <x v="66"/>
    <n v="12593.64"/>
    <x v="0"/>
    <x v="10"/>
    <s v="ANCILLARY SERVICES"/>
    <x v="25"/>
    <s v="FY 2017 SOY"/>
    <x v="188"/>
  </r>
  <r>
    <x v="66"/>
    <n v="12593.64"/>
    <x v="0"/>
    <x v="11"/>
    <s v="ANCILLARY SERVICES"/>
    <x v="25"/>
    <s v="FY 2017 SOY"/>
    <x v="188"/>
  </r>
  <r>
    <x v="67"/>
    <n v="1289.08"/>
    <x v="0"/>
    <x v="0"/>
    <s v="ANCILLARY SERVICES"/>
    <x v="25"/>
    <s v="FY 2017 SOY"/>
    <x v="188"/>
  </r>
  <r>
    <x v="67"/>
    <n v="1289.08"/>
    <x v="0"/>
    <x v="1"/>
    <s v="ANCILLARY SERVICES"/>
    <x v="25"/>
    <s v="FY 2017 SOY"/>
    <x v="188"/>
  </r>
  <r>
    <x v="67"/>
    <n v="1289.08"/>
    <x v="0"/>
    <x v="2"/>
    <s v="ANCILLARY SERVICES"/>
    <x v="25"/>
    <s v="FY 2017 SOY"/>
    <x v="188"/>
  </r>
  <r>
    <x v="54"/>
    <n v="0"/>
    <x v="0"/>
    <x v="4"/>
    <s v="ANCILLARY SERVICES"/>
    <x v="8"/>
    <s v="FY 2017 SOY"/>
    <x v="188"/>
  </r>
  <r>
    <x v="55"/>
    <n v="-2181.63"/>
    <x v="0"/>
    <x v="3"/>
    <s v="ANCILLARY SERVICES"/>
    <x v="8"/>
    <s v="FY 2017 SOY"/>
    <x v="188"/>
  </r>
  <r>
    <x v="70"/>
    <n v="-3488.48"/>
    <x v="0"/>
    <x v="0"/>
    <s v="ANCILLARY SERVICES"/>
    <x v="8"/>
    <s v="FY 2017 SOY"/>
    <x v="188"/>
  </r>
  <r>
    <x v="56"/>
    <n v="3523.21"/>
    <x v="0"/>
    <x v="4"/>
    <s v="ANCILLARY SERVICES"/>
    <x v="8"/>
    <s v="FY 2017 SOY"/>
    <x v="188"/>
  </r>
  <r>
    <x v="56"/>
    <n v="4831.6400000000003"/>
    <x v="0"/>
    <x v="5"/>
    <s v="ANCILLARY SERVICES"/>
    <x v="8"/>
    <s v="FY 2017 SOY"/>
    <x v="188"/>
  </r>
  <r>
    <x v="57"/>
    <n v="2359.34"/>
    <x v="0"/>
    <x v="3"/>
    <s v="ANCILLARY SERVICES"/>
    <x v="8"/>
    <s v="FY 2017 SOY"/>
    <x v="188"/>
  </r>
  <r>
    <x v="57"/>
    <n v="1280.6600000000001"/>
    <x v="0"/>
    <x v="10"/>
    <s v="ANCILLARY SERVICES"/>
    <x v="8"/>
    <s v="FY 2017 SOY"/>
    <x v="188"/>
  </r>
  <r>
    <x v="58"/>
    <n v="-2816.37"/>
    <x v="0"/>
    <x v="0"/>
    <s v="ANCILLARY SERVICES"/>
    <x v="8"/>
    <s v="FY 2017 SOY"/>
    <x v="188"/>
  </r>
  <r>
    <x v="58"/>
    <n v="-3950.6"/>
    <x v="0"/>
    <x v="1"/>
    <s v="ANCILLARY SERVICES"/>
    <x v="8"/>
    <s v="FY 2017 SOY"/>
    <x v="188"/>
  </r>
  <r>
    <x v="69"/>
    <n v="-5452.92"/>
    <x v="0"/>
    <x v="9"/>
    <s v="ANCILLARY SERVICES"/>
    <x v="8"/>
    <s v="FY 2017 SOY"/>
    <x v="188"/>
  </r>
  <r>
    <x v="59"/>
    <n v="1692.18"/>
    <x v="0"/>
    <x v="7"/>
    <s v="ANCILLARY SERVICES"/>
    <x v="8"/>
    <s v="FY 2017 SOY"/>
    <x v="188"/>
  </r>
  <r>
    <x v="62"/>
    <n v="-450.93"/>
    <x v="0"/>
    <x v="4"/>
    <s v="ANCILLARY SERVICES"/>
    <x v="8"/>
    <s v="FY 2017 SOY"/>
    <x v="188"/>
  </r>
  <r>
    <x v="50"/>
    <n v="113.6"/>
    <x v="0"/>
    <x v="1"/>
    <s v="ANCILLARY SERVICES"/>
    <x v="0"/>
    <s v="FY 2017 SOY"/>
    <x v="188"/>
  </r>
  <r>
    <x v="50"/>
    <n v="57.11"/>
    <x v="0"/>
    <x v="2"/>
    <s v="ANCILLARY SERVICES"/>
    <x v="0"/>
    <s v="FY 2017 SOY"/>
    <x v="188"/>
  </r>
  <r>
    <x v="50"/>
    <n v="133.78"/>
    <x v="0"/>
    <x v="7"/>
    <s v="ANCILLARY SERVICES"/>
    <x v="0"/>
    <s v="FY 2017 SOY"/>
    <x v="188"/>
  </r>
  <r>
    <x v="67"/>
    <n v="7.49"/>
    <x v="0"/>
    <x v="4"/>
    <s v="ANCILLARY SERVICES"/>
    <x v="25"/>
    <s v="FY 2017 SOY"/>
    <x v="189"/>
  </r>
  <r>
    <x v="50"/>
    <n v="62.24"/>
    <x v="0"/>
    <x v="4"/>
    <s v="ANCILLARY SERVICES"/>
    <x v="0"/>
    <s v="FY 2017 SOY"/>
    <x v="189"/>
  </r>
  <r>
    <x v="50"/>
    <n v="93.1"/>
    <x v="0"/>
    <x v="5"/>
    <s v="ANCILLARY SERVICES"/>
    <x v="0"/>
    <s v="FY 2017 SOY"/>
    <x v="189"/>
  </r>
  <r>
    <x v="53"/>
    <n v="0"/>
    <x v="0"/>
    <x v="8"/>
    <s v="ANCILLARY SERVICES"/>
    <x v="8"/>
    <s v="FY 2017 SOY"/>
    <x v="190"/>
  </r>
  <r>
    <x v="55"/>
    <n v="-1530.75"/>
    <x v="0"/>
    <x v="7"/>
    <s v="ANCILLARY SERVICES"/>
    <x v="8"/>
    <s v="FY 2017 SOY"/>
    <x v="190"/>
  </r>
  <r>
    <x v="69"/>
    <n v="0"/>
    <x v="0"/>
    <x v="4"/>
    <s v="ANCILLARY SERVICES"/>
    <x v="8"/>
    <s v="FY 2017 SOY"/>
    <x v="190"/>
  </r>
  <r>
    <x v="69"/>
    <n v="-23.29"/>
    <x v="0"/>
    <x v="5"/>
    <s v="ANCILLARY SERVICES"/>
    <x v="8"/>
    <s v="FY 2017 SOY"/>
    <x v="190"/>
  </r>
  <r>
    <x v="69"/>
    <n v="0"/>
    <x v="0"/>
    <x v="6"/>
    <s v="ANCILLARY SERVICES"/>
    <x v="8"/>
    <s v="FY 2017 SOY"/>
    <x v="190"/>
  </r>
  <r>
    <x v="69"/>
    <n v="-113.97"/>
    <x v="0"/>
    <x v="8"/>
    <s v="ANCILLARY SERVICES"/>
    <x v="8"/>
    <s v="FY 2017 SOY"/>
    <x v="190"/>
  </r>
  <r>
    <x v="59"/>
    <n v="1357.89"/>
    <x v="0"/>
    <x v="3"/>
    <s v="ANCILLARY SERVICES"/>
    <x v="8"/>
    <s v="FY 2017 SOY"/>
    <x v="190"/>
  </r>
  <r>
    <x v="59"/>
    <n v="242.19"/>
    <x v="0"/>
    <x v="10"/>
    <s v="ANCILLARY SERVICES"/>
    <x v="8"/>
    <s v="FY 2017 SOY"/>
    <x v="190"/>
  </r>
  <r>
    <x v="59"/>
    <n v="0"/>
    <x v="0"/>
    <x v="11"/>
    <s v="ANCILLARY SERVICES"/>
    <x v="8"/>
    <s v="FY 2017 SOY"/>
    <x v="190"/>
  </r>
  <r>
    <x v="59"/>
    <n v="658.28"/>
    <x v="0"/>
    <x v="9"/>
    <s v="ANCILLARY SERVICES"/>
    <x v="8"/>
    <s v="FY 2017 SOY"/>
    <x v="190"/>
  </r>
  <r>
    <x v="60"/>
    <n v="210.61"/>
    <x v="0"/>
    <x v="0"/>
    <s v="ANCILLARY SERVICES"/>
    <x v="8"/>
    <s v="FY 2017 SOY"/>
    <x v="190"/>
  </r>
  <r>
    <x v="60"/>
    <n v="0"/>
    <x v="0"/>
    <x v="1"/>
    <s v="ANCILLARY SERVICES"/>
    <x v="8"/>
    <s v="FY 2017 SOY"/>
    <x v="190"/>
  </r>
  <r>
    <x v="60"/>
    <n v="0"/>
    <x v="0"/>
    <x v="2"/>
    <s v="ANCILLARY SERVICES"/>
    <x v="8"/>
    <s v="FY 2017 SOY"/>
    <x v="190"/>
  </r>
  <r>
    <x v="60"/>
    <n v="204.49"/>
    <x v="0"/>
    <x v="7"/>
    <s v="ANCILLARY SERVICES"/>
    <x v="8"/>
    <s v="FY 2017 SOY"/>
    <x v="190"/>
  </r>
  <r>
    <x v="61"/>
    <n v="0"/>
    <x v="0"/>
    <x v="11"/>
    <s v="ANCILLARY SERVICES"/>
    <x v="8"/>
    <s v="FY 2017 SOY"/>
    <x v="190"/>
  </r>
  <r>
    <x v="61"/>
    <n v="-235.34"/>
    <x v="0"/>
    <x v="9"/>
    <s v="ANCILLARY SERVICES"/>
    <x v="8"/>
    <s v="FY 2017 SOY"/>
    <x v="190"/>
  </r>
  <r>
    <x v="19"/>
    <n v="0"/>
    <x v="0"/>
    <x v="4"/>
    <s v="ANCILLARY SERVICES"/>
    <x v="0"/>
    <s v="FY 2017 SOY"/>
    <x v="190"/>
  </r>
  <r>
    <x v="19"/>
    <n v="0"/>
    <x v="0"/>
    <x v="5"/>
    <s v="ANCILLARY SERVICES"/>
    <x v="0"/>
    <s v="FY 2017 SOY"/>
    <x v="190"/>
  </r>
  <r>
    <x v="50"/>
    <n v="39.14"/>
    <x v="0"/>
    <x v="3"/>
    <s v="ANCILLARY SERVICES"/>
    <x v="0"/>
    <s v="FY 2017 SOY"/>
    <x v="190"/>
  </r>
  <r>
    <x v="50"/>
    <n v="34.799999999999997"/>
    <x v="0"/>
    <x v="10"/>
    <s v="ANCILLARY SERVICES"/>
    <x v="0"/>
    <s v="FY 2017 SOY"/>
    <x v="190"/>
  </r>
  <r>
    <x v="0"/>
    <n v="0"/>
    <x v="0"/>
    <x v="7"/>
    <s v="ANCILLARY SERVICES"/>
    <x v="0"/>
    <s v="FY 2017 SOY"/>
    <x v="190"/>
  </r>
  <r>
    <x v="66"/>
    <n v="6376.17"/>
    <x v="0"/>
    <x v="0"/>
    <s v="ANCILLARY SERVICES"/>
    <x v="25"/>
    <s v="FY 2017 SOY"/>
    <x v="191"/>
  </r>
  <r>
    <x v="67"/>
    <n v="811.82"/>
    <x v="0"/>
    <x v="4"/>
    <s v="ANCILLARY SERVICES"/>
    <x v="25"/>
    <s v="FY 2017 SOY"/>
    <x v="191"/>
  </r>
  <r>
    <x v="67"/>
    <n v="811.82"/>
    <x v="0"/>
    <x v="5"/>
    <s v="ANCILLARY SERVICES"/>
    <x v="25"/>
    <s v="FY 2017 SOY"/>
    <x v="191"/>
  </r>
  <r>
    <x v="67"/>
    <n v="811.82"/>
    <x v="0"/>
    <x v="6"/>
    <s v="ANCILLARY SERVICES"/>
    <x v="25"/>
    <s v="FY 2017 SOY"/>
    <x v="191"/>
  </r>
  <r>
    <x v="0"/>
    <n v="660.39"/>
    <x v="0"/>
    <x v="4"/>
    <s v="ANCILLARY SERVICES"/>
    <x v="0"/>
    <s v="FY 2017 SOY"/>
    <x v="192"/>
  </r>
  <r>
    <x v="0"/>
    <n v="789.71"/>
    <x v="0"/>
    <x v="5"/>
    <s v="ANCILLARY SERVICES"/>
    <x v="0"/>
    <s v="FY 2017 SOY"/>
    <x v="192"/>
  </r>
  <r>
    <x v="0"/>
    <n v="739.52"/>
    <x v="0"/>
    <x v="6"/>
    <s v="ANCILLARY SERVICES"/>
    <x v="0"/>
    <s v="FY 2017 SOY"/>
    <x v="192"/>
  </r>
  <r>
    <x v="0"/>
    <n v="802.87"/>
    <x v="0"/>
    <x v="8"/>
    <s v="ANCILLARY SERVICES"/>
    <x v="0"/>
    <s v="FY 2017 SOY"/>
    <x v="192"/>
  </r>
  <r>
    <x v="55"/>
    <n v="0"/>
    <x v="0"/>
    <x v="0"/>
    <s v="ANCILLARY SERVICES"/>
    <x v="8"/>
    <s v="FY 2017 SOY"/>
    <x v="244"/>
  </r>
  <r>
    <x v="70"/>
    <n v="-392.1"/>
    <x v="0"/>
    <x v="4"/>
    <s v="ANCILLARY SERVICES"/>
    <x v="8"/>
    <s v="FY 2017 SOY"/>
    <x v="244"/>
  </r>
  <r>
    <x v="70"/>
    <n v="0"/>
    <x v="0"/>
    <x v="5"/>
    <s v="ANCILLARY SERVICES"/>
    <x v="8"/>
    <s v="FY 2017 SOY"/>
    <x v="244"/>
  </r>
  <r>
    <x v="26"/>
    <n v="301"/>
    <x v="0"/>
    <x v="10"/>
    <s v="ANCILLARY SERVICES"/>
    <x v="1"/>
    <s v="FY 2017 SOY"/>
    <x v="244"/>
  </r>
  <r>
    <x v="26"/>
    <n v="301"/>
    <x v="0"/>
    <x v="11"/>
    <s v="ANCILLARY SERVICES"/>
    <x v="1"/>
    <s v="FY 2017 SOY"/>
    <x v="244"/>
  </r>
  <r>
    <x v="26"/>
    <n v="301"/>
    <x v="0"/>
    <x v="9"/>
    <s v="ANCILLARY SERVICES"/>
    <x v="1"/>
    <s v="FY 2017 SOY"/>
    <x v="244"/>
  </r>
  <r>
    <x v="27"/>
    <n v="1489"/>
    <x v="0"/>
    <x v="6"/>
    <s v="NETWORK"/>
    <x v="11"/>
    <s v="FY 2017 SOY"/>
    <x v="244"/>
  </r>
  <r>
    <x v="27"/>
    <n v="1489"/>
    <x v="0"/>
    <x v="8"/>
    <s v="NETWORK"/>
    <x v="11"/>
    <s v="FY 2017 SOY"/>
    <x v="244"/>
  </r>
  <r>
    <x v="27"/>
    <n v="1489"/>
    <x v="0"/>
    <x v="0"/>
    <s v="NETWORK"/>
    <x v="11"/>
    <s v="FY 2017 SOY"/>
    <x v="245"/>
  </r>
  <r>
    <x v="27"/>
    <n v="1489"/>
    <x v="0"/>
    <x v="1"/>
    <s v="NETWORK"/>
    <x v="11"/>
    <s v="FY 2017 SOY"/>
    <x v="245"/>
  </r>
  <r>
    <x v="27"/>
    <n v="1489"/>
    <x v="0"/>
    <x v="2"/>
    <s v="NETWORK"/>
    <x v="11"/>
    <s v="FY 2017 SOY"/>
    <x v="245"/>
  </r>
  <r>
    <x v="27"/>
    <n v="1489"/>
    <x v="0"/>
    <x v="7"/>
    <s v="NETWORK"/>
    <x v="11"/>
    <s v="FY 2017 SOY"/>
    <x v="245"/>
  </r>
  <r>
    <x v="19"/>
    <n v="2906.08"/>
    <x v="0"/>
    <x v="8"/>
    <s v="ANCILLARY SERVICES"/>
    <x v="0"/>
    <s v="FY 2017 SOY"/>
    <x v="246"/>
  </r>
  <r>
    <x v="12"/>
    <n v="21592.080000000002"/>
    <x v="0"/>
    <x v="4"/>
    <s v="NETWORK"/>
    <x v="7"/>
    <s v="FY 2017 SOY"/>
    <x v="246"/>
  </r>
  <r>
    <x v="12"/>
    <n v="31143.25"/>
    <x v="0"/>
    <x v="5"/>
    <s v="NETWORK"/>
    <x v="7"/>
    <s v="FY 2017 SOY"/>
    <x v="246"/>
  </r>
  <r>
    <x v="31"/>
    <n v="381"/>
    <x v="0"/>
    <x v="4"/>
    <s v="OTHER REVENUES &amp; CREDITS"/>
    <x v="15"/>
    <s v="FY 2017 SOY"/>
    <x v="246"/>
  </r>
  <r>
    <x v="31"/>
    <n v="381"/>
    <x v="0"/>
    <x v="5"/>
    <s v="OTHER REVENUES &amp; CREDITS"/>
    <x v="15"/>
    <s v="FY 2017 SOY"/>
    <x v="246"/>
  </r>
  <r>
    <x v="31"/>
    <n v="381"/>
    <x v="0"/>
    <x v="6"/>
    <s v="OTHER REVENUES &amp; CREDITS"/>
    <x v="15"/>
    <s v="FY 2017 SOY"/>
    <x v="246"/>
  </r>
  <r>
    <x v="3"/>
    <n v="310000"/>
    <x v="0"/>
    <x v="8"/>
    <s v="FIBER AND PCS"/>
    <x v="2"/>
    <s v="RC_INIT_PROP18_16RATES"/>
    <x v="0"/>
  </r>
  <r>
    <x v="4"/>
    <n v="26000"/>
    <x v="0"/>
    <x v="9"/>
    <s v="FIBER AND PCS"/>
    <x v="2"/>
    <s v="RC_INIT_PROP18_16RATES"/>
    <x v="0"/>
  </r>
  <r>
    <x v="32"/>
    <n v="1200"/>
    <x v="0"/>
    <x v="0"/>
    <s v="OTHER REVENUES &amp; CREDITS"/>
    <x v="16"/>
    <s v="RC_INIT_PROP18_16RATES"/>
    <x v="0"/>
  </r>
  <r>
    <x v="32"/>
    <n v="3500"/>
    <x v="0"/>
    <x v="1"/>
    <s v="OTHER REVENUES &amp; CREDITS"/>
    <x v="16"/>
    <s v="RC_INIT_PROP18_16RATES"/>
    <x v="0"/>
  </r>
  <r>
    <x v="32"/>
    <n v="2000"/>
    <x v="0"/>
    <x v="2"/>
    <s v="OTHER REVENUES &amp; CREDITS"/>
    <x v="16"/>
    <s v="RC_INIT_PROP18_16RATES"/>
    <x v="0"/>
  </r>
  <r>
    <x v="9"/>
    <n v="1740"/>
    <x v="0"/>
    <x v="4"/>
    <s v="OTHER REVENUES &amp; CREDITS"/>
    <x v="5"/>
    <s v="RC_INIT_PROP18_16RATES"/>
    <x v="0"/>
  </r>
  <r>
    <x v="9"/>
    <n v="1740"/>
    <x v="0"/>
    <x v="5"/>
    <s v="OTHER REVENUES &amp; CREDITS"/>
    <x v="5"/>
    <s v="RC_INIT_PROP18_16RATES"/>
    <x v="0"/>
  </r>
  <r>
    <x v="44"/>
    <n v="227217.25"/>
    <x v="0"/>
    <x v="5"/>
    <s v="OTHER REVENUES &amp; CREDITS"/>
    <x v="13"/>
    <s v="RC_INIT_PROP18_16RATES"/>
    <x v="0"/>
  </r>
  <r>
    <x v="44"/>
    <n v="227217.25"/>
    <x v="0"/>
    <x v="6"/>
    <s v="OTHER REVENUES &amp; CREDITS"/>
    <x v="13"/>
    <s v="RC_INIT_PROP18_16RATES"/>
    <x v="0"/>
  </r>
  <r>
    <x v="44"/>
    <n v="227217.25"/>
    <x v="0"/>
    <x v="8"/>
    <s v="OTHER REVENUES &amp; CREDITS"/>
    <x v="13"/>
    <s v="RC_INIT_PROP18_16RATES"/>
    <x v="0"/>
  </r>
  <r>
    <x v="45"/>
    <n v="263532.75"/>
    <x v="0"/>
    <x v="4"/>
    <s v="OTHER REVENUES &amp; CREDITS"/>
    <x v="13"/>
    <s v="RC_INIT_PROP18_16RATES"/>
    <x v="0"/>
  </r>
  <r>
    <x v="45"/>
    <n v="263532.75"/>
    <x v="0"/>
    <x v="5"/>
    <s v="OTHER REVENUES &amp; CREDITS"/>
    <x v="13"/>
    <s v="RC_INIT_PROP18_16RATES"/>
    <x v="0"/>
  </r>
  <r>
    <x v="45"/>
    <n v="263532.75"/>
    <x v="0"/>
    <x v="6"/>
    <s v="OTHER REVENUES &amp; CREDITS"/>
    <x v="13"/>
    <s v="RC_INIT_PROP18_16RATES"/>
    <x v="0"/>
  </r>
  <r>
    <x v="46"/>
    <n v="68263"/>
    <x v="0"/>
    <x v="2"/>
    <s v="OTHER REVENUES &amp; CREDITS"/>
    <x v="21"/>
    <s v="RC_INIT_PROP18_16RATES"/>
    <x v="0"/>
  </r>
  <r>
    <x v="46"/>
    <n v="-110493"/>
    <x v="0"/>
    <x v="7"/>
    <s v="OTHER REVENUES &amp; CREDITS"/>
    <x v="21"/>
    <s v="RC_INIT_PROP18_16RATES"/>
    <x v="0"/>
  </r>
  <r>
    <x v="10"/>
    <n v="171606"/>
    <x v="0"/>
    <x v="3"/>
    <s v="REIMBURSABLE"/>
    <x v="6"/>
    <s v="RC_INIT_PROP18_16RATES"/>
    <x v="0"/>
  </r>
  <r>
    <x v="10"/>
    <n v="171606"/>
    <x v="0"/>
    <x v="10"/>
    <s v="REIMBURSABLE"/>
    <x v="6"/>
    <s v="RC_INIT_PROP18_16RATES"/>
    <x v="0"/>
  </r>
  <r>
    <x v="11"/>
    <n v="828394"/>
    <x v="0"/>
    <x v="0"/>
    <s v="REIMBURSABLE"/>
    <x v="6"/>
    <s v="RC_INIT_PROP18_16RATES"/>
    <x v="0"/>
  </r>
  <r>
    <x v="11"/>
    <n v="828394"/>
    <x v="0"/>
    <x v="1"/>
    <s v="REIMBURSABLE"/>
    <x v="6"/>
    <s v="RC_INIT_PROP18_16RATES"/>
    <x v="0"/>
  </r>
  <r>
    <x v="26"/>
    <n v="4515"/>
    <x v="1"/>
    <x v="5"/>
    <s v="ANCILLARY SERVICES"/>
    <x v="1"/>
    <s v="RC_INIT_PROP18_16RATES"/>
    <x v="0"/>
  </r>
  <r>
    <x v="26"/>
    <n v="4515"/>
    <x v="1"/>
    <x v="6"/>
    <s v="ANCILLARY SERVICES"/>
    <x v="1"/>
    <s v="RC_INIT_PROP18_16RATES"/>
    <x v="0"/>
  </r>
  <r>
    <x v="26"/>
    <n v="4515"/>
    <x v="1"/>
    <x v="8"/>
    <s v="ANCILLARY SERVICES"/>
    <x v="1"/>
    <s v="RC_INIT_PROP18_16RATES"/>
    <x v="0"/>
  </r>
  <r>
    <x v="3"/>
    <n v="310000"/>
    <x v="1"/>
    <x v="2"/>
    <s v="FIBER AND PCS"/>
    <x v="2"/>
    <s v="RC_INIT_PROP18_16RATES"/>
    <x v="0"/>
  </r>
  <r>
    <x v="3"/>
    <n v="310000"/>
    <x v="1"/>
    <x v="7"/>
    <s v="FIBER AND PCS"/>
    <x v="2"/>
    <s v="RC_INIT_PROP18_16RATES"/>
    <x v="0"/>
  </r>
  <r>
    <x v="4"/>
    <n v="26000"/>
    <x v="1"/>
    <x v="8"/>
    <s v="FIBER AND PCS"/>
    <x v="2"/>
    <s v="RC_INIT_PROP18_16RATES"/>
    <x v="0"/>
  </r>
  <r>
    <x v="27"/>
    <n v="22335"/>
    <x v="1"/>
    <x v="0"/>
    <s v="NETWORK"/>
    <x v="11"/>
    <s v="RC_INIT_PROP18_16RATES"/>
    <x v="0"/>
  </r>
  <r>
    <x v="27"/>
    <n v="22335"/>
    <x v="1"/>
    <x v="1"/>
    <s v="NETWORK"/>
    <x v="11"/>
    <s v="RC_INIT_PROP18_16RATES"/>
    <x v="0"/>
  </r>
  <r>
    <x v="27"/>
    <n v="22335"/>
    <x v="1"/>
    <x v="2"/>
    <s v="NETWORK"/>
    <x v="11"/>
    <s v="RC_INIT_PROP18_16RATES"/>
    <x v="0"/>
  </r>
  <r>
    <x v="27"/>
    <n v="22335"/>
    <x v="1"/>
    <x v="7"/>
    <s v="NETWORK"/>
    <x v="11"/>
    <s v="RC_INIT_PROP18_16RATES"/>
    <x v="0"/>
  </r>
  <r>
    <x v="32"/>
    <n v="750"/>
    <x v="1"/>
    <x v="3"/>
    <s v="OTHER REVENUES &amp; CREDITS"/>
    <x v="16"/>
    <s v="RC_INIT_PROP18_16RATES"/>
    <x v="0"/>
  </r>
  <r>
    <x v="32"/>
    <n v="1650"/>
    <x v="1"/>
    <x v="10"/>
    <s v="OTHER REVENUES &amp; CREDITS"/>
    <x v="16"/>
    <s v="RC_INIT_PROP18_16RATES"/>
    <x v="0"/>
  </r>
  <r>
    <x v="32"/>
    <n v="3000"/>
    <x v="1"/>
    <x v="11"/>
    <s v="OTHER REVENUES &amp; CREDITS"/>
    <x v="16"/>
    <s v="RC_INIT_PROP18_16RATES"/>
    <x v="0"/>
  </r>
  <r>
    <x v="9"/>
    <n v="1740"/>
    <x v="1"/>
    <x v="0"/>
    <s v="OTHER REVENUES &amp; CREDITS"/>
    <x v="5"/>
    <s v="RC_INIT_PROP18_16RATES"/>
    <x v="0"/>
  </r>
  <r>
    <x v="44"/>
    <n v="231398.06"/>
    <x v="1"/>
    <x v="0"/>
    <s v="OTHER REVENUES &amp; CREDITS"/>
    <x v="13"/>
    <s v="RC_INIT_PROP18_16RATES"/>
    <x v="0"/>
  </r>
  <r>
    <x v="44"/>
    <n v="231398.06"/>
    <x v="1"/>
    <x v="1"/>
    <s v="OTHER REVENUES &amp; CREDITS"/>
    <x v="13"/>
    <s v="RC_INIT_PROP18_16RATES"/>
    <x v="0"/>
  </r>
  <r>
    <x v="44"/>
    <n v="231398.06"/>
    <x v="1"/>
    <x v="2"/>
    <s v="OTHER REVENUES &amp; CREDITS"/>
    <x v="13"/>
    <s v="RC_INIT_PROP18_16RATES"/>
    <x v="0"/>
  </r>
  <r>
    <x v="45"/>
    <n v="268381.77"/>
    <x v="1"/>
    <x v="0"/>
    <s v="OTHER REVENUES &amp; CREDITS"/>
    <x v="13"/>
    <s v="RC_INIT_PROP18_16RATES"/>
    <x v="0"/>
  </r>
  <r>
    <x v="45"/>
    <n v="268381.77"/>
    <x v="1"/>
    <x v="1"/>
    <s v="OTHER REVENUES &amp; CREDITS"/>
    <x v="13"/>
    <s v="RC_INIT_PROP18_16RATES"/>
    <x v="0"/>
  </r>
  <r>
    <x v="46"/>
    <n v="42596"/>
    <x v="1"/>
    <x v="11"/>
    <s v="OTHER REVENUES &amp; CREDITS"/>
    <x v="21"/>
    <s v="RC_INIT_PROP18_16RATES"/>
    <x v="0"/>
  </r>
  <r>
    <x v="46"/>
    <n v="91314"/>
    <x v="1"/>
    <x v="9"/>
    <s v="OTHER REVENUES &amp; CREDITS"/>
    <x v="21"/>
    <s v="RC_INIT_PROP18_16RATES"/>
    <x v="0"/>
  </r>
  <r>
    <x v="10"/>
    <n v="171606"/>
    <x v="1"/>
    <x v="4"/>
    <s v="REIMBURSABLE"/>
    <x v="6"/>
    <s v="RC_INIT_PROP18_16RATES"/>
    <x v="0"/>
  </r>
  <r>
    <x v="10"/>
    <n v="171606"/>
    <x v="1"/>
    <x v="5"/>
    <s v="REIMBURSABLE"/>
    <x v="6"/>
    <s v="RC_INIT_PROP18_16RATES"/>
    <x v="0"/>
  </r>
  <r>
    <x v="11"/>
    <n v="828394"/>
    <x v="1"/>
    <x v="3"/>
    <s v="REIMBURSABLE"/>
    <x v="6"/>
    <s v="RC_INIT_PROP18_16RATES"/>
    <x v="0"/>
  </r>
  <r>
    <x v="11"/>
    <n v="828394"/>
    <x v="1"/>
    <x v="10"/>
    <s v="REIMBURSABLE"/>
    <x v="6"/>
    <s v="RC_INIT_PROP18_16RATES"/>
    <x v="0"/>
  </r>
  <r>
    <x v="86"/>
    <n v="8276.4"/>
    <x v="1"/>
    <x v="5"/>
    <s v="ANCILLARY SERVICES"/>
    <x v="26"/>
    <s v="RC_INIT_PROP18_16RATES"/>
    <x v="66"/>
  </r>
  <r>
    <x v="86"/>
    <n v="8276.4"/>
    <x v="1"/>
    <x v="6"/>
    <s v="ANCILLARY SERVICES"/>
    <x v="26"/>
    <s v="RC_INIT_PROP18_16RATES"/>
    <x v="66"/>
  </r>
  <r>
    <x v="86"/>
    <n v="8276.4"/>
    <x v="1"/>
    <x v="8"/>
    <s v="ANCILLARY SERVICES"/>
    <x v="26"/>
    <s v="RC_INIT_PROP18_16RATES"/>
    <x v="66"/>
  </r>
  <r>
    <x v="72"/>
    <n v="2006.4"/>
    <x v="1"/>
    <x v="3"/>
    <s v="ANCILLARY SERVICES"/>
    <x v="26"/>
    <s v="RC_INIT_PROP18_16RATES"/>
    <x v="66"/>
  </r>
  <r>
    <x v="73"/>
    <n v="8025.6"/>
    <x v="1"/>
    <x v="0"/>
    <s v="ANCILLARY SERVICES"/>
    <x v="26"/>
    <s v="RC_INIT_PROP18_16RATES"/>
    <x v="66"/>
  </r>
  <r>
    <x v="86"/>
    <n v="8276.4"/>
    <x v="2"/>
    <x v="0"/>
    <s v="ANCILLARY SERVICES"/>
    <x v="26"/>
    <s v="RC_INIT_PROP18_16RATES"/>
    <x v="66"/>
  </r>
  <r>
    <x v="86"/>
    <n v="8276.4"/>
    <x v="2"/>
    <x v="1"/>
    <s v="ANCILLARY SERVICES"/>
    <x v="26"/>
    <s v="RC_INIT_PROP18_16RATES"/>
    <x v="66"/>
  </r>
  <r>
    <x v="86"/>
    <n v="8276.4"/>
    <x v="2"/>
    <x v="2"/>
    <s v="ANCILLARY SERVICES"/>
    <x v="26"/>
    <s v="RC_INIT_PROP18_16RATES"/>
    <x v="66"/>
  </r>
  <r>
    <x v="72"/>
    <n v="2006.4"/>
    <x v="2"/>
    <x v="4"/>
    <s v="ANCILLARY SERVICES"/>
    <x v="26"/>
    <s v="RC_INIT_PROP18_16RATES"/>
    <x v="66"/>
  </r>
  <r>
    <x v="73"/>
    <n v="8025.6"/>
    <x v="2"/>
    <x v="3"/>
    <s v="ANCILLARY SERVICES"/>
    <x v="26"/>
    <s v="RC_INIT_PROP18_16RATES"/>
    <x v="66"/>
  </r>
  <r>
    <x v="66"/>
    <n v="2279.54"/>
    <x v="0"/>
    <x v="0"/>
    <s v="ANCILLARY SERVICES"/>
    <x v="25"/>
    <s v="RC_INIT_PROP18_16RATES"/>
    <x v="67"/>
  </r>
  <r>
    <x v="66"/>
    <n v="2279.54"/>
    <x v="0"/>
    <x v="1"/>
    <s v="ANCILLARY SERVICES"/>
    <x v="25"/>
    <s v="RC_INIT_PROP18_16RATES"/>
    <x v="67"/>
  </r>
  <r>
    <x v="66"/>
    <n v="2279.54"/>
    <x v="0"/>
    <x v="2"/>
    <s v="ANCILLARY SERVICES"/>
    <x v="25"/>
    <s v="RC_INIT_PROP18_16RATES"/>
    <x v="67"/>
  </r>
  <r>
    <x v="66"/>
    <n v="2279.54"/>
    <x v="0"/>
    <x v="7"/>
    <s v="ANCILLARY SERVICES"/>
    <x v="25"/>
    <s v="RC_INIT_PROP18_16RATES"/>
    <x v="67"/>
  </r>
  <r>
    <x v="67"/>
    <n v="857.91"/>
    <x v="0"/>
    <x v="5"/>
    <s v="ANCILLARY SERVICES"/>
    <x v="25"/>
    <s v="RC_INIT_PROP18_16RATES"/>
    <x v="67"/>
  </r>
  <r>
    <x v="67"/>
    <n v="857.91"/>
    <x v="0"/>
    <x v="6"/>
    <s v="ANCILLARY SERVICES"/>
    <x v="25"/>
    <s v="RC_INIT_PROP18_16RATES"/>
    <x v="67"/>
  </r>
  <r>
    <x v="67"/>
    <n v="857.91"/>
    <x v="0"/>
    <x v="8"/>
    <s v="ANCILLARY SERVICES"/>
    <x v="25"/>
    <s v="RC_INIT_PROP18_16RATES"/>
    <x v="67"/>
  </r>
  <r>
    <x v="19"/>
    <n v="88520.53"/>
    <x v="0"/>
    <x v="2"/>
    <s v="ANCILLARY SERVICES"/>
    <x v="0"/>
    <s v="RC_INIT_PROP18_16RATES"/>
    <x v="67"/>
  </r>
  <r>
    <x v="19"/>
    <n v="68812.59"/>
    <x v="0"/>
    <x v="7"/>
    <s v="ANCILLARY SERVICES"/>
    <x v="0"/>
    <s v="RC_INIT_PROP18_16RATES"/>
    <x v="67"/>
  </r>
  <r>
    <x v="0"/>
    <n v="76524"/>
    <x v="0"/>
    <x v="0"/>
    <s v="ANCILLARY SERVICES"/>
    <x v="0"/>
    <s v="RC_INIT_PROP18_16RATES"/>
    <x v="67"/>
  </r>
  <r>
    <x v="20"/>
    <n v="22873.53"/>
    <x v="0"/>
    <x v="4"/>
    <s v="ANCILLARY SERVICES"/>
    <x v="10"/>
    <s v="RC_INIT_PROP18_16RATES"/>
    <x v="67"/>
  </r>
  <r>
    <x v="12"/>
    <n v="431055.55"/>
    <x v="0"/>
    <x v="2"/>
    <s v="NETWORK"/>
    <x v="7"/>
    <s v="RC_INIT_PROP18_16RATES"/>
    <x v="67"/>
  </r>
  <r>
    <x v="12"/>
    <n v="467171.31"/>
    <x v="0"/>
    <x v="7"/>
    <s v="NETWORK"/>
    <x v="7"/>
    <s v="RC_INIT_PROP18_16RATES"/>
    <x v="67"/>
  </r>
  <r>
    <x v="47"/>
    <n v="-45597.07"/>
    <x v="0"/>
    <x v="10"/>
    <s v="NETWORK"/>
    <x v="7"/>
    <s v="RC_INIT_PROP18_16RATES"/>
    <x v="67"/>
  </r>
  <r>
    <x v="47"/>
    <n v="-45597.07"/>
    <x v="0"/>
    <x v="11"/>
    <s v="NETWORK"/>
    <x v="7"/>
    <s v="RC_INIT_PROP18_16RATES"/>
    <x v="67"/>
  </r>
  <r>
    <x v="47"/>
    <n v="-45597.07"/>
    <x v="0"/>
    <x v="9"/>
    <s v="NETWORK"/>
    <x v="7"/>
    <s v="RC_INIT_PROP18_16RATES"/>
    <x v="67"/>
  </r>
  <r>
    <x v="66"/>
    <n v="2279.54"/>
    <x v="1"/>
    <x v="3"/>
    <s v="ANCILLARY SERVICES"/>
    <x v="25"/>
    <s v="RC_INIT_PROP18_16RATES"/>
    <x v="67"/>
  </r>
  <r>
    <x v="66"/>
    <n v="2279.54"/>
    <x v="1"/>
    <x v="10"/>
    <s v="ANCILLARY SERVICES"/>
    <x v="25"/>
    <s v="RC_INIT_PROP18_16RATES"/>
    <x v="67"/>
  </r>
  <r>
    <x v="66"/>
    <n v="2279.54"/>
    <x v="1"/>
    <x v="11"/>
    <s v="ANCILLARY SERVICES"/>
    <x v="25"/>
    <s v="RC_INIT_PROP18_16RATES"/>
    <x v="67"/>
  </r>
  <r>
    <x v="66"/>
    <n v="2279.54"/>
    <x v="1"/>
    <x v="9"/>
    <s v="ANCILLARY SERVICES"/>
    <x v="25"/>
    <s v="RC_INIT_PROP18_16RATES"/>
    <x v="67"/>
  </r>
  <r>
    <x v="67"/>
    <n v="857.91"/>
    <x v="1"/>
    <x v="0"/>
    <s v="ANCILLARY SERVICES"/>
    <x v="25"/>
    <s v="RC_INIT_PROP18_16RATES"/>
    <x v="67"/>
  </r>
  <r>
    <x v="67"/>
    <n v="857.91"/>
    <x v="1"/>
    <x v="1"/>
    <s v="ANCILLARY SERVICES"/>
    <x v="25"/>
    <s v="RC_INIT_PROP18_16RATES"/>
    <x v="67"/>
  </r>
  <r>
    <x v="67"/>
    <n v="857.91"/>
    <x v="1"/>
    <x v="2"/>
    <s v="ANCILLARY SERVICES"/>
    <x v="25"/>
    <s v="RC_INIT_PROP18_16RATES"/>
    <x v="67"/>
  </r>
  <r>
    <x v="67"/>
    <n v="857.91"/>
    <x v="1"/>
    <x v="7"/>
    <s v="ANCILLARY SERVICES"/>
    <x v="25"/>
    <s v="RC_INIT_PROP18_16RATES"/>
    <x v="67"/>
  </r>
  <r>
    <x v="19"/>
    <n v="80208.429999999993"/>
    <x v="1"/>
    <x v="11"/>
    <s v="ANCILLARY SERVICES"/>
    <x v="0"/>
    <s v="RC_INIT_PROP18_16RATES"/>
    <x v="67"/>
  </r>
  <r>
    <x v="19"/>
    <n v="75294.59"/>
    <x v="1"/>
    <x v="9"/>
    <s v="ANCILLARY SERVICES"/>
    <x v="0"/>
    <s v="RC_INIT_PROP18_16RATES"/>
    <x v="67"/>
  </r>
  <r>
    <x v="0"/>
    <n v="64300.59"/>
    <x v="1"/>
    <x v="3"/>
    <s v="ANCILLARY SERVICES"/>
    <x v="0"/>
    <s v="RC_INIT_PROP18_16RATES"/>
    <x v="67"/>
  </r>
  <r>
    <x v="12"/>
    <n v="410530.5"/>
    <x v="1"/>
    <x v="11"/>
    <s v="NETWORK"/>
    <x v="7"/>
    <s v="RC_INIT_PROP18_16RATES"/>
    <x v="67"/>
  </r>
  <r>
    <x v="12"/>
    <n v="517644.19"/>
    <x v="1"/>
    <x v="9"/>
    <s v="NETWORK"/>
    <x v="7"/>
    <s v="RC_INIT_PROP18_16RATES"/>
    <x v="67"/>
  </r>
  <r>
    <x v="47"/>
    <n v="-45597.07"/>
    <x v="1"/>
    <x v="5"/>
    <s v="NETWORK"/>
    <x v="7"/>
    <s v="RC_INIT_PROP18_16RATES"/>
    <x v="67"/>
  </r>
  <r>
    <x v="47"/>
    <n v="-45597.07"/>
    <x v="1"/>
    <x v="6"/>
    <s v="NETWORK"/>
    <x v="7"/>
    <s v="RC_INIT_PROP18_16RATES"/>
    <x v="67"/>
  </r>
  <r>
    <x v="47"/>
    <n v="-45597.07"/>
    <x v="1"/>
    <x v="8"/>
    <s v="NETWORK"/>
    <x v="7"/>
    <s v="RC_INIT_PROP18_16RATES"/>
    <x v="67"/>
  </r>
  <r>
    <x v="66"/>
    <n v="2279.54"/>
    <x v="2"/>
    <x v="4"/>
    <s v="ANCILLARY SERVICES"/>
    <x v="25"/>
    <s v="RC_INIT_PROP18_16RATES"/>
    <x v="67"/>
  </r>
  <r>
    <x v="66"/>
    <n v="2279.54"/>
    <x v="2"/>
    <x v="5"/>
    <s v="ANCILLARY SERVICES"/>
    <x v="25"/>
    <s v="RC_INIT_PROP18_16RATES"/>
    <x v="67"/>
  </r>
  <r>
    <x v="66"/>
    <n v="2279.54"/>
    <x v="2"/>
    <x v="6"/>
    <s v="ANCILLARY SERVICES"/>
    <x v="25"/>
    <s v="RC_INIT_PROP18_16RATES"/>
    <x v="67"/>
  </r>
  <r>
    <x v="66"/>
    <n v="2279.54"/>
    <x v="2"/>
    <x v="8"/>
    <s v="ANCILLARY SERVICES"/>
    <x v="25"/>
    <s v="RC_INIT_PROP18_16RATES"/>
    <x v="67"/>
  </r>
  <r>
    <x v="67"/>
    <n v="857.91"/>
    <x v="2"/>
    <x v="3"/>
    <s v="ANCILLARY SERVICES"/>
    <x v="25"/>
    <s v="RC_INIT_PROP18_16RATES"/>
    <x v="67"/>
  </r>
  <r>
    <x v="67"/>
    <n v="857.91"/>
    <x v="2"/>
    <x v="10"/>
    <s v="ANCILLARY SERVICES"/>
    <x v="25"/>
    <s v="RC_INIT_PROP18_16RATES"/>
    <x v="67"/>
  </r>
  <r>
    <x v="67"/>
    <n v="857.91"/>
    <x v="2"/>
    <x v="11"/>
    <s v="ANCILLARY SERVICES"/>
    <x v="25"/>
    <s v="RC_INIT_PROP18_16RATES"/>
    <x v="67"/>
  </r>
  <r>
    <x v="67"/>
    <n v="857.91"/>
    <x v="2"/>
    <x v="9"/>
    <s v="ANCILLARY SERVICES"/>
    <x v="25"/>
    <s v="RC_INIT_PROP18_16RATES"/>
    <x v="67"/>
  </r>
  <r>
    <x v="19"/>
    <n v="73226.570000000007"/>
    <x v="2"/>
    <x v="6"/>
    <s v="ANCILLARY SERVICES"/>
    <x v="0"/>
    <s v="RC_INIT_PROP18_16RATES"/>
    <x v="67"/>
  </r>
  <r>
    <x v="19"/>
    <n v="85890.72"/>
    <x v="2"/>
    <x v="8"/>
    <s v="ANCILLARY SERVICES"/>
    <x v="0"/>
    <s v="RC_INIT_PROP18_16RATES"/>
    <x v="67"/>
  </r>
  <r>
    <x v="0"/>
    <n v="63280.29"/>
    <x v="2"/>
    <x v="4"/>
    <s v="ANCILLARY SERVICES"/>
    <x v="0"/>
    <s v="RC_INIT_PROP18_16RATES"/>
    <x v="67"/>
  </r>
  <r>
    <x v="12"/>
    <n v="502055.22"/>
    <x v="2"/>
    <x v="6"/>
    <s v="NETWORK"/>
    <x v="7"/>
    <s v="RC_INIT_PROP18_16RATES"/>
    <x v="67"/>
  </r>
  <r>
    <x v="12"/>
    <n v="509454.99"/>
    <x v="2"/>
    <x v="8"/>
    <s v="NETWORK"/>
    <x v="7"/>
    <s v="RC_INIT_PROP18_16RATES"/>
    <x v="67"/>
  </r>
  <r>
    <x v="47"/>
    <n v="-45597.07"/>
    <x v="2"/>
    <x v="0"/>
    <s v="NETWORK"/>
    <x v="7"/>
    <s v="RC_INIT_PROP18_16RATES"/>
    <x v="67"/>
  </r>
  <r>
    <x v="47"/>
    <n v="-45597.07"/>
    <x v="2"/>
    <x v="1"/>
    <s v="NETWORK"/>
    <x v="7"/>
    <s v="RC_INIT_PROP18_16RATES"/>
    <x v="67"/>
  </r>
  <r>
    <x v="47"/>
    <n v="-45597.07"/>
    <x v="2"/>
    <x v="2"/>
    <s v="NETWORK"/>
    <x v="7"/>
    <s v="RC_INIT_PROP18_16RATES"/>
    <x v="67"/>
  </r>
  <r>
    <x v="19"/>
    <n v="630.52"/>
    <x v="0"/>
    <x v="6"/>
    <s v="ANCILLARY SERVICES"/>
    <x v="0"/>
    <s v="RC_INIT_PROP18_16RATES"/>
    <x v="68"/>
  </r>
  <r>
    <x v="19"/>
    <n v="734.46"/>
    <x v="0"/>
    <x v="8"/>
    <s v="ANCILLARY SERVICES"/>
    <x v="0"/>
    <s v="RC_INIT_PROP18_16RATES"/>
    <x v="68"/>
  </r>
  <r>
    <x v="0"/>
    <n v="533.86"/>
    <x v="0"/>
    <x v="4"/>
    <s v="ANCILLARY SERVICES"/>
    <x v="0"/>
    <s v="RC_INIT_PROP18_16RATES"/>
    <x v="68"/>
  </r>
  <r>
    <x v="24"/>
    <n v="-688.92"/>
    <x v="0"/>
    <x v="6"/>
    <s v="ANCILLARY SERVICES"/>
    <x v="8"/>
    <s v="FY 2017 SOY"/>
    <x v="87"/>
  </r>
  <r>
    <x v="24"/>
    <n v="0"/>
    <x v="0"/>
    <x v="8"/>
    <s v="ANCILLARY SERVICES"/>
    <x v="8"/>
    <s v="FY 2017 SOY"/>
    <x v="87"/>
  </r>
  <r>
    <x v="13"/>
    <n v="-625.41999999999996"/>
    <x v="0"/>
    <x v="6"/>
    <s v="ANCILLARY SERVICES"/>
    <x v="8"/>
    <s v="FY 2017 SOY"/>
    <x v="87"/>
  </r>
  <r>
    <x v="13"/>
    <n v="0"/>
    <x v="0"/>
    <x v="8"/>
    <s v="ANCILLARY SERVICES"/>
    <x v="8"/>
    <s v="FY 2017 SOY"/>
    <x v="87"/>
  </r>
  <r>
    <x v="25"/>
    <n v="13929.36"/>
    <x v="0"/>
    <x v="1"/>
    <s v="ANCILLARY SERVICES"/>
    <x v="8"/>
    <s v="FY 2017 SOY"/>
    <x v="87"/>
  </r>
  <r>
    <x v="25"/>
    <n v="8514.8799999999992"/>
    <x v="0"/>
    <x v="2"/>
    <s v="ANCILLARY SERVICES"/>
    <x v="8"/>
    <s v="FY 2017 SOY"/>
    <x v="87"/>
  </r>
  <r>
    <x v="25"/>
    <n v="4186.12"/>
    <x v="0"/>
    <x v="7"/>
    <s v="ANCILLARY SERVICES"/>
    <x v="8"/>
    <s v="FY 2017 SOY"/>
    <x v="87"/>
  </r>
  <r>
    <x v="14"/>
    <n v="1506.13"/>
    <x v="0"/>
    <x v="2"/>
    <s v="ANCILLARY SERVICES"/>
    <x v="8"/>
    <s v="FY 2017 SOY"/>
    <x v="87"/>
  </r>
  <r>
    <x v="14"/>
    <n v="3383.31"/>
    <x v="0"/>
    <x v="7"/>
    <s v="ANCILLARY SERVICES"/>
    <x v="8"/>
    <s v="FY 2017 SOY"/>
    <x v="87"/>
  </r>
  <r>
    <x v="15"/>
    <n v="-2600.08"/>
    <x v="0"/>
    <x v="11"/>
    <s v="ANCILLARY SERVICES"/>
    <x v="8"/>
    <s v="FY 2017 SOY"/>
    <x v="87"/>
  </r>
  <r>
    <x v="15"/>
    <n v="-5305.72"/>
    <x v="0"/>
    <x v="9"/>
    <s v="ANCILLARY SERVICES"/>
    <x v="8"/>
    <s v="FY 2017 SOY"/>
    <x v="87"/>
  </r>
  <r>
    <x v="16"/>
    <n v="-4781.6400000000003"/>
    <x v="0"/>
    <x v="4"/>
    <s v="ANCILLARY SERVICES"/>
    <x v="8"/>
    <s v="FY 2017 SOY"/>
    <x v="87"/>
  </r>
  <r>
    <x v="16"/>
    <n v="-7570.91"/>
    <x v="0"/>
    <x v="5"/>
    <s v="ANCILLARY SERVICES"/>
    <x v="8"/>
    <s v="FY 2017 SOY"/>
    <x v="87"/>
  </r>
  <r>
    <x v="17"/>
    <n v="3022.85"/>
    <x v="0"/>
    <x v="0"/>
    <s v="ANCILLARY SERVICES"/>
    <x v="8"/>
    <s v="FY 2017 SOY"/>
    <x v="87"/>
  </r>
  <r>
    <x v="33"/>
    <n v="1928.94"/>
    <x v="0"/>
    <x v="0"/>
    <s v="ANCILLARY SERVICES"/>
    <x v="8"/>
    <s v="FY 2017 SOY"/>
    <x v="87"/>
  </r>
  <r>
    <x v="33"/>
    <n v="104.88"/>
    <x v="0"/>
    <x v="1"/>
    <s v="ANCILLARY SERVICES"/>
    <x v="8"/>
    <s v="FY 2017 SOY"/>
    <x v="87"/>
  </r>
  <r>
    <x v="34"/>
    <n v="-99.45"/>
    <x v="0"/>
    <x v="4"/>
    <s v="ANCILLARY SERVICES"/>
    <x v="8"/>
    <s v="FY 2017 SOY"/>
    <x v="87"/>
  </r>
  <r>
    <x v="34"/>
    <n v="-264.61"/>
    <x v="0"/>
    <x v="5"/>
    <s v="ANCILLARY SERVICES"/>
    <x v="8"/>
    <s v="FY 2017 SOY"/>
    <x v="87"/>
  </r>
  <r>
    <x v="34"/>
    <n v="0"/>
    <x v="0"/>
    <x v="6"/>
    <s v="ANCILLARY SERVICES"/>
    <x v="8"/>
    <s v="FY 2017 SOY"/>
    <x v="87"/>
  </r>
  <r>
    <x v="35"/>
    <n v="-176.35"/>
    <x v="0"/>
    <x v="3"/>
    <s v="ANCILLARY SERVICES"/>
    <x v="8"/>
    <s v="FY 2017 SOY"/>
    <x v="87"/>
  </r>
  <r>
    <x v="35"/>
    <n v="-23.31"/>
    <x v="0"/>
    <x v="10"/>
    <s v="ANCILLARY SERVICES"/>
    <x v="8"/>
    <s v="FY 2017 SOY"/>
    <x v="87"/>
  </r>
  <r>
    <x v="35"/>
    <n v="-60.17"/>
    <x v="0"/>
    <x v="11"/>
    <s v="ANCILLARY SERVICES"/>
    <x v="8"/>
    <s v="FY 2017 SOY"/>
    <x v="87"/>
  </r>
  <r>
    <x v="0"/>
    <n v="22533.360000000001"/>
    <x v="0"/>
    <x v="6"/>
    <s v="ANCILLARY SERVICES"/>
    <x v="0"/>
    <s v="FY 2017 SOY"/>
    <x v="87"/>
  </r>
  <r>
    <x v="0"/>
    <n v="24463.7"/>
    <x v="0"/>
    <x v="8"/>
    <s v="ANCILLARY SERVICES"/>
    <x v="0"/>
    <s v="FY 2017 SOY"/>
    <x v="87"/>
  </r>
  <r>
    <x v="20"/>
    <n v="10381.59"/>
    <x v="0"/>
    <x v="10"/>
    <s v="ANCILLARY SERVICES"/>
    <x v="10"/>
    <s v="FY 2017 SOY"/>
    <x v="87"/>
  </r>
  <r>
    <x v="20"/>
    <n v="7618.35"/>
    <x v="0"/>
    <x v="11"/>
    <s v="ANCILLARY SERVICES"/>
    <x v="10"/>
    <s v="FY 2017 SOY"/>
    <x v="87"/>
  </r>
  <r>
    <x v="20"/>
    <n v="7579.6"/>
    <x v="0"/>
    <x v="9"/>
    <s v="ANCILLARY SERVICES"/>
    <x v="10"/>
    <s v="FY 2017 SOY"/>
    <x v="87"/>
  </r>
  <r>
    <x v="21"/>
    <n v="61180.35"/>
    <x v="0"/>
    <x v="5"/>
    <s v="ANCILLARY SERVICES"/>
    <x v="1"/>
    <s v="FY 2017 SOY"/>
    <x v="87"/>
  </r>
  <r>
    <x v="21"/>
    <n v="48665.75"/>
    <x v="0"/>
    <x v="6"/>
    <s v="ANCILLARY SERVICES"/>
    <x v="1"/>
    <s v="FY 2017 SOY"/>
    <x v="87"/>
  </r>
  <r>
    <x v="21"/>
    <n v="36364.65"/>
    <x v="0"/>
    <x v="8"/>
    <s v="ANCILLARY SERVICES"/>
    <x v="1"/>
    <s v="FY 2017 SOY"/>
    <x v="87"/>
  </r>
  <r>
    <x v="12"/>
    <n v="180264.77"/>
    <x v="0"/>
    <x v="8"/>
    <s v="NETWORK"/>
    <x v="7"/>
    <s v="FY 2017 SOY"/>
    <x v="87"/>
  </r>
  <r>
    <x v="47"/>
    <n v="-597.91999999999996"/>
    <x v="0"/>
    <x v="1"/>
    <s v="NETWORK"/>
    <x v="7"/>
    <s v="FY 2017 SOY"/>
    <x v="87"/>
  </r>
  <r>
    <x v="47"/>
    <n v="-597.91999999999996"/>
    <x v="0"/>
    <x v="2"/>
    <s v="NETWORK"/>
    <x v="7"/>
    <s v="FY 2017 SOY"/>
    <x v="87"/>
  </r>
  <r>
    <x v="47"/>
    <n v="-597.91999999999996"/>
    <x v="0"/>
    <x v="7"/>
    <s v="NETWORK"/>
    <x v="7"/>
    <s v="FY 2017 SOY"/>
    <x v="87"/>
  </r>
  <r>
    <x v="0"/>
    <n v="9566.17"/>
    <x v="0"/>
    <x v="0"/>
    <s v="ANCILLARY SERVICES"/>
    <x v="0"/>
    <s v="FY 2017 SOY"/>
    <x v="88"/>
  </r>
  <r>
    <x v="0"/>
    <n v="9665.26"/>
    <x v="0"/>
    <x v="1"/>
    <s v="ANCILLARY SERVICES"/>
    <x v="0"/>
    <s v="FY 2017 SOY"/>
    <x v="88"/>
  </r>
  <r>
    <x v="0"/>
    <n v="10216.35"/>
    <x v="0"/>
    <x v="2"/>
    <s v="ANCILLARY SERVICES"/>
    <x v="0"/>
    <s v="FY 2017 SOY"/>
    <x v="88"/>
  </r>
  <r>
    <x v="0"/>
    <n v="7983.58"/>
    <x v="0"/>
    <x v="7"/>
    <s v="ANCILLARY SERVICES"/>
    <x v="0"/>
    <s v="FY 2017 SOY"/>
    <x v="88"/>
  </r>
  <r>
    <x v="26"/>
    <n v="139062"/>
    <x v="0"/>
    <x v="4"/>
    <s v="ANCILLARY SERVICES"/>
    <x v="1"/>
    <s v="FY 2017 SOY"/>
    <x v="88"/>
  </r>
  <r>
    <x v="26"/>
    <n v="139062"/>
    <x v="0"/>
    <x v="5"/>
    <s v="ANCILLARY SERVICES"/>
    <x v="1"/>
    <s v="FY 2017 SOY"/>
    <x v="88"/>
  </r>
  <r>
    <x v="26"/>
    <n v="139062"/>
    <x v="0"/>
    <x v="6"/>
    <s v="ANCILLARY SERVICES"/>
    <x v="1"/>
    <s v="FY 2017 SOY"/>
    <x v="88"/>
  </r>
  <r>
    <x v="26"/>
    <n v="139062"/>
    <x v="0"/>
    <x v="8"/>
    <s v="ANCILLARY SERVICES"/>
    <x v="1"/>
    <s v="FY 2017 SOY"/>
    <x v="88"/>
  </r>
  <r>
    <x v="0"/>
    <n v="2099.86"/>
    <x v="0"/>
    <x v="3"/>
    <s v="ANCILLARY SERVICES"/>
    <x v="0"/>
    <s v="FY 2017 SOY"/>
    <x v="89"/>
  </r>
  <r>
    <x v="0"/>
    <n v="2156.69"/>
    <x v="0"/>
    <x v="10"/>
    <s v="ANCILLARY SERVICES"/>
    <x v="0"/>
    <s v="FY 2017 SOY"/>
    <x v="89"/>
  </r>
  <r>
    <x v="0"/>
    <n v="2385.11"/>
    <x v="0"/>
    <x v="11"/>
    <s v="ANCILLARY SERVICES"/>
    <x v="0"/>
    <s v="FY 2017 SOY"/>
    <x v="89"/>
  </r>
  <r>
    <x v="0"/>
    <n v="2218.12"/>
    <x v="0"/>
    <x v="9"/>
    <s v="ANCILLARY SERVICES"/>
    <x v="0"/>
    <s v="FY 2017 SOY"/>
    <x v="89"/>
  </r>
  <r>
    <x v="21"/>
    <n v="2580.5500000000002"/>
    <x v="0"/>
    <x v="3"/>
    <s v="ANCILLARY SERVICES"/>
    <x v="1"/>
    <s v="FY 2017 SOY"/>
    <x v="89"/>
  </r>
  <r>
    <x v="21"/>
    <n v="2483.6"/>
    <x v="0"/>
    <x v="10"/>
    <s v="ANCILLARY SERVICES"/>
    <x v="1"/>
    <s v="FY 2017 SOY"/>
    <x v="89"/>
  </r>
  <r>
    <x v="12"/>
    <n v="12311.56"/>
    <x v="0"/>
    <x v="10"/>
    <s v="NETWORK"/>
    <x v="7"/>
    <s v="FY 2017 SOY"/>
    <x v="89"/>
  </r>
  <r>
    <x v="12"/>
    <n v="18477.75"/>
    <x v="0"/>
    <x v="11"/>
    <s v="NETWORK"/>
    <x v="7"/>
    <s v="FY 2017 SOY"/>
    <x v="89"/>
  </r>
  <r>
    <x v="12"/>
    <n v="31635.99"/>
    <x v="0"/>
    <x v="9"/>
    <s v="NETWORK"/>
    <x v="7"/>
    <s v="FY 2017 SOY"/>
    <x v="89"/>
  </r>
  <r>
    <x v="0"/>
    <n v="19661.830000000002"/>
    <x v="0"/>
    <x v="0"/>
    <s v="ANCILLARY SERVICES"/>
    <x v="0"/>
    <s v="FY 2017 SOY"/>
    <x v="90"/>
  </r>
  <r>
    <x v="0"/>
    <n v="19865.509999999998"/>
    <x v="0"/>
    <x v="1"/>
    <s v="ANCILLARY SERVICES"/>
    <x v="0"/>
    <s v="FY 2017 SOY"/>
    <x v="90"/>
  </r>
  <r>
    <x v="0"/>
    <n v="20998.19"/>
    <x v="0"/>
    <x v="2"/>
    <s v="ANCILLARY SERVICES"/>
    <x v="0"/>
    <s v="FY 2017 SOY"/>
    <x v="90"/>
  </r>
  <r>
    <x v="21"/>
    <n v="58468.2"/>
    <x v="0"/>
    <x v="0"/>
    <s v="ANCILLARY SERVICES"/>
    <x v="1"/>
    <s v="FY 2017 SOY"/>
    <x v="90"/>
  </r>
  <r>
    <x v="36"/>
    <n v="1864.54"/>
    <x v="0"/>
    <x v="4"/>
    <s v="DELIVERY"/>
    <x v="17"/>
    <s v="FY 2017 SOY"/>
    <x v="90"/>
  </r>
  <r>
    <x v="12"/>
    <n v="289835.21999999997"/>
    <x v="0"/>
    <x v="0"/>
    <s v="NETWORK"/>
    <x v="7"/>
    <s v="FY 2017 SOY"/>
    <x v="90"/>
  </r>
  <r>
    <x v="12"/>
    <n v="195619.52"/>
    <x v="0"/>
    <x v="1"/>
    <s v="NETWORK"/>
    <x v="7"/>
    <s v="FY 2017 SOY"/>
    <x v="90"/>
  </r>
  <r>
    <x v="12"/>
    <n v="133005.1"/>
    <x v="0"/>
    <x v="2"/>
    <s v="NETWORK"/>
    <x v="7"/>
    <s v="FY 2017 SOY"/>
    <x v="90"/>
  </r>
  <r>
    <x v="12"/>
    <n v="130989.03"/>
    <x v="0"/>
    <x v="7"/>
    <s v="NETWORK"/>
    <x v="7"/>
    <s v="FY 2017 SOY"/>
    <x v="90"/>
  </r>
  <r>
    <x v="0"/>
    <n v="1765.79"/>
    <x v="0"/>
    <x v="4"/>
    <s v="ANCILLARY SERVICES"/>
    <x v="0"/>
    <s v="FY 2017 SOY"/>
    <x v="91"/>
  </r>
  <r>
    <x v="0"/>
    <n v="2111.58"/>
    <x v="0"/>
    <x v="5"/>
    <s v="ANCILLARY SERVICES"/>
    <x v="0"/>
    <s v="FY 2017 SOY"/>
    <x v="91"/>
  </r>
  <r>
    <x v="0"/>
    <n v="1977.37"/>
    <x v="0"/>
    <x v="6"/>
    <s v="ANCILLARY SERVICES"/>
    <x v="0"/>
    <s v="FY 2017 SOY"/>
    <x v="91"/>
  </r>
  <r>
    <x v="20"/>
    <n v="845.6"/>
    <x v="0"/>
    <x v="3"/>
    <s v="ANCILLARY SERVICES"/>
    <x v="10"/>
    <s v="FY 2017 SOY"/>
    <x v="91"/>
  </r>
  <r>
    <x v="21"/>
    <n v="2907.1"/>
    <x v="0"/>
    <x v="4"/>
    <s v="ANCILLARY SERVICES"/>
    <x v="1"/>
    <s v="FY 2017 SOY"/>
    <x v="91"/>
  </r>
  <r>
    <x v="20"/>
    <n v="214.36"/>
    <x v="2"/>
    <x v="7"/>
    <s v="ANCILLARY SERVICES"/>
    <x v="10"/>
    <s v="RC_INIT_PROP18_16RATES"/>
    <x v="61"/>
  </r>
  <r>
    <x v="21"/>
    <n v="1031.0999999999999"/>
    <x v="2"/>
    <x v="9"/>
    <s v="ANCILLARY SERVICES"/>
    <x v="1"/>
    <s v="RC_INIT_PROP18_16RATES"/>
    <x v="61"/>
  </r>
  <r>
    <x v="12"/>
    <n v="11024.19"/>
    <x v="2"/>
    <x v="10"/>
    <s v="NETWORK"/>
    <x v="7"/>
    <s v="RC_INIT_PROP18_16RATES"/>
    <x v="61"/>
  </r>
  <r>
    <x v="12"/>
    <n v="5413.2"/>
    <x v="2"/>
    <x v="11"/>
    <s v="NETWORK"/>
    <x v="7"/>
    <s v="RC_INIT_PROP18_16RATES"/>
    <x v="61"/>
  </r>
  <r>
    <x v="12"/>
    <n v="5111.3100000000004"/>
    <x v="2"/>
    <x v="9"/>
    <s v="NETWORK"/>
    <x v="7"/>
    <s v="RC_INIT_PROP18_16RATES"/>
    <x v="61"/>
  </r>
  <r>
    <x v="32"/>
    <n v="85"/>
    <x v="1"/>
    <x v="6"/>
    <s v="OTHER REVENUES &amp; CREDITS"/>
    <x v="16"/>
    <s v="RC_INIT_PROP18_16RATES"/>
    <x v="178"/>
  </r>
  <r>
    <x v="52"/>
    <n v="274970.83"/>
    <x v="0"/>
    <x v="4"/>
    <s v="FIBER AND PCS"/>
    <x v="24"/>
    <s v="RC_INIT_PROP18_16RATES"/>
    <x v="62"/>
  </r>
  <r>
    <x v="52"/>
    <n v="274970.83"/>
    <x v="0"/>
    <x v="5"/>
    <s v="FIBER AND PCS"/>
    <x v="24"/>
    <s v="RC_INIT_PROP18_16RATES"/>
    <x v="62"/>
  </r>
  <r>
    <x v="52"/>
    <n v="274970.83"/>
    <x v="1"/>
    <x v="0"/>
    <s v="FIBER AND PCS"/>
    <x v="24"/>
    <s v="RC_INIT_PROP18_16RATES"/>
    <x v="62"/>
  </r>
  <r>
    <x v="52"/>
    <n v="274970.83"/>
    <x v="2"/>
    <x v="3"/>
    <s v="FIBER AND PCS"/>
    <x v="24"/>
    <s v="RC_INIT_PROP18_16RATES"/>
    <x v="62"/>
  </r>
  <r>
    <x v="32"/>
    <n v="60000"/>
    <x v="2"/>
    <x v="1"/>
    <s v="OTHER REVENUES &amp; CREDITS"/>
    <x v="16"/>
    <s v="RC_INIT_PROP18_16RATES"/>
    <x v="62"/>
  </r>
  <r>
    <x v="19"/>
    <n v="6684.73"/>
    <x v="0"/>
    <x v="4"/>
    <s v="ANCILLARY SERVICES"/>
    <x v="0"/>
    <s v="RC_INIT_PROP18_16RATES"/>
    <x v="63"/>
  </r>
  <r>
    <x v="19"/>
    <n v="7752.94"/>
    <x v="0"/>
    <x v="5"/>
    <s v="ANCILLARY SERVICES"/>
    <x v="0"/>
    <s v="RC_INIT_PROP18_16RATES"/>
    <x v="63"/>
  </r>
  <r>
    <x v="0"/>
    <n v="7106.86"/>
    <x v="0"/>
    <x v="5"/>
    <s v="ANCILLARY SERVICES"/>
    <x v="0"/>
    <s v="RC_INIT_PROP18_16RATES"/>
    <x v="63"/>
  </r>
  <r>
    <x v="0"/>
    <n v="6634.09"/>
    <x v="0"/>
    <x v="6"/>
    <s v="ANCILLARY SERVICES"/>
    <x v="0"/>
    <s v="RC_INIT_PROP18_16RATES"/>
    <x v="63"/>
  </r>
  <r>
    <x v="0"/>
    <n v="7727.63"/>
    <x v="0"/>
    <x v="8"/>
    <s v="ANCILLARY SERVICES"/>
    <x v="0"/>
    <s v="RC_INIT_PROP18_16RATES"/>
    <x v="63"/>
  </r>
  <r>
    <x v="20"/>
    <n v="3442.09"/>
    <x v="0"/>
    <x v="3"/>
    <s v="ANCILLARY SERVICES"/>
    <x v="10"/>
    <s v="RC_INIT_PROP18_16RATES"/>
    <x v="63"/>
  </r>
  <r>
    <x v="20"/>
    <n v="3350.03"/>
    <x v="0"/>
    <x v="10"/>
    <s v="ANCILLARY SERVICES"/>
    <x v="10"/>
    <s v="RC_INIT_PROP18_16RATES"/>
    <x v="63"/>
  </r>
  <r>
    <x v="20"/>
    <n v="2274.94"/>
    <x v="0"/>
    <x v="11"/>
    <s v="ANCILLARY SERVICES"/>
    <x v="10"/>
    <s v="RC_INIT_PROP18_16RATES"/>
    <x v="63"/>
  </r>
  <r>
    <x v="20"/>
    <n v="1987.28"/>
    <x v="0"/>
    <x v="9"/>
    <s v="ANCILLARY SERVICES"/>
    <x v="10"/>
    <s v="RC_INIT_PROP18_16RATES"/>
    <x v="63"/>
  </r>
  <r>
    <x v="21"/>
    <n v="15424.15"/>
    <x v="0"/>
    <x v="4"/>
    <s v="ANCILLARY SERVICES"/>
    <x v="1"/>
    <s v="RC_INIT_PROP18_16RATES"/>
    <x v="63"/>
  </r>
  <r>
    <x v="21"/>
    <n v="22635.200000000001"/>
    <x v="0"/>
    <x v="5"/>
    <s v="ANCILLARY SERVICES"/>
    <x v="1"/>
    <s v="RC_INIT_PROP18_16RATES"/>
    <x v="63"/>
  </r>
  <r>
    <x v="21"/>
    <n v="12029.15"/>
    <x v="0"/>
    <x v="6"/>
    <s v="ANCILLARY SERVICES"/>
    <x v="1"/>
    <s v="RC_INIT_PROP18_16RATES"/>
    <x v="63"/>
  </r>
  <r>
    <x v="12"/>
    <n v="76459.72"/>
    <x v="0"/>
    <x v="4"/>
    <s v="NETWORK"/>
    <x v="7"/>
    <s v="RC_INIT_PROP18_16RATES"/>
    <x v="63"/>
  </r>
  <r>
    <x v="12"/>
    <n v="112205.92"/>
    <x v="0"/>
    <x v="5"/>
    <s v="NETWORK"/>
    <x v="7"/>
    <s v="RC_INIT_PROP18_16RATES"/>
    <x v="63"/>
  </r>
  <r>
    <x v="19"/>
    <n v="7736.49"/>
    <x v="1"/>
    <x v="0"/>
    <s v="ANCILLARY SERVICES"/>
    <x v="0"/>
    <s v="RC_INIT_PROP18_16RATES"/>
    <x v="63"/>
  </r>
  <r>
    <x v="0"/>
    <n v="7091.78"/>
    <x v="1"/>
    <x v="0"/>
    <s v="ANCILLARY SERVICES"/>
    <x v="0"/>
    <s v="RC_INIT_PROP18_16RATES"/>
    <x v="63"/>
  </r>
  <r>
    <x v="0"/>
    <n v="6716.94"/>
    <x v="1"/>
    <x v="1"/>
    <s v="ANCILLARY SERVICES"/>
    <x v="0"/>
    <s v="RC_INIT_PROP18_16RATES"/>
    <x v="63"/>
  </r>
  <r>
    <x v="0"/>
    <n v="7426.97"/>
    <x v="1"/>
    <x v="2"/>
    <s v="ANCILLARY SERVICES"/>
    <x v="0"/>
    <s v="RC_INIT_PROP18_16RATES"/>
    <x v="63"/>
  </r>
  <r>
    <x v="0"/>
    <n v="5802.06"/>
    <x v="1"/>
    <x v="7"/>
    <s v="ANCILLARY SERVICES"/>
    <x v="0"/>
    <s v="RC_INIT_PROP18_16RATES"/>
    <x v="63"/>
  </r>
  <r>
    <x v="20"/>
    <n v="2562.87"/>
    <x v="1"/>
    <x v="4"/>
    <s v="ANCILLARY SERVICES"/>
    <x v="10"/>
    <s v="RC_INIT_PROP18_16RATES"/>
    <x v="63"/>
  </r>
  <r>
    <x v="20"/>
    <n v="3922.79"/>
    <x v="1"/>
    <x v="5"/>
    <s v="ANCILLARY SERVICES"/>
    <x v="10"/>
    <s v="RC_INIT_PROP18_16RATES"/>
    <x v="63"/>
  </r>
  <r>
    <x v="20"/>
    <n v="2695.77"/>
    <x v="1"/>
    <x v="6"/>
    <s v="ANCILLARY SERVICES"/>
    <x v="10"/>
    <s v="RC_INIT_PROP18_16RATES"/>
    <x v="63"/>
  </r>
  <r>
    <x v="20"/>
    <n v="1995.77"/>
    <x v="1"/>
    <x v="8"/>
    <s v="ANCILLARY SERVICES"/>
    <x v="10"/>
    <s v="RC_INIT_PROP18_16RATES"/>
    <x v="63"/>
  </r>
  <r>
    <x v="21"/>
    <n v="24249.05"/>
    <x v="1"/>
    <x v="0"/>
    <s v="ANCILLARY SERVICES"/>
    <x v="1"/>
    <s v="RC_INIT_PROP18_16RATES"/>
    <x v="63"/>
  </r>
  <r>
    <x v="21"/>
    <n v="17557.400000000001"/>
    <x v="1"/>
    <x v="1"/>
    <s v="ANCILLARY SERVICES"/>
    <x v="1"/>
    <s v="RC_INIT_PROP18_16RATES"/>
    <x v="63"/>
  </r>
  <r>
    <x v="12"/>
    <n v="120206.01"/>
    <x v="1"/>
    <x v="0"/>
    <s v="NETWORK"/>
    <x v="7"/>
    <s v="RC_INIT_PROP18_16RATES"/>
    <x v="63"/>
  </r>
  <r>
    <x v="19"/>
    <n v="6643.73"/>
    <x v="2"/>
    <x v="3"/>
    <s v="ANCILLARY SERVICES"/>
    <x v="0"/>
    <s v="RC_INIT_PROP18_16RATES"/>
    <x v="63"/>
  </r>
  <r>
    <x v="0"/>
    <n v="6090.09"/>
    <x v="2"/>
    <x v="3"/>
    <s v="ANCILLARY SERVICES"/>
    <x v="0"/>
    <s v="RC_INIT_PROP18_16RATES"/>
    <x v="63"/>
  </r>
  <r>
    <x v="0"/>
    <n v="6093.36"/>
    <x v="2"/>
    <x v="10"/>
    <s v="ANCILLARY SERVICES"/>
    <x v="0"/>
    <s v="RC_INIT_PROP18_16RATES"/>
    <x v="63"/>
  </r>
  <r>
    <x v="0"/>
    <n v="7092.44"/>
    <x v="2"/>
    <x v="11"/>
    <s v="ANCILLARY SERVICES"/>
    <x v="0"/>
    <s v="RC_INIT_PROP18_16RATES"/>
    <x v="63"/>
  </r>
  <r>
    <x v="0"/>
    <n v="6649.14"/>
    <x v="2"/>
    <x v="9"/>
    <s v="ANCILLARY SERVICES"/>
    <x v="0"/>
    <s v="RC_INIT_PROP18_16RATES"/>
    <x v="63"/>
  </r>
  <r>
    <x v="20"/>
    <n v="3857.25"/>
    <x v="2"/>
    <x v="0"/>
    <s v="ANCILLARY SERVICES"/>
    <x v="10"/>
    <s v="RC_INIT_PROP18_16RATES"/>
    <x v="63"/>
  </r>
  <r>
    <x v="20"/>
    <n v="3056.23"/>
    <x v="2"/>
    <x v="1"/>
    <s v="ANCILLARY SERVICES"/>
    <x v="10"/>
    <s v="RC_INIT_PROP18_16RATES"/>
    <x v="63"/>
  </r>
  <r>
    <x v="20"/>
    <n v="2024.09"/>
    <x v="2"/>
    <x v="2"/>
    <s v="ANCILLARY SERVICES"/>
    <x v="10"/>
    <s v="RC_INIT_PROP18_16RATES"/>
    <x v="63"/>
  </r>
  <r>
    <x v="21"/>
    <n v="19203.45"/>
    <x v="2"/>
    <x v="3"/>
    <s v="ANCILLARY SERVICES"/>
    <x v="1"/>
    <s v="RC_INIT_PROP18_16RATES"/>
    <x v="63"/>
  </r>
  <r>
    <x v="21"/>
    <n v="21810.95"/>
    <x v="2"/>
    <x v="10"/>
    <s v="ANCILLARY SERVICES"/>
    <x v="1"/>
    <s v="RC_INIT_PROP18_16RATES"/>
    <x v="63"/>
  </r>
  <r>
    <x v="12"/>
    <n v="95194.25"/>
    <x v="2"/>
    <x v="3"/>
    <s v="NETWORK"/>
    <x v="7"/>
    <s v="RC_INIT_PROP18_16RATES"/>
    <x v="63"/>
  </r>
  <r>
    <x v="19"/>
    <n v="11165.72"/>
    <x v="0"/>
    <x v="0"/>
    <s v="ANCILLARY SERVICES"/>
    <x v="0"/>
    <s v="RC_INIT_PROP18_16RATES"/>
    <x v="64"/>
  </r>
  <r>
    <x v="0"/>
    <n v="10235.25"/>
    <x v="0"/>
    <x v="0"/>
    <s v="ANCILLARY SERVICES"/>
    <x v="0"/>
    <s v="RC_INIT_PROP18_16RATES"/>
    <x v="64"/>
  </r>
  <r>
    <x v="0"/>
    <n v="9739.0400000000009"/>
    <x v="0"/>
    <x v="1"/>
    <s v="ANCILLARY SERVICES"/>
    <x v="0"/>
    <s v="RC_INIT_PROP18_16RATES"/>
    <x v="64"/>
  </r>
  <r>
    <x v="0"/>
    <n v="10853.16"/>
    <x v="0"/>
    <x v="2"/>
    <s v="ANCILLARY SERVICES"/>
    <x v="0"/>
    <s v="RC_INIT_PROP18_16RATES"/>
    <x v="64"/>
  </r>
  <r>
    <x v="0"/>
    <n v="8436.84"/>
    <x v="0"/>
    <x v="7"/>
    <s v="ANCILLARY SERVICES"/>
    <x v="0"/>
    <s v="RC_INIT_PROP18_16RATES"/>
    <x v="64"/>
  </r>
  <r>
    <x v="20"/>
    <n v="4928.97"/>
    <x v="0"/>
    <x v="4"/>
    <s v="ANCILLARY SERVICES"/>
    <x v="10"/>
    <s v="RC_INIT_PROP18_16RATES"/>
    <x v="64"/>
  </r>
  <r>
    <x v="20"/>
    <n v="6303.88"/>
    <x v="0"/>
    <x v="5"/>
    <s v="ANCILLARY SERVICES"/>
    <x v="10"/>
    <s v="RC_INIT_PROP18_16RATES"/>
    <x v="64"/>
  </r>
  <r>
    <x v="20"/>
    <n v="5261.24"/>
    <x v="0"/>
    <x v="6"/>
    <s v="ANCILLARY SERVICES"/>
    <x v="10"/>
    <s v="RC_INIT_PROP18_16RATES"/>
    <x v="64"/>
  </r>
  <r>
    <x v="20"/>
    <n v="4995.3999999999996"/>
    <x v="0"/>
    <x v="8"/>
    <s v="ANCILLARY SERVICES"/>
    <x v="10"/>
    <s v="RC_INIT_PROP18_16RATES"/>
    <x v="64"/>
  </r>
  <r>
    <x v="21"/>
    <n v="38834.25"/>
    <x v="0"/>
    <x v="0"/>
    <s v="ANCILLARY SERVICES"/>
    <x v="1"/>
    <s v="RC_INIT_PROP18_16RATES"/>
    <x v="64"/>
  </r>
  <r>
    <x v="21"/>
    <n v="34779.15"/>
    <x v="0"/>
    <x v="1"/>
    <s v="ANCILLARY SERVICES"/>
    <x v="1"/>
    <s v="RC_INIT_PROP18_16RATES"/>
    <x v="64"/>
  </r>
  <r>
    <x v="12"/>
    <n v="192506.93"/>
    <x v="0"/>
    <x v="0"/>
    <s v="NETWORK"/>
    <x v="7"/>
    <s v="RC_INIT_PROP18_16RATES"/>
    <x v="64"/>
  </r>
  <r>
    <x v="47"/>
    <n v="-2082"/>
    <x v="0"/>
    <x v="0"/>
    <s v="NETWORK"/>
    <x v="7"/>
    <s v="RC_INIT_PROP18_16RATES"/>
    <x v="19"/>
  </r>
  <r>
    <x v="47"/>
    <n v="-2082"/>
    <x v="0"/>
    <x v="1"/>
    <s v="NETWORK"/>
    <x v="7"/>
    <s v="RC_INIT_PROP18_16RATES"/>
    <x v="19"/>
  </r>
  <r>
    <x v="47"/>
    <n v="-2082"/>
    <x v="0"/>
    <x v="2"/>
    <s v="NETWORK"/>
    <x v="7"/>
    <s v="RC_INIT_PROP18_16RATES"/>
    <x v="19"/>
  </r>
  <r>
    <x v="47"/>
    <n v="-2082"/>
    <x v="0"/>
    <x v="7"/>
    <s v="NETWORK"/>
    <x v="7"/>
    <s v="RC_INIT_PROP18_16RATES"/>
    <x v="19"/>
  </r>
  <r>
    <x v="0"/>
    <n v="1543.54"/>
    <x v="1"/>
    <x v="3"/>
    <s v="ANCILLARY SERVICES"/>
    <x v="0"/>
    <s v="RC_INIT_PROP18_16RATES"/>
    <x v="19"/>
  </r>
  <r>
    <x v="0"/>
    <n v="1516.29"/>
    <x v="1"/>
    <x v="10"/>
    <s v="ANCILLARY SERVICES"/>
    <x v="0"/>
    <s v="RC_INIT_PROP18_16RATES"/>
    <x v="19"/>
  </r>
  <r>
    <x v="0"/>
    <n v="1764.96"/>
    <x v="1"/>
    <x v="11"/>
    <s v="ANCILLARY SERVICES"/>
    <x v="0"/>
    <s v="RC_INIT_PROP18_16RATES"/>
    <x v="19"/>
  </r>
  <r>
    <x v="20"/>
    <n v="938.69"/>
    <x v="1"/>
    <x v="0"/>
    <s v="ANCILLARY SERVICES"/>
    <x v="10"/>
    <s v="RC_INIT_PROP18_16RATES"/>
    <x v="19"/>
  </r>
  <r>
    <x v="20"/>
    <n v="785.93"/>
    <x v="1"/>
    <x v="1"/>
    <s v="ANCILLARY SERVICES"/>
    <x v="10"/>
    <s v="RC_INIT_PROP18_16RATES"/>
    <x v="19"/>
  </r>
  <r>
    <x v="21"/>
    <n v="4360.3"/>
    <x v="1"/>
    <x v="3"/>
    <s v="ANCILLARY SERVICES"/>
    <x v="1"/>
    <s v="RC_INIT_PROP18_16RATES"/>
    <x v="19"/>
  </r>
  <r>
    <x v="12"/>
    <n v="19225.54"/>
    <x v="1"/>
    <x v="1"/>
    <s v="NETWORK"/>
    <x v="7"/>
    <s v="RC_INIT_PROP18_16RATES"/>
    <x v="19"/>
  </r>
  <r>
    <x v="12"/>
    <n v="14593.09"/>
    <x v="1"/>
    <x v="2"/>
    <s v="NETWORK"/>
    <x v="7"/>
    <s v="RC_INIT_PROP18_16RATES"/>
    <x v="19"/>
  </r>
  <r>
    <x v="12"/>
    <n v="16178.88"/>
    <x v="1"/>
    <x v="7"/>
    <s v="NETWORK"/>
    <x v="7"/>
    <s v="RC_INIT_PROP18_16RATES"/>
    <x v="19"/>
  </r>
  <r>
    <x v="47"/>
    <n v="-2082"/>
    <x v="1"/>
    <x v="3"/>
    <s v="NETWORK"/>
    <x v="7"/>
    <s v="RC_INIT_PROP18_16RATES"/>
    <x v="19"/>
  </r>
  <r>
    <x v="47"/>
    <n v="-2082"/>
    <x v="1"/>
    <x v="10"/>
    <s v="NETWORK"/>
    <x v="7"/>
    <s v="RC_INIT_PROP18_16RATES"/>
    <x v="19"/>
  </r>
  <r>
    <x v="47"/>
    <n v="-2082"/>
    <x v="1"/>
    <x v="11"/>
    <s v="NETWORK"/>
    <x v="7"/>
    <s v="RC_INIT_PROP18_16RATES"/>
    <x v="19"/>
  </r>
  <r>
    <x v="47"/>
    <n v="-2082"/>
    <x v="1"/>
    <x v="9"/>
    <s v="NETWORK"/>
    <x v="7"/>
    <s v="RC_INIT_PROP18_16RATES"/>
    <x v="19"/>
  </r>
  <r>
    <x v="0"/>
    <n v="1519.05"/>
    <x v="2"/>
    <x v="4"/>
    <s v="ANCILLARY SERVICES"/>
    <x v="0"/>
    <s v="RC_INIT_PROP18_16RATES"/>
    <x v="19"/>
  </r>
  <r>
    <x v="0"/>
    <n v="1774.08"/>
    <x v="2"/>
    <x v="5"/>
    <s v="ANCILLARY SERVICES"/>
    <x v="0"/>
    <s v="RC_INIT_PROP18_16RATES"/>
    <x v="19"/>
  </r>
  <r>
    <x v="0"/>
    <n v="1611.32"/>
    <x v="2"/>
    <x v="6"/>
    <s v="ANCILLARY SERVICES"/>
    <x v="0"/>
    <s v="RC_INIT_PROP18_16RATES"/>
    <x v="19"/>
  </r>
  <r>
    <x v="20"/>
    <n v="803.17"/>
    <x v="2"/>
    <x v="3"/>
    <s v="ANCILLARY SERVICES"/>
    <x v="10"/>
    <s v="RC_INIT_PROP18_16RATES"/>
    <x v="19"/>
  </r>
  <r>
    <x v="20"/>
    <n v="787.21"/>
    <x v="2"/>
    <x v="10"/>
    <s v="ANCILLARY SERVICES"/>
    <x v="10"/>
    <s v="RC_INIT_PROP18_16RATES"/>
    <x v="19"/>
  </r>
  <r>
    <x v="21"/>
    <n v="3500.35"/>
    <x v="2"/>
    <x v="4"/>
    <s v="ANCILLARY SERVICES"/>
    <x v="1"/>
    <s v="RC_INIT_PROP18_16RATES"/>
    <x v="19"/>
  </r>
  <r>
    <x v="12"/>
    <n v="20443.509999999998"/>
    <x v="2"/>
    <x v="10"/>
    <s v="NETWORK"/>
    <x v="7"/>
    <s v="RC_INIT_PROP18_16RATES"/>
    <x v="19"/>
  </r>
  <r>
    <x v="12"/>
    <n v="14013.6"/>
    <x v="2"/>
    <x v="11"/>
    <s v="NETWORK"/>
    <x v="7"/>
    <s v="RC_INIT_PROP18_16RATES"/>
    <x v="19"/>
  </r>
  <r>
    <x v="12"/>
    <n v="17058.52"/>
    <x v="2"/>
    <x v="9"/>
    <s v="NETWORK"/>
    <x v="7"/>
    <s v="RC_INIT_PROP18_16RATES"/>
    <x v="19"/>
  </r>
  <r>
    <x v="47"/>
    <n v="-2082"/>
    <x v="2"/>
    <x v="4"/>
    <s v="NETWORK"/>
    <x v="7"/>
    <s v="RC_INIT_PROP18_16RATES"/>
    <x v="19"/>
  </r>
  <r>
    <x v="47"/>
    <n v="-2082"/>
    <x v="2"/>
    <x v="5"/>
    <s v="NETWORK"/>
    <x v="7"/>
    <s v="RC_INIT_PROP18_16RATES"/>
    <x v="19"/>
  </r>
  <r>
    <x v="47"/>
    <n v="-2082"/>
    <x v="2"/>
    <x v="6"/>
    <s v="NETWORK"/>
    <x v="7"/>
    <s v="RC_INIT_PROP18_16RATES"/>
    <x v="19"/>
  </r>
  <r>
    <x v="47"/>
    <n v="-2082"/>
    <x v="2"/>
    <x v="8"/>
    <s v="NETWORK"/>
    <x v="7"/>
    <s v="RC_INIT_PROP18_16RATES"/>
    <x v="19"/>
  </r>
  <r>
    <x v="0"/>
    <n v="1338.87"/>
    <x v="0"/>
    <x v="4"/>
    <s v="ANCILLARY SERVICES"/>
    <x v="0"/>
    <s v="RC_INIT_PROP18_16RATES"/>
    <x v="20"/>
  </r>
  <r>
    <x v="0"/>
    <n v="1552.82"/>
    <x v="0"/>
    <x v="5"/>
    <s v="ANCILLARY SERVICES"/>
    <x v="0"/>
    <s v="RC_INIT_PROP18_16RATES"/>
    <x v="20"/>
  </r>
  <r>
    <x v="0"/>
    <n v="1449.52"/>
    <x v="0"/>
    <x v="6"/>
    <s v="ANCILLARY SERVICES"/>
    <x v="0"/>
    <s v="RC_INIT_PROP18_16RATES"/>
    <x v="20"/>
  </r>
  <r>
    <x v="21"/>
    <n v="5182.45"/>
    <x v="0"/>
    <x v="4"/>
    <s v="ANCILLARY SERVICES"/>
    <x v="1"/>
    <s v="RC_INIT_PROP18_16RATES"/>
    <x v="20"/>
  </r>
  <r>
    <x v="12"/>
    <n v="33197.49"/>
    <x v="0"/>
    <x v="10"/>
    <s v="NETWORK"/>
    <x v="7"/>
    <s v="RC_INIT_PROP18_16RATES"/>
    <x v="20"/>
  </r>
  <r>
    <x v="12"/>
    <n v="24628.33"/>
    <x v="0"/>
    <x v="11"/>
    <s v="NETWORK"/>
    <x v="7"/>
    <s v="RC_INIT_PROP18_16RATES"/>
    <x v="20"/>
  </r>
  <r>
    <x v="12"/>
    <n v="31070.38"/>
    <x v="0"/>
    <x v="9"/>
    <s v="NETWORK"/>
    <x v="7"/>
    <s v="RC_INIT_PROP18_16RATES"/>
    <x v="20"/>
  </r>
  <r>
    <x v="0"/>
    <n v="1549.53"/>
    <x v="1"/>
    <x v="0"/>
    <s v="ANCILLARY SERVICES"/>
    <x v="0"/>
    <s v="RC_INIT_PROP18_16RATES"/>
    <x v="20"/>
  </r>
  <r>
    <x v="0"/>
    <n v="1467.63"/>
    <x v="1"/>
    <x v="1"/>
    <s v="ANCILLARY SERVICES"/>
    <x v="0"/>
    <s v="RC_INIT_PROP18_16RATES"/>
    <x v="20"/>
  </r>
  <r>
    <x v="12"/>
    <n v="34103.160000000003"/>
    <x v="1"/>
    <x v="5"/>
    <s v="NETWORK"/>
    <x v="7"/>
    <s v="RC_INIT_PROP18_16RATES"/>
    <x v="20"/>
  </r>
  <r>
    <x v="12"/>
    <n v="26342.51"/>
    <x v="1"/>
    <x v="6"/>
    <s v="NETWORK"/>
    <x v="7"/>
    <s v="RC_INIT_PROP18_16RATES"/>
    <x v="20"/>
  </r>
  <r>
    <x v="12"/>
    <n v="32951.120000000003"/>
    <x v="1"/>
    <x v="8"/>
    <s v="NETWORK"/>
    <x v="7"/>
    <s v="RC_INIT_PROP18_16RATES"/>
    <x v="20"/>
  </r>
  <r>
    <x v="0"/>
    <n v="1330.66"/>
    <x v="2"/>
    <x v="3"/>
    <s v="ANCILLARY SERVICES"/>
    <x v="0"/>
    <s v="RC_INIT_PROP18_16RATES"/>
    <x v="20"/>
  </r>
  <r>
    <x v="0"/>
    <n v="1331.38"/>
    <x v="2"/>
    <x v="10"/>
    <s v="ANCILLARY SERVICES"/>
    <x v="0"/>
    <s v="RC_INIT_PROP18_16RATES"/>
    <x v="20"/>
  </r>
  <r>
    <x v="12"/>
    <n v="33785.660000000003"/>
    <x v="2"/>
    <x v="0"/>
    <s v="NETWORK"/>
    <x v="7"/>
    <s v="RC_INIT_PROP18_16RATES"/>
    <x v="20"/>
  </r>
  <r>
    <x v="12"/>
    <n v="29661.56"/>
    <x v="2"/>
    <x v="1"/>
    <s v="NETWORK"/>
    <x v="7"/>
    <s v="RC_INIT_PROP18_16RATES"/>
    <x v="20"/>
  </r>
  <r>
    <x v="12"/>
    <n v="29295.48"/>
    <x v="2"/>
    <x v="2"/>
    <s v="NETWORK"/>
    <x v="7"/>
    <s v="RC_INIT_PROP18_16RATES"/>
    <x v="20"/>
  </r>
  <r>
    <x v="12"/>
    <n v="27183.98"/>
    <x v="2"/>
    <x v="7"/>
    <s v="NETWORK"/>
    <x v="7"/>
    <s v="RC_INIT_PROP18_16RATES"/>
    <x v="20"/>
  </r>
  <r>
    <x v="0"/>
    <n v="510.82"/>
    <x v="0"/>
    <x v="0"/>
    <s v="ANCILLARY SERVICES"/>
    <x v="0"/>
    <s v="RC_INIT_PROP18_16RATES"/>
    <x v="21"/>
  </r>
  <r>
    <x v="0"/>
    <n v="486.06"/>
    <x v="0"/>
    <x v="1"/>
    <s v="ANCILLARY SERVICES"/>
    <x v="0"/>
    <s v="RC_INIT_PROP18_16RATES"/>
    <x v="21"/>
  </r>
  <r>
    <x v="20"/>
    <n v="196.95"/>
    <x v="0"/>
    <x v="4"/>
    <s v="ANCILLARY SERVICES"/>
    <x v="10"/>
    <s v="RC_INIT_PROP18_16RATES"/>
    <x v="21"/>
  </r>
  <r>
    <x v="20"/>
    <n v="290.52"/>
    <x v="0"/>
    <x v="5"/>
    <s v="ANCILLARY SERVICES"/>
    <x v="10"/>
    <s v="RC_INIT_PROP18_16RATES"/>
    <x v="21"/>
  </r>
  <r>
    <x v="12"/>
    <n v="8015.7"/>
    <x v="0"/>
    <x v="5"/>
    <s v="NETWORK"/>
    <x v="7"/>
    <s v="RC_INIT_PROP18_16RATES"/>
    <x v="21"/>
  </r>
  <r>
    <x v="12"/>
    <n v="6490.64"/>
    <x v="0"/>
    <x v="6"/>
    <s v="NETWORK"/>
    <x v="7"/>
    <s v="RC_INIT_PROP18_16RATES"/>
    <x v="21"/>
  </r>
  <r>
    <x v="12"/>
    <n v="5701.21"/>
    <x v="0"/>
    <x v="8"/>
    <s v="NETWORK"/>
    <x v="7"/>
    <s v="RC_INIT_PROP18_16RATES"/>
    <x v="21"/>
  </r>
  <r>
    <x v="0"/>
    <n v="429.23"/>
    <x v="1"/>
    <x v="3"/>
    <s v="ANCILLARY SERVICES"/>
    <x v="0"/>
    <s v="RC_INIT_PROP18_16RATES"/>
    <x v="21"/>
  </r>
  <r>
    <x v="0"/>
    <n v="421.65"/>
    <x v="1"/>
    <x v="10"/>
    <s v="ANCILLARY SERVICES"/>
    <x v="0"/>
    <s v="RC_INIT_PROP18_16RATES"/>
    <x v="21"/>
  </r>
  <r>
    <x v="20"/>
    <n v="314.8"/>
    <x v="1"/>
    <x v="0"/>
    <s v="ANCILLARY SERVICES"/>
    <x v="10"/>
    <s v="RC_INIT_PROP18_16RATES"/>
    <x v="21"/>
  </r>
  <r>
    <x v="12"/>
    <n v="8114.6"/>
    <x v="1"/>
    <x v="0"/>
    <s v="NETWORK"/>
    <x v="7"/>
    <s v="RC_INIT_PROP18_16RATES"/>
    <x v="21"/>
  </r>
  <r>
    <x v="12"/>
    <n v="7236.69"/>
    <x v="1"/>
    <x v="1"/>
    <s v="NETWORK"/>
    <x v="7"/>
    <s v="RC_INIT_PROP18_16RATES"/>
    <x v="21"/>
  </r>
  <r>
    <x v="12"/>
    <n v="5607.52"/>
    <x v="1"/>
    <x v="2"/>
    <s v="NETWORK"/>
    <x v="7"/>
    <s v="RC_INIT_PROP18_16RATES"/>
    <x v="21"/>
  </r>
  <r>
    <x v="12"/>
    <n v="5645.69"/>
    <x v="1"/>
    <x v="7"/>
    <s v="NETWORK"/>
    <x v="7"/>
    <s v="RC_INIT_PROP18_16RATES"/>
    <x v="21"/>
  </r>
  <r>
    <x v="0"/>
    <n v="422.42"/>
    <x v="2"/>
    <x v="4"/>
    <s v="ANCILLARY SERVICES"/>
    <x v="0"/>
    <s v="RC_INIT_PROP18_16RATES"/>
    <x v="21"/>
  </r>
  <r>
    <x v="53"/>
    <n v="6951.39"/>
    <x v="0"/>
    <x v="8"/>
    <s v="ANCILLARY SERVICES"/>
    <x v="8"/>
    <s v="FY 2017 SOY"/>
    <x v="193"/>
  </r>
  <r>
    <x v="54"/>
    <n v="420.7"/>
    <x v="0"/>
    <x v="9"/>
    <s v="ANCILLARY SERVICES"/>
    <x v="8"/>
    <s v="FY 2017 SOY"/>
    <x v="193"/>
  </r>
  <r>
    <x v="69"/>
    <n v="-70833.08"/>
    <x v="0"/>
    <x v="4"/>
    <s v="ANCILLARY SERVICES"/>
    <x v="8"/>
    <s v="FY 2017 SOY"/>
    <x v="193"/>
  </r>
  <r>
    <x v="69"/>
    <n v="-44965.13"/>
    <x v="0"/>
    <x v="5"/>
    <s v="ANCILLARY SERVICES"/>
    <x v="8"/>
    <s v="FY 2017 SOY"/>
    <x v="193"/>
  </r>
  <r>
    <x v="69"/>
    <n v="-57877.97"/>
    <x v="0"/>
    <x v="6"/>
    <s v="ANCILLARY SERVICES"/>
    <x v="8"/>
    <s v="FY 2017 SOY"/>
    <x v="193"/>
  </r>
  <r>
    <x v="69"/>
    <n v="-66919.59"/>
    <x v="0"/>
    <x v="8"/>
    <s v="ANCILLARY SERVICES"/>
    <x v="8"/>
    <s v="FY 2017 SOY"/>
    <x v="193"/>
  </r>
  <r>
    <x v="72"/>
    <n v="16376"/>
    <x v="0"/>
    <x v="9"/>
    <s v="ANCILLARY SERVICES"/>
    <x v="26"/>
    <s v="FY 2017 SOY"/>
    <x v="193"/>
  </r>
  <r>
    <x v="73"/>
    <n v="65504"/>
    <x v="0"/>
    <x v="7"/>
    <s v="ANCILLARY SERVICES"/>
    <x v="26"/>
    <s v="FY 2017 SOY"/>
    <x v="193"/>
  </r>
  <r>
    <x v="0"/>
    <n v="694.95"/>
    <x v="0"/>
    <x v="10"/>
    <s v="ANCILLARY SERVICES"/>
    <x v="0"/>
    <s v="FY 2017 SOY"/>
    <x v="194"/>
  </r>
  <r>
    <x v="0"/>
    <n v="768.55"/>
    <x v="0"/>
    <x v="11"/>
    <s v="ANCILLARY SERVICES"/>
    <x v="0"/>
    <s v="FY 2017 SOY"/>
    <x v="194"/>
  </r>
  <r>
    <x v="0"/>
    <n v="714.75"/>
    <x v="0"/>
    <x v="9"/>
    <s v="ANCILLARY SERVICES"/>
    <x v="0"/>
    <s v="FY 2017 SOY"/>
    <x v="194"/>
  </r>
  <r>
    <x v="21"/>
    <n v="2863"/>
    <x v="0"/>
    <x v="3"/>
    <s v="ANCILLARY SERVICES"/>
    <x v="1"/>
    <s v="FY 2017 SOY"/>
    <x v="194"/>
  </r>
  <r>
    <x v="21"/>
    <n v="3072.3"/>
    <x v="0"/>
    <x v="10"/>
    <s v="ANCILLARY SERVICES"/>
    <x v="1"/>
    <s v="FY 2017 SOY"/>
    <x v="194"/>
  </r>
  <r>
    <x v="21"/>
    <n v="2331.6999999999998"/>
    <x v="0"/>
    <x v="11"/>
    <s v="ANCILLARY SERVICES"/>
    <x v="1"/>
    <s v="FY 2017 SOY"/>
    <x v="194"/>
  </r>
  <r>
    <x v="9"/>
    <n v="2650"/>
    <x v="0"/>
    <x v="3"/>
    <s v="OTHER REVENUES &amp; CREDITS"/>
    <x v="5"/>
    <s v="FY 2017 SOY"/>
    <x v="283"/>
  </r>
  <r>
    <x v="52"/>
    <n v="61685"/>
    <x v="0"/>
    <x v="9"/>
    <s v="FIBER AND PCS"/>
    <x v="24"/>
    <s v="FY 2017 SOY"/>
    <x v="195"/>
  </r>
  <r>
    <x v="66"/>
    <n v="10162.64"/>
    <x v="0"/>
    <x v="0"/>
    <s v="ANCILLARY SERVICES"/>
    <x v="25"/>
    <s v="FY 2017 SOY"/>
    <x v="196"/>
  </r>
  <r>
    <x v="66"/>
    <n v="10162.64"/>
    <x v="0"/>
    <x v="1"/>
    <s v="ANCILLARY SERVICES"/>
    <x v="25"/>
    <s v="FY 2017 SOY"/>
    <x v="196"/>
  </r>
  <r>
    <x v="67"/>
    <n v="2103.85"/>
    <x v="0"/>
    <x v="4"/>
    <s v="ANCILLARY SERVICES"/>
    <x v="25"/>
    <s v="FY 2017 SOY"/>
    <x v="196"/>
  </r>
  <r>
    <x v="67"/>
    <n v="2103.85"/>
    <x v="0"/>
    <x v="5"/>
    <s v="ANCILLARY SERVICES"/>
    <x v="25"/>
    <s v="FY 2017 SOY"/>
    <x v="196"/>
  </r>
  <r>
    <x v="67"/>
    <n v="2103.85"/>
    <x v="0"/>
    <x v="6"/>
    <s v="ANCILLARY SERVICES"/>
    <x v="25"/>
    <s v="FY 2017 SOY"/>
    <x v="196"/>
  </r>
  <r>
    <x v="70"/>
    <n v="0"/>
    <x v="0"/>
    <x v="4"/>
    <s v="ANCILLARY SERVICES"/>
    <x v="8"/>
    <s v="FY 2017 SOY"/>
    <x v="196"/>
  </r>
  <r>
    <x v="56"/>
    <n v="660.95"/>
    <x v="0"/>
    <x v="3"/>
    <s v="ANCILLARY SERVICES"/>
    <x v="8"/>
    <s v="FY 2017 SOY"/>
    <x v="196"/>
  </r>
  <r>
    <x v="57"/>
    <n v="1243.23"/>
    <x v="0"/>
    <x v="0"/>
    <s v="ANCILLARY SERVICES"/>
    <x v="8"/>
    <s v="FY 2017 SOY"/>
    <x v="196"/>
  </r>
  <r>
    <x v="58"/>
    <n v="-113.69"/>
    <x v="0"/>
    <x v="4"/>
    <s v="ANCILLARY SERVICES"/>
    <x v="8"/>
    <s v="FY 2017 SOY"/>
    <x v="196"/>
  </r>
  <r>
    <x v="58"/>
    <n v="-235.34"/>
    <x v="0"/>
    <x v="5"/>
    <s v="ANCILLARY SERVICES"/>
    <x v="8"/>
    <s v="FY 2017 SOY"/>
    <x v="196"/>
  </r>
  <r>
    <x v="69"/>
    <n v="-1866.32"/>
    <x v="0"/>
    <x v="10"/>
    <s v="ANCILLARY SERVICES"/>
    <x v="8"/>
    <s v="FY 2017 SOY"/>
    <x v="196"/>
  </r>
  <r>
    <x v="69"/>
    <n v="-847.08"/>
    <x v="0"/>
    <x v="11"/>
    <s v="ANCILLARY SERVICES"/>
    <x v="8"/>
    <s v="FY 2017 SOY"/>
    <x v="196"/>
  </r>
  <r>
    <x v="69"/>
    <n v="0"/>
    <x v="0"/>
    <x v="9"/>
    <s v="ANCILLARY SERVICES"/>
    <x v="8"/>
    <s v="FY 2017 SOY"/>
    <x v="196"/>
  </r>
  <r>
    <x v="59"/>
    <n v="0"/>
    <x v="0"/>
    <x v="1"/>
    <s v="ANCILLARY SERVICES"/>
    <x v="8"/>
    <s v="FY 2017 SOY"/>
    <x v="196"/>
  </r>
  <r>
    <x v="59"/>
    <n v="2385.6999999999998"/>
    <x v="0"/>
    <x v="2"/>
    <s v="ANCILLARY SERVICES"/>
    <x v="8"/>
    <s v="FY 2017 SOY"/>
    <x v="196"/>
  </r>
  <r>
    <x v="59"/>
    <n v="0"/>
    <x v="0"/>
    <x v="7"/>
    <s v="ANCILLARY SERVICES"/>
    <x v="8"/>
    <s v="FY 2017 SOY"/>
    <x v="196"/>
  </r>
  <r>
    <x v="60"/>
    <n v="4866.3100000000004"/>
    <x v="0"/>
    <x v="6"/>
    <s v="ANCILLARY SERVICES"/>
    <x v="8"/>
    <s v="FY 2017 SOY"/>
    <x v="196"/>
  </r>
  <r>
    <x v="60"/>
    <n v="244.72"/>
    <x v="0"/>
    <x v="8"/>
    <s v="ANCILLARY SERVICES"/>
    <x v="8"/>
    <s v="FY 2017 SOY"/>
    <x v="196"/>
  </r>
  <r>
    <x v="50"/>
    <n v="3634.79"/>
    <x v="0"/>
    <x v="5"/>
    <s v="ANCILLARY SERVICES"/>
    <x v="0"/>
    <s v="FY 2017 SOY"/>
    <x v="196"/>
  </r>
  <r>
    <x v="50"/>
    <n v="1609.28"/>
    <x v="0"/>
    <x v="6"/>
    <s v="ANCILLARY SERVICES"/>
    <x v="0"/>
    <s v="FY 2017 SOY"/>
    <x v="196"/>
  </r>
  <r>
    <x v="50"/>
    <n v="3572.76"/>
    <x v="0"/>
    <x v="8"/>
    <s v="ANCILLARY SERVICES"/>
    <x v="0"/>
    <s v="FY 2017 SOY"/>
    <x v="196"/>
  </r>
  <r>
    <x v="27"/>
    <n v="1489"/>
    <x v="0"/>
    <x v="7"/>
    <s v="NETWORK"/>
    <x v="11"/>
    <s v="FY 2017 SOY"/>
    <x v="197"/>
  </r>
  <r>
    <x v="74"/>
    <n v="-3249.59"/>
    <x v="0"/>
    <x v="3"/>
    <s v="NETWORK"/>
    <x v="11"/>
    <s v="FY 2017 SOY"/>
    <x v="208"/>
  </r>
  <r>
    <x v="74"/>
    <n v="-3249.59"/>
    <x v="0"/>
    <x v="10"/>
    <s v="NETWORK"/>
    <x v="11"/>
    <s v="FY 2017 SOY"/>
    <x v="208"/>
  </r>
  <r>
    <x v="19"/>
    <n v="8.5"/>
    <x v="0"/>
    <x v="4"/>
    <s v="ANCILLARY SERVICES"/>
    <x v="0"/>
    <s v="FY 2017 SOY"/>
    <x v="209"/>
  </r>
  <r>
    <x v="0"/>
    <n v="9.82"/>
    <x v="0"/>
    <x v="2"/>
    <s v="ANCILLARY SERVICES"/>
    <x v="0"/>
    <s v="FY 2017 SOY"/>
    <x v="209"/>
  </r>
  <r>
    <x v="0"/>
    <n v="7.67"/>
    <x v="0"/>
    <x v="7"/>
    <s v="ANCILLARY SERVICES"/>
    <x v="0"/>
    <s v="FY 2017 SOY"/>
    <x v="209"/>
  </r>
  <r>
    <x v="53"/>
    <n v="1968"/>
    <x v="0"/>
    <x v="4"/>
    <s v="ANCILLARY SERVICES"/>
    <x v="8"/>
    <s v="FY 2017 SOY"/>
    <x v="210"/>
  </r>
  <r>
    <x v="53"/>
    <n v="0"/>
    <x v="0"/>
    <x v="5"/>
    <s v="ANCILLARY SERVICES"/>
    <x v="8"/>
    <s v="FY 2017 SOY"/>
    <x v="210"/>
  </r>
  <r>
    <x v="53"/>
    <n v="14.85"/>
    <x v="0"/>
    <x v="6"/>
    <s v="ANCILLARY SERVICES"/>
    <x v="8"/>
    <s v="FY 2017 SOY"/>
    <x v="210"/>
  </r>
  <r>
    <x v="53"/>
    <n v="0"/>
    <x v="0"/>
    <x v="8"/>
    <s v="ANCILLARY SERVICES"/>
    <x v="8"/>
    <s v="FY 2017 SOY"/>
    <x v="210"/>
  </r>
  <r>
    <x v="54"/>
    <n v="580.65"/>
    <x v="0"/>
    <x v="3"/>
    <s v="ANCILLARY SERVICES"/>
    <x v="8"/>
    <s v="FY 2017 SOY"/>
    <x v="210"/>
  </r>
  <r>
    <x v="54"/>
    <n v="535.91999999999996"/>
    <x v="0"/>
    <x v="10"/>
    <s v="ANCILLARY SERVICES"/>
    <x v="8"/>
    <s v="FY 2017 SOY"/>
    <x v="210"/>
  </r>
  <r>
    <x v="54"/>
    <n v="84.7"/>
    <x v="0"/>
    <x v="11"/>
    <s v="ANCILLARY SERVICES"/>
    <x v="8"/>
    <s v="FY 2017 SOY"/>
    <x v="210"/>
  </r>
  <r>
    <x v="54"/>
    <n v="4007.03"/>
    <x v="0"/>
    <x v="9"/>
    <s v="ANCILLARY SERVICES"/>
    <x v="8"/>
    <s v="FY 2017 SOY"/>
    <x v="210"/>
  </r>
  <r>
    <x v="55"/>
    <n v="0"/>
    <x v="0"/>
    <x v="0"/>
    <s v="ANCILLARY SERVICES"/>
    <x v="8"/>
    <s v="FY 2017 SOY"/>
    <x v="210"/>
  </r>
  <r>
    <x v="55"/>
    <n v="0"/>
    <x v="0"/>
    <x v="1"/>
    <s v="ANCILLARY SERVICES"/>
    <x v="8"/>
    <s v="FY 2017 SOY"/>
    <x v="210"/>
  </r>
  <r>
    <x v="55"/>
    <n v="-2178.15"/>
    <x v="0"/>
    <x v="2"/>
    <s v="ANCILLARY SERVICES"/>
    <x v="8"/>
    <s v="FY 2017 SOY"/>
    <x v="210"/>
  </r>
  <r>
    <x v="55"/>
    <n v="0"/>
    <x v="0"/>
    <x v="7"/>
    <s v="ANCILLARY SERVICES"/>
    <x v="8"/>
    <s v="FY 2017 SOY"/>
    <x v="210"/>
  </r>
  <r>
    <x v="70"/>
    <n v="-301.83999999999997"/>
    <x v="0"/>
    <x v="5"/>
    <s v="ANCILLARY SERVICES"/>
    <x v="8"/>
    <s v="FY 2017 SOY"/>
    <x v="210"/>
  </r>
  <r>
    <x v="70"/>
    <n v="0"/>
    <x v="0"/>
    <x v="6"/>
    <s v="ANCILLARY SERVICES"/>
    <x v="8"/>
    <s v="FY 2017 SOY"/>
    <x v="210"/>
  </r>
  <r>
    <x v="70"/>
    <n v="0"/>
    <x v="0"/>
    <x v="8"/>
    <s v="ANCILLARY SERVICES"/>
    <x v="8"/>
    <s v="FY 2017 SOY"/>
    <x v="210"/>
  </r>
  <r>
    <x v="56"/>
    <n v="33246.480000000003"/>
    <x v="0"/>
    <x v="10"/>
    <s v="ANCILLARY SERVICES"/>
    <x v="8"/>
    <s v="FY 2017 SOY"/>
    <x v="210"/>
  </r>
  <r>
    <x v="56"/>
    <n v="18882.810000000001"/>
    <x v="0"/>
    <x v="11"/>
    <s v="ANCILLARY SERVICES"/>
    <x v="8"/>
    <s v="FY 2017 SOY"/>
    <x v="210"/>
  </r>
  <r>
    <x v="56"/>
    <n v="44627.74"/>
    <x v="0"/>
    <x v="9"/>
    <s v="ANCILLARY SERVICES"/>
    <x v="8"/>
    <s v="FY 2017 SOY"/>
    <x v="210"/>
  </r>
  <r>
    <x v="57"/>
    <n v="26915.77"/>
    <x v="0"/>
    <x v="1"/>
    <s v="ANCILLARY SERVICES"/>
    <x v="8"/>
    <s v="FY 2017 SOY"/>
    <x v="210"/>
  </r>
  <r>
    <x v="57"/>
    <n v="13398.03"/>
    <x v="0"/>
    <x v="2"/>
    <s v="ANCILLARY SERVICES"/>
    <x v="8"/>
    <s v="FY 2017 SOY"/>
    <x v="210"/>
  </r>
  <r>
    <x v="57"/>
    <n v="35927.56"/>
    <x v="0"/>
    <x v="7"/>
    <s v="ANCILLARY SERVICES"/>
    <x v="8"/>
    <s v="FY 2017 SOY"/>
    <x v="210"/>
  </r>
  <r>
    <x v="59"/>
    <n v="0"/>
    <x v="0"/>
    <x v="5"/>
    <s v="ANCILLARY SERVICES"/>
    <x v="8"/>
    <s v="FY 2017 SOY"/>
    <x v="166"/>
  </r>
  <r>
    <x v="59"/>
    <n v="0"/>
    <x v="0"/>
    <x v="6"/>
    <s v="ANCILLARY SERVICES"/>
    <x v="8"/>
    <s v="FY 2017 SOY"/>
    <x v="166"/>
  </r>
  <r>
    <x v="60"/>
    <n v="0"/>
    <x v="0"/>
    <x v="3"/>
    <s v="ANCILLARY SERVICES"/>
    <x v="8"/>
    <s v="FY 2017 SOY"/>
    <x v="166"/>
  </r>
  <r>
    <x v="60"/>
    <n v="0"/>
    <x v="0"/>
    <x v="10"/>
    <s v="ANCILLARY SERVICES"/>
    <x v="8"/>
    <s v="FY 2017 SOY"/>
    <x v="166"/>
  </r>
  <r>
    <x v="60"/>
    <n v="364.24"/>
    <x v="0"/>
    <x v="11"/>
    <s v="ANCILLARY SERVICES"/>
    <x v="8"/>
    <s v="FY 2017 SOY"/>
    <x v="166"/>
  </r>
  <r>
    <x v="61"/>
    <n v="-87.12"/>
    <x v="0"/>
    <x v="5"/>
    <s v="ANCILLARY SERVICES"/>
    <x v="8"/>
    <s v="FY 2017 SOY"/>
    <x v="166"/>
  </r>
  <r>
    <x v="61"/>
    <n v="0"/>
    <x v="0"/>
    <x v="6"/>
    <s v="ANCILLARY SERVICES"/>
    <x v="8"/>
    <s v="FY 2017 SOY"/>
    <x v="166"/>
  </r>
  <r>
    <x v="61"/>
    <n v="0"/>
    <x v="0"/>
    <x v="8"/>
    <s v="ANCILLARY SERVICES"/>
    <x v="8"/>
    <s v="FY 2017 SOY"/>
    <x v="166"/>
  </r>
  <r>
    <x v="62"/>
    <n v="0"/>
    <x v="0"/>
    <x v="6"/>
    <s v="ANCILLARY SERVICES"/>
    <x v="8"/>
    <s v="FY 2017 SOY"/>
    <x v="166"/>
  </r>
  <r>
    <x v="62"/>
    <n v="0"/>
    <x v="0"/>
    <x v="8"/>
    <s v="ANCILLARY SERVICES"/>
    <x v="8"/>
    <s v="FY 2017 SOY"/>
    <x v="166"/>
  </r>
  <r>
    <x v="50"/>
    <n v="305.77"/>
    <x v="0"/>
    <x v="10"/>
    <s v="ANCILLARY SERVICES"/>
    <x v="0"/>
    <s v="FY 2017 SOY"/>
    <x v="166"/>
  </r>
  <r>
    <x v="50"/>
    <n v="128.5"/>
    <x v="0"/>
    <x v="11"/>
    <s v="ANCILLARY SERVICES"/>
    <x v="0"/>
    <s v="FY 2017 SOY"/>
    <x v="166"/>
  </r>
  <r>
    <x v="50"/>
    <n v="307.11"/>
    <x v="0"/>
    <x v="9"/>
    <s v="ANCILLARY SERVICES"/>
    <x v="0"/>
    <s v="FY 2017 SOY"/>
    <x v="166"/>
  </r>
  <r>
    <x v="0"/>
    <n v="1820.64"/>
    <x v="0"/>
    <x v="6"/>
    <s v="ANCILLARY SERVICES"/>
    <x v="0"/>
    <s v="FY 2017 SOY"/>
    <x v="172"/>
  </r>
  <r>
    <x v="0"/>
    <n v="1976.61"/>
    <x v="0"/>
    <x v="8"/>
    <s v="ANCILLARY SERVICES"/>
    <x v="0"/>
    <s v="FY 2017 SOY"/>
    <x v="172"/>
  </r>
  <r>
    <x v="21"/>
    <n v="5671.05"/>
    <x v="0"/>
    <x v="4"/>
    <s v="ANCILLARY SERVICES"/>
    <x v="1"/>
    <s v="FY 2017 SOY"/>
    <x v="172"/>
  </r>
  <r>
    <x v="21"/>
    <n v="5716.2"/>
    <x v="0"/>
    <x v="5"/>
    <s v="ANCILLARY SERVICES"/>
    <x v="1"/>
    <s v="FY 2017 SOY"/>
    <x v="172"/>
  </r>
  <r>
    <x v="21"/>
    <n v="5434.8"/>
    <x v="0"/>
    <x v="6"/>
    <s v="ANCILLARY SERVICES"/>
    <x v="1"/>
    <s v="FY 2017 SOY"/>
    <x v="172"/>
  </r>
  <r>
    <x v="21"/>
    <n v="6672.4"/>
    <x v="0"/>
    <x v="8"/>
    <s v="ANCILLARY SERVICES"/>
    <x v="1"/>
    <s v="FY 2017 SOY"/>
    <x v="172"/>
  </r>
  <r>
    <x v="12"/>
    <n v="26941.08"/>
    <x v="0"/>
    <x v="6"/>
    <s v="NETWORK"/>
    <x v="7"/>
    <s v="FY 2017 SOY"/>
    <x v="172"/>
  </r>
  <r>
    <x v="12"/>
    <n v="33076.04"/>
    <x v="0"/>
    <x v="8"/>
    <s v="NETWORK"/>
    <x v="7"/>
    <s v="FY 2017 SOY"/>
    <x v="172"/>
  </r>
  <r>
    <x v="19"/>
    <n v="901.66"/>
    <x v="0"/>
    <x v="4"/>
    <s v="ANCILLARY SERVICES"/>
    <x v="0"/>
    <s v="FY 2017 SOY"/>
    <x v="174"/>
  </r>
  <r>
    <x v="19"/>
    <n v="1078.23"/>
    <x v="0"/>
    <x v="5"/>
    <s v="ANCILLARY SERVICES"/>
    <x v="0"/>
    <s v="FY 2017 SOY"/>
    <x v="174"/>
  </r>
  <r>
    <x v="0"/>
    <n v="813.32"/>
    <x v="0"/>
    <x v="7"/>
    <s v="ANCILLARY SERVICES"/>
    <x v="0"/>
    <s v="FY 2017 SOY"/>
    <x v="174"/>
  </r>
  <r>
    <x v="26"/>
    <n v="36120"/>
    <x v="0"/>
    <x v="8"/>
    <s v="ANCILLARY SERVICES"/>
    <x v="1"/>
    <s v="FY 2017 SOY"/>
    <x v="174"/>
  </r>
  <r>
    <x v="53"/>
    <n v="3441.54"/>
    <x v="0"/>
    <x v="4"/>
    <s v="ANCILLARY SERVICES"/>
    <x v="8"/>
    <s v="FY 2017 SOY"/>
    <x v="175"/>
  </r>
  <r>
    <x v="53"/>
    <n v="2284.6799999999998"/>
    <x v="0"/>
    <x v="5"/>
    <s v="ANCILLARY SERVICES"/>
    <x v="8"/>
    <s v="FY 2017 SOY"/>
    <x v="175"/>
  </r>
  <r>
    <x v="53"/>
    <n v="1930.5"/>
    <x v="0"/>
    <x v="6"/>
    <s v="ANCILLARY SERVICES"/>
    <x v="8"/>
    <s v="FY 2017 SOY"/>
    <x v="175"/>
  </r>
  <r>
    <x v="53"/>
    <n v="978.78"/>
    <x v="0"/>
    <x v="8"/>
    <s v="ANCILLARY SERVICES"/>
    <x v="8"/>
    <s v="FY 2017 SOY"/>
    <x v="175"/>
  </r>
  <r>
    <x v="54"/>
    <n v="2718.39"/>
    <x v="0"/>
    <x v="3"/>
    <s v="ANCILLARY SERVICES"/>
    <x v="8"/>
    <s v="FY 2017 SOY"/>
    <x v="175"/>
  </r>
  <r>
    <x v="54"/>
    <n v="810.48"/>
    <x v="0"/>
    <x v="10"/>
    <s v="ANCILLARY SERVICES"/>
    <x v="8"/>
    <s v="FY 2017 SOY"/>
    <x v="175"/>
  </r>
  <r>
    <x v="54"/>
    <n v="418.06"/>
    <x v="0"/>
    <x v="11"/>
    <s v="ANCILLARY SERVICES"/>
    <x v="8"/>
    <s v="FY 2017 SOY"/>
    <x v="175"/>
  </r>
  <r>
    <x v="54"/>
    <n v="1705.28"/>
    <x v="0"/>
    <x v="9"/>
    <s v="ANCILLARY SERVICES"/>
    <x v="8"/>
    <s v="FY 2017 SOY"/>
    <x v="175"/>
  </r>
  <r>
    <x v="70"/>
    <n v="0"/>
    <x v="0"/>
    <x v="5"/>
    <s v="ANCILLARY SERVICES"/>
    <x v="8"/>
    <s v="FY 2017 SOY"/>
    <x v="175"/>
  </r>
  <r>
    <x v="70"/>
    <n v="-75.599999999999994"/>
    <x v="0"/>
    <x v="6"/>
    <s v="ANCILLARY SERVICES"/>
    <x v="8"/>
    <s v="FY 2017 SOY"/>
    <x v="175"/>
  </r>
  <r>
    <x v="70"/>
    <n v="-1015.17"/>
    <x v="0"/>
    <x v="8"/>
    <s v="ANCILLARY SERVICES"/>
    <x v="8"/>
    <s v="FY 2017 SOY"/>
    <x v="175"/>
  </r>
  <r>
    <x v="56"/>
    <n v="33623.89"/>
    <x v="0"/>
    <x v="10"/>
    <s v="ANCILLARY SERVICES"/>
    <x v="8"/>
    <s v="FY 2017 SOY"/>
    <x v="175"/>
  </r>
  <r>
    <x v="56"/>
    <n v="26178.65"/>
    <x v="0"/>
    <x v="11"/>
    <s v="ANCILLARY SERVICES"/>
    <x v="8"/>
    <s v="FY 2017 SOY"/>
    <x v="175"/>
  </r>
  <r>
    <x v="56"/>
    <n v="79457.539999999994"/>
    <x v="0"/>
    <x v="9"/>
    <s v="ANCILLARY SERVICES"/>
    <x v="8"/>
    <s v="FY 2017 SOY"/>
    <x v="175"/>
  </r>
  <r>
    <x v="57"/>
    <n v="24520.77"/>
    <x v="0"/>
    <x v="1"/>
    <s v="ANCILLARY SERVICES"/>
    <x v="8"/>
    <s v="FY 2017 SOY"/>
    <x v="175"/>
  </r>
  <r>
    <x v="57"/>
    <n v="11288.15"/>
    <x v="0"/>
    <x v="2"/>
    <s v="ANCILLARY SERVICES"/>
    <x v="8"/>
    <s v="FY 2017 SOY"/>
    <x v="175"/>
  </r>
  <r>
    <x v="57"/>
    <n v="50116.47"/>
    <x v="0"/>
    <x v="7"/>
    <s v="ANCILLARY SERVICES"/>
    <x v="8"/>
    <s v="FY 2017 SOY"/>
    <x v="175"/>
  </r>
  <r>
    <x v="58"/>
    <n v="-26769.200000000001"/>
    <x v="0"/>
    <x v="6"/>
    <s v="ANCILLARY SERVICES"/>
    <x v="8"/>
    <s v="FY 2017 SOY"/>
    <x v="175"/>
  </r>
  <r>
    <x v="58"/>
    <n v="-35468.839999999997"/>
    <x v="0"/>
    <x v="8"/>
    <s v="ANCILLARY SERVICES"/>
    <x v="8"/>
    <s v="FY 2017 SOY"/>
    <x v="175"/>
  </r>
  <r>
    <x v="69"/>
    <n v="-13964.4"/>
    <x v="0"/>
    <x v="4"/>
    <s v="ANCILLARY SERVICES"/>
    <x v="8"/>
    <s v="FY 2017 SOY"/>
    <x v="175"/>
  </r>
  <r>
    <x v="72"/>
    <n v="8064"/>
    <x v="0"/>
    <x v="3"/>
    <s v="ANCILLARY SERVICES"/>
    <x v="26"/>
    <s v="FY 2017 SOY"/>
    <x v="175"/>
  </r>
  <r>
    <x v="72"/>
    <n v="8064"/>
    <x v="0"/>
    <x v="10"/>
    <s v="ANCILLARY SERVICES"/>
    <x v="26"/>
    <s v="FY 2017 SOY"/>
    <x v="175"/>
  </r>
  <r>
    <x v="72"/>
    <n v="8064"/>
    <x v="0"/>
    <x v="11"/>
    <s v="ANCILLARY SERVICES"/>
    <x v="26"/>
    <s v="FY 2017 SOY"/>
    <x v="175"/>
  </r>
  <r>
    <x v="72"/>
    <n v="8064"/>
    <x v="0"/>
    <x v="9"/>
    <s v="ANCILLARY SERVICES"/>
    <x v="26"/>
    <s v="FY 2017 SOY"/>
    <x v="175"/>
  </r>
  <r>
    <x v="73"/>
    <n v="32256"/>
    <x v="0"/>
    <x v="0"/>
    <s v="ANCILLARY SERVICES"/>
    <x v="26"/>
    <s v="FY 2017 SOY"/>
    <x v="175"/>
  </r>
  <r>
    <x v="73"/>
    <n v="32256"/>
    <x v="0"/>
    <x v="1"/>
    <s v="ANCILLARY SERVICES"/>
    <x v="26"/>
    <s v="FY 2017 SOY"/>
    <x v="175"/>
  </r>
  <r>
    <x v="73"/>
    <n v="32256"/>
    <x v="0"/>
    <x v="2"/>
    <s v="ANCILLARY SERVICES"/>
    <x v="26"/>
    <s v="FY 2017 SOY"/>
    <x v="175"/>
  </r>
  <r>
    <x v="73"/>
    <n v="32256"/>
    <x v="0"/>
    <x v="7"/>
    <s v="ANCILLARY SERVICES"/>
    <x v="26"/>
    <s v="FY 2017 SOY"/>
    <x v="175"/>
  </r>
  <r>
    <x v="71"/>
    <n v="108864"/>
    <x v="0"/>
    <x v="3"/>
    <s v="ANCILLARY SERVICES"/>
    <x v="26"/>
    <s v="FY 2017 SOY"/>
    <x v="175"/>
  </r>
  <r>
    <x v="71"/>
    <n v="108864"/>
    <x v="0"/>
    <x v="10"/>
    <s v="ANCILLARY SERVICES"/>
    <x v="26"/>
    <s v="FY 2017 SOY"/>
    <x v="175"/>
  </r>
  <r>
    <x v="27"/>
    <n v="74450"/>
    <x v="0"/>
    <x v="5"/>
    <s v="NETWORK"/>
    <x v="11"/>
    <s v="FY 2017 SOY"/>
    <x v="175"/>
  </r>
  <r>
    <x v="27"/>
    <n v="74450"/>
    <x v="0"/>
    <x v="6"/>
    <s v="NETWORK"/>
    <x v="11"/>
    <s v="FY 2017 SOY"/>
    <x v="175"/>
  </r>
  <r>
    <x v="27"/>
    <n v="74450"/>
    <x v="0"/>
    <x v="8"/>
    <s v="NETWORK"/>
    <x v="11"/>
    <s v="FY 2017 SOY"/>
    <x v="175"/>
  </r>
  <r>
    <x v="0"/>
    <n v="152.09"/>
    <x v="0"/>
    <x v="11"/>
    <s v="ANCILLARY SERVICES"/>
    <x v="0"/>
    <s v="FY 2017 SOY"/>
    <x v="176"/>
  </r>
  <r>
    <x v="0"/>
    <n v="141.44"/>
    <x v="0"/>
    <x v="9"/>
    <s v="ANCILLARY SERVICES"/>
    <x v="0"/>
    <s v="FY 2017 SOY"/>
    <x v="176"/>
  </r>
  <r>
    <x v="69"/>
    <n v="-3929.11"/>
    <x v="0"/>
    <x v="11"/>
    <s v="ANCILLARY SERVICES"/>
    <x v="8"/>
    <s v="FY 2017 SOY"/>
    <x v="177"/>
  </r>
  <r>
    <x v="69"/>
    <n v="-10997.17"/>
    <x v="0"/>
    <x v="9"/>
    <s v="ANCILLARY SERVICES"/>
    <x v="8"/>
    <s v="FY 2017 SOY"/>
    <x v="177"/>
  </r>
  <r>
    <x v="81"/>
    <n v="39840"/>
    <x v="0"/>
    <x v="3"/>
    <s v="ANCILLARY SERVICES"/>
    <x v="26"/>
    <s v="FY 2017 SOY"/>
    <x v="177"/>
  </r>
  <r>
    <x v="81"/>
    <n v="39840"/>
    <x v="0"/>
    <x v="10"/>
    <s v="ANCILLARY SERVICES"/>
    <x v="26"/>
    <s v="FY 2017 SOY"/>
    <x v="177"/>
  </r>
  <r>
    <x v="19"/>
    <n v="9382.19"/>
    <x v="1"/>
    <x v="3"/>
    <s v="ANCILLARY SERVICES"/>
    <x v="0"/>
    <s v="RC_INIT_PROP18_16RATES"/>
    <x v="64"/>
  </r>
  <r>
    <x v="0"/>
    <n v="8600.34"/>
    <x v="1"/>
    <x v="3"/>
    <s v="ANCILLARY SERVICES"/>
    <x v="0"/>
    <s v="RC_INIT_PROP18_16RATES"/>
    <x v="64"/>
  </r>
  <r>
    <x v="0"/>
    <n v="8448.5"/>
    <x v="1"/>
    <x v="10"/>
    <s v="ANCILLARY SERVICES"/>
    <x v="0"/>
    <s v="RC_INIT_PROP18_16RATES"/>
    <x v="64"/>
  </r>
  <r>
    <x v="0"/>
    <n v="9834.0400000000009"/>
    <x v="1"/>
    <x v="11"/>
    <s v="ANCILLARY SERVICES"/>
    <x v="0"/>
    <s v="RC_INIT_PROP18_16RATES"/>
    <x v="64"/>
  </r>
  <r>
    <x v="0"/>
    <n v="9231.58"/>
    <x v="1"/>
    <x v="9"/>
    <s v="ANCILLARY SERVICES"/>
    <x v="0"/>
    <s v="RC_INIT_PROP18_16RATES"/>
    <x v="64"/>
  </r>
  <r>
    <x v="20"/>
    <n v="6562.97"/>
    <x v="1"/>
    <x v="0"/>
    <s v="ANCILLARY SERVICES"/>
    <x v="10"/>
    <s v="RC_INIT_PROP18_16RATES"/>
    <x v="64"/>
  </r>
  <r>
    <x v="20"/>
    <n v="5598.39"/>
    <x v="1"/>
    <x v="1"/>
    <s v="ANCILLARY SERVICES"/>
    <x v="10"/>
    <s v="RC_INIT_PROP18_16RATES"/>
    <x v="64"/>
  </r>
  <r>
    <x v="20"/>
    <n v="4750.62"/>
    <x v="1"/>
    <x v="2"/>
    <s v="ANCILLARY SERVICES"/>
    <x v="10"/>
    <s v="RC_INIT_PROP18_16RATES"/>
    <x v="64"/>
  </r>
  <r>
    <x v="21"/>
    <n v="33780.25"/>
    <x v="1"/>
    <x v="3"/>
    <s v="ANCILLARY SERVICES"/>
    <x v="1"/>
    <s v="RC_INIT_PROP18_16RATES"/>
    <x v="64"/>
  </r>
  <r>
    <x v="21"/>
    <n v="38268.300000000003"/>
    <x v="1"/>
    <x v="10"/>
    <s v="ANCILLARY SERVICES"/>
    <x v="1"/>
    <s v="RC_INIT_PROP18_16RATES"/>
    <x v="64"/>
  </r>
  <r>
    <x v="12"/>
    <n v="167453.53"/>
    <x v="1"/>
    <x v="3"/>
    <s v="NETWORK"/>
    <x v="7"/>
    <s v="RC_INIT_PROP18_16RATES"/>
    <x v="64"/>
  </r>
  <r>
    <x v="19"/>
    <n v="9233.32"/>
    <x v="2"/>
    <x v="4"/>
    <s v="ANCILLARY SERVICES"/>
    <x v="0"/>
    <s v="RC_INIT_PROP18_16RATES"/>
    <x v="64"/>
  </r>
  <r>
    <x v="0"/>
    <n v="8463.8700000000008"/>
    <x v="2"/>
    <x v="4"/>
    <s v="ANCILLARY SERVICES"/>
    <x v="0"/>
    <s v="RC_INIT_PROP18_16RATES"/>
    <x v="64"/>
  </r>
  <r>
    <x v="0"/>
    <n v="9884.8799999999992"/>
    <x v="2"/>
    <x v="5"/>
    <s v="ANCILLARY SERVICES"/>
    <x v="0"/>
    <s v="RC_INIT_PROP18_16RATES"/>
    <x v="64"/>
  </r>
  <r>
    <x v="0"/>
    <n v="8978.02"/>
    <x v="2"/>
    <x v="6"/>
    <s v="ANCILLARY SERVICES"/>
    <x v="0"/>
    <s v="RC_INIT_PROP18_16RATES"/>
    <x v="64"/>
  </r>
  <r>
    <x v="0"/>
    <n v="10530.73"/>
    <x v="2"/>
    <x v="8"/>
    <s v="ANCILLARY SERVICES"/>
    <x v="0"/>
    <s v="RC_INIT_PROP18_16RATES"/>
    <x v="64"/>
  </r>
  <r>
    <x v="20"/>
    <n v="5860.08"/>
    <x v="2"/>
    <x v="3"/>
    <s v="ANCILLARY SERVICES"/>
    <x v="10"/>
    <s v="RC_INIT_PROP18_16RATES"/>
    <x v="64"/>
  </r>
  <r>
    <x v="20"/>
    <n v="5644.64"/>
    <x v="2"/>
    <x v="10"/>
    <s v="ANCILLARY SERVICES"/>
    <x v="10"/>
    <s v="RC_INIT_PROP18_16RATES"/>
    <x v="64"/>
  </r>
  <r>
    <x v="20"/>
    <n v="4948.88"/>
    <x v="2"/>
    <x v="11"/>
    <s v="ANCILLARY SERVICES"/>
    <x v="10"/>
    <s v="RC_INIT_PROP18_16RATES"/>
    <x v="64"/>
  </r>
  <r>
    <x v="21"/>
    <n v="28334.6"/>
    <x v="2"/>
    <x v="4"/>
    <s v="ANCILLARY SERVICES"/>
    <x v="1"/>
    <s v="RC_INIT_PROP18_16RATES"/>
    <x v="64"/>
  </r>
  <r>
    <x v="21"/>
    <n v="37529.1"/>
    <x v="2"/>
    <x v="5"/>
    <s v="ANCILLARY SERVICES"/>
    <x v="1"/>
    <s v="RC_INIT_PROP18_16RATES"/>
    <x v="64"/>
  </r>
  <r>
    <x v="12"/>
    <n v="140458.66"/>
    <x v="2"/>
    <x v="4"/>
    <s v="NETWORK"/>
    <x v="7"/>
    <s v="RC_INIT_PROP18_16RATES"/>
    <x v="64"/>
  </r>
  <r>
    <x v="19"/>
    <n v="852.66"/>
    <x v="0"/>
    <x v="3"/>
    <s v="ANCILLARY SERVICES"/>
    <x v="0"/>
    <s v="RC_INIT_PROP18_16RATES"/>
    <x v="65"/>
  </r>
  <r>
    <x v="0"/>
    <n v="781.61"/>
    <x v="0"/>
    <x v="3"/>
    <s v="ANCILLARY SERVICES"/>
    <x v="0"/>
    <s v="RC_INIT_PROP18_16RATES"/>
    <x v="65"/>
  </r>
  <r>
    <x v="0"/>
    <n v="782.28"/>
    <x v="0"/>
    <x v="10"/>
    <s v="ANCILLARY SERVICES"/>
    <x v="0"/>
    <s v="RC_INIT_PROP18_16RATES"/>
    <x v="65"/>
  </r>
  <r>
    <x v="0"/>
    <n v="920.42"/>
    <x v="0"/>
    <x v="11"/>
    <s v="ANCILLARY SERVICES"/>
    <x v="0"/>
    <s v="RC_INIT_PROP18_16RATES"/>
    <x v="65"/>
  </r>
  <r>
    <x v="0"/>
    <n v="860.86"/>
    <x v="0"/>
    <x v="9"/>
    <s v="ANCILLARY SERVICES"/>
    <x v="0"/>
    <s v="RC_INIT_PROP18_16RATES"/>
    <x v="65"/>
  </r>
  <r>
    <x v="20"/>
    <n v="244.72"/>
    <x v="0"/>
    <x v="0"/>
    <s v="ANCILLARY SERVICES"/>
    <x v="10"/>
    <s v="RC_INIT_PROP18_16RATES"/>
    <x v="65"/>
  </r>
  <r>
    <x v="20"/>
    <n v="186.15"/>
    <x v="0"/>
    <x v="1"/>
    <s v="ANCILLARY SERVICES"/>
    <x v="10"/>
    <s v="RC_INIT_PROP18_16RATES"/>
    <x v="65"/>
  </r>
  <r>
    <x v="20"/>
    <n v="173.06"/>
    <x v="0"/>
    <x v="2"/>
    <s v="ANCILLARY SERVICES"/>
    <x v="10"/>
    <s v="RC_INIT_PROP18_16RATES"/>
    <x v="65"/>
  </r>
  <r>
    <x v="21"/>
    <n v="871.5"/>
    <x v="0"/>
    <x v="3"/>
    <s v="ANCILLARY SERVICES"/>
    <x v="1"/>
    <s v="RC_INIT_PROP18_16RATES"/>
    <x v="65"/>
  </r>
  <r>
    <x v="21"/>
    <n v="905.8"/>
    <x v="0"/>
    <x v="10"/>
    <s v="ANCILLARY SERVICES"/>
    <x v="1"/>
    <s v="RC_INIT_PROP18_16RATES"/>
    <x v="65"/>
  </r>
  <r>
    <x v="72"/>
    <n v="4014"/>
    <x v="0"/>
    <x v="2"/>
    <s v="ANCILLARY SERVICES"/>
    <x v="26"/>
    <s v="RC_INIT_PROP18_16RATES"/>
    <x v="65"/>
  </r>
  <r>
    <x v="72"/>
    <n v="4014"/>
    <x v="0"/>
    <x v="7"/>
    <s v="ANCILLARY SERVICES"/>
    <x v="26"/>
    <s v="RC_INIT_PROP18_16RATES"/>
    <x v="65"/>
  </r>
  <r>
    <x v="73"/>
    <n v="16056"/>
    <x v="0"/>
    <x v="8"/>
    <s v="ANCILLARY SERVICES"/>
    <x v="26"/>
    <s v="RC_INIT_PROP18_16RATES"/>
    <x v="65"/>
  </r>
  <r>
    <x v="71"/>
    <n v="54189"/>
    <x v="0"/>
    <x v="0"/>
    <s v="ANCILLARY SERVICES"/>
    <x v="26"/>
    <s v="RC_INIT_PROP18_16RATES"/>
    <x v="65"/>
  </r>
  <r>
    <x v="71"/>
    <n v="54189"/>
    <x v="0"/>
    <x v="1"/>
    <s v="ANCILLARY SERVICES"/>
    <x v="26"/>
    <s v="RC_INIT_PROP18_16RATES"/>
    <x v="65"/>
  </r>
  <r>
    <x v="71"/>
    <n v="54189"/>
    <x v="0"/>
    <x v="2"/>
    <s v="ANCILLARY SERVICES"/>
    <x v="26"/>
    <s v="RC_INIT_PROP18_16RATES"/>
    <x v="65"/>
  </r>
  <r>
    <x v="71"/>
    <n v="54189"/>
    <x v="0"/>
    <x v="7"/>
    <s v="ANCILLARY SERVICES"/>
    <x v="26"/>
    <s v="RC_INIT_PROP18_16RATES"/>
    <x v="65"/>
  </r>
  <r>
    <x v="12"/>
    <n v="4320.1499999999996"/>
    <x v="0"/>
    <x v="3"/>
    <s v="NETWORK"/>
    <x v="7"/>
    <s v="RC_INIT_PROP18_16RATES"/>
    <x v="65"/>
  </r>
  <r>
    <x v="28"/>
    <n v="652"/>
    <x v="0"/>
    <x v="3"/>
    <s v="OTHER REVENUES &amp; CREDITS"/>
    <x v="12"/>
    <s v="RC_INIT_PROP18_16RATES"/>
    <x v="65"/>
  </r>
  <r>
    <x v="63"/>
    <n v="50"/>
    <x v="0"/>
    <x v="0"/>
    <s v="OTHER REVENUES &amp; CREDITS"/>
    <x v="12"/>
    <s v="RC_INIT_PROP18_16RATES"/>
    <x v="65"/>
  </r>
  <r>
    <x v="63"/>
    <n v="50"/>
    <x v="0"/>
    <x v="1"/>
    <s v="OTHER REVENUES &amp; CREDITS"/>
    <x v="12"/>
    <s v="RC_INIT_PROP18_16RATES"/>
    <x v="65"/>
  </r>
  <r>
    <x v="19"/>
    <n v="840.8"/>
    <x v="1"/>
    <x v="4"/>
    <s v="ANCILLARY SERVICES"/>
    <x v="0"/>
    <s v="RC_INIT_PROP18_16RATES"/>
    <x v="65"/>
  </r>
  <r>
    <x v="0"/>
    <n v="770.74"/>
    <x v="1"/>
    <x v="4"/>
    <s v="ANCILLARY SERVICES"/>
    <x v="0"/>
    <s v="RC_INIT_PROP18_16RATES"/>
    <x v="65"/>
  </r>
  <r>
    <x v="0"/>
    <n v="880.39"/>
    <x v="1"/>
    <x v="5"/>
    <s v="ANCILLARY SERVICES"/>
    <x v="0"/>
    <s v="RC_INIT_PROP18_16RATES"/>
    <x v="65"/>
  </r>
  <r>
    <x v="0"/>
    <n v="790.9"/>
    <x v="1"/>
    <x v="6"/>
    <s v="ANCILLARY SERVICES"/>
    <x v="0"/>
    <s v="RC_INIT_PROP18_16RATES"/>
    <x v="65"/>
  </r>
  <r>
    <x v="0"/>
    <n v="930.31"/>
    <x v="1"/>
    <x v="8"/>
    <s v="ANCILLARY SERVICES"/>
    <x v="0"/>
    <s v="RC_INIT_PROP18_16RATES"/>
    <x v="65"/>
  </r>
  <r>
    <x v="20"/>
    <n v="197.68"/>
    <x v="1"/>
    <x v="3"/>
    <s v="ANCILLARY SERVICES"/>
    <x v="10"/>
    <s v="RC_INIT_PROP18_16RATES"/>
    <x v="65"/>
  </r>
  <r>
    <x v="20"/>
    <n v="205.15"/>
    <x v="1"/>
    <x v="10"/>
    <s v="ANCILLARY SERVICES"/>
    <x v="10"/>
    <s v="RC_INIT_PROP18_16RATES"/>
    <x v="65"/>
  </r>
  <r>
    <x v="20"/>
    <n v="183.11"/>
    <x v="1"/>
    <x v="11"/>
    <s v="ANCILLARY SERVICES"/>
    <x v="10"/>
    <s v="RC_INIT_PROP18_16RATES"/>
    <x v="65"/>
  </r>
  <r>
    <x v="21"/>
    <n v="663.6"/>
    <x v="1"/>
    <x v="4"/>
    <s v="ANCILLARY SERVICES"/>
    <x v="1"/>
    <s v="RC_INIT_PROP18_16RATES"/>
    <x v="65"/>
  </r>
  <r>
    <x v="21"/>
    <n v="974.75"/>
    <x v="1"/>
    <x v="5"/>
    <s v="ANCILLARY SERVICES"/>
    <x v="1"/>
    <s v="RC_INIT_PROP18_16RATES"/>
    <x v="65"/>
  </r>
  <r>
    <x v="72"/>
    <n v="4014"/>
    <x v="1"/>
    <x v="11"/>
    <s v="ANCILLARY SERVICES"/>
    <x v="26"/>
    <s v="RC_INIT_PROP18_16RATES"/>
    <x v="65"/>
  </r>
  <r>
    <x v="72"/>
    <n v="4014"/>
    <x v="1"/>
    <x v="9"/>
    <s v="ANCILLARY SERVICES"/>
    <x v="26"/>
    <s v="RC_INIT_PROP18_16RATES"/>
    <x v="65"/>
  </r>
  <r>
    <x v="73"/>
    <n v="16056"/>
    <x v="1"/>
    <x v="2"/>
    <s v="ANCILLARY SERVICES"/>
    <x v="26"/>
    <s v="RC_INIT_PROP18_16RATES"/>
    <x v="65"/>
  </r>
  <r>
    <x v="73"/>
    <n v="16056"/>
    <x v="1"/>
    <x v="7"/>
    <s v="ANCILLARY SERVICES"/>
    <x v="26"/>
    <s v="RC_INIT_PROP18_16RATES"/>
    <x v="65"/>
  </r>
  <r>
    <x v="71"/>
    <n v="54189"/>
    <x v="1"/>
    <x v="3"/>
    <s v="ANCILLARY SERVICES"/>
    <x v="26"/>
    <s v="RC_INIT_PROP18_16RATES"/>
    <x v="65"/>
  </r>
  <r>
    <x v="71"/>
    <n v="54189"/>
    <x v="1"/>
    <x v="10"/>
    <s v="ANCILLARY SERVICES"/>
    <x v="26"/>
    <s v="RC_INIT_PROP18_16RATES"/>
    <x v="65"/>
  </r>
  <r>
    <x v="26"/>
    <n v="4515"/>
    <x v="2"/>
    <x v="0"/>
    <s v="ANCILLARY SERVICES"/>
    <x v="1"/>
    <s v="RC_INIT_PROP18_16RATES"/>
    <x v="0"/>
  </r>
  <r>
    <x v="26"/>
    <n v="4515"/>
    <x v="2"/>
    <x v="1"/>
    <s v="ANCILLARY SERVICES"/>
    <x v="1"/>
    <s v="RC_INIT_PROP18_16RATES"/>
    <x v="0"/>
  </r>
  <r>
    <x v="26"/>
    <n v="4515"/>
    <x v="2"/>
    <x v="2"/>
    <s v="ANCILLARY SERVICES"/>
    <x v="1"/>
    <s v="RC_INIT_PROP18_16RATES"/>
    <x v="0"/>
  </r>
  <r>
    <x v="3"/>
    <n v="310000"/>
    <x v="2"/>
    <x v="11"/>
    <s v="FIBER AND PCS"/>
    <x v="2"/>
    <s v="RC_INIT_PROP18_16RATES"/>
    <x v="0"/>
  </r>
  <r>
    <x v="3"/>
    <n v="310000"/>
    <x v="2"/>
    <x v="9"/>
    <s v="FIBER AND PCS"/>
    <x v="2"/>
    <s v="RC_INIT_PROP18_16RATES"/>
    <x v="0"/>
  </r>
  <r>
    <x v="4"/>
    <n v="26000"/>
    <x v="2"/>
    <x v="2"/>
    <s v="FIBER AND PCS"/>
    <x v="2"/>
    <s v="RC_INIT_PROP18_16RATES"/>
    <x v="0"/>
  </r>
  <r>
    <x v="4"/>
    <n v="26000"/>
    <x v="2"/>
    <x v="7"/>
    <s v="FIBER AND PCS"/>
    <x v="2"/>
    <s v="RC_INIT_PROP18_16RATES"/>
    <x v="0"/>
  </r>
  <r>
    <x v="27"/>
    <n v="22335"/>
    <x v="2"/>
    <x v="3"/>
    <s v="NETWORK"/>
    <x v="11"/>
    <s v="RC_INIT_PROP18_16RATES"/>
    <x v="0"/>
  </r>
  <r>
    <x v="27"/>
    <n v="22335"/>
    <x v="2"/>
    <x v="10"/>
    <s v="NETWORK"/>
    <x v="11"/>
    <s v="RC_INIT_PROP18_16RATES"/>
    <x v="0"/>
  </r>
  <r>
    <x v="27"/>
    <n v="22335"/>
    <x v="2"/>
    <x v="11"/>
    <s v="NETWORK"/>
    <x v="11"/>
    <s v="RC_INIT_PROP18_16RATES"/>
    <x v="0"/>
  </r>
  <r>
    <x v="27"/>
    <n v="171235"/>
    <x v="2"/>
    <x v="9"/>
    <s v="NETWORK"/>
    <x v="11"/>
    <s v="RC_INIT_PROP18_16RATES"/>
    <x v="0"/>
  </r>
  <r>
    <x v="32"/>
    <n v="3000"/>
    <x v="2"/>
    <x v="4"/>
    <s v="OTHER REVENUES &amp; CREDITS"/>
    <x v="16"/>
    <s v="RC_INIT_PROP18_16RATES"/>
    <x v="0"/>
  </r>
  <r>
    <x v="32"/>
    <n v="1500"/>
    <x v="2"/>
    <x v="5"/>
    <s v="OTHER REVENUES &amp; CREDITS"/>
    <x v="16"/>
    <s v="RC_INIT_PROP18_16RATES"/>
    <x v="0"/>
  </r>
  <r>
    <x v="32"/>
    <n v="1250"/>
    <x v="2"/>
    <x v="6"/>
    <s v="OTHER REVENUES &amp; CREDITS"/>
    <x v="16"/>
    <s v="RC_INIT_PROP18_16RATES"/>
    <x v="0"/>
  </r>
  <r>
    <x v="9"/>
    <n v="1740"/>
    <x v="2"/>
    <x v="3"/>
    <s v="OTHER REVENUES &amp; CREDITS"/>
    <x v="5"/>
    <s v="RC_INIT_PROP18_16RATES"/>
    <x v="0"/>
  </r>
  <r>
    <x v="44"/>
    <n v="235794.63"/>
    <x v="2"/>
    <x v="3"/>
    <s v="OTHER REVENUES &amp; CREDITS"/>
    <x v="13"/>
    <s v="RC_INIT_PROP18_16RATES"/>
    <x v="0"/>
  </r>
  <r>
    <x v="44"/>
    <n v="235794.63"/>
    <x v="2"/>
    <x v="10"/>
    <s v="OTHER REVENUES &amp; CREDITS"/>
    <x v="13"/>
    <s v="RC_INIT_PROP18_16RATES"/>
    <x v="0"/>
  </r>
  <r>
    <x v="44"/>
    <n v="235794.63"/>
    <x v="2"/>
    <x v="11"/>
    <s v="OTHER REVENUES &amp; CREDITS"/>
    <x v="13"/>
    <s v="RC_INIT_PROP18_16RATES"/>
    <x v="0"/>
  </r>
  <r>
    <x v="45"/>
    <n v="273481.03000000003"/>
    <x v="2"/>
    <x v="3"/>
    <s v="OTHER REVENUES &amp; CREDITS"/>
    <x v="13"/>
    <s v="RC_INIT_PROP18_16RATES"/>
    <x v="0"/>
  </r>
  <r>
    <x v="45"/>
    <n v="273481.03000000003"/>
    <x v="2"/>
    <x v="10"/>
    <s v="OTHER REVENUES &amp; CREDITS"/>
    <x v="13"/>
    <s v="RC_INIT_PROP18_16RATES"/>
    <x v="0"/>
  </r>
  <r>
    <x v="46"/>
    <n v="26242"/>
    <x v="2"/>
    <x v="6"/>
    <s v="OTHER REVENUES &amp; CREDITS"/>
    <x v="21"/>
    <s v="RC_INIT_PROP18_16RATES"/>
    <x v="0"/>
  </r>
  <r>
    <x v="46"/>
    <n v="100583"/>
    <x v="2"/>
    <x v="8"/>
    <s v="OTHER REVENUES &amp; CREDITS"/>
    <x v="21"/>
    <s v="RC_INIT_PROP18_16RATES"/>
    <x v="0"/>
  </r>
  <r>
    <x v="10"/>
    <n v="171606"/>
    <x v="2"/>
    <x v="0"/>
    <s v="REIMBURSABLE"/>
    <x v="6"/>
    <s v="RC_INIT_PROP18_16RATES"/>
    <x v="0"/>
  </r>
  <r>
    <x v="11"/>
    <n v="828394"/>
    <x v="2"/>
    <x v="4"/>
    <s v="REIMBURSABLE"/>
    <x v="6"/>
    <s v="RC_INIT_PROP18_16RATES"/>
    <x v="0"/>
  </r>
  <r>
    <x v="11"/>
    <n v="828394"/>
    <x v="2"/>
    <x v="5"/>
    <s v="REIMBURSABLE"/>
    <x v="6"/>
    <s v="RC_INIT_PROP18_16RATES"/>
    <x v="0"/>
  </r>
  <r>
    <x v="32"/>
    <n v="250"/>
    <x v="1"/>
    <x v="9"/>
    <s v="OTHER REVENUES &amp; CREDITS"/>
    <x v="16"/>
    <s v="RC_INIT_PROP18_16RATES"/>
    <x v="22"/>
  </r>
  <r>
    <x v="19"/>
    <n v="67.489999999999995"/>
    <x v="0"/>
    <x v="0"/>
    <s v="ANCILLARY SERVICES"/>
    <x v="0"/>
    <s v="RC_INIT_PROP18_16RATES"/>
    <x v="1"/>
  </r>
  <r>
    <x v="19"/>
    <n v="64.22"/>
    <x v="0"/>
    <x v="1"/>
    <s v="ANCILLARY SERVICES"/>
    <x v="0"/>
    <s v="RC_INIT_PROP18_16RATES"/>
    <x v="1"/>
  </r>
  <r>
    <x v="19"/>
    <n v="71.569999999999993"/>
    <x v="0"/>
    <x v="2"/>
    <s v="ANCILLARY SERVICES"/>
    <x v="0"/>
    <s v="RC_INIT_PROP18_16RATES"/>
    <x v="1"/>
  </r>
  <r>
    <x v="19"/>
    <n v="55.63"/>
    <x v="0"/>
    <x v="7"/>
    <s v="ANCILLARY SERVICES"/>
    <x v="0"/>
    <s v="RC_INIT_PROP18_16RATES"/>
    <x v="1"/>
  </r>
  <r>
    <x v="0"/>
    <n v="51"/>
    <x v="0"/>
    <x v="7"/>
    <s v="ANCILLARY SERVICES"/>
    <x v="0"/>
    <s v="RC_INIT_PROP18_16RATES"/>
    <x v="1"/>
  </r>
  <r>
    <x v="21"/>
    <n v="127.4"/>
    <x v="0"/>
    <x v="2"/>
    <s v="ANCILLARY SERVICES"/>
    <x v="1"/>
    <s v="RC_INIT_PROP18_16RATES"/>
    <x v="1"/>
  </r>
  <r>
    <x v="21"/>
    <n v="130.19999999999999"/>
    <x v="0"/>
    <x v="7"/>
    <s v="ANCILLARY SERVICES"/>
    <x v="1"/>
    <s v="RC_INIT_PROP18_16RATES"/>
    <x v="1"/>
  </r>
  <r>
    <x v="19"/>
    <n v="56.71"/>
    <x v="1"/>
    <x v="3"/>
    <s v="ANCILLARY SERVICES"/>
    <x v="0"/>
    <s v="RC_INIT_PROP18_16RATES"/>
    <x v="1"/>
  </r>
  <r>
    <x v="19"/>
    <n v="55.71"/>
    <x v="1"/>
    <x v="10"/>
    <s v="ANCILLARY SERVICES"/>
    <x v="0"/>
    <s v="RC_INIT_PROP18_16RATES"/>
    <x v="1"/>
  </r>
  <r>
    <x v="19"/>
    <n v="64.849999999999994"/>
    <x v="1"/>
    <x v="11"/>
    <s v="ANCILLARY SERVICES"/>
    <x v="0"/>
    <s v="RC_INIT_PROP18_16RATES"/>
    <x v="1"/>
  </r>
  <r>
    <x v="19"/>
    <n v="60.87"/>
    <x v="1"/>
    <x v="9"/>
    <s v="ANCILLARY SERVICES"/>
    <x v="0"/>
    <s v="RC_INIT_PROP18_16RATES"/>
    <x v="1"/>
  </r>
  <r>
    <x v="0"/>
    <n v="55.8"/>
    <x v="1"/>
    <x v="9"/>
    <s v="ANCILLARY SERVICES"/>
    <x v="0"/>
    <s v="RC_INIT_PROP18_16RATES"/>
    <x v="1"/>
  </r>
  <r>
    <x v="21"/>
    <n v="153.30000000000001"/>
    <x v="1"/>
    <x v="11"/>
    <s v="ANCILLARY SERVICES"/>
    <x v="1"/>
    <s v="RC_INIT_PROP18_16RATES"/>
    <x v="1"/>
  </r>
  <r>
    <x v="21"/>
    <n v="148.4"/>
    <x v="1"/>
    <x v="9"/>
    <s v="ANCILLARY SERVICES"/>
    <x v="1"/>
    <s v="RC_INIT_PROP18_16RATES"/>
    <x v="1"/>
  </r>
  <r>
    <x v="19"/>
    <n v="55.81"/>
    <x v="2"/>
    <x v="4"/>
    <s v="ANCILLARY SERVICES"/>
    <x v="0"/>
    <s v="RC_INIT_PROP18_16RATES"/>
    <x v="1"/>
  </r>
  <r>
    <x v="19"/>
    <n v="65.180000000000007"/>
    <x v="2"/>
    <x v="5"/>
    <s v="ANCILLARY SERVICES"/>
    <x v="0"/>
    <s v="RC_INIT_PROP18_16RATES"/>
    <x v="1"/>
  </r>
  <r>
    <x v="19"/>
    <n v="59.2"/>
    <x v="2"/>
    <x v="6"/>
    <s v="ANCILLARY SERVICES"/>
    <x v="0"/>
    <s v="RC_INIT_PROP18_16RATES"/>
    <x v="1"/>
  </r>
  <r>
    <x v="19"/>
    <n v="69.44"/>
    <x v="2"/>
    <x v="8"/>
    <s v="ANCILLARY SERVICES"/>
    <x v="0"/>
    <s v="RC_INIT_PROP18_16RATES"/>
    <x v="1"/>
  </r>
  <r>
    <x v="0"/>
    <n v="63.65"/>
    <x v="2"/>
    <x v="8"/>
    <s v="ANCILLARY SERVICES"/>
    <x v="0"/>
    <s v="RC_INIT_PROP18_16RATES"/>
    <x v="1"/>
  </r>
  <r>
    <x v="21"/>
    <n v="221.9"/>
    <x v="2"/>
    <x v="6"/>
    <s v="ANCILLARY SERVICES"/>
    <x v="1"/>
    <s v="RC_INIT_PROP18_16RATES"/>
    <x v="1"/>
  </r>
  <r>
    <x v="21"/>
    <n v="155.75"/>
    <x v="2"/>
    <x v="8"/>
    <s v="ANCILLARY SERVICES"/>
    <x v="1"/>
    <s v="RC_INIT_PROP18_16RATES"/>
    <x v="1"/>
  </r>
  <r>
    <x v="19"/>
    <n v="64847.98"/>
    <x v="0"/>
    <x v="4"/>
    <s v="ANCILLARY SERVICES"/>
    <x v="0"/>
    <s v="RC_INIT_PROP18_16RATES"/>
    <x v="2"/>
  </r>
  <r>
    <x v="19"/>
    <n v="75210.62"/>
    <x v="0"/>
    <x v="5"/>
    <s v="ANCILLARY SERVICES"/>
    <x v="0"/>
    <s v="RC_INIT_PROP18_16RATES"/>
    <x v="2"/>
  </r>
  <r>
    <x v="19"/>
    <n v="70207.350000000006"/>
    <x v="0"/>
    <x v="6"/>
    <s v="ANCILLARY SERVICES"/>
    <x v="0"/>
    <s v="RC_INIT_PROP18_16RATES"/>
    <x v="2"/>
  </r>
  <r>
    <x v="19"/>
    <n v="81780.14"/>
    <x v="0"/>
    <x v="8"/>
    <s v="ANCILLARY SERVICES"/>
    <x v="0"/>
    <s v="RC_INIT_PROP18_16RATES"/>
    <x v="2"/>
  </r>
  <r>
    <x v="0"/>
    <n v="74965.119999999995"/>
    <x v="0"/>
    <x v="8"/>
    <s v="ANCILLARY SERVICES"/>
    <x v="0"/>
    <s v="RC_INIT_PROP18_16RATES"/>
    <x v="2"/>
  </r>
  <r>
    <x v="20"/>
    <n v="32140.799999999999"/>
    <x v="0"/>
    <x v="11"/>
    <s v="ANCILLARY SERVICES"/>
    <x v="10"/>
    <s v="RC_INIT_PROP18_16RATES"/>
    <x v="2"/>
  </r>
  <r>
    <x v="20"/>
    <n v="32140.799999999999"/>
    <x v="0"/>
    <x v="9"/>
    <s v="ANCILLARY SERVICES"/>
    <x v="10"/>
    <s v="RC_INIT_PROP18_16RATES"/>
    <x v="2"/>
  </r>
  <r>
    <x v="26"/>
    <n v="121303"/>
    <x v="0"/>
    <x v="5"/>
    <s v="ANCILLARY SERVICES"/>
    <x v="1"/>
    <s v="RC_INIT_PROP18_16RATES"/>
    <x v="2"/>
  </r>
  <r>
    <x v="26"/>
    <n v="121303"/>
    <x v="0"/>
    <x v="6"/>
    <s v="ANCILLARY SERVICES"/>
    <x v="1"/>
    <s v="RC_INIT_PROP18_16RATES"/>
    <x v="2"/>
  </r>
  <r>
    <x v="26"/>
    <n v="121303"/>
    <x v="0"/>
    <x v="8"/>
    <s v="ANCILLARY SERVICES"/>
    <x v="1"/>
    <s v="RC_INIT_PROP18_16RATES"/>
    <x v="2"/>
  </r>
  <r>
    <x v="27"/>
    <n v="600067"/>
    <x v="0"/>
    <x v="0"/>
    <s v="NETWORK"/>
    <x v="11"/>
    <s v="RC_INIT_PROP18_16RATES"/>
    <x v="2"/>
  </r>
  <r>
    <x v="27"/>
    <n v="600067"/>
    <x v="0"/>
    <x v="1"/>
    <s v="NETWORK"/>
    <x v="11"/>
    <s v="RC_INIT_PROP18_16RATES"/>
    <x v="2"/>
  </r>
  <r>
    <x v="12"/>
    <n v="10564.42"/>
    <x v="0"/>
    <x v="6"/>
    <s v="NETWORK"/>
    <x v="7"/>
    <s v="RC_INIT_PROP18_16RATES"/>
    <x v="68"/>
  </r>
  <r>
    <x v="12"/>
    <n v="12311.56"/>
    <x v="0"/>
    <x v="8"/>
    <s v="NETWORK"/>
    <x v="7"/>
    <s v="RC_INIT_PROP18_16RATES"/>
    <x v="68"/>
  </r>
  <r>
    <x v="19"/>
    <n v="638.4"/>
    <x v="1"/>
    <x v="1"/>
    <s v="ANCILLARY SERVICES"/>
    <x v="0"/>
    <s v="RC_INIT_PROP18_16RATES"/>
    <x v="68"/>
  </r>
  <r>
    <x v="19"/>
    <n v="705.88"/>
    <x v="1"/>
    <x v="2"/>
    <s v="ANCILLARY SERVICES"/>
    <x v="0"/>
    <s v="RC_INIT_PROP18_16RATES"/>
    <x v="68"/>
  </r>
  <r>
    <x v="19"/>
    <n v="551.44000000000005"/>
    <x v="1"/>
    <x v="7"/>
    <s v="ANCILLARY SERVICES"/>
    <x v="0"/>
    <s v="RC_INIT_PROP18_16RATES"/>
    <x v="68"/>
  </r>
  <r>
    <x v="12"/>
    <n v="10057.799999999999"/>
    <x v="1"/>
    <x v="1"/>
    <s v="NETWORK"/>
    <x v="7"/>
    <s v="RC_INIT_PROP18_16RATES"/>
    <x v="68"/>
  </r>
  <r>
    <x v="12"/>
    <n v="11119.62"/>
    <x v="1"/>
    <x v="2"/>
    <s v="NETWORK"/>
    <x v="7"/>
    <s v="RC_INIT_PROP18_16RATES"/>
    <x v="68"/>
  </r>
  <r>
    <x v="12"/>
    <n v="10495.02"/>
    <x v="1"/>
    <x v="7"/>
    <s v="NETWORK"/>
    <x v="7"/>
    <s v="RC_INIT_PROP18_16RATES"/>
    <x v="68"/>
  </r>
  <r>
    <x v="19"/>
    <n v="579.13"/>
    <x v="2"/>
    <x v="10"/>
    <s v="ANCILLARY SERVICES"/>
    <x v="0"/>
    <s v="RC_INIT_PROP18_16RATES"/>
    <x v="68"/>
  </r>
  <r>
    <x v="19"/>
    <n v="674.09"/>
    <x v="2"/>
    <x v="11"/>
    <s v="ANCILLARY SERVICES"/>
    <x v="0"/>
    <s v="RC_INIT_PROP18_16RATES"/>
    <x v="68"/>
  </r>
  <r>
    <x v="19"/>
    <n v="631.95000000000005"/>
    <x v="2"/>
    <x v="9"/>
    <s v="ANCILLARY SERVICES"/>
    <x v="0"/>
    <s v="RC_INIT_PROP18_16RATES"/>
    <x v="68"/>
  </r>
  <r>
    <x v="12"/>
    <n v="10628.61"/>
    <x v="2"/>
    <x v="10"/>
    <s v="NETWORK"/>
    <x v="7"/>
    <s v="RC_INIT_PROP18_16RATES"/>
    <x v="68"/>
  </r>
  <r>
    <x v="12"/>
    <n v="9825.31"/>
    <x v="2"/>
    <x v="11"/>
    <s v="NETWORK"/>
    <x v="7"/>
    <s v="RC_INIT_PROP18_16RATES"/>
    <x v="68"/>
  </r>
  <r>
    <x v="12"/>
    <n v="12759.19"/>
    <x v="2"/>
    <x v="9"/>
    <s v="NETWORK"/>
    <x v="7"/>
    <s v="RC_INIT_PROP18_16RATES"/>
    <x v="68"/>
  </r>
  <r>
    <x v="19"/>
    <n v="55.07"/>
    <x v="0"/>
    <x v="10"/>
    <s v="ANCILLARY SERVICES"/>
    <x v="0"/>
    <s v="RC_INIT_PROP18_16RATES"/>
    <x v="69"/>
  </r>
  <r>
    <x v="19"/>
    <n v="64.8"/>
    <x v="0"/>
    <x v="11"/>
    <s v="ANCILLARY SERVICES"/>
    <x v="0"/>
    <s v="RC_INIT_PROP18_16RATES"/>
    <x v="69"/>
  </r>
  <r>
    <x v="19"/>
    <n v="60.61"/>
    <x v="0"/>
    <x v="9"/>
    <s v="ANCILLARY SERVICES"/>
    <x v="0"/>
    <s v="RC_INIT_PROP18_16RATES"/>
    <x v="69"/>
  </r>
  <r>
    <x v="12"/>
    <n v="1405.35"/>
    <x v="0"/>
    <x v="10"/>
    <s v="NETWORK"/>
    <x v="7"/>
    <s v="RC_INIT_PROP18_16RATES"/>
    <x v="69"/>
  </r>
  <r>
    <x v="12"/>
    <n v="811.98"/>
    <x v="0"/>
    <x v="11"/>
    <s v="NETWORK"/>
    <x v="7"/>
    <s v="RC_INIT_PROP18_16RATES"/>
    <x v="69"/>
  </r>
  <r>
    <x v="12"/>
    <n v="862.3"/>
    <x v="0"/>
    <x v="9"/>
    <s v="NETWORK"/>
    <x v="7"/>
    <s v="RC_INIT_PROP18_16RATES"/>
    <x v="69"/>
  </r>
  <r>
    <x v="19"/>
    <n v="61.98"/>
    <x v="1"/>
    <x v="5"/>
    <s v="ANCILLARY SERVICES"/>
    <x v="0"/>
    <s v="RC_INIT_PROP18_16RATES"/>
    <x v="69"/>
  </r>
  <r>
    <x v="19"/>
    <n v="55.68"/>
    <x v="1"/>
    <x v="6"/>
    <s v="ANCILLARY SERVICES"/>
    <x v="0"/>
    <s v="RC_INIT_PROP18_16RATES"/>
    <x v="69"/>
  </r>
  <r>
    <x v="19"/>
    <n v="65.5"/>
    <x v="1"/>
    <x v="8"/>
    <s v="ANCILLARY SERVICES"/>
    <x v="0"/>
    <s v="RC_INIT_PROP18_16RATES"/>
    <x v="69"/>
  </r>
  <r>
    <x v="12"/>
    <n v="1585.79"/>
    <x v="1"/>
    <x v="5"/>
    <s v="NETWORK"/>
    <x v="7"/>
    <s v="RC_INIT_PROP18_16RATES"/>
    <x v="69"/>
  </r>
  <r>
    <x v="12"/>
    <n v="865.77"/>
    <x v="1"/>
    <x v="6"/>
    <s v="NETWORK"/>
    <x v="7"/>
    <s v="RC_INIT_PROP18_16RATES"/>
    <x v="69"/>
  </r>
  <r>
    <x v="12"/>
    <n v="966.4"/>
    <x v="1"/>
    <x v="8"/>
    <s v="NETWORK"/>
    <x v="7"/>
    <s v="RC_INIT_PROP18_16RATES"/>
    <x v="69"/>
  </r>
  <r>
    <x v="19"/>
    <n v="63.11"/>
    <x v="2"/>
    <x v="0"/>
    <s v="ANCILLARY SERVICES"/>
    <x v="0"/>
    <s v="RC_INIT_PROP18_16RATES"/>
    <x v="69"/>
  </r>
  <r>
    <x v="19"/>
    <n v="59.33"/>
    <x v="2"/>
    <x v="1"/>
    <s v="ANCILLARY SERVICES"/>
    <x v="0"/>
    <s v="RC_INIT_PROP18_16RATES"/>
    <x v="69"/>
  </r>
  <r>
    <x v="19"/>
    <n v="65.59"/>
    <x v="2"/>
    <x v="2"/>
    <s v="ANCILLARY SERVICES"/>
    <x v="0"/>
    <s v="RC_INIT_PROP18_16RATES"/>
    <x v="69"/>
  </r>
  <r>
    <x v="19"/>
    <n v="51.56"/>
    <x v="2"/>
    <x v="7"/>
    <s v="ANCILLARY SERVICES"/>
    <x v="0"/>
    <s v="RC_INIT_PROP18_16RATES"/>
    <x v="69"/>
  </r>
  <r>
    <x v="12"/>
    <n v="1561.5"/>
    <x v="2"/>
    <x v="0"/>
    <s v="NETWORK"/>
    <x v="7"/>
    <s v="RC_INIT_PROP18_16RATES"/>
    <x v="69"/>
  </r>
  <r>
    <x v="12"/>
    <n v="1153.78"/>
    <x v="2"/>
    <x v="1"/>
    <s v="NETWORK"/>
    <x v="7"/>
    <s v="RC_INIT_PROP18_16RATES"/>
    <x v="69"/>
  </r>
  <r>
    <x v="12"/>
    <n v="900.47"/>
    <x v="2"/>
    <x v="2"/>
    <s v="NETWORK"/>
    <x v="7"/>
    <s v="RC_INIT_PROP18_16RATES"/>
    <x v="69"/>
  </r>
  <r>
    <x v="19"/>
    <n v="2654.27"/>
    <x v="0"/>
    <x v="3"/>
    <s v="ANCILLARY SERVICES"/>
    <x v="0"/>
    <s v="RC_INIT_PROP18_16RATES"/>
    <x v="70"/>
  </r>
  <r>
    <x v="19"/>
    <n v="2656.54"/>
    <x v="0"/>
    <x v="10"/>
    <s v="ANCILLARY SERVICES"/>
    <x v="0"/>
    <s v="RC_INIT_PROP18_16RATES"/>
    <x v="70"/>
  </r>
  <r>
    <x v="19"/>
    <n v="3125.65"/>
    <x v="0"/>
    <x v="11"/>
    <s v="ANCILLARY SERVICES"/>
    <x v="0"/>
    <s v="RC_INIT_PROP18_16RATES"/>
    <x v="70"/>
  </r>
  <r>
    <x v="19"/>
    <n v="2923.42"/>
    <x v="0"/>
    <x v="9"/>
    <s v="ANCILLARY SERVICES"/>
    <x v="0"/>
    <s v="RC_INIT_PROP18_16RATES"/>
    <x v="70"/>
  </r>
  <r>
    <x v="12"/>
    <n v="28504.32"/>
    <x v="0"/>
    <x v="3"/>
    <s v="NETWORK"/>
    <x v="7"/>
    <s v="RC_INIT_PROP18_16RATES"/>
    <x v="70"/>
  </r>
  <r>
    <x v="12"/>
    <n v="26632.25"/>
    <x v="0"/>
    <x v="10"/>
    <s v="NETWORK"/>
    <x v="7"/>
    <s v="RC_INIT_PROP18_16RATES"/>
    <x v="70"/>
  </r>
  <r>
    <x v="12"/>
    <n v="18104.73"/>
    <x v="0"/>
    <x v="11"/>
    <s v="NETWORK"/>
    <x v="7"/>
    <s v="RC_INIT_PROP18_16RATES"/>
    <x v="70"/>
  </r>
  <r>
    <x v="19"/>
    <n v="2617.35"/>
    <x v="1"/>
    <x v="4"/>
    <s v="ANCILLARY SERVICES"/>
    <x v="0"/>
    <s v="RC_INIT_PROP18_16RATES"/>
    <x v="70"/>
  </r>
  <r>
    <x v="19"/>
    <n v="2989.73"/>
    <x v="1"/>
    <x v="5"/>
    <s v="ANCILLARY SERVICES"/>
    <x v="0"/>
    <s v="RC_INIT_PROP18_16RATES"/>
    <x v="70"/>
  </r>
  <r>
    <x v="19"/>
    <n v="2685.82"/>
    <x v="1"/>
    <x v="6"/>
    <s v="ANCILLARY SERVICES"/>
    <x v="0"/>
    <s v="RC_INIT_PROP18_16RATES"/>
    <x v="70"/>
  </r>
  <r>
    <x v="19"/>
    <n v="3159.26"/>
    <x v="1"/>
    <x v="8"/>
    <s v="ANCILLARY SERVICES"/>
    <x v="0"/>
    <s v="RC_INIT_PROP18_16RATES"/>
    <x v="70"/>
  </r>
  <r>
    <x v="21"/>
    <n v="2791.6"/>
    <x v="1"/>
    <x v="7"/>
    <s v="ANCILLARY SERVICES"/>
    <x v="1"/>
    <s v="RC_INIT_PROP18_16RATES"/>
    <x v="70"/>
  </r>
  <r>
    <x v="12"/>
    <n v="20098.240000000002"/>
    <x v="1"/>
    <x v="4"/>
    <s v="NETWORK"/>
    <x v="7"/>
    <s v="RC_INIT_PROP18_16RATES"/>
    <x v="70"/>
  </r>
  <r>
    <x v="12"/>
    <n v="23937.8"/>
    <x v="1"/>
    <x v="5"/>
    <s v="NETWORK"/>
    <x v="7"/>
    <s v="RC_INIT_PROP18_16RATES"/>
    <x v="70"/>
  </r>
  <r>
    <x v="12"/>
    <n v="18908.03"/>
    <x v="1"/>
    <x v="6"/>
    <s v="NETWORK"/>
    <x v="7"/>
    <s v="RC_INIT_PROP18_16RATES"/>
    <x v="70"/>
  </r>
  <r>
    <x v="19"/>
    <n v="3044.18"/>
    <x v="2"/>
    <x v="0"/>
    <s v="ANCILLARY SERVICES"/>
    <x v="0"/>
    <s v="RC_INIT_PROP18_16RATES"/>
    <x v="70"/>
  </r>
  <r>
    <x v="19"/>
    <n v="2861.84"/>
    <x v="2"/>
    <x v="1"/>
    <s v="ANCILLARY SERVICES"/>
    <x v="0"/>
    <s v="RC_INIT_PROP18_16RATES"/>
    <x v="70"/>
  </r>
  <r>
    <x v="19"/>
    <n v="3163.77"/>
    <x v="2"/>
    <x v="2"/>
    <s v="ANCILLARY SERVICES"/>
    <x v="0"/>
    <s v="RC_INIT_PROP18_16RATES"/>
    <x v="70"/>
  </r>
  <r>
    <x v="20"/>
    <n v="627.17999999999995"/>
    <x v="2"/>
    <x v="7"/>
    <s v="ANCILLARY SERVICES"/>
    <x v="10"/>
    <s v="RC_INIT_PROP18_16RATES"/>
    <x v="70"/>
  </r>
  <r>
    <x v="21"/>
    <n v="3074.4"/>
    <x v="2"/>
    <x v="9"/>
    <s v="ANCILLARY SERVICES"/>
    <x v="1"/>
    <s v="RC_INIT_PROP18_16RATES"/>
    <x v="70"/>
  </r>
  <r>
    <x v="12"/>
    <n v="24527.7"/>
    <x v="2"/>
    <x v="0"/>
    <s v="NETWORK"/>
    <x v="7"/>
    <s v="RC_INIT_PROP18_16RATES"/>
    <x v="70"/>
  </r>
  <r>
    <x v="12"/>
    <n v="21593.81"/>
    <x v="2"/>
    <x v="1"/>
    <s v="NETWORK"/>
    <x v="7"/>
    <s v="RC_INIT_PROP18_16RATES"/>
    <x v="70"/>
  </r>
  <r>
    <x v="19"/>
    <n v="41380.19"/>
    <x v="0"/>
    <x v="0"/>
    <s v="ANCILLARY SERVICES"/>
    <x v="0"/>
    <s v="RC_INIT_PROP18_16RATES"/>
    <x v="71"/>
  </r>
  <r>
    <x v="19"/>
    <n v="39374.089999999997"/>
    <x v="0"/>
    <x v="1"/>
    <s v="ANCILLARY SERVICES"/>
    <x v="0"/>
    <s v="RC_INIT_PROP18_16RATES"/>
    <x v="71"/>
  </r>
  <r>
    <x v="19"/>
    <n v="43878.35"/>
    <x v="0"/>
    <x v="2"/>
    <s v="ANCILLARY SERVICES"/>
    <x v="0"/>
    <s v="RC_INIT_PROP18_16RATES"/>
    <x v="71"/>
  </r>
  <r>
    <x v="20"/>
    <n v="12326.43"/>
    <x v="0"/>
    <x v="7"/>
    <s v="ANCILLARY SERVICES"/>
    <x v="10"/>
    <s v="RC_INIT_PROP18_16RATES"/>
    <x v="71"/>
  </r>
  <r>
    <x v="21"/>
    <n v="72626.75"/>
    <x v="0"/>
    <x v="9"/>
    <s v="ANCILLARY SERVICES"/>
    <x v="1"/>
    <s v="RC_INIT_PROP18_16RATES"/>
    <x v="71"/>
  </r>
  <r>
    <x v="12"/>
    <n v="527207.51"/>
    <x v="0"/>
    <x v="0"/>
    <s v="NETWORK"/>
    <x v="7"/>
    <s v="RC_INIT_PROP18_16RATES"/>
    <x v="71"/>
  </r>
  <r>
    <x v="0"/>
    <n v="493.34"/>
    <x v="2"/>
    <x v="5"/>
    <s v="ANCILLARY SERVICES"/>
    <x v="0"/>
    <s v="RC_INIT_PROP18_16RATES"/>
    <x v="21"/>
  </r>
  <r>
    <x v="20"/>
    <n v="243.48"/>
    <x v="2"/>
    <x v="3"/>
    <s v="ANCILLARY SERVICES"/>
    <x v="10"/>
    <s v="RC_INIT_PROP18_16RATES"/>
    <x v="21"/>
  </r>
  <r>
    <x v="12"/>
    <n v="7660.03"/>
    <x v="2"/>
    <x v="3"/>
    <s v="NETWORK"/>
    <x v="7"/>
    <s v="RC_INIT_PROP18_16RATES"/>
    <x v="21"/>
  </r>
  <r>
    <x v="12"/>
    <n v="7623.59"/>
    <x v="2"/>
    <x v="10"/>
    <s v="NETWORK"/>
    <x v="7"/>
    <s v="RC_INIT_PROP18_16RATES"/>
    <x v="21"/>
  </r>
  <r>
    <x v="12"/>
    <n v="5552"/>
    <x v="2"/>
    <x v="11"/>
    <s v="NETWORK"/>
    <x v="7"/>
    <s v="RC_INIT_PROP18_16RATES"/>
    <x v="21"/>
  </r>
  <r>
    <x v="12"/>
    <n v="5881.65"/>
    <x v="2"/>
    <x v="9"/>
    <s v="NETWORK"/>
    <x v="7"/>
    <s v="RC_INIT_PROP18_16RATES"/>
    <x v="21"/>
  </r>
  <r>
    <x v="0"/>
    <n v="5968.18"/>
    <x v="0"/>
    <x v="3"/>
    <s v="ANCILLARY SERVICES"/>
    <x v="0"/>
    <s v="RC_INIT_PROP18_16RATES"/>
    <x v="23"/>
  </r>
  <r>
    <x v="0"/>
    <n v="5973.3"/>
    <x v="0"/>
    <x v="10"/>
    <s v="ANCILLARY SERVICES"/>
    <x v="0"/>
    <s v="RC_INIT_PROP18_16RATES"/>
    <x v="23"/>
  </r>
  <r>
    <x v="20"/>
    <n v="3459.21"/>
    <x v="0"/>
    <x v="0"/>
    <s v="ANCILLARY SERVICES"/>
    <x v="10"/>
    <s v="RC_INIT_PROP18_16RATES"/>
    <x v="23"/>
  </r>
  <r>
    <x v="12"/>
    <n v="79495.97"/>
    <x v="0"/>
    <x v="0"/>
    <s v="NETWORK"/>
    <x v="7"/>
    <s v="RC_INIT_PROP18_16RATES"/>
    <x v="23"/>
  </r>
  <r>
    <x v="12"/>
    <n v="55915.58"/>
    <x v="0"/>
    <x v="1"/>
    <s v="NETWORK"/>
    <x v="7"/>
    <s v="RC_INIT_PROP18_16RATES"/>
    <x v="23"/>
  </r>
  <r>
    <x v="12"/>
    <n v="34592.43"/>
    <x v="0"/>
    <x v="2"/>
    <s v="NETWORK"/>
    <x v="7"/>
    <s v="RC_INIT_PROP18_16RATES"/>
    <x v="23"/>
  </r>
  <r>
    <x v="12"/>
    <n v="44499.28"/>
    <x v="0"/>
    <x v="7"/>
    <s v="NETWORK"/>
    <x v="7"/>
    <s v="RC_INIT_PROP18_16RATES"/>
    <x v="23"/>
  </r>
  <r>
    <x v="47"/>
    <n v="-5739.38"/>
    <x v="0"/>
    <x v="3"/>
    <s v="NETWORK"/>
    <x v="7"/>
    <s v="RC_INIT_PROP18_16RATES"/>
    <x v="23"/>
  </r>
  <r>
    <x v="47"/>
    <n v="-5739.38"/>
    <x v="0"/>
    <x v="10"/>
    <s v="NETWORK"/>
    <x v="7"/>
    <s v="RC_INIT_PROP18_16RATES"/>
    <x v="23"/>
  </r>
  <r>
    <x v="47"/>
    <n v="-5739.38"/>
    <x v="0"/>
    <x v="11"/>
    <s v="NETWORK"/>
    <x v="7"/>
    <s v="RC_INIT_PROP18_16RATES"/>
    <x v="23"/>
  </r>
  <r>
    <x v="0"/>
    <n v="5885.18"/>
    <x v="1"/>
    <x v="4"/>
    <s v="ANCILLARY SERVICES"/>
    <x v="0"/>
    <s v="RC_INIT_PROP18_16RATES"/>
    <x v="23"/>
  </r>
  <r>
    <x v="0"/>
    <n v="6722.49"/>
    <x v="1"/>
    <x v="5"/>
    <s v="ANCILLARY SERVICES"/>
    <x v="0"/>
    <s v="RC_INIT_PROP18_16RATES"/>
    <x v="23"/>
  </r>
  <r>
    <x v="20"/>
    <n v="2995.97"/>
    <x v="1"/>
    <x v="3"/>
    <s v="ANCILLARY SERVICES"/>
    <x v="10"/>
    <s v="RC_INIT_PROP18_16RATES"/>
    <x v="23"/>
  </r>
  <r>
    <x v="12"/>
    <n v="67498.44"/>
    <x v="1"/>
    <x v="3"/>
    <s v="NETWORK"/>
    <x v="7"/>
    <s v="RC_INIT_PROP18_16RATES"/>
    <x v="23"/>
  </r>
  <r>
    <x v="12"/>
    <n v="67965.16"/>
    <x v="1"/>
    <x v="10"/>
    <s v="NETWORK"/>
    <x v="7"/>
    <s v="RC_INIT_PROP18_16RATES"/>
    <x v="23"/>
  </r>
  <r>
    <x v="12"/>
    <n v="34601.11"/>
    <x v="1"/>
    <x v="11"/>
    <s v="NETWORK"/>
    <x v="7"/>
    <s v="RC_INIT_PROP18_16RATES"/>
    <x v="23"/>
  </r>
  <r>
    <x v="12"/>
    <n v="55773.31"/>
    <x v="1"/>
    <x v="9"/>
    <s v="NETWORK"/>
    <x v="7"/>
    <s v="RC_INIT_PROP18_16RATES"/>
    <x v="23"/>
  </r>
  <r>
    <x v="47"/>
    <n v="-5739.38"/>
    <x v="1"/>
    <x v="4"/>
    <s v="NETWORK"/>
    <x v="7"/>
    <s v="RC_INIT_PROP18_16RATES"/>
    <x v="23"/>
  </r>
  <r>
    <x v="47"/>
    <n v="-5739.38"/>
    <x v="1"/>
    <x v="5"/>
    <s v="NETWORK"/>
    <x v="7"/>
    <s v="RC_INIT_PROP18_16RATES"/>
    <x v="23"/>
  </r>
  <r>
    <x v="47"/>
    <n v="-5739.38"/>
    <x v="1"/>
    <x v="6"/>
    <s v="NETWORK"/>
    <x v="7"/>
    <s v="RC_INIT_PROP18_16RATES"/>
    <x v="23"/>
  </r>
  <r>
    <x v="0"/>
    <n v="6844.9"/>
    <x v="2"/>
    <x v="0"/>
    <s v="ANCILLARY SERVICES"/>
    <x v="0"/>
    <s v="RC_INIT_PROP18_16RATES"/>
    <x v="23"/>
  </r>
  <r>
    <x v="20"/>
    <n v="2801.12"/>
    <x v="2"/>
    <x v="4"/>
    <s v="ANCILLARY SERVICES"/>
    <x v="10"/>
    <s v="RC_INIT_PROP18_16RATES"/>
    <x v="23"/>
  </r>
  <r>
    <x v="12"/>
    <n v="53533.43"/>
    <x v="2"/>
    <x v="4"/>
    <s v="NETWORK"/>
    <x v="7"/>
    <s v="RC_INIT_PROP18_16RATES"/>
    <x v="23"/>
  </r>
  <r>
    <x v="12"/>
    <n v="67257.279999999999"/>
    <x v="2"/>
    <x v="5"/>
    <s v="NETWORK"/>
    <x v="7"/>
    <s v="RC_INIT_PROP18_16RATES"/>
    <x v="23"/>
  </r>
  <r>
    <x v="12"/>
    <n v="51380.29"/>
    <x v="2"/>
    <x v="6"/>
    <s v="NETWORK"/>
    <x v="7"/>
    <s v="RC_INIT_PROP18_16RATES"/>
    <x v="23"/>
  </r>
  <r>
    <x v="12"/>
    <n v="45715.519999999997"/>
    <x v="2"/>
    <x v="8"/>
    <s v="NETWORK"/>
    <x v="7"/>
    <s v="RC_INIT_PROP18_16RATES"/>
    <x v="23"/>
  </r>
  <r>
    <x v="47"/>
    <n v="-5739.38"/>
    <x v="2"/>
    <x v="0"/>
    <s v="NETWORK"/>
    <x v="7"/>
    <s v="RC_INIT_PROP18_16RATES"/>
    <x v="23"/>
  </r>
  <r>
    <x v="47"/>
    <n v="-5739.38"/>
    <x v="2"/>
    <x v="1"/>
    <s v="NETWORK"/>
    <x v="7"/>
    <s v="RC_INIT_PROP18_16RATES"/>
    <x v="23"/>
  </r>
  <r>
    <x v="0"/>
    <n v="1516.06"/>
    <x v="0"/>
    <x v="4"/>
    <s v="ANCILLARY SERVICES"/>
    <x v="0"/>
    <s v="RC_INIT_PROP18_16RATES"/>
    <x v="24"/>
  </r>
  <r>
    <x v="0"/>
    <n v="1758.32"/>
    <x v="0"/>
    <x v="5"/>
    <s v="ANCILLARY SERVICES"/>
    <x v="0"/>
    <s v="RC_INIT_PROP18_16RATES"/>
    <x v="24"/>
  </r>
  <r>
    <x v="12"/>
    <n v="43508.6"/>
    <x v="0"/>
    <x v="3"/>
    <s v="NETWORK"/>
    <x v="7"/>
    <s v="RC_INIT_PROP18_16RATES"/>
    <x v="24"/>
  </r>
  <r>
    <x v="12"/>
    <n v="45330.35"/>
    <x v="0"/>
    <x v="10"/>
    <s v="NETWORK"/>
    <x v="7"/>
    <s v="RC_INIT_PROP18_16RATES"/>
    <x v="24"/>
  </r>
  <r>
    <x v="12"/>
    <n v="30888.21"/>
    <x v="0"/>
    <x v="11"/>
    <s v="NETWORK"/>
    <x v="7"/>
    <s v="RC_INIT_PROP18_16RATES"/>
    <x v="24"/>
  </r>
  <r>
    <x v="12"/>
    <n v="38275.839999999997"/>
    <x v="0"/>
    <x v="9"/>
    <s v="NETWORK"/>
    <x v="7"/>
    <s v="RC_INIT_PROP18_16RATES"/>
    <x v="24"/>
  </r>
  <r>
    <x v="0"/>
    <n v="1754.59"/>
    <x v="1"/>
    <x v="0"/>
    <s v="ANCILLARY SERVICES"/>
    <x v="0"/>
    <s v="RC_INIT_PROP18_16RATES"/>
    <x v="24"/>
  </r>
  <r>
    <x v="12"/>
    <n v="36880.9"/>
    <x v="1"/>
    <x v="4"/>
    <s v="NETWORK"/>
    <x v="7"/>
    <s v="RC_INIT_PROP18_16RATES"/>
    <x v="24"/>
  </r>
  <r>
    <x v="12"/>
    <n v="47447.05"/>
    <x v="1"/>
    <x v="5"/>
    <s v="NETWORK"/>
    <x v="7"/>
    <s v="RC_INIT_PROP18_16RATES"/>
    <x v="24"/>
  </r>
  <r>
    <x v="12"/>
    <n v="36677.9"/>
    <x v="1"/>
    <x v="6"/>
    <s v="NETWORK"/>
    <x v="7"/>
    <s v="RC_INIT_PROP18_16RATES"/>
    <x v="24"/>
  </r>
  <r>
    <x v="12"/>
    <n v="39237.03"/>
    <x v="1"/>
    <x v="8"/>
    <s v="NETWORK"/>
    <x v="7"/>
    <s v="RC_INIT_PROP18_16RATES"/>
    <x v="24"/>
  </r>
  <r>
    <x v="0"/>
    <n v="1506.76"/>
    <x v="2"/>
    <x v="3"/>
    <s v="ANCILLARY SERVICES"/>
    <x v="0"/>
    <s v="RC_INIT_PROP18_16RATES"/>
    <x v="24"/>
  </r>
  <r>
    <x v="12"/>
    <n v="45856.05"/>
    <x v="2"/>
    <x v="0"/>
    <s v="NETWORK"/>
    <x v="7"/>
    <s v="RC_INIT_PROP18_16RATES"/>
    <x v="24"/>
  </r>
  <r>
    <x v="12"/>
    <n v="40363.040000000001"/>
    <x v="2"/>
    <x v="1"/>
    <s v="NETWORK"/>
    <x v="7"/>
    <s v="RC_INIT_PROP18_16RATES"/>
    <x v="24"/>
  </r>
  <r>
    <x v="12"/>
    <n v="33246.07"/>
    <x v="2"/>
    <x v="2"/>
    <s v="NETWORK"/>
    <x v="7"/>
    <s v="RC_INIT_PROP18_16RATES"/>
    <x v="24"/>
  </r>
  <r>
    <x v="0"/>
    <n v="303.24"/>
    <x v="0"/>
    <x v="0"/>
    <s v="ANCILLARY SERVICES"/>
    <x v="0"/>
    <s v="RC_INIT_PROP18_16RATES"/>
    <x v="25"/>
  </r>
  <r>
    <x v="12"/>
    <n v="5630.08"/>
    <x v="0"/>
    <x v="4"/>
    <s v="NETWORK"/>
    <x v="7"/>
    <s v="RC_INIT_PROP18_16RATES"/>
    <x v="25"/>
  </r>
  <r>
    <x v="12"/>
    <n v="7057.98"/>
    <x v="0"/>
    <x v="5"/>
    <s v="NETWORK"/>
    <x v="7"/>
    <s v="RC_INIT_PROP18_16RATES"/>
    <x v="25"/>
  </r>
  <r>
    <x v="12"/>
    <n v="5392.38"/>
    <x v="0"/>
    <x v="6"/>
    <s v="NETWORK"/>
    <x v="7"/>
    <s v="RC_INIT_PROP18_16RATES"/>
    <x v="25"/>
  </r>
  <r>
    <x v="12"/>
    <n v="5947.58"/>
    <x v="0"/>
    <x v="8"/>
    <s v="NETWORK"/>
    <x v="7"/>
    <s v="RC_INIT_PROP18_16RATES"/>
    <x v="25"/>
  </r>
  <r>
    <x v="0"/>
    <n v="254.8"/>
    <x v="1"/>
    <x v="3"/>
    <s v="ANCILLARY SERVICES"/>
    <x v="0"/>
    <s v="RC_INIT_PROP18_16RATES"/>
    <x v="25"/>
  </r>
  <r>
    <x v="12"/>
    <n v="7144.73"/>
    <x v="1"/>
    <x v="0"/>
    <s v="NETWORK"/>
    <x v="7"/>
    <s v="RC_INIT_PROP18_16RATES"/>
    <x v="25"/>
  </r>
  <r>
    <x v="12"/>
    <n v="5767.14"/>
    <x v="1"/>
    <x v="1"/>
    <s v="NETWORK"/>
    <x v="7"/>
    <s v="RC_INIT_PROP18_16RATES"/>
    <x v="25"/>
  </r>
  <r>
    <x v="12"/>
    <n v="4554.38"/>
    <x v="1"/>
    <x v="2"/>
    <s v="NETWORK"/>
    <x v="7"/>
    <s v="RC_INIT_PROP18_16RATES"/>
    <x v="25"/>
  </r>
  <r>
    <x v="0"/>
    <n v="250.76"/>
    <x v="2"/>
    <x v="4"/>
    <s v="ANCILLARY SERVICES"/>
    <x v="0"/>
    <s v="RC_INIT_PROP18_16RATES"/>
    <x v="25"/>
  </r>
  <r>
    <x v="12"/>
    <n v="6563.51"/>
    <x v="2"/>
    <x v="3"/>
    <s v="NETWORK"/>
    <x v="7"/>
    <s v="RC_INIT_PROP18_16RATES"/>
    <x v="25"/>
  </r>
  <r>
    <x v="12"/>
    <n v="6712.72"/>
    <x v="2"/>
    <x v="10"/>
    <s v="NETWORK"/>
    <x v="7"/>
    <s v="RC_INIT_PROP18_16RATES"/>
    <x v="25"/>
  </r>
  <r>
    <x v="12"/>
    <n v="4285.45"/>
    <x v="2"/>
    <x v="11"/>
    <s v="NETWORK"/>
    <x v="7"/>
    <s v="RC_INIT_PROP18_16RATES"/>
    <x v="25"/>
  </r>
  <r>
    <x v="0"/>
    <n v="34.47"/>
    <x v="0"/>
    <x v="4"/>
    <s v="ANCILLARY SERVICES"/>
    <x v="0"/>
    <s v="RC_INIT_PROP18_16RATES"/>
    <x v="26"/>
  </r>
  <r>
    <x v="12"/>
    <n v="907.41"/>
    <x v="0"/>
    <x v="3"/>
    <s v="NETWORK"/>
    <x v="7"/>
    <s v="RC_INIT_PROP18_16RATES"/>
    <x v="26"/>
  </r>
  <r>
    <x v="12"/>
    <n v="14410.91"/>
    <x v="0"/>
    <x v="4"/>
    <s v="NETWORK"/>
    <x v="7"/>
    <s v="FY 2017 SOY"/>
    <x v="91"/>
  </r>
  <r>
    <x v="12"/>
    <n v="24380.22"/>
    <x v="0"/>
    <x v="5"/>
    <s v="NETWORK"/>
    <x v="7"/>
    <s v="FY 2017 SOY"/>
    <x v="91"/>
  </r>
  <r>
    <x v="12"/>
    <n v="15814.53"/>
    <x v="0"/>
    <x v="6"/>
    <s v="NETWORK"/>
    <x v="7"/>
    <s v="FY 2017 SOY"/>
    <x v="91"/>
  </r>
  <r>
    <x v="12"/>
    <n v="9493.92"/>
    <x v="0"/>
    <x v="8"/>
    <s v="NETWORK"/>
    <x v="7"/>
    <s v="FY 2017 SOY"/>
    <x v="91"/>
  </r>
  <r>
    <x v="19"/>
    <n v="16838.48"/>
    <x v="0"/>
    <x v="7"/>
    <s v="ANCILLARY SERVICES"/>
    <x v="0"/>
    <s v="FY 2017 SOY"/>
    <x v="92"/>
  </r>
  <r>
    <x v="0"/>
    <n v="18495"/>
    <x v="0"/>
    <x v="0"/>
    <s v="ANCILLARY SERVICES"/>
    <x v="0"/>
    <s v="FY 2017 SOY"/>
    <x v="92"/>
  </r>
  <r>
    <x v="0"/>
    <n v="18686.580000000002"/>
    <x v="0"/>
    <x v="1"/>
    <s v="ANCILLARY SERVICES"/>
    <x v="0"/>
    <s v="FY 2017 SOY"/>
    <x v="92"/>
  </r>
  <r>
    <x v="20"/>
    <n v="5941.76"/>
    <x v="0"/>
    <x v="4"/>
    <s v="ANCILLARY SERVICES"/>
    <x v="10"/>
    <s v="FY 2017 SOY"/>
    <x v="92"/>
  </r>
  <r>
    <x v="12"/>
    <n v="224888.97"/>
    <x v="0"/>
    <x v="0"/>
    <s v="NETWORK"/>
    <x v="7"/>
    <s v="FY 2017 SOY"/>
    <x v="92"/>
  </r>
  <r>
    <x v="12"/>
    <n v="191618.61"/>
    <x v="0"/>
    <x v="1"/>
    <s v="NETWORK"/>
    <x v="7"/>
    <s v="FY 2017 SOY"/>
    <x v="92"/>
  </r>
  <r>
    <x v="12"/>
    <n v="100624.8"/>
    <x v="0"/>
    <x v="2"/>
    <s v="NETWORK"/>
    <x v="7"/>
    <s v="FY 2017 SOY"/>
    <x v="92"/>
  </r>
  <r>
    <x v="52"/>
    <n v="32035"/>
    <x v="0"/>
    <x v="5"/>
    <s v="FIBER AND PCS"/>
    <x v="24"/>
    <s v="FY 2017 SOY"/>
    <x v="93"/>
  </r>
  <r>
    <x v="52"/>
    <n v="32035"/>
    <x v="0"/>
    <x v="6"/>
    <s v="FIBER AND PCS"/>
    <x v="24"/>
    <s v="FY 2017 SOY"/>
    <x v="93"/>
  </r>
  <r>
    <x v="52"/>
    <n v="32035"/>
    <x v="0"/>
    <x v="8"/>
    <s v="FIBER AND PCS"/>
    <x v="24"/>
    <s v="FY 2017 SOY"/>
    <x v="93"/>
  </r>
  <r>
    <x v="53"/>
    <n v="0"/>
    <x v="0"/>
    <x v="0"/>
    <s v="ANCILLARY SERVICES"/>
    <x v="8"/>
    <s v="FY 2017 SOY"/>
    <x v="94"/>
  </r>
  <r>
    <x v="53"/>
    <n v="25.28"/>
    <x v="0"/>
    <x v="1"/>
    <s v="ANCILLARY SERVICES"/>
    <x v="8"/>
    <s v="FY 2017 SOY"/>
    <x v="94"/>
  </r>
  <r>
    <x v="53"/>
    <n v="0"/>
    <x v="0"/>
    <x v="2"/>
    <s v="ANCILLARY SERVICES"/>
    <x v="8"/>
    <s v="FY 2017 SOY"/>
    <x v="94"/>
  </r>
  <r>
    <x v="53"/>
    <n v="0"/>
    <x v="0"/>
    <x v="7"/>
    <s v="ANCILLARY SERVICES"/>
    <x v="8"/>
    <s v="FY 2017 SOY"/>
    <x v="94"/>
  </r>
  <r>
    <x v="54"/>
    <n v="11.48"/>
    <x v="0"/>
    <x v="5"/>
    <s v="ANCILLARY SERVICES"/>
    <x v="8"/>
    <s v="FY 2017 SOY"/>
    <x v="94"/>
  </r>
  <r>
    <x v="54"/>
    <n v="87.7"/>
    <x v="0"/>
    <x v="6"/>
    <s v="ANCILLARY SERVICES"/>
    <x v="8"/>
    <s v="FY 2017 SOY"/>
    <x v="94"/>
  </r>
  <r>
    <x v="54"/>
    <n v="100.01"/>
    <x v="0"/>
    <x v="8"/>
    <s v="ANCILLARY SERVICES"/>
    <x v="8"/>
    <s v="FY 2017 SOY"/>
    <x v="94"/>
  </r>
  <r>
    <x v="55"/>
    <n v="0"/>
    <x v="0"/>
    <x v="10"/>
    <s v="ANCILLARY SERVICES"/>
    <x v="8"/>
    <s v="FY 2017 SOY"/>
    <x v="94"/>
  </r>
  <r>
    <x v="55"/>
    <n v="0"/>
    <x v="0"/>
    <x v="11"/>
    <s v="ANCILLARY SERVICES"/>
    <x v="8"/>
    <s v="FY 2017 SOY"/>
    <x v="94"/>
  </r>
  <r>
    <x v="55"/>
    <n v="0"/>
    <x v="0"/>
    <x v="9"/>
    <s v="ANCILLARY SERVICES"/>
    <x v="8"/>
    <s v="FY 2017 SOY"/>
    <x v="94"/>
  </r>
  <r>
    <x v="70"/>
    <n v="0"/>
    <x v="0"/>
    <x v="1"/>
    <s v="ANCILLARY SERVICES"/>
    <x v="8"/>
    <s v="FY 2017 SOY"/>
    <x v="94"/>
  </r>
  <r>
    <x v="70"/>
    <n v="0"/>
    <x v="0"/>
    <x v="2"/>
    <s v="ANCILLARY SERVICES"/>
    <x v="8"/>
    <s v="FY 2017 SOY"/>
    <x v="94"/>
  </r>
  <r>
    <x v="70"/>
    <n v="0"/>
    <x v="0"/>
    <x v="7"/>
    <s v="ANCILLARY SERVICES"/>
    <x v="8"/>
    <s v="FY 2017 SOY"/>
    <x v="94"/>
  </r>
  <r>
    <x v="56"/>
    <n v="0"/>
    <x v="0"/>
    <x v="6"/>
    <s v="ANCILLARY SERVICES"/>
    <x v="8"/>
    <s v="FY 2017 SOY"/>
    <x v="94"/>
  </r>
  <r>
    <x v="56"/>
    <n v="0"/>
    <x v="0"/>
    <x v="8"/>
    <s v="ANCILLARY SERVICES"/>
    <x v="8"/>
    <s v="FY 2017 SOY"/>
    <x v="94"/>
  </r>
  <r>
    <x v="57"/>
    <n v="0"/>
    <x v="0"/>
    <x v="11"/>
    <s v="ANCILLARY SERVICES"/>
    <x v="8"/>
    <s v="FY 2017 SOY"/>
    <x v="94"/>
  </r>
  <r>
    <x v="57"/>
    <n v="0"/>
    <x v="0"/>
    <x v="9"/>
    <s v="ANCILLARY SERVICES"/>
    <x v="8"/>
    <s v="FY 2017 SOY"/>
    <x v="94"/>
  </r>
  <r>
    <x v="19"/>
    <n v="311.02"/>
    <x v="0"/>
    <x v="5"/>
    <s v="ANCILLARY SERVICES"/>
    <x v="0"/>
    <s v="FY 2017 SOY"/>
    <x v="94"/>
  </r>
  <r>
    <x v="19"/>
    <n v="291.25"/>
    <x v="0"/>
    <x v="6"/>
    <s v="ANCILLARY SERVICES"/>
    <x v="0"/>
    <s v="FY 2017 SOY"/>
    <x v="94"/>
  </r>
  <r>
    <x v="19"/>
    <n v="316.2"/>
    <x v="0"/>
    <x v="8"/>
    <s v="ANCILLARY SERVICES"/>
    <x v="0"/>
    <s v="FY 2017 SOY"/>
    <x v="94"/>
  </r>
  <r>
    <x v="27"/>
    <n v="5956"/>
    <x v="0"/>
    <x v="1"/>
    <s v="NETWORK"/>
    <x v="11"/>
    <s v="FY 2017 SOY"/>
    <x v="94"/>
  </r>
  <r>
    <x v="27"/>
    <n v="5956"/>
    <x v="0"/>
    <x v="2"/>
    <s v="NETWORK"/>
    <x v="11"/>
    <s v="FY 2017 SOY"/>
    <x v="94"/>
  </r>
  <r>
    <x v="27"/>
    <n v="5956"/>
    <x v="0"/>
    <x v="7"/>
    <s v="NETWORK"/>
    <x v="11"/>
    <s v="FY 2017 SOY"/>
    <x v="94"/>
  </r>
  <r>
    <x v="31"/>
    <n v="3792"/>
    <x v="0"/>
    <x v="3"/>
    <s v="OTHER REVENUES &amp; CREDITS"/>
    <x v="15"/>
    <s v="FY 2017 SOY"/>
    <x v="94"/>
  </r>
  <r>
    <x v="31"/>
    <n v="3792"/>
    <x v="0"/>
    <x v="10"/>
    <s v="OTHER REVENUES &amp; CREDITS"/>
    <x v="15"/>
    <s v="FY 2017 SOY"/>
    <x v="94"/>
  </r>
  <r>
    <x v="19"/>
    <n v="11779.24"/>
    <x v="0"/>
    <x v="0"/>
    <s v="ANCILLARY SERVICES"/>
    <x v="0"/>
    <s v="FY 2017 SOY"/>
    <x v="95"/>
  </r>
  <r>
    <x v="19"/>
    <n v="11901.26"/>
    <x v="0"/>
    <x v="1"/>
    <s v="ANCILLARY SERVICES"/>
    <x v="0"/>
    <s v="FY 2017 SOY"/>
    <x v="95"/>
  </r>
  <r>
    <x v="19"/>
    <n v="12579.84"/>
    <x v="0"/>
    <x v="2"/>
    <s v="ANCILLARY SERVICES"/>
    <x v="0"/>
    <s v="FY 2017 SOY"/>
    <x v="95"/>
  </r>
  <r>
    <x v="19"/>
    <n v="9830.5400000000009"/>
    <x v="0"/>
    <x v="7"/>
    <s v="ANCILLARY SERVICES"/>
    <x v="0"/>
    <s v="FY 2017 SOY"/>
    <x v="95"/>
  </r>
  <r>
    <x v="19"/>
    <n v="7691.31"/>
    <x v="0"/>
    <x v="4"/>
    <s v="ANCILLARY SERVICES"/>
    <x v="0"/>
    <s v="FY 2017 SOY"/>
    <x v="96"/>
  </r>
  <r>
    <x v="19"/>
    <n v="9197.48"/>
    <x v="0"/>
    <x v="5"/>
    <s v="ANCILLARY SERVICES"/>
    <x v="0"/>
    <s v="FY 2017 SOY"/>
    <x v="96"/>
  </r>
  <r>
    <x v="19"/>
    <n v="8612.92"/>
    <x v="0"/>
    <x v="6"/>
    <s v="ANCILLARY SERVICES"/>
    <x v="0"/>
    <s v="FY 2017 SOY"/>
    <x v="96"/>
  </r>
  <r>
    <x v="19"/>
    <n v="9350.75"/>
    <x v="0"/>
    <x v="8"/>
    <s v="ANCILLARY SERVICES"/>
    <x v="0"/>
    <s v="FY 2017 SOY"/>
    <x v="96"/>
  </r>
  <r>
    <x v="21"/>
    <n v="16020.55"/>
    <x v="0"/>
    <x v="7"/>
    <s v="ANCILLARY SERVICES"/>
    <x v="1"/>
    <s v="FY 2017 SOY"/>
    <x v="96"/>
  </r>
  <r>
    <x v="19"/>
    <n v="3283.46"/>
    <x v="0"/>
    <x v="0"/>
    <s v="ANCILLARY SERVICES"/>
    <x v="0"/>
    <s v="FY 2017 SOY"/>
    <x v="97"/>
  </r>
  <r>
    <x v="19"/>
    <n v="3317.47"/>
    <x v="0"/>
    <x v="1"/>
    <s v="ANCILLARY SERVICES"/>
    <x v="0"/>
    <s v="FY 2017 SOY"/>
    <x v="97"/>
  </r>
  <r>
    <x v="19"/>
    <n v="3506.63"/>
    <x v="0"/>
    <x v="2"/>
    <s v="ANCILLARY SERVICES"/>
    <x v="0"/>
    <s v="FY 2017 SOY"/>
    <x v="97"/>
  </r>
  <r>
    <x v="21"/>
    <n v="12354.65"/>
    <x v="0"/>
    <x v="9"/>
    <s v="ANCILLARY SERVICES"/>
    <x v="1"/>
    <s v="FY 2017 SOY"/>
    <x v="97"/>
  </r>
  <r>
    <x v="19"/>
    <n v="2875.19"/>
    <x v="0"/>
    <x v="3"/>
    <s v="ANCILLARY SERVICES"/>
    <x v="0"/>
    <s v="FY 2017 SOY"/>
    <x v="98"/>
  </r>
  <r>
    <x v="19"/>
    <n v="2953"/>
    <x v="0"/>
    <x v="10"/>
    <s v="ANCILLARY SERVICES"/>
    <x v="0"/>
    <s v="FY 2017 SOY"/>
    <x v="98"/>
  </r>
  <r>
    <x v="19"/>
    <n v="3265.76"/>
    <x v="0"/>
    <x v="11"/>
    <s v="ANCILLARY SERVICES"/>
    <x v="0"/>
    <s v="FY 2017 SOY"/>
    <x v="98"/>
  </r>
  <r>
    <x v="21"/>
    <n v="12901.35"/>
    <x v="0"/>
    <x v="8"/>
    <s v="ANCILLARY SERVICES"/>
    <x v="1"/>
    <s v="FY 2017 SOY"/>
    <x v="98"/>
  </r>
  <r>
    <x v="28"/>
    <n v="3849"/>
    <x v="0"/>
    <x v="0"/>
    <s v="OTHER REVENUES &amp; CREDITS"/>
    <x v="12"/>
    <s v="FY 2017 SOY"/>
    <x v="99"/>
  </r>
  <r>
    <x v="30"/>
    <n v="251286"/>
    <x v="0"/>
    <x v="6"/>
    <s v="OTHER REVENUES &amp; CREDITS"/>
    <x v="14"/>
    <s v="FY 2017 SOY"/>
    <x v="99"/>
  </r>
  <r>
    <x v="30"/>
    <n v="251286"/>
    <x v="0"/>
    <x v="8"/>
    <s v="OTHER REVENUES &amp; CREDITS"/>
    <x v="14"/>
    <s v="FY 2017 SOY"/>
    <x v="99"/>
  </r>
  <r>
    <x v="19"/>
    <n v="5256.31"/>
    <x v="0"/>
    <x v="4"/>
    <s v="ANCILLARY SERVICES"/>
    <x v="0"/>
    <s v="FY 2017 SOY"/>
    <x v="100"/>
  </r>
  <r>
    <x v="19"/>
    <n v="6285.64"/>
    <x v="0"/>
    <x v="5"/>
    <s v="ANCILLARY SERVICES"/>
    <x v="0"/>
    <s v="FY 2017 SOY"/>
    <x v="100"/>
  </r>
  <r>
    <x v="0"/>
    <n v="6067.33"/>
    <x v="0"/>
    <x v="2"/>
    <s v="ANCILLARY SERVICES"/>
    <x v="0"/>
    <s v="FY 2017 SOY"/>
    <x v="100"/>
  </r>
  <r>
    <x v="0"/>
    <n v="4741.33"/>
    <x v="0"/>
    <x v="7"/>
    <s v="ANCILLARY SERVICES"/>
    <x v="0"/>
    <s v="FY 2017 SOY"/>
    <x v="100"/>
  </r>
  <r>
    <x v="26"/>
    <n v="220934"/>
    <x v="0"/>
    <x v="6"/>
    <s v="ANCILLARY SERVICES"/>
    <x v="1"/>
    <s v="FY 2017 SOY"/>
    <x v="100"/>
  </r>
  <r>
    <x v="26"/>
    <n v="220934"/>
    <x v="0"/>
    <x v="8"/>
    <s v="ANCILLARY SERVICES"/>
    <x v="1"/>
    <s v="FY 2017 SOY"/>
    <x v="100"/>
  </r>
  <r>
    <x v="81"/>
    <n v="39840"/>
    <x v="0"/>
    <x v="11"/>
    <s v="ANCILLARY SERVICES"/>
    <x v="26"/>
    <s v="FY 2017 SOY"/>
    <x v="177"/>
  </r>
  <r>
    <x v="32"/>
    <n v="0"/>
    <x v="0"/>
    <x v="11"/>
    <s v="OTHER REVENUES &amp; CREDITS"/>
    <x v="16"/>
    <s v="FY 2017 SOY"/>
    <x v="257"/>
  </r>
  <r>
    <x v="53"/>
    <n v="0"/>
    <x v="0"/>
    <x v="10"/>
    <s v="ANCILLARY SERVICES"/>
    <x v="8"/>
    <s v="FY 2017 SOY"/>
    <x v="179"/>
  </r>
  <r>
    <x v="53"/>
    <n v="456.23"/>
    <x v="0"/>
    <x v="11"/>
    <s v="ANCILLARY SERVICES"/>
    <x v="8"/>
    <s v="FY 2017 SOY"/>
    <x v="179"/>
  </r>
  <r>
    <x v="53"/>
    <n v="1807.26"/>
    <x v="0"/>
    <x v="9"/>
    <s v="ANCILLARY SERVICES"/>
    <x v="8"/>
    <s v="FY 2017 SOY"/>
    <x v="179"/>
  </r>
  <r>
    <x v="54"/>
    <n v="0"/>
    <x v="0"/>
    <x v="1"/>
    <s v="ANCILLARY SERVICES"/>
    <x v="8"/>
    <s v="FY 2017 SOY"/>
    <x v="179"/>
  </r>
  <r>
    <x v="54"/>
    <n v="0"/>
    <x v="0"/>
    <x v="2"/>
    <s v="ANCILLARY SERVICES"/>
    <x v="8"/>
    <s v="FY 2017 SOY"/>
    <x v="179"/>
  </r>
  <r>
    <x v="54"/>
    <n v="0"/>
    <x v="0"/>
    <x v="7"/>
    <s v="ANCILLARY SERVICES"/>
    <x v="8"/>
    <s v="FY 2017 SOY"/>
    <x v="179"/>
  </r>
  <r>
    <x v="55"/>
    <n v="0"/>
    <x v="0"/>
    <x v="6"/>
    <s v="ANCILLARY SERVICES"/>
    <x v="8"/>
    <s v="FY 2017 SOY"/>
    <x v="179"/>
  </r>
  <r>
    <x v="55"/>
    <n v="0"/>
    <x v="0"/>
    <x v="8"/>
    <s v="ANCILLARY SERVICES"/>
    <x v="8"/>
    <s v="FY 2017 SOY"/>
    <x v="179"/>
  </r>
  <r>
    <x v="70"/>
    <n v="-866.36"/>
    <x v="0"/>
    <x v="11"/>
    <s v="ANCILLARY SERVICES"/>
    <x v="8"/>
    <s v="FY 2017 SOY"/>
    <x v="179"/>
  </r>
  <r>
    <x v="70"/>
    <n v="-1841.4"/>
    <x v="0"/>
    <x v="9"/>
    <s v="ANCILLARY SERVICES"/>
    <x v="8"/>
    <s v="FY 2017 SOY"/>
    <x v="179"/>
  </r>
  <r>
    <x v="56"/>
    <n v="25600.58"/>
    <x v="0"/>
    <x v="2"/>
    <s v="ANCILLARY SERVICES"/>
    <x v="8"/>
    <s v="FY 2017 SOY"/>
    <x v="179"/>
  </r>
  <r>
    <x v="56"/>
    <n v="36081.360000000001"/>
    <x v="0"/>
    <x v="7"/>
    <s v="ANCILLARY SERVICES"/>
    <x v="8"/>
    <s v="FY 2017 SOY"/>
    <x v="179"/>
  </r>
  <r>
    <x v="57"/>
    <n v="18940.52"/>
    <x v="0"/>
    <x v="8"/>
    <s v="ANCILLARY SERVICES"/>
    <x v="8"/>
    <s v="FY 2017 SOY"/>
    <x v="179"/>
  </r>
  <r>
    <x v="58"/>
    <n v="-25491.3"/>
    <x v="0"/>
    <x v="9"/>
    <s v="ANCILLARY SERVICES"/>
    <x v="8"/>
    <s v="FY 2017 SOY"/>
    <x v="179"/>
  </r>
  <r>
    <x v="69"/>
    <n v="-14056.47"/>
    <x v="0"/>
    <x v="3"/>
    <s v="ANCILLARY SERVICES"/>
    <x v="8"/>
    <s v="FY 2017 SOY"/>
    <x v="179"/>
  </r>
  <r>
    <x v="69"/>
    <n v="-23218.27"/>
    <x v="0"/>
    <x v="10"/>
    <s v="ANCILLARY SERVICES"/>
    <x v="8"/>
    <s v="FY 2017 SOY"/>
    <x v="179"/>
  </r>
  <r>
    <x v="72"/>
    <n v="5040"/>
    <x v="0"/>
    <x v="1"/>
    <s v="ANCILLARY SERVICES"/>
    <x v="26"/>
    <s v="FY 2017 SOY"/>
    <x v="179"/>
  </r>
  <r>
    <x v="72"/>
    <n v="5040"/>
    <x v="0"/>
    <x v="2"/>
    <s v="ANCILLARY SERVICES"/>
    <x v="26"/>
    <s v="FY 2017 SOY"/>
    <x v="179"/>
  </r>
  <r>
    <x v="72"/>
    <n v="5040"/>
    <x v="0"/>
    <x v="7"/>
    <s v="ANCILLARY SERVICES"/>
    <x v="26"/>
    <s v="FY 2017 SOY"/>
    <x v="179"/>
  </r>
  <r>
    <x v="73"/>
    <n v="20160"/>
    <x v="0"/>
    <x v="6"/>
    <s v="ANCILLARY SERVICES"/>
    <x v="26"/>
    <s v="FY 2017 SOY"/>
    <x v="179"/>
  </r>
  <r>
    <x v="73"/>
    <n v="20160"/>
    <x v="0"/>
    <x v="8"/>
    <s v="ANCILLARY SERVICES"/>
    <x v="26"/>
    <s v="FY 2017 SOY"/>
    <x v="179"/>
  </r>
  <r>
    <x v="71"/>
    <n v="68040"/>
    <x v="0"/>
    <x v="0"/>
    <s v="ANCILLARY SERVICES"/>
    <x v="26"/>
    <s v="FY 2017 SOY"/>
    <x v="179"/>
  </r>
  <r>
    <x v="71"/>
    <n v="68040"/>
    <x v="0"/>
    <x v="1"/>
    <s v="ANCILLARY SERVICES"/>
    <x v="26"/>
    <s v="FY 2017 SOY"/>
    <x v="179"/>
  </r>
  <r>
    <x v="71"/>
    <n v="68040"/>
    <x v="0"/>
    <x v="2"/>
    <s v="ANCILLARY SERVICES"/>
    <x v="26"/>
    <s v="FY 2017 SOY"/>
    <x v="179"/>
  </r>
  <r>
    <x v="85"/>
    <n v="12600"/>
    <x v="0"/>
    <x v="7"/>
    <s v="ANCILLARY SERVICES"/>
    <x v="26"/>
    <s v="FY 2017 SOY"/>
    <x v="179"/>
  </r>
  <r>
    <x v="27"/>
    <n v="92318"/>
    <x v="0"/>
    <x v="11"/>
    <s v="NETWORK"/>
    <x v="11"/>
    <s v="FY 2017 SOY"/>
    <x v="179"/>
  </r>
  <r>
    <x v="27"/>
    <n v="92318"/>
    <x v="0"/>
    <x v="9"/>
    <s v="NETWORK"/>
    <x v="11"/>
    <s v="FY 2017 SOY"/>
    <x v="179"/>
  </r>
  <r>
    <x v="52"/>
    <n v="48339"/>
    <x v="0"/>
    <x v="4"/>
    <s v="FIBER AND PCS"/>
    <x v="24"/>
    <s v="FY 2017 SOY"/>
    <x v="180"/>
  </r>
  <r>
    <x v="52"/>
    <n v="48339"/>
    <x v="0"/>
    <x v="5"/>
    <s v="FIBER AND PCS"/>
    <x v="24"/>
    <s v="FY 2017 SOY"/>
    <x v="180"/>
  </r>
  <r>
    <x v="19"/>
    <n v="15.32"/>
    <x v="0"/>
    <x v="6"/>
    <s v="ANCILLARY SERVICES"/>
    <x v="0"/>
    <s v="FY 2017 SOY"/>
    <x v="181"/>
  </r>
  <r>
    <x v="19"/>
    <n v="16.63"/>
    <x v="0"/>
    <x v="8"/>
    <s v="ANCILLARY SERVICES"/>
    <x v="0"/>
    <s v="FY 2017 SOY"/>
    <x v="181"/>
  </r>
  <r>
    <x v="0"/>
    <n v="12.54"/>
    <x v="0"/>
    <x v="4"/>
    <s v="ANCILLARY SERVICES"/>
    <x v="0"/>
    <s v="FY 2017 SOY"/>
    <x v="181"/>
  </r>
  <r>
    <x v="19"/>
    <n v="0"/>
    <x v="0"/>
    <x v="4"/>
    <s v="ANCILLARY SERVICES"/>
    <x v="0"/>
    <s v="FY 2017 SOY"/>
    <x v="182"/>
  </r>
  <r>
    <x v="19"/>
    <n v="0"/>
    <x v="0"/>
    <x v="5"/>
    <s v="ANCILLARY SERVICES"/>
    <x v="0"/>
    <s v="FY 2017 SOY"/>
    <x v="182"/>
  </r>
  <r>
    <x v="19"/>
    <n v="0"/>
    <x v="0"/>
    <x v="6"/>
    <s v="ANCILLARY SERVICES"/>
    <x v="0"/>
    <s v="FY 2017 SOY"/>
    <x v="182"/>
  </r>
  <r>
    <x v="66"/>
    <n v="73.92"/>
    <x v="0"/>
    <x v="10"/>
    <s v="ANCILLARY SERVICES"/>
    <x v="25"/>
    <s v="FY 2017 SOY"/>
    <x v="183"/>
  </r>
  <r>
    <x v="66"/>
    <n v="73.92"/>
    <x v="0"/>
    <x v="11"/>
    <s v="ANCILLARY SERVICES"/>
    <x v="25"/>
    <s v="FY 2017 SOY"/>
    <x v="183"/>
  </r>
  <r>
    <x v="66"/>
    <n v="73.92"/>
    <x v="0"/>
    <x v="9"/>
    <s v="ANCILLARY SERVICES"/>
    <x v="25"/>
    <s v="FY 2017 SOY"/>
    <x v="183"/>
  </r>
  <r>
    <x v="67"/>
    <n v="0.86"/>
    <x v="0"/>
    <x v="1"/>
    <s v="ANCILLARY SERVICES"/>
    <x v="25"/>
    <s v="FY 2017 SOY"/>
    <x v="183"/>
  </r>
  <r>
    <x v="67"/>
    <n v="0.86"/>
    <x v="0"/>
    <x v="2"/>
    <s v="ANCILLARY SERVICES"/>
    <x v="25"/>
    <s v="FY 2017 SOY"/>
    <x v="183"/>
  </r>
  <r>
    <x v="67"/>
    <n v="0.86"/>
    <x v="0"/>
    <x v="7"/>
    <s v="ANCILLARY SERVICES"/>
    <x v="25"/>
    <s v="FY 2017 SOY"/>
    <x v="183"/>
  </r>
  <r>
    <x v="53"/>
    <n v="338.58"/>
    <x v="0"/>
    <x v="0"/>
    <s v="ANCILLARY SERVICES"/>
    <x v="8"/>
    <s v="FY 2017 SOY"/>
    <x v="183"/>
  </r>
  <r>
    <x v="54"/>
    <n v="0"/>
    <x v="0"/>
    <x v="4"/>
    <s v="ANCILLARY SERVICES"/>
    <x v="8"/>
    <s v="FY 2017 SOY"/>
    <x v="183"/>
  </r>
  <r>
    <x v="54"/>
    <n v="0"/>
    <x v="0"/>
    <x v="5"/>
    <s v="ANCILLARY SERVICES"/>
    <x v="8"/>
    <s v="FY 2017 SOY"/>
    <x v="183"/>
  </r>
  <r>
    <x v="55"/>
    <n v="0"/>
    <x v="0"/>
    <x v="3"/>
    <s v="ANCILLARY SERVICES"/>
    <x v="8"/>
    <s v="FY 2017 SOY"/>
    <x v="183"/>
  </r>
  <r>
    <x v="55"/>
    <n v="-11.49"/>
    <x v="0"/>
    <x v="10"/>
    <s v="ANCILLARY SERVICES"/>
    <x v="8"/>
    <s v="FY 2017 SOY"/>
    <x v="183"/>
  </r>
  <r>
    <x v="70"/>
    <n v="0"/>
    <x v="0"/>
    <x v="0"/>
    <s v="ANCILLARY SERVICES"/>
    <x v="8"/>
    <s v="FY 2017 SOY"/>
    <x v="183"/>
  </r>
  <r>
    <x v="70"/>
    <n v="0"/>
    <x v="0"/>
    <x v="1"/>
    <s v="ANCILLARY SERVICES"/>
    <x v="8"/>
    <s v="FY 2017 SOY"/>
    <x v="183"/>
  </r>
  <r>
    <x v="56"/>
    <n v="39.51"/>
    <x v="0"/>
    <x v="4"/>
    <s v="ANCILLARY SERVICES"/>
    <x v="8"/>
    <s v="FY 2017 SOY"/>
    <x v="183"/>
  </r>
  <r>
    <x v="56"/>
    <n v="23.64"/>
    <x v="0"/>
    <x v="5"/>
    <s v="ANCILLARY SERVICES"/>
    <x v="8"/>
    <s v="FY 2017 SOY"/>
    <x v="183"/>
  </r>
  <r>
    <x v="56"/>
    <n v="0"/>
    <x v="0"/>
    <x v="6"/>
    <s v="ANCILLARY SERVICES"/>
    <x v="8"/>
    <s v="FY 2017 SOY"/>
    <x v="183"/>
  </r>
  <r>
    <x v="57"/>
    <n v="100.37"/>
    <x v="0"/>
    <x v="3"/>
    <s v="ANCILLARY SERVICES"/>
    <x v="8"/>
    <s v="FY 2017 SOY"/>
    <x v="183"/>
  </r>
  <r>
    <x v="57"/>
    <n v="0"/>
    <x v="0"/>
    <x v="10"/>
    <s v="ANCILLARY SERVICES"/>
    <x v="8"/>
    <s v="FY 2017 SOY"/>
    <x v="183"/>
  </r>
  <r>
    <x v="57"/>
    <n v="0"/>
    <x v="0"/>
    <x v="11"/>
    <s v="ANCILLARY SERVICES"/>
    <x v="8"/>
    <s v="FY 2017 SOY"/>
    <x v="183"/>
  </r>
  <r>
    <x v="58"/>
    <n v="0"/>
    <x v="0"/>
    <x v="0"/>
    <s v="ANCILLARY SERVICES"/>
    <x v="8"/>
    <s v="FY 2017 SOY"/>
    <x v="183"/>
  </r>
  <r>
    <x v="58"/>
    <n v="0"/>
    <x v="0"/>
    <x v="1"/>
    <s v="ANCILLARY SERVICES"/>
    <x v="8"/>
    <s v="FY 2017 SOY"/>
    <x v="183"/>
  </r>
  <r>
    <x v="58"/>
    <n v="0"/>
    <x v="0"/>
    <x v="2"/>
    <s v="ANCILLARY SERVICES"/>
    <x v="8"/>
    <s v="FY 2017 SOY"/>
    <x v="183"/>
  </r>
  <r>
    <x v="19"/>
    <n v="494.35"/>
    <x v="0"/>
    <x v="4"/>
    <s v="ANCILLARY SERVICES"/>
    <x v="0"/>
    <s v="FY 2017 SOY"/>
    <x v="183"/>
  </r>
  <r>
    <x v="19"/>
    <n v="591.15"/>
    <x v="0"/>
    <x v="5"/>
    <s v="ANCILLARY SERVICES"/>
    <x v="0"/>
    <s v="FY 2017 SOY"/>
    <x v="183"/>
  </r>
  <r>
    <x v="0"/>
    <n v="445.91"/>
    <x v="0"/>
    <x v="7"/>
    <s v="ANCILLARY SERVICES"/>
    <x v="0"/>
    <s v="FY 2017 SOY"/>
    <x v="183"/>
  </r>
  <r>
    <x v="26"/>
    <n v="1505"/>
    <x v="0"/>
    <x v="8"/>
    <s v="ANCILLARY SERVICES"/>
    <x v="1"/>
    <s v="FY 2017 SOY"/>
    <x v="183"/>
  </r>
  <r>
    <x v="27"/>
    <n v="7445"/>
    <x v="0"/>
    <x v="0"/>
    <s v="NETWORK"/>
    <x v="11"/>
    <s v="FY 2017 SOY"/>
    <x v="183"/>
  </r>
  <r>
    <x v="71"/>
    <n v="54189"/>
    <x v="1"/>
    <x v="11"/>
    <s v="ANCILLARY SERVICES"/>
    <x v="26"/>
    <s v="RC_INIT_PROP18_16RATES"/>
    <x v="65"/>
  </r>
  <r>
    <x v="71"/>
    <n v="54189"/>
    <x v="1"/>
    <x v="9"/>
    <s v="ANCILLARY SERVICES"/>
    <x v="26"/>
    <s v="RC_INIT_PROP18_16RATES"/>
    <x v="65"/>
  </r>
  <r>
    <x v="12"/>
    <n v="3289.56"/>
    <x v="1"/>
    <x v="4"/>
    <s v="NETWORK"/>
    <x v="7"/>
    <s v="RC_INIT_PROP18_16RATES"/>
    <x v="65"/>
  </r>
  <r>
    <x v="28"/>
    <n v="652"/>
    <x v="1"/>
    <x v="4"/>
    <s v="OTHER REVENUES &amp; CREDITS"/>
    <x v="12"/>
    <s v="RC_INIT_PROP18_16RATES"/>
    <x v="65"/>
  </r>
  <r>
    <x v="63"/>
    <n v="50"/>
    <x v="1"/>
    <x v="3"/>
    <s v="OTHER REVENUES &amp; CREDITS"/>
    <x v="12"/>
    <s v="RC_INIT_PROP18_16RATES"/>
    <x v="65"/>
  </r>
  <r>
    <x v="63"/>
    <n v="50"/>
    <x v="1"/>
    <x v="10"/>
    <s v="OTHER REVENUES &amp; CREDITS"/>
    <x v="12"/>
    <s v="RC_INIT_PROP18_16RATES"/>
    <x v="65"/>
  </r>
  <r>
    <x v="31"/>
    <n v="157"/>
    <x v="1"/>
    <x v="7"/>
    <s v="OTHER REVENUES &amp; CREDITS"/>
    <x v="15"/>
    <s v="RC_INIT_PROP18_16RATES"/>
    <x v="65"/>
  </r>
  <r>
    <x v="0"/>
    <n v="896.42"/>
    <x v="2"/>
    <x v="0"/>
    <s v="ANCILLARY SERVICES"/>
    <x v="0"/>
    <s v="RC_INIT_PROP18_16RATES"/>
    <x v="65"/>
  </r>
  <r>
    <x v="0"/>
    <n v="842.73"/>
    <x v="2"/>
    <x v="1"/>
    <s v="ANCILLARY SERVICES"/>
    <x v="0"/>
    <s v="RC_INIT_PROP18_16RATES"/>
    <x v="65"/>
  </r>
  <r>
    <x v="0"/>
    <n v="931.64"/>
    <x v="2"/>
    <x v="2"/>
    <s v="ANCILLARY SERVICES"/>
    <x v="0"/>
    <s v="RC_INIT_PROP18_16RATES"/>
    <x v="65"/>
  </r>
  <r>
    <x v="20"/>
    <n v="167.4"/>
    <x v="2"/>
    <x v="4"/>
    <s v="ANCILLARY SERVICES"/>
    <x v="10"/>
    <s v="RC_INIT_PROP18_16RATES"/>
    <x v="65"/>
  </r>
  <r>
    <x v="20"/>
    <n v="232.75"/>
    <x v="2"/>
    <x v="5"/>
    <s v="ANCILLARY SERVICES"/>
    <x v="10"/>
    <s v="RC_INIT_PROP18_16RATES"/>
    <x v="65"/>
  </r>
  <r>
    <x v="20"/>
    <n v="174.7"/>
    <x v="2"/>
    <x v="6"/>
    <s v="ANCILLARY SERVICES"/>
    <x v="10"/>
    <s v="RC_INIT_PROP18_16RATES"/>
    <x v="65"/>
  </r>
  <r>
    <x v="21"/>
    <n v="1003.45"/>
    <x v="2"/>
    <x v="0"/>
    <s v="ANCILLARY SERVICES"/>
    <x v="1"/>
    <s v="RC_INIT_PROP18_16RATES"/>
    <x v="65"/>
  </r>
  <r>
    <x v="72"/>
    <n v="4014"/>
    <x v="2"/>
    <x v="6"/>
    <s v="ANCILLARY SERVICES"/>
    <x v="26"/>
    <s v="RC_INIT_PROP18_16RATES"/>
    <x v="65"/>
  </r>
  <r>
    <x v="72"/>
    <n v="4014"/>
    <x v="2"/>
    <x v="8"/>
    <s v="ANCILLARY SERVICES"/>
    <x v="26"/>
    <s v="RC_INIT_PROP18_16RATES"/>
    <x v="65"/>
  </r>
  <r>
    <x v="73"/>
    <n v="16056"/>
    <x v="2"/>
    <x v="11"/>
    <s v="ANCILLARY SERVICES"/>
    <x v="26"/>
    <s v="RC_INIT_PROP18_16RATES"/>
    <x v="65"/>
  </r>
  <r>
    <x v="73"/>
    <n v="16056"/>
    <x v="2"/>
    <x v="9"/>
    <s v="ANCILLARY SERVICES"/>
    <x v="26"/>
    <s v="RC_INIT_PROP18_16RATES"/>
    <x v="65"/>
  </r>
  <r>
    <x v="71"/>
    <n v="54189"/>
    <x v="2"/>
    <x v="4"/>
    <s v="ANCILLARY SERVICES"/>
    <x v="26"/>
    <s v="RC_INIT_PROP18_16RATES"/>
    <x v="65"/>
  </r>
  <r>
    <x v="71"/>
    <n v="54189"/>
    <x v="2"/>
    <x v="5"/>
    <s v="ANCILLARY SERVICES"/>
    <x v="26"/>
    <s v="RC_INIT_PROP18_16RATES"/>
    <x v="65"/>
  </r>
  <r>
    <x v="71"/>
    <n v="54189"/>
    <x v="2"/>
    <x v="6"/>
    <s v="ANCILLARY SERVICES"/>
    <x v="26"/>
    <s v="RC_INIT_PROP18_16RATES"/>
    <x v="65"/>
  </r>
  <r>
    <x v="71"/>
    <n v="54189"/>
    <x v="2"/>
    <x v="8"/>
    <s v="ANCILLARY SERVICES"/>
    <x v="26"/>
    <s v="RC_INIT_PROP18_16RATES"/>
    <x v="65"/>
  </r>
  <r>
    <x v="63"/>
    <n v="50"/>
    <x v="2"/>
    <x v="4"/>
    <s v="OTHER REVENUES &amp; CREDITS"/>
    <x v="12"/>
    <s v="RC_INIT_PROP18_16RATES"/>
    <x v="65"/>
  </r>
  <r>
    <x v="63"/>
    <n v="50"/>
    <x v="2"/>
    <x v="5"/>
    <s v="OTHER REVENUES &amp; CREDITS"/>
    <x v="12"/>
    <s v="RC_INIT_PROP18_16RATES"/>
    <x v="65"/>
  </r>
  <r>
    <x v="31"/>
    <n v="157"/>
    <x v="2"/>
    <x v="9"/>
    <s v="OTHER REVENUES &amp; CREDITS"/>
    <x v="15"/>
    <s v="RC_INIT_PROP18_16RATES"/>
    <x v="65"/>
  </r>
  <r>
    <x v="86"/>
    <n v="8276.4"/>
    <x v="0"/>
    <x v="1"/>
    <s v="ANCILLARY SERVICES"/>
    <x v="26"/>
    <s v="RC_INIT_PROP18_16RATES"/>
    <x v="66"/>
  </r>
  <r>
    <x v="86"/>
    <n v="8276.4"/>
    <x v="0"/>
    <x v="2"/>
    <s v="ANCILLARY SERVICES"/>
    <x v="26"/>
    <s v="RC_INIT_PROP18_16RATES"/>
    <x v="66"/>
  </r>
  <r>
    <x v="86"/>
    <n v="8276.4"/>
    <x v="0"/>
    <x v="7"/>
    <s v="ANCILLARY SERVICES"/>
    <x v="26"/>
    <s v="RC_INIT_PROP18_16RATES"/>
    <x v="66"/>
  </r>
  <r>
    <x v="72"/>
    <n v="2006.4"/>
    <x v="0"/>
    <x v="4"/>
    <s v="ANCILLARY SERVICES"/>
    <x v="26"/>
    <s v="RC_INIT_PROP18_16RATES"/>
    <x v="66"/>
  </r>
  <r>
    <x v="72"/>
    <n v="2006.4"/>
    <x v="0"/>
    <x v="5"/>
    <s v="ANCILLARY SERVICES"/>
    <x v="26"/>
    <s v="RC_INIT_PROP18_16RATES"/>
    <x v="66"/>
  </r>
  <r>
    <x v="72"/>
    <n v="2006.4"/>
    <x v="0"/>
    <x v="6"/>
    <s v="ANCILLARY SERVICES"/>
    <x v="26"/>
    <s v="RC_INIT_PROP18_16RATES"/>
    <x v="66"/>
  </r>
  <r>
    <x v="73"/>
    <n v="8025.6"/>
    <x v="0"/>
    <x v="3"/>
    <s v="ANCILLARY SERVICES"/>
    <x v="26"/>
    <s v="RC_INIT_PROP18_16RATES"/>
    <x v="66"/>
  </r>
  <r>
    <x v="73"/>
    <n v="8025.6"/>
    <x v="0"/>
    <x v="10"/>
    <s v="ANCILLARY SERVICES"/>
    <x v="26"/>
    <s v="RC_INIT_PROP18_16RATES"/>
    <x v="66"/>
  </r>
  <r>
    <x v="73"/>
    <n v="8025.6"/>
    <x v="0"/>
    <x v="11"/>
    <s v="ANCILLARY SERVICES"/>
    <x v="26"/>
    <s v="RC_INIT_PROP18_16RATES"/>
    <x v="66"/>
  </r>
  <r>
    <x v="86"/>
    <n v="8276.4"/>
    <x v="1"/>
    <x v="10"/>
    <s v="ANCILLARY SERVICES"/>
    <x v="26"/>
    <s v="RC_INIT_PROP18_16RATES"/>
    <x v="66"/>
  </r>
  <r>
    <x v="86"/>
    <n v="8276.4"/>
    <x v="1"/>
    <x v="11"/>
    <s v="ANCILLARY SERVICES"/>
    <x v="26"/>
    <s v="RC_INIT_PROP18_16RATES"/>
    <x v="66"/>
  </r>
  <r>
    <x v="86"/>
    <n v="8276.4"/>
    <x v="1"/>
    <x v="9"/>
    <s v="ANCILLARY SERVICES"/>
    <x v="26"/>
    <s v="RC_INIT_PROP18_16RATES"/>
    <x v="66"/>
  </r>
  <r>
    <x v="72"/>
    <n v="2006.4"/>
    <x v="1"/>
    <x v="0"/>
    <s v="ANCILLARY SERVICES"/>
    <x v="26"/>
    <s v="RC_INIT_PROP18_16RATES"/>
    <x v="66"/>
  </r>
  <r>
    <x v="72"/>
    <n v="2006.4"/>
    <x v="1"/>
    <x v="1"/>
    <s v="ANCILLARY SERVICES"/>
    <x v="26"/>
    <s v="RC_INIT_PROP18_16RATES"/>
    <x v="66"/>
  </r>
  <r>
    <x v="73"/>
    <n v="8025.6"/>
    <x v="1"/>
    <x v="4"/>
    <s v="ANCILLARY SERVICES"/>
    <x v="26"/>
    <s v="RC_INIT_PROP18_16RATES"/>
    <x v="66"/>
  </r>
  <r>
    <x v="73"/>
    <n v="8025.6"/>
    <x v="1"/>
    <x v="5"/>
    <s v="ANCILLARY SERVICES"/>
    <x v="26"/>
    <s v="RC_INIT_PROP18_16RATES"/>
    <x v="66"/>
  </r>
  <r>
    <x v="73"/>
    <n v="8025.6"/>
    <x v="1"/>
    <x v="6"/>
    <s v="ANCILLARY SERVICES"/>
    <x v="26"/>
    <s v="RC_INIT_PROP18_16RATES"/>
    <x v="66"/>
  </r>
  <r>
    <x v="86"/>
    <n v="8276.4"/>
    <x v="2"/>
    <x v="5"/>
    <s v="ANCILLARY SERVICES"/>
    <x v="26"/>
    <s v="RC_INIT_PROP18_16RATES"/>
    <x v="66"/>
  </r>
  <r>
    <x v="86"/>
    <n v="8276.4"/>
    <x v="2"/>
    <x v="6"/>
    <s v="ANCILLARY SERVICES"/>
    <x v="26"/>
    <s v="RC_INIT_PROP18_16RATES"/>
    <x v="66"/>
  </r>
  <r>
    <x v="86"/>
    <n v="8276.4"/>
    <x v="2"/>
    <x v="8"/>
    <s v="ANCILLARY SERVICES"/>
    <x v="26"/>
    <s v="RC_INIT_PROP18_16RATES"/>
    <x v="66"/>
  </r>
  <r>
    <x v="72"/>
    <n v="2006.4"/>
    <x v="2"/>
    <x v="3"/>
    <s v="ANCILLARY SERVICES"/>
    <x v="26"/>
    <s v="RC_INIT_PROP18_16RATES"/>
    <x v="66"/>
  </r>
  <r>
    <x v="72"/>
    <n v="2006.4"/>
    <x v="2"/>
    <x v="10"/>
    <s v="ANCILLARY SERVICES"/>
    <x v="26"/>
    <s v="RC_INIT_PROP18_16RATES"/>
    <x v="66"/>
  </r>
  <r>
    <x v="73"/>
    <n v="8025.6"/>
    <x v="2"/>
    <x v="0"/>
    <s v="ANCILLARY SERVICES"/>
    <x v="26"/>
    <s v="RC_INIT_PROP18_16RATES"/>
    <x v="66"/>
  </r>
  <r>
    <x v="73"/>
    <n v="8025.6"/>
    <x v="2"/>
    <x v="1"/>
    <s v="ANCILLARY SERVICES"/>
    <x v="26"/>
    <s v="RC_INIT_PROP18_16RATES"/>
    <x v="66"/>
  </r>
  <r>
    <x v="66"/>
    <n v="2279.54"/>
    <x v="0"/>
    <x v="6"/>
    <s v="ANCILLARY SERVICES"/>
    <x v="25"/>
    <s v="RC_INIT_PROP18_16RATES"/>
    <x v="67"/>
  </r>
  <r>
    <x v="66"/>
    <n v="2279.54"/>
    <x v="0"/>
    <x v="8"/>
    <s v="ANCILLARY SERVICES"/>
    <x v="25"/>
    <s v="RC_INIT_PROP18_16RATES"/>
    <x v="67"/>
  </r>
  <r>
    <x v="67"/>
    <n v="857.91"/>
    <x v="0"/>
    <x v="11"/>
    <s v="ANCILLARY SERVICES"/>
    <x v="25"/>
    <s v="RC_INIT_PROP18_16RATES"/>
    <x v="67"/>
  </r>
  <r>
    <x v="67"/>
    <n v="857.91"/>
    <x v="0"/>
    <x v="9"/>
    <s v="ANCILLARY SERVICES"/>
    <x v="25"/>
    <s v="RC_INIT_PROP18_16RATES"/>
    <x v="67"/>
  </r>
  <r>
    <x v="47"/>
    <n v="-45597.07"/>
    <x v="0"/>
    <x v="2"/>
    <s v="NETWORK"/>
    <x v="7"/>
    <s v="RC_INIT_PROP18_16RATES"/>
    <x v="67"/>
  </r>
  <r>
    <x v="47"/>
    <n v="-45597.07"/>
    <x v="0"/>
    <x v="7"/>
    <s v="NETWORK"/>
    <x v="7"/>
    <s v="RC_INIT_PROP18_16RATES"/>
    <x v="67"/>
  </r>
  <r>
    <x v="66"/>
    <n v="2279.54"/>
    <x v="1"/>
    <x v="1"/>
    <s v="ANCILLARY SERVICES"/>
    <x v="25"/>
    <s v="RC_INIT_PROP18_16RATES"/>
    <x v="67"/>
  </r>
  <r>
    <x v="66"/>
    <n v="2279.54"/>
    <x v="1"/>
    <x v="2"/>
    <s v="ANCILLARY SERVICES"/>
    <x v="25"/>
    <s v="RC_INIT_PROP18_16RATES"/>
    <x v="67"/>
  </r>
  <r>
    <x v="66"/>
    <n v="2279.54"/>
    <x v="1"/>
    <x v="7"/>
    <s v="ANCILLARY SERVICES"/>
    <x v="25"/>
    <s v="RC_INIT_PROP18_16RATES"/>
    <x v="67"/>
  </r>
  <r>
    <x v="67"/>
    <n v="857.91"/>
    <x v="1"/>
    <x v="6"/>
    <s v="ANCILLARY SERVICES"/>
    <x v="25"/>
    <s v="RC_INIT_PROP18_16RATES"/>
    <x v="67"/>
  </r>
  <r>
    <x v="67"/>
    <n v="857.91"/>
    <x v="1"/>
    <x v="8"/>
    <s v="ANCILLARY SERVICES"/>
    <x v="25"/>
    <s v="RC_INIT_PROP18_16RATES"/>
    <x v="67"/>
  </r>
  <r>
    <x v="58"/>
    <n v="-25616.25"/>
    <x v="0"/>
    <x v="6"/>
    <s v="ANCILLARY SERVICES"/>
    <x v="8"/>
    <s v="FY 2017 SOY"/>
    <x v="210"/>
  </r>
  <r>
    <x v="58"/>
    <n v="0"/>
    <x v="0"/>
    <x v="8"/>
    <s v="ANCILLARY SERVICES"/>
    <x v="8"/>
    <s v="FY 2017 SOY"/>
    <x v="210"/>
  </r>
  <r>
    <x v="69"/>
    <n v="-9745.99"/>
    <x v="0"/>
    <x v="4"/>
    <s v="ANCILLARY SERVICES"/>
    <x v="8"/>
    <s v="FY 2017 SOY"/>
    <x v="210"/>
  </r>
  <r>
    <x v="26"/>
    <n v="7525"/>
    <x v="0"/>
    <x v="3"/>
    <s v="ANCILLARY SERVICES"/>
    <x v="1"/>
    <s v="FY 2017 SOY"/>
    <x v="210"/>
  </r>
  <r>
    <x v="26"/>
    <n v="7525"/>
    <x v="0"/>
    <x v="10"/>
    <s v="ANCILLARY SERVICES"/>
    <x v="1"/>
    <s v="FY 2017 SOY"/>
    <x v="210"/>
  </r>
  <r>
    <x v="26"/>
    <n v="7525"/>
    <x v="0"/>
    <x v="11"/>
    <s v="ANCILLARY SERVICES"/>
    <x v="1"/>
    <s v="FY 2017 SOY"/>
    <x v="210"/>
  </r>
  <r>
    <x v="26"/>
    <n v="7525"/>
    <x v="0"/>
    <x v="9"/>
    <s v="ANCILLARY SERVICES"/>
    <x v="1"/>
    <s v="FY 2017 SOY"/>
    <x v="210"/>
  </r>
  <r>
    <x v="72"/>
    <n v="8232"/>
    <x v="0"/>
    <x v="1"/>
    <s v="ANCILLARY SERVICES"/>
    <x v="26"/>
    <s v="FY 2017 SOY"/>
    <x v="210"/>
  </r>
  <r>
    <x v="72"/>
    <n v="8232"/>
    <x v="0"/>
    <x v="2"/>
    <s v="ANCILLARY SERVICES"/>
    <x v="26"/>
    <s v="FY 2017 SOY"/>
    <x v="210"/>
  </r>
  <r>
    <x v="72"/>
    <n v="8232"/>
    <x v="0"/>
    <x v="7"/>
    <s v="ANCILLARY SERVICES"/>
    <x v="26"/>
    <s v="FY 2017 SOY"/>
    <x v="210"/>
  </r>
  <r>
    <x v="73"/>
    <n v="32928"/>
    <x v="0"/>
    <x v="6"/>
    <s v="ANCILLARY SERVICES"/>
    <x v="26"/>
    <s v="FY 2017 SOY"/>
    <x v="210"/>
  </r>
  <r>
    <x v="73"/>
    <n v="32928"/>
    <x v="0"/>
    <x v="8"/>
    <s v="ANCILLARY SERVICES"/>
    <x v="26"/>
    <s v="FY 2017 SOY"/>
    <x v="210"/>
  </r>
  <r>
    <x v="71"/>
    <n v="111132"/>
    <x v="0"/>
    <x v="0"/>
    <s v="ANCILLARY SERVICES"/>
    <x v="26"/>
    <s v="FY 2017 SOY"/>
    <x v="210"/>
  </r>
  <r>
    <x v="71"/>
    <n v="111132"/>
    <x v="0"/>
    <x v="1"/>
    <s v="ANCILLARY SERVICES"/>
    <x v="26"/>
    <s v="FY 2017 SOY"/>
    <x v="210"/>
  </r>
  <r>
    <x v="71"/>
    <n v="111132"/>
    <x v="0"/>
    <x v="2"/>
    <s v="ANCILLARY SERVICES"/>
    <x v="26"/>
    <s v="FY 2017 SOY"/>
    <x v="210"/>
  </r>
  <r>
    <x v="27"/>
    <n v="37225"/>
    <x v="0"/>
    <x v="11"/>
    <s v="NETWORK"/>
    <x v="11"/>
    <s v="FY 2017 SOY"/>
    <x v="210"/>
  </r>
  <r>
    <x v="27"/>
    <n v="37225"/>
    <x v="0"/>
    <x v="9"/>
    <s v="NETWORK"/>
    <x v="11"/>
    <s v="FY 2017 SOY"/>
    <x v="210"/>
  </r>
  <r>
    <x v="84"/>
    <n v="21746"/>
    <x v="0"/>
    <x v="6"/>
    <s v="FIBER AND PCS"/>
    <x v="32"/>
    <s v="FY 2017 SOY"/>
    <x v="247"/>
  </r>
  <r>
    <x v="26"/>
    <n v="30100"/>
    <x v="0"/>
    <x v="7"/>
    <s v="ANCILLARY SERVICES"/>
    <x v="1"/>
    <s v="FY 2017 SOY"/>
    <x v="211"/>
  </r>
  <r>
    <x v="27"/>
    <n v="148900"/>
    <x v="0"/>
    <x v="7"/>
    <s v="NETWORK"/>
    <x v="11"/>
    <s v="FY 2017 SOY"/>
    <x v="211"/>
  </r>
  <r>
    <x v="89"/>
    <n v="74450"/>
    <x v="0"/>
    <x v="4"/>
    <s v="OTHER REVENUES &amp; CREDITS"/>
    <x v="33"/>
    <s v="FY 2017 SOY"/>
    <x v="211"/>
  </r>
  <r>
    <x v="0"/>
    <n v="398.47"/>
    <x v="0"/>
    <x v="3"/>
    <s v="ANCILLARY SERVICES"/>
    <x v="0"/>
    <s v="FY 2017 SOY"/>
    <x v="212"/>
  </r>
  <r>
    <x v="0"/>
    <n v="409.25"/>
    <x v="0"/>
    <x v="10"/>
    <s v="ANCILLARY SERVICES"/>
    <x v="0"/>
    <s v="FY 2017 SOY"/>
    <x v="212"/>
  </r>
  <r>
    <x v="0"/>
    <n v="452.6"/>
    <x v="0"/>
    <x v="11"/>
    <s v="ANCILLARY SERVICES"/>
    <x v="0"/>
    <s v="FY 2017 SOY"/>
    <x v="212"/>
  </r>
  <r>
    <x v="0"/>
    <n v="420.91"/>
    <x v="0"/>
    <x v="9"/>
    <s v="ANCILLARY SERVICES"/>
    <x v="0"/>
    <s v="FY 2017 SOY"/>
    <x v="212"/>
  </r>
  <r>
    <x v="26"/>
    <n v="30100"/>
    <x v="0"/>
    <x v="0"/>
    <s v="ANCILLARY SERVICES"/>
    <x v="1"/>
    <s v="FY 2017 SOY"/>
    <x v="212"/>
  </r>
  <r>
    <x v="26"/>
    <n v="30100"/>
    <x v="0"/>
    <x v="1"/>
    <s v="ANCILLARY SERVICES"/>
    <x v="1"/>
    <s v="FY 2017 SOY"/>
    <x v="212"/>
  </r>
  <r>
    <x v="26"/>
    <n v="30100"/>
    <x v="0"/>
    <x v="2"/>
    <s v="ANCILLARY SERVICES"/>
    <x v="1"/>
    <s v="FY 2017 SOY"/>
    <x v="212"/>
  </r>
  <r>
    <x v="27"/>
    <n v="148900"/>
    <x v="0"/>
    <x v="0"/>
    <s v="NETWORK"/>
    <x v="11"/>
    <s v="FY 2017 SOY"/>
    <x v="212"/>
  </r>
  <r>
    <x v="27"/>
    <n v="148900"/>
    <x v="0"/>
    <x v="1"/>
    <s v="NETWORK"/>
    <x v="11"/>
    <s v="FY 2017 SOY"/>
    <x v="212"/>
  </r>
  <r>
    <x v="27"/>
    <n v="148900"/>
    <x v="0"/>
    <x v="2"/>
    <s v="NETWORK"/>
    <x v="11"/>
    <s v="FY 2017 SOY"/>
    <x v="212"/>
  </r>
  <r>
    <x v="27"/>
    <n v="148900"/>
    <x v="0"/>
    <x v="7"/>
    <s v="NETWORK"/>
    <x v="11"/>
    <s v="FY 2017 SOY"/>
    <x v="212"/>
  </r>
  <r>
    <x v="66"/>
    <n v="621.29999999999995"/>
    <x v="0"/>
    <x v="4"/>
    <s v="ANCILLARY SERVICES"/>
    <x v="25"/>
    <s v="FY 2017 SOY"/>
    <x v="213"/>
  </r>
  <r>
    <x v="66"/>
    <n v="621.29999999999995"/>
    <x v="0"/>
    <x v="5"/>
    <s v="ANCILLARY SERVICES"/>
    <x v="25"/>
    <s v="FY 2017 SOY"/>
    <x v="213"/>
  </r>
  <r>
    <x v="66"/>
    <n v="621.29999999999995"/>
    <x v="0"/>
    <x v="6"/>
    <s v="ANCILLARY SERVICES"/>
    <x v="25"/>
    <s v="FY 2017 SOY"/>
    <x v="213"/>
  </r>
  <r>
    <x v="66"/>
    <n v="621.29999999999995"/>
    <x v="0"/>
    <x v="8"/>
    <s v="ANCILLARY SERVICES"/>
    <x v="25"/>
    <s v="FY 2017 SOY"/>
    <x v="213"/>
  </r>
  <r>
    <x v="67"/>
    <n v="28.33"/>
    <x v="0"/>
    <x v="10"/>
    <s v="ANCILLARY SERVICES"/>
    <x v="25"/>
    <s v="FY 2017 SOY"/>
    <x v="213"/>
  </r>
  <r>
    <x v="67"/>
    <n v="28.33"/>
    <x v="0"/>
    <x v="11"/>
    <s v="ANCILLARY SERVICES"/>
    <x v="25"/>
    <s v="FY 2017 SOY"/>
    <x v="213"/>
  </r>
  <r>
    <x v="67"/>
    <n v="28.33"/>
    <x v="0"/>
    <x v="9"/>
    <s v="ANCILLARY SERVICES"/>
    <x v="25"/>
    <s v="FY 2017 SOY"/>
    <x v="213"/>
  </r>
  <r>
    <x v="70"/>
    <n v="0"/>
    <x v="0"/>
    <x v="4"/>
    <s v="ANCILLARY SERVICES"/>
    <x v="8"/>
    <s v="FY 2017 SOY"/>
    <x v="213"/>
  </r>
  <r>
    <x v="56"/>
    <n v="227.9"/>
    <x v="0"/>
    <x v="3"/>
    <s v="ANCILLARY SERVICES"/>
    <x v="8"/>
    <s v="FY 2017 SOY"/>
    <x v="213"/>
  </r>
  <r>
    <x v="57"/>
    <n v="85.66"/>
    <x v="0"/>
    <x v="0"/>
    <s v="ANCILLARY SERVICES"/>
    <x v="8"/>
    <s v="FY 2017 SOY"/>
    <x v="213"/>
  </r>
  <r>
    <x v="58"/>
    <n v="0"/>
    <x v="0"/>
    <x v="4"/>
    <s v="ANCILLARY SERVICES"/>
    <x v="8"/>
    <s v="FY 2017 SOY"/>
    <x v="213"/>
  </r>
  <r>
    <x v="58"/>
    <n v="-13.37"/>
    <x v="0"/>
    <x v="5"/>
    <s v="ANCILLARY SERVICES"/>
    <x v="8"/>
    <s v="FY 2017 SOY"/>
    <x v="213"/>
  </r>
  <r>
    <x v="69"/>
    <n v="0"/>
    <x v="0"/>
    <x v="2"/>
    <s v="ANCILLARY SERVICES"/>
    <x v="8"/>
    <s v="FY 2017 SOY"/>
    <x v="213"/>
  </r>
  <r>
    <x v="69"/>
    <n v="0"/>
    <x v="0"/>
    <x v="7"/>
    <s v="ANCILLARY SERVICES"/>
    <x v="8"/>
    <s v="FY 2017 SOY"/>
    <x v="213"/>
  </r>
  <r>
    <x v="59"/>
    <n v="0"/>
    <x v="0"/>
    <x v="8"/>
    <s v="ANCILLARY SERVICES"/>
    <x v="8"/>
    <s v="FY 2017 SOY"/>
    <x v="213"/>
  </r>
  <r>
    <x v="62"/>
    <n v="0"/>
    <x v="0"/>
    <x v="0"/>
    <s v="ANCILLARY SERVICES"/>
    <x v="8"/>
    <s v="FY 2017 SOY"/>
    <x v="213"/>
  </r>
  <r>
    <x v="50"/>
    <n v="68.400000000000006"/>
    <x v="0"/>
    <x v="11"/>
    <s v="ANCILLARY SERVICES"/>
    <x v="0"/>
    <s v="FY 2017 SOY"/>
    <x v="213"/>
  </r>
  <r>
    <x v="50"/>
    <n v="163.47999999999999"/>
    <x v="0"/>
    <x v="9"/>
    <s v="ANCILLARY SERVICES"/>
    <x v="0"/>
    <s v="FY 2017 SOY"/>
    <x v="213"/>
  </r>
  <r>
    <x v="54"/>
    <n v="402.99"/>
    <x v="0"/>
    <x v="4"/>
    <s v="ANCILLARY SERVICES"/>
    <x v="8"/>
    <s v="FY 2017 SOY"/>
    <x v="214"/>
  </r>
  <r>
    <x v="55"/>
    <n v="0"/>
    <x v="0"/>
    <x v="3"/>
    <s v="ANCILLARY SERVICES"/>
    <x v="8"/>
    <s v="FY 2017 SOY"/>
    <x v="214"/>
  </r>
  <r>
    <x v="56"/>
    <n v="32260.93"/>
    <x v="0"/>
    <x v="4"/>
    <s v="ANCILLARY SERVICES"/>
    <x v="8"/>
    <s v="FY 2017 SOY"/>
    <x v="214"/>
  </r>
  <r>
    <x v="56"/>
    <n v="16639.61"/>
    <x v="0"/>
    <x v="5"/>
    <s v="ANCILLARY SERVICES"/>
    <x v="8"/>
    <s v="FY 2017 SOY"/>
    <x v="214"/>
  </r>
  <r>
    <x v="57"/>
    <n v="20944.64"/>
    <x v="0"/>
    <x v="3"/>
    <s v="ANCILLARY SERVICES"/>
    <x v="8"/>
    <s v="FY 2017 SOY"/>
    <x v="214"/>
  </r>
  <r>
    <x v="57"/>
    <n v="21300.84"/>
    <x v="0"/>
    <x v="10"/>
    <s v="ANCILLARY SERVICES"/>
    <x v="8"/>
    <s v="FY 2017 SOY"/>
    <x v="214"/>
  </r>
  <r>
    <x v="58"/>
    <n v="-40928.17"/>
    <x v="0"/>
    <x v="0"/>
    <s v="ANCILLARY SERVICES"/>
    <x v="8"/>
    <s v="FY 2017 SOY"/>
    <x v="214"/>
  </r>
  <r>
    <x v="58"/>
    <n v="-29669.31"/>
    <x v="0"/>
    <x v="1"/>
    <s v="ANCILLARY SERVICES"/>
    <x v="8"/>
    <s v="FY 2017 SOY"/>
    <x v="214"/>
  </r>
  <r>
    <x v="26"/>
    <n v="29197"/>
    <x v="0"/>
    <x v="4"/>
    <s v="ANCILLARY SERVICES"/>
    <x v="1"/>
    <s v="FY 2017 SOY"/>
    <x v="214"/>
  </r>
  <r>
    <x v="72"/>
    <n v="7728"/>
    <x v="0"/>
    <x v="3"/>
    <s v="ANCILLARY SERVICES"/>
    <x v="26"/>
    <s v="FY 2017 SOY"/>
    <x v="214"/>
  </r>
  <r>
    <x v="72"/>
    <n v="7728"/>
    <x v="0"/>
    <x v="10"/>
    <s v="ANCILLARY SERVICES"/>
    <x v="26"/>
    <s v="FY 2017 SOY"/>
    <x v="214"/>
  </r>
  <r>
    <x v="73"/>
    <n v="30912"/>
    <x v="0"/>
    <x v="0"/>
    <s v="ANCILLARY SERVICES"/>
    <x v="26"/>
    <s v="FY 2017 SOY"/>
    <x v="214"/>
  </r>
  <r>
    <x v="73"/>
    <n v="30912"/>
    <x v="0"/>
    <x v="1"/>
    <s v="ANCILLARY SERVICES"/>
    <x v="26"/>
    <s v="FY 2017 SOY"/>
    <x v="214"/>
  </r>
  <r>
    <x v="27"/>
    <n v="144433"/>
    <x v="0"/>
    <x v="4"/>
    <s v="NETWORK"/>
    <x v="11"/>
    <s v="FY 2017 SOY"/>
    <x v="214"/>
  </r>
  <r>
    <x v="27"/>
    <n v="144433"/>
    <x v="0"/>
    <x v="5"/>
    <s v="NETWORK"/>
    <x v="11"/>
    <s v="FY 2017 SOY"/>
    <x v="214"/>
  </r>
  <r>
    <x v="19"/>
    <n v="66147.48"/>
    <x v="1"/>
    <x v="7"/>
    <s v="ANCILLARY SERVICES"/>
    <x v="0"/>
    <s v="RC_INIT_PROP18_16RATES"/>
    <x v="67"/>
  </r>
  <r>
    <x v="12"/>
    <n v="469367.82"/>
    <x v="1"/>
    <x v="7"/>
    <s v="NETWORK"/>
    <x v="7"/>
    <s v="RC_INIT_PROP18_16RATES"/>
    <x v="67"/>
  </r>
  <r>
    <x v="47"/>
    <n v="-45597.07"/>
    <x v="1"/>
    <x v="11"/>
    <s v="NETWORK"/>
    <x v="7"/>
    <s v="RC_INIT_PROP18_16RATES"/>
    <x v="67"/>
  </r>
  <r>
    <x v="47"/>
    <n v="-45597.07"/>
    <x v="1"/>
    <x v="9"/>
    <s v="NETWORK"/>
    <x v="7"/>
    <s v="RC_INIT_PROP18_16RATES"/>
    <x v="67"/>
  </r>
  <r>
    <x v="66"/>
    <n v="2279.54"/>
    <x v="2"/>
    <x v="10"/>
    <s v="ANCILLARY SERVICES"/>
    <x v="25"/>
    <s v="RC_INIT_PROP18_16RATES"/>
    <x v="67"/>
  </r>
  <r>
    <x v="66"/>
    <n v="2279.54"/>
    <x v="2"/>
    <x v="11"/>
    <s v="ANCILLARY SERVICES"/>
    <x v="25"/>
    <s v="RC_INIT_PROP18_16RATES"/>
    <x v="67"/>
  </r>
  <r>
    <x v="66"/>
    <n v="2279.54"/>
    <x v="2"/>
    <x v="9"/>
    <s v="ANCILLARY SERVICES"/>
    <x v="25"/>
    <s v="RC_INIT_PROP18_16RATES"/>
    <x v="67"/>
  </r>
  <r>
    <x v="67"/>
    <n v="857.91"/>
    <x v="2"/>
    <x v="1"/>
    <s v="ANCILLARY SERVICES"/>
    <x v="25"/>
    <s v="RC_INIT_PROP18_16RATES"/>
    <x v="67"/>
  </r>
  <r>
    <x v="67"/>
    <n v="857.91"/>
    <x v="2"/>
    <x v="2"/>
    <s v="ANCILLARY SERVICES"/>
    <x v="25"/>
    <s v="RC_INIT_PROP18_16RATES"/>
    <x v="67"/>
  </r>
  <r>
    <x v="67"/>
    <n v="857.91"/>
    <x v="2"/>
    <x v="7"/>
    <s v="ANCILLARY SERVICES"/>
    <x v="25"/>
    <s v="RC_INIT_PROP18_16RATES"/>
    <x v="67"/>
  </r>
  <r>
    <x v="19"/>
    <n v="75804.710000000006"/>
    <x v="2"/>
    <x v="9"/>
    <s v="ANCILLARY SERVICES"/>
    <x v="0"/>
    <s v="RC_INIT_PROP18_16RATES"/>
    <x v="67"/>
  </r>
  <r>
    <x v="12"/>
    <n v="520024.61"/>
    <x v="2"/>
    <x v="9"/>
    <s v="NETWORK"/>
    <x v="7"/>
    <s v="RC_INIT_PROP18_16RATES"/>
    <x v="67"/>
  </r>
  <r>
    <x v="47"/>
    <n v="-45597.07"/>
    <x v="2"/>
    <x v="6"/>
    <s v="NETWORK"/>
    <x v="7"/>
    <s v="RC_INIT_PROP18_16RATES"/>
    <x v="67"/>
  </r>
  <r>
    <x v="47"/>
    <n v="-45597.07"/>
    <x v="2"/>
    <x v="8"/>
    <s v="NETWORK"/>
    <x v="7"/>
    <s v="RC_INIT_PROP18_16RATES"/>
    <x v="67"/>
  </r>
  <r>
    <x v="19"/>
    <n v="652.41999999999996"/>
    <x v="0"/>
    <x v="9"/>
    <s v="ANCILLARY SERVICES"/>
    <x v="0"/>
    <s v="RC_INIT_PROP18_16RATES"/>
    <x v="68"/>
  </r>
  <r>
    <x v="12"/>
    <n v="12632.54"/>
    <x v="0"/>
    <x v="9"/>
    <s v="NETWORK"/>
    <x v="7"/>
    <s v="RC_INIT_PROP18_16RATES"/>
    <x v="68"/>
  </r>
  <r>
    <x v="19"/>
    <n v="705.05"/>
    <x v="1"/>
    <x v="8"/>
    <s v="ANCILLARY SERVICES"/>
    <x v="0"/>
    <s v="RC_INIT_PROP18_16RATES"/>
    <x v="68"/>
  </r>
  <r>
    <x v="12"/>
    <n v="12372.29"/>
    <x v="1"/>
    <x v="8"/>
    <s v="NETWORK"/>
    <x v="7"/>
    <s v="RC_INIT_PROP18_16RATES"/>
    <x v="68"/>
  </r>
  <r>
    <x v="19"/>
    <n v="706.06"/>
    <x v="2"/>
    <x v="2"/>
    <s v="ANCILLARY SERVICES"/>
    <x v="0"/>
    <s v="RC_INIT_PROP18_16RATES"/>
    <x v="68"/>
  </r>
  <r>
    <x v="19"/>
    <n v="555.04999999999995"/>
    <x v="2"/>
    <x v="7"/>
    <s v="ANCILLARY SERVICES"/>
    <x v="0"/>
    <s v="RC_INIT_PROP18_16RATES"/>
    <x v="68"/>
  </r>
  <r>
    <x v="21"/>
    <n v="2127.65"/>
    <x v="2"/>
    <x v="7"/>
    <s v="ANCILLARY SERVICES"/>
    <x v="1"/>
    <s v="RC_INIT_PROP18_16RATES"/>
    <x v="68"/>
  </r>
  <r>
    <x v="12"/>
    <n v="11175.14"/>
    <x v="2"/>
    <x v="2"/>
    <s v="NETWORK"/>
    <x v="7"/>
    <s v="RC_INIT_PROP18_16RATES"/>
    <x v="68"/>
  </r>
  <r>
    <x v="12"/>
    <n v="10547.07"/>
    <x v="2"/>
    <x v="7"/>
    <s v="NETWORK"/>
    <x v="7"/>
    <s v="RC_INIT_PROP18_16RATES"/>
    <x v="68"/>
  </r>
  <r>
    <x v="19"/>
    <n v="68.55"/>
    <x v="0"/>
    <x v="2"/>
    <s v="ANCILLARY SERVICES"/>
    <x v="0"/>
    <s v="RC_INIT_PROP18_16RATES"/>
    <x v="69"/>
  </r>
  <r>
    <x v="19"/>
    <n v="53.29"/>
    <x v="0"/>
    <x v="7"/>
    <s v="ANCILLARY SERVICES"/>
    <x v="0"/>
    <s v="RC_INIT_PROP18_16RATES"/>
    <x v="69"/>
  </r>
  <r>
    <x v="21"/>
    <n v="168.7"/>
    <x v="0"/>
    <x v="7"/>
    <s v="ANCILLARY SERVICES"/>
    <x v="1"/>
    <s v="RC_INIT_PROP18_16RATES"/>
    <x v="69"/>
  </r>
  <r>
    <x v="12"/>
    <n v="900.47"/>
    <x v="0"/>
    <x v="2"/>
    <s v="NETWORK"/>
    <x v="7"/>
    <s v="RC_INIT_PROP18_16RATES"/>
    <x v="69"/>
  </r>
  <r>
    <x v="12"/>
    <n v="836.27"/>
    <x v="0"/>
    <x v="7"/>
    <s v="NETWORK"/>
    <x v="7"/>
    <s v="RC_INIT_PROP18_16RATES"/>
    <x v="69"/>
  </r>
  <r>
    <x v="19"/>
    <n v="62.12"/>
    <x v="1"/>
    <x v="11"/>
    <s v="ANCILLARY SERVICES"/>
    <x v="0"/>
    <s v="RC_INIT_PROP18_16RATES"/>
    <x v="69"/>
  </r>
  <r>
    <x v="19"/>
    <n v="58.31"/>
    <x v="1"/>
    <x v="9"/>
    <s v="ANCILLARY SERVICES"/>
    <x v="0"/>
    <s v="RC_INIT_PROP18_16RATES"/>
    <x v="69"/>
  </r>
  <r>
    <x v="21"/>
    <n v="173.95"/>
    <x v="1"/>
    <x v="9"/>
    <s v="ANCILLARY SERVICES"/>
    <x v="1"/>
    <s v="RC_INIT_PROP18_16RATES"/>
    <x v="69"/>
  </r>
  <r>
    <x v="12"/>
    <n v="811.98"/>
    <x v="1"/>
    <x v="11"/>
    <s v="NETWORK"/>
    <x v="7"/>
    <s v="RC_INIT_PROP18_16RATES"/>
    <x v="69"/>
  </r>
  <r>
    <x v="12"/>
    <n v="862.3"/>
    <x v="1"/>
    <x v="9"/>
    <s v="NETWORK"/>
    <x v="7"/>
    <s v="RC_INIT_PROP18_16RATES"/>
    <x v="69"/>
  </r>
  <r>
    <x v="19"/>
    <n v="56.71"/>
    <x v="2"/>
    <x v="6"/>
    <s v="ANCILLARY SERVICES"/>
    <x v="0"/>
    <s v="RC_INIT_PROP18_16RATES"/>
    <x v="69"/>
  </r>
  <r>
    <x v="19"/>
    <n v="66.52"/>
    <x v="2"/>
    <x v="8"/>
    <s v="ANCILLARY SERVICES"/>
    <x v="0"/>
    <s v="RC_INIT_PROP18_16RATES"/>
    <x v="69"/>
  </r>
  <r>
    <x v="21"/>
    <n v="194.95"/>
    <x v="2"/>
    <x v="8"/>
    <s v="ANCILLARY SERVICES"/>
    <x v="1"/>
    <s v="RC_INIT_PROP18_16RATES"/>
    <x v="69"/>
  </r>
  <r>
    <x v="12"/>
    <n v="865.77"/>
    <x v="2"/>
    <x v="6"/>
    <s v="NETWORK"/>
    <x v="7"/>
    <s v="RC_INIT_PROP18_16RATES"/>
    <x v="69"/>
  </r>
  <r>
    <x v="12"/>
    <n v="966.4"/>
    <x v="2"/>
    <x v="8"/>
    <s v="NETWORK"/>
    <x v="7"/>
    <s v="RC_INIT_PROP18_16RATES"/>
    <x v="69"/>
  </r>
  <r>
    <x v="19"/>
    <n v="2967.27"/>
    <x v="0"/>
    <x v="1"/>
    <s v="ANCILLARY SERVICES"/>
    <x v="0"/>
    <s v="RC_INIT_PROP18_16RATES"/>
    <x v="70"/>
  </r>
  <r>
    <x v="19"/>
    <n v="3306.72"/>
    <x v="0"/>
    <x v="2"/>
    <s v="ANCILLARY SERVICES"/>
    <x v="0"/>
    <s v="RC_INIT_PROP18_16RATES"/>
    <x v="70"/>
  </r>
  <r>
    <x v="19"/>
    <n v="2570.52"/>
    <x v="0"/>
    <x v="7"/>
    <s v="ANCILLARY SERVICES"/>
    <x v="0"/>
    <s v="RC_INIT_PROP18_16RATES"/>
    <x v="70"/>
  </r>
  <r>
    <x v="20"/>
    <n v="781.56"/>
    <x v="0"/>
    <x v="8"/>
    <s v="ANCILLARY SERVICES"/>
    <x v="10"/>
    <s v="RC_INIT_PROP18_16RATES"/>
    <x v="70"/>
  </r>
  <r>
    <x v="21"/>
    <n v="3226.65"/>
    <x v="0"/>
    <x v="2"/>
    <s v="ANCILLARY SERVICES"/>
    <x v="1"/>
    <s v="RC_INIT_PROP18_16RATES"/>
    <x v="70"/>
  </r>
  <r>
    <x v="21"/>
    <n v="3181.15"/>
    <x v="0"/>
    <x v="7"/>
    <s v="ANCILLARY SERVICES"/>
    <x v="1"/>
    <s v="RC_INIT_PROP18_16RATES"/>
    <x v="70"/>
  </r>
  <r>
    <x v="12"/>
    <n v="24045.37"/>
    <x v="0"/>
    <x v="1"/>
    <s v="NETWORK"/>
    <x v="7"/>
    <s v="RC_INIT_PROP18_16RATES"/>
    <x v="70"/>
  </r>
  <r>
    <x v="12"/>
    <n v="15994.97"/>
    <x v="0"/>
    <x v="2"/>
    <s v="NETWORK"/>
    <x v="7"/>
    <s v="RC_INIT_PROP18_16RATES"/>
    <x v="70"/>
  </r>
  <r>
    <x v="12"/>
    <n v="15769.42"/>
    <x v="0"/>
    <x v="7"/>
    <s v="NETWORK"/>
    <x v="7"/>
    <s v="RC_INIT_PROP18_16RATES"/>
    <x v="70"/>
  </r>
  <r>
    <x v="19"/>
    <n v="2574.0700000000002"/>
    <x v="1"/>
    <x v="10"/>
    <s v="ANCILLARY SERVICES"/>
    <x v="0"/>
    <s v="RC_INIT_PROP18_16RATES"/>
    <x v="70"/>
  </r>
  <r>
    <x v="19"/>
    <n v="2996.22"/>
    <x v="1"/>
    <x v="11"/>
    <s v="ANCILLARY SERVICES"/>
    <x v="0"/>
    <s v="RC_INIT_PROP18_16RATES"/>
    <x v="70"/>
  </r>
  <r>
    <x v="19"/>
    <n v="2812.66"/>
    <x v="1"/>
    <x v="9"/>
    <s v="ANCILLARY SERVICES"/>
    <x v="0"/>
    <s v="RC_INIT_PROP18_16RATES"/>
    <x v="70"/>
  </r>
  <r>
    <x v="20"/>
    <n v="612.4"/>
    <x v="1"/>
    <x v="2"/>
    <s v="ANCILLARY SERVICES"/>
    <x v="10"/>
    <s v="RC_INIT_PROP18_16RATES"/>
    <x v="70"/>
  </r>
  <r>
    <x v="20"/>
    <n v="625.71"/>
    <x v="1"/>
    <x v="7"/>
    <s v="ANCILLARY SERVICES"/>
    <x v="10"/>
    <s v="RC_INIT_PROP18_16RATES"/>
    <x v="70"/>
  </r>
  <r>
    <x v="21"/>
    <n v="3209.15"/>
    <x v="1"/>
    <x v="11"/>
    <s v="ANCILLARY SERVICES"/>
    <x v="1"/>
    <s v="RC_INIT_PROP18_16RATES"/>
    <x v="70"/>
  </r>
  <r>
    <x v="21"/>
    <n v="3067.05"/>
    <x v="1"/>
    <x v="9"/>
    <s v="ANCILLARY SERVICES"/>
    <x v="1"/>
    <s v="RC_INIT_PROP18_16RATES"/>
    <x v="70"/>
  </r>
  <r>
    <x v="12"/>
    <n v="24992.68"/>
    <x v="1"/>
    <x v="10"/>
    <s v="NETWORK"/>
    <x v="7"/>
    <s v="RC_INIT_PROP18_16RATES"/>
    <x v="70"/>
  </r>
  <r>
    <x v="12"/>
    <n v="15908.22"/>
    <x v="1"/>
    <x v="11"/>
    <s v="NETWORK"/>
    <x v="7"/>
    <s v="RC_INIT_PROP18_16RATES"/>
    <x v="70"/>
  </r>
  <r>
    <x v="12"/>
    <n v="15203.81"/>
    <x v="1"/>
    <x v="9"/>
    <s v="NETWORK"/>
    <x v="7"/>
    <s v="RC_INIT_PROP18_16RATES"/>
    <x v="70"/>
  </r>
  <r>
    <x v="19"/>
    <n v="3011.7"/>
    <x v="2"/>
    <x v="5"/>
    <s v="ANCILLARY SERVICES"/>
    <x v="0"/>
    <s v="RC_INIT_PROP18_16RATES"/>
    <x v="70"/>
  </r>
  <r>
    <x v="19"/>
    <n v="2735.41"/>
    <x v="2"/>
    <x v="6"/>
    <s v="ANCILLARY SERVICES"/>
    <x v="0"/>
    <s v="RC_INIT_PROP18_16RATES"/>
    <x v="70"/>
  </r>
  <r>
    <x v="19"/>
    <n v="3208.48"/>
    <x v="2"/>
    <x v="8"/>
    <s v="ANCILLARY SERVICES"/>
    <x v="0"/>
    <s v="RC_INIT_PROP18_16RATES"/>
    <x v="70"/>
  </r>
  <r>
    <x v="20"/>
    <n v="693.17"/>
    <x v="2"/>
    <x v="11"/>
    <s v="ANCILLARY SERVICES"/>
    <x v="10"/>
    <s v="RC_INIT_PROP18_16RATES"/>
    <x v="70"/>
  </r>
  <r>
    <x v="27"/>
    <n v="600067"/>
    <x v="0"/>
    <x v="2"/>
    <s v="NETWORK"/>
    <x v="11"/>
    <s v="RC_INIT_PROP18_16RATES"/>
    <x v="2"/>
  </r>
  <r>
    <x v="27"/>
    <n v="600067"/>
    <x v="0"/>
    <x v="7"/>
    <s v="NETWORK"/>
    <x v="11"/>
    <s v="RC_INIT_PROP18_16RATES"/>
    <x v="2"/>
  </r>
  <r>
    <x v="19"/>
    <n v="75050.990000000005"/>
    <x v="1"/>
    <x v="0"/>
    <s v="ANCILLARY SERVICES"/>
    <x v="0"/>
    <s v="RC_INIT_PROP18_16RATES"/>
    <x v="2"/>
  </r>
  <r>
    <x v="19"/>
    <n v="71084.149999999994"/>
    <x v="1"/>
    <x v="1"/>
    <s v="ANCILLARY SERVICES"/>
    <x v="0"/>
    <s v="RC_INIT_PROP18_16RATES"/>
    <x v="2"/>
  </r>
  <r>
    <x v="19"/>
    <n v="78598.31"/>
    <x v="1"/>
    <x v="2"/>
    <s v="ANCILLARY SERVICES"/>
    <x v="0"/>
    <s v="RC_INIT_PROP18_16RATES"/>
    <x v="2"/>
  </r>
  <r>
    <x v="0"/>
    <n v="72048.45"/>
    <x v="1"/>
    <x v="2"/>
    <s v="ANCILLARY SERVICES"/>
    <x v="0"/>
    <s v="RC_INIT_PROP18_16RATES"/>
    <x v="2"/>
  </r>
  <r>
    <x v="0"/>
    <n v="56285.3"/>
    <x v="1"/>
    <x v="7"/>
    <s v="ANCILLARY SERVICES"/>
    <x v="0"/>
    <s v="RC_INIT_PROP18_16RATES"/>
    <x v="2"/>
  </r>
  <r>
    <x v="20"/>
    <n v="31104"/>
    <x v="1"/>
    <x v="6"/>
    <s v="ANCILLARY SERVICES"/>
    <x v="10"/>
    <s v="RC_INIT_PROP18_16RATES"/>
    <x v="2"/>
  </r>
  <r>
    <x v="20"/>
    <n v="32140.799999999999"/>
    <x v="1"/>
    <x v="8"/>
    <s v="ANCILLARY SERVICES"/>
    <x v="10"/>
    <s v="RC_INIT_PROP18_16RATES"/>
    <x v="2"/>
  </r>
  <r>
    <x v="26"/>
    <n v="121303"/>
    <x v="1"/>
    <x v="0"/>
    <s v="ANCILLARY SERVICES"/>
    <x v="1"/>
    <s v="RC_INIT_PROP18_16RATES"/>
    <x v="2"/>
  </r>
  <r>
    <x v="26"/>
    <n v="121303"/>
    <x v="1"/>
    <x v="1"/>
    <s v="ANCILLARY SERVICES"/>
    <x v="1"/>
    <s v="RC_INIT_PROP18_16RATES"/>
    <x v="2"/>
  </r>
  <r>
    <x v="26"/>
    <n v="121303"/>
    <x v="1"/>
    <x v="2"/>
    <s v="ANCILLARY SERVICES"/>
    <x v="1"/>
    <s v="RC_INIT_PROP18_16RATES"/>
    <x v="2"/>
  </r>
  <r>
    <x v="26"/>
    <n v="121303"/>
    <x v="1"/>
    <x v="7"/>
    <s v="ANCILLARY SERVICES"/>
    <x v="1"/>
    <s v="RC_INIT_PROP18_16RATES"/>
    <x v="2"/>
  </r>
  <r>
    <x v="27"/>
    <n v="600067"/>
    <x v="1"/>
    <x v="3"/>
    <s v="NETWORK"/>
    <x v="11"/>
    <s v="RC_INIT_PROP18_16RATES"/>
    <x v="2"/>
  </r>
  <r>
    <x v="27"/>
    <n v="600067"/>
    <x v="1"/>
    <x v="10"/>
    <s v="NETWORK"/>
    <x v="11"/>
    <s v="RC_INIT_PROP18_16RATES"/>
    <x v="2"/>
  </r>
  <r>
    <x v="27"/>
    <n v="600067"/>
    <x v="1"/>
    <x v="11"/>
    <s v="NETWORK"/>
    <x v="11"/>
    <s v="RC_INIT_PROP18_16RATES"/>
    <x v="2"/>
  </r>
  <r>
    <x v="27"/>
    <n v="600067"/>
    <x v="1"/>
    <x v="9"/>
    <s v="NETWORK"/>
    <x v="11"/>
    <s v="RC_INIT_PROP18_16RATES"/>
    <x v="2"/>
  </r>
  <r>
    <x v="19"/>
    <n v="64450.26"/>
    <x v="2"/>
    <x v="3"/>
    <s v="ANCILLARY SERVICES"/>
    <x v="0"/>
    <s v="RC_INIT_PROP18_16RATES"/>
    <x v="2"/>
  </r>
  <r>
    <x v="19"/>
    <n v="64484.87"/>
    <x v="2"/>
    <x v="10"/>
    <s v="ANCILLARY SERVICES"/>
    <x v="0"/>
    <s v="RC_INIT_PROP18_16RATES"/>
    <x v="2"/>
  </r>
  <r>
    <x v="19"/>
    <n v="75058"/>
    <x v="2"/>
    <x v="11"/>
    <s v="ANCILLARY SERVICES"/>
    <x v="0"/>
    <s v="RC_INIT_PROP18_16RATES"/>
    <x v="2"/>
  </r>
  <r>
    <x v="0"/>
    <n v="68803.16"/>
    <x v="2"/>
    <x v="11"/>
    <s v="ANCILLARY SERVICES"/>
    <x v="0"/>
    <s v="RC_INIT_PROP18_16RATES"/>
    <x v="2"/>
  </r>
  <r>
    <x v="0"/>
    <n v="64502.7"/>
    <x v="2"/>
    <x v="9"/>
    <s v="ANCILLARY SERVICES"/>
    <x v="0"/>
    <s v="RC_INIT_PROP18_16RATES"/>
    <x v="2"/>
  </r>
  <r>
    <x v="20"/>
    <n v="32140.799999999999"/>
    <x v="2"/>
    <x v="1"/>
    <s v="ANCILLARY SERVICES"/>
    <x v="10"/>
    <s v="RC_INIT_PROP18_16RATES"/>
    <x v="2"/>
  </r>
  <r>
    <x v="20"/>
    <n v="31104"/>
    <x v="2"/>
    <x v="2"/>
    <s v="ANCILLARY SERVICES"/>
    <x v="10"/>
    <s v="RC_INIT_PROP18_16RATES"/>
    <x v="2"/>
  </r>
  <r>
    <x v="20"/>
    <n v="31104"/>
    <x v="2"/>
    <x v="7"/>
    <s v="ANCILLARY SERVICES"/>
    <x v="10"/>
    <s v="RC_INIT_PROP18_16RATES"/>
    <x v="2"/>
  </r>
  <r>
    <x v="26"/>
    <n v="121303"/>
    <x v="2"/>
    <x v="3"/>
    <s v="ANCILLARY SERVICES"/>
    <x v="1"/>
    <s v="RC_INIT_PROP18_16RATES"/>
    <x v="2"/>
  </r>
  <r>
    <x v="26"/>
    <n v="121303"/>
    <x v="2"/>
    <x v="10"/>
    <s v="ANCILLARY SERVICES"/>
    <x v="1"/>
    <s v="RC_INIT_PROP18_16RATES"/>
    <x v="2"/>
  </r>
  <r>
    <x v="26"/>
    <n v="121303"/>
    <x v="2"/>
    <x v="11"/>
    <s v="ANCILLARY SERVICES"/>
    <x v="1"/>
    <s v="RC_INIT_PROP18_16RATES"/>
    <x v="2"/>
  </r>
  <r>
    <x v="26"/>
    <n v="121303"/>
    <x v="2"/>
    <x v="9"/>
    <s v="ANCILLARY SERVICES"/>
    <x v="1"/>
    <s v="RC_INIT_PROP18_16RATES"/>
    <x v="2"/>
  </r>
  <r>
    <x v="27"/>
    <n v="600067"/>
    <x v="2"/>
    <x v="4"/>
    <s v="NETWORK"/>
    <x v="11"/>
    <s v="RC_INIT_PROP18_16RATES"/>
    <x v="2"/>
  </r>
  <r>
    <x v="27"/>
    <n v="600067"/>
    <x v="2"/>
    <x v="5"/>
    <s v="NETWORK"/>
    <x v="11"/>
    <s v="RC_INIT_PROP18_16RATES"/>
    <x v="2"/>
  </r>
  <r>
    <x v="27"/>
    <n v="600067"/>
    <x v="2"/>
    <x v="6"/>
    <s v="NETWORK"/>
    <x v="11"/>
    <s v="RC_INIT_PROP18_16RATES"/>
    <x v="2"/>
  </r>
  <r>
    <x v="27"/>
    <n v="600067"/>
    <x v="2"/>
    <x v="8"/>
    <s v="NETWORK"/>
    <x v="11"/>
    <s v="RC_INIT_PROP18_16RATES"/>
    <x v="2"/>
  </r>
  <r>
    <x v="19"/>
    <n v="555.88"/>
    <x v="0"/>
    <x v="0"/>
    <s v="ANCILLARY SERVICES"/>
    <x v="0"/>
    <s v="RC_INIT_PROP18_16RATES"/>
    <x v="3"/>
  </r>
  <r>
    <x v="19"/>
    <n v="528.92999999999995"/>
    <x v="0"/>
    <x v="1"/>
    <s v="ANCILLARY SERVICES"/>
    <x v="0"/>
    <s v="RC_INIT_PROP18_16RATES"/>
    <x v="3"/>
  </r>
  <r>
    <x v="0"/>
    <n v="484.85"/>
    <x v="0"/>
    <x v="1"/>
    <s v="ANCILLARY SERVICES"/>
    <x v="0"/>
    <s v="RC_INIT_PROP18_16RATES"/>
    <x v="3"/>
  </r>
  <r>
    <x v="0"/>
    <n v="540.32000000000005"/>
    <x v="0"/>
    <x v="2"/>
    <s v="ANCILLARY SERVICES"/>
    <x v="0"/>
    <s v="RC_INIT_PROP18_16RATES"/>
    <x v="3"/>
  </r>
  <r>
    <x v="0"/>
    <n v="420.03"/>
    <x v="0"/>
    <x v="7"/>
    <s v="ANCILLARY SERVICES"/>
    <x v="0"/>
    <s v="RC_INIT_PROP18_16RATES"/>
    <x v="3"/>
  </r>
  <r>
    <x v="19"/>
    <n v="467.09"/>
    <x v="1"/>
    <x v="3"/>
    <s v="ANCILLARY SERVICES"/>
    <x v="0"/>
    <s v="RC_INIT_PROP18_16RATES"/>
    <x v="3"/>
  </r>
  <r>
    <x v="19"/>
    <n v="458.84"/>
    <x v="1"/>
    <x v="10"/>
    <s v="ANCILLARY SERVICES"/>
    <x v="0"/>
    <s v="RC_INIT_PROP18_16RATES"/>
    <x v="3"/>
  </r>
  <r>
    <x v="0"/>
    <n v="420.61"/>
    <x v="1"/>
    <x v="10"/>
    <s v="ANCILLARY SERVICES"/>
    <x v="0"/>
    <s v="RC_INIT_PROP18_16RATES"/>
    <x v="3"/>
  </r>
  <r>
    <x v="0"/>
    <n v="489.58"/>
    <x v="1"/>
    <x v="11"/>
    <s v="ANCILLARY SERVICES"/>
    <x v="0"/>
    <s v="RC_INIT_PROP18_16RATES"/>
    <x v="3"/>
  </r>
  <r>
    <x v="0"/>
    <n v="459.59"/>
    <x v="1"/>
    <x v="9"/>
    <s v="ANCILLARY SERVICES"/>
    <x v="0"/>
    <s v="RC_INIT_PROP18_16RATES"/>
    <x v="3"/>
  </r>
  <r>
    <x v="19"/>
    <n v="459.68"/>
    <x v="2"/>
    <x v="4"/>
    <s v="ANCILLARY SERVICES"/>
    <x v="0"/>
    <s v="RC_INIT_PROP18_16RATES"/>
    <x v="3"/>
  </r>
  <r>
    <x v="19"/>
    <n v="536.85"/>
    <x v="2"/>
    <x v="5"/>
    <s v="ANCILLARY SERVICES"/>
    <x v="0"/>
    <s v="RC_INIT_PROP18_16RATES"/>
    <x v="3"/>
  </r>
  <r>
    <x v="0"/>
    <n v="492.11"/>
    <x v="2"/>
    <x v="5"/>
    <s v="ANCILLARY SERVICES"/>
    <x v="0"/>
    <s v="RC_INIT_PROP18_16RATES"/>
    <x v="3"/>
  </r>
  <r>
    <x v="0"/>
    <n v="446.97"/>
    <x v="2"/>
    <x v="6"/>
    <s v="ANCILLARY SERVICES"/>
    <x v="0"/>
    <s v="RC_INIT_PROP18_16RATES"/>
    <x v="3"/>
  </r>
  <r>
    <x v="0"/>
    <n v="524.27"/>
    <x v="2"/>
    <x v="8"/>
    <s v="ANCILLARY SERVICES"/>
    <x v="0"/>
    <s v="RC_INIT_PROP18_16RATES"/>
    <x v="3"/>
  </r>
  <r>
    <x v="19"/>
    <n v="125.7"/>
    <x v="0"/>
    <x v="3"/>
    <s v="ANCILLARY SERVICES"/>
    <x v="0"/>
    <s v="RC_INIT_PROP18_16RATES"/>
    <x v="4"/>
  </r>
  <r>
    <x v="0"/>
    <n v="115.23"/>
    <x v="0"/>
    <x v="3"/>
    <s v="ANCILLARY SERVICES"/>
    <x v="0"/>
    <s v="RC_INIT_PROP18_16RATES"/>
    <x v="4"/>
  </r>
  <r>
    <x v="0"/>
    <n v="115.33"/>
    <x v="0"/>
    <x v="10"/>
    <s v="ANCILLARY SERVICES"/>
    <x v="0"/>
    <s v="RC_INIT_PROP18_16RATES"/>
    <x v="4"/>
  </r>
  <r>
    <x v="0"/>
    <n v="135.69"/>
    <x v="0"/>
    <x v="11"/>
    <s v="ANCILLARY SERVICES"/>
    <x v="0"/>
    <s v="RC_INIT_PROP18_16RATES"/>
    <x v="4"/>
  </r>
  <r>
    <x v="0"/>
    <n v="126.91"/>
    <x v="0"/>
    <x v="9"/>
    <s v="ANCILLARY SERVICES"/>
    <x v="0"/>
    <s v="RC_INIT_PROP18_16RATES"/>
    <x v="4"/>
  </r>
  <r>
    <x v="20"/>
    <n v="0.09"/>
    <x v="0"/>
    <x v="0"/>
    <s v="ANCILLARY SERVICES"/>
    <x v="10"/>
    <s v="RC_INIT_PROP18_16RATES"/>
    <x v="4"/>
  </r>
  <r>
    <x v="20"/>
    <n v="0.71"/>
    <x v="0"/>
    <x v="1"/>
    <s v="ANCILLARY SERVICES"/>
    <x v="10"/>
    <s v="RC_INIT_PROP18_16RATES"/>
    <x v="4"/>
  </r>
  <r>
    <x v="20"/>
    <n v="6.31"/>
    <x v="0"/>
    <x v="2"/>
    <s v="ANCILLARY SERVICES"/>
    <x v="10"/>
    <s v="RC_INIT_PROP18_16RATES"/>
    <x v="4"/>
  </r>
  <r>
    <x v="21"/>
    <n v="86.45"/>
    <x v="0"/>
    <x v="3"/>
    <s v="ANCILLARY SERVICES"/>
    <x v="1"/>
    <s v="RC_INIT_PROP18_16RATES"/>
    <x v="4"/>
  </r>
  <r>
    <x v="21"/>
    <n v="3.5"/>
    <x v="0"/>
    <x v="10"/>
    <s v="ANCILLARY SERVICES"/>
    <x v="1"/>
    <s v="RC_INIT_PROP18_16RATES"/>
    <x v="4"/>
  </r>
  <r>
    <x v="12"/>
    <n v="955.99"/>
    <x v="0"/>
    <x v="2"/>
    <s v="NETWORK"/>
    <x v="7"/>
    <s v="RC_INIT_PROP18_16RATES"/>
    <x v="4"/>
  </r>
  <r>
    <x v="58"/>
    <n v="-14027.68"/>
    <x v="0"/>
    <x v="4"/>
    <s v="ANCILLARY SERVICES"/>
    <x v="8"/>
    <s v="FY 2017 SOY"/>
    <x v="215"/>
  </r>
  <r>
    <x v="69"/>
    <n v="-6718.16"/>
    <x v="0"/>
    <x v="2"/>
    <s v="ANCILLARY SERVICES"/>
    <x v="8"/>
    <s v="FY 2017 SOY"/>
    <x v="215"/>
  </r>
  <r>
    <x v="69"/>
    <n v="-16534.53"/>
    <x v="0"/>
    <x v="7"/>
    <s v="ANCILLARY SERVICES"/>
    <x v="8"/>
    <s v="FY 2017 SOY"/>
    <x v="215"/>
  </r>
  <r>
    <x v="73"/>
    <n v="23236.48"/>
    <x v="0"/>
    <x v="4"/>
    <s v="ANCILLARY SERVICES"/>
    <x v="26"/>
    <s v="FY 2017 SOY"/>
    <x v="215"/>
  </r>
  <r>
    <x v="69"/>
    <n v="-165.88"/>
    <x v="0"/>
    <x v="6"/>
    <s v="ANCILLARY SERVICES"/>
    <x v="8"/>
    <s v="FY 2017 SOY"/>
    <x v="216"/>
  </r>
  <r>
    <x v="69"/>
    <n v="0"/>
    <x v="0"/>
    <x v="8"/>
    <s v="ANCILLARY SERVICES"/>
    <x v="8"/>
    <s v="FY 2017 SOY"/>
    <x v="216"/>
  </r>
  <r>
    <x v="19"/>
    <n v="391.26"/>
    <x v="0"/>
    <x v="10"/>
    <s v="ANCILLARY SERVICES"/>
    <x v="0"/>
    <s v="FY 2017 SOY"/>
    <x v="216"/>
  </r>
  <r>
    <x v="19"/>
    <n v="432.7"/>
    <x v="0"/>
    <x v="11"/>
    <s v="ANCILLARY SERVICES"/>
    <x v="0"/>
    <s v="FY 2017 SOY"/>
    <x v="216"/>
  </r>
  <r>
    <x v="19"/>
    <n v="402.41"/>
    <x v="0"/>
    <x v="9"/>
    <s v="ANCILLARY SERVICES"/>
    <x v="0"/>
    <s v="FY 2017 SOY"/>
    <x v="216"/>
  </r>
  <r>
    <x v="86"/>
    <n v="3088.8"/>
    <x v="0"/>
    <x v="0"/>
    <s v="ANCILLARY SERVICES"/>
    <x v="26"/>
    <s v="FY 2017 SOY"/>
    <x v="216"/>
  </r>
  <r>
    <x v="69"/>
    <n v="-30262.97"/>
    <x v="0"/>
    <x v="10"/>
    <s v="ANCILLARY SERVICES"/>
    <x v="8"/>
    <s v="FY 2017 SOY"/>
    <x v="217"/>
  </r>
  <r>
    <x v="69"/>
    <n v="-21373.69"/>
    <x v="0"/>
    <x v="11"/>
    <s v="ANCILLARY SERVICES"/>
    <x v="8"/>
    <s v="FY 2017 SOY"/>
    <x v="217"/>
  </r>
  <r>
    <x v="69"/>
    <n v="-58378.41"/>
    <x v="0"/>
    <x v="9"/>
    <s v="ANCILLARY SERVICES"/>
    <x v="8"/>
    <s v="FY 2017 SOY"/>
    <x v="217"/>
  </r>
  <r>
    <x v="71"/>
    <n v="147528"/>
    <x v="0"/>
    <x v="8"/>
    <s v="ANCILLARY SERVICES"/>
    <x v="26"/>
    <s v="FY 2017 SOY"/>
    <x v="217"/>
  </r>
  <r>
    <x v="52"/>
    <n v="13543.83"/>
    <x v="0"/>
    <x v="4"/>
    <s v="FIBER AND PCS"/>
    <x v="24"/>
    <s v="FY 2017 SOY"/>
    <x v="268"/>
  </r>
  <r>
    <x v="52"/>
    <n v="13543.83"/>
    <x v="0"/>
    <x v="5"/>
    <s v="FIBER AND PCS"/>
    <x v="24"/>
    <s v="FY 2017 SOY"/>
    <x v="268"/>
  </r>
  <r>
    <x v="52"/>
    <n v="13543.83"/>
    <x v="0"/>
    <x v="6"/>
    <s v="FIBER AND PCS"/>
    <x v="24"/>
    <s v="FY 2017 SOY"/>
    <x v="268"/>
  </r>
  <r>
    <x v="53"/>
    <n v="2682.92"/>
    <x v="0"/>
    <x v="3"/>
    <s v="ANCILLARY SERVICES"/>
    <x v="8"/>
    <s v="FY 2017 SOY"/>
    <x v="219"/>
  </r>
  <r>
    <x v="53"/>
    <n v="367.14"/>
    <x v="0"/>
    <x v="10"/>
    <s v="ANCILLARY SERVICES"/>
    <x v="8"/>
    <s v="FY 2017 SOY"/>
    <x v="219"/>
  </r>
  <r>
    <x v="53"/>
    <n v="1920.71"/>
    <x v="0"/>
    <x v="11"/>
    <s v="ANCILLARY SERVICES"/>
    <x v="8"/>
    <s v="FY 2017 SOY"/>
    <x v="219"/>
  </r>
  <r>
    <x v="54"/>
    <n v="2478.5"/>
    <x v="0"/>
    <x v="0"/>
    <s v="ANCILLARY SERVICES"/>
    <x v="8"/>
    <s v="FY 2017 SOY"/>
    <x v="219"/>
  </r>
  <r>
    <x v="54"/>
    <n v="1607.32"/>
    <x v="0"/>
    <x v="1"/>
    <s v="ANCILLARY SERVICES"/>
    <x v="8"/>
    <s v="FY 2017 SOY"/>
    <x v="219"/>
  </r>
  <r>
    <x v="54"/>
    <n v="311.63"/>
    <x v="0"/>
    <x v="2"/>
    <s v="ANCILLARY SERVICES"/>
    <x v="8"/>
    <s v="FY 2017 SOY"/>
    <x v="219"/>
  </r>
  <r>
    <x v="55"/>
    <n v="0"/>
    <x v="0"/>
    <x v="4"/>
    <s v="ANCILLARY SERVICES"/>
    <x v="8"/>
    <s v="FY 2017 SOY"/>
    <x v="219"/>
  </r>
  <r>
    <x v="55"/>
    <n v="-1593.24"/>
    <x v="0"/>
    <x v="5"/>
    <s v="ANCILLARY SERVICES"/>
    <x v="8"/>
    <s v="FY 2017 SOY"/>
    <x v="219"/>
  </r>
  <r>
    <x v="55"/>
    <n v="0"/>
    <x v="0"/>
    <x v="6"/>
    <s v="ANCILLARY SERVICES"/>
    <x v="8"/>
    <s v="FY 2017 SOY"/>
    <x v="219"/>
  </r>
  <r>
    <x v="55"/>
    <n v="0"/>
    <x v="0"/>
    <x v="8"/>
    <s v="ANCILLARY SERVICES"/>
    <x v="8"/>
    <s v="FY 2017 SOY"/>
    <x v="219"/>
  </r>
  <r>
    <x v="70"/>
    <n v="0"/>
    <x v="0"/>
    <x v="3"/>
    <s v="ANCILLARY SERVICES"/>
    <x v="8"/>
    <s v="FY 2017 SOY"/>
    <x v="219"/>
  </r>
  <r>
    <x v="70"/>
    <n v="0"/>
    <x v="0"/>
    <x v="10"/>
    <s v="ANCILLARY SERVICES"/>
    <x v="8"/>
    <s v="FY 2017 SOY"/>
    <x v="219"/>
  </r>
  <r>
    <x v="70"/>
    <n v="0"/>
    <x v="0"/>
    <x v="11"/>
    <s v="ANCILLARY SERVICES"/>
    <x v="8"/>
    <s v="FY 2017 SOY"/>
    <x v="219"/>
  </r>
  <r>
    <x v="70"/>
    <n v="-936.52"/>
    <x v="0"/>
    <x v="9"/>
    <s v="ANCILLARY SERVICES"/>
    <x v="8"/>
    <s v="FY 2017 SOY"/>
    <x v="219"/>
  </r>
  <r>
    <x v="56"/>
    <n v="48097.47"/>
    <x v="0"/>
    <x v="0"/>
    <s v="ANCILLARY SERVICES"/>
    <x v="8"/>
    <s v="FY 2017 SOY"/>
    <x v="219"/>
  </r>
  <r>
    <x v="56"/>
    <n v="35920.959999999999"/>
    <x v="0"/>
    <x v="1"/>
    <s v="ANCILLARY SERVICES"/>
    <x v="8"/>
    <s v="FY 2017 SOY"/>
    <x v="219"/>
  </r>
  <r>
    <x v="56"/>
    <n v="28556.560000000001"/>
    <x v="0"/>
    <x v="2"/>
    <s v="ANCILLARY SERVICES"/>
    <x v="8"/>
    <s v="FY 2017 SOY"/>
    <x v="219"/>
  </r>
  <r>
    <x v="56"/>
    <n v="34113.26"/>
    <x v="0"/>
    <x v="7"/>
    <s v="ANCILLARY SERVICES"/>
    <x v="8"/>
    <s v="FY 2017 SOY"/>
    <x v="219"/>
  </r>
  <r>
    <x v="57"/>
    <n v="12912.12"/>
    <x v="0"/>
    <x v="5"/>
    <s v="ANCILLARY SERVICES"/>
    <x v="8"/>
    <s v="FY 2017 SOY"/>
    <x v="219"/>
  </r>
  <r>
    <x v="57"/>
    <n v="12494.87"/>
    <x v="0"/>
    <x v="6"/>
    <s v="ANCILLARY SERVICES"/>
    <x v="8"/>
    <s v="FY 2017 SOY"/>
    <x v="219"/>
  </r>
  <r>
    <x v="57"/>
    <n v="23824.77"/>
    <x v="0"/>
    <x v="8"/>
    <s v="ANCILLARY SERVICES"/>
    <x v="8"/>
    <s v="FY 2017 SOY"/>
    <x v="219"/>
  </r>
  <r>
    <x v="58"/>
    <n v="-31656.15"/>
    <x v="0"/>
    <x v="10"/>
    <s v="ANCILLARY SERVICES"/>
    <x v="8"/>
    <s v="FY 2017 SOY"/>
    <x v="219"/>
  </r>
  <r>
    <x v="58"/>
    <n v="-23814.77"/>
    <x v="0"/>
    <x v="11"/>
    <s v="ANCILLARY SERVICES"/>
    <x v="8"/>
    <s v="FY 2017 SOY"/>
    <x v="219"/>
  </r>
  <r>
    <x v="58"/>
    <n v="-47531.199999999997"/>
    <x v="0"/>
    <x v="9"/>
    <s v="ANCILLARY SERVICES"/>
    <x v="8"/>
    <s v="FY 2017 SOY"/>
    <x v="219"/>
  </r>
  <r>
    <x v="72"/>
    <n v="7912"/>
    <x v="0"/>
    <x v="5"/>
    <s v="ANCILLARY SERVICES"/>
    <x v="26"/>
    <s v="FY 2017 SOY"/>
    <x v="219"/>
  </r>
  <r>
    <x v="72"/>
    <n v="7912"/>
    <x v="0"/>
    <x v="6"/>
    <s v="ANCILLARY SERVICES"/>
    <x v="26"/>
    <s v="FY 2017 SOY"/>
    <x v="219"/>
  </r>
  <r>
    <x v="72"/>
    <n v="7912"/>
    <x v="0"/>
    <x v="8"/>
    <s v="ANCILLARY SERVICES"/>
    <x v="26"/>
    <s v="FY 2017 SOY"/>
    <x v="219"/>
  </r>
  <r>
    <x v="73"/>
    <n v="31648"/>
    <x v="0"/>
    <x v="10"/>
    <s v="ANCILLARY SERVICES"/>
    <x v="26"/>
    <s v="FY 2017 SOY"/>
    <x v="219"/>
  </r>
  <r>
    <x v="73"/>
    <n v="31648"/>
    <x v="0"/>
    <x v="11"/>
    <s v="ANCILLARY SERVICES"/>
    <x v="26"/>
    <s v="FY 2017 SOY"/>
    <x v="219"/>
  </r>
  <r>
    <x v="73"/>
    <n v="31648"/>
    <x v="0"/>
    <x v="9"/>
    <s v="ANCILLARY SERVICES"/>
    <x v="26"/>
    <s v="FY 2017 SOY"/>
    <x v="219"/>
  </r>
  <r>
    <x v="71"/>
    <n v="106812"/>
    <x v="0"/>
    <x v="4"/>
    <s v="ANCILLARY SERVICES"/>
    <x v="26"/>
    <s v="FY 2017 SOY"/>
    <x v="219"/>
  </r>
  <r>
    <x v="71"/>
    <n v="106812"/>
    <x v="0"/>
    <x v="5"/>
    <s v="ANCILLARY SERVICES"/>
    <x v="26"/>
    <s v="FY 2017 SOY"/>
    <x v="219"/>
  </r>
  <r>
    <x v="19"/>
    <n v="178.24"/>
    <x v="0"/>
    <x v="2"/>
    <s v="ANCILLARY SERVICES"/>
    <x v="0"/>
    <s v="FY 2017 SOY"/>
    <x v="220"/>
  </r>
  <r>
    <x v="19"/>
    <n v="139.28"/>
    <x v="0"/>
    <x v="7"/>
    <s v="ANCILLARY SERVICES"/>
    <x v="0"/>
    <s v="FY 2017 SOY"/>
    <x v="220"/>
  </r>
  <r>
    <x v="0"/>
    <n v="152.99"/>
    <x v="0"/>
    <x v="0"/>
    <s v="ANCILLARY SERVICES"/>
    <x v="0"/>
    <s v="FY 2017 SOY"/>
    <x v="220"/>
  </r>
  <r>
    <x v="81"/>
    <n v="4944"/>
    <x v="0"/>
    <x v="3"/>
    <s v="ANCILLARY SERVICES"/>
    <x v="26"/>
    <s v="FY 2017 SOY"/>
    <x v="220"/>
  </r>
  <r>
    <x v="81"/>
    <n v="4944"/>
    <x v="0"/>
    <x v="10"/>
    <s v="ANCILLARY SERVICES"/>
    <x v="26"/>
    <s v="FY 2017 SOY"/>
    <x v="220"/>
  </r>
  <r>
    <x v="81"/>
    <n v="4944"/>
    <x v="0"/>
    <x v="11"/>
    <s v="ANCILLARY SERVICES"/>
    <x v="26"/>
    <s v="FY 2017 SOY"/>
    <x v="220"/>
  </r>
  <r>
    <x v="81"/>
    <n v="4944"/>
    <x v="0"/>
    <x v="9"/>
    <s v="ANCILLARY SERVICES"/>
    <x v="26"/>
    <s v="FY 2017 SOY"/>
    <x v="220"/>
  </r>
  <r>
    <x v="72"/>
    <n v="494.4"/>
    <x v="0"/>
    <x v="3"/>
    <s v="ANCILLARY SERVICES"/>
    <x v="26"/>
    <s v="FY 2017 SOY"/>
    <x v="220"/>
  </r>
  <r>
    <x v="73"/>
    <n v="1977.6"/>
    <x v="0"/>
    <x v="0"/>
    <s v="ANCILLARY SERVICES"/>
    <x v="26"/>
    <s v="FY 2017 SOY"/>
    <x v="220"/>
  </r>
  <r>
    <x v="53"/>
    <n v="6359.01"/>
    <x v="0"/>
    <x v="0"/>
    <s v="ANCILLARY SERVICES"/>
    <x v="8"/>
    <s v="FY 2017 SOY"/>
    <x v="221"/>
  </r>
  <r>
    <x v="53"/>
    <n v="2723.42"/>
    <x v="0"/>
    <x v="1"/>
    <s v="ANCILLARY SERVICES"/>
    <x v="8"/>
    <s v="FY 2017 SOY"/>
    <x v="221"/>
  </r>
  <r>
    <x v="53"/>
    <n v="0"/>
    <x v="0"/>
    <x v="2"/>
    <s v="ANCILLARY SERVICES"/>
    <x v="8"/>
    <s v="FY 2017 SOY"/>
    <x v="221"/>
  </r>
  <r>
    <x v="54"/>
    <n v="193.91"/>
    <x v="0"/>
    <x v="4"/>
    <s v="ANCILLARY SERVICES"/>
    <x v="8"/>
    <s v="FY 2017 SOY"/>
    <x v="221"/>
  </r>
  <r>
    <x v="54"/>
    <n v="1942.99"/>
    <x v="0"/>
    <x v="5"/>
    <s v="ANCILLARY SERVICES"/>
    <x v="8"/>
    <s v="FY 2017 SOY"/>
    <x v="221"/>
  </r>
  <r>
    <x v="54"/>
    <n v="460.6"/>
    <x v="0"/>
    <x v="6"/>
    <s v="ANCILLARY SERVICES"/>
    <x v="8"/>
    <s v="FY 2017 SOY"/>
    <x v="221"/>
  </r>
  <r>
    <x v="12"/>
    <n v="401629.95"/>
    <x v="0"/>
    <x v="1"/>
    <s v="NETWORK"/>
    <x v="7"/>
    <s v="RC_INIT_PROP18_16RATES"/>
    <x v="71"/>
  </r>
  <r>
    <x v="47"/>
    <n v="-817.53"/>
    <x v="0"/>
    <x v="3"/>
    <s v="NETWORK"/>
    <x v="7"/>
    <s v="RC_INIT_PROP18_16RATES"/>
    <x v="71"/>
  </r>
  <r>
    <x v="9"/>
    <n v="0"/>
    <x v="0"/>
    <x v="2"/>
    <s v="OTHER REVENUES &amp; CREDITS"/>
    <x v="5"/>
    <s v="RC_INIT_PROP18_16RATES"/>
    <x v="71"/>
  </r>
  <r>
    <x v="19"/>
    <n v="34770.410000000003"/>
    <x v="1"/>
    <x v="3"/>
    <s v="ANCILLARY SERVICES"/>
    <x v="0"/>
    <s v="RC_INIT_PROP18_16RATES"/>
    <x v="71"/>
  </r>
  <r>
    <x v="19"/>
    <n v="34156.53"/>
    <x v="1"/>
    <x v="10"/>
    <s v="ANCILLARY SERVICES"/>
    <x v="0"/>
    <s v="RC_INIT_PROP18_16RATES"/>
    <x v="71"/>
  </r>
  <r>
    <x v="19"/>
    <n v="39758.160000000003"/>
    <x v="1"/>
    <x v="11"/>
    <s v="ANCILLARY SERVICES"/>
    <x v="0"/>
    <s v="RC_INIT_PROP18_16RATES"/>
    <x v="71"/>
  </r>
  <r>
    <x v="20"/>
    <n v="13909.74"/>
    <x v="1"/>
    <x v="9"/>
    <s v="ANCILLARY SERVICES"/>
    <x v="10"/>
    <s v="RC_INIT_PROP18_16RATES"/>
    <x v="71"/>
  </r>
  <r>
    <x v="21"/>
    <n v="77633.149999999994"/>
    <x v="1"/>
    <x v="8"/>
    <s v="ANCILLARY SERVICES"/>
    <x v="1"/>
    <s v="RC_INIT_PROP18_16RATES"/>
    <x v="71"/>
  </r>
  <r>
    <x v="12"/>
    <n v="458322.81"/>
    <x v="1"/>
    <x v="3"/>
    <s v="NETWORK"/>
    <x v="7"/>
    <s v="RC_INIT_PROP18_16RATES"/>
    <x v="71"/>
  </r>
  <r>
    <x v="12"/>
    <n v="484656.64000000001"/>
    <x v="1"/>
    <x v="10"/>
    <s v="NETWORK"/>
    <x v="7"/>
    <s v="RC_INIT_PROP18_16RATES"/>
    <x v="71"/>
  </r>
  <r>
    <x v="47"/>
    <n v="-817.53"/>
    <x v="1"/>
    <x v="4"/>
    <s v="NETWORK"/>
    <x v="7"/>
    <s v="RC_INIT_PROP18_16RATES"/>
    <x v="71"/>
  </r>
  <r>
    <x v="19"/>
    <n v="34218.68"/>
    <x v="2"/>
    <x v="4"/>
    <s v="ANCILLARY SERVICES"/>
    <x v="0"/>
    <s v="RC_INIT_PROP18_16RATES"/>
    <x v="71"/>
  </r>
  <r>
    <x v="19"/>
    <n v="39963.69"/>
    <x v="2"/>
    <x v="5"/>
    <s v="ANCILLARY SERVICES"/>
    <x v="0"/>
    <s v="RC_INIT_PROP18_16RATES"/>
    <x v="71"/>
  </r>
  <r>
    <x v="19"/>
    <n v="36297.35"/>
    <x v="2"/>
    <x v="6"/>
    <s v="ANCILLARY SERVICES"/>
    <x v="0"/>
    <s v="RC_INIT_PROP18_16RATES"/>
    <x v="71"/>
  </r>
  <r>
    <x v="20"/>
    <n v="14630.94"/>
    <x v="2"/>
    <x v="8"/>
    <s v="ANCILLARY SERVICES"/>
    <x v="10"/>
    <s v="RC_INIT_PROP18_16RATES"/>
    <x v="71"/>
  </r>
  <r>
    <x v="21"/>
    <n v="63187.25"/>
    <x v="2"/>
    <x v="2"/>
    <s v="ANCILLARY SERVICES"/>
    <x v="1"/>
    <s v="RC_INIT_PROP18_16RATES"/>
    <x v="71"/>
  </r>
  <r>
    <x v="21"/>
    <n v="67487.350000000006"/>
    <x v="2"/>
    <x v="7"/>
    <s v="ANCILLARY SERVICES"/>
    <x v="1"/>
    <s v="RC_INIT_PROP18_16RATES"/>
    <x v="71"/>
  </r>
  <r>
    <x v="12"/>
    <n v="384975.68"/>
    <x v="2"/>
    <x v="4"/>
    <s v="NETWORK"/>
    <x v="7"/>
    <s v="RC_INIT_PROP18_16RATES"/>
    <x v="71"/>
  </r>
  <r>
    <x v="12"/>
    <n v="476620.12"/>
    <x v="2"/>
    <x v="5"/>
    <s v="NETWORK"/>
    <x v="7"/>
    <s v="RC_INIT_PROP18_16RATES"/>
    <x v="71"/>
  </r>
  <r>
    <x v="19"/>
    <n v="27861.24"/>
    <x v="0"/>
    <x v="3"/>
    <s v="ANCILLARY SERVICES"/>
    <x v="0"/>
    <s v="RC_INIT_PROP18_16RATES"/>
    <x v="72"/>
  </r>
  <r>
    <x v="19"/>
    <n v="27885.119999999999"/>
    <x v="0"/>
    <x v="10"/>
    <s v="ANCILLARY SERVICES"/>
    <x v="0"/>
    <s v="RC_INIT_PROP18_16RATES"/>
    <x v="72"/>
  </r>
  <r>
    <x v="20"/>
    <n v="9439.49"/>
    <x v="0"/>
    <x v="11"/>
    <s v="ANCILLARY SERVICES"/>
    <x v="10"/>
    <s v="RC_INIT_PROP18_16RATES"/>
    <x v="72"/>
  </r>
  <r>
    <x v="20"/>
    <n v="14163.81"/>
    <x v="0"/>
    <x v="9"/>
    <s v="ANCILLARY SERVICES"/>
    <x v="10"/>
    <s v="RC_INIT_PROP18_16RATES"/>
    <x v="72"/>
  </r>
  <r>
    <x v="26"/>
    <n v="55083"/>
    <x v="0"/>
    <x v="5"/>
    <s v="ANCILLARY SERVICES"/>
    <x v="1"/>
    <s v="RC_INIT_PROP18_16RATES"/>
    <x v="72"/>
  </r>
  <r>
    <x v="26"/>
    <n v="55083"/>
    <x v="0"/>
    <x v="6"/>
    <s v="ANCILLARY SERVICES"/>
    <x v="1"/>
    <s v="RC_INIT_PROP18_16RATES"/>
    <x v="72"/>
  </r>
  <r>
    <x v="26"/>
    <n v="55083"/>
    <x v="0"/>
    <x v="8"/>
    <s v="ANCILLARY SERVICES"/>
    <x v="1"/>
    <s v="RC_INIT_PROP18_16RATES"/>
    <x v="72"/>
  </r>
  <r>
    <x v="27"/>
    <n v="272487"/>
    <x v="0"/>
    <x v="9"/>
    <s v="NETWORK"/>
    <x v="11"/>
    <s v="RC_INIT_PROP18_16RATES"/>
    <x v="72"/>
  </r>
  <r>
    <x v="19"/>
    <n v="27473.74"/>
    <x v="1"/>
    <x v="4"/>
    <s v="ANCILLARY SERVICES"/>
    <x v="0"/>
    <s v="RC_INIT_PROP18_16RATES"/>
    <x v="72"/>
  </r>
  <r>
    <x v="19"/>
    <n v="31382.55"/>
    <x v="1"/>
    <x v="5"/>
    <s v="ANCILLARY SERVICES"/>
    <x v="0"/>
    <s v="RC_INIT_PROP18_16RATES"/>
    <x v="72"/>
  </r>
  <r>
    <x v="0"/>
    <n v="23775.7"/>
    <x v="1"/>
    <x v="7"/>
    <s v="ANCILLARY SERVICES"/>
    <x v="0"/>
    <s v="RC_INIT_PROP18_16RATES"/>
    <x v="72"/>
  </r>
  <r>
    <x v="20"/>
    <n v="9027.35"/>
    <x v="1"/>
    <x v="6"/>
    <s v="ANCILLARY SERVICES"/>
    <x v="10"/>
    <s v="RC_INIT_PROP18_16RATES"/>
    <x v="72"/>
  </r>
  <r>
    <x v="20"/>
    <n v="13338.08"/>
    <x v="1"/>
    <x v="8"/>
    <s v="ANCILLARY SERVICES"/>
    <x v="10"/>
    <s v="RC_INIT_PROP18_16RATES"/>
    <x v="72"/>
  </r>
  <r>
    <x v="26"/>
    <n v="55083"/>
    <x v="1"/>
    <x v="0"/>
    <s v="ANCILLARY SERVICES"/>
    <x v="1"/>
    <s v="RC_INIT_PROP18_16RATES"/>
    <x v="72"/>
  </r>
  <r>
    <x v="26"/>
    <n v="55083"/>
    <x v="1"/>
    <x v="1"/>
    <s v="ANCILLARY SERVICES"/>
    <x v="1"/>
    <s v="RC_INIT_PROP18_16RATES"/>
    <x v="72"/>
  </r>
  <r>
    <x v="26"/>
    <n v="55083"/>
    <x v="1"/>
    <x v="2"/>
    <s v="ANCILLARY SERVICES"/>
    <x v="1"/>
    <s v="RC_INIT_PROP18_16RATES"/>
    <x v="72"/>
  </r>
  <r>
    <x v="26"/>
    <n v="55083"/>
    <x v="1"/>
    <x v="7"/>
    <s v="ANCILLARY SERVICES"/>
    <x v="1"/>
    <s v="RC_INIT_PROP18_16RATES"/>
    <x v="72"/>
  </r>
  <r>
    <x v="27"/>
    <n v="272487"/>
    <x v="1"/>
    <x v="8"/>
    <s v="NETWORK"/>
    <x v="11"/>
    <s v="RC_INIT_PROP18_16RATES"/>
    <x v="72"/>
  </r>
  <r>
    <x v="19"/>
    <n v="31954.03"/>
    <x v="2"/>
    <x v="0"/>
    <s v="ANCILLARY SERVICES"/>
    <x v="0"/>
    <s v="RC_INIT_PROP18_16RATES"/>
    <x v="72"/>
  </r>
  <r>
    <x v="0"/>
    <n v="27246.85"/>
    <x v="2"/>
    <x v="9"/>
    <s v="ANCILLARY SERVICES"/>
    <x v="0"/>
    <s v="RC_INIT_PROP18_16RATES"/>
    <x v="72"/>
  </r>
  <r>
    <x v="20"/>
    <n v="9240.91"/>
    <x v="2"/>
    <x v="1"/>
    <s v="ANCILLARY SERVICES"/>
    <x v="10"/>
    <s v="RC_INIT_PROP18_16RATES"/>
    <x v="72"/>
  </r>
  <r>
    <x v="20"/>
    <n v="10913.45"/>
    <x v="2"/>
    <x v="2"/>
    <s v="ANCILLARY SERVICES"/>
    <x v="10"/>
    <s v="RC_INIT_PROP18_16RATES"/>
    <x v="72"/>
  </r>
  <r>
    <x v="20"/>
    <n v="11744.4"/>
    <x v="2"/>
    <x v="7"/>
    <s v="ANCILLARY SERVICES"/>
    <x v="10"/>
    <s v="RC_INIT_PROP18_16RATES"/>
    <x v="72"/>
  </r>
  <r>
    <x v="26"/>
    <n v="55083"/>
    <x v="2"/>
    <x v="3"/>
    <s v="ANCILLARY SERVICES"/>
    <x v="1"/>
    <s v="RC_INIT_PROP18_16RATES"/>
    <x v="72"/>
  </r>
  <r>
    <x v="26"/>
    <n v="55083"/>
    <x v="2"/>
    <x v="10"/>
    <s v="ANCILLARY SERVICES"/>
    <x v="1"/>
    <s v="RC_INIT_PROP18_16RATES"/>
    <x v="72"/>
  </r>
  <r>
    <x v="26"/>
    <n v="55083"/>
    <x v="2"/>
    <x v="11"/>
    <s v="ANCILLARY SERVICES"/>
    <x v="1"/>
    <s v="RC_INIT_PROP18_16RATES"/>
    <x v="72"/>
  </r>
  <r>
    <x v="26"/>
    <n v="55083"/>
    <x v="2"/>
    <x v="9"/>
    <s v="ANCILLARY SERVICES"/>
    <x v="1"/>
    <s v="RC_INIT_PROP18_16RATES"/>
    <x v="72"/>
  </r>
  <r>
    <x v="27"/>
    <n v="272487"/>
    <x v="2"/>
    <x v="2"/>
    <s v="NETWORK"/>
    <x v="11"/>
    <s v="RC_INIT_PROP18_16RATES"/>
    <x v="72"/>
  </r>
  <r>
    <x v="27"/>
    <n v="272487"/>
    <x v="2"/>
    <x v="7"/>
    <s v="NETWORK"/>
    <x v="11"/>
    <s v="RC_INIT_PROP18_16RATES"/>
    <x v="72"/>
  </r>
  <r>
    <x v="19"/>
    <n v="2266.8000000000002"/>
    <x v="0"/>
    <x v="3"/>
    <s v="ANCILLARY SERVICES"/>
    <x v="0"/>
    <s v="RC_INIT_PROP18_16RATES"/>
    <x v="73"/>
  </r>
  <r>
    <x v="0"/>
    <n v="2576.38"/>
    <x v="0"/>
    <x v="8"/>
    <s v="ANCILLARY SERVICES"/>
    <x v="0"/>
    <s v="RC_INIT_PROP18_16RATES"/>
    <x v="73"/>
  </r>
  <r>
    <x v="21"/>
    <n v="10148.950000000001"/>
    <x v="0"/>
    <x v="5"/>
    <s v="ANCILLARY SERVICES"/>
    <x v="1"/>
    <s v="RC_INIT_PROP18_16RATES"/>
    <x v="73"/>
  </r>
  <r>
    <x v="21"/>
    <n v="7514.15"/>
    <x v="0"/>
    <x v="6"/>
    <s v="ANCILLARY SERVICES"/>
    <x v="1"/>
    <s v="RC_INIT_PROP18_16RATES"/>
    <x v="73"/>
  </r>
  <r>
    <x v="21"/>
    <n v="8173.55"/>
    <x v="0"/>
    <x v="8"/>
    <s v="ANCILLARY SERVICES"/>
    <x v="1"/>
    <s v="RC_INIT_PROP18_16RATES"/>
    <x v="73"/>
  </r>
  <r>
    <x v="19"/>
    <n v="2235.27"/>
    <x v="1"/>
    <x v="4"/>
    <s v="ANCILLARY SERVICES"/>
    <x v="0"/>
    <s v="RC_INIT_PROP18_16RATES"/>
    <x v="73"/>
  </r>
  <r>
    <x v="0"/>
    <n v="2476.14"/>
    <x v="1"/>
    <x v="2"/>
    <s v="ANCILLARY SERVICES"/>
    <x v="0"/>
    <s v="RC_INIT_PROP18_16RATES"/>
    <x v="73"/>
  </r>
  <r>
    <x v="0"/>
    <n v="1934.4"/>
    <x v="1"/>
    <x v="7"/>
    <s v="ANCILLARY SERVICES"/>
    <x v="0"/>
    <s v="RC_INIT_PROP18_16RATES"/>
    <x v="73"/>
  </r>
  <r>
    <x v="21"/>
    <n v="10610.95"/>
    <x v="1"/>
    <x v="0"/>
    <s v="ANCILLARY SERVICES"/>
    <x v="1"/>
    <s v="RC_INIT_PROP18_16RATES"/>
    <x v="73"/>
  </r>
  <r>
    <x v="21"/>
    <n v="9594.2000000000007"/>
    <x v="1"/>
    <x v="1"/>
    <s v="ANCILLARY SERVICES"/>
    <x v="1"/>
    <s v="RC_INIT_PROP18_16RATES"/>
    <x v="73"/>
  </r>
  <r>
    <x v="21"/>
    <n v="7471.1"/>
    <x v="1"/>
    <x v="2"/>
    <s v="ANCILLARY SERVICES"/>
    <x v="1"/>
    <s v="RC_INIT_PROP18_16RATES"/>
    <x v="73"/>
  </r>
  <r>
    <x v="21"/>
    <n v="7132.3"/>
    <x v="1"/>
    <x v="7"/>
    <s v="ANCILLARY SERVICES"/>
    <x v="1"/>
    <s v="RC_INIT_PROP18_16RATES"/>
    <x v="73"/>
  </r>
  <r>
    <x v="12"/>
    <n v="1018.45"/>
    <x v="0"/>
    <x v="10"/>
    <s v="NETWORK"/>
    <x v="7"/>
    <s v="RC_INIT_PROP18_16RATES"/>
    <x v="26"/>
  </r>
  <r>
    <x v="12"/>
    <n v="669.71"/>
    <x v="0"/>
    <x v="11"/>
    <s v="NETWORK"/>
    <x v="7"/>
    <s v="RC_INIT_PROP18_16RATES"/>
    <x v="26"/>
  </r>
  <r>
    <x v="12"/>
    <n v="739.11"/>
    <x v="1"/>
    <x v="4"/>
    <s v="NETWORK"/>
    <x v="7"/>
    <s v="RC_INIT_PROP18_16RATES"/>
    <x v="26"/>
  </r>
  <r>
    <x v="12"/>
    <n v="1046.21"/>
    <x v="1"/>
    <x v="5"/>
    <s v="NETWORK"/>
    <x v="7"/>
    <s v="RC_INIT_PROP18_16RATES"/>
    <x v="26"/>
  </r>
  <r>
    <x v="12"/>
    <n v="752.99"/>
    <x v="1"/>
    <x v="6"/>
    <s v="NETWORK"/>
    <x v="7"/>
    <s v="RC_INIT_PROP18_16RATES"/>
    <x v="26"/>
  </r>
  <r>
    <x v="12"/>
    <n v="1047.94"/>
    <x v="2"/>
    <x v="0"/>
    <s v="NETWORK"/>
    <x v="7"/>
    <s v="RC_INIT_PROP18_16RATES"/>
    <x v="26"/>
  </r>
  <r>
    <x v="12"/>
    <n v="848.42"/>
    <x v="2"/>
    <x v="1"/>
    <s v="NETWORK"/>
    <x v="7"/>
    <s v="RC_INIT_PROP18_16RATES"/>
    <x v="26"/>
  </r>
  <r>
    <x v="12"/>
    <n v="3926.31"/>
    <x v="0"/>
    <x v="4"/>
    <s v="NETWORK"/>
    <x v="7"/>
    <s v="RC_INIT_PROP18_16RATES"/>
    <x v="27"/>
  </r>
  <r>
    <x v="12"/>
    <n v="5255.32"/>
    <x v="0"/>
    <x v="5"/>
    <s v="NETWORK"/>
    <x v="7"/>
    <s v="RC_INIT_PROP18_16RATES"/>
    <x v="27"/>
  </r>
  <r>
    <x v="12"/>
    <n v="3872.52"/>
    <x v="0"/>
    <x v="6"/>
    <s v="NETWORK"/>
    <x v="7"/>
    <s v="RC_INIT_PROP18_16RATES"/>
    <x v="27"/>
  </r>
  <r>
    <x v="12"/>
    <n v="5224.09"/>
    <x v="1"/>
    <x v="0"/>
    <s v="NETWORK"/>
    <x v="7"/>
    <s v="RC_INIT_PROP18_16RATES"/>
    <x v="27"/>
  </r>
  <r>
    <x v="12"/>
    <n v="4771.25"/>
    <x v="1"/>
    <x v="1"/>
    <s v="NETWORK"/>
    <x v="7"/>
    <s v="RC_INIT_PROP18_16RATES"/>
    <x v="27"/>
  </r>
  <r>
    <x v="19"/>
    <n v="380.01"/>
    <x v="2"/>
    <x v="7"/>
    <s v="ANCILLARY SERVICES"/>
    <x v="0"/>
    <s v="RC_INIT_PROP18_16RATES"/>
    <x v="27"/>
  </r>
  <r>
    <x v="12"/>
    <n v="4566.5200000000004"/>
    <x v="2"/>
    <x v="3"/>
    <s v="NETWORK"/>
    <x v="7"/>
    <s v="RC_INIT_PROP18_16RATES"/>
    <x v="27"/>
  </r>
  <r>
    <x v="12"/>
    <n v="5413.2"/>
    <x v="2"/>
    <x v="10"/>
    <s v="NETWORK"/>
    <x v="7"/>
    <s v="RC_INIT_PROP18_16RATES"/>
    <x v="27"/>
  </r>
  <r>
    <x v="12"/>
    <n v="60442.2"/>
    <x v="0"/>
    <x v="0"/>
    <s v="NETWORK"/>
    <x v="7"/>
    <s v="RC_INIT_PROP18_16RATES"/>
    <x v="28"/>
  </r>
  <r>
    <x v="12"/>
    <n v="53379.01"/>
    <x v="0"/>
    <x v="1"/>
    <s v="NETWORK"/>
    <x v="7"/>
    <s v="RC_INIT_PROP18_16RATES"/>
    <x v="28"/>
  </r>
  <r>
    <x v="31"/>
    <n v="70"/>
    <x v="0"/>
    <x v="4"/>
    <s v="OTHER REVENUES &amp; CREDITS"/>
    <x v="15"/>
    <s v="RC_INIT_PROP18_16RATES"/>
    <x v="28"/>
  </r>
  <r>
    <x v="31"/>
    <n v="70"/>
    <x v="0"/>
    <x v="5"/>
    <s v="OTHER REVENUES &amp; CREDITS"/>
    <x v="15"/>
    <s v="RC_INIT_PROP18_16RATES"/>
    <x v="28"/>
  </r>
  <r>
    <x v="31"/>
    <n v="70"/>
    <x v="0"/>
    <x v="6"/>
    <s v="OTHER REVENUES &amp; CREDITS"/>
    <x v="15"/>
    <s v="RC_INIT_PROP18_16RATES"/>
    <x v="28"/>
  </r>
  <r>
    <x v="31"/>
    <n v="70"/>
    <x v="0"/>
    <x v="8"/>
    <s v="OTHER REVENUES &amp; CREDITS"/>
    <x v="15"/>
    <s v="RC_INIT_PROP18_16RATES"/>
    <x v="28"/>
  </r>
  <r>
    <x v="19"/>
    <n v="4779.3"/>
    <x v="1"/>
    <x v="7"/>
    <s v="ANCILLARY SERVICES"/>
    <x v="0"/>
    <s v="RC_INIT_PROP18_16RATES"/>
    <x v="28"/>
  </r>
  <r>
    <x v="12"/>
    <n v="58209.25"/>
    <x v="1"/>
    <x v="3"/>
    <s v="NETWORK"/>
    <x v="7"/>
    <s v="RC_INIT_PROP18_16RATES"/>
    <x v="28"/>
  </r>
  <r>
    <x v="12"/>
    <n v="59550.41"/>
    <x v="1"/>
    <x v="10"/>
    <s v="NETWORK"/>
    <x v="7"/>
    <s v="RC_INIT_PROP18_16RATES"/>
    <x v="28"/>
  </r>
  <r>
    <x v="31"/>
    <n v="70"/>
    <x v="1"/>
    <x v="0"/>
    <s v="OTHER REVENUES &amp; CREDITS"/>
    <x v="15"/>
    <s v="RC_INIT_PROP18_16RATES"/>
    <x v="28"/>
  </r>
  <r>
    <x v="31"/>
    <n v="70"/>
    <x v="1"/>
    <x v="1"/>
    <s v="OTHER REVENUES &amp; CREDITS"/>
    <x v="15"/>
    <s v="RC_INIT_PROP18_16RATES"/>
    <x v="28"/>
  </r>
  <r>
    <x v="31"/>
    <n v="70"/>
    <x v="1"/>
    <x v="2"/>
    <s v="OTHER REVENUES &amp; CREDITS"/>
    <x v="15"/>
    <s v="RC_INIT_PROP18_16RATES"/>
    <x v="28"/>
  </r>
  <r>
    <x v="19"/>
    <n v="5477.05"/>
    <x v="2"/>
    <x v="9"/>
    <s v="ANCILLARY SERVICES"/>
    <x v="0"/>
    <s v="RC_INIT_PROP18_16RATES"/>
    <x v="28"/>
  </r>
  <r>
    <x v="12"/>
    <n v="51411.519999999997"/>
    <x v="2"/>
    <x v="4"/>
    <s v="NETWORK"/>
    <x v="7"/>
    <s v="RC_INIT_PROP18_16RATES"/>
    <x v="28"/>
  </r>
  <r>
    <x v="12"/>
    <n v="63827.18"/>
    <x v="2"/>
    <x v="5"/>
    <s v="NETWORK"/>
    <x v="7"/>
    <s v="RC_INIT_PROP18_16RATES"/>
    <x v="28"/>
  </r>
  <r>
    <x v="32"/>
    <n v="1250"/>
    <x v="2"/>
    <x v="2"/>
    <s v="OTHER REVENUES &amp; CREDITS"/>
    <x v="16"/>
    <s v="RC_INIT_PROP18_16RATES"/>
    <x v="28"/>
  </r>
  <r>
    <x v="31"/>
    <n v="70"/>
    <x v="2"/>
    <x v="3"/>
    <s v="OTHER REVENUES &amp; CREDITS"/>
    <x v="15"/>
    <s v="RC_INIT_PROP18_16RATES"/>
    <x v="28"/>
  </r>
  <r>
    <x v="31"/>
    <n v="70"/>
    <x v="2"/>
    <x v="10"/>
    <s v="OTHER REVENUES &amp; CREDITS"/>
    <x v="15"/>
    <s v="RC_INIT_PROP18_16RATES"/>
    <x v="28"/>
  </r>
  <r>
    <x v="31"/>
    <n v="70"/>
    <x v="2"/>
    <x v="11"/>
    <s v="OTHER REVENUES &amp; CREDITS"/>
    <x v="15"/>
    <s v="RC_INIT_PROP18_16RATES"/>
    <x v="28"/>
  </r>
  <r>
    <x v="19"/>
    <n v="6692.6"/>
    <x v="0"/>
    <x v="9"/>
    <s v="ANCILLARY SERVICES"/>
    <x v="0"/>
    <s v="RC_INIT_PROP18_16RATES"/>
    <x v="29"/>
  </r>
  <r>
    <x v="12"/>
    <n v="60551.5"/>
    <x v="0"/>
    <x v="4"/>
    <s v="NETWORK"/>
    <x v="7"/>
    <s v="RC_INIT_PROP18_16RATES"/>
    <x v="29"/>
  </r>
  <r>
    <x v="12"/>
    <n v="77433.05"/>
    <x v="0"/>
    <x v="5"/>
    <s v="NETWORK"/>
    <x v="7"/>
    <s v="RC_INIT_PROP18_16RATES"/>
    <x v="29"/>
  </r>
  <r>
    <x v="19"/>
    <n v="7232.53"/>
    <x v="1"/>
    <x v="8"/>
    <s v="ANCILLARY SERVICES"/>
    <x v="0"/>
    <s v="RC_INIT_PROP18_16RATES"/>
    <x v="29"/>
  </r>
  <r>
    <x v="12"/>
    <n v="71554.87"/>
    <x v="1"/>
    <x v="0"/>
    <s v="NETWORK"/>
    <x v="7"/>
    <s v="RC_INIT_PROP18_16RATES"/>
    <x v="29"/>
  </r>
  <r>
    <x v="19"/>
    <n v="7242.85"/>
    <x v="2"/>
    <x v="2"/>
    <s v="ANCILLARY SERVICES"/>
    <x v="0"/>
    <s v="RC_INIT_PROP18_16RATES"/>
    <x v="29"/>
  </r>
  <r>
    <x v="19"/>
    <n v="5693.79"/>
    <x v="2"/>
    <x v="7"/>
    <s v="ANCILLARY SERVICES"/>
    <x v="0"/>
    <s v="RC_INIT_PROP18_16RATES"/>
    <x v="29"/>
  </r>
  <r>
    <x v="21"/>
    <n v="12543.65"/>
    <x v="2"/>
    <x v="7"/>
    <s v="ANCILLARY SERVICES"/>
    <x v="1"/>
    <s v="RC_INIT_PROP18_16RATES"/>
    <x v="29"/>
  </r>
  <r>
    <x v="12"/>
    <n v="72226.320000000007"/>
    <x v="2"/>
    <x v="3"/>
    <s v="NETWORK"/>
    <x v="7"/>
    <s v="RC_INIT_PROP18_16RATES"/>
    <x v="29"/>
  </r>
  <r>
    <x v="19"/>
    <n v="826.94"/>
    <x v="0"/>
    <x v="2"/>
    <s v="ANCILLARY SERVICES"/>
    <x v="0"/>
    <s v="RC_INIT_PROP18_16RATES"/>
    <x v="30"/>
  </r>
  <r>
    <x v="19"/>
    <n v="642.83000000000004"/>
    <x v="0"/>
    <x v="7"/>
    <s v="ANCILLARY SERVICES"/>
    <x v="0"/>
    <s v="RC_INIT_PROP18_16RATES"/>
    <x v="30"/>
  </r>
  <r>
    <x v="21"/>
    <n v="2213.4"/>
    <x v="0"/>
    <x v="7"/>
    <s v="ANCILLARY SERVICES"/>
    <x v="1"/>
    <s v="RC_INIT_PROP18_16RATES"/>
    <x v="30"/>
  </r>
  <r>
    <x v="12"/>
    <n v="14105.55"/>
    <x v="0"/>
    <x v="3"/>
    <s v="NETWORK"/>
    <x v="7"/>
    <s v="RC_INIT_PROP18_16RATES"/>
    <x v="30"/>
  </r>
  <r>
    <x v="19"/>
    <n v="749.29"/>
    <x v="1"/>
    <x v="11"/>
    <s v="ANCILLARY SERVICES"/>
    <x v="0"/>
    <s v="RC_INIT_PROP18_16RATES"/>
    <x v="30"/>
  </r>
  <r>
    <x v="19"/>
    <n v="703.38"/>
    <x v="1"/>
    <x v="9"/>
    <s v="ANCILLARY SERVICES"/>
    <x v="0"/>
    <s v="RC_INIT_PROP18_16RATES"/>
    <x v="30"/>
  </r>
  <r>
    <x v="21"/>
    <n v="2390.15"/>
    <x v="1"/>
    <x v="9"/>
    <s v="ANCILLARY SERVICES"/>
    <x v="1"/>
    <s v="RC_INIT_PROP18_16RATES"/>
    <x v="30"/>
  </r>
  <r>
    <x v="12"/>
    <n v="11700.84"/>
    <x v="1"/>
    <x v="4"/>
    <s v="NETWORK"/>
    <x v="7"/>
    <s v="RC_INIT_PROP18_16RATES"/>
    <x v="30"/>
  </r>
  <r>
    <x v="19"/>
    <n v="684.06"/>
    <x v="2"/>
    <x v="6"/>
    <s v="ANCILLARY SERVICES"/>
    <x v="0"/>
    <s v="RC_INIT_PROP18_16RATES"/>
    <x v="30"/>
  </r>
  <r>
    <x v="19"/>
    <n v="802.37"/>
    <x v="2"/>
    <x v="8"/>
    <s v="ANCILLARY SERVICES"/>
    <x v="0"/>
    <s v="RC_INIT_PROP18_16RATES"/>
    <x v="30"/>
  </r>
  <r>
    <x v="21"/>
    <n v="2524.1999999999998"/>
    <x v="2"/>
    <x v="8"/>
    <s v="ANCILLARY SERVICES"/>
    <x v="1"/>
    <s v="RC_INIT_PROP18_16RATES"/>
    <x v="30"/>
  </r>
  <r>
    <x v="19"/>
    <n v="808.75"/>
    <x v="0"/>
    <x v="6"/>
    <s v="ANCILLARY SERVICES"/>
    <x v="0"/>
    <s v="RC_INIT_PROP18_16RATES"/>
    <x v="31"/>
  </r>
  <r>
    <x v="19"/>
    <n v="942.07"/>
    <x v="0"/>
    <x v="8"/>
    <s v="ANCILLARY SERVICES"/>
    <x v="0"/>
    <s v="RC_INIT_PROP18_16RATES"/>
    <x v="31"/>
  </r>
  <r>
    <x v="20"/>
    <n v="235.16"/>
    <x v="0"/>
    <x v="9"/>
    <s v="ANCILLARY SERVICES"/>
    <x v="10"/>
    <s v="RC_INIT_PROP18_16RATES"/>
    <x v="31"/>
  </r>
  <r>
    <x v="21"/>
    <n v="1122.8"/>
    <x v="0"/>
    <x v="8"/>
    <s v="ANCILLARY SERVICES"/>
    <x v="1"/>
    <s v="RC_INIT_PROP18_16RATES"/>
    <x v="31"/>
  </r>
  <r>
    <x v="19"/>
    <n v="818.85"/>
    <x v="1"/>
    <x v="1"/>
    <s v="ANCILLARY SERVICES"/>
    <x v="0"/>
    <s v="RC_INIT_PROP18_16RATES"/>
    <x v="31"/>
  </r>
  <r>
    <x v="19"/>
    <n v="905.41"/>
    <x v="1"/>
    <x v="2"/>
    <s v="ANCILLARY SERVICES"/>
    <x v="0"/>
    <s v="RC_INIT_PROP18_16RATES"/>
    <x v="31"/>
  </r>
  <r>
    <x v="19"/>
    <n v="707.32"/>
    <x v="1"/>
    <x v="7"/>
    <s v="ANCILLARY SERVICES"/>
    <x v="0"/>
    <s v="RC_INIT_PROP18_16RATES"/>
    <x v="31"/>
  </r>
  <r>
    <x v="20"/>
    <n v="302.66000000000003"/>
    <x v="1"/>
    <x v="8"/>
    <s v="ANCILLARY SERVICES"/>
    <x v="10"/>
    <s v="RC_INIT_PROP18_16RATES"/>
    <x v="31"/>
  </r>
  <r>
    <x v="20"/>
    <n v="668.26"/>
    <x v="2"/>
    <x v="9"/>
    <s v="ANCILLARY SERVICES"/>
    <x v="10"/>
    <s v="RC_INIT_PROP18_16RATES"/>
    <x v="70"/>
  </r>
  <r>
    <x v="21"/>
    <n v="3823.4"/>
    <x v="2"/>
    <x v="6"/>
    <s v="ANCILLARY SERVICES"/>
    <x v="1"/>
    <s v="RC_INIT_PROP18_16RATES"/>
    <x v="70"/>
  </r>
  <r>
    <x v="21"/>
    <n v="2919.7"/>
    <x v="2"/>
    <x v="8"/>
    <s v="ANCILLARY SERVICES"/>
    <x v="1"/>
    <s v="RC_INIT_PROP18_16RATES"/>
    <x v="70"/>
  </r>
  <r>
    <x v="12"/>
    <n v="23995.05"/>
    <x v="2"/>
    <x v="5"/>
    <s v="NETWORK"/>
    <x v="7"/>
    <s v="RC_INIT_PROP18_16RATES"/>
    <x v="70"/>
  </r>
  <r>
    <x v="12"/>
    <n v="18953.14"/>
    <x v="2"/>
    <x v="6"/>
    <s v="NETWORK"/>
    <x v="7"/>
    <s v="RC_INIT_PROP18_16RATES"/>
    <x v="70"/>
  </r>
  <r>
    <x v="12"/>
    <n v="14473.37"/>
    <x v="2"/>
    <x v="8"/>
    <s v="NETWORK"/>
    <x v="7"/>
    <s v="RC_INIT_PROP18_16RATES"/>
    <x v="70"/>
  </r>
  <r>
    <x v="19"/>
    <n v="40161.99"/>
    <x v="0"/>
    <x v="5"/>
    <s v="ANCILLARY SERVICES"/>
    <x v="0"/>
    <s v="RC_INIT_PROP18_16RATES"/>
    <x v="71"/>
  </r>
  <r>
    <x v="19"/>
    <n v="37490.269999999997"/>
    <x v="0"/>
    <x v="6"/>
    <s v="ANCILLARY SERVICES"/>
    <x v="0"/>
    <s v="RC_INIT_PROP18_16RATES"/>
    <x v="71"/>
  </r>
  <r>
    <x v="19"/>
    <n v="43670.07"/>
    <x v="0"/>
    <x v="8"/>
    <s v="ANCILLARY SERVICES"/>
    <x v="0"/>
    <s v="RC_INIT_PROP18_16RATES"/>
    <x v="71"/>
  </r>
  <r>
    <x v="20"/>
    <n v="12807.4"/>
    <x v="0"/>
    <x v="11"/>
    <s v="ANCILLARY SERVICES"/>
    <x v="10"/>
    <s v="RC_INIT_PROP18_16RATES"/>
    <x v="71"/>
  </r>
  <r>
    <x v="20"/>
    <n v="13733.68"/>
    <x v="0"/>
    <x v="9"/>
    <s v="ANCILLARY SERVICES"/>
    <x v="10"/>
    <s v="RC_INIT_PROP18_16RATES"/>
    <x v="71"/>
  </r>
  <r>
    <x v="21"/>
    <n v="71752.800000000003"/>
    <x v="0"/>
    <x v="6"/>
    <s v="ANCILLARY SERVICES"/>
    <x v="1"/>
    <s v="RC_INIT_PROP18_16RATES"/>
    <x v="71"/>
  </r>
  <r>
    <x v="21"/>
    <n v="76643.350000000006"/>
    <x v="0"/>
    <x v="8"/>
    <s v="ANCILLARY SERVICES"/>
    <x v="1"/>
    <s v="RC_INIT_PROP18_16RATES"/>
    <x v="71"/>
  </r>
  <r>
    <x v="12"/>
    <n v="464325.91"/>
    <x v="0"/>
    <x v="5"/>
    <s v="NETWORK"/>
    <x v="7"/>
    <s v="RC_INIT_PROP18_16RATES"/>
    <x v="71"/>
  </r>
  <r>
    <x v="12"/>
    <n v="355688.88"/>
    <x v="0"/>
    <x v="6"/>
    <s v="NETWORK"/>
    <x v="7"/>
    <s v="RC_INIT_PROP18_16RATES"/>
    <x v="71"/>
  </r>
  <r>
    <x v="12"/>
    <n v="379932.04"/>
    <x v="0"/>
    <x v="8"/>
    <s v="NETWORK"/>
    <x v="7"/>
    <s v="RC_INIT_PROP18_16RATES"/>
    <x v="71"/>
  </r>
  <r>
    <x v="47"/>
    <n v="-815.8"/>
    <x v="0"/>
    <x v="0"/>
    <s v="NETWORK"/>
    <x v="7"/>
    <s v="RC_INIT_PROP18_16RATES"/>
    <x v="71"/>
  </r>
  <r>
    <x v="47"/>
    <n v="-815.8"/>
    <x v="0"/>
    <x v="1"/>
    <s v="NETWORK"/>
    <x v="7"/>
    <s v="RC_INIT_PROP18_16RATES"/>
    <x v="71"/>
  </r>
  <r>
    <x v="19"/>
    <n v="40076.75"/>
    <x v="1"/>
    <x v="0"/>
    <s v="ANCILLARY SERVICES"/>
    <x v="0"/>
    <s v="RC_INIT_PROP18_16RATES"/>
    <x v="71"/>
  </r>
  <r>
    <x v="19"/>
    <n v="37958.480000000003"/>
    <x v="1"/>
    <x v="1"/>
    <s v="ANCILLARY SERVICES"/>
    <x v="0"/>
    <s v="RC_INIT_PROP18_16RATES"/>
    <x v="71"/>
  </r>
  <r>
    <x v="19"/>
    <n v="41970.99"/>
    <x v="1"/>
    <x v="2"/>
    <s v="ANCILLARY SERVICES"/>
    <x v="0"/>
    <s v="RC_INIT_PROP18_16RATES"/>
    <x v="71"/>
  </r>
  <r>
    <x v="19"/>
    <n v="32788.35"/>
    <x v="1"/>
    <x v="7"/>
    <s v="ANCILLARY SERVICES"/>
    <x v="0"/>
    <s v="RC_INIT_PROP18_16RATES"/>
    <x v="71"/>
  </r>
  <r>
    <x v="0"/>
    <n v="30055.99"/>
    <x v="1"/>
    <x v="7"/>
    <s v="ANCILLARY SERVICES"/>
    <x v="0"/>
    <s v="RC_INIT_PROP18_16RATES"/>
    <x v="71"/>
  </r>
  <r>
    <x v="20"/>
    <n v="14415.84"/>
    <x v="1"/>
    <x v="6"/>
    <s v="ANCILLARY SERVICES"/>
    <x v="10"/>
    <s v="RC_INIT_PROP18_16RATES"/>
    <x v="71"/>
  </r>
  <r>
    <x v="20"/>
    <n v="14449.52"/>
    <x v="1"/>
    <x v="8"/>
    <s v="ANCILLARY SERVICES"/>
    <x v="10"/>
    <s v="RC_INIT_PROP18_16RATES"/>
    <x v="71"/>
  </r>
  <r>
    <x v="21"/>
    <n v="82079.199999999997"/>
    <x v="1"/>
    <x v="1"/>
    <s v="ANCILLARY SERVICES"/>
    <x v="1"/>
    <s v="RC_INIT_PROP18_16RATES"/>
    <x v="71"/>
  </r>
  <r>
    <x v="21"/>
    <n v="62300.35"/>
    <x v="1"/>
    <x v="2"/>
    <s v="ANCILLARY SERVICES"/>
    <x v="1"/>
    <s v="RC_INIT_PROP18_16RATES"/>
    <x v="71"/>
  </r>
  <r>
    <x v="21"/>
    <n v="66611.649999999994"/>
    <x v="1"/>
    <x v="7"/>
    <s v="ANCILLARY SERVICES"/>
    <x v="1"/>
    <s v="RC_INIT_PROP18_16RATES"/>
    <x v="71"/>
  </r>
  <r>
    <x v="12"/>
    <n v="534180.48"/>
    <x v="1"/>
    <x v="0"/>
    <s v="NETWORK"/>
    <x v="7"/>
    <s v="RC_INIT_PROP18_16RATES"/>
    <x v="71"/>
  </r>
  <r>
    <x v="12"/>
    <n v="406878.32"/>
    <x v="1"/>
    <x v="1"/>
    <s v="NETWORK"/>
    <x v="7"/>
    <s v="RC_INIT_PROP18_16RATES"/>
    <x v="71"/>
  </r>
  <r>
    <x v="12"/>
    <n v="308831.74"/>
    <x v="1"/>
    <x v="2"/>
    <s v="NETWORK"/>
    <x v="7"/>
    <s v="RC_INIT_PROP18_16RATES"/>
    <x v="71"/>
  </r>
  <r>
    <x v="47"/>
    <n v="-817.53"/>
    <x v="1"/>
    <x v="3"/>
    <s v="NETWORK"/>
    <x v="7"/>
    <s v="RC_INIT_PROP18_16RATES"/>
    <x v="71"/>
  </r>
  <r>
    <x v="47"/>
    <n v="-815.8"/>
    <x v="1"/>
    <x v="10"/>
    <s v="NETWORK"/>
    <x v="7"/>
    <s v="RC_INIT_PROP18_16RATES"/>
    <x v="71"/>
  </r>
  <r>
    <x v="19"/>
    <n v="34416.03"/>
    <x v="2"/>
    <x v="3"/>
    <s v="ANCILLARY SERVICES"/>
    <x v="0"/>
    <s v="RC_INIT_PROP18_16RATES"/>
    <x v="71"/>
  </r>
  <r>
    <x v="19"/>
    <n v="34434.51"/>
    <x v="2"/>
    <x v="10"/>
    <s v="ANCILLARY SERVICES"/>
    <x v="0"/>
    <s v="RC_INIT_PROP18_16RATES"/>
    <x v="71"/>
  </r>
  <r>
    <x v="19"/>
    <n v="40080.49"/>
    <x v="2"/>
    <x v="11"/>
    <s v="ANCILLARY SERVICES"/>
    <x v="0"/>
    <s v="RC_INIT_PROP18_16RATES"/>
    <x v="71"/>
  </r>
  <r>
    <x v="19"/>
    <n v="37575.300000000003"/>
    <x v="2"/>
    <x v="9"/>
    <s v="ANCILLARY SERVICES"/>
    <x v="0"/>
    <s v="RC_INIT_PROP18_16RATES"/>
    <x v="71"/>
  </r>
  <r>
    <x v="0"/>
    <n v="34444.03"/>
    <x v="2"/>
    <x v="9"/>
    <s v="ANCILLARY SERVICES"/>
    <x v="0"/>
    <s v="RC_INIT_PROP18_16RATES"/>
    <x v="71"/>
  </r>
  <r>
    <x v="20"/>
    <n v="16650.54"/>
    <x v="2"/>
    <x v="1"/>
    <s v="ANCILLARY SERVICES"/>
    <x v="10"/>
    <s v="RC_INIT_PROP18_16RATES"/>
    <x v="71"/>
  </r>
  <r>
    <x v="20"/>
    <n v="12101.44"/>
    <x v="2"/>
    <x v="2"/>
    <s v="ANCILLARY SERVICES"/>
    <x v="10"/>
    <s v="RC_INIT_PROP18_16RATES"/>
    <x v="71"/>
  </r>
  <r>
    <x v="20"/>
    <n v="12643.69"/>
    <x v="2"/>
    <x v="7"/>
    <s v="ANCILLARY SERVICES"/>
    <x v="10"/>
    <s v="RC_INIT_PROP18_16RATES"/>
    <x v="71"/>
  </r>
  <r>
    <x v="21"/>
    <n v="99649.2"/>
    <x v="2"/>
    <x v="10"/>
    <s v="ANCILLARY SERVICES"/>
    <x v="1"/>
    <s v="RC_INIT_PROP18_16RATES"/>
    <x v="71"/>
  </r>
  <r>
    <x v="21"/>
    <n v="59961.65"/>
    <x v="2"/>
    <x v="11"/>
    <s v="ANCILLARY SERVICES"/>
    <x v="1"/>
    <s v="RC_INIT_PROP18_16RATES"/>
    <x v="71"/>
  </r>
  <r>
    <x v="21"/>
    <n v="74524.45"/>
    <x v="2"/>
    <x v="9"/>
    <s v="ANCILLARY SERVICES"/>
    <x v="1"/>
    <s v="RC_INIT_PROP18_16RATES"/>
    <x v="71"/>
  </r>
  <r>
    <x v="12"/>
    <n v="464306.82"/>
    <x v="2"/>
    <x v="3"/>
    <s v="NETWORK"/>
    <x v="7"/>
    <s v="RC_INIT_PROP18_16RATES"/>
    <x v="71"/>
  </r>
  <r>
    <x v="12"/>
    <n v="493975.32"/>
    <x v="2"/>
    <x v="10"/>
    <s v="NETWORK"/>
    <x v="7"/>
    <s v="RC_INIT_PROP18_16RATES"/>
    <x v="71"/>
  </r>
  <r>
    <x v="12"/>
    <n v="297238.46999999997"/>
    <x v="2"/>
    <x v="11"/>
    <s v="NETWORK"/>
    <x v="7"/>
    <s v="RC_INIT_PROP18_16RATES"/>
    <x v="71"/>
  </r>
  <r>
    <x v="47"/>
    <n v="-817.53"/>
    <x v="2"/>
    <x v="4"/>
    <s v="NETWORK"/>
    <x v="7"/>
    <s v="RC_INIT_PROP18_16RATES"/>
    <x v="71"/>
  </r>
  <r>
    <x v="47"/>
    <n v="-815.8"/>
    <x v="2"/>
    <x v="5"/>
    <s v="NETWORK"/>
    <x v="7"/>
    <s v="RC_INIT_PROP18_16RATES"/>
    <x v="71"/>
  </r>
  <r>
    <x v="19"/>
    <n v="32733.68"/>
    <x v="0"/>
    <x v="0"/>
    <s v="ANCILLARY SERVICES"/>
    <x v="0"/>
    <s v="RC_INIT_PROP18_16RATES"/>
    <x v="72"/>
  </r>
  <r>
    <x v="19"/>
    <n v="31146.76"/>
    <x v="0"/>
    <x v="1"/>
    <s v="ANCILLARY SERVICES"/>
    <x v="0"/>
    <s v="RC_INIT_PROP18_16RATES"/>
    <x v="72"/>
  </r>
  <r>
    <x v="19"/>
    <n v="34709.839999999997"/>
    <x v="0"/>
    <x v="2"/>
    <s v="ANCILLARY SERVICES"/>
    <x v="0"/>
    <s v="RC_INIT_PROP18_16RATES"/>
    <x v="72"/>
  </r>
  <r>
    <x v="0"/>
    <n v="31817.360000000001"/>
    <x v="0"/>
    <x v="2"/>
    <s v="ANCILLARY SERVICES"/>
    <x v="0"/>
    <s v="RC_INIT_PROP18_16RATES"/>
    <x v="72"/>
  </r>
  <r>
    <x v="0"/>
    <n v="24733.64"/>
    <x v="0"/>
    <x v="7"/>
    <s v="ANCILLARY SERVICES"/>
    <x v="0"/>
    <s v="RC_INIT_PROP18_16RATES"/>
    <x v="72"/>
  </r>
  <r>
    <x v="20"/>
    <n v="11227.9"/>
    <x v="0"/>
    <x v="5"/>
    <s v="ANCILLARY SERVICES"/>
    <x v="10"/>
    <s v="RC_INIT_PROP18_16RATES"/>
    <x v="72"/>
  </r>
  <r>
    <x v="20"/>
    <n v="9033.7800000000007"/>
    <x v="0"/>
    <x v="6"/>
    <s v="ANCILLARY SERVICES"/>
    <x v="10"/>
    <s v="RC_INIT_PROP18_16RATES"/>
    <x v="72"/>
  </r>
  <r>
    <x v="20"/>
    <n v="13360.15"/>
    <x v="0"/>
    <x v="8"/>
    <s v="ANCILLARY SERVICES"/>
    <x v="10"/>
    <s v="RC_INIT_PROP18_16RATES"/>
    <x v="72"/>
  </r>
  <r>
    <x v="26"/>
    <n v="55083"/>
    <x v="0"/>
    <x v="0"/>
    <s v="ANCILLARY SERVICES"/>
    <x v="1"/>
    <s v="RC_INIT_PROP18_16RATES"/>
    <x v="72"/>
  </r>
  <r>
    <x v="26"/>
    <n v="55083"/>
    <x v="0"/>
    <x v="1"/>
    <s v="ANCILLARY SERVICES"/>
    <x v="1"/>
    <s v="RC_INIT_PROP18_16RATES"/>
    <x v="72"/>
  </r>
  <r>
    <x v="26"/>
    <n v="55083"/>
    <x v="0"/>
    <x v="2"/>
    <s v="ANCILLARY SERVICES"/>
    <x v="1"/>
    <s v="RC_INIT_PROP18_16RATES"/>
    <x v="72"/>
  </r>
  <r>
    <x v="74"/>
    <n v="-2025.04"/>
    <x v="0"/>
    <x v="0"/>
    <s v="NETWORK"/>
    <x v="11"/>
    <s v="RC_INIT_PROP18_16RATES"/>
    <x v="72"/>
  </r>
  <r>
    <x v="27"/>
    <n v="7445"/>
    <x v="0"/>
    <x v="1"/>
    <s v="NETWORK"/>
    <x v="11"/>
    <s v="FY 2017 SOY"/>
    <x v="183"/>
  </r>
  <r>
    <x v="52"/>
    <n v="12777.58"/>
    <x v="0"/>
    <x v="4"/>
    <s v="FIBER AND PCS"/>
    <x v="24"/>
    <s v="FY 2017 SOY"/>
    <x v="187"/>
  </r>
  <r>
    <x v="52"/>
    <n v="12777.58"/>
    <x v="0"/>
    <x v="5"/>
    <s v="FIBER AND PCS"/>
    <x v="24"/>
    <s v="FY 2017 SOY"/>
    <x v="187"/>
  </r>
  <r>
    <x v="32"/>
    <n v="0"/>
    <x v="0"/>
    <x v="0"/>
    <s v="OTHER REVENUES &amp; CREDITS"/>
    <x v="16"/>
    <s v="FY 2017 SOY"/>
    <x v="261"/>
  </r>
  <r>
    <x v="32"/>
    <n v="551"/>
    <x v="0"/>
    <x v="10"/>
    <s v="OTHER REVENUES &amp; CREDITS"/>
    <x v="16"/>
    <s v="FY 2017 SOY"/>
    <x v="284"/>
  </r>
  <r>
    <x v="66"/>
    <n v="12593.64"/>
    <x v="0"/>
    <x v="6"/>
    <s v="ANCILLARY SERVICES"/>
    <x v="25"/>
    <s v="FY 2017 SOY"/>
    <x v="188"/>
  </r>
  <r>
    <x v="66"/>
    <n v="12593.64"/>
    <x v="0"/>
    <x v="8"/>
    <s v="ANCILLARY SERVICES"/>
    <x v="25"/>
    <s v="FY 2017 SOY"/>
    <x v="188"/>
  </r>
  <r>
    <x v="67"/>
    <n v="1289.08"/>
    <x v="0"/>
    <x v="11"/>
    <s v="ANCILLARY SERVICES"/>
    <x v="25"/>
    <s v="FY 2017 SOY"/>
    <x v="188"/>
  </r>
  <r>
    <x v="67"/>
    <n v="1289.08"/>
    <x v="0"/>
    <x v="9"/>
    <s v="ANCILLARY SERVICES"/>
    <x v="25"/>
    <s v="FY 2017 SOY"/>
    <x v="188"/>
  </r>
  <r>
    <x v="53"/>
    <n v="0"/>
    <x v="0"/>
    <x v="3"/>
    <s v="ANCILLARY SERVICES"/>
    <x v="8"/>
    <s v="FY 2017 SOY"/>
    <x v="188"/>
  </r>
  <r>
    <x v="53"/>
    <n v="0"/>
    <x v="0"/>
    <x v="10"/>
    <s v="ANCILLARY SERVICES"/>
    <x v="8"/>
    <s v="FY 2017 SOY"/>
    <x v="188"/>
  </r>
  <r>
    <x v="54"/>
    <n v="0"/>
    <x v="0"/>
    <x v="0"/>
    <s v="ANCILLARY SERVICES"/>
    <x v="8"/>
    <s v="FY 2017 SOY"/>
    <x v="188"/>
  </r>
  <r>
    <x v="54"/>
    <n v="0"/>
    <x v="0"/>
    <x v="1"/>
    <s v="ANCILLARY SERVICES"/>
    <x v="8"/>
    <s v="FY 2017 SOY"/>
    <x v="188"/>
  </r>
  <r>
    <x v="55"/>
    <n v="-4186.92"/>
    <x v="0"/>
    <x v="4"/>
    <s v="ANCILLARY SERVICES"/>
    <x v="8"/>
    <s v="FY 2017 SOY"/>
    <x v="188"/>
  </r>
  <r>
    <x v="55"/>
    <n v="-2110.88"/>
    <x v="0"/>
    <x v="5"/>
    <s v="ANCILLARY SERVICES"/>
    <x v="8"/>
    <s v="FY 2017 SOY"/>
    <x v="188"/>
  </r>
  <r>
    <x v="55"/>
    <n v="0"/>
    <x v="0"/>
    <x v="6"/>
    <s v="ANCILLARY SERVICES"/>
    <x v="8"/>
    <s v="FY 2017 SOY"/>
    <x v="188"/>
  </r>
  <r>
    <x v="70"/>
    <n v="-1232.4000000000001"/>
    <x v="0"/>
    <x v="3"/>
    <s v="ANCILLARY SERVICES"/>
    <x v="8"/>
    <s v="FY 2017 SOY"/>
    <x v="188"/>
  </r>
  <r>
    <x v="70"/>
    <n v="-1011.12"/>
    <x v="0"/>
    <x v="10"/>
    <s v="ANCILLARY SERVICES"/>
    <x v="8"/>
    <s v="FY 2017 SOY"/>
    <x v="188"/>
  </r>
  <r>
    <x v="70"/>
    <n v="0"/>
    <x v="0"/>
    <x v="11"/>
    <s v="ANCILLARY SERVICES"/>
    <x v="8"/>
    <s v="FY 2017 SOY"/>
    <x v="188"/>
  </r>
  <r>
    <x v="56"/>
    <n v="4141.96"/>
    <x v="0"/>
    <x v="0"/>
    <s v="ANCILLARY SERVICES"/>
    <x v="8"/>
    <s v="FY 2017 SOY"/>
    <x v="188"/>
  </r>
  <r>
    <x v="56"/>
    <n v="3116.96"/>
    <x v="0"/>
    <x v="1"/>
    <s v="ANCILLARY SERVICES"/>
    <x v="8"/>
    <s v="FY 2017 SOY"/>
    <x v="188"/>
  </r>
  <r>
    <x v="56"/>
    <n v="2917.2"/>
    <x v="0"/>
    <x v="2"/>
    <s v="ANCILLARY SERVICES"/>
    <x v="8"/>
    <s v="FY 2017 SOY"/>
    <x v="188"/>
  </r>
  <r>
    <x v="57"/>
    <n v="400.21"/>
    <x v="0"/>
    <x v="5"/>
    <s v="ANCILLARY SERVICES"/>
    <x v="8"/>
    <s v="FY 2017 SOY"/>
    <x v="188"/>
  </r>
  <r>
    <x v="57"/>
    <n v="662.2"/>
    <x v="0"/>
    <x v="6"/>
    <s v="ANCILLARY SERVICES"/>
    <x v="8"/>
    <s v="FY 2017 SOY"/>
    <x v="188"/>
  </r>
  <r>
    <x v="57"/>
    <n v="2735.5"/>
    <x v="0"/>
    <x v="8"/>
    <s v="ANCILLARY SERVICES"/>
    <x v="8"/>
    <s v="FY 2017 SOY"/>
    <x v="188"/>
  </r>
  <r>
    <x v="58"/>
    <n v="-860.71"/>
    <x v="0"/>
    <x v="10"/>
    <s v="ANCILLARY SERVICES"/>
    <x v="8"/>
    <s v="FY 2017 SOY"/>
    <x v="188"/>
  </r>
  <r>
    <x v="58"/>
    <n v="-2321.5500000000002"/>
    <x v="0"/>
    <x v="11"/>
    <s v="ANCILLARY SERVICES"/>
    <x v="8"/>
    <s v="FY 2017 SOY"/>
    <x v="188"/>
  </r>
  <r>
    <x v="58"/>
    <n v="-6607.42"/>
    <x v="0"/>
    <x v="9"/>
    <s v="ANCILLARY SERVICES"/>
    <x v="8"/>
    <s v="FY 2017 SOY"/>
    <x v="188"/>
  </r>
  <r>
    <x v="61"/>
    <n v="-1977.62"/>
    <x v="0"/>
    <x v="0"/>
    <s v="ANCILLARY SERVICES"/>
    <x v="8"/>
    <s v="FY 2017 SOY"/>
    <x v="188"/>
  </r>
  <r>
    <x v="61"/>
    <n v="-1679.29"/>
    <x v="0"/>
    <x v="1"/>
    <s v="ANCILLARY SERVICES"/>
    <x v="8"/>
    <s v="FY 2017 SOY"/>
    <x v="188"/>
  </r>
  <r>
    <x v="62"/>
    <n v="-529.79"/>
    <x v="0"/>
    <x v="0"/>
    <s v="ANCILLARY SERVICES"/>
    <x v="8"/>
    <s v="FY 2017 SOY"/>
    <x v="188"/>
  </r>
  <r>
    <x v="62"/>
    <n v="-198.82"/>
    <x v="0"/>
    <x v="1"/>
    <s v="ANCILLARY SERVICES"/>
    <x v="8"/>
    <s v="FY 2017 SOY"/>
    <x v="188"/>
  </r>
  <r>
    <x v="62"/>
    <n v="0"/>
    <x v="0"/>
    <x v="2"/>
    <s v="ANCILLARY SERVICES"/>
    <x v="8"/>
    <s v="FY 2017 SOY"/>
    <x v="188"/>
  </r>
  <r>
    <x v="50"/>
    <n v="122.76"/>
    <x v="0"/>
    <x v="4"/>
    <s v="ANCILLARY SERVICES"/>
    <x v="0"/>
    <s v="FY 2017 SOY"/>
    <x v="188"/>
  </r>
  <r>
    <x v="50"/>
    <n v="183.62"/>
    <x v="0"/>
    <x v="5"/>
    <s v="ANCILLARY SERVICES"/>
    <x v="0"/>
    <s v="FY 2017 SOY"/>
    <x v="188"/>
  </r>
  <r>
    <x v="50"/>
    <n v="81.3"/>
    <x v="0"/>
    <x v="6"/>
    <s v="ANCILLARY SERVICES"/>
    <x v="0"/>
    <s v="FY 2017 SOY"/>
    <x v="188"/>
  </r>
  <r>
    <x v="66"/>
    <n v="180.34"/>
    <x v="0"/>
    <x v="3"/>
    <s v="ANCILLARY SERVICES"/>
    <x v="25"/>
    <s v="FY 2017 SOY"/>
    <x v="189"/>
  </r>
  <r>
    <x v="66"/>
    <n v="180.34"/>
    <x v="0"/>
    <x v="10"/>
    <s v="ANCILLARY SERVICES"/>
    <x v="25"/>
    <s v="FY 2017 SOY"/>
    <x v="189"/>
  </r>
  <r>
    <x v="67"/>
    <n v="7.49"/>
    <x v="0"/>
    <x v="0"/>
    <s v="ANCILLARY SERVICES"/>
    <x v="25"/>
    <s v="FY 2017 SOY"/>
    <x v="189"/>
  </r>
  <r>
    <x v="67"/>
    <n v="7.49"/>
    <x v="0"/>
    <x v="1"/>
    <s v="ANCILLARY SERVICES"/>
    <x v="25"/>
    <s v="FY 2017 SOY"/>
    <x v="189"/>
  </r>
  <r>
    <x v="67"/>
    <n v="7.49"/>
    <x v="0"/>
    <x v="2"/>
    <s v="ANCILLARY SERVICES"/>
    <x v="25"/>
    <s v="FY 2017 SOY"/>
    <x v="189"/>
  </r>
  <r>
    <x v="66"/>
    <n v="1326.21"/>
    <x v="0"/>
    <x v="0"/>
    <s v="ANCILLARY SERVICES"/>
    <x v="25"/>
    <s v="FY 2017 SOY"/>
    <x v="190"/>
  </r>
  <r>
    <x v="66"/>
    <n v="1326.21"/>
    <x v="0"/>
    <x v="1"/>
    <s v="ANCILLARY SERVICES"/>
    <x v="25"/>
    <s v="FY 2017 SOY"/>
    <x v="190"/>
  </r>
  <r>
    <x v="67"/>
    <n v="326.85000000000002"/>
    <x v="0"/>
    <x v="4"/>
    <s v="ANCILLARY SERVICES"/>
    <x v="25"/>
    <s v="FY 2017 SOY"/>
    <x v="190"/>
  </r>
  <r>
    <x v="67"/>
    <n v="326.85000000000002"/>
    <x v="0"/>
    <x v="5"/>
    <s v="ANCILLARY SERVICES"/>
    <x v="25"/>
    <s v="FY 2017 SOY"/>
    <x v="190"/>
  </r>
  <r>
    <x v="67"/>
    <n v="326.85000000000002"/>
    <x v="0"/>
    <x v="6"/>
    <s v="ANCILLARY SERVICES"/>
    <x v="25"/>
    <s v="FY 2017 SOY"/>
    <x v="190"/>
  </r>
  <r>
    <x v="58"/>
    <n v="-43.39"/>
    <x v="0"/>
    <x v="4"/>
    <s v="ANCILLARY SERVICES"/>
    <x v="8"/>
    <s v="FY 2017 SOY"/>
    <x v="190"/>
  </r>
  <r>
    <x v="69"/>
    <n v="0"/>
    <x v="0"/>
    <x v="2"/>
    <s v="ANCILLARY SERVICES"/>
    <x v="8"/>
    <s v="FY 2017 SOY"/>
    <x v="190"/>
  </r>
  <r>
    <x v="69"/>
    <n v="-380.59"/>
    <x v="0"/>
    <x v="7"/>
    <s v="ANCILLARY SERVICES"/>
    <x v="8"/>
    <s v="FY 2017 SOY"/>
    <x v="190"/>
  </r>
  <r>
    <x v="59"/>
    <n v="447.74"/>
    <x v="0"/>
    <x v="8"/>
    <s v="ANCILLARY SERVICES"/>
    <x v="8"/>
    <s v="FY 2017 SOY"/>
    <x v="190"/>
  </r>
  <r>
    <x v="60"/>
    <n v="328.87"/>
    <x v="0"/>
    <x v="9"/>
    <s v="ANCILLARY SERVICES"/>
    <x v="8"/>
    <s v="FY 2017 SOY"/>
    <x v="190"/>
  </r>
  <r>
    <x v="0"/>
    <n v="0"/>
    <x v="0"/>
    <x v="5"/>
    <s v="ANCILLARY SERVICES"/>
    <x v="0"/>
    <s v="FY 2017 SOY"/>
    <x v="190"/>
  </r>
  <r>
    <x v="0"/>
    <n v="0"/>
    <x v="0"/>
    <x v="6"/>
    <s v="ANCILLARY SERVICES"/>
    <x v="0"/>
    <s v="FY 2017 SOY"/>
    <x v="190"/>
  </r>
  <r>
    <x v="0"/>
    <n v="0"/>
    <x v="0"/>
    <x v="8"/>
    <s v="ANCILLARY SERVICES"/>
    <x v="0"/>
    <s v="FY 2017 SOY"/>
    <x v="190"/>
  </r>
  <r>
    <x v="66"/>
    <n v="6376.17"/>
    <x v="0"/>
    <x v="3"/>
    <s v="ANCILLARY SERVICES"/>
    <x v="25"/>
    <s v="FY 2017 SOY"/>
    <x v="191"/>
  </r>
  <r>
    <x v="66"/>
    <n v="6376.17"/>
    <x v="0"/>
    <x v="10"/>
    <s v="ANCILLARY SERVICES"/>
    <x v="25"/>
    <s v="FY 2017 SOY"/>
    <x v="191"/>
  </r>
  <r>
    <x v="66"/>
    <n v="6376.17"/>
    <x v="0"/>
    <x v="11"/>
    <s v="ANCILLARY SERVICES"/>
    <x v="25"/>
    <s v="FY 2017 SOY"/>
    <x v="191"/>
  </r>
  <r>
    <x v="66"/>
    <n v="6376.17"/>
    <x v="0"/>
    <x v="9"/>
    <s v="ANCILLARY SERVICES"/>
    <x v="25"/>
    <s v="FY 2017 SOY"/>
    <x v="191"/>
  </r>
  <r>
    <x v="67"/>
    <n v="811.82"/>
    <x v="0"/>
    <x v="1"/>
    <s v="ANCILLARY SERVICES"/>
    <x v="25"/>
    <s v="FY 2017 SOY"/>
    <x v="191"/>
  </r>
  <r>
    <x v="67"/>
    <n v="811.82"/>
    <x v="0"/>
    <x v="2"/>
    <s v="ANCILLARY SERVICES"/>
    <x v="25"/>
    <s v="FY 2017 SOY"/>
    <x v="191"/>
  </r>
  <r>
    <x v="67"/>
    <n v="811.82"/>
    <x v="0"/>
    <x v="7"/>
    <s v="ANCILLARY SERVICES"/>
    <x v="25"/>
    <s v="FY 2017 SOY"/>
    <x v="191"/>
  </r>
  <r>
    <x v="19"/>
    <n v="860.18"/>
    <x v="0"/>
    <x v="11"/>
    <s v="ANCILLARY SERVICES"/>
    <x v="0"/>
    <s v="FY 2017 SOY"/>
    <x v="192"/>
  </r>
  <r>
    <x v="19"/>
    <n v="799.95"/>
    <x v="0"/>
    <x v="9"/>
    <s v="ANCILLARY SERVICES"/>
    <x v="0"/>
    <s v="FY 2017 SOY"/>
    <x v="192"/>
  </r>
  <r>
    <x v="0"/>
    <n v="694.2"/>
    <x v="0"/>
    <x v="3"/>
    <s v="ANCILLARY SERVICES"/>
    <x v="0"/>
    <s v="FY 2017 SOY"/>
    <x v="192"/>
  </r>
  <r>
    <x v="12"/>
    <n v="232.49"/>
    <x v="0"/>
    <x v="7"/>
    <s v="NETWORK"/>
    <x v="7"/>
    <s v="RC_INIT_PROP18_16RATES"/>
    <x v="4"/>
  </r>
  <r>
    <x v="19"/>
    <n v="123.96"/>
    <x v="1"/>
    <x v="4"/>
    <s v="ANCILLARY SERVICES"/>
    <x v="0"/>
    <s v="RC_INIT_PROP18_16RATES"/>
    <x v="4"/>
  </r>
  <r>
    <x v="0"/>
    <n v="113.63"/>
    <x v="1"/>
    <x v="4"/>
    <s v="ANCILLARY SERVICES"/>
    <x v="0"/>
    <s v="RC_INIT_PROP18_16RATES"/>
    <x v="4"/>
  </r>
  <r>
    <x v="0"/>
    <n v="129.79"/>
    <x v="1"/>
    <x v="5"/>
    <s v="ANCILLARY SERVICES"/>
    <x v="0"/>
    <s v="RC_INIT_PROP18_16RATES"/>
    <x v="4"/>
  </r>
  <r>
    <x v="0"/>
    <n v="116.6"/>
    <x v="1"/>
    <x v="6"/>
    <s v="ANCILLARY SERVICES"/>
    <x v="0"/>
    <s v="RC_INIT_PROP18_16RATES"/>
    <x v="4"/>
  </r>
  <r>
    <x v="0"/>
    <n v="137.15"/>
    <x v="1"/>
    <x v="8"/>
    <s v="ANCILLARY SERVICES"/>
    <x v="0"/>
    <s v="RC_INIT_PROP18_16RATES"/>
    <x v="4"/>
  </r>
  <r>
    <x v="20"/>
    <n v="0.26"/>
    <x v="1"/>
    <x v="3"/>
    <s v="ANCILLARY SERVICES"/>
    <x v="10"/>
    <s v="RC_INIT_PROP18_16RATES"/>
    <x v="4"/>
  </r>
  <r>
    <x v="20"/>
    <n v="0.08"/>
    <x v="1"/>
    <x v="10"/>
    <s v="ANCILLARY SERVICES"/>
    <x v="10"/>
    <s v="RC_INIT_PROP18_16RATES"/>
    <x v="4"/>
  </r>
  <r>
    <x v="20"/>
    <n v="4.91"/>
    <x v="1"/>
    <x v="11"/>
    <s v="ANCILLARY SERVICES"/>
    <x v="10"/>
    <s v="RC_INIT_PROP18_16RATES"/>
    <x v="4"/>
  </r>
  <r>
    <x v="21"/>
    <n v="101.85"/>
    <x v="1"/>
    <x v="4"/>
    <s v="ANCILLARY SERVICES"/>
    <x v="1"/>
    <s v="RC_INIT_PROP18_16RATES"/>
    <x v="4"/>
  </r>
  <r>
    <x v="21"/>
    <n v="269.5"/>
    <x v="1"/>
    <x v="5"/>
    <s v="ANCILLARY SERVICES"/>
    <x v="1"/>
    <s v="RC_INIT_PROP18_16RATES"/>
    <x v="4"/>
  </r>
  <r>
    <x v="12"/>
    <n v="1018.45"/>
    <x v="1"/>
    <x v="11"/>
    <s v="NETWORK"/>
    <x v="7"/>
    <s v="RC_INIT_PROP18_16RATES"/>
    <x v="4"/>
  </r>
  <r>
    <x v="12"/>
    <n v="1731.53"/>
    <x v="1"/>
    <x v="9"/>
    <s v="NETWORK"/>
    <x v="7"/>
    <s v="RC_INIT_PROP18_16RATES"/>
    <x v="4"/>
  </r>
  <r>
    <x v="0"/>
    <n v="132.16"/>
    <x v="2"/>
    <x v="0"/>
    <s v="ANCILLARY SERVICES"/>
    <x v="0"/>
    <s v="RC_INIT_PROP18_16RATES"/>
    <x v="4"/>
  </r>
  <r>
    <x v="0"/>
    <n v="124.24"/>
    <x v="2"/>
    <x v="1"/>
    <s v="ANCILLARY SERVICES"/>
    <x v="0"/>
    <s v="RC_INIT_PROP18_16RATES"/>
    <x v="4"/>
  </r>
  <r>
    <x v="0"/>
    <n v="137.35"/>
    <x v="2"/>
    <x v="2"/>
    <s v="ANCILLARY SERVICES"/>
    <x v="0"/>
    <s v="RC_INIT_PROP18_16RATES"/>
    <x v="4"/>
  </r>
  <r>
    <x v="20"/>
    <n v="2.23"/>
    <x v="2"/>
    <x v="4"/>
    <s v="ANCILLARY SERVICES"/>
    <x v="10"/>
    <s v="RC_INIT_PROP18_16RATES"/>
    <x v="4"/>
  </r>
  <r>
    <x v="20"/>
    <n v="0.09"/>
    <x v="2"/>
    <x v="5"/>
    <s v="ANCILLARY SERVICES"/>
    <x v="10"/>
    <s v="RC_INIT_PROP18_16RATES"/>
    <x v="4"/>
  </r>
  <r>
    <x v="20"/>
    <n v="2.5099999999999998"/>
    <x v="2"/>
    <x v="6"/>
    <s v="ANCILLARY SERVICES"/>
    <x v="10"/>
    <s v="RC_INIT_PROP18_16RATES"/>
    <x v="4"/>
  </r>
  <r>
    <x v="21"/>
    <n v="49"/>
    <x v="2"/>
    <x v="0"/>
    <s v="ANCILLARY SERVICES"/>
    <x v="1"/>
    <s v="RC_INIT_PROP18_16RATES"/>
    <x v="4"/>
  </r>
  <r>
    <x v="12"/>
    <n v="183.91"/>
    <x v="2"/>
    <x v="6"/>
    <s v="NETWORK"/>
    <x v="7"/>
    <s v="RC_INIT_PROP18_16RATES"/>
    <x v="4"/>
  </r>
  <r>
    <x v="12"/>
    <n v="1493.84"/>
    <x v="2"/>
    <x v="8"/>
    <s v="NETWORK"/>
    <x v="7"/>
    <s v="RC_INIT_PROP18_16RATES"/>
    <x v="4"/>
  </r>
  <r>
    <x v="19"/>
    <n v="935.52"/>
    <x v="0"/>
    <x v="4"/>
    <s v="ANCILLARY SERVICES"/>
    <x v="0"/>
    <s v="RC_INIT_PROP18_16RATES"/>
    <x v="5"/>
  </r>
  <r>
    <x v="0"/>
    <n v="857.56"/>
    <x v="0"/>
    <x v="4"/>
    <s v="ANCILLARY SERVICES"/>
    <x v="0"/>
    <s v="RC_INIT_PROP18_16RATES"/>
    <x v="5"/>
  </r>
  <r>
    <x v="0"/>
    <n v="994.59"/>
    <x v="0"/>
    <x v="5"/>
    <s v="ANCILLARY SERVICES"/>
    <x v="0"/>
    <s v="RC_INIT_PROP18_16RATES"/>
    <x v="5"/>
  </r>
  <r>
    <x v="0"/>
    <n v="928.43"/>
    <x v="0"/>
    <x v="6"/>
    <s v="ANCILLARY SERVICES"/>
    <x v="0"/>
    <s v="RC_INIT_PROP18_16RATES"/>
    <x v="5"/>
  </r>
  <r>
    <x v="0"/>
    <n v="1081.47"/>
    <x v="0"/>
    <x v="8"/>
    <s v="ANCILLARY SERVICES"/>
    <x v="0"/>
    <s v="RC_INIT_PROP18_16RATES"/>
    <x v="5"/>
  </r>
  <r>
    <x v="20"/>
    <n v="648"/>
    <x v="0"/>
    <x v="3"/>
    <s v="ANCILLARY SERVICES"/>
    <x v="10"/>
    <s v="RC_INIT_PROP18_16RATES"/>
    <x v="5"/>
  </r>
  <r>
    <x v="20"/>
    <n v="645.12"/>
    <x v="0"/>
    <x v="10"/>
    <s v="ANCILLARY SERVICES"/>
    <x v="10"/>
    <s v="RC_INIT_PROP18_16RATES"/>
    <x v="5"/>
  </r>
  <r>
    <x v="20"/>
    <n v="473.18"/>
    <x v="0"/>
    <x v="11"/>
    <s v="ANCILLARY SERVICES"/>
    <x v="10"/>
    <s v="RC_INIT_PROP18_16RATES"/>
    <x v="5"/>
  </r>
  <r>
    <x v="26"/>
    <n v="173677"/>
    <x v="0"/>
    <x v="4"/>
    <s v="ANCILLARY SERVICES"/>
    <x v="1"/>
    <s v="RC_INIT_PROP18_16RATES"/>
    <x v="5"/>
  </r>
  <r>
    <x v="26"/>
    <n v="173677"/>
    <x v="0"/>
    <x v="5"/>
    <s v="ANCILLARY SERVICES"/>
    <x v="1"/>
    <s v="RC_INIT_PROP18_16RATES"/>
    <x v="5"/>
  </r>
  <r>
    <x v="21"/>
    <n v="20501.95"/>
    <x v="0"/>
    <x v="4"/>
    <s v="ANCILLARY SERVICES"/>
    <x v="1"/>
    <s v="RC_INIT_PROP18_16RATES"/>
    <x v="5"/>
  </r>
  <r>
    <x v="21"/>
    <n v="24265.5"/>
    <x v="0"/>
    <x v="5"/>
    <s v="ANCILLARY SERVICES"/>
    <x v="1"/>
    <s v="RC_INIT_PROP18_16RATES"/>
    <x v="5"/>
  </r>
  <r>
    <x v="48"/>
    <n v="78423.48"/>
    <x v="0"/>
    <x v="6"/>
    <s v="NETWORK"/>
    <x v="22"/>
    <s v="RC_INIT_PROP18_16RATES"/>
    <x v="5"/>
  </r>
  <r>
    <x v="48"/>
    <n v="78423.48"/>
    <x v="0"/>
    <x v="8"/>
    <s v="NETWORK"/>
    <x v="22"/>
    <s v="RC_INIT_PROP18_16RATES"/>
    <x v="5"/>
  </r>
  <r>
    <x v="12"/>
    <n v="107818.11"/>
    <x v="0"/>
    <x v="11"/>
    <s v="NETWORK"/>
    <x v="7"/>
    <s v="RC_INIT_PROP18_16RATES"/>
    <x v="5"/>
  </r>
  <r>
    <x v="12"/>
    <n v="114589.81"/>
    <x v="0"/>
    <x v="9"/>
    <s v="NETWORK"/>
    <x v="7"/>
    <s v="RC_INIT_PROP18_16RATES"/>
    <x v="5"/>
  </r>
  <r>
    <x v="27"/>
    <n v="859153"/>
    <x v="0"/>
    <x v="0"/>
    <s v="NETWORK"/>
    <x v="11"/>
    <s v="RC_INIT_PROP18_16RATES"/>
    <x v="5"/>
  </r>
  <r>
    <x v="28"/>
    <n v="4846"/>
    <x v="0"/>
    <x v="4"/>
    <s v="OTHER REVENUES &amp; CREDITS"/>
    <x v="12"/>
    <s v="RC_INIT_PROP18_16RATES"/>
    <x v="5"/>
  </r>
  <r>
    <x v="30"/>
    <n v="125643"/>
    <x v="0"/>
    <x v="3"/>
    <s v="OTHER REVENUES &amp; CREDITS"/>
    <x v="14"/>
    <s v="RC_INIT_PROP18_16RATES"/>
    <x v="5"/>
  </r>
  <r>
    <x v="31"/>
    <n v="2030"/>
    <x v="0"/>
    <x v="7"/>
    <s v="OTHER REVENUES &amp; CREDITS"/>
    <x v="15"/>
    <s v="RC_INIT_PROP18_16RATES"/>
    <x v="5"/>
  </r>
  <r>
    <x v="0"/>
    <n v="992.48"/>
    <x v="1"/>
    <x v="0"/>
    <s v="ANCILLARY SERVICES"/>
    <x v="0"/>
    <s v="RC_INIT_PROP18_16RATES"/>
    <x v="5"/>
  </r>
  <r>
    <x v="0"/>
    <n v="940.03"/>
    <x v="1"/>
    <x v="1"/>
    <s v="ANCILLARY SERVICES"/>
    <x v="0"/>
    <s v="RC_INIT_PROP18_16RATES"/>
    <x v="5"/>
  </r>
  <r>
    <x v="0"/>
    <n v="1039.3900000000001"/>
    <x v="1"/>
    <x v="2"/>
    <s v="ANCILLARY SERVICES"/>
    <x v="0"/>
    <s v="RC_INIT_PROP18_16RATES"/>
    <x v="5"/>
  </r>
  <r>
    <x v="20"/>
    <n v="508.9"/>
    <x v="1"/>
    <x v="4"/>
    <s v="ANCILLARY SERVICES"/>
    <x v="10"/>
    <s v="RC_INIT_PROP18_16RATES"/>
    <x v="5"/>
  </r>
  <r>
    <x v="20"/>
    <n v="749.95"/>
    <x v="1"/>
    <x v="5"/>
    <s v="ANCILLARY SERVICES"/>
    <x v="10"/>
    <s v="RC_INIT_PROP18_16RATES"/>
    <x v="5"/>
  </r>
  <r>
    <x v="20"/>
    <n v="501.12"/>
    <x v="1"/>
    <x v="6"/>
    <s v="ANCILLARY SERVICES"/>
    <x v="10"/>
    <s v="RC_INIT_PROP18_16RATES"/>
    <x v="5"/>
  </r>
  <r>
    <x v="26"/>
    <n v="173677"/>
    <x v="1"/>
    <x v="0"/>
    <s v="ANCILLARY SERVICES"/>
    <x v="1"/>
    <s v="RC_INIT_PROP18_16RATES"/>
    <x v="5"/>
  </r>
  <r>
    <x v="21"/>
    <n v="28941.5"/>
    <x v="1"/>
    <x v="0"/>
    <s v="ANCILLARY SERVICES"/>
    <x v="1"/>
    <s v="RC_INIT_PROP18_16RATES"/>
    <x v="5"/>
  </r>
  <r>
    <x v="52"/>
    <n v="65184"/>
    <x v="1"/>
    <x v="5"/>
    <s v="FIBER AND PCS"/>
    <x v="24"/>
    <s v="RC_INIT_PROP18_16RATES"/>
    <x v="5"/>
  </r>
  <r>
    <x v="48"/>
    <n v="78423.48"/>
    <x v="1"/>
    <x v="1"/>
    <s v="NETWORK"/>
    <x v="22"/>
    <s v="RC_INIT_PROP18_16RATES"/>
    <x v="5"/>
  </r>
  <r>
    <x v="48"/>
    <n v="78423.48"/>
    <x v="1"/>
    <x v="2"/>
    <s v="NETWORK"/>
    <x v="22"/>
    <s v="RC_INIT_PROP18_16RATES"/>
    <x v="5"/>
  </r>
  <r>
    <x v="48"/>
    <n v="78423.48"/>
    <x v="1"/>
    <x v="7"/>
    <s v="NETWORK"/>
    <x v="22"/>
    <s v="RC_INIT_PROP18_16RATES"/>
    <x v="5"/>
  </r>
  <r>
    <x v="12"/>
    <n v="99503.99"/>
    <x v="1"/>
    <x v="6"/>
    <s v="NETWORK"/>
    <x v="7"/>
    <s v="RC_INIT_PROP18_16RATES"/>
    <x v="5"/>
  </r>
  <r>
    <x v="12"/>
    <n v="141133.57999999999"/>
    <x v="1"/>
    <x v="8"/>
    <s v="NETWORK"/>
    <x v="7"/>
    <s v="RC_INIT_PROP18_16RATES"/>
    <x v="5"/>
  </r>
  <r>
    <x v="27"/>
    <n v="859153"/>
    <x v="1"/>
    <x v="3"/>
    <s v="NETWORK"/>
    <x v="11"/>
    <s v="RC_INIT_PROP18_16RATES"/>
    <x v="5"/>
  </r>
  <r>
    <x v="30"/>
    <n v="125643"/>
    <x v="1"/>
    <x v="4"/>
    <s v="OTHER REVENUES &amp; CREDITS"/>
    <x v="14"/>
    <s v="RC_INIT_PROP18_16RATES"/>
    <x v="5"/>
  </r>
  <r>
    <x v="31"/>
    <n v="2030"/>
    <x v="1"/>
    <x v="9"/>
    <s v="OTHER REVENUES &amp; CREDITS"/>
    <x v="15"/>
    <s v="RC_INIT_PROP18_16RATES"/>
    <x v="5"/>
  </r>
  <r>
    <x v="0"/>
    <n v="852.3"/>
    <x v="2"/>
    <x v="3"/>
    <s v="ANCILLARY SERVICES"/>
    <x v="0"/>
    <s v="RC_INIT_PROP18_16RATES"/>
    <x v="5"/>
  </r>
  <r>
    <x v="54"/>
    <n v="0"/>
    <x v="0"/>
    <x v="8"/>
    <s v="ANCILLARY SERVICES"/>
    <x v="8"/>
    <s v="FY 2017 SOY"/>
    <x v="221"/>
  </r>
  <r>
    <x v="55"/>
    <n v="0"/>
    <x v="0"/>
    <x v="3"/>
    <s v="ANCILLARY SERVICES"/>
    <x v="8"/>
    <s v="FY 2017 SOY"/>
    <x v="221"/>
  </r>
  <r>
    <x v="55"/>
    <n v="0"/>
    <x v="0"/>
    <x v="10"/>
    <s v="ANCILLARY SERVICES"/>
    <x v="8"/>
    <s v="FY 2017 SOY"/>
    <x v="221"/>
  </r>
  <r>
    <x v="55"/>
    <n v="0"/>
    <x v="0"/>
    <x v="11"/>
    <s v="ANCILLARY SERVICES"/>
    <x v="8"/>
    <s v="FY 2017 SOY"/>
    <x v="221"/>
  </r>
  <r>
    <x v="55"/>
    <n v="0"/>
    <x v="0"/>
    <x v="9"/>
    <s v="ANCILLARY SERVICES"/>
    <x v="8"/>
    <s v="FY 2017 SOY"/>
    <x v="221"/>
  </r>
  <r>
    <x v="70"/>
    <n v="0"/>
    <x v="0"/>
    <x v="0"/>
    <s v="ANCILLARY SERVICES"/>
    <x v="8"/>
    <s v="FY 2017 SOY"/>
    <x v="221"/>
  </r>
  <r>
    <x v="70"/>
    <n v="0"/>
    <x v="0"/>
    <x v="1"/>
    <s v="ANCILLARY SERVICES"/>
    <x v="8"/>
    <s v="FY 2017 SOY"/>
    <x v="221"/>
  </r>
  <r>
    <x v="70"/>
    <n v="0"/>
    <x v="0"/>
    <x v="2"/>
    <s v="ANCILLARY SERVICES"/>
    <x v="8"/>
    <s v="FY 2017 SOY"/>
    <x v="221"/>
  </r>
  <r>
    <x v="70"/>
    <n v="0"/>
    <x v="0"/>
    <x v="7"/>
    <s v="ANCILLARY SERVICES"/>
    <x v="8"/>
    <s v="FY 2017 SOY"/>
    <x v="221"/>
  </r>
  <r>
    <x v="56"/>
    <n v="63787.59"/>
    <x v="0"/>
    <x v="5"/>
    <s v="ANCILLARY SERVICES"/>
    <x v="8"/>
    <s v="FY 2017 SOY"/>
    <x v="221"/>
  </r>
  <r>
    <x v="56"/>
    <n v="94547.48"/>
    <x v="0"/>
    <x v="6"/>
    <s v="ANCILLARY SERVICES"/>
    <x v="8"/>
    <s v="FY 2017 SOY"/>
    <x v="221"/>
  </r>
  <r>
    <x v="56"/>
    <n v="0"/>
    <x v="0"/>
    <x v="8"/>
    <s v="ANCILLARY SERVICES"/>
    <x v="8"/>
    <s v="FY 2017 SOY"/>
    <x v="221"/>
  </r>
  <r>
    <x v="57"/>
    <n v="59074.79"/>
    <x v="0"/>
    <x v="10"/>
    <s v="ANCILLARY SERVICES"/>
    <x v="8"/>
    <s v="FY 2017 SOY"/>
    <x v="221"/>
  </r>
  <r>
    <x v="57"/>
    <n v="51498.55"/>
    <x v="0"/>
    <x v="11"/>
    <s v="ANCILLARY SERVICES"/>
    <x v="8"/>
    <s v="FY 2017 SOY"/>
    <x v="221"/>
  </r>
  <r>
    <x v="57"/>
    <n v="91823.75"/>
    <x v="0"/>
    <x v="9"/>
    <s v="ANCILLARY SERVICES"/>
    <x v="8"/>
    <s v="FY 2017 SOY"/>
    <x v="221"/>
  </r>
  <r>
    <x v="58"/>
    <n v="-73582.009999999995"/>
    <x v="0"/>
    <x v="1"/>
    <s v="ANCILLARY SERVICES"/>
    <x v="8"/>
    <s v="FY 2017 SOY"/>
    <x v="221"/>
  </r>
  <r>
    <x v="58"/>
    <n v="-95594.18"/>
    <x v="0"/>
    <x v="2"/>
    <s v="ANCILLARY SERVICES"/>
    <x v="8"/>
    <s v="FY 2017 SOY"/>
    <x v="221"/>
  </r>
  <r>
    <x v="58"/>
    <n v="-101263.57"/>
    <x v="0"/>
    <x v="7"/>
    <s v="ANCILLARY SERVICES"/>
    <x v="8"/>
    <s v="FY 2017 SOY"/>
    <x v="221"/>
  </r>
  <r>
    <x v="72"/>
    <n v="20976"/>
    <x v="0"/>
    <x v="10"/>
    <s v="ANCILLARY SERVICES"/>
    <x v="26"/>
    <s v="FY 2017 SOY"/>
    <x v="221"/>
  </r>
  <r>
    <x v="72"/>
    <n v="20976"/>
    <x v="0"/>
    <x v="11"/>
    <s v="ANCILLARY SERVICES"/>
    <x v="26"/>
    <s v="FY 2017 SOY"/>
    <x v="221"/>
  </r>
  <r>
    <x v="72"/>
    <n v="20976"/>
    <x v="0"/>
    <x v="9"/>
    <s v="ANCILLARY SERVICES"/>
    <x v="26"/>
    <s v="FY 2017 SOY"/>
    <x v="221"/>
  </r>
  <r>
    <x v="73"/>
    <n v="83904"/>
    <x v="0"/>
    <x v="1"/>
    <s v="ANCILLARY SERVICES"/>
    <x v="26"/>
    <s v="FY 2017 SOY"/>
    <x v="221"/>
  </r>
  <r>
    <x v="73"/>
    <n v="83904"/>
    <x v="0"/>
    <x v="2"/>
    <s v="ANCILLARY SERVICES"/>
    <x v="26"/>
    <s v="FY 2017 SOY"/>
    <x v="221"/>
  </r>
  <r>
    <x v="73"/>
    <n v="83904"/>
    <x v="0"/>
    <x v="7"/>
    <s v="ANCILLARY SERVICES"/>
    <x v="26"/>
    <s v="FY 2017 SOY"/>
    <x v="221"/>
  </r>
  <r>
    <x v="71"/>
    <n v="283176"/>
    <x v="0"/>
    <x v="3"/>
    <s v="ANCILLARY SERVICES"/>
    <x v="26"/>
    <s v="FY 2017 SOY"/>
    <x v="221"/>
  </r>
  <r>
    <x v="71"/>
    <n v="283176"/>
    <x v="0"/>
    <x v="10"/>
    <s v="ANCILLARY SERVICES"/>
    <x v="26"/>
    <s v="FY 2017 SOY"/>
    <x v="221"/>
  </r>
  <r>
    <x v="71"/>
    <n v="283176"/>
    <x v="0"/>
    <x v="11"/>
    <s v="ANCILLARY SERVICES"/>
    <x v="26"/>
    <s v="FY 2017 SOY"/>
    <x v="221"/>
  </r>
  <r>
    <x v="53"/>
    <n v="1876.73"/>
    <x v="0"/>
    <x v="4"/>
    <s v="ANCILLARY SERVICES"/>
    <x v="8"/>
    <s v="FY 2017 SOY"/>
    <x v="222"/>
  </r>
  <r>
    <x v="53"/>
    <n v="1913.38"/>
    <x v="0"/>
    <x v="5"/>
    <s v="ANCILLARY SERVICES"/>
    <x v="8"/>
    <s v="FY 2017 SOY"/>
    <x v="222"/>
  </r>
  <r>
    <x v="53"/>
    <n v="1581.23"/>
    <x v="0"/>
    <x v="6"/>
    <s v="ANCILLARY SERVICES"/>
    <x v="8"/>
    <s v="FY 2017 SOY"/>
    <x v="222"/>
  </r>
  <r>
    <x v="54"/>
    <n v="389.63"/>
    <x v="0"/>
    <x v="3"/>
    <s v="ANCILLARY SERVICES"/>
    <x v="8"/>
    <s v="FY 2017 SOY"/>
    <x v="222"/>
  </r>
  <r>
    <x v="54"/>
    <n v="265.06"/>
    <x v="0"/>
    <x v="10"/>
    <s v="ANCILLARY SERVICES"/>
    <x v="8"/>
    <s v="FY 2017 SOY"/>
    <x v="222"/>
  </r>
  <r>
    <x v="54"/>
    <n v="0"/>
    <x v="0"/>
    <x v="11"/>
    <s v="ANCILLARY SERVICES"/>
    <x v="8"/>
    <s v="FY 2017 SOY"/>
    <x v="222"/>
  </r>
  <r>
    <x v="55"/>
    <n v="0"/>
    <x v="0"/>
    <x v="0"/>
    <s v="ANCILLARY SERVICES"/>
    <x v="8"/>
    <s v="FY 2017 SOY"/>
    <x v="222"/>
  </r>
  <r>
    <x v="55"/>
    <n v="0"/>
    <x v="0"/>
    <x v="1"/>
    <s v="ANCILLARY SERVICES"/>
    <x v="8"/>
    <s v="FY 2017 SOY"/>
    <x v="222"/>
  </r>
  <r>
    <x v="55"/>
    <n v="0"/>
    <x v="0"/>
    <x v="2"/>
    <s v="ANCILLARY SERVICES"/>
    <x v="8"/>
    <s v="FY 2017 SOY"/>
    <x v="222"/>
  </r>
  <r>
    <x v="70"/>
    <n v="-114.65"/>
    <x v="0"/>
    <x v="4"/>
    <s v="ANCILLARY SERVICES"/>
    <x v="8"/>
    <s v="FY 2017 SOY"/>
    <x v="222"/>
  </r>
  <r>
    <x v="70"/>
    <n v="0"/>
    <x v="0"/>
    <x v="5"/>
    <s v="ANCILLARY SERVICES"/>
    <x v="8"/>
    <s v="FY 2017 SOY"/>
    <x v="222"/>
  </r>
  <r>
    <x v="70"/>
    <n v="-21.98"/>
    <x v="0"/>
    <x v="6"/>
    <s v="ANCILLARY SERVICES"/>
    <x v="8"/>
    <s v="FY 2017 SOY"/>
    <x v="222"/>
  </r>
  <r>
    <x v="70"/>
    <n v="0"/>
    <x v="0"/>
    <x v="8"/>
    <s v="ANCILLARY SERVICES"/>
    <x v="8"/>
    <s v="FY 2017 SOY"/>
    <x v="222"/>
  </r>
  <r>
    <x v="56"/>
    <n v="21.37"/>
    <x v="0"/>
    <x v="3"/>
    <s v="ANCILLARY SERVICES"/>
    <x v="8"/>
    <s v="FY 2017 SOY"/>
    <x v="222"/>
  </r>
  <r>
    <x v="56"/>
    <n v="111.69"/>
    <x v="0"/>
    <x v="10"/>
    <s v="ANCILLARY SERVICES"/>
    <x v="8"/>
    <s v="FY 2017 SOY"/>
    <x v="222"/>
  </r>
  <r>
    <x v="56"/>
    <n v="284.58999999999997"/>
    <x v="0"/>
    <x v="11"/>
    <s v="ANCILLARY SERVICES"/>
    <x v="8"/>
    <s v="FY 2017 SOY"/>
    <x v="222"/>
  </r>
  <r>
    <x v="56"/>
    <n v="1491.35"/>
    <x v="0"/>
    <x v="9"/>
    <s v="ANCILLARY SERVICES"/>
    <x v="8"/>
    <s v="FY 2017 SOY"/>
    <x v="222"/>
  </r>
  <r>
    <x v="57"/>
    <n v="0"/>
    <x v="0"/>
    <x v="0"/>
    <s v="ANCILLARY SERVICES"/>
    <x v="8"/>
    <s v="FY 2017 SOY"/>
    <x v="222"/>
  </r>
  <r>
    <x v="57"/>
    <n v="30.29"/>
    <x v="0"/>
    <x v="1"/>
    <s v="ANCILLARY SERVICES"/>
    <x v="8"/>
    <s v="FY 2017 SOY"/>
    <x v="222"/>
  </r>
  <r>
    <x v="57"/>
    <n v="2.56"/>
    <x v="0"/>
    <x v="2"/>
    <s v="ANCILLARY SERVICES"/>
    <x v="8"/>
    <s v="FY 2017 SOY"/>
    <x v="222"/>
  </r>
  <r>
    <x v="57"/>
    <n v="99.58"/>
    <x v="0"/>
    <x v="7"/>
    <s v="ANCILLARY SERVICES"/>
    <x v="8"/>
    <s v="FY 2017 SOY"/>
    <x v="222"/>
  </r>
  <r>
    <x v="58"/>
    <n v="-17.920000000000002"/>
    <x v="0"/>
    <x v="5"/>
    <s v="ANCILLARY SERVICES"/>
    <x v="8"/>
    <s v="FY 2017 SOY"/>
    <x v="222"/>
  </r>
  <r>
    <x v="58"/>
    <n v="-68.25"/>
    <x v="0"/>
    <x v="6"/>
    <s v="ANCILLARY SERVICES"/>
    <x v="8"/>
    <s v="FY 2017 SOY"/>
    <x v="222"/>
  </r>
  <r>
    <x v="58"/>
    <n v="0"/>
    <x v="0"/>
    <x v="8"/>
    <s v="ANCILLARY SERVICES"/>
    <x v="8"/>
    <s v="FY 2017 SOY"/>
    <x v="222"/>
  </r>
  <r>
    <x v="0"/>
    <n v="56.01"/>
    <x v="0"/>
    <x v="5"/>
    <s v="ANCILLARY SERVICES"/>
    <x v="0"/>
    <s v="FY 2017 SOY"/>
    <x v="222"/>
  </r>
  <r>
    <x v="0"/>
    <n v="52.45"/>
    <x v="0"/>
    <x v="6"/>
    <s v="ANCILLARY SERVICES"/>
    <x v="0"/>
    <s v="FY 2017 SOY"/>
    <x v="222"/>
  </r>
  <r>
    <x v="0"/>
    <n v="56.94"/>
    <x v="0"/>
    <x v="8"/>
    <s v="ANCILLARY SERVICES"/>
    <x v="0"/>
    <s v="FY 2017 SOY"/>
    <x v="222"/>
  </r>
  <r>
    <x v="26"/>
    <n v="1505"/>
    <x v="0"/>
    <x v="3"/>
    <s v="ANCILLARY SERVICES"/>
    <x v="1"/>
    <s v="FY 2017 SOY"/>
    <x v="222"/>
  </r>
  <r>
    <x v="26"/>
    <n v="1505"/>
    <x v="0"/>
    <x v="10"/>
    <s v="ANCILLARY SERVICES"/>
    <x v="1"/>
    <s v="FY 2017 SOY"/>
    <x v="222"/>
  </r>
  <r>
    <x v="26"/>
    <n v="1505"/>
    <x v="0"/>
    <x v="11"/>
    <s v="ANCILLARY SERVICES"/>
    <x v="1"/>
    <s v="FY 2017 SOY"/>
    <x v="222"/>
  </r>
  <r>
    <x v="76"/>
    <n v="200"/>
    <x v="0"/>
    <x v="0"/>
    <s v="ANCILLARY SERVICES"/>
    <x v="26"/>
    <s v="FY 2017 SOY"/>
    <x v="222"/>
  </r>
  <r>
    <x v="76"/>
    <n v="200"/>
    <x v="0"/>
    <x v="1"/>
    <s v="ANCILLARY SERVICES"/>
    <x v="26"/>
    <s v="FY 2017 SOY"/>
    <x v="222"/>
  </r>
  <r>
    <x v="76"/>
    <n v="200"/>
    <x v="0"/>
    <x v="2"/>
    <s v="ANCILLARY SERVICES"/>
    <x v="26"/>
    <s v="FY 2017 SOY"/>
    <x v="222"/>
  </r>
  <r>
    <x v="77"/>
    <n v="850"/>
    <x v="0"/>
    <x v="11"/>
    <s v="ANCILLARY SERVICES"/>
    <x v="26"/>
    <s v="FY 2017 SOY"/>
    <x v="222"/>
  </r>
  <r>
    <x v="77"/>
    <n v="850"/>
    <x v="0"/>
    <x v="9"/>
    <s v="ANCILLARY SERVICES"/>
    <x v="26"/>
    <s v="FY 2017 SOY"/>
    <x v="222"/>
  </r>
  <r>
    <x v="27"/>
    <n v="7445"/>
    <x v="0"/>
    <x v="10"/>
    <s v="NETWORK"/>
    <x v="11"/>
    <s v="FY 2017 SOY"/>
    <x v="222"/>
  </r>
  <r>
    <x v="27"/>
    <n v="7445"/>
    <x v="0"/>
    <x v="11"/>
    <s v="NETWORK"/>
    <x v="11"/>
    <s v="FY 2017 SOY"/>
    <x v="222"/>
  </r>
  <r>
    <x v="19"/>
    <n v="27505.03"/>
    <x v="1"/>
    <x v="3"/>
    <s v="ANCILLARY SERVICES"/>
    <x v="0"/>
    <s v="RC_INIT_PROP18_16RATES"/>
    <x v="72"/>
  </r>
  <r>
    <x v="19"/>
    <n v="27019.42"/>
    <x v="1"/>
    <x v="10"/>
    <s v="ANCILLARY SERVICES"/>
    <x v="0"/>
    <s v="RC_INIT_PROP18_16RATES"/>
    <x v="72"/>
  </r>
  <r>
    <x v="19"/>
    <n v="31450.58"/>
    <x v="1"/>
    <x v="11"/>
    <s v="ANCILLARY SERVICES"/>
    <x v="0"/>
    <s v="RC_INIT_PROP18_16RATES"/>
    <x v="72"/>
  </r>
  <r>
    <x v="0"/>
    <n v="28829.7"/>
    <x v="1"/>
    <x v="11"/>
    <s v="ANCILLARY SERVICES"/>
    <x v="0"/>
    <s v="RC_INIT_PROP18_16RATES"/>
    <x v="72"/>
  </r>
  <r>
    <x v="0"/>
    <n v="27063.49"/>
    <x v="1"/>
    <x v="9"/>
    <s v="ANCILLARY SERVICES"/>
    <x v="0"/>
    <s v="RC_INIT_PROP18_16RATES"/>
    <x v="72"/>
  </r>
  <r>
    <x v="20"/>
    <n v="10415.14"/>
    <x v="1"/>
    <x v="0"/>
    <s v="ANCILLARY SERVICES"/>
    <x v="10"/>
    <s v="RC_INIT_PROP18_16RATES"/>
    <x v="72"/>
  </r>
  <r>
    <x v="20"/>
    <n v="9261.9599999999991"/>
    <x v="1"/>
    <x v="1"/>
    <s v="ANCILLARY SERVICES"/>
    <x v="10"/>
    <s v="RC_INIT_PROP18_16RATES"/>
    <x v="72"/>
  </r>
  <r>
    <x v="20"/>
    <n v="10965.05"/>
    <x v="1"/>
    <x v="2"/>
    <s v="ANCILLARY SERVICES"/>
    <x v="10"/>
    <s v="RC_INIT_PROP18_16RATES"/>
    <x v="72"/>
  </r>
  <r>
    <x v="20"/>
    <n v="11780.94"/>
    <x v="1"/>
    <x v="7"/>
    <s v="ANCILLARY SERVICES"/>
    <x v="10"/>
    <s v="RC_INIT_PROP18_16RATES"/>
    <x v="72"/>
  </r>
  <r>
    <x v="26"/>
    <n v="55083"/>
    <x v="1"/>
    <x v="3"/>
    <s v="ANCILLARY SERVICES"/>
    <x v="1"/>
    <s v="RC_INIT_PROP18_16RATES"/>
    <x v="72"/>
  </r>
  <r>
    <x v="26"/>
    <n v="55083"/>
    <x v="1"/>
    <x v="10"/>
    <s v="ANCILLARY SERVICES"/>
    <x v="1"/>
    <s v="RC_INIT_PROP18_16RATES"/>
    <x v="72"/>
  </r>
  <r>
    <x v="26"/>
    <n v="55083"/>
    <x v="1"/>
    <x v="11"/>
    <s v="ANCILLARY SERVICES"/>
    <x v="1"/>
    <s v="RC_INIT_PROP18_16RATES"/>
    <x v="72"/>
  </r>
  <r>
    <x v="74"/>
    <n v="-2025.04"/>
    <x v="1"/>
    <x v="3"/>
    <s v="NETWORK"/>
    <x v="11"/>
    <s v="RC_INIT_PROP18_16RATES"/>
    <x v="72"/>
  </r>
  <r>
    <x v="19"/>
    <n v="27068.59"/>
    <x v="2"/>
    <x v="4"/>
    <s v="ANCILLARY SERVICES"/>
    <x v="0"/>
    <s v="RC_INIT_PROP18_16RATES"/>
    <x v="72"/>
  </r>
  <r>
    <x v="19"/>
    <n v="31613.16"/>
    <x v="2"/>
    <x v="5"/>
    <s v="ANCILLARY SERVICES"/>
    <x v="0"/>
    <s v="RC_INIT_PROP18_16RATES"/>
    <x v="72"/>
  </r>
  <r>
    <x v="19"/>
    <n v="28712.92"/>
    <x v="2"/>
    <x v="6"/>
    <s v="ANCILLARY SERVICES"/>
    <x v="0"/>
    <s v="RC_INIT_PROP18_16RATES"/>
    <x v="72"/>
  </r>
  <r>
    <x v="0"/>
    <n v="26320.17"/>
    <x v="2"/>
    <x v="6"/>
    <s v="ANCILLARY SERVICES"/>
    <x v="0"/>
    <s v="RC_INIT_PROP18_16RATES"/>
    <x v="72"/>
  </r>
  <r>
    <x v="0"/>
    <n v="30872.11"/>
    <x v="2"/>
    <x v="8"/>
    <s v="ANCILLARY SERVICES"/>
    <x v="0"/>
    <s v="RC_INIT_PROP18_16RATES"/>
    <x v="72"/>
  </r>
  <r>
    <x v="20"/>
    <n v="8626.2900000000009"/>
    <x v="2"/>
    <x v="3"/>
    <s v="ANCILLARY SERVICES"/>
    <x v="10"/>
    <s v="RC_INIT_PROP18_16RATES"/>
    <x v="72"/>
  </r>
  <r>
    <x v="20"/>
    <n v="10052.81"/>
    <x v="2"/>
    <x v="10"/>
    <s v="ANCILLARY SERVICES"/>
    <x v="10"/>
    <s v="RC_INIT_PROP18_16RATES"/>
    <x v="72"/>
  </r>
  <r>
    <x v="20"/>
    <n v="9369.51"/>
    <x v="2"/>
    <x v="11"/>
    <s v="ANCILLARY SERVICES"/>
    <x v="10"/>
    <s v="RC_INIT_PROP18_16RATES"/>
    <x v="72"/>
  </r>
  <r>
    <x v="20"/>
    <n v="14101.69"/>
    <x v="2"/>
    <x v="9"/>
    <s v="ANCILLARY SERVICES"/>
    <x v="10"/>
    <s v="RC_INIT_PROP18_16RATES"/>
    <x v="72"/>
  </r>
  <r>
    <x v="26"/>
    <n v="55083"/>
    <x v="2"/>
    <x v="4"/>
    <s v="ANCILLARY SERVICES"/>
    <x v="1"/>
    <s v="RC_INIT_PROP18_16RATES"/>
    <x v="72"/>
  </r>
  <r>
    <x v="26"/>
    <n v="55083"/>
    <x v="2"/>
    <x v="5"/>
    <s v="ANCILLARY SERVICES"/>
    <x v="1"/>
    <s v="RC_INIT_PROP18_16RATES"/>
    <x v="72"/>
  </r>
  <r>
    <x v="26"/>
    <n v="55083"/>
    <x v="2"/>
    <x v="6"/>
    <s v="ANCILLARY SERVICES"/>
    <x v="1"/>
    <s v="RC_INIT_PROP18_16RATES"/>
    <x v="72"/>
  </r>
  <r>
    <x v="36"/>
    <n v="6574.06"/>
    <x v="2"/>
    <x v="7"/>
    <s v="DELIVERY"/>
    <x v="17"/>
    <s v="RC_INIT_PROP18_16RATES"/>
    <x v="72"/>
  </r>
  <r>
    <x v="74"/>
    <n v="-2025.04"/>
    <x v="2"/>
    <x v="4"/>
    <s v="NETWORK"/>
    <x v="11"/>
    <s v="RC_INIT_PROP18_16RATES"/>
    <x v="72"/>
  </r>
  <r>
    <x v="19"/>
    <n v="2663.22"/>
    <x v="0"/>
    <x v="0"/>
    <s v="ANCILLARY SERVICES"/>
    <x v="0"/>
    <s v="RC_INIT_PROP18_16RATES"/>
    <x v="73"/>
  </r>
  <r>
    <x v="19"/>
    <n v="2534.11"/>
    <x v="0"/>
    <x v="1"/>
    <s v="ANCILLARY SERVICES"/>
    <x v="0"/>
    <s v="RC_INIT_PROP18_16RATES"/>
    <x v="73"/>
  </r>
  <r>
    <x v="0"/>
    <n v="2322.9299999999998"/>
    <x v="0"/>
    <x v="1"/>
    <s v="ANCILLARY SERVICES"/>
    <x v="0"/>
    <s v="RC_INIT_PROP18_16RATES"/>
    <x v="73"/>
  </r>
  <r>
    <x v="0"/>
    <n v="2588.67"/>
    <x v="0"/>
    <x v="2"/>
    <s v="ANCILLARY SERVICES"/>
    <x v="0"/>
    <s v="RC_INIT_PROP18_16RATES"/>
    <x v="73"/>
  </r>
  <r>
    <x v="0"/>
    <n v="2012.34"/>
    <x v="0"/>
    <x v="7"/>
    <s v="ANCILLARY SERVICES"/>
    <x v="0"/>
    <s v="RC_INIT_PROP18_16RATES"/>
    <x v="73"/>
  </r>
  <r>
    <x v="21"/>
    <n v="10558.1"/>
    <x v="0"/>
    <x v="0"/>
    <s v="ANCILLARY SERVICES"/>
    <x v="1"/>
    <s v="RC_INIT_PROP18_16RATES"/>
    <x v="73"/>
  </r>
  <r>
    <x v="21"/>
    <n v="9546.6"/>
    <x v="0"/>
    <x v="1"/>
    <s v="ANCILLARY SERVICES"/>
    <x v="1"/>
    <s v="RC_INIT_PROP18_16RATES"/>
    <x v="73"/>
  </r>
  <r>
    <x v="21"/>
    <n v="7434"/>
    <x v="0"/>
    <x v="2"/>
    <s v="ANCILLARY SERVICES"/>
    <x v="1"/>
    <s v="RC_INIT_PROP18_16RATES"/>
    <x v="73"/>
  </r>
  <r>
    <x v="12"/>
    <n v="52338.01"/>
    <x v="0"/>
    <x v="0"/>
    <s v="NETWORK"/>
    <x v="7"/>
    <s v="RC_INIT_PROP18_16RATES"/>
    <x v="73"/>
  </r>
  <r>
    <x v="19"/>
    <n v="2237.8200000000002"/>
    <x v="1"/>
    <x v="3"/>
    <s v="ANCILLARY SERVICES"/>
    <x v="0"/>
    <s v="RC_INIT_PROP18_16RATES"/>
    <x v="73"/>
  </r>
  <r>
    <x v="19"/>
    <n v="2198.31"/>
    <x v="1"/>
    <x v="10"/>
    <s v="ANCILLARY SERVICES"/>
    <x v="0"/>
    <s v="RC_INIT_PROP18_16RATES"/>
    <x v="73"/>
  </r>
  <r>
    <x v="0"/>
    <n v="2015.12"/>
    <x v="1"/>
    <x v="10"/>
    <s v="ANCILLARY SERVICES"/>
    <x v="0"/>
    <s v="RC_INIT_PROP18_16RATES"/>
    <x v="73"/>
  </r>
  <r>
    <x v="0"/>
    <n v="2345.59"/>
    <x v="1"/>
    <x v="11"/>
    <s v="ANCILLARY SERVICES"/>
    <x v="0"/>
    <s v="RC_INIT_PROP18_16RATES"/>
    <x v="73"/>
  </r>
  <r>
    <x v="0"/>
    <n v="2201.89"/>
    <x v="1"/>
    <x v="9"/>
    <s v="ANCILLARY SERVICES"/>
    <x v="0"/>
    <s v="RC_INIT_PROP18_16RATES"/>
    <x v="73"/>
  </r>
  <r>
    <x v="21"/>
    <n v="9343.6"/>
    <x v="1"/>
    <x v="3"/>
    <s v="ANCILLARY SERVICES"/>
    <x v="1"/>
    <s v="RC_INIT_PROP18_16RATES"/>
    <x v="73"/>
  </r>
  <r>
    <x v="21"/>
    <n v="10876.25"/>
    <x v="1"/>
    <x v="10"/>
    <s v="ANCILLARY SERVICES"/>
    <x v="1"/>
    <s v="RC_INIT_PROP18_16RATES"/>
    <x v="73"/>
  </r>
  <r>
    <x v="21"/>
    <n v="6825.35"/>
    <x v="1"/>
    <x v="11"/>
    <s v="ANCILLARY SERVICES"/>
    <x v="1"/>
    <s v="RC_INIT_PROP18_16RATES"/>
    <x v="73"/>
  </r>
  <r>
    <x v="12"/>
    <n v="46317.56"/>
    <x v="1"/>
    <x v="3"/>
    <s v="NETWORK"/>
    <x v="7"/>
    <s v="RC_INIT_PROP18_16RATES"/>
    <x v="73"/>
  </r>
  <r>
    <x v="19"/>
    <n v="2202.31"/>
    <x v="2"/>
    <x v="4"/>
    <s v="ANCILLARY SERVICES"/>
    <x v="0"/>
    <s v="RC_INIT_PROP18_16RATES"/>
    <x v="73"/>
  </r>
  <r>
    <x v="19"/>
    <n v="2572.06"/>
    <x v="2"/>
    <x v="5"/>
    <s v="ANCILLARY SERVICES"/>
    <x v="0"/>
    <s v="RC_INIT_PROP18_16RATES"/>
    <x v="73"/>
  </r>
  <r>
    <x v="0"/>
    <n v="2357.7199999999998"/>
    <x v="2"/>
    <x v="5"/>
    <s v="ANCILLARY SERVICES"/>
    <x v="0"/>
    <s v="RC_INIT_PROP18_16RATES"/>
    <x v="73"/>
  </r>
  <r>
    <x v="0"/>
    <n v="2141.42"/>
    <x v="2"/>
    <x v="6"/>
    <s v="ANCILLARY SERVICES"/>
    <x v="0"/>
    <s v="RC_INIT_PROP18_16RATES"/>
    <x v="73"/>
  </r>
  <r>
    <x v="0"/>
    <n v="2511.7600000000002"/>
    <x v="2"/>
    <x v="8"/>
    <s v="ANCILLARY SERVICES"/>
    <x v="0"/>
    <s v="RC_INIT_PROP18_16RATES"/>
    <x v="73"/>
  </r>
  <r>
    <x v="21"/>
    <n v="8050.35"/>
    <x v="2"/>
    <x v="4"/>
    <s v="ANCILLARY SERVICES"/>
    <x v="1"/>
    <s v="RC_INIT_PROP18_16RATES"/>
    <x v="73"/>
  </r>
  <r>
    <x v="21"/>
    <n v="10250.799999999999"/>
    <x v="2"/>
    <x v="5"/>
    <s v="ANCILLARY SERVICES"/>
    <x v="1"/>
    <s v="RC_INIT_PROP18_16RATES"/>
    <x v="73"/>
  </r>
  <r>
    <x v="21"/>
    <n v="7589.4"/>
    <x v="2"/>
    <x v="6"/>
    <s v="ANCILLARY SERVICES"/>
    <x v="1"/>
    <s v="RC_INIT_PROP18_16RATES"/>
    <x v="73"/>
  </r>
  <r>
    <x v="12"/>
    <n v="39906.74"/>
    <x v="2"/>
    <x v="4"/>
    <s v="NETWORK"/>
    <x v="7"/>
    <s v="RC_INIT_PROP18_16RATES"/>
    <x v="73"/>
  </r>
  <r>
    <x v="19"/>
    <n v="1244.19"/>
    <x v="0"/>
    <x v="3"/>
    <s v="ANCILLARY SERVICES"/>
    <x v="0"/>
    <s v="RC_INIT_PROP18_16RATES"/>
    <x v="74"/>
  </r>
  <r>
    <x v="0"/>
    <n v="1140.51"/>
    <x v="0"/>
    <x v="3"/>
    <s v="ANCILLARY SERVICES"/>
    <x v="0"/>
    <s v="RC_INIT_PROP18_16RATES"/>
    <x v="74"/>
  </r>
  <r>
    <x v="0"/>
    <n v="1141.48"/>
    <x v="0"/>
    <x v="10"/>
    <s v="ANCILLARY SERVICES"/>
    <x v="0"/>
    <s v="RC_INIT_PROP18_16RATES"/>
    <x v="74"/>
  </r>
  <r>
    <x v="0"/>
    <n v="1343.05"/>
    <x v="0"/>
    <x v="11"/>
    <s v="ANCILLARY SERVICES"/>
    <x v="0"/>
    <s v="RC_INIT_PROP18_16RATES"/>
    <x v="74"/>
  </r>
  <r>
    <x v="20"/>
    <n v="804.32"/>
    <x v="0"/>
    <x v="0"/>
    <s v="ANCILLARY SERVICES"/>
    <x v="10"/>
    <s v="RC_INIT_PROP18_16RATES"/>
    <x v="74"/>
  </r>
  <r>
    <x v="21"/>
    <n v="858.55"/>
    <x v="1"/>
    <x v="2"/>
    <s v="ANCILLARY SERVICES"/>
    <x v="1"/>
    <s v="RC_INIT_PROP18_16RATES"/>
    <x v="31"/>
  </r>
  <r>
    <x v="21"/>
    <n v="861.35"/>
    <x v="1"/>
    <x v="7"/>
    <s v="ANCILLARY SERVICES"/>
    <x v="1"/>
    <s v="RC_INIT_PROP18_16RATES"/>
    <x v="31"/>
  </r>
  <r>
    <x v="19"/>
    <n v="742.83"/>
    <x v="2"/>
    <x v="10"/>
    <s v="ANCILLARY SERVICES"/>
    <x v="0"/>
    <s v="RC_INIT_PROP18_16RATES"/>
    <x v="31"/>
  </r>
  <r>
    <x v="19"/>
    <n v="864.63"/>
    <x v="2"/>
    <x v="11"/>
    <s v="ANCILLARY SERVICES"/>
    <x v="0"/>
    <s v="RC_INIT_PROP18_16RATES"/>
    <x v="31"/>
  </r>
  <r>
    <x v="19"/>
    <n v="810.59"/>
    <x v="2"/>
    <x v="9"/>
    <s v="ANCILLARY SERVICES"/>
    <x v="0"/>
    <s v="RC_INIT_PROP18_16RATES"/>
    <x v="31"/>
  </r>
  <r>
    <x v="20"/>
    <n v="317.43"/>
    <x v="2"/>
    <x v="2"/>
    <s v="ANCILLARY SERVICES"/>
    <x v="10"/>
    <s v="RC_INIT_PROP18_16RATES"/>
    <x v="31"/>
  </r>
  <r>
    <x v="20"/>
    <n v="319.33"/>
    <x v="2"/>
    <x v="7"/>
    <s v="ANCILLARY SERVICES"/>
    <x v="10"/>
    <s v="RC_INIT_PROP18_16RATES"/>
    <x v="31"/>
  </r>
  <r>
    <x v="21"/>
    <n v="1177.75"/>
    <x v="2"/>
    <x v="11"/>
    <s v="ANCILLARY SERVICES"/>
    <x v="1"/>
    <s v="RC_INIT_PROP18_16RATES"/>
    <x v="31"/>
  </r>
  <r>
    <x v="21"/>
    <n v="1358"/>
    <x v="2"/>
    <x v="9"/>
    <s v="ANCILLARY SERVICES"/>
    <x v="1"/>
    <s v="RC_INIT_PROP18_16RATES"/>
    <x v="31"/>
  </r>
  <r>
    <x v="19"/>
    <n v="20683.34"/>
    <x v="0"/>
    <x v="1"/>
    <s v="ANCILLARY SERVICES"/>
    <x v="0"/>
    <s v="RC_INIT_PROP18_16RATES"/>
    <x v="32"/>
  </r>
  <r>
    <x v="19"/>
    <n v="23049.439999999999"/>
    <x v="0"/>
    <x v="2"/>
    <s v="ANCILLARY SERVICES"/>
    <x v="0"/>
    <s v="RC_INIT_PROP18_16RATES"/>
    <x v="32"/>
  </r>
  <r>
    <x v="19"/>
    <n v="17917.79"/>
    <x v="0"/>
    <x v="7"/>
    <s v="ANCILLARY SERVICES"/>
    <x v="0"/>
    <s v="RC_INIT_PROP18_16RATES"/>
    <x v="32"/>
  </r>
  <r>
    <x v="20"/>
    <n v="7138.07"/>
    <x v="0"/>
    <x v="8"/>
    <s v="ANCILLARY SERVICES"/>
    <x v="10"/>
    <s v="RC_INIT_PROP18_16RATES"/>
    <x v="32"/>
  </r>
  <r>
    <x v="21"/>
    <n v="38602.550000000003"/>
    <x v="0"/>
    <x v="2"/>
    <s v="ANCILLARY SERVICES"/>
    <x v="1"/>
    <s v="RC_INIT_PROP18_16RATES"/>
    <x v="32"/>
  </r>
  <r>
    <x v="21"/>
    <n v="38677.1"/>
    <x v="0"/>
    <x v="7"/>
    <s v="ANCILLARY SERVICES"/>
    <x v="1"/>
    <s v="RC_INIT_PROP18_16RATES"/>
    <x v="32"/>
  </r>
  <r>
    <x v="19"/>
    <n v="17942.54"/>
    <x v="1"/>
    <x v="10"/>
    <s v="ANCILLARY SERVICES"/>
    <x v="0"/>
    <s v="RC_INIT_PROP18_16RATES"/>
    <x v="32"/>
  </r>
  <r>
    <x v="19"/>
    <n v="20885.099999999999"/>
    <x v="1"/>
    <x v="11"/>
    <s v="ANCILLARY SERVICES"/>
    <x v="0"/>
    <s v="RC_INIT_PROP18_16RATES"/>
    <x v="32"/>
  </r>
  <r>
    <x v="19"/>
    <n v="19605.599999999999"/>
    <x v="1"/>
    <x v="9"/>
    <s v="ANCILLARY SERVICES"/>
    <x v="0"/>
    <s v="RC_INIT_PROP18_16RATES"/>
    <x v="32"/>
  </r>
  <r>
    <x v="20"/>
    <n v="6962.66"/>
    <x v="1"/>
    <x v="2"/>
    <s v="ANCILLARY SERVICES"/>
    <x v="10"/>
    <s v="RC_INIT_PROP18_16RATES"/>
    <x v="32"/>
  </r>
  <r>
    <x v="20"/>
    <n v="6858.34"/>
    <x v="1"/>
    <x v="7"/>
    <s v="ANCILLARY SERVICES"/>
    <x v="10"/>
    <s v="RC_INIT_PROP18_16RATES"/>
    <x v="32"/>
  </r>
  <r>
    <x v="21"/>
    <n v="37700.949999999997"/>
    <x v="1"/>
    <x v="11"/>
    <s v="ANCILLARY SERVICES"/>
    <x v="1"/>
    <s v="RC_INIT_PROP18_16RATES"/>
    <x v="32"/>
  </r>
  <r>
    <x v="21"/>
    <n v="41618.85"/>
    <x v="1"/>
    <x v="9"/>
    <s v="ANCILLARY SERVICES"/>
    <x v="1"/>
    <s v="RC_INIT_PROP18_16RATES"/>
    <x v="32"/>
  </r>
  <r>
    <x v="19"/>
    <n v="20993.06"/>
    <x v="2"/>
    <x v="5"/>
    <s v="ANCILLARY SERVICES"/>
    <x v="0"/>
    <s v="RC_INIT_PROP18_16RATES"/>
    <x v="32"/>
  </r>
  <r>
    <x v="19"/>
    <n v="19067.12"/>
    <x v="2"/>
    <x v="6"/>
    <s v="ANCILLARY SERVICES"/>
    <x v="0"/>
    <s v="RC_INIT_PROP18_16RATES"/>
    <x v="32"/>
  </r>
  <r>
    <x v="19"/>
    <n v="22364.68"/>
    <x v="2"/>
    <x v="8"/>
    <s v="ANCILLARY SERVICES"/>
    <x v="0"/>
    <s v="RC_INIT_PROP18_16RATES"/>
    <x v="32"/>
  </r>
  <r>
    <x v="20"/>
    <n v="7150.96"/>
    <x v="2"/>
    <x v="11"/>
    <s v="ANCILLARY SERVICES"/>
    <x v="10"/>
    <s v="RC_INIT_PROP18_16RATES"/>
    <x v="32"/>
  </r>
  <r>
    <x v="20"/>
    <n v="7416.6"/>
    <x v="2"/>
    <x v="9"/>
    <s v="ANCILLARY SERVICES"/>
    <x v="10"/>
    <s v="RC_INIT_PROP18_16RATES"/>
    <x v="32"/>
  </r>
  <r>
    <x v="21"/>
    <n v="39523.75"/>
    <x v="2"/>
    <x v="6"/>
    <s v="ANCILLARY SERVICES"/>
    <x v="1"/>
    <s v="RC_INIT_PROP18_16RATES"/>
    <x v="32"/>
  </r>
  <r>
    <x v="21"/>
    <n v="40085.15"/>
    <x v="2"/>
    <x v="8"/>
    <s v="ANCILLARY SERVICES"/>
    <x v="1"/>
    <s v="RC_INIT_PROP18_16RATES"/>
    <x v="32"/>
  </r>
  <r>
    <x v="19"/>
    <n v="1510.96"/>
    <x v="0"/>
    <x v="10"/>
    <s v="ANCILLARY SERVICES"/>
    <x v="0"/>
    <s v="RC_INIT_PROP18_16RATES"/>
    <x v="33"/>
  </r>
  <r>
    <x v="19"/>
    <n v="1777.77"/>
    <x v="0"/>
    <x v="11"/>
    <s v="ANCILLARY SERVICES"/>
    <x v="0"/>
    <s v="RC_INIT_PROP18_16RATES"/>
    <x v="33"/>
  </r>
  <r>
    <x v="19"/>
    <n v="1662.75"/>
    <x v="0"/>
    <x v="9"/>
    <s v="ANCILLARY SERVICES"/>
    <x v="0"/>
    <s v="RC_INIT_PROP18_16RATES"/>
    <x v="33"/>
  </r>
  <r>
    <x v="20"/>
    <n v="544.84"/>
    <x v="0"/>
    <x v="2"/>
    <s v="ANCILLARY SERVICES"/>
    <x v="10"/>
    <s v="RC_INIT_PROP18_16RATES"/>
    <x v="33"/>
  </r>
  <r>
    <x v="20"/>
    <n v="552.17999999999995"/>
    <x v="0"/>
    <x v="7"/>
    <s v="ANCILLARY SERVICES"/>
    <x v="10"/>
    <s v="RC_INIT_PROP18_16RATES"/>
    <x v="33"/>
  </r>
  <r>
    <x v="21"/>
    <n v="2410.8000000000002"/>
    <x v="0"/>
    <x v="11"/>
    <s v="ANCILLARY SERVICES"/>
    <x v="1"/>
    <s v="RC_INIT_PROP18_16RATES"/>
    <x v="33"/>
  </r>
  <r>
    <x v="21"/>
    <n v="2699.2"/>
    <x v="0"/>
    <x v="9"/>
    <s v="ANCILLARY SERVICES"/>
    <x v="1"/>
    <s v="RC_INIT_PROP18_16RATES"/>
    <x v="33"/>
  </r>
  <r>
    <x v="36"/>
    <n v="13865.15"/>
    <x v="0"/>
    <x v="1"/>
    <s v="DELIVERY"/>
    <x v="17"/>
    <s v="RC_INIT_PROP18_16RATES"/>
    <x v="33"/>
  </r>
  <r>
    <x v="36"/>
    <n v="9127.36"/>
    <x v="0"/>
    <x v="2"/>
    <s v="DELIVERY"/>
    <x v="17"/>
    <s v="RC_INIT_PROP18_16RATES"/>
    <x v="33"/>
  </r>
  <r>
    <x v="36"/>
    <n v="9493.58"/>
    <x v="0"/>
    <x v="7"/>
    <s v="DELIVERY"/>
    <x v="17"/>
    <s v="RC_INIT_PROP18_16RATES"/>
    <x v="33"/>
  </r>
  <r>
    <x v="19"/>
    <n v="1700.47"/>
    <x v="1"/>
    <x v="5"/>
    <s v="ANCILLARY SERVICES"/>
    <x v="0"/>
    <s v="RC_INIT_PROP18_16RATES"/>
    <x v="33"/>
  </r>
  <r>
    <x v="19"/>
    <n v="1527.61"/>
    <x v="1"/>
    <x v="6"/>
    <s v="ANCILLARY SERVICES"/>
    <x v="0"/>
    <s v="RC_INIT_PROP18_16RATES"/>
    <x v="33"/>
  </r>
  <r>
    <x v="19"/>
    <n v="1796.89"/>
    <x v="1"/>
    <x v="8"/>
    <s v="ANCILLARY SERVICES"/>
    <x v="0"/>
    <s v="RC_INIT_PROP18_16RATES"/>
    <x v="33"/>
  </r>
  <r>
    <x v="20"/>
    <n v="592.02"/>
    <x v="1"/>
    <x v="11"/>
    <s v="ANCILLARY SERVICES"/>
    <x v="10"/>
    <s v="RC_INIT_PROP18_16RATES"/>
    <x v="33"/>
  </r>
  <r>
    <x v="20"/>
    <n v="571.92999999999995"/>
    <x v="1"/>
    <x v="9"/>
    <s v="ANCILLARY SERVICES"/>
    <x v="10"/>
    <s v="RC_INIT_PROP18_16RATES"/>
    <x v="33"/>
  </r>
  <r>
    <x v="21"/>
    <n v="3281.95"/>
    <x v="1"/>
    <x v="6"/>
    <s v="ANCILLARY SERVICES"/>
    <x v="1"/>
    <s v="RC_INIT_PROP18_16RATES"/>
    <x v="33"/>
  </r>
  <r>
    <x v="21"/>
    <n v="2628.85"/>
    <x v="1"/>
    <x v="8"/>
    <s v="ANCILLARY SERVICES"/>
    <x v="1"/>
    <s v="RC_INIT_PROP18_16RATES"/>
    <x v="33"/>
  </r>
  <r>
    <x v="36"/>
    <n v="14923.99"/>
    <x v="1"/>
    <x v="10"/>
    <s v="DELIVERY"/>
    <x v="17"/>
    <s v="RC_INIT_PROP18_16RATES"/>
    <x v="33"/>
  </r>
  <r>
    <x v="36"/>
    <n v="8893.49"/>
    <x v="1"/>
    <x v="11"/>
    <s v="DELIVERY"/>
    <x v="17"/>
    <s v="RC_INIT_PROP18_16RATES"/>
    <x v="33"/>
  </r>
  <r>
    <x v="36"/>
    <n v="9957.4699999999993"/>
    <x v="1"/>
    <x v="9"/>
    <s v="DELIVERY"/>
    <x v="17"/>
    <s v="RC_INIT_PROP18_16RATES"/>
    <x v="33"/>
  </r>
  <r>
    <x v="19"/>
    <n v="1731.43"/>
    <x v="2"/>
    <x v="0"/>
    <s v="ANCILLARY SERVICES"/>
    <x v="0"/>
    <s v="RC_INIT_PROP18_16RATES"/>
    <x v="33"/>
  </r>
  <r>
    <x v="19"/>
    <n v="1627.72"/>
    <x v="2"/>
    <x v="1"/>
    <s v="ANCILLARY SERVICES"/>
    <x v="0"/>
    <s v="RC_INIT_PROP18_16RATES"/>
    <x v="33"/>
  </r>
  <r>
    <x v="19"/>
    <n v="1799.45"/>
    <x v="2"/>
    <x v="2"/>
    <s v="ANCILLARY SERVICES"/>
    <x v="0"/>
    <s v="RC_INIT_PROP18_16RATES"/>
    <x v="33"/>
  </r>
  <r>
    <x v="19"/>
    <n v="1414.6"/>
    <x v="2"/>
    <x v="7"/>
    <s v="ANCILLARY SERVICES"/>
    <x v="0"/>
    <s v="RC_INIT_PROP18_16RATES"/>
    <x v="33"/>
  </r>
  <r>
    <x v="0"/>
    <n v="1296.71"/>
    <x v="2"/>
    <x v="7"/>
    <s v="ANCILLARY SERVICES"/>
    <x v="0"/>
    <s v="RC_INIT_PROP18_16RATES"/>
    <x v="33"/>
  </r>
  <r>
    <x v="20"/>
    <n v="661.22"/>
    <x v="2"/>
    <x v="6"/>
    <s v="ANCILLARY SERVICES"/>
    <x v="10"/>
    <s v="RC_INIT_PROP18_16RATES"/>
    <x v="33"/>
  </r>
  <r>
    <x v="20"/>
    <n v="576.57000000000005"/>
    <x v="2"/>
    <x v="8"/>
    <s v="ANCILLARY SERVICES"/>
    <x v="10"/>
    <s v="RC_INIT_PROP18_16RATES"/>
    <x v="33"/>
  </r>
  <r>
    <x v="21"/>
    <n v="3812.9"/>
    <x v="2"/>
    <x v="1"/>
    <s v="ANCILLARY SERVICES"/>
    <x v="1"/>
    <s v="RC_INIT_PROP18_16RATES"/>
    <x v="33"/>
  </r>
  <r>
    <x v="21"/>
    <n v="2509.15"/>
    <x v="2"/>
    <x v="2"/>
    <s v="ANCILLARY SERVICES"/>
    <x v="1"/>
    <s v="RC_INIT_PROP18_16RATES"/>
    <x v="33"/>
  </r>
  <r>
    <x v="21"/>
    <n v="2610.65"/>
    <x v="2"/>
    <x v="7"/>
    <s v="ANCILLARY SERVICES"/>
    <x v="1"/>
    <s v="RC_INIT_PROP18_16RATES"/>
    <x v="33"/>
  </r>
  <r>
    <x v="0"/>
    <n v="2364.61"/>
    <x v="2"/>
    <x v="11"/>
    <s v="ANCILLARY SERVICES"/>
    <x v="0"/>
    <s v="RC_INIT_PROP18_16RATES"/>
    <x v="73"/>
  </r>
  <r>
    <x v="0"/>
    <n v="2216.81"/>
    <x v="2"/>
    <x v="9"/>
    <s v="ANCILLARY SERVICES"/>
    <x v="0"/>
    <s v="RC_INIT_PROP18_16RATES"/>
    <x v="73"/>
  </r>
  <r>
    <x v="21"/>
    <n v="9390.5"/>
    <x v="2"/>
    <x v="3"/>
    <s v="ANCILLARY SERVICES"/>
    <x v="1"/>
    <s v="RC_INIT_PROP18_16RATES"/>
    <x v="73"/>
  </r>
  <r>
    <x v="21"/>
    <n v="10930.5"/>
    <x v="2"/>
    <x v="10"/>
    <s v="ANCILLARY SERVICES"/>
    <x v="1"/>
    <s v="RC_INIT_PROP18_16RATES"/>
    <x v="73"/>
  </r>
  <r>
    <x v="21"/>
    <n v="6859.65"/>
    <x v="2"/>
    <x v="11"/>
    <s v="ANCILLARY SERVICES"/>
    <x v="1"/>
    <s v="RC_INIT_PROP18_16RATES"/>
    <x v="73"/>
  </r>
  <r>
    <x v="21"/>
    <n v="7729.05"/>
    <x v="2"/>
    <x v="9"/>
    <s v="ANCILLARY SERVICES"/>
    <x v="1"/>
    <s v="RC_INIT_PROP18_16RATES"/>
    <x v="73"/>
  </r>
  <r>
    <x v="0"/>
    <n v="1275"/>
    <x v="0"/>
    <x v="1"/>
    <s v="ANCILLARY SERVICES"/>
    <x v="0"/>
    <s v="RC_INIT_PROP18_16RATES"/>
    <x v="74"/>
  </r>
  <r>
    <x v="0"/>
    <n v="1420.85"/>
    <x v="0"/>
    <x v="2"/>
    <s v="ANCILLARY SERVICES"/>
    <x v="0"/>
    <s v="RC_INIT_PROP18_16RATES"/>
    <x v="74"/>
  </r>
  <r>
    <x v="0"/>
    <n v="1104.52"/>
    <x v="0"/>
    <x v="7"/>
    <s v="ANCILLARY SERVICES"/>
    <x v="0"/>
    <s v="RC_INIT_PROP18_16RATES"/>
    <x v="74"/>
  </r>
  <r>
    <x v="20"/>
    <n v="345.96"/>
    <x v="0"/>
    <x v="4"/>
    <s v="ANCILLARY SERVICES"/>
    <x v="10"/>
    <s v="RC_INIT_PROP18_16RATES"/>
    <x v="74"/>
  </r>
  <r>
    <x v="20"/>
    <n v="768.34"/>
    <x v="0"/>
    <x v="5"/>
    <s v="ANCILLARY SERVICES"/>
    <x v="10"/>
    <s v="RC_INIT_PROP18_16RATES"/>
    <x v="74"/>
  </r>
  <r>
    <x v="20"/>
    <n v="376.01"/>
    <x v="0"/>
    <x v="6"/>
    <s v="ANCILLARY SERVICES"/>
    <x v="10"/>
    <s v="RC_INIT_PROP18_16RATES"/>
    <x v="74"/>
  </r>
  <r>
    <x v="20"/>
    <n v="401.85"/>
    <x v="0"/>
    <x v="8"/>
    <s v="ANCILLARY SERVICES"/>
    <x v="10"/>
    <s v="RC_INIT_PROP18_16RATES"/>
    <x v="74"/>
  </r>
  <r>
    <x v="26"/>
    <n v="3612"/>
    <x v="0"/>
    <x v="0"/>
    <s v="ANCILLARY SERVICES"/>
    <x v="1"/>
    <s v="RC_INIT_PROP18_16RATES"/>
    <x v="74"/>
  </r>
  <r>
    <x v="26"/>
    <n v="3612"/>
    <x v="0"/>
    <x v="1"/>
    <s v="ANCILLARY SERVICES"/>
    <x v="1"/>
    <s v="RC_INIT_PROP18_16RATES"/>
    <x v="74"/>
  </r>
  <r>
    <x v="21"/>
    <n v="3941.35"/>
    <x v="0"/>
    <x v="0"/>
    <s v="ANCILLARY SERVICES"/>
    <x v="1"/>
    <s v="RC_INIT_PROP18_16RATES"/>
    <x v="74"/>
  </r>
  <r>
    <x v="21"/>
    <n v="2308.25"/>
    <x v="0"/>
    <x v="1"/>
    <s v="ANCILLARY SERVICES"/>
    <x v="1"/>
    <s v="RC_INIT_PROP18_16RATES"/>
    <x v="74"/>
  </r>
  <r>
    <x v="21"/>
    <n v="1580.6"/>
    <x v="0"/>
    <x v="2"/>
    <s v="ANCILLARY SERVICES"/>
    <x v="1"/>
    <s v="RC_INIT_PROP18_16RATES"/>
    <x v="74"/>
  </r>
  <r>
    <x v="36"/>
    <n v="4110.72"/>
    <x v="0"/>
    <x v="9"/>
    <s v="DELIVERY"/>
    <x v="17"/>
    <s v="RC_INIT_PROP18_16RATES"/>
    <x v="74"/>
  </r>
  <r>
    <x v="27"/>
    <n v="17868"/>
    <x v="0"/>
    <x v="5"/>
    <s v="NETWORK"/>
    <x v="11"/>
    <s v="RC_INIT_PROP18_16RATES"/>
    <x v="74"/>
  </r>
  <r>
    <x v="27"/>
    <n v="17868"/>
    <x v="0"/>
    <x v="6"/>
    <s v="NETWORK"/>
    <x v="11"/>
    <s v="RC_INIT_PROP18_16RATES"/>
    <x v="74"/>
  </r>
  <r>
    <x v="27"/>
    <n v="17868"/>
    <x v="0"/>
    <x v="8"/>
    <s v="NETWORK"/>
    <x v="11"/>
    <s v="RC_INIT_PROP18_16RATES"/>
    <x v="74"/>
  </r>
  <r>
    <x v="63"/>
    <n v="608"/>
    <x v="0"/>
    <x v="4"/>
    <s v="OTHER REVENUES &amp; CREDITS"/>
    <x v="12"/>
    <s v="RC_INIT_PROP18_16RATES"/>
    <x v="74"/>
  </r>
  <r>
    <x v="63"/>
    <n v="608"/>
    <x v="0"/>
    <x v="5"/>
    <s v="OTHER REVENUES &amp; CREDITS"/>
    <x v="12"/>
    <s v="RC_INIT_PROP18_16RATES"/>
    <x v="74"/>
  </r>
  <r>
    <x v="63"/>
    <n v="608"/>
    <x v="0"/>
    <x v="6"/>
    <s v="OTHER REVENUES &amp; CREDITS"/>
    <x v="12"/>
    <s v="RC_INIT_PROP18_16RATES"/>
    <x v="74"/>
  </r>
  <r>
    <x v="31"/>
    <n v="54"/>
    <x v="0"/>
    <x v="2"/>
    <s v="OTHER REVENUES &amp; CREDITS"/>
    <x v="15"/>
    <s v="RC_INIT_PROP18_16RATES"/>
    <x v="74"/>
  </r>
  <r>
    <x v="31"/>
    <n v="54"/>
    <x v="0"/>
    <x v="7"/>
    <s v="OTHER REVENUES &amp; CREDITS"/>
    <x v="15"/>
    <s v="RC_INIT_PROP18_16RATES"/>
    <x v="74"/>
  </r>
  <r>
    <x v="0"/>
    <n v="1106.04"/>
    <x v="1"/>
    <x v="10"/>
    <s v="ANCILLARY SERVICES"/>
    <x v="0"/>
    <s v="RC_INIT_PROP18_16RATES"/>
    <x v="74"/>
  </r>
  <r>
    <x v="0"/>
    <n v="1287.44"/>
    <x v="1"/>
    <x v="11"/>
    <s v="ANCILLARY SERVICES"/>
    <x v="0"/>
    <s v="RC_INIT_PROP18_16RATES"/>
    <x v="74"/>
  </r>
  <r>
    <x v="0"/>
    <n v="1208.56"/>
    <x v="1"/>
    <x v="9"/>
    <s v="ANCILLARY SERVICES"/>
    <x v="0"/>
    <s v="RC_INIT_PROP18_16RATES"/>
    <x v="74"/>
  </r>
  <r>
    <x v="20"/>
    <n v="805.84"/>
    <x v="1"/>
    <x v="0"/>
    <s v="ANCILLARY SERVICES"/>
    <x v="10"/>
    <s v="RC_INIT_PROP18_16RATES"/>
    <x v="74"/>
  </r>
  <r>
    <x v="20"/>
    <n v="468.45"/>
    <x v="1"/>
    <x v="1"/>
    <s v="ANCILLARY SERVICES"/>
    <x v="10"/>
    <s v="RC_INIT_PROP18_16RATES"/>
    <x v="74"/>
  </r>
  <r>
    <x v="20"/>
    <n v="317.43"/>
    <x v="1"/>
    <x v="2"/>
    <s v="ANCILLARY SERVICES"/>
    <x v="10"/>
    <s v="RC_INIT_PROP18_16RATES"/>
    <x v="74"/>
  </r>
  <r>
    <x v="26"/>
    <n v="3612"/>
    <x v="1"/>
    <x v="3"/>
    <s v="ANCILLARY SERVICES"/>
    <x v="1"/>
    <s v="RC_INIT_PROP18_16RATES"/>
    <x v="74"/>
  </r>
  <r>
    <x v="26"/>
    <n v="3612"/>
    <x v="1"/>
    <x v="10"/>
    <s v="ANCILLARY SERVICES"/>
    <x v="1"/>
    <s v="RC_INIT_PROP18_16RATES"/>
    <x v="74"/>
  </r>
  <r>
    <x v="21"/>
    <n v="3635.8"/>
    <x v="1"/>
    <x v="3"/>
    <s v="ANCILLARY SERVICES"/>
    <x v="1"/>
    <s v="RC_INIT_PROP18_16RATES"/>
    <x v="74"/>
  </r>
  <r>
    <x v="21"/>
    <n v="3080.7"/>
    <x v="1"/>
    <x v="10"/>
    <s v="ANCILLARY SERVICES"/>
    <x v="1"/>
    <s v="RC_INIT_PROP18_16RATES"/>
    <x v="74"/>
  </r>
  <r>
    <x v="21"/>
    <n v="1573.6"/>
    <x v="1"/>
    <x v="11"/>
    <s v="ANCILLARY SERVICES"/>
    <x v="1"/>
    <s v="RC_INIT_PROP18_16RATES"/>
    <x v="74"/>
  </r>
  <r>
    <x v="36"/>
    <n v="4440.96"/>
    <x v="1"/>
    <x v="8"/>
    <s v="DELIVERY"/>
    <x v="17"/>
    <s v="RC_INIT_PROP18_16RATES"/>
    <x v="74"/>
  </r>
  <r>
    <x v="27"/>
    <n v="17868"/>
    <x v="1"/>
    <x v="0"/>
    <s v="NETWORK"/>
    <x v="11"/>
    <s v="RC_INIT_PROP18_16RATES"/>
    <x v="74"/>
  </r>
  <r>
    <x v="27"/>
    <n v="17868"/>
    <x v="1"/>
    <x v="1"/>
    <s v="NETWORK"/>
    <x v="11"/>
    <s v="RC_INIT_PROP18_16RATES"/>
    <x v="74"/>
  </r>
  <r>
    <x v="27"/>
    <n v="17868"/>
    <x v="1"/>
    <x v="2"/>
    <s v="NETWORK"/>
    <x v="11"/>
    <s v="RC_INIT_PROP18_16RATES"/>
    <x v="74"/>
  </r>
  <r>
    <x v="27"/>
    <n v="17868"/>
    <x v="1"/>
    <x v="7"/>
    <s v="NETWORK"/>
    <x v="11"/>
    <s v="RC_INIT_PROP18_16RATES"/>
    <x v="74"/>
  </r>
  <r>
    <x v="63"/>
    <n v="608"/>
    <x v="1"/>
    <x v="0"/>
    <s v="OTHER REVENUES &amp; CREDITS"/>
    <x v="12"/>
    <s v="RC_INIT_PROP18_16RATES"/>
    <x v="74"/>
  </r>
  <r>
    <x v="63"/>
    <n v="608"/>
    <x v="1"/>
    <x v="1"/>
    <s v="OTHER REVENUES &amp; CREDITS"/>
    <x v="12"/>
    <s v="RC_INIT_PROP18_16RATES"/>
    <x v="74"/>
  </r>
  <r>
    <x v="31"/>
    <n v="54"/>
    <x v="1"/>
    <x v="11"/>
    <s v="OTHER REVENUES &amp; CREDITS"/>
    <x v="15"/>
    <s v="RC_INIT_PROP18_16RATES"/>
    <x v="74"/>
  </r>
  <r>
    <x v="31"/>
    <n v="54"/>
    <x v="1"/>
    <x v="9"/>
    <s v="OTHER REVENUES &amp; CREDITS"/>
    <x v="15"/>
    <s v="RC_INIT_PROP18_16RATES"/>
    <x v="74"/>
  </r>
  <r>
    <x v="0"/>
    <n v="1294.0899999999999"/>
    <x v="2"/>
    <x v="5"/>
    <s v="ANCILLARY SERVICES"/>
    <x v="0"/>
    <s v="RC_INIT_PROP18_16RATES"/>
    <x v="74"/>
  </r>
  <r>
    <x v="0"/>
    <n v="1175.3699999999999"/>
    <x v="2"/>
    <x v="6"/>
    <s v="ANCILLARY SERVICES"/>
    <x v="0"/>
    <s v="RC_INIT_PROP18_16RATES"/>
    <x v="74"/>
  </r>
  <r>
    <x v="0"/>
    <n v="1378.64"/>
    <x v="2"/>
    <x v="8"/>
    <s v="ANCILLARY SERVICES"/>
    <x v="0"/>
    <s v="RC_INIT_PROP18_16RATES"/>
    <x v="74"/>
  </r>
  <r>
    <x v="20"/>
    <n v="594.42999999999995"/>
    <x v="2"/>
    <x v="3"/>
    <s v="ANCILLARY SERVICES"/>
    <x v="10"/>
    <s v="RC_INIT_PROP18_16RATES"/>
    <x v="74"/>
  </r>
  <r>
    <x v="20"/>
    <n v="566.58000000000004"/>
    <x v="2"/>
    <x v="10"/>
    <s v="ANCILLARY SERVICES"/>
    <x v="10"/>
    <s v="RC_INIT_PROP18_16RATES"/>
    <x v="74"/>
  </r>
  <r>
    <x v="20"/>
    <n v="337.03"/>
    <x v="2"/>
    <x v="11"/>
    <s v="ANCILLARY SERVICES"/>
    <x v="10"/>
    <s v="RC_INIT_PROP18_16RATES"/>
    <x v="74"/>
  </r>
  <r>
    <x v="26"/>
    <n v="3612"/>
    <x v="2"/>
    <x v="4"/>
    <s v="ANCILLARY SERVICES"/>
    <x v="1"/>
    <s v="RC_INIT_PROP18_16RATES"/>
    <x v="74"/>
  </r>
  <r>
    <x v="26"/>
    <n v="3612"/>
    <x v="2"/>
    <x v="5"/>
    <s v="ANCILLARY SERVICES"/>
    <x v="1"/>
    <s v="RC_INIT_PROP18_16RATES"/>
    <x v="74"/>
  </r>
  <r>
    <x v="21"/>
    <n v="1914.5"/>
    <x v="2"/>
    <x v="4"/>
    <s v="ANCILLARY SERVICES"/>
    <x v="1"/>
    <s v="RC_INIT_PROP18_16RATES"/>
    <x v="74"/>
  </r>
  <r>
    <x v="21"/>
    <n v="4040.05"/>
    <x v="2"/>
    <x v="5"/>
    <s v="ANCILLARY SERVICES"/>
    <x v="1"/>
    <s v="RC_INIT_PROP18_16RATES"/>
    <x v="74"/>
  </r>
  <r>
    <x v="21"/>
    <n v="2217.9499999999998"/>
    <x v="2"/>
    <x v="6"/>
    <s v="ANCILLARY SERVICES"/>
    <x v="1"/>
    <s v="RC_INIT_PROP18_16RATES"/>
    <x v="74"/>
  </r>
  <r>
    <x v="36"/>
    <n v="3434.81"/>
    <x v="2"/>
    <x v="2"/>
    <s v="DELIVERY"/>
    <x v="17"/>
    <s v="RC_INIT_PROP18_16RATES"/>
    <x v="74"/>
  </r>
  <r>
    <x v="36"/>
    <n v="3374.41"/>
    <x v="2"/>
    <x v="7"/>
    <s v="DELIVERY"/>
    <x v="17"/>
    <s v="RC_INIT_PROP18_16RATES"/>
    <x v="74"/>
  </r>
  <r>
    <x v="1"/>
    <n v="0"/>
    <x v="0"/>
    <x v="3"/>
    <s v="ANCILLARY SERVICES"/>
    <x v="1"/>
    <s v="FY 2017 SOY"/>
    <x v="100"/>
  </r>
  <r>
    <x v="43"/>
    <n v="0"/>
    <x v="0"/>
    <x v="3"/>
    <s v="ANCILLARY SERVICES"/>
    <x v="1"/>
    <s v="FY 2017 SOY"/>
    <x v="100"/>
  </r>
  <r>
    <x v="43"/>
    <n v="300"/>
    <x v="0"/>
    <x v="10"/>
    <s v="ANCILLARY SERVICES"/>
    <x v="1"/>
    <s v="FY 2017 SOY"/>
    <x v="100"/>
  </r>
  <r>
    <x v="43"/>
    <n v="0"/>
    <x v="0"/>
    <x v="11"/>
    <s v="ANCILLARY SERVICES"/>
    <x v="1"/>
    <s v="FY 2017 SOY"/>
    <x v="100"/>
  </r>
  <r>
    <x v="2"/>
    <n v="21652.560000000001"/>
    <x v="0"/>
    <x v="5"/>
    <s v="ANCILLARY SERVICES"/>
    <x v="1"/>
    <s v="FY 2017 SOY"/>
    <x v="100"/>
  </r>
  <r>
    <x v="2"/>
    <n v="9730.08"/>
    <x v="0"/>
    <x v="6"/>
    <s v="ANCILLARY SERVICES"/>
    <x v="1"/>
    <s v="FY 2017 SOY"/>
    <x v="100"/>
  </r>
  <r>
    <x v="2"/>
    <n v="8644.32"/>
    <x v="0"/>
    <x v="8"/>
    <s v="ANCILLARY SERVICES"/>
    <x v="1"/>
    <s v="FY 2017 SOY"/>
    <x v="100"/>
  </r>
  <r>
    <x v="38"/>
    <n v="902820"/>
    <x v="0"/>
    <x v="7"/>
    <s v="INTERTIE"/>
    <x v="18"/>
    <s v="FY 2017 SOY"/>
    <x v="100"/>
  </r>
  <r>
    <x v="51"/>
    <n v="3990"/>
    <x v="0"/>
    <x v="0"/>
    <s v="INTERTIE"/>
    <x v="20"/>
    <s v="FY 2017 SOY"/>
    <x v="100"/>
  </r>
  <r>
    <x v="51"/>
    <n v="1140"/>
    <x v="0"/>
    <x v="1"/>
    <s v="INTERTIE"/>
    <x v="20"/>
    <s v="FY 2017 SOY"/>
    <x v="100"/>
  </r>
  <r>
    <x v="42"/>
    <n v="40750.32"/>
    <x v="0"/>
    <x v="4"/>
    <s v="INTERTIE"/>
    <x v="20"/>
    <s v="FY 2017 SOY"/>
    <x v="100"/>
  </r>
  <r>
    <x v="0"/>
    <n v="1454.3"/>
    <x v="0"/>
    <x v="0"/>
    <s v="ANCILLARY SERVICES"/>
    <x v="0"/>
    <s v="FY 2017 SOY"/>
    <x v="101"/>
  </r>
  <r>
    <x v="0"/>
    <n v="1469.36"/>
    <x v="0"/>
    <x v="1"/>
    <s v="ANCILLARY SERVICES"/>
    <x v="0"/>
    <s v="FY 2017 SOY"/>
    <x v="101"/>
  </r>
  <r>
    <x v="0"/>
    <n v="1553.14"/>
    <x v="0"/>
    <x v="2"/>
    <s v="ANCILLARY SERVICES"/>
    <x v="0"/>
    <s v="FY 2017 SOY"/>
    <x v="101"/>
  </r>
  <r>
    <x v="20"/>
    <n v="551.13"/>
    <x v="0"/>
    <x v="4"/>
    <s v="ANCILLARY SERVICES"/>
    <x v="10"/>
    <s v="FY 2017 SOY"/>
    <x v="101"/>
  </r>
  <r>
    <x v="20"/>
    <n v="607.73"/>
    <x v="0"/>
    <x v="5"/>
    <s v="ANCILLARY SERVICES"/>
    <x v="10"/>
    <s v="FY 2017 SOY"/>
    <x v="101"/>
  </r>
  <r>
    <x v="20"/>
    <n v="573.78"/>
    <x v="0"/>
    <x v="6"/>
    <s v="ANCILLARY SERVICES"/>
    <x v="10"/>
    <s v="FY 2017 SOY"/>
    <x v="101"/>
  </r>
  <r>
    <x v="21"/>
    <n v="3580.15"/>
    <x v="0"/>
    <x v="0"/>
    <s v="ANCILLARY SERVICES"/>
    <x v="1"/>
    <s v="FY 2017 SOY"/>
    <x v="101"/>
  </r>
  <r>
    <x v="21"/>
    <n v="2882.6"/>
    <x v="0"/>
    <x v="1"/>
    <s v="ANCILLARY SERVICES"/>
    <x v="1"/>
    <s v="FY 2017 SOY"/>
    <x v="101"/>
  </r>
  <r>
    <x v="12"/>
    <n v="17747.32"/>
    <x v="0"/>
    <x v="0"/>
    <s v="NETWORK"/>
    <x v="7"/>
    <s v="FY 2017 SOY"/>
    <x v="101"/>
  </r>
  <r>
    <x v="12"/>
    <n v="14289.46"/>
    <x v="0"/>
    <x v="1"/>
    <s v="NETWORK"/>
    <x v="7"/>
    <s v="FY 2017 SOY"/>
    <x v="101"/>
  </r>
  <r>
    <x v="12"/>
    <n v="26037.15"/>
    <x v="0"/>
    <x v="2"/>
    <s v="NETWORK"/>
    <x v="7"/>
    <s v="FY 2017 SOY"/>
    <x v="101"/>
  </r>
  <r>
    <x v="12"/>
    <n v="22223.62"/>
    <x v="0"/>
    <x v="7"/>
    <s v="NETWORK"/>
    <x v="7"/>
    <s v="FY 2017 SOY"/>
    <x v="101"/>
  </r>
  <r>
    <x v="53"/>
    <n v="472.34"/>
    <x v="0"/>
    <x v="9"/>
    <s v="ANCILLARY SERVICES"/>
    <x v="8"/>
    <s v="FY 2017 SOY"/>
    <x v="102"/>
  </r>
  <r>
    <x v="54"/>
    <n v="652.02"/>
    <x v="0"/>
    <x v="7"/>
    <s v="ANCILLARY SERVICES"/>
    <x v="8"/>
    <s v="FY 2017 SOY"/>
    <x v="102"/>
  </r>
  <r>
    <x v="19"/>
    <n v="17444.75"/>
    <x v="0"/>
    <x v="2"/>
    <s v="ANCILLARY SERVICES"/>
    <x v="0"/>
    <s v="FY 2017 SOY"/>
    <x v="102"/>
  </r>
  <r>
    <x v="19"/>
    <n v="13632.23"/>
    <x v="0"/>
    <x v="7"/>
    <s v="ANCILLARY SERVICES"/>
    <x v="0"/>
    <s v="FY 2017 SOY"/>
    <x v="102"/>
  </r>
  <r>
    <x v="50"/>
    <n v="43.07"/>
    <x v="0"/>
    <x v="8"/>
    <s v="ANCILLARY SERVICES"/>
    <x v="0"/>
    <s v="FY 2017 SOY"/>
    <x v="102"/>
  </r>
  <r>
    <x v="0"/>
    <n v="14973.33"/>
    <x v="0"/>
    <x v="0"/>
    <s v="ANCILLARY SERVICES"/>
    <x v="0"/>
    <s v="FY 2017 SOY"/>
    <x v="102"/>
  </r>
  <r>
    <x v="20"/>
    <n v="5651.87"/>
    <x v="0"/>
    <x v="4"/>
    <s v="ANCILLARY SERVICES"/>
    <x v="10"/>
    <s v="FY 2017 SOY"/>
    <x v="102"/>
  </r>
  <r>
    <x v="26"/>
    <n v="1806"/>
    <x v="0"/>
    <x v="4"/>
    <s v="ANCILLARY SERVICES"/>
    <x v="1"/>
    <s v="FY 2017 SOY"/>
    <x v="102"/>
  </r>
  <r>
    <x v="12"/>
    <n v="153759.17000000001"/>
    <x v="0"/>
    <x v="0"/>
    <s v="NETWORK"/>
    <x v="7"/>
    <s v="FY 2017 SOY"/>
    <x v="102"/>
  </r>
  <r>
    <x v="12"/>
    <n v="133287.91"/>
    <x v="0"/>
    <x v="1"/>
    <s v="NETWORK"/>
    <x v="7"/>
    <s v="FY 2017 SOY"/>
    <x v="102"/>
  </r>
  <r>
    <x v="27"/>
    <n v="8934"/>
    <x v="0"/>
    <x v="9"/>
    <s v="NETWORK"/>
    <x v="11"/>
    <s v="FY 2017 SOY"/>
    <x v="102"/>
  </r>
  <r>
    <x v="31"/>
    <n v="223"/>
    <x v="0"/>
    <x v="5"/>
    <s v="OTHER REVENUES &amp; CREDITS"/>
    <x v="15"/>
    <s v="FY 2017 SOY"/>
    <x v="102"/>
  </r>
  <r>
    <x v="31"/>
    <n v="223"/>
    <x v="0"/>
    <x v="6"/>
    <s v="OTHER REVENUES &amp; CREDITS"/>
    <x v="15"/>
    <s v="FY 2017 SOY"/>
    <x v="102"/>
  </r>
  <r>
    <x v="31"/>
    <n v="223"/>
    <x v="0"/>
    <x v="8"/>
    <s v="OTHER REVENUES &amp; CREDITS"/>
    <x v="15"/>
    <s v="FY 2017 SOY"/>
    <x v="102"/>
  </r>
  <r>
    <x v="19"/>
    <n v="2502.0300000000002"/>
    <x v="0"/>
    <x v="5"/>
    <s v="ANCILLARY SERVICES"/>
    <x v="0"/>
    <s v="FY 2017 SOY"/>
    <x v="103"/>
  </r>
  <r>
    <x v="19"/>
    <n v="2343.0100000000002"/>
    <x v="0"/>
    <x v="6"/>
    <s v="ANCILLARY SERVICES"/>
    <x v="0"/>
    <s v="FY 2017 SOY"/>
    <x v="103"/>
  </r>
  <r>
    <x v="19"/>
    <n v="2543.73"/>
    <x v="0"/>
    <x v="8"/>
    <s v="ANCILLARY SERVICES"/>
    <x v="0"/>
    <s v="FY 2017 SOY"/>
    <x v="103"/>
  </r>
  <r>
    <x v="12"/>
    <n v="21621.57"/>
    <x v="0"/>
    <x v="4"/>
    <s v="NETWORK"/>
    <x v="7"/>
    <s v="FY 2017 SOY"/>
    <x v="103"/>
  </r>
  <r>
    <x v="19"/>
    <n v="5597.27"/>
    <x v="0"/>
    <x v="3"/>
    <s v="ANCILLARY SERVICES"/>
    <x v="0"/>
    <s v="FY 2017 SOY"/>
    <x v="104"/>
  </r>
  <r>
    <x v="19"/>
    <n v="5748.75"/>
    <x v="0"/>
    <x v="10"/>
    <s v="ANCILLARY SERVICES"/>
    <x v="0"/>
    <s v="FY 2017 SOY"/>
    <x v="104"/>
  </r>
  <r>
    <x v="19"/>
    <n v="6357.62"/>
    <x v="0"/>
    <x v="11"/>
    <s v="ANCILLARY SERVICES"/>
    <x v="0"/>
    <s v="FY 2017 SOY"/>
    <x v="104"/>
  </r>
  <r>
    <x v="19"/>
    <n v="5912.51"/>
    <x v="0"/>
    <x v="9"/>
    <s v="ANCILLARY SERVICES"/>
    <x v="0"/>
    <s v="FY 2017 SOY"/>
    <x v="104"/>
  </r>
  <r>
    <x v="27"/>
    <n v="171235"/>
    <x v="0"/>
    <x v="5"/>
    <s v="NETWORK"/>
    <x v="11"/>
    <s v="FY 2017 SOY"/>
    <x v="104"/>
  </r>
  <r>
    <x v="27"/>
    <n v="171235"/>
    <x v="0"/>
    <x v="6"/>
    <s v="NETWORK"/>
    <x v="11"/>
    <s v="FY 2017 SOY"/>
    <x v="104"/>
  </r>
  <r>
    <x v="27"/>
    <n v="171235"/>
    <x v="0"/>
    <x v="8"/>
    <s v="NETWORK"/>
    <x v="11"/>
    <s v="FY 2017 SOY"/>
    <x v="104"/>
  </r>
  <r>
    <x v="19"/>
    <n v="6229.68"/>
    <x v="0"/>
    <x v="0"/>
    <s v="ANCILLARY SERVICES"/>
    <x v="0"/>
    <s v="FY 2017 SOY"/>
    <x v="105"/>
  </r>
  <r>
    <x v="19"/>
    <n v="6294.21"/>
    <x v="0"/>
    <x v="1"/>
    <s v="ANCILLARY SERVICES"/>
    <x v="0"/>
    <s v="FY 2017 SOY"/>
    <x v="105"/>
  </r>
  <r>
    <x v="19"/>
    <n v="6653.09"/>
    <x v="0"/>
    <x v="2"/>
    <s v="ANCILLARY SERVICES"/>
    <x v="0"/>
    <s v="FY 2017 SOY"/>
    <x v="105"/>
  </r>
  <r>
    <x v="20"/>
    <n v="1755.65"/>
    <x v="0"/>
    <x v="7"/>
    <s v="ANCILLARY SERVICES"/>
    <x v="10"/>
    <s v="FY 2017 SOY"/>
    <x v="105"/>
  </r>
  <r>
    <x v="21"/>
    <n v="6805.4"/>
    <x v="0"/>
    <x v="9"/>
    <s v="ANCILLARY SERVICES"/>
    <x v="1"/>
    <s v="FY 2017 SOY"/>
    <x v="105"/>
  </r>
  <r>
    <x v="49"/>
    <n v="600"/>
    <x v="0"/>
    <x v="2"/>
    <s v="FIBER AND PCS"/>
    <x v="23"/>
    <s v="FY 2017 SOY"/>
    <x v="105"/>
  </r>
  <r>
    <x v="52"/>
    <n v="566"/>
    <x v="0"/>
    <x v="3"/>
    <s v="FIBER AND PCS"/>
    <x v="24"/>
    <s v="FY 2017 SOY"/>
    <x v="105"/>
  </r>
  <r>
    <x v="19"/>
    <n v="19478.87"/>
    <x v="0"/>
    <x v="0"/>
    <s v="ANCILLARY SERVICES"/>
    <x v="0"/>
    <s v="FY 2017 SOY"/>
    <x v="107"/>
  </r>
  <r>
    <x v="19"/>
    <n v="19680.650000000001"/>
    <x v="0"/>
    <x v="1"/>
    <s v="ANCILLARY SERVICES"/>
    <x v="0"/>
    <s v="FY 2017 SOY"/>
    <x v="107"/>
  </r>
  <r>
    <x v="20"/>
    <n v="3072.47"/>
    <x v="0"/>
    <x v="2"/>
    <s v="ANCILLARY SERVICES"/>
    <x v="10"/>
    <s v="FY 2017 SOY"/>
    <x v="107"/>
  </r>
  <r>
    <x v="20"/>
    <n v="3073.33"/>
    <x v="0"/>
    <x v="7"/>
    <s v="ANCILLARY SERVICES"/>
    <x v="10"/>
    <s v="FY 2017 SOY"/>
    <x v="107"/>
  </r>
  <r>
    <x v="21"/>
    <n v="28661.15"/>
    <x v="0"/>
    <x v="11"/>
    <s v="ANCILLARY SERVICES"/>
    <x v="1"/>
    <s v="FY 2017 SOY"/>
    <x v="107"/>
  </r>
  <r>
    <x v="21"/>
    <n v="36852.9"/>
    <x v="0"/>
    <x v="9"/>
    <s v="ANCILLARY SERVICES"/>
    <x v="1"/>
    <s v="FY 2017 SOY"/>
    <x v="107"/>
  </r>
  <r>
    <x v="22"/>
    <n v="1205.3900000000001"/>
    <x v="0"/>
    <x v="1"/>
    <s v="ANCILLARY SERVICES"/>
    <x v="8"/>
    <s v="FY 2017 SOY"/>
    <x v="108"/>
  </r>
  <r>
    <x v="22"/>
    <n v="437.5"/>
    <x v="0"/>
    <x v="2"/>
    <s v="ANCILLARY SERVICES"/>
    <x v="8"/>
    <s v="FY 2017 SOY"/>
    <x v="108"/>
  </r>
  <r>
    <x v="22"/>
    <n v="2034.98"/>
    <x v="0"/>
    <x v="7"/>
    <s v="ANCILLARY SERVICES"/>
    <x v="8"/>
    <s v="FY 2017 SOY"/>
    <x v="108"/>
  </r>
  <r>
    <x v="23"/>
    <n v="0"/>
    <x v="0"/>
    <x v="2"/>
    <s v="ANCILLARY SERVICES"/>
    <x v="8"/>
    <s v="FY 2017 SOY"/>
    <x v="108"/>
  </r>
  <r>
    <x v="20"/>
    <n v="467.02"/>
    <x v="0"/>
    <x v="1"/>
    <s v="ANCILLARY SERVICES"/>
    <x v="10"/>
    <s v="RC_INIT_PROP18_16RATES"/>
    <x v="74"/>
  </r>
  <r>
    <x v="26"/>
    <n v="3612"/>
    <x v="0"/>
    <x v="3"/>
    <s v="ANCILLARY SERVICES"/>
    <x v="1"/>
    <s v="RC_INIT_PROP18_16RATES"/>
    <x v="74"/>
  </r>
  <r>
    <x v="21"/>
    <n v="3624.6"/>
    <x v="0"/>
    <x v="3"/>
    <s v="ANCILLARY SERVICES"/>
    <x v="1"/>
    <s v="RC_INIT_PROP18_16RATES"/>
    <x v="74"/>
  </r>
  <r>
    <x v="21"/>
    <n v="3070.55"/>
    <x v="0"/>
    <x v="10"/>
    <s v="ANCILLARY SERVICES"/>
    <x v="1"/>
    <s v="RC_INIT_PROP18_16RATES"/>
    <x v="74"/>
  </r>
  <r>
    <x v="36"/>
    <n v="4527.0600000000004"/>
    <x v="0"/>
    <x v="6"/>
    <s v="DELIVERY"/>
    <x v="17"/>
    <s v="RC_INIT_PROP18_16RATES"/>
    <x v="74"/>
  </r>
  <r>
    <x v="36"/>
    <n v="4404.9799999999996"/>
    <x v="0"/>
    <x v="8"/>
    <s v="DELIVERY"/>
    <x v="17"/>
    <s v="RC_INIT_PROP18_16RATES"/>
    <x v="74"/>
  </r>
  <r>
    <x v="27"/>
    <n v="17868"/>
    <x v="0"/>
    <x v="11"/>
    <s v="NETWORK"/>
    <x v="11"/>
    <s v="RC_INIT_PROP18_16RATES"/>
    <x v="74"/>
  </r>
  <r>
    <x v="27"/>
    <n v="17868"/>
    <x v="0"/>
    <x v="9"/>
    <s v="NETWORK"/>
    <x v="11"/>
    <s v="RC_INIT_PROP18_16RATES"/>
    <x v="74"/>
  </r>
  <r>
    <x v="63"/>
    <n v="608"/>
    <x v="0"/>
    <x v="0"/>
    <s v="OTHER REVENUES &amp; CREDITS"/>
    <x v="12"/>
    <s v="RC_INIT_PROP18_16RATES"/>
    <x v="74"/>
  </r>
  <r>
    <x v="19"/>
    <n v="1226.8800000000001"/>
    <x v="1"/>
    <x v="4"/>
    <s v="ANCILLARY SERVICES"/>
    <x v="0"/>
    <s v="RC_INIT_PROP18_16RATES"/>
    <x v="74"/>
  </r>
  <r>
    <x v="0"/>
    <n v="1124.6400000000001"/>
    <x v="1"/>
    <x v="4"/>
    <s v="ANCILLARY SERVICES"/>
    <x v="0"/>
    <s v="RC_INIT_PROP18_16RATES"/>
    <x v="74"/>
  </r>
  <r>
    <x v="0"/>
    <n v="1284.6500000000001"/>
    <x v="1"/>
    <x v="5"/>
    <s v="ANCILLARY SERVICES"/>
    <x v="0"/>
    <s v="RC_INIT_PROP18_16RATES"/>
    <x v="74"/>
  </r>
  <r>
    <x v="0"/>
    <n v="1154.06"/>
    <x v="1"/>
    <x v="6"/>
    <s v="ANCILLARY SERVICES"/>
    <x v="0"/>
    <s v="RC_INIT_PROP18_16RATES"/>
    <x v="74"/>
  </r>
  <r>
    <x v="20"/>
    <n v="592.96"/>
    <x v="1"/>
    <x v="3"/>
    <s v="ANCILLARY SERVICES"/>
    <x v="10"/>
    <s v="RC_INIT_PROP18_16RATES"/>
    <x v="74"/>
  </r>
  <r>
    <x v="20"/>
    <n v="565.13"/>
    <x v="1"/>
    <x v="10"/>
    <s v="ANCILLARY SERVICES"/>
    <x v="10"/>
    <s v="RC_INIT_PROP18_16RATES"/>
    <x v="74"/>
  </r>
  <r>
    <x v="26"/>
    <n v="3612"/>
    <x v="1"/>
    <x v="4"/>
    <s v="ANCILLARY SERVICES"/>
    <x v="1"/>
    <s v="RC_INIT_PROP18_16RATES"/>
    <x v="74"/>
  </r>
  <r>
    <x v="21"/>
    <n v="1904.7"/>
    <x v="1"/>
    <x v="4"/>
    <s v="ANCILLARY SERVICES"/>
    <x v="1"/>
    <s v="RC_INIT_PROP18_16RATES"/>
    <x v="74"/>
  </r>
  <r>
    <x v="21"/>
    <n v="4028.85"/>
    <x v="1"/>
    <x v="5"/>
    <s v="ANCILLARY SERVICES"/>
    <x v="1"/>
    <s v="RC_INIT_PROP18_16RATES"/>
    <x v="74"/>
  </r>
  <r>
    <x v="36"/>
    <n v="5134.8599999999997"/>
    <x v="1"/>
    <x v="1"/>
    <s v="DELIVERY"/>
    <x v="17"/>
    <s v="RC_INIT_PROP18_16RATES"/>
    <x v="74"/>
  </r>
  <r>
    <x v="36"/>
    <n v="3402.68"/>
    <x v="1"/>
    <x v="2"/>
    <s v="DELIVERY"/>
    <x v="17"/>
    <s v="RC_INIT_PROP18_16RATES"/>
    <x v="74"/>
  </r>
  <r>
    <x v="36"/>
    <n v="3341"/>
    <x v="1"/>
    <x v="7"/>
    <s v="DELIVERY"/>
    <x v="17"/>
    <s v="RC_INIT_PROP18_16RATES"/>
    <x v="74"/>
  </r>
  <r>
    <x v="27"/>
    <n v="17868"/>
    <x v="1"/>
    <x v="6"/>
    <s v="NETWORK"/>
    <x v="11"/>
    <s v="RC_INIT_PROP18_16RATES"/>
    <x v="74"/>
  </r>
  <r>
    <x v="27"/>
    <n v="17868"/>
    <x v="1"/>
    <x v="8"/>
    <s v="NETWORK"/>
    <x v="11"/>
    <s v="RC_INIT_PROP18_16RATES"/>
    <x v="74"/>
  </r>
  <r>
    <x v="63"/>
    <n v="608"/>
    <x v="1"/>
    <x v="3"/>
    <s v="OTHER REVENUES &amp; CREDITS"/>
    <x v="12"/>
    <s v="RC_INIT_PROP18_16RATES"/>
    <x v="74"/>
  </r>
  <r>
    <x v="31"/>
    <n v="54"/>
    <x v="1"/>
    <x v="7"/>
    <s v="OTHER REVENUES &amp; CREDITS"/>
    <x v="15"/>
    <s v="RC_INIT_PROP18_16RATES"/>
    <x v="74"/>
  </r>
  <r>
    <x v="0"/>
    <n v="1308.04"/>
    <x v="2"/>
    <x v="0"/>
    <s v="ANCILLARY SERVICES"/>
    <x v="0"/>
    <s v="RC_INIT_PROP18_16RATES"/>
    <x v="74"/>
  </r>
  <r>
    <x v="0"/>
    <n v="1229.69"/>
    <x v="2"/>
    <x v="1"/>
    <s v="ANCILLARY SERVICES"/>
    <x v="0"/>
    <s v="RC_INIT_PROP18_16RATES"/>
    <x v="74"/>
  </r>
  <r>
    <x v="20"/>
    <n v="348.82"/>
    <x v="2"/>
    <x v="4"/>
    <s v="ANCILLARY SERVICES"/>
    <x v="10"/>
    <s v="RC_INIT_PROP18_16RATES"/>
    <x v="74"/>
  </r>
  <r>
    <x v="20"/>
    <n v="771.2"/>
    <x v="2"/>
    <x v="5"/>
    <s v="ANCILLARY SERVICES"/>
    <x v="10"/>
    <s v="RC_INIT_PROP18_16RATES"/>
    <x v="74"/>
  </r>
  <r>
    <x v="21"/>
    <n v="3962"/>
    <x v="2"/>
    <x v="0"/>
    <s v="ANCILLARY SERVICES"/>
    <x v="1"/>
    <s v="RC_INIT_PROP18_16RATES"/>
    <x v="74"/>
  </r>
  <r>
    <x v="36"/>
    <n v="6635.74"/>
    <x v="2"/>
    <x v="10"/>
    <s v="DELIVERY"/>
    <x v="17"/>
    <s v="RC_INIT_PROP18_16RATES"/>
    <x v="74"/>
  </r>
  <r>
    <x v="36"/>
    <n v="3378.27"/>
    <x v="2"/>
    <x v="11"/>
    <s v="DELIVERY"/>
    <x v="17"/>
    <s v="RC_INIT_PROP18_16RATES"/>
    <x v="74"/>
  </r>
  <r>
    <x v="36"/>
    <n v="4181.3900000000003"/>
    <x v="2"/>
    <x v="9"/>
    <s v="DELIVERY"/>
    <x v="17"/>
    <s v="RC_INIT_PROP18_16RATES"/>
    <x v="74"/>
  </r>
  <r>
    <x v="27"/>
    <n v="17868"/>
    <x v="2"/>
    <x v="1"/>
    <s v="NETWORK"/>
    <x v="11"/>
    <s v="RC_INIT_PROP18_16RATES"/>
    <x v="74"/>
  </r>
  <r>
    <x v="27"/>
    <n v="17868"/>
    <x v="2"/>
    <x v="2"/>
    <s v="NETWORK"/>
    <x v="11"/>
    <s v="RC_INIT_PROP18_16RATES"/>
    <x v="74"/>
  </r>
  <r>
    <x v="27"/>
    <n v="17868"/>
    <x v="2"/>
    <x v="7"/>
    <s v="NETWORK"/>
    <x v="11"/>
    <s v="RC_INIT_PROP18_16RATES"/>
    <x v="74"/>
  </r>
  <r>
    <x v="63"/>
    <n v="608"/>
    <x v="2"/>
    <x v="4"/>
    <s v="OTHER REVENUES &amp; CREDITS"/>
    <x v="12"/>
    <s v="RC_INIT_PROP18_16RATES"/>
    <x v="74"/>
  </r>
  <r>
    <x v="31"/>
    <n v="54"/>
    <x v="2"/>
    <x v="9"/>
    <s v="OTHER REVENUES &amp; CREDITS"/>
    <x v="15"/>
    <s v="RC_INIT_PROP18_16RATES"/>
    <x v="74"/>
  </r>
  <r>
    <x v="19"/>
    <n v="37041.160000000003"/>
    <x v="0"/>
    <x v="4"/>
    <s v="ANCILLARY SERVICES"/>
    <x v="0"/>
    <s v="RC_INIT_PROP18_16RATES"/>
    <x v="75"/>
  </r>
  <r>
    <x v="0"/>
    <n v="33954.39"/>
    <x v="0"/>
    <x v="4"/>
    <s v="ANCILLARY SERVICES"/>
    <x v="0"/>
    <s v="RC_INIT_PROP18_16RATES"/>
    <x v="75"/>
  </r>
  <r>
    <x v="0"/>
    <n v="39380.269999999997"/>
    <x v="0"/>
    <x v="5"/>
    <s v="ANCILLARY SERVICES"/>
    <x v="0"/>
    <s v="RC_INIT_PROP18_16RATES"/>
    <x v="75"/>
  </r>
  <r>
    <x v="0"/>
    <n v="36760.559999999998"/>
    <x v="0"/>
    <x v="6"/>
    <s v="ANCILLARY SERVICES"/>
    <x v="0"/>
    <s v="RC_INIT_PROP18_16RATES"/>
    <x v="75"/>
  </r>
  <r>
    <x v="20"/>
    <n v="11607.21"/>
    <x v="0"/>
    <x v="3"/>
    <s v="ANCILLARY SERVICES"/>
    <x v="10"/>
    <s v="RC_INIT_PROP18_16RATES"/>
    <x v="75"/>
  </r>
  <r>
    <x v="20"/>
    <n v="13361.99"/>
    <x v="0"/>
    <x v="10"/>
    <s v="ANCILLARY SERVICES"/>
    <x v="10"/>
    <s v="RC_INIT_PROP18_16RATES"/>
    <x v="75"/>
  </r>
  <r>
    <x v="26"/>
    <n v="84280"/>
    <x v="0"/>
    <x v="4"/>
    <s v="ANCILLARY SERVICES"/>
    <x v="1"/>
    <s v="RC_INIT_PROP18_16RATES"/>
    <x v="75"/>
  </r>
  <r>
    <x v="27"/>
    <n v="416920"/>
    <x v="0"/>
    <x v="6"/>
    <s v="NETWORK"/>
    <x v="11"/>
    <s v="RC_INIT_PROP18_16RATES"/>
    <x v="75"/>
  </r>
  <r>
    <x v="27"/>
    <n v="416920"/>
    <x v="0"/>
    <x v="8"/>
    <s v="NETWORK"/>
    <x v="11"/>
    <s v="RC_INIT_PROP18_16RATES"/>
    <x v="75"/>
  </r>
  <r>
    <x v="0"/>
    <n v="39296.68"/>
    <x v="1"/>
    <x v="0"/>
    <s v="ANCILLARY SERVICES"/>
    <x v="0"/>
    <s v="RC_INIT_PROP18_16RATES"/>
    <x v="75"/>
  </r>
  <r>
    <x v="0"/>
    <n v="37219.65"/>
    <x v="1"/>
    <x v="1"/>
    <s v="ANCILLARY SERVICES"/>
    <x v="0"/>
    <s v="RC_INIT_PROP18_16RATES"/>
    <x v="75"/>
  </r>
  <r>
    <x v="20"/>
    <n v="10208.31"/>
    <x v="1"/>
    <x v="4"/>
    <s v="ANCILLARY SERVICES"/>
    <x v="10"/>
    <s v="RC_INIT_PROP18_16RATES"/>
    <x v="75"/>
  </r>
  <r>
    <x v="20"/>
    <n v="14347.67"/>
    <x v="1"/>
    <x v="5"/>
    <s v="ANCILLARY SERVICES"/>
    <x v="10"/>
    <s v="RC_INIT_PROP18_16RATES"/>
    <x v="75"/>
  </r>
  <r>
    <x v="27"/>
    <n v="416920"/>
    <x v="1"/>
    <x v="1"/>
    <s v="NETWORK"/>
    <x v="11"/>
    <s v="RC_INIT_PROP18_16RATES"/>
    <x v="75"/>
  </r>
  <r>
    <x v="27"/>
    <n v="416920"/>
    <x v="1"/>
    <x v="2"/>
    <s v="NETWORK"/>
    <x v="11"/>
    <s v="RC_INIT_PROP18_16RATES"/>
    <x v="75"/>
  </r>
  <r>
    <x v="27"/>
    <n v="416920"/>
    <x v="1"/>
    <x v="7"/>
    <s v="NETWORK"/>
    <x v="11"/>
    <s v="RC_INIT_PROP18_16RATES"/>
    <x v="75"/>
  </r>
  <r>
    <x v="0"/>
    <n v="33746.15"/>
    <x v="2"/>
    <x v="3"/>
    <s v="ANCILLARY SERVICES"/>
    <x v="0"/>
    <s v="RC_INIT_PROP18_16RATES"/>
    <x v="75"/>
  </r>
  <r>
    <x v="0"/>
    <n v="33764.269999999997"/>
    <x v="2"/>
    <x v="10"/>
    <s v="ANCILLARY SERVICES"/>
    <x v="0"/>
    <s v="RC_INIT_PROP18_16RATES"/>
    <x v="75"/>
  </r>
  <r>
    <x v="20"/>
    <n v="13375.83"/>
    <x v="2"/>
    <x v="0"/>
    <s v="ANCILLARY SERVICES"/>
    <x v="10"/>
    <s v="RC_INIT_PROP18_16RATES"/>
    <x v="75"/>
  </r>
  <r>
    <x v="27"/>
    <n v="416920"/>
    <x v="2"/>
    <x v="10"/>
    <s v="NETWORK"/>
    <x v="11"/>
    <s v="RC_INIT_PROP18_16RATES"/>
    <x v="75"/>
  </r>
  <r>
    <x v="27"/>
    <n v="416920"/>
    <x v="2"/>
    <x v="11"/>
    <s v="NETWORK"/>
    <x v="11"/>
    <s v="RC_INIT_PROP18_16RATES"/>
    <x v="75"/>
  </r>
  <r>
    <x v="27"/>
    <n v="416920"/>
    <x v="2"/>
    <x v="9"/>
    <s v="NETWORK"/>
    <x v="11"/>
    <s v="RC_INIT_PROP18_16RATES"/>
    <x v="75"/>
  </r>
  <r>
    <x v="0"/>
    <n v="4929.5200000000004"/>
    <x v="0"/>
    <x v="4"/>
    <s v="ANCILLARY SERVICES"/>
    <x v="0"/>
    <s v="RC_INIT_PROP18_16RATES"/>
    <x v="77"/>
  </r>
  <r>
    <x v="58"/>
    <n v="-120874.73"/>
    <x v="0"/>
    <x v="4"/>
    <s v="ANCILLARY SERVICES"/>
    <x v="8"/>
    <s v="FY 2017 SOY"/>
    <x v="193"/>
  </r>
  <r>
    <x v="69"/>
    <n v="-37941.82"/>
    <x v="0"/>
    <x v="2"/>
    <s v="ANCILLARY SERVICES"/>
    <x v="8"/>
    <s v="FY 2017 SOY"/>
    <x v="193"/>
  </r>
  <r>
    <x v="69"/>
    <n v="-47422"/>
    <x v="0"/>
    <x v="7"/>
    <s v="ANCILLARY SERVICES"/>
    <x v="8"/>
    <s v="FY 2017 SOY"/>
    <x v="193"/>
  </r>
  <r>
    <x v="81"/>
    <n v="163760"/>
    <x v="0"/>
    <x v="3"/>
    <s v="ANCILLARY SERVICES"/>
    <x v="26"/>
    <s v="FY 2017 SOY"/>
    <x v="193"/>
  </r>
  <r>
    <x v="81"/>
    <n v="163760"/>
    <x v="0"/>
    <x v="10"/>
    <s v="ANCILLARY SERVICES"/>
    <x v="26"/>
    <s v="FY 2017 SOY"/>
    <x v="193"/>
  </r>
  <r>
    <x v="19"/>
    <n v="884.24"/>
    <x v="0"/>
    <x v="2"/>
    <s v="ANCILLARY SERVICES"/>
    <x v="0"/>
    <s v="FY 2017 SOY"/>
    <x v="194"/>
  </r>
  <r>
    <x v="19"/>
    <n v="690.99"/>
    <x v="0"/>
    <x v="7"/>
    <s v="ANCILLARY SERVICES"/>
    <x v="0"/>
    <s v="FY 2017 SOY"/>
    <x v="194"/>
  </r>
  <r>
    <x v="0"/>
    <n v="758.97"/>
    <x v="0"/>
    <x v="0"/>
    <s v="ANCILLARY SERVICES"/>
    <x v="0"/>
    <s v="FY 2017 SOY"/>
    <x v="194"/>
  </r>
  <r>
    <x v="12"/>
    <n v="15283.62"/>
    <x v="0"/>
    <x v="0"/>
    <s v="NETWORK"/>
    <x v="7"/>
    <s v="FY 2017 SOY"/>
    <x v="194"/>
  </r>
  <r>
    <x v="12"/>
    <n v="12845.94"/>
    <x v="0"/>
    <x v="1"/>
    <s v="NETWORK"/>
    <x v="7"/>
    <s v="FY 2017 SOY"/>
    <x v="194"/>
  </r>
  <r>
    <x v="49"/>
    <n v="20177.5"/>
    <x v="0"/>
    <x v="8"/>
    <s v="FIBER AND PCS"/>
    <x v="23"/>
    <s v="FY 2017 SOY"/>
    <x v="195"/>
  </r>
  <r>
    <x v="66"/>
    <n v="10162.64"/>
    <x v="0"/>
    <x v="10"/>
    <s v="ANCILLARY SERVICES"/>
    <x v="25"/>
    <s v="FY 2017 SOY"/>
    <x v="196"/>
  </r>
  <r>
    <x v="66"/>
    <n v="10162.64"/>
    <x v="0"/>
    <x v="11"/>
    <s v="ANCILLARY SERVICES"/>
    <x v="25"/>
    <s v="FY 2017 SOY"/>
    <x v="196"/>
  </r>
  <r>
    <x v="66"/>
    <n v="10162.64"/>
    <x v="0"/>
    <x v="9"/>
    <s v="ANCILLARY SERVICES"/>
    <x v="25"/>
    <s v="FY 2017 SOY"/>
    <x v="196"/>
  </r>
  <r>
    <x v="67"/>
    <n v="2103.85"/>
    <x v="0"/>
    <x v="2"/>
    <s v="ANCILLARY SERVICES"/>
    <x v="25"/>
    <s v="FY 2017 SOY"/>
    <x v="196"/>
  </r>
  <r>
    <x v="67"/>
    <n v="2103.85"/>
    <x v="0"/>
    <x v="7"/>
    <s v="ANCILLARY SERVICES"/>
    <x v="25"/>
    <s v="FY 2017 SOY"/>
    <x v="196"/>
  </r>
  <r>
    <x v="53"/>
    <n v="13032.77"/>
    <x v="0"/>
    <x v="0"/>
    <s v="ANCILLARY SERVICES"/>
    <x v="8"/>
    <s v="FY 2017 SOY"/>
    <x v="196"/>
  </r>
  <r>
    <x v="54"/>
    <n v="4648.9799999999996"/>
    <x v="0"/>
    <x v="4"/>
    <s v="ANCILLARY SERVICES"/>
    <x v="8"/>
    <s v="FY 2017 SOY"/>
    <x v="196"/>
  </r>
  <r>
    <x v="54"/>
    <n v="3440.17"/>
    <x v="0"/>
    <x v="5"/>
    <s v="ANCILLARY SERVICES"/>
    <x v="8"/>
    <s v="FY 2017 SOY"/>
    <x v="196"/>
  </r>
  <r>
    <x v="70"/>
    <n v="0"/>
    <x v="0"/>
    <x v="0"/>
    <s v="ANCILLARY SERVICES"/>
    <x v="8"/>
    <s v="FY 2017 SOY"/>
    <x v="196"/>
  </r>
  <r>
    <x v="70"/>
    <n v="-169.74"/>
    <x v="0"/>
    <x v="1"/>
    <s v="ANCILLARY SERVICES"/>
    <x v="8"/>
    <s v="FY 2017 SOY"/>
    <x v="196"/>
  </r>
  <r>
    <x v="56"/>
    <n v="376.95"/>
    <x v="0"/>
    <x v="4"/>
    <s v="ANCILLARY SERVICES"/>
    <x v="8"/>
    <s v="FY 2017 SOY"/>
    <x v="196"/>
  </r>
  <r>
    <x v="56"/>
    <n v="408.43"/>
    <x v="0"/>
    <x v="5"/>
    <s v="ANCILLARY SERVICES"/>
    <x v="8"/>
    <s v="FY 2017 SOY"/>
    <x v="196"/>
  </r>
  <r>
    <x v="56"/>
    <n v="1557.92"/>
    <x v="0"/>
    <x v="6"/>
    <s v="ANCILLARY SERVICES"/>
    <x v="8"/>
    <s v="FY 2017 SOY"/>
    <x v="196"/>
  </r>
  <r>
    <x v="57"/>
    <n v="500.67"/>
    <x v="0"/>
    <x v="3"/>
    <s v="ANCILLARY SERVICES"/>
    <x v="8"/>
    <s v="FY 2017 SOY"/>
    <x v="196"/>
  </r>
  <r>
    <x v="57"/>
    <n v="2806.72"/>
    <x v="0"/>
    <x v="10"/>
    <s v="ANCILLARY SERVICES"/>
    <x v="8"/>
    <s v="FY 2017 SOY"/>
    <x v="196"/>
  </r>
  <r>
    <x v="57"/>
    <n v="1754.13"/>
    <x v="0"/>
    <x v="11"/>
    <s v="ANCILLARY SERVICES"/>
    <x v="8"/>
    <s v="FY 2017 SOY"/>
    <x v="196"/>
  </r>
  <r>
    <x v="58"/>
    <n v="-1079.46"/>
    <x v="0"/>
    <x v="0"/>
    <s v="ANCILLARY SERVICES"/>
    <x v="8"/>
    <s v="FY 2017 SOY"/>
    <x v="196"/>
  </r>
  <r>
    <x v="58"/>
    <n v="-255.48"/>
    <x v="0"/>
    <x v="1"/>
    <s v="ANCILLARY SERVICES"/>
    <x v="8"/>
    <s v="FY 2017 SOY"/>
    <x v="196"/>
  </r>
  <r>
    <x v="58"/>
    <n v="-1030.45"/>
    <x v="0"/>
    <x v="2"/>
    <s v="ANCILLARY SERVICES"/>
    <x v="8"/>
    <s v="FY 2017 SOY"/>
    <x v="196"/>
  </r>
  <r>
    <x v="61"/>
    <n v="0"/>
    <x v="0"/>
    <x v="4"/>
    <s v="ANCILLARY SERVICES"/>
    <x v="8"/>
    <s v="FY 2017 SOY"/>
    <x v="196"/>
  </r>
  <r>
    <x v="61"/>
    <n v="-118.5"/>
    <x v="0"/>
    <x v="5"/>
    <s v="ANCILLARY SERVICES"/>
    <x v="8"/>
    <s v="FY 2017 SOY"/>
    <x v="196"/>
  </r>
  <r>
    <x v="62"/>
    <n v="0"/>
    <x v="0"/>
    <x v="4"/>
    <s v="ANCILLARY SERVICES"/>
    <x v="8"/>
    <s v="FY 2017 SOY"/>
    <x v="196"/>
  </r>
  <r>
    <x v="62"/>
    <n v="-181.91"/>
    <x v="0"/>
    <x v="5"/>
    <s v="ANCILLARY SERVICES"/>
    <x v="8"/>
    <s v="FY 2017 SOY"/>
    <x v="196"/>
  </r>
  <r>
    <x v="62"/>
    <n v="-139.91"/>
    <x v="0"/>
    <x v="6"/>
    <s v="ANCILLARY SERVICES"/>
    <x v="8"/>
    <s v="FY 2017 SOY"/>
    <x v="196"/>
  </r>
  <r>
    <x v="50"/>
    <n v="3154.95"/>
    <x v="0"/>
    <x v="3"/>
    <s v="ANCILLARY SERVICES"/>
    <x v="0"/>
    <s v="FY 2017 SOY"/>
    <x v="196"/>
  </r>
  <r>
    <x v="50"/>
    <n v="2805.19"/>
    <x v="0"/>
    <x v="10"/>
    <s v="ANCILLARY SERVICES"/>
    <x v="0"/>
    <s v="FY 2017 SOY"/>
    <x v="196"/>
  </r>
  <r>
    <x v="9"/>
    <n v="390"/>
    <x v="0"/>
    <x v="3"/>
    <s v="OTHER REVENUES &amp; CREDITS"/>
    <x v="5"/>
    <s v="FY 2017 SOY"/>
    <x v="275"/>
  </r>
  <r>
    <x v="27"/>
    <n v="17868"/>
    <x v="0"/>
    <x v="3"/>
    <s v="NETWORK"/>
    <x v="11"/>
    <s v="FY 2017 SOY"/>
    <x v="208"/>
  </r>
  <r>
    <x v="27"/>
    <n v="17868"/>
    <x v="0"/>
    <x v="10"/>
    <s v="NETWORK"/>
    <x v="11"/>
    <s v="FY 2017 SOY"/>
    <x v="208"/>
  </r>
  <r>
    <x v="74"/>
    <n v="-3249.59"/>
    <x v="0"/>
    <x v="5"/>
    <s v="NETWORK"/>
    <x v="11"/>
    <s v="FY 2017 SOY"/>
    <x v="208"/>
  </r>
  <r>
    <x v="74"/>
    <n v="-3249.59"/>
    <x v="0"/>
    <x v="6"/>
    <s v="NETWORK"/>
    <x v="11"/>
    <s v="FY 2017 SOY"/>
    <x v="208"/>
  </r>
  <r>
    <x v="74"/>
    <n v="-3249.59"/>
    <x v="0"/>
    <x v="8"/>
    <s v="NETWORK"/>
    <x v="11"/>
    <s v="FY 2017 SOY"/>
    <x v="208"/>
  </r>
  <r>
    <x v="0"/>
    <n v="7.8"/>
    <x v="0"/>
    <x v="4"/>
    <s v="ANCILLARY SERVICES"/>
    <x v="0"/>
    <s v="FY 2017 SOY"/>
    <x v="209"/>
  </r>
  <r>
    <x v="0"/>
    <n v="9.32"/>
    <x v="0"/>
    <x v="5"/>
    <s v="ANCILLARY SERVICES"/>
    <x v="0"/>
    <s v="FY 2017 SOY"/>
    <x v="209"/>
  </r>
  <r>
    <x v="0"/>
    <n v="8.73"/>
    <x v="0"/>
    <x v="6"/>
    <s v="ANCILLARY SERVICES"/>
    <x v="0"/>
    <s v="FY 2017 SOY"/>
    <x v="209"/>
  </r>
  <r>
    <x v="0"/>
    <n v="9.48"/>
    <x v="0"/>
    <x v="8"/>
    <s v="ANCILLARY SERVICES"/>
    <x v="0"/>
    <s v="FY 2017 SOY"/>
    <x v="209"/>
  </r>
  <r>
    <x v="53"/>
    <n v="0"/>
    <x v="0"/>
    <x v="2"/>
    <s v="ANCILLARY SERVICES"/>
    <x v="8"/>
    <s v="FY 2017 SOY"/>
    <x v="210"/>
  </r>
  <r>
    <x v="53"/>
    <n v="8988"/>
    <x v="0"/>
    <x v="7"/>
    <s v="ANCILLARY SERVICES"/>
    <x v="8"/>
    <s v="FY 2017 SOY"/>
    <x v="210"/>
  </r>
  <r>
    <x v="54"/>
    <n v="0"/>
    <x v="0"/>
    <x v="8"/>
    <s v="ANCILLARY SERVICES"/>
    <x v="8"/>
    <s v="FY 2017 SOY"/>
    <x v="210"/>
  </r>
  <r>
    <x v="55"/>
    <n v="0"/>
    <x v="0"/>
    <x v="9"/>
    <s v="ANCILLARY SERVICES"/>
    <x v="8"/>
    <s v="FY 2017 SOY"/>
    <x v="210"/>
  </r>
  <r>
    <x v="70"/>
    <n v="0"/>
    <x v="0"/>
    <x v="7"/>
    <s v="ANCILLARY SERVICES"/>
    <x v="8"/>
    <s v="FY 2017 SOY"/>
    <x v="210"/>
  </r>
  <r>
    <x v="69"/>
    <n v="-23754.34"/>
    <x v="0"/>
    <x v="0"/>
    <s v="ANCILLARY SERVICES"/>
    <x v="8"/>
    <s v="FY 2017 SOY"/>
    <x v="210"/>
  </r>
  <r>
    <x v="69"/>
    <n v="-15809.53"/>
    <x v="0"/>
    <x v="1"/>
    <s v="ANCILLARY SERVICES"/>
    <x v="8"/>
    <s v="FY 2017 SOY"/>
    <x v="210"/>
  </r>
  <r>
    <x v="69"/>
    <n v="-9945.0499999999993"/>
    <x v="0"/>
    <x v="2"/>
    <s v="ANCILLARY SERVICES"/>
    <x v="8"/>
    <s v="FY 2017 SOY"/>
    <x v="210"/>
  </r>
  <r>
    <x v="26"/>
    <n v="7525"/>
    <x v="0"/>
    <x v="0"/>
    <s v="ANCILLARY SERVICES"/>
    <x v="1"/>
    <s v="FY 2017 SOY"/>
    <x v="210"/>
  </r>
  <r>
    <x v="71"/>
    <n v="111132"/>
    <x v="0"/>
    <x v="11"/>
    <s v="ANCILLARY SERVICES"/>
    <x v="26"/>
    <s v="FY 2017 SOY"/>
    <x v="210"/>
  </r>
  <r>
    <x v="71"/>
    <n v="111132"/>
    <x v="0"/>
    <x v="9"/>
    <s v="ANCILLARY SERVICES"/>
    <x v="26"/>
    <s v="FY 2017 SOY"/>
    <x v="210"/>
  </r>
  <r>
    <x v="84"/>
    <n v="19250"/>
    <x v="0"/>
    <x v="3"/>
    <s v="FIBER AND PCS"/>
    <x v="32"/>
    <s v="FY 2017 SOY"/>
    <x v="247"/>
  </r>
  <r>
    <x v="84"/>
    <n v="19250"/>
    <x v="0"/>
    <x v="10"/>
    <s v="FIBER AND PCS"/>
    <x v="32"/>
    <s v="FY 2017 SOY"/>
    <x v="247"/>
  </r>
  <r>
    <x v="19"/>
    <n v="520.72"/>
    <x v="0"/>
    <x v="2"/>
    <s v="ANCILLARY SERVICES"/>
    <x v="0"/>
    <s v="FY 2017 SOY"/>
    <x v="212"/>
  </r>
  <r>
    <x v="19"/>
    <n v="406.92"/>
    <x v="0"/>
    <x v="7"/>
    <s v="ANCILLARY SERVICES"/>
    <x v="0"/>
    <s v="FY 2017 SOY"/>
    <x v="212"/>
  </r>
  <r>
    <x v="0"/>
    <n v="446.95"/>
    <x v="0"/>
    <x v="0"/>
    <s v="ANCILLARY SERVICES"/>
    <x v="0"/>
    <s v="FY 2017 SOY"/>
    <x v="212"/>
  </r>
  <r>
    <x v="26"/>
    <n v="30100"/>
    <x v="0"/>
    <x v="4"/>
    <s v="ANCILLARY SERVICES"/>
    <x v="1"/>
    <s v="FY 2017 SOY"/>
    <x v="212"/>
  </r>
  <r>
    <x v="27"/>
    <n v="7445"/>
    <x v="0"/>
    <x v="9"/>
    <s v="NETWORK"/>
    <x v="11"/>
    <s v="FY 2017 SOY"/>
    <x v="222"/>
  </r>
  <r>
    <x v="19"/>
    <n v="388.06"/>
    <x v="0"/>
    <x v="0"/>
    <s v="ANCILLARY SERVICES"/>
    <x v="0"/>
    <s v="FY 2017 SOY"/>
    <x v="223"/>
  </r>
  <r>
    <x v="19"/>
    <n v="392.08"/>
    <x v="0"/>
    <x v="1"/>
    <s v="ANCILLARY SERVICES"/>
    <x v="0"/>
    <s v="FY 2017 SOY"/>
    <x v="223"/>
  </r>
  <r>
    <x v="19"/>
    <n v="414.44"/>
    <x v="0"/>
    <x v="2"/>
    <s v="ANCILLARY SERVICES"/>
    <x v="0"/>
    <s v="FY 2017 SOY"/>
    <x v="223"/>
  </r>
  <r>
    <x v="0"/>
    <n v="20.64"/>
    <x v="0"/>
    <x v="3"/>
    <s v="ANCILLARY SERVICES"/>
    <x v="0"/>
    <s v="FY 2017 SOY"/>
    <x v="224"/>
  </r>
  <r>
    <x v="0"/>
    <n v="21.2"/>
    <x v="0"/>
    <x v="10"/>
    <s v="ANCILLARY SERVICES"/>
    <x v="0"/>
    <s v="FY 2017 SOY"/>
    <x v="224"/>
  </r>
  <r>
    <x v="0"/>
    <n v="23.45"/>
    <x v="0"/>
    <x v="11"/>
    <s v="ANCILLARY SERVICES"/>
    <x v="0"/>
    <s v="FY 2017 SOY"/>
    <x v="224"/>
  </r>
  <r>
    <x v="0"/>
    <n v="21.8"/>
    <x v="0"/>
    <x v="9"/>
    <s v="ANCILLARY SERVICES"/>
    <x v="0"/>
    <s v="FY 2017 SOY"/>
    <x v="224"/>
  </r>
  <r>
    <x v="19"/>
    <n v="1731.58"/>
    <x v="0"/>
    <x v="3"/>
    <s v="ANCILLARY SERVICES"/>
    <x v="0"/>
    <s v="FY 2017 SOY"/>
    <x v="225"/>
  </r>
  <r>
    <x v="19"/>
    <n v="1778.44"/>
    <x v="0"/>
    <x v="10"/>
    <s v="ANCILLARY SERVICES"/>
    <x v="0"/>
    <s v="FY 2017 SOY"/>
    <x v="225"/>
  </r>
  <r>
    <x v="19"/>
    <n v="1966.8"/>
    <x v="0"/>
    <x v="11"/>
    <s v="ANCILLARY SERVICES"/>
    <x v="0"/>
    <s v="FY 2017 SOY"/>
    <x v="225"/>
  </r>
  <r>
    <x v="19"/>
    <n v="1829.1"/>
    <x v="0"/>
    <x v="9"/>
    <s v="ANCILLARY SERVICES"/>
    <x v="0"/>
    <s v="FY 2017 SOY"/>
    <x v="225"/>
  </r>
  <r>
    <x v="12"/>
    <n v="107476.31"/>
    <x v="0"/>
    <x v="1"/>
    <s v="NETWORK"/>
    <x v="7"/>
    <s v="FY 2017 SOY"/>
    <x v="225"/>
  </r>
  <r>
    <x v="12"/>
    <n v="68178.559999999998"/>
    <x v="0"/>
    <x v="2"/>
    <s v="NETWORK"/>
    <x v="7"/>
    <s v="FY 2017 SOY"/>
    <x v="225"/>
  </r>
  <r>
    <x v="12"/>
    <n v="56257.38"/>
    <x v="0"/>
    <x v="7"/>
    <s v="NETWORK"/>
    <x v="7"/>
    <s v="FY 2017 SOY"/>
    <x v="225"/>
  </r>
  <r>
    <x v="52"/>
    <n v="13750"/>
    <x v="0"/>
    <x v="10"/>
    <s v="FIBER AND PCS"/>
    <x v="24"/>
    <s v="FY 2017 SOY"/>
    <x v="259"/>
  </r>
  <r>
    <x v="52"/>
    <n v="13750"/>
    <x v="0"/>
    <x v="11"/>
    <s v="FIBER AND PCS"/>
    <x v="24"/>
    <s v="FY 2017 SOY"/>
    <x v="259"/>
  </r>
  <r>
    <x v="52"/>
    <n v="13750"/>
    <x v="0"/>
    <x v="9"/>
    <s v="FIBER AND PCS"/>
    <x v="24"/>
    <s v="FY 2017 SOY"/>
    <x v="259"/>
  </r>
  <r>
    <x v="56"/>
    <n v="85713.69"/>
    <x v="0"/>
    <x v="4"/>
    <s v="ANCILLARY SERVICES"/>
    <x v="8"/>
    <s v="FY 2017 SOY"/>
    <x v="226"/>
  </r>
  <r>
    <x v="57"/>
    <n v="90315.27"/>
    <x v="0"/>
    <x v="3"/>
    <s v="ANCILLARY SERVICES"/>
    <x v="8"/>
    <s v="FY 2017 SOY"/>
    <x v="226"/>
  </r>
  <r>
    <x v="58"/>
    <n v="-106047.75"/>
    <x v="0"/>
    <x v="0"/>
    <s v="ANCILLARY SERVICES"/>
    <x v="8"/>
    <s v="FY 2017 SOY"/>
    <x v="226"/>
  </r>
  <r>
    <x v="69"/>
    <n v="-71158.22"/>
    <x v="0"/>
    <x v="9"/>
    <s v="ANCILLARY SERVICES"/>
    <x v="8"/>
    <s v="FY 2017 SOY"/>
    <x v="226"/>
  </r>
  <r>
    <x v="86"/>
    <n v="95700"/>
    <x v="0"/>
    <x v="4"/>
    <s v="ANCILLARY SERVICES"/>
    <x v="26"/>
    <s v="FY 2017 SOY"/>
    <x v="226"/>
  </r>
  <r>
    <x v="86"/>
    <n v="95700"/>
    <x v="0"/>
    <x v="5"/>
    <s v="ANCILLARY SERVICES"/>
    <x v="26"/>
    <s v="FY 2017 SOY"/>
    <x v="226"/>
  </r>
  <r>
    <x v="86"/>
    <n v="95700"/>
    <x v="0"/>
    <x v="6"/>
    <s v="ANCILLARY SERVICES"/>
    <x v="26"/>
    <s v="FY 2017 SOY"/>
    <x v="226"/>
  </r>
  <r>
    <x v="86"/>
    <n v="95700"/>
    <x v="0"/>
    <x v="8"/>
    <s v="ANCILLARY SERVICES"/>
    <x v="26"/>
    <s v="FY 2017 SOY"/>
    <x v="226"/>
  </r>
  <r>
    <x v="72"/>
    <n v="23200"/>
    <x v="0"/>
    <x v="3"/>
    <s v="ANCILLARY SERVICES"/>
    <x v="26"/>
    <s v="FY 2017 SOY"/>
    <x v="226"/>
  </r>
  <r>
    <x v="73"/>
    <n v="92800"/>
    <x v="0"/>
    <x v="0"/>
    <s v="ANCILLARY SERVICES"/>
    <x v="26"/>
    <s v="FY 2017 SOY"/>
    <x v="226"/>
  </r>
  <r>
    <x v="57"/>
    <n v="82032.86"/>
    <x v="0"/>
    <x v="4"/>
    <s v="ANCILLARY SERVICES"/>
    <x v="8"/>
    <s v="FY 2017 SOY"/>
    <x v="227"/>
  </r>
  <r>
    <x v="58"/>
    <n v="-75398.28"/>
    <x v="0"/>
    <x v="3"/>
    <s v="ANCILLARY SERVICES"/>
    <x v="8"/>
    <s v="FY 2017 SOY"/>
    <x v="227"/>
  </r>
  <r>
    <x v="69"/>
    <n v="-42817.33"/>
    <x v="0"/>
    <x v="8"/>
    <s v="ANCILLARY SERVICES"/>
    <x v="8"/>
    <s v="FY 2017 SOY"/>
    <x v="227"/>
  </r>
  <r>
    <x v="50"/>
    <n v="18.96"/>
    <x v="0"/>
    <x v="2"/>
    <s v="ANCILLARY SERVICES"/>
    <x v="0"/>
    <s v="FY 2017 SOY"/>
    <x v="227"/>
  </r>
  <r>
    <x v="50"/>
    <n v="44.4"/>
    <x v="0"/>
    <x v="7"/>
    <s v="ANCILLARY SERVICES"/>
    <x v="0"/>
    <s v="FY 2017 SOY"/>
    <x v="227"/>
  </r>
  <r>
    <x v="86"/>
    <n v="95700"/>
    <x v="0"/>
    <x v="0"/>
    <s v="ANCILLARY SERVICES"/>
    <x v="26"/>
    <s v="FY 2017 SOY"/>
    <x v="227"/>
  </r>
  <r>
    <x v="86"/>
    <n v="95700"/>
    <x v="0"/>
    <x v="1"/>
    <s v="ANCILLARY SERVICES"/>
    <x v="26"/>
    <s v="FY 2017 SOY"/>
    <x v="227"/>
  </r>
  <r>
    <x v="86"/>
    <n v="95700"/>
    <x v="0"/>
    <x v="2"/>
    <s v="ANCILLARY SERVICES"/>
    <x v="26"/>
    <s v="FY 2017 SOY"/>
    <x v="227"/>
  </r>
  <r>
    <x v="72"/>
    <n v="23200"/>
    <x v="0"/>
    <x v="4"/>
    <s v="ANCILLARY SERVICES"/>
    <x v="26"/>
    <s v="FY 2017 SOY"/>
    <x v="227"/>
  </r>
  <r>
    <x v="73"/>
    <n v="92800"/>
    <x v="0"/>
    <x v="3"/>
    <s v="ANCILLARY SERVICES"/>
    <x v="26"/>
    <s v="FY 2017 SOY"/>
    <x v="227"/>
  </r>
  <r>
    <x v="58"/>
    <n v="-84122.17"/>
    <x v="0"/>
    <x v="4"/>
    <s v="ANCILLARY SERVICES"/>
    <x v="8"/>
    <s v="FY 2017 SOY"/>
    <x v="228"/>
  </r>
  <r>
    <x v="69"/>
    <n v="-21296.240000000002"/>
    <x v="0"/>
    <x v="2"/>
    <s v="ANCILLARY SERVICES"/>
    <x v="8"/>
    <s v="FY 2017 SOY"/>
    <x v="228"/>
  </r>
  <r>
    <x v="69"/>
    <n v="-47877.09"/>
    <x v="0"/>
    <x v="7"/>
    <s v="ANCILLARY SERVICES"/>
    <x v="8"/>
    <s v="FY 2017 SOY"/>
    <x v="228"/>
  </r>
  <r>
    <x v="50"/>
    <n v="56.33"/>
    <x v="0"/>
    <x v="11"/>
    <s v="ANCILLARY SERVICES"/>
    <x v="0"/>
    <s v="FY 2017 SOY"/>
    <x v="228"/>
  </r>
  <r>
    <x v="50"/>
    <n v="134.63999999999999"/>
    <x v="0"/>
    <x v="9"/>
    <s v="ANCILLARY SERVICES"/>
    <x v="0"/>
    <s v="FY 2017 SOY"/>
    <x v="228"/>
  </r>
  <r>
    <x v="73"/>
    <n v="84881.600000000006"/>
    <x v="0"/>
    <x v="4"/>
    <s v="ANCILLARY SERVICES"/>
    <x v="26"/>
    <s v="FY 2017 SOY"/>
    <x v="228"/>
  </r>
  <r>
    <x v="19"/>
    <n v="77.010000000000005"/>
    <x v="0"/>
    <x v="1"/>
    <s v="ANCILLARY SERVICES"/>
    <x v="0"/>
    <s v="FY 2017 SOY"/>
    <x v="229"/>
  </r>
  <r>
    <x v="19"/>
    <n v="81.400000000000006"/>
    <x v="0"/>
    <x v="2"/>
    <s v="ANCILLARY SERVICES"/>
    <x v="0"/>
    <s v="FY 2017 SOY"/>
    <x v="229"/>
  </r>
  <r>
    <x v="19"/>
    <n v="63.61"/>
    <x v="0"/>
    <x v="7"/>
    <s v="ANCILLARY SERVICES"/>
    <x v="0"/>
    <s v="FY 2017 SOY"/>
    <x v="229"/>
  </r>
  <r>
    <x v="53"/>
    <n v="1532.54"/>
    <x v="0"/>
    <x v="2"/>
    <s v="ANCILLARY SERVICES"/>
    <x v="8"/>
    <s v="FY 2017 SOY"/>
    <x v="230"/>
  </r>
  <r>
    <x v="53"/>
    <n v="1101.1099999999999"/>
    <x v="0"/>
    <x v="7"/>
    <s v="ANCILLARY SERVICES"/>
    <x v="8"/>
    <s v="FY 2017 SOY"/>
    <x v="230"/>
  </r>
  <r>
    <x v="54"/>
    <n v="1320.65"/>
    <x v="0"/>
    <x v="8"/>
    <s v="ANCILLARY SERVICES"/>
    <x v="8"/>
    <s v="FY 2017 SOY"/>
    <x v="230"/>
  </r>
  <r>
    <x v="55"/>
    <n v="-690.04"/>
    <x v="0"/>
    <x v="9"/>
    <s v="ANCILLARY SERVICES"/>
    <x v="8"/>
    <s v="FY 2017 SOY"/>
    <x v="230"/>
  </r>
  <r>
    <x v="70"/>
    <n v="-1823.92"/>
    <x v="0"/>
    <x v="7"/>
    <s v="ANCILLARY SERVICES"/>
    <x v="8"/>
    <s v="FY 2017 SOY"/>
    <x v="230"/>
  </r>
  <r>
    <x v="69"/>
    <n v="-15986.18"/>
    <x v="0"/>
    <x v="0"/>
    <s v="ANCILLARY SERVICES"/>
    <x v="8"/>
    <s v="FY 2017 SOY"/>
    <x v="230"/>
  </r>
  <r>
    <x v="69"/>
    <n v="-8130.79"/>
    <x v="0"/>
    <x v="1"/>
    <s v="ANCILLARY SERVICES"/>
    <x v="8"/>
    <s v="FY 2017 SOY"/>
    <x v="230"/>
  </r>
  <r>
    <x v="69"/>
    <n v="-3851.75"/>
    <x v="0"/>
    <x v="2"/>
    <s v="ANCILLARY SERVICES"/>
    <x v="8"/>
    <s v="FY 2017 SOY"/>
    <x v="230"/>
  </r>
  <r>
    <x v="71"/>
    <n v="54000"/>
    <x v="0"/>
    <x v="11"/>
    <s v="ANCILLARY SERVICES"/>
    <x v="26"/>
    <s v="FY 2017 SOY"/>
    <x v="230"/>
  </r>
  <r>
    <x v="71"/>
    <n v="54000"/>
    <x v="0"/>
    <x v="9"/>
    <s v="ANCILLARY SERVICES"/>
    <x v="26"/>
    <s v="FY 2017 SOY"/>
    <x v="230"/>
  </r>
  <r>
    <x v="53"/>
    <n v="0"/>
    <x v="0"/>
    <x v="3"/>
    <s v="ANCILLARY SERVICES"/>
    <x v="8"/>
    <s v="FY 2017 SOY"/>
    <x v="231"/>
  </r>
  <r>
    <x v="53"/>
    <n v="0"/>
    <x v="0"/>
    <x v="10"/>
    <s v="ANCILLARY SERVICES"/>
    <x v="8"/>
    <s v="FY 2017 SOY"/>
    <x v="231"/>
  </r>
  <r>
    <x v="53"/>
    <n v="307.10000000000002"/>
    <x v="0"/>
    <x v="11"/>
    <s v="ANCILLARY SERVICES"/>
    <x v="8"/>
    <s v="FY 2017 SOY"/>
    <x v="231"/>
  </r>
  <r>
    <x v="53"/>
    <n v="0"/>
    <x v="0"/>
    <x v="9"/>
    <s v="ANCILLARY SERVICES"/>
    <x v="8"/>
    <s v="FY 2017 SOY"/>
    <x v="231"/>
  </r>
  <r>
    <x v="54"/>
    <n v="489.66"/>
    <x v="0"/>
    <x v="0"/>
    <s v="ANCILLARY SERVICES"/>
    <x v="8"/>
    <s v="FY 2017 SOY"/>
    <x v="231"/>
  </r>
  <r>
    <x v="54"/>
    <n v="11.92"/>
    <x v="0"/>
    <x v="1"/>
    <s v="ANCILLARY SERVICES"/>
    <x v="8"/>
    <s v="FY 2017 SOY"/>
    <x v="231"/>
  </r>
  <r>
    <x v="54"/>
    <n v="38.880000000000003"/>
    <x v="0"/>
    <x v="2"/>
    <s v="ANCILLARY SERVICES"/>
    <x v="8"/>
    <s v="FY 2017 SOY"/>
    <x v="231"/>
  </r>
  <r>
    <x v="0"/>
    <n v="852.76"/>
    <x v="2"/>
    <x v="10"/>
    <s v="ANCILLARY SERVICES"/>
    <x v="0"/>
    <s v="RC_INIT_PROP18_16RATES"/>
    <x v="5"/>
  </r>
  <r>
    <x v="0"/>
    <n v="992.58"/>
    <x v="2"/>
    <x v="11"/>
    <s v="ANCILLARY SERVICES"/>
    <x v="0"/>
    <s v="RC_INIT_PROP18_16RATES"/>
    <x v="5"/>
  </r>
  <r>
    <x v="20"/>
    <n v="767.81"/>
    <x v="2"/>
    <x v="0"/>
    <s v="ANCILLARY SERVICES"/>
    <x v="10"/>
    <s v="RC_INIT_PROP18_16RATES"/>
    <x v="5"/>
  </r>
  <r>
    <x v="20"/>
    <n v="616.03"/>
    <x v="2"/>
    <x v="1"/>
    <s v="ANCILLARY SERVICES"/>
    <x v="10"/>
    <s v="RC_INIT_PROP18_16RATES"/>
    <x v="5"/>
  </r>
  <r>
    <x v="26"/>
    <n v="173677"/>
    <x v="2"/>
    <x v="3"/>
    <s v="ANCILLARY SERVICES"/>
    <x v="1"/>
    <s v="RC_INIT_PROP18_16RATES"/>
    <x v="5"/>
  </r>
  <r>
    <x v="21"/>
    <n v="26642.7"/>
    <x v="2"/>
    <x v="3"/>
    <s v="ANCILLARY SERVICES"/>
    <x v="1"/>
    <s v="RC_INIT_PROP18_16RATES"/>
    <x v="5"/>
  </r>
  <r>
    <x v="48"/>
    <n v="78423.48"/>
    <x v="2"/>
    <x v="10"/>
    <s v="NETWORK"/>
    <x v="22"/>
    <s v="RC_INIT_PROP18_16RATES"/>
    <x v="5"/>
  </r>
  <r>
    <x v="48"/>
    <n v="78423.48"/>
    <x v="2"/>
    <x v="11"/>
    <s v="NETWORK"/>
    <x v="22"/>
    <s v="RC_INIT_PROP18_16RATES"/>
    <x v="5"/>
  </r>
  <r>
    <x v="12"/>
    <n v="111275.96"/>
    <x v="2"/>
    <x v="1"/>
    <s v="NETWORK"/>
    <x v="7"/>
    <s v="RC_INIT_PROP18_16RATES"/>
    <x v="5"/>
  </r>
  <r>
    <x v="12"/>
    <n v="138855.51999999999"/>
    <x v="2"/>
    <x v="2"/>
    <s v="NETWORK"/>
    <x v="7"/>
    <s v="RC_INIT_PROP18_16RATES"/>
    <x v="5"/>
  </r>
  <r>
    <x v="12"/>
    <n v="84813.74"/>
    <x v="2"/>
    <x v="7"/>
    <s v="NETWORK"/>
    <x v="7"/>
    <s v="RC_INIT_PROP18_16RATES"/>
    <x v="5"/>
  </r>
  <r>
    <x v="27"/>
    <n v="859153"/>
    <x v="2"/>
    <x v="4"/>
    <s v="NETWORK"/>
    <x v="11"/>
    <s v="RC_INIT_PROP18_16RATES"/>
    <x v="5"/>
  </r>
  <r>
    <x v="31"/>
    <n v="2030"/>
    <x v="2"/>
    <x v="8"/>
    <s v="OTHER REVENUES &amp; CREDITS"/>
    <x v="15"/>
    <s v="RC_INIT_PROP18_16RATES"/>
    <x v="5"/>
  </r>
  <r>
    <x v="0"/>
    <n v="44269.84"/>
    <x v="0"/>
    <x v="3"/>
    <s v="ANCILLARY SERVICES"/>
    <x v="0"/>
    <s v="RC_INIT_PROP18_16RATES"/>
    <x v="7"/>
  </r>
  <r>
    <x v="0"/>
    <n v="43654.12"/>
    <x v="1"/>
    <x v="4"/>
    <s v="ANCILLARY SERVICES"/>
    <x v="0"/>
    <s v="RC_INIT_PROP18_16RATES"/>
    <x v="7"/>
  </r>
  <r>
    <x v="49"/>
    <n v="1000"/>
    <x v="2"/>
    <x v="9"/>
    <s v="FIBER AND PCS"/>
    <x v="23"/>
    <s v="RC_INIT_PROP18_16RATES"/>
    <x v="7"/>
  </r>
  <r>
    <x v="0"/>
    <n v="12898.57"/>
    <x v="0"/>
    <x v="4"/>
    <s v="ANCILLARY SERVICES"/>
    <x v="0"/>
    <s v="RC_INIT_PROP18_16RATES"/>
    <x v="8"/>
  </r>
  <r>
    <x v="12"/>
    <n v="126977.71"/>
    <x v="0"/>
    <x v="3"/>
    <s v="NETWORK"/>
    <x v="7"/>
    <s v="RC_INIT_PROP18_16RATES"/>
    <x v="8"/>
  </r>
  <r>
    <x v="12"/>
    <n v="141438.94"/>
    <x v="0"/>
    <x v="10"/>
    <s v="NETWORK"/>
    <x v="7"/>
    <s v="RC_INIT_PROP18_16RATES"/>
    <x v="8"/>
  </r>
  <r>
    <x v="12"/>
    <n v="147363.96"/>
    <x v="0"/>
    <x v="11"/>
    <s v="NETWORK"/>
    <x v="7"/>
    <s v="RC_INIT_PROP18_16RATES"/>
    <x v="8"/>
  </r>
  <r>
    <x v="12"/>
    <n v="128187.01"/>
    <x v="1"/>
    <x v="4"/>
    <s v="NETWORK"/>
    <x v="7"/>
    <s v="RC_INIT_PROP18_16RATES"/>
    <x v="8"/>
  </r>
  <r>
    <x v="12"/>
    <n v="154824.46"/>
    <x v="1"/>
    <x v="5"/>
    <s v="NETWORK"/>
    <x v="7"/>
    <s v="RC_INIT_PROP18_16RATES"/>
    <x v="8"/>
  </r>
  <r>
    <x v="12"/>
    <n v="134257.76999999999"/>
    <x v="1"/>
    <x v="6"/>
    <s v="NETWORK"/>
    <x v="7"/>
    <s v="RC_INIT_PROP18_16RATES"/>
    <x v="8"/>
  </r>
  <r>
    <x v="12"/>
    <n v="151309.35"/>
    <x v="2"/>
    <x v="0"/>
    <s v="NETWORK"/>
    <x v="7"/>
    <s v="RC_INIT_PROP18_16RATES"/>
    <x v="8"/>
  </r>
  <r>
    <x v="12"/>
    <n v="121337.23"/>
    <x v="2"/>
    <x v="1"/>
    <s v="NETWORK"/>
    <x v="7"/>
    <s v="RC_INIT_PROP18_16RATES"/>
    <x v="8"/>
  </r>
  <r>
    <x v="12"/>
    <n v="87888.16"/>
    <x v="0"/>
    <x v="0"/>
    <s v="NETWORK"/>
    <x v="7"/>
    <s v="RC_INIT_PROP18_16RATES"/>
    <x v="9"/>
  </r>
  <r>
    <x v="12"/>
    <n v="62989.18"/>
    <x v="0"/>
    <x v="1"/>
    <s v="NETWORK"/>
    <x v="7"/>
    <s v="RC_INIT_PROP18_16RATES"/>
    <x v="9"/>
  </r>
  <r>
    <x v="19"/>
    <n v="11849.1"/>
    <x v="1"/>
    <x v="7"/>
    <s v="ANCILLARY SERVICES"/>
    <x v="0"/>
    <s v="RC_INIT_PROP18_16RATES"/>
    <x v="9"/>
  </r>
  <r>
    <x v="12"/>
    <n v="79103.86"/>
    <x v="1"/>
    <x v="3"/>
    <s v="NETWORK"/>
    <x v="7"/>
    <s v="RC_INIT_PROP18_16RATES"/>
    <x v="9"/>
  </r>
  <r>
    <x v="12"/>
    <n v="72189.88"/>
    <x v="1"/>
    <x v="10"/>
    <s v="NETWORK"/>
    <x v="7"/>
    <s v="RC_INIT_PROP18_16RATES"/>
    <x v="9"/>
  </r>
  <r>
    <x v="19"/>
    <n v="13579.01"/>
    <x v="2"/>
    <x v="9"/>
    <s v="ANCILLARY SERVICES"/>
    <x v="0"/>
    <s v="RC_INIT_PROP18_16RATES"/>
    <x v="9"/>
  </r>
  <r>
    <x v="36"/>
    <n v="28722.32"/>
    <x v="2"/>
    <x v="7"/>
    <s v="DELIVERY"/>
    <x v="17"/>
    <s v="RC_INIT_PROP18_16RATES"/>
    <x v="9"/>
  </r>
  <r>
    <x v="12"/>
    <n v="91151.7"/>
    <x v="2"/>
    <x v="4"/>
    <s v="NETWORK"/>
    <x v="7"/>
    <s v="RC_INIT_PROP18_16RATES"/>
    <x v="9"/>
  </r>
  <r>
    <x v="12"/>
    <n v="83571.48"/>
    <x v="2"/>
    <x v="5"/>
    <s v="NETWORK"/>
    <x v="7"/>
    <s v="RC_INIT_PROP18_16RATES"/>
    <x v="9"/>
  </r>
  <r>
    <x v="19"/>
    <n v="289222.71999999997"/>
    <x v="0"/>
    <x v="6"/>
    <s v="ANCILLARY SERVICES"/>
    <x v="0"/>
    <s v="RC_INIT_PROP18_16RATES"/>
    <x v="10"/>
  </r>
  <r>
    <x v="19"/>
    <n v="336897.41"/>
    <x v="0"/>
    <x v="8"/>
    <s v="ANCILLARY SERVICES"/>
    <x v="0"/>
    <s v="RC_INIT_PROP18_16RATES"/>
    <x v="10"/>
  </r>
  <r>
    <x v="26"/>
    <n v="622167"/>
    <x v="0"/>
    <x v="6"/>
    <s v="ANCILLARY SERVICES"/>
    <x v="1"/>
    <s v="RC_INIT_PROP18_16RATES"/>
    <x v="10"/>
  </r>
  <r>
    <x v="26"/>
    <n v="622167"/>
    <x v="0"/>
    <x v="8"/>
    <s v="ANCILLARY SERVICES"/>
    <x v="1"/>
    <s v="RC_INIT_PROP18_16RATES"/>
    <x v="10"/>
  </r>
  <r>
    <x v="1"/>
    <n v="15050"/>
    <x v="0"/>
    <x v="3"/>
    <s v="ANCILLARY SERVICES"/>
    <x v="1"/>
    <s v="RC_INIT_PROP18_16RATES"/>
    <x v="10"/>
  </r>
  <r>
    <x v="43"/>
    <n v="30800"/>
    <x v="0"/>
    <x v="3"/>
    <s v="ANCILLARY SERVICES"/>
    <x v="1"/>
    <s v="RC_INIT_PROP18_16RATES"/>
    <x v="10"/>
  </r>
  <r>
    <x v="43"/>
    <n v="87200"/>
    <x v="0"/>
    <x v="10"/>
    <s v="ANCILLARY SERVICES"/>
    <x v="1"/>
    <s v="RC_INIT_PROP18_16RATES"/>
    <x v="10"/>
  </r>
  <r>
    <x v="43"/>
    <n v="433950"/>
    <x v="0"/>
    <x v="11"/>
    <s v="ANCILLARY SERVICES"/>
    <x v="1"/>
    <s v="RC_INIT_PROP18_16RATES"/>
    <x v="10"/>
  </r>
  <r>
    <x v="38"/>
    <n v="1230000"/>
    <x v="0"/>
    <x v="4"/>
    <s v="INTERTIE"/>
    <x v="18"/>
    <s v="RC_INIT_PROP18_16RATES"/>
    <x v="10"/>
  </r>
  <r>
    <x v="51"/>
    <n v="5700"/>
    <x v="0"/>
    <x v="2"/>
    <s v="INTERTIE"/>
    <x v="20"/>
    <s v="RC_INIT_PROP18_16RATES"/>
    <x v="10"/>
  </r>
  <r>
    <x v="51"/>
    <n v="0"/>
    <x v="0"/>
    <x v="7"/>
    <s v="INTERTIE"/>
    <x v="20"/>
    <s v="RC_INIT_PROP18_16RATES"/>
    <x v="10"/>
  </r>
  <r>
    <x v="41"/>
    <n v="0"/>
    <x v="0"/>
    <x v="3"/>
    <s v="INTERTIE"/>
    <x v="20"/>
    <s v="RC_INIT_PROP18_16RATES"/>
    <x v="10"/>
  </r>
  <r>
    <x v="41"/>
    <n v="800"/>
    <x v="0"/>
    <x v="10"/>
    <s v="INTERTIE"/>
    <x v="20"/>
    <s v="RC_INIT_PROP18_16RATES"/>
    <x v="10"/>
  </r>
  <r>
    <x v="41"/>
    <n v="0"/>
    <x v="0"/>
    <x v="11"/>
    <s v="INTERTIE"/>
    <x v="20"/>
    <s v="RC_INIT_PROP18_16RATES"/>
    <x v="10"/>
  </r>
  <r>
    <x v="41"/>
    <n v="0"/>
    <x v="0"/>
    <x v="9"/>
    <s v="INTERTIE"/>
    <x v="20"/>
    <s v="RC_INIT_PROP18_16RATES"/>
    <x v="10"/>
  </r>
  <r>
    <x v="42"/>
    <n v="28635.360000000001"/>
    <x v="0"/>
    <x v="5"/>
    <s v="INTERTIE"/>
    <x v="20"/>
    <s v="RC_INIT_PROP18_16RATES"/>
    <x v="10"/>
  </r>
  <r>
    <x v="42"/>
    <n v="28974.240000000002"/>
    <x v="0"/>
    <x v="6"/>
    <s v="INTERTIE"/>
    <x v="20"/>
    <s v="RC_INIT_PROP18_16RATES"/>
    <x v="10"/>
  </r>
  <r>
    <x v="42"/>
    <n v="77942.399999999994"/>
    <x v="0"/>
    <x v="8"/>
    <s v="INTERTIE"/>
    <x v="20"/>
    <s v="RC_INIT_PROP18_16RATES"/>
    <x v="10"/>
  </r>
  <r>
    <x v="27"/>
    <n v="1715328"/>
    <x v="0"/>
    <x v="2"/>
    <s v="NETWORK"/>
    <x v="11"/>
    <s v="RC_INIT_PROP18_16RATES"/>
    <x v="10"/>
  </r>
  <r>
    <x v="27"/>
    <n v="1715328"/>
    <x v="0"/>
    <x v="7"/>
    <s v="NETWORK"/>
    <x v="11"/>
    <s v="RC_INIT_PROP18_16RATES"/>
    <x v="10"/>
  </r>
  <r>
    <x v="5"/>
    <n v="0"/>
    <x v="0"/>
    <x v="4"/>
    <s v="NETWORK"/>
    <x v="3"/>
    <s v="RC_INIT_PROP18_16RATES"/>
    <x v="10"/>
  </r>
  <r>
    <x v="19"/>
    <n v="292834.77"/>
    <x v="1"/>
    <x v="1"/>
    <s v="ANCILLARY SERVICES"/>
    <x v="0"/>
    <s v="RC_INIT_PROP18_16RATES"/>
    <x v="10"/>
  </r>
  <r>
    <x v="19"/>
    <n v="323789.71999999997"/>
    <x v="1"/>
    <x v="2"/>
    <s v="ANCILLARY SERVICES"/>
    <x v="0"/>
    <s v="RC_INIT_PROP18_16RATES"/>
    <x v="10"/>
  </r>
  <r>
    <x v="19"/>
    <n v="252949.24"/>
    <x v="1"/>
    <x v="7"/>
    <s v="ANCILLARY SERVICES"/>
    <x v="0"/>
    <s v="RC_INIT_PROP18_16RATES"/>
    <x v="10"/>
  </r>
  <r>
    <x v="26"/>
    <n v="622167"/>
    <x v="1"/>
    <x v="1"/>
    <s v="ANCILLARY SERVICES"/>
    <x v="1"/>
    <s v="RC_INIT_PROP18_16RATES"/>
    <x v="10"/>
  </r>
  <r>
    <x v="26"/>
    <n v="622167"/>
    <x v="1"/>
    <x v="2"/>
    <s v="ANCILLARY SERVICES"/>
    <x v="1"/>
    <s v="RC_INIT_PROP18_16RATES"/>
    <x v="10"/>
  </r>
  <r>
    <x v="26"/>
    <n v="622167"/>
    <x v="1"/>
    <x v="7"/>
    <s v="ANCILLARY SERVICES"/>
    <x v="1"/>
    <s v="RC_INIT_PROP18_16RATES"/>
    <x v="10"/>
  </r>
  <r>
    <x v="1"/>
    <n v="0"/>
    <x v="1"/>
    <x v="4"/>
    <s v="ANCILLARY SERVICES"/>
    <x v="1"/>
    <s v="RC_INIT_PROP18_16RATES"/>
    <x v="10"/>
  </r>
  <r>
    <x v="1"/>
    <n v="70"/>
    <x v="0"/>
    <x v="3"/>
    <s v="ANCILLARY SERVICES"/>
    <x v="1"/>
    <s v="RC_INIT_PROP18_16RATES"/>
    <x v="78"/>
  </r>
  <r>
    <x v="1"/>
    <n v="350"/>
    <x v="0"/>
    <x v="10"/>
    <s v="ANCILLARY SERVICES"/>
    <x v="1"/>
    <s v="RC_INIT_PROP18_16RATES"/>
    <x v="78"/>
  </r>
  <r>
    <x v="1"/>
    <n v="350"/>
    <x v="0"/>
    <x v="11"/>
    <s v="ANCILLARY SERVICES"/>
    <x v="1"/>
    <s v="RC_INIT_PROP18_16RATES"/>
    <x v="78"/>
  </r>
  <r>
    <x v="1"/>
    <n v="1190"/>
    <x v="0"/>
    <x v="9"/>
    <s v="ANCILLARY SERVICES"/>
    <x v="1"/>
    <s v="RC_INIT_PROP18_16RATES"/>
    <x v="78"/>
  </r>
  <r>
    <x v="43"/>
    <n v="350"/>
    <x v="0"/>
    <x v="11"/>
    <s v="ANCILLARY SERVICES"/>
    <x v="1"/>
    <s v="RC_INIT_PROP18_16RATES"/>
    <x v="78"/>
  </r>
  <r>
    <x v="43"/>
    <n v="3000"/>
    <x v="0"/>
    <x v="9"/>
    <s v="ANCILLARY SERVICES"/>
    <x v="1"/>
    <s v="RC_INIT_PROP18_16RATES"/>
    <x v="78"/>
  </r>
  <r>
    <x v="2"/>
    <n v="2964.96"/>
    <x v="0"/>
    <x v="3"/>
    <s v="ANCILLARY SERVICES"/>
    <x v="1"/>
    <s v="RC_INIT_PROP18_16RATES"/>
    <x v="78"/>
  </r>
  <r>
    <x v="38"/>
    <n v="659280"/>
    <x v="0"/>
    <x v="4"/>
    <s v="INTERTIE"/>
    <x v="18"/>
    <s v="RC_INIT_PROP18_16RATES"/>
    <x v="78"/>
  </r>
  <r>
    <x v="38"/>
    <n v="659280"/>
    <x v="0"/>
    <x v="5"/>
    <s v="INTERTIE"/>
    <x v="18"/>
    <s v="RC_INIT_PROP18_16RATES"/>
    <x v="78"/>
  </r>
  <r>
    <x v="38"/>
    <n v="659280"/>
    <x v="0"/>
    <x v="6"/>
    <s v="INTERTIE"/>
    <x v="18"/>
    <s v="RC_INIT_PROP18_16RATES"/>
    <x v="78"/>
  </r>
  <r>
    <x v="27"/>
    <n v="798104"/>
    <x v="0"/>
    <x v="3"/>
    <s v="NETWORK"/>
    <x v="11"/>
    <s v="RC_INIT_PROP18_16RATES"/>
    <x v="78"/>
  </r>
  <r>
    <x v="27"/>
    <n v="798104"/>
    <x v="0"/>
    <x v="10"/>
    <s v="NETWORK"/>
    <x v="11"/>
    <s v="RC_INIT_PROP18_16RATES"/>
    <x v="78"/>
  </r>
  <r>
    <x v="27"/>
    <n v="798104"/>
    <x v="0"/>
    <x v="11"/>
    <s v="NETWORK"/>
    <x v="11"/>
    <s v="RC_INIT_PROP18_16RATES"/>
    <x v="78"/>
  </r>
  <r>
    <x v="5"/>
    <n v="0"/>
    <x v="0"/>
    <x v="4"/>
    <s v="NETWORK"/>
    <x v="3"/>
    <s v="RC_INIT_PROP18_16RATES"/>
    <x v="78"/>
  </r>
  <r>
    <x v="5"/>
    <n v="680"/>
    <x v="0"/>
    <x v="5"/>
    <s v="NETWORK"/>
    <x v="3"/>
    <s v="RC_INIT_PROP18_16RATES"/>
    <x v="78"/>
  </r>
  <r>
    <x v="5"/>
    <n v="11560"/>
    <x v="0"/>
    <x v="6"/>
    <s v="NETWORK"/>
    <x v="3"/>
    <s v="RC_INIT_PROP18_16RATES"/>
    <x v="78"/>
  </r>
  <r>
    <x v="6"/>
    <n v="1225"/>
    <x v="0"/>
    <x v="4"/>
    <s v="NETWORK"/>
    <x v="3"/>
    <s v="RC_INIT_PROP18_16RATES"/>
    <x v="78"/>
  </r>
  <r>
    <x v="7"/>
    <n v="3903.36"/>
    <x v="0"/>
    <x v="4"/>
    <s v="NETWORK"/>
    <x v="3"/>
    <s v="RC_INIT_PROP18_16RATES"/>
    <x v="78"/>
  </r>
  <r>
    <x v="7"/>
    <n v="4622.3999999999996"/>
    <x v="0"/>
    <x v="5"/>
    <s v="NETWORK"/>
    <x v="3"/>
    <s v="RC_INIT_PROP18_16RATES"/>
    <x v="78"/>
  </r>
  <r>
    <x v="19"/>
    <n v="68198.94"/>
    <x v="1"/>
    <x v="7"/>
    <s v="ANCILLARY SERVICES"/>
    <x v="0"/>
    <s v="RC_INIT_PROP18_16RATES"/>
    <x v="78"/>
  </r>
  <r>
    <x v="1"/>
    <n v="70"/>
    <x v="1"/>
    <x v="4"/>
    <s v="ANCILLARY SERVICES"/>
    <x v="1"/>
    <s v="RC_INIT_PROP18_16RATES"/>
    <x v="78"/>
  </r>
  <r>
    <x v="1"/>
    <n v="140"/>
    <x v="1"/>
    <x v="5"/>
    <s v="ANCILLARY SERVICES"/>
    <x v="1"/>
    <s v="RC_INIT_PROP18_16RATES"/>
    <x v="78"/>
  </r>
  <r>
    <x v="1"/>
    <n v="1680"/>
    <x v="1"/>
    <x v="6"/>
    <s v="ANCILLARY SERVICES"/>
    <x v="1"/>
    <s v="RC_INIT_PROP18_16RATES"/>
    <x v="78"/>
  </r>
  <r>
    <x v="1"/>
    <n v="2170"/>
    <x v="1"/>
    <x v="8"/>
    <s v="ANCILLARY SERVICES"/>
    <x v="1"/>
    <s v="RC_INIT_PROP18_16RATES"/>
    <x v="78"/>
  </r>
  <r>
    <x v="43"/>
    <n v="3300"/>
    <x v="1"/>
    <x v="6"/>
    <s v="ANCILLARY SERVICES"/>
    <x v="1"/>
    <s v="RC_INIT_PROP18_16RATES"/>
    <x v="78"/>
  </r>
  <r>
    <x v="43"/>
    <n v="4400"/>
    <x v="1"/>
    <x v="8"/>
    <s v="ANCILLARY SERVICES"/>
    <x v="1"/>
    <s v="RC_INIT_PROP18_16RATES"/>
    <x v="78"/>
  </r>
  <r>
    <x v="2"/>
    <n v="835.2"/>
    <x v="1"/>
    <x v="4"/>
    <s v="ANCILLARY SERVICES"/>
    <x v="1"/>
    <s v="RC_INIT_PROP18_16RATES"/>
    <x v="78"/>
  </r>
  <r>
    <x v="38"/>
    <n v="659280"/>
    <x v="1"/>
    <x v="0"/>
    <s v="INTERTIE"/>
    <x v="18"/>
    <s v="RC_INIT_PROP18_16RATES"/>
    <x v="78"/>
  </r>
  <r>
    <x v="38"/>
    <n v="659280"/>
    <x v="1"/>
    <x v="1"/>
    <s v="INTERTIE"/>
    <x v="18"/>
    <s v="RC_INIT_PROP18_16RATES"/>
    <x v="78"/>
  </r>
  <r>
    <x v="27"/>
    <n v="798104"/>
    <x v="1"/>
    <x v="4"/>
    <s v="NETWORK"/>
    <x v="11"/>
    <s v="RC_INIT_PROP18_16RATES"/>
    <x v="78"/>
  </r>
  <r>
    <x v="27"/>
    <n v="798104"/>
    <x v="1"/>
    <x v="5"/>
    <s v="NETWORK"/>
    <x v="11"/>
    <s v="RC_INIT_PROP18_16RATES"/>
    <x v="78"/>
  </r>
  <r>
    <x v="27"/>
    <n v="798104"/>
    <x v="1"/>
    <x v="6"/>
    <s v="NETWORK"/>
    <x v="11"/>
    <s v="RC_INIT_PROP18_16RATES"/>
    <x v="78"/>
  </r>
  <r>
    <x v="5"/>
    <n v="1700"/>
    <x v="1"/>
    <x v="0"/>
    <s v="NETWORK"/>
    <x v="3"/>
    <s v="RC_INIT_PROP18_16RATES"/>
    <x v="78"/>
  </r>
  <r>
    <x v="5"/>
    <n v="6460"/>
    <x v="1"/>
    <x v="1"/>
    <s v="NETWORK"/>
    <x v="3"/>
    <s v="RC_INIT_PROP18_16RATES"/>
    <x v="78"/>
  </r>
  <r>
    <x v="7"/>
    <n v="9758.4"/>
    <x v="1"/>
    <x v="0"/>
    <s v="NETWORK"/>
    <x v="3"/>
    <s v="RC_INIT_PROP18_16RATES"/>
    <x v="78"/>
  </r>
  <r>
    <x v="19"/>
    <n v="78155.679999999993"/>
    <x v="2"/>
    <x v="9"/>
    <s v="ANCILLARY SERVICES"/>
    <x v="0"/>
    <s v="RC_INIT_PROP18_16RATES"/>
    <x v="78"/>
  </r>
  <r>
    <x v="1"/>
    <n v="350"/>
    <x v="2"/>
    <x v="0"/>
    <s v="ANCILLARY SERVICES"/>
    <x v="1"/>
    <s v="RC_INIT_PROP18_16RATES"/>
    <x v="78"/>
  </r>
  <r>
    <x v="1"/>
    <n v="1190"/>
    <x v="2"/>
    <x v="1"/>
    <s v="ANCILLARY SERVICES"/>
    <x v="1"/>
    <s v="RC_INIT_PROP18_16RATES"/>
    <x v="78"/>
  </r>
  <r>
    <x v="1"/>
    <n v="280"/>
    <x v="2"/>
    <x v="2"/>
    <s v="ANCILLARY SERVICES"/>
    <x v="1"/>
    <s v="RC_INIT_PROP18_16RATES"/>
    <x v="78"/>
  </r>
  <r>
    <x v="43"/>
    <n v="1850"/>
    <x v="2"/>
    <x v="1"/>
    <s v="ANCILLARY SERVICES"/>
    <x v="1"/>
    <s v="RC_INIT_PROP18_16RATES"/>
    <x v="78"/>
  </r>
  <r>
    <x v="43"/>
    <n v="250"/>
    <x v="2"/>
    <x v="2"/>
    <s v="ANCILLARY SERVICES"/>
    <x v="1"/>
    <s v="RC_INIT_PROP18_16RATES"/>
    <x v="78"/>
  </r>
  <r>
    <x v="43"/>
    <n v="750"/>
    <x v="2"/>
    <x v="7"/>
    <s v="ANCILLARY SERVICES"/>
    <x v="1"/>
    <s v="RC_INIT_PROP18_16RATES"/>
    <x v="78"/>
  </r>
  <r>
    <x v="38"/>
    <n v="659280"/>
    <x v="2"/>
    <x v="3"/>
    <s v="INTERTIE"/>
    <x v="18"/>
    <s v="RC_INIT_PROP18_16RATES"/>
    <x v="78"/>
  </r>
  <r>
    <x v="38"/>
    <n v="659280"/>
    <x v="2"/>
    <x v="10"/>
    <s v="INTERTIE"/>
    <x v="18"/>
    <s v="RC_INIT_PROP18_16RATES"/>
    <x v="78"/>
  </r>
  <r>
    <x v="27"/>
    <n v="798104"/>
    <x v="2"/>
    <x v="0"/>
    <s v="NETWORK"/>
    <x v="11"/>
    <s v="RC_INIT_PROP18_16RATES"/>
    <x v="78"/>
  </r>
  <r>
    <x v="27"/>
    <n v="798104"/>
    <x v="2"/>
    <x v="1"/>
    <s v="NETWORK"/>
    <x v="11"/>
    <s v="RC_INIT_PROP18_16RATES"/>
    <x v="78"/>
  </r>
  <r>
    <x v="5"/>
    <n v="340"/>
    <x v="2"/>
    <x v="3"/>
    <s v="NETWORK"/>
    <x v="3"/>
    <s v="RC_INIT_PROP18_16RATES"/>
    <x v="78"/>
  </r>
  <r>
    <x v="5"/>
    <n v="1360"/>
    <x v="2"/>
    <x v="10"/>
    <s v="NETWORK"/>
    <x v="3"/>
    <s v="RC_INIT_PROP18_16RATES"/>
    <x v="78"/>
  </r>
  <r>
    <x v="7"/>
    <n v="14483.52"/>
    <x v="2"/>
    <x v="3"/>
    <s v="NETWORK"/>
    <x v="3"/>
    <s v="RC_INIT_PROP18_16RATES"/>
    <x v="78"/>
  </r>
  <r>
    <x v="19"/>
    <n v="3545.38"/>
    <x v="0"/>
    <x v="8"/>
    <s v="ANCILLARY SERVICES"/>
    <x v="0"/>
    <s v="RC_INIT_PROP18_16RATES"/>
    <x v="79"/>
  </r>
  <r>
    <x v="36"/>
    <n v="7656.03"/>
    <x v="0"/>
    <x v="4"/>
    <s v="DELIVERY"/>
    <x v="17"/>
    <s v="RC_INIT_PROP18_16RATES"/>
    <x v="79"/>
  </r>
  <r>
    <x v="36"/>
    <n v="8944.89"/>
    <x v="0"/>
    <x v="5"/>
    <s v="DELIVERY"/>
    <x v="17"/>
    <s v="RC_INIT_PROP18_16RATES"/>
    <x v="79"/>
  </r>
  <r>
    <x v="12"/>
    <n v="23550.89"/>
    <x v="0"/>
    <x v="8"/>
    <s v="NETWORK"/>
    <x v="7"/>
    <s v="RC_INIT_PROP18_16RATES"/>
    <x v="79"/>
  </r>
  <r>
    <x v="19"/>
    <n v="3407.44"/>
    <x v="1"/>
    <x v="2"/>
    <s v="ANCILLARY SERVICES"/>
    <x v="0"/>
    <s v="RC_INIT_PROP18_16RATES"/>
    <x v="79"/>
  </r>
  <r>
    <x v="19"/>
    <n v="2661.94"/>
    <x v="1"/>
    <x v="7"/>
    <s v="ANCILLARY SERVICES"/>
    <x v="0"/>
    <s v="RC_INIT_PROP18_16RATES"/>
    <x v="79"/>
  </r>
  <r>
    <x v="21"/>
    <n v="6237"/>
    <x v="1"/>
    <x v="7"/>
    <s v="ANCILLARY SERVICES"/>
    <x v="1"/>
    <s v="RC_INIT_PROP18_16RATES"/>
    <x v="79"/>
  </r>
  <r>
    <x v="36"/>
    <n v="10668.07"/>
    <x v="1"/>
    <x v="0"/>
    <s v="DELIVERY"/>
    <x v="17"/>
    <s v="RC_INIT_PROP18_16RATES"/>
    <x v="79"/>
  </r>
  <r>
    <x v="12"/>
    <n v="19591.62"/>
    <x v="1"/>
    <x v="2"/>
    <s v="NETWORK"/>
    <x v="7"/>
    <s v="RC_INIT_PROP18_16RATES"/>
    <x v="79"/>
  </r>
  <r>
    <x v="12"/>
    <n v="30917.7"/>
    <x v="1"/>
    <x v="7"/>
    <s v="NETWORK"/>
    <x v="7"/>
    <s v="RC_INIT_PROP18_16RATES"/>
    <x v="79"/>
  </r>
  <r>
    <x v="19"/>
    <n v="3253.96"/>
    <x v="2"/>
    <x v="11"/>
    <s v="ANCILLARY SERVICES"/>
    <x v="0"/>
    <s v="RC_INIT_PROP18_16RATES"/>
    <x v="79"/>
  </r>
  <r>
    <x v="19"/>
    <n v="3050.57"/>
    <x v="2"/>
    <x v="9"/>
    <s v="ANCILLARY SERVICES"/>
    <x v="0"/>
    <s v="RC_INIT_PROP18_16RATES"/>
    <x v="79"/>
  </r>
  <r>
    <x v="21"/>
    <n v="5893.65"/>
    <x v="2"/>
    <x v="9"/>
    <s v="ANCILLARY SERVICES"/>
    <x v="1"/>
    <s v="RC_INIT_PROP18_16RATES"/>
    <x v="79"/>
  </r>
  <r>
    <x v="36"/>
    <n v="15912.16"/>
    <x v="2"/>
    <x v="5"/>
    <s v="DELIVERY"/>
    <x v="17"/>
    <s v="RC_INIT_PROP18_16RATES"/>
    <x v="33"/>
  </r>
  <r>
    <x v="36"/>
    <n v="12105.99"/>
    <x v="2"/>
    <x v="6"/>
    <s v="DELIVERY"/>
    <x v="17"/>
    <s v="RC_INIT_PROP18_16RATES"/>
    <x v="33"/>
  </r>
  <r>
    <x v="36"/>
    <n v="9696.61"/>
    <x v="2"/>
    <x v="8"/>
    <s v="DELIVERY"/>
    <x v="17"/>
    <s v="RC_INIT_PROP18_16RATES"/>
    <x v="33"/>
  </r>
  <r>
    <x v="19"/>
    <n v="3098.71"/>
    <x v="0"/>
    <x v="5"/>
    <s v="ANCILLARY SERVICES"/>
    <x v="0"/>
    <s v="RC_INIT_PROP18_16RATES"/>
    <x v="34"/>
  </r>
  <r>
    <x v="19"/>
    <n v="2892.57"/>
    <x v="0"/>
    <x v="6"/>
    <s v="ANCILLARY SERVICES"/>
    <x v="0"/>
    <s v="RC_INIT_PROP18_16RATES"/>
    <x v="34"/>
  </r>
  <r>
    <x v="19"/>
    <n v="3369.38"/>
    <x v="0"/>
    <x v="8"/>
    <s v="ANCILLARY SERVICES"/>
    <x v="0"/>
    <s v="RC_INIT_PROP18_16RATES"/>
    <x v="34"/>
  </r>
  <r>
    <x v="20"/>
    <n v="892.26"/>
    <x v="0"/>
    <x v="11"/>
    <s v="ANCILLARY SERVICES"/>
    <x v="10"/>
    <s v="RC_INIT_PROP18_16RATES"/>
    <x v="34"/>
  </r>
  <r>
    <x v="20"/>
    <n v="1090.73"/>
    <x v="0"/>
    <x v="9"/>
    <s v="ANCILLARY SERVICES"/>
    <x v="10"/>
    <s v="RC_INIT_PROP18_16RATES"/>
    <x v="34"/>
  </r>
  <r>
    <x v="21"/>
    <n v="4506.6000000000004"/>
    <x v="0"/>
    <x v="6"/>
    <s v="ANCILLARY SERVICES"/>
    <x v="1"/>
    <s v="RC_INIT_PROP18_16RATES"/>
    <x v="34"/>
  </r>
  <r>
    <x v="21"/>
    <n v="6039.6"/>
    <x v="0"/>
    <x v="8"/>
    <s v="ANCILLARY SERVICES"/>
    <x v="1"/>
    <s v="RC_INIT_PROP18_16RATES"/>
    <x v="34"/>
  </r>
  <r>
    <x v="19"/>
    <n v="3092.13"/>
    <x v="1"/>
    <x v="0"/>
    <s v="ANCILLARY SERVICES"/>
    <x v="0"/>
    <s v="RC_INIT_PROP18_16RATES"/>
    <x v="34"/>
  </r>
  <r>
    <x v="19"/>
    <n v="2928.7"/>
    <x v="1"/>
    <x v="1"/>
    <s v="ANCILLARY SERVICES"/>
    <x v="0"/>
    <s v="RC_INIT_PROP18_16RATES"/>
    <x v="34"/>
  </r>
  <r>
    <x v="19"/>
    <n v="3238.28"/>
    <x v="1"/>
    <x v="2"/>
    <s v="ANCILLARY SERVICES"/>
    <x v="0"/>
    <s v="RC_INIT_PROP18_16RATES"/>
    <x v="34"/>
  </r>
  <r>
    <x v="19"/>
    <n v="2529.79"/>
    <x v="1"/>
    <x v="7"/>
    <s v="ANCILLARY SERVICES"/>
    <x v="0"/>
    <s v="RC_INIT_PROP18_16RATES"/>
    <x v="34"/>
  </r>
  <r>
    <x v="0"/>
    <n v="2318.98"/>
    <x v="1"/>
    <x v="7"/>
    <s v="ANCILLARY SERVICES"/>
    <x v="0"/>
    <s v="RC_INIT_PROP18_16RATES"/>
    <x v="34"/>
  </r>
  <r>
    <x v="20"/>
    <n v="894.15"/>
    <x v="1"/>
    <x v="6"/>
    <s v="ANCILLARY SERVICES"/>
    <x v="10"/>
    <s v="RC_INIT_PROP18_16RATES"/>
    <x v="34"/>
  </r>
  <r>
    <x v="20"/>
    <n v="1102.7"/>
    <x v="1"/>
    <x v="8"/>
    <s v="ANCILLARY SERVICES"/>
    <x v="10"/>
    <s v="RC_INIT_PROP18_16RATES"/>
    <x v="34"/>
  </r>
  <r>
    <x v="21"/>
    <n v="5467"/>
    <x v="1"/>
    <x v="1"/>
    <s v="ANCILLARY SERVICES"/>
    <x v="1"/>
    <s v="RC_INIT_PROP18_16RATES"/>
    <x v="34"/>
  </r>
  <r>
    <x v="21"/>
    <n v="5133.1000000000004"/>
    <x v="1"/>
    <x v="2"/>
    <s v="ANCILLARY SERVICES"/>
    <x v="1"/>
    <s v="RC_INIT_PROP18_16RATES"/>
    <x v="34"/>
  </r>
  <r>
    <x v="21"/>
    <n v="5086.8999999999996"/>
    <x v="1"/>
    <x v="7"/>
    <s v="ANCILLARY SERVICES"/>
    <x v="1"/>
    <s v="RC_INIT_PROP18_16RATES"/>
    <x v="34"/>
  </r>
  <r>
    <x v="19"/>
    <n v="2655.38"/>
    <x v="2"/>
    <x v="3"/>
    <s v="ANCILLARY SERVICES"/>
    <x v="0"/>
    <s v="RC_INIT_PROP18_16RATES"/>
    <x v="34"/>
  </r>
  <r>
    <x v="19"/>
    <n v="2656.8"/>
    <x v="2"/>
    <x v="10"/>
    <s v="ANCILLARY SERVICES"/>
    <x v="0"/>
    <s v="RC_INIT_PROP18_16RATES"/>
    <x v="34"/>
  </r>
  <r>
    <x v="19"/>
    <n v="3092.42"/>
    <x v="2"/>
    <x v="11"/>
    <s v="ANCILLARY SERVICES"/>
    <x v="0"/>
    <s v="RC_INIT_PROP18_16RATES"/>
    <x v="34"/>
  </r>
  <r>
    <x v="19"/>
    <n v="2899.13"/>
    <x v="2"/>
    <x v="9"/>
    <s v="ANCILLARY SERVICES"/>
    <x v="0"/>
    <s v="RC_INIT_PROP18_16RATES"/>
    <x v="34"/>
  </r>
  <r>
    <x v="0"/>
    <n v="2657.54"/>
    <x v="2"/>
    <x v="9"/>
    <s v="ANCILLARY SERVICES"/>
    <x v="0"/>
    <s v="RC_INIT_PROP18_16RATES"/>
    <x v="34"/>
  </r>
  <r>
    <x v="20"/>
    <n v="1015.2"/>
    <x v="2"/>
    <x v="1"/>
    <s v="ANCILLARY SERVICES"/>
    <x v="10"/>
    <s v="RC_INIT_PROP18_16RATES"/>
    <x v="34"/>
  </r>
  <r>
    <x v="20"/>
    <n v="866.59"/>
    <x v="2"/>
    <x v="2"/>
    <s v="ANCILLARY SERVICES"/>
    <x v="10"/>
    <s v="RC_INIT_PROP18_16RATES"/>
    <x v="34"/>
  </r>
  <r>
    <x v="20"/>
    <n v="893.12"/>
    <x v="2"/>
    <x v="7"/>
    <s v="ANCILLARY SERVICES"/>
    <x v="10"/>
    <s v="RC_INIT_PROP18_16RATES"/>
    <x v="34"/>
  </r>
  <r>
    <x v="21"/>
    <n v="6681.15"/>
    <x v="2"/>
    <x v="10"/>
    <s v="ANCILLARY SERVICES"/>
    <x v="1"/>
    <s v="RC_INIT_PROP18_16RATES"/>
    <x v="34"/>
  </r>
  <r>
    <x v="21"/>
    <n v="3971.8"/>
    <x v="2"/>
    <x v="11"/>
    <s v="ANCILLARY SERVICES"/>
    <x v="1"/>
    <s v="RC_INIT_PROP18_16RATES"/>
    <x v="34"/>
  </r>
  <r>
    <x v="21"/>
    <n v="6036.45"/>
    <x v="2"/>
    <x v="9"/>
    <s v="ANCILLARY SERVICES"/>
    <x v="1"/>
    <s v="RC_INIT_PROP18_16RATES"/>
    <x v="34"/>
  </r>
  <r>
    <x v="19"/>
    <n v="13.12"/>
    <x v="0"/>
    <x v="0"/>
    <s v="ANCILLARY SERVICES"/>
    <x v="0"/>
    <s v="RC_INIT_PROP18_16RATES"/>
    <x v="35"/>
  </r>
  <r>
    <x v="19"/>
    <n v="12.49"/>
    <x v="0"/>
    <x v="1"/>
    <s v="ANCILLARY SERVICES"/>
    <x v="0"/>
    <s v="RC_INIT_PROP18_16RATES"/>
    <x v="35"/>
  </r>
  <r>
    <x v="19"/>
    <n v="13.92"/>
    <x v="0"/>
    <x v="2"/>
    <s v="ANCILLARY SERVICES"/>
    <x v="0"/>
    <s v="RC_INIT_PROP18_16RATES"/>
    <x v="35"/>
  </r>
  <r>
    <x v="19"/>
    <n v="10.82"/>
    <x v="0"/>
    <x v="7"/>
    <s v="ANCILLARY SERVICES"/>
    <x v="0"/>
    <s v="RC_INIT_PROP18_16RATES"/>
    <x v="35"/>
  </r>
  <r>
    <x v="0"/>
    <n v="9.92"/>
    <x v="0"/>
    <x v="7"/>
    <s v="ANCILLARY SERVICES"/>
    <x v="0"/>
    <s v="RC_INIT_PROP18_16RATES"/>
    <x v="35"/>
  </r>
  <r>
    <x v="21"/>
    <n v="49.7"/>
    <x v="0"/>
    <x v="1"/>
    <s v="ANCILLARY SERVICES"/>
    <x v="1"/>
    <s v="RC_INIT_PROP18_16RATES"/>
    <x v="35"/>
  </r>
  <r>
    <x v="21"/>
    <n v="29.75"/>
    <x v="0"/>
    <x v="2"/>
    <s v="ANCILLARY SERVICES"/>
    <x v="1"/>
    <s v="RC_INIT_PROP18_16RATES"/>
    <x v="35"/>
  </r>
  <r>
    <x v="21"/>
    <n v="26.25"/>
    <x v="0"/>
    <x v="7"/>
    <s v="ANCILLARY SERVICES"/>
    <x v="1"/>
    <s v="RC_INIT_PROP18_16RATES"/>
    <x v="35"/>
  </r>
  <r>
    <x v="36"/>
    <n v="255.72"/>
    <x v="0"/>
    <x v="5"/>
    <s v="DELIVERY"/>
    <x v="17"/>
    <s v="RC_INIT_PROP18_16RATES"/>
    <x v="35"/>
  </r>
  <r>
    <x v="36"/>
    <n v="151.63"/>
    <x v="0"/>
    <x v="6"/>
    <s v="DELIVERY"/>
    <x v="17"/>
    <s v="RC_INIT_PROP18_16RATES"/>
    <x v="35"/>
  </r>
  <r>
    <x v="36"/>
    <n v="109.23"/>
    <x v="0"/>
    <x v="8"/>
    <s v="DELIVERY"/>
    <x v="17"/>
    <s v="RC_INIT_PROP18_16RATES"/>
    <x v="35"/>
  </r>
  <r>
    <x v="19"/>
    <n v="11.03"/>
    <x v="1"/>
    <x v="3"/>
    <s v="ANCILLARY SERVICES"/>
    <x v="0"/>
    <s v="RC_INIT_PROP18_16RATES"/>
    <x v="35"/>
  </r>
  <r>
    <x v="19"/>
    <n v="10.83"/>
    <x v="1"/>
    <x v="10"/>
    <s v="ANCILLARY SERVICES"/>
    <x v="0"/>
    <s v="RC_INIT_PROP18_16RATES"/>
    <x v="35"/>
  </r>
  <r>
    <x v="19"/>
    <n v="12.61"/>
    <x v="1"/>
    <x v="11"/>
    <s v="ANCILLARY SERVICES"/>
    <x v="0"/>
    <s v="RC_INIT_PROP18_16RATES"/>
    <x v="35"/>
  </r>
  <r>
    <x v="19"/>
    <n v="11.84"/>
    <x v="1"/>
    <x v="9"/>
    <s v="ANCILLARY SERVICES"/>
    <x v="0"/>
    <s v="RC_INIT_PROP18_16RATES"/>
    <x v="35"/>
  </r>
  <r>
    <x v="0"/>
    <n v="10.85"/>
    <x v="1"/>
    <x v="9"/>
    <s v="ANCILLARY SERVICES"/>
    <x v="0"/>
    <s v="RC_INIT_PROP18_16RATES"/>
    <x v="35"/>
  </r>
  <r>
    <x v="21"/>
    <n v="59.15"/>
    <x v="1"/>
    <x v="10"/>
    <s v="ANCILLARY SERVICES"/>
    <x v="1"/>
    <s v="RC_INIT_PROP18_16RATES"/>
    <x v="35"/>
  </r>
  <r>
    <x v="21"/>
    <n v="32.200000000000003"/>
    <x v="1"/>
    <x v="11"/>
    <s v="ANCILLARY SERVICES"/>
    <x v="1"/>
    <s v="RC_INIT_PROP18_16RATES"/>
    <x v="35"/>
  </r>
  <r>
    <x v="21"/>
    <n v="28.7"/>
    <x v="1"/>
    <x v="9"/>
    <s v="ANCILLARY SERVICES"/>
    <x v="1"/>
    <s v="RC_INIT_PROP18_16RATES"/>
    <x v="35"/>
  </r>
  <r>
    <x v="36"/>
    <n v="237.73"/>
    <x v="1"/>
    <x v="0"/>
    <s v="DELIVERY"/>
    <x v="17"/>
    <s v="RC_INIT_PROP18_16RATES"/>
    <x v="35"/>
  </r>
  <r>
    <x v="36"/>
    <n v="182.47"/>
    <x v="1"/>
    <x v="1"/>
    <s v="DELIVERY"/>
    <x v="17"/>
    <s v="RC_INIT_PROP18_16RATES"/>
    <x v="35"/>
  </r>
  <r>
    <x v="36"/>
    <n v="109.23"/>
    <x v="1"/>
    <x v="2"/>
    <s v="DELIVERY"/>
    <x v="17"/>
    <s v="RC_INIT_PROP18_16RATES"/>
    <x v="35"/>
  </r>
  <r>
    <x v="36"/>
    <n v="96.38"/>
    <x v="1"/>
    <x v="7"/>
    <s v="DELIVERY"/>
    <x v="17"/>
    <s v="RC_INIT_PROP18_16RATES"/>
    <x v="35"/>
  </r>
  <r>
    <x v="19"/>
    <n v="10.85"/>
    <x v="2"/>
    <x v="4"/>
    <s v="ANCILLARY SERVICES"/>
    <x v="0"/>
    <s v="RC_INIT_PROP18_16RATES"/>
    <x v="35"/>
  </r>
  <r>
    <x v="19"/>
    <n v="12.68"/>
    <x v="2"/>
    <x v="5"/>
    <s v="ANCILLARY SERVICES"/>
    <x v="0"/>
    <s v="RC_INIT_PROP18_16RATES"/>
    <x v="35"/>
  </r>
  <r>
    <x v="19"/>
    <n v="11.51"/>
    <x v="2"/>
    <x v="6"/>
    <s v="ANCILLARY SERVICES"/>
    <x v="0"/>
    <s v="RC_INIT_PROP18_16RATES"/>
    <x v="35"/>
  </r>
  <r>
    <x v="19"/>
    <n v="13.5"/>
    <x v="2"/>
    <x v="8"/>
    <s v="ANCILLARY SERVICES"/>
    <x v="0"/>
    <s v="RC_INIT_PROP18_16RATES"/>
    <x v="35"/>
  </r>
  <r>
    <x v="0"/>
    <n v="12.38"/>
    <x v="2"/>
    <x v="8"/>
    <s v="ANCILLARY SERVICES"/>
    <x v="0"/>
    <s v="RC_INIT_PROP18_16RATES"/>
    <x v="35"/>
  </r>
  <r>
    <x v="21"/>
    <n v="69.650000000000006"/>
    <x v="2"/>
    <x v="5"/>
    <s v="ANCILLARY SERVICES"/>
    <x v="1"/>
    <s v="RC_INIT_PROP18_16RATES"/>
    <x v="35"/>
  </r>
  <r>
    <x v="54"/>
    <n v="0"/>
    <x v="0"/>
    <x v="7"/>
    <s v="ANCILLARY SERVICES"/>
    <x v="8"/>
    <s v="FY 2017 SOY"/>
    <x v="231"/>
  </r>
  <r>
    <x v="55"/>
    <n v="0"/>
    <x v="0"/>
    <x v="5"/>
    <s v="ANCILLARY SERVICES"/>
    <x v="8"/>
    <s v="FY 2017 SOY"/>
    <x v="231"/>
  </r>
  <r>
    <x v="55"/>
    <n v="-24.53"/>
    <x v="0"/>
    <x v="6"/>
    <s v="ANCILLARY SERVICES"/>
    <x v="8"/>
    <s v="FY 2017 SOY"/>
    <x v="231"/>
  </r>
  <r>
    <x v="55"/>
    <n v="0"/>
    <x v="0"/>
    <x v="8"/>
    <s v="ANCILLARY SERVICES"/>
    <x v="8"/>
    <s v="FY 2017 SOY"/>
    <x v="231"/>
  </r>
  <r>
    <x v="70"/>
    <n v="-108.16"/>
    <x v="0"/>
    <x v="10"/>
    <s v="ANCILLARY SERVICES"/>
    <x v="8"/>
    <s v="FY 2017 SOY"/>
    <x v="231"/>
  </r>
  <r>
    <x v="70"/>
    <n v="0"/>
    <x v="0"/>
    <x v="11"/>
    <s v="ANCILLARY SERVICES"/>
    <x v="8"/>
    <s v="FY 2017 SOY"/>
    <x v="231"/>
  </r>
  <r>
    <x v="70"/>
    <n v="-40.659999999999997"/>
    <x v="0"/>
    <x v="9"/>
    <s v="ANCILLARY SERVICES"/>
    <x v="8"/>
    <s v="FY 2017 SOY"/>
    <x v="231"/>
  </r>
  <r>
    <x v="0"/>
    <n v="16.11"/>
    <x v="0"/>
    <x v="11"/>
    <s v="ANCILLARY SERVICES"/>
    <x v="0"/>
    <s v="FY 2017 SOY"/>
    <x v="231"/>
  </r>
  <r>
    <x v="0"/>
    <n v="14.98"/>
    <x v="0"/>
    <x v="9"/>
    <s v="ANCILLARY SERVICES"/>
    <x v="0"/>
    <s v="FY 2017 SOY"/>
    <x v="231"/>
  </r>
  <r>
    <x v="0"/>
    <n v="39.11"/>
    <x v="0"/>
    <x v="10"/>
    <s v="ANCILLARY SERVICES"/>
    <x v="0"/>
    <s v="FY 2017 SOY"/>
    <x v="232"/>
  </r>
  <r>
    <x v="0"/>
    <n v="43.26"/>
    <x v="0"/>
    <x v="11"/>
    <s v="ANCILLARY SERVICES"/>
    <x v="0"/>
    <s v="FY 2017 SOY"/>
    <x v="232"/>
  </r>
  <r>
    <x v="0"/>
    <n v="40.229999999999997"/>
    <x v="0"/>
    <x v="9"/>
    <s v="ANCILLARY SERVICES"/>
    <x v="0"/>
    <s v="FY 2017 SOY"/>
    <x v="232"/>
  </r>
  <r>
    <x v="19"/>
    <n v="947.45"/>
    <x v="0"/>
    <x v="7"/>
    <s v="ANCILLARY SERVICES"/>
    <x v="0"/>
    <s v="FY 2017 SOY"/>
    <x v="233"/>
  </r>
  <r>
    <x v="0"/>
    <n v="1040.6600000000001"/>
    <x v="0"/>
    <x v="0"/>
    <s v="ANCILLARY SERVICES"/>
    <x v="0"/>
    <s v="FY 2017 SOY"/>
    <x v="233"/>
  </r>
  <r>
    <x v="0"/>
    <n v="1051.44"/>
    <x v="0"/>
    <x v="1"/>
    <s v="ANCILLARY SERVICES"/>
    <x v="0"/>
    <s v="FY 2017 SOY"/>
    <x v="233"/>
  </r>
  <r>
    <x v="26"/>
    <n v="15050"/>
    <x v="0"/>
    <x v="4"/>
    <s v="ANCILLARY SERVICES"/>
    <x v="1"/>
    <s v="FY 2017 SOY"/>
    <x v="233"/>
  </r>
  <r>
    <x v="26"/>
    <n v="15050"/>
    <x v="0"/>
    <x v="5"/>
    <s v="ANCILLARY SERVICES"/>
    <x v="1"/>
    <s v="FY 2017 SOY"/>
    <x v="233"/>
  </r>
  <r>
    <x v="27"/>
    <n v="74450"/>
    <x v="0"/>
    <x v="4"/>
    <s v="NETWORK"/>
    <x v="11"/>
    <s v="FY 2017 SOY"/>
    <x v="233"/>
  </r>
  <r>
    <x v="27"/>
    <n v="74450"/>
    <x v="0"/>
    <x v="5"/>
    <s v="NETWORK"/>
    <x v="11"/>
    <s v="FY 2017 SOY"/>
    <x v="233"/>
  </r>
  <r>
    <x v="27"/>
    <n v="74450"/>
    <x v="0"/>
    <x v="6"/>
    <s v="NETWORK"/>
    <x v="11"/>
    <s v="FY 2017 SOY"/>
    <x v="233"/>
  </r>
  <r>
    <x v="66"/>
    <n v="1759.15"/>
    <x v="0"/>
    <x v="3"/>
    <s v="ANCILLARY SERVICES"/>
    <x v="25"/>
    <s v="FY 2017 SOY"/>
    <x v="234"/>
  </r>
  <r>
    <x v="66"/>
    <n v="1759.15"/>
    <x v="0"/>
    <x v="10"/>
    <s v="ANCILLARY SERVICES"/>
    <x v="25"/>
    <s v="FY 2017 SOY"/>
    <x v="234"/>
  </r>
  <r>
    <x v="66"/>
    <n v="1759.15"/>
    <x v="0"/>
    <x v="11"/>
    <s v="ANCILLARY SERVICES"/>
    <x v="25"/>
    <s v="FY 2017 SOY"/>
    <x v="234"/>
  </r>
  <r>
    <x v="66"/>
    <n v="1759.15"/>
    <x v="0"/>
    <x v="9"/>
    <s v="ANCILLARY SERVICES"/>
    <x v="25"/>
    <s v="FY 2017 SOY"/>
    <x v="234"/>
  </r>
  <r>
    <x v="67"/>
    <n v="427.55"/>
    <x v="0"/>
    <x v="1"/>
    <s v="ANCILLARY SERVICES"/>
    <x v="25"/>
    <s v="FY 2017 SOY"/>
    <x v="234"/>
  </r>
  <r>
    <x v="67"/>
    <n v="427.55"/>
    <x v="0"/>
    <x v="2"/>
    <s v="ANCILLARY SERVICES"/>
    <x v="25"/>
    <s v="FY 2017 SOY"/>
    <x v="234"/>
  </r>
  <r>
    <x v="67"/>
    <n v="427.55"/>
    <x v="0"/>
    <x v="7"/>
    <s v="ANCILLARY SERVICES"/>
    <x v="25"/>
    <s v="FY 2017 SOY"/>
    <x v="234"/>
  </r>
  <r>
    <x v="19"/>
    <n v="1926.12"/>
    <x v="0"/>
    <x v="11"/>
    <s v="ANCILLARY SERVICES"/>
    <x v="0"/>
    <s v="FY 2017 SOY"/>
    <x v="234"/>
  </r>
  <r>
    <x v="19"/>
    <n v="1791.26"/>
    <x v="0"/>
    <x v="9"/>
    <s v="ANCILLARY SERVICES"/>
    <x v="0"/>
    <s v="FY 2017 SOY"/>
    <x v="234"/>
  </r>
  <r>
    <x v="0"/>
    <n v="1554.45"/>
    <x v="0"/>
    <x v="3"/>
    <s v="ANCILLARY SERVICES"/>
    <x v="0"/>
    <s v="FY 2017 SOY"/>
    <x v="234"/>
  </r>
  <r>
    <x v="19"/>
    <n v="36.65"/>
    <x v="0"/>
    <x v="0"/>
    <s v="ANCILLARY SERVICES"/>
    <x v="0"/>
    <s v="FY 2017 SOY"/>
    <x v="235"/>
  </r>
  <r>
    <x v="19"/>
    <n v="37.03"/>
    <x v="0"/>
    <x v="1"/>
    <s v="ANCILLARY SERVICES"/>
    <x v="0"/>
    <s v="FY 2017 SOY"/>
    <x v="235"/>
  </r>
  <r>
    <x v="19"/>
    <n v="39.15"/>
    <x v="0"/>
    <x v="2"/>
    <s v="ANCILLARY SERVICES"/>
    <x v="0"/>
    <s v="FY 2017 SOY"/>
    <x v="235"/>
  </r>
  <r>
    <x v="19"/>
    <n v="30.59"/>
    <x v="0"/>
    <x v="7"/>
    <s v="ANCILLARY SERVICES"/>
    <x v="0"/>
    <s v="FY 2017 SOY"/>
    <x v="235"/>
  </r>
  <r>
    <x v="31"/>
    <n v="653"/>
    <x v="0"/>
    <x v="4"/>
    <s v="OTHER REVENUES &amp; CREDITS"/>
    <x v="15"/>
    <s v="FY 2017 SOY"/>
    <x v="235"/>
  </r>
  <r>
    <x v="31"/>
    <n v="653"/>
    <x v="0"/>
    <x v="5"/>
    <s v="OTHER REVENUES &amp; CREDITS"/>
    <x v="15"/>
    <s v="FY 2017 SOY"/>
    <x v="235"/>
  </r>
  <r>
    <x v="66"/>
    <n v="596.91999999999996"/>
    <x v="0"/>
    <x v="4"/>
    <s v="ANCILLARY SERVICES"/>
    <x v="25"/>
    <s v="FY 2017 SOY"/>
    <x v="236"/>
  </r>
  <r>
    <x v="66"/>
    <n v="596.91999999999996"/>
    <x v="0"/>
    <x v="5"/>
    <s v="ANCILLARY SERVICES"/>
    <x v="25"/>
    <s v="FY 2017 SOY"/>
    <x v="236"/>
  </r>
  <r>
    <x v="67"/>
    <n v="53.39"/>
    <x v="0"/>
    <x v="3"/>
    <s v="ANCILLARY SERVICES"/>
    <x v="25"/>
    <s v="FY 2017 SOY"/>
    <x v="236"/>
  </r>
  <r>
    <x v="67"/>
    <n v="53.39"/>
    <x v="0"/>
    <x v="10"/>
    <s v="ANCILLARY SERVICES"/>
    <x v="25"/>
    <s v="FY 2017 SOY"/>
    <x v="236"/>
  </r>
  <r>
    <x v="53"/>
    <n v="0"/>
    <x v="0"/>
    <x v="7"/>
    <s v="ANCILLARY SERVICES"/>
    <x v="8"/>
    <s v="FY 2017 SOY"/>
    <x v="236"/>
  </r>
  <r>
    <x v="69"/>
    <n v="0"/>
    <x v="0"/>
    <x v="0"/>
    <s v="ANCILLARY SERVICES"/>
    <x v="8"/>
    <s v="FY 2017 SOY"/>
    <x v="236"/>
  </r>
  <r>
    <x v="69"/>
    <n v="0"/>
    <x v="0"/>
    <x v="1"/>
    <s v="ANCILLARY SERVICES"/>
    <x v="8"/>
    <s v="FY 2017 SOY"/>
    <x v="236"/>
  </r>
  <r>
    <x v="69"/>
    <n v="-104.2"/>
    <x v="0"/>
    <x v="2"/>
    <s v="ANCILLARY SERVICES"/>
    <x v="8"/>
    <s v="FY 2017 SOY"/>
    <x v="236"/>
  </r>
  <r>
    <x v="69"/>
    <n v="-217.19"/>
    <x v="0"/>
    <x v="7"/>
    <s v="ANCILLARY SERVICES"/>
    <x v="8"/>
    <s v="FY 2017 SOY"/>
    <x v="236"/>
  </r>
  <r>
    <x v="50"/>
    <n v="144.28"/>
    <x v="0"/>
    <x v="3"/>
    <s v="ANCILLARY SERVICES"/>
    <x v="0"/>
    <s v="FY 2017 SOY"/>
    <x v="236"/>
  </r>
  <r>
    <x v="50"/>
    <n v="128.28"/>
    <x v="0"/>
    <x v="10"/>
    <s v="ANCILLARY SERVICES"/>
    <x v="0"/>
    <s v="FY 2017 SOY"/>
    <x v="236"/>
  </r>
  <r>
    <x v="50"/>
    <n v="53.91"/>
    <x v="0"/>
    <x v="11"/>
    <s v="ANCILLARY SERVICES"/>
    <x v="0"/>
    <s v="FY 2017 SOY"/>
    <x v="236"/>
  </r>
  <r>
    <x v="50"/>
    <n v="128.85"/>
    <x v="0"/>
    <x v="9"/>
    <s v="ANCILLARY SERVICES"/>
    <x v="0"/>
    <s v="FY 2017 SOY"/>
    <x v="236"/>
  </r>
  <r>
    <x v="53"/>
    <n v="0"/>
    <x v="0"/>
    <x v="0"/>
    <s v="ANCILLARY SERVICES"/>
    <x v="8"/>
    <s v="FY 2017 SOY"/>
    <x v="237"/>
  </r>
  <r>
    <x v="53"/>
    <n v="10.119999999999999"/>
    <x v="0"/>
    <x v="1"/>
    <s v="ANCILLARY SERVICES"/>
    <x v="8"/>
    <s v="FY 2017 SOY"/>
    <x v="237"/>
  </r>
  <r>
    <x v="53"/>
    <n v="7.02"/>
    <x v="0"/>
    <x v="2"/>
    <s v="ANCILLARY SERVICES"/>
    <x v="8"/>
    <s v="FY 2017 SOY"/>
    <x v="237"/>
  </r>
  <r>
    <x v="54"/>
    <n v="0"/>
    <x v="0"/>
    <x v="4"/>
    <s v="ANCILLARY SERVICES"/>
    <x v="8"/>
    <s v="FY 2017 SOY"/>
    <x v="237"/>
  </r>
  <r>
    <x v="54"/>
    <n v="0"/>
    <x v="0"/>
    <x v="5"/>
    <s v="ANCILLARY SERVICES"/>
    <x v="8"/>
    <s v="FY 2017 SOY"/>
    <x v="237"/>
  </r>
  <r>
    <x v="54"/>
    <n v="119.84"/>
    <x v="0"/>
    <x v="6"/>
    <s v="ANCILLARY SERVICES"/>
    <x v="8"/>
    <s v="FY 2017 SOY"/>
    <x v="237"/>
  </r>
  <r>
    <x v="54"/>
    <n v="0"/>
    <x v="0"/>
    <x v="8"/>
    <s v="ANCILLARY SERVICES"/>
    <x v="8"/>
    <s v="FY 2017 SOY"/>
    <x v="237"/>
  </r>
  <r>
    <x v="55"/>
    <n v="0"/>
    <x v="0"/>
    <x v="3"/>
    <s v="ANCILLARY SERVICES"/>
    <x v="8"/>
    <s v="FY 2017 SOY"/>
    <x v="237"/>
  </r>
  <r>
    <x v="55"/>
    <n v="0"/>
    <x v="0"/>
    <x v="10"/>
    <s v="ANCILLARY SERVICES"/>
    <x v="8"/>
    <s v="FY 2017 SOY"/>
    <x v="237"/>
  </r>
  <r>
    <x v="55"/>
    <n v="0"/>
    <x v="0"/>
    <x v="11"/>
    <s v="ANCILLARY SERVICES"/>
    <x v="8"/>
    <s v="FY 2017 SOY"/>
    <x v="237"/>
  </r>
  <r>
    <x v="55"/>
    <n v="-10.59"/>
    <x v="0"/>
    <x v="9"/>
    <s v="ANCILLARY SERVICES"/>
    <x v="8"/>
    <s v="FY 2017 SOY"/>
    <x v="237"/>
  </r>
  <r>
    <x v="70"/>
    <n v="0"/>
    <x v="0"/>
    <x v="0"/>
    <s v="ANCILLARY SERVICES"/>
    <x v="8"/>
    <s v="FY 2017 SOY"/>
    <x v="237"/>
  </r>
  <r>
    <x v="70"/>
    <n v="0"/>
    <x v="0"/>
    <x v="1"/>
    <s v="ANCILLARY SERVICES"/>
    <x v="8"/>
    <s v="FY 2017 SOY"/>
    <x v="237"/>
  </r>
  <r>
    <x v="70"/>
    <n v="0"/>
    <x v="0"/>
    <x v="2"/>
    <s v="ANCILLARY SERVICES"/>
    <x v="8"/>
    <s v="FY 2017 SOY"/>
    <x v="237"/>
  </r>
  <r>
    <x v="36"/>
    <n v="9746.73"/>
    <x v="2"/>
    <x v="3"/>
    <s v="DELIVERY"/>
    <x v="17"/>
    <s v="RC_INIT_PROP18_16RATES"/>
    <x v="79"/>
  </r>
  <r>
    <x v="12"/>
    <n v="21220.79"/>
    <x v="2"/>
    <x v="11"/>
    <s v="NETWORK"/>
    <x v="7"/>
    <s v="RC_INIT_PROP18_16RATES"/>
    <x v="79"/>
  </r>
  <r>
    <x v="12"/>
    <n v="29215.67"/>
    <x v="2"/>
    <x v="9"/>
    <s v="NETWORK"/>
    <x v="7"/>
    <s v="RC_INIT_PROP18_16RATES"/>
    <x v="79"/>
  </r>
  <r>
    <x v="19"/>
    <n v="794.59"/>
    <x v="0"/>
    <x v="2"/>
    <s v="ANCILLARY SERVICES"/>
    <x v="0"/>
    <s v="RC_INIT_PROP18_16RATES"/>
    <x v="80"/>
  </r>
  <r>
    <x v="19"/>
    <n v="617.69000000000005"/>
    <x v="0"/>
    <x v="7"/>
    <s v="ANCILLARY SERVICES"/>
    <x v="0"/>
    <s v="RC_INIT_PROP18_16RATES"/>
    <x v="80"/>
  </r>
  <r>
    <x v="21"/>
    <n v="2163.6999999999998"/>
    <x v="0"/>
    <x v="7"/>
    <s v="ANCILLARY SERVICES"/>
    <x v="1"/>
    <s v="RC_INIT_PROP18_16RATES"/>
    <x v="80"/>
  </r>
  <r>
    <x v="12"/>
    <n v="10522.78"/>
    <x v="0"/>
    <x v="2"/>
    <s v="NETWORK"/>
    <x v="7"/>
    <s v="RC_INIT_PROP18_16RATES"/>
    <x v="80"/>
  </r>
  <r>
    <x v="12"/>
    <n v="10725.77"/>
    <x v="0"/>
    <x v="7"/>
    <s v="NETWORK"/>
    <x v="7"/>
    <s v="RC_INIT_PROP18_16RATES"/>
    <x v="80"/>
  </r>
  <r>
    <x v="19"/>
    <n v="719.98"/>
    <x v="1"/>
    <x v="11"/>
    <s v="ANCILLARY SERVICES"/>
    <x v="0"/>
    <s v="RC_INIT_PROP18_16RATES"/>
    <x v="80"/>
  </r>
  <r>
    <x v="19"/>
    <n v="675.87"/>
    <x v="1"/>
    <x v="9"/>
    <s v="ANCILLARY SERVICES"/>
    <x v="0"/>
    <s v="RC_INIT_PROP18_16RATES"/>
    <x v="80"/>
  </r>
  <r>
    <x v="21"/>
    <n v="2484.65"/>
    <x v="1"/>
    <x v="9"/>
    <s v="ANCILLARY SERVICES"/>
    <x v="1"/>
    <s v="RC_INIT_PROP18_16RATES"/>
    <x v="80"/>
  </r>
  <r>
    <x v="12"/>
    <n v="11116.15"/>
    <x v="1"/>
    <x v="11"/>
    <s v="NETWORK"/>
    <x v="7"/>
    <s v="RC_INIT_PROP18_16RATES"/>
    <x v="80"/>
  </r>
  <r>
    <x v="12"/>
    <n v="12316.77"/>
    <x v="1"/>
    <x v="9"/>
    <s v="NETWORK"/>
    <x v="7"/>
    <s v="RC_INIT_PROP18_16RATES"/>
    <x v="80"/>
  </r>
  <r>
    <x v="19"/>
    <n v="657.31"/>
    <x v="2"/>
    <x v="6"/>
    <s v="ANCILLARY SERVICES"/>
    <x v="0"/>
    <s v="RC_INIT_PROP18_16RATES"/>
    <x v="80"/>
  </r>
  <r>
    <x v="19"/>
    <n v="770.99"/>
    <x v="2"/>
    <x v="8"/>
    <s v="ANCILLARY SERVICES"/>
    <x v="0"/>
    <s v="RC_INIT_PROP18_16RATES"/>
    <x v="80"/>
  </r>
  <r>
    <x v="21"/>
    <n v="2511.25"/>
    <x v="2"/>
    <x v="8"/>
    <s v="ANCILLARY SERVICES"/>
    <x v="1"/>
    <s v="RC_INIT_PROP18_16RATES"/>
    <x v="80"/>
  </r>
  <r>
    <x v="12"/>
    <n v="12429.54"/>
    <x v="2"/>
    <x v="6"/>
    <s v="NETWORK"/>
    <x v="7"/>
    <s v="RC_INIT_PROP18_16RATES"/>
    <x v="80"/>
  </r>
  <r>
    <x v="12"/>
    <n v="12448.63"/>
    <x v="2"/>
    <x v="8"/>
    <s v="NETWORK"/>
    <x v="7"/>
    <s v="RC_INIT_PROP18_16RATES"/>
    <x v="80"/>
  </r>
  <r>
    <x v="19"/>
    <n v="8669.31"/>
    <x v="0"/>
    <x v="11"/>
    <s v="ANCILLARY SERVICES"/>
    <x v="0"/>
    <s v="RC_INIT_PROP18_16RATES"/>
    <x v="81"/>
  </r>
  <r>
    <x v="19"/>
    <n v="8108.39"/>
    <x v="0"/>
    <x v="9"/>
    <s v="ANCILLARY SERVICES"/>
    <x v="0"/>
    <s v="RC_INIT_PROP18_16RATES"/>
    <x v="81"/>
  </r>
  <r>
    <x v="21"/>
    <n v="35158.9"/>
    <x v="0"/>
    <x v="9"/>
    <s v="ANCILLARY SERVICES"/>
    <x v="1"/>
    <s v="RC_INIT_PROP18_16RATES"/>
    <x v="81"/>
  </r>
  <r>
    <x v="12"/>
    <n v="142601.39000000001"/>
    <x v="0"/>
    <x v="11"/>
    <s v="NETWORK"/>
    <x v="7"/>
    <s v="RC_INIT_PROP18_16RATES"/>
    <x v="81"/>
  </r>
  <r>
    <x v="12"/>
    <n v="174287.69"/>
    <x v="0"/>
    <x v="9"/>
    <s v="NETWORK"/>
    <x v="7"/>
    <s v="RC_INIT_PROP18_16RATES"/>
    <x v="81"/>
  </r>
  <r>
    <x v="28"/>
    <n v="608"/>
    <x v="0"/>
    <x v="11"/>
    <s v="OTHER REVENUES &amp; CREDITS"/>
    <x v="12"/>
    <s v="RC_INIT_PROP18_16RATES"/>
    <x v="81"/>
  </r>
  <r>
    <x v="28"/>
    <n v="608"/>
    <x v="0"/>
    <x v="9"/>
    <s v="OTHER REVENUES &amp; CREDITS"/>
    <x v="12"/>
    <s v="RC_INIT_PROP18_16RATES"/>
    <x v="81"/>
  </r>
  <r>
    <x v="19"/>
    <n v="7449.39"/>
    <x v="1"/>
    <x v="6"/>
    <s v="ANCILLARY SERVICES"/>
    <x v="0"/>
    <s v="RC_INIT_PROP18_16RATES"/>
    <x v="81"/>
  </r>
  <r>
    <x v="19"/>
    <n v="8762.5400000000009"/>
    <x v="1"/>
    <x v="8"/>
    <s v="ANCILLARY SERVICES"/>
    <x v="0"/>
    <s v="RC_INIT_PROP18_16RATES"/>
    <x v="81"/>
  </r>
  <r>
    <x v="21"/>
    <n v="35858.199999999997"/>
    <x v="1"/>
    <x v="8"/>
    <s v="ANCILLARY SERVICES"/>
    <x v="1"/>
    <s v="RC_INIT_PROP18_16RATES"/>
    <x v="81"/>
  </r>
  <r>
    <x v="12"/>
    <n v="163995.67000000001"/>
    <x v="1"/>
    <x v="6"/>
    <s v="NETWORK"/>
    <x v="7"/>
    <s v="RC_INIT_PROP18_16RATES"/>
    <x v="81"/>
  </r>
  <r>
    <x v="12"/>
    <n v="177754.22"/>
    <x v="1"/>
    <x v="8"/>
    <s v="NETWORK"/>
    <x v="7"/>
    <s v="RC_INIT_PROP18_16RATES"/>
    <x v="81"/>
  </r>
  <r>
    <x v="28"/>
    <n v="608"/>
    <x v="1"/>
    <x v="6"/>
    <s v="OTHER REVENUES &amp; CREDITS"/>
    <x v="12"/>
    <s v="RC_INIT_PROP18_16RATES"/>
    <x v="81"/>
  </r>
  <r>
    <x v="28"/>
    <n v="608"/>
    <x v="1"/>
    <x v="8"/>
    <s v="OTHER REVENUES &amp; CREDITS"/>
    <x v="12"/>
    <s v="RC_INIT_PROP18_16RATES"/>
    <x v="81"/>
  </r>
  <r>
    <x v="19"/>
    <n v="7937.6"/>
    <x v="2"/>
    <x v="1"/>
    <s v="ANCILLARY SERVICES"/>
    <x v="0"/>
    <s v="RC_INIT_PROP18_16RATES"/>
    <x v="81"/>
  </r>
  <r>
    <x v="19"/>
    <n v="8775.0499999999993"/>
    <x v="2"/>
    <x v="2"/>
    <s v="ANCILLARY SERVICES"/>
    <x v="0"/>
    <s v="RC_INIT_PROP18_16RATES"/>
    <x v="81"/>
  </r>
  <r>
    <x v="19"/>
    <n v="6898.28"/>
    <x v="2"/>
    <x v="7"/>
    <s v="ANCILLARY SERVICES"/>
    <x v="0"/>
    <s v="RC_INIT_PROP18_16RATES"/>
    <x v="81"/>
  </r>
  <r>
    <x v="21"/>
    <n v="33570.949999999997"/>
    <x v="2"/>
    <x v="2"/>
    <s v="ANCILLARY SERVICES"/>
    <x v="1"/>
    <s v="RC_INIT_PROP18_16RATES"/>
    <x v="81"/>
  </r>
  <r>
    <x v="21"/>
    <n v="30076.2"/>
    <x v="2"/>
    <x v="7"/>
    <s v="ANCILLARY SERVICES"/>
    <x v="1"/>
    <s v="RC_INIT_PROP18_16RATES"/>
    <x v="81"/>
  </r>
  <r>
    <x v="12"/>
    <n v="181855.76"/>
    <x v="2"/>
    <x v="1"/>
    <s v="NETWORK"/>
    <x v="7"/>
    <s v="RC_INIT_PROP18_16RATES"/>
    <x v="81"/>
  </r>
  <r>
    <x v="12"/>
    <n v="166416"/>
    <x v="2"/>
    <x v="2"/>
    <s v="NETWORK"/>
    <x v="7"/>
    <s v="RC_INIT_PROP18_16RATES"/>
    <x v="81"/>
  </r>
  <r>
    <x v="12"/>
    <n v="149092.01999999999"/>
    <x v="2"/>
    <x v="7"/>
    <s v="NETWORK"/>
    <x v="7"/>
    <s v="RC_INIT_PROP18_16RATES"/>
    <x v="81"/>
  </r>
  <r>
    <x v="28"/>
    <n v="608"/>
    <x v="2"/>
    <x v="1"/>
    <s v="OTHER REVENUES &amp; CREDITS"/>
    <x v="12"/>
    <s v="RC_INIT_PROP18_16RATES"/>
    <x v="81"/>
  </r>
  <r>
    <x v="28"/>
    <n v="608"/>
    <x v="2"/>
    <x v="2"/>
    <s v="OTHER REVENUES &amp; CREDITS"/>
    <x v="12"/>
    <s v="RC_INIT_PROP18_16RATES"/>
    <x v="81"/>
  </r>
  <r>
    <x v="28"/>
    <n v="608"/>
    <x v="2"/>
    <x v="7"/>
    <s v="OTHER REVENUES &amp; CREDITS"/>
    <x v="12"/>
    <s v="RC_INIT_PROP18_16RATES"/>
    <x v="81"/>
  </r>
  <r>
    <x v="19"/>
    <n v="213.38"/>
    <x v="0"/>
    <x v="6"/>
    <s v="ANCILLARY SERVICES"/>
    <x v="0"/>
    <s v="RC_INIT_PROP18_16RATES"/>
    <x v="82"/>
  </r>
  <r>
    <x v="19"/>
    <n v="248.56"/>
    <x v="0"/>
    <x v="8"/>
    <s v="ANCILLARY SERVICES"/>
    <x v="0"/>
    <s v="RC_INIT_PROP18_16RATES"/>
    <x v="82"/>
  </r>
  <r>
    <x v="26"/>
    <n v="51772"/>
    <x v="0"/>
    <x v="8"/>
    <s v="ANCILLARY SERVICES"/>
    <x v="1"/>
    <s v="RC_INIT_PROP18_16RATES"/>
    <x v="82"/>
  </r>
  <r>
    <x v="27"/>
    <n v="266531"/>
    <x v="0"/>
    <x v="3"/>
    <s v="NETWORK"/>
    <x v="11"/>
    <s v="RC_INIT_PROP18_16RATES"/>
    <x v="82"/>
  </r>
  <r>
    <x v="74"/>
    <n v="-4037.85"/>
    <x v="0"/>
    <x v="5"/>
    <s v="NETWORK"/>
    <x v="11"/>
    <s v="RC_INIT_PROP18_16RATES"/>
    <x v="82"/>
  </r>
  <r>
    <x v="74"/>
    <n v="-4037.85"/>
    <x v="0"/>
    <x v="6"/>
    <s v="NETWORK"/>
    <x v="11"/>
    <s v="RC_INIT_PROP18_16RATES"/>
    <x v="82"/>
  </r>
  <r>
    <x v="74"/>
    <n v="-4037.85"/>
    <x v="0"/>
    <x v="8"/>
    <s v="NETWORK"/>
    <x v="11"/>
    <s v="RC_INIT_PROP18_16RATES"/>
    <x v="82"/>
  </r>
  <r>
    <x v="31"/>
    <n v="7256"/>
    <x v="0"/>
    <x v="4"/>
    <s v="OTHER REVENUES &amp; CREDITS"/>
    <x v="15"/>
    <s v="RC_INIT_PROP18_16RATES"/>
    <x v="82"/>
  </r>
  <r>
    <x v="31"/>
    <n v="7256"/>
    <x v="0"/>
    <x v="5"/>
    <s v="OTHER REVENUES &amp; CREDITS"/>
    <x v="15"/>
    <s v="RC_INIT_PROP18_16RATES"/>
    <x v="82"/>
  </r>
  <r>
    <x v="75"/>
    <n v="1682"/>
    <x v="0"/>
    <x v="10"/>
    <s v="OTHER REVENUES &amp; CREDITS"/>
    <x v="15"/>
    <s v="RC_INIT_PROP18_16RATES"/>
    <x v="82"/>
  </r>
  <r>
    <x v="75"/>
    <n v="1682"/>
    <x v="0"/>
    <x v="11"/>
    <s v="OTHER REVENUES &amp; CREDITS"/>
    <x v="15"/>
    <s v="RC_INIT_PROP18_16RATES"/>
    <x v="82"/>
  </r>
  <r>
    <x v="75"/>
    <n v="1682"/>
    <x v="0"/>
    <x v="9"/>
    <s v="OTHER REVENUES &amp; CREDITS"/>
    <x v="15"/>
    <s v="RC_INIT_PROP18_16RATES"/>
    <x v="82"/>
  </r>
  <r>
    <x v="19"/>
    <n v="216.05"/>
    <x v="1"/>
    <x v="1"/>
    <s v="ANCILLARY SERVICES"/>
    <x v="0"/>
    <s v="RC_INIT_PROP18_16RATES"/>
    <x v="82"/>
  </r>
  <r>
    <x v="19"/>
    <n v="238.89"/>
    <x v="1"/>
    <x v="2"/>
    <s v="ANCILLARY SERVICES"/>
    <x v="0"/>
    <s v="RC_INIT_PROP18_16RATES"/>
    <x v="82"/>
  </r>
  <r>
    <x v="19"/>
    <n v="186.62"/>
    <x v="1"/>
    <x v="7"/>
    <s v="ANCILLARY SERVICES"/>
    <x v="0"/>
    <s v="RC_INIT_PROP18_16RATES"/>
    <x v="82"/>
  </r>
  <r>
    <x v="26"/>
    <n v="51772"/>
    <x v="1"/>
    <x v="2"/>
    <s v="ANCILLARY SERVICES"/>
    <x v="1"/>
    <s v="RC_INIT_PROP18_16RATES"/>
    <x v="82"/>
  </r>
  <r>
    <x v="26"/>
    <n v="51772"/>
    <x v="1"/>
    <x v="7"/>
    <s v="ANCILLARY SERVICES"/>
    <x v="1"/>
    <s v="RC_INIT_PROP18_16RATES"/>
    <x v="82"/>
  </r>
  <r>
    <x v="27"/>
    <n v="266531"/>
    <x v="1"/>
    <x v="4"/>
    <s v="NETWORK"/>
    <x v="11"/>
    <s v="RC_INIT_PROP18_16RATES"/>
    <x v="82"/>
  </r>
  <r>
    <x v="27"/>
    <n v="17868"/>
    <x v="2"/>
    <x v="3"/>
    <s v="NETWORK"/>
    <x v="11"/>
    <s v="RC_INIT_PROP18_16RATES"/>
    <x v="74"/>
  </r>
  <r>
    <x v="27"/>
    <n v="17868"/>
    <x v="2"/>
    <x v="10"/>
    <s v="NETWORK"/>
    <x v="11"/>
    <s v="RC_INIT_PROP18_16RATES"/>
    <x v="74"/>
  </r>
  <r>
    <x v="27"/>
    <n v="17868"/>
    <x v="2"/>
    <x v="11"/>
    <s v="NETWORK"/>
    <x v="11"/>
    <s v="RC_INIT_PROP18_16RATES"/>
    <x v="74"/>
  </r>
  <r>
    <x v="27"/>
    <n v="17868"/>
    <x v="2"/>
    <x v="9"/>
    <s v="NETWORK"/>
    <x v="11"/>
    <s v="RC_INIT_PROP18_16RATES"/>
    <x v="74"/>
  </r>
  <r>
    <x v="63"/>
    <n v="608"/>
    <x v="2"/>
    <x v="3"/>
    <s v="OTHER REVENUES &amp; CREDITS"/>
    <x v="12"/>
    <s v="RC_INIT_PROP18_16RATES"/>
    <x v="74"/>
  </r>
  <r>
    <x v="63"/>
    <n v="608"/>
    <x v="2"/>
    <x v="10"/>
    <s v="OTHER REVENUES &amp; CREDITS"/>
    <x v="12"/>
    <s v="RC_INIT_PROP18_16RATES"/>
    <x v="74"/>
  </r>
  <r>
    <x v="31"/>
    <n v="54"/>
    <x v="2"/>
    <x v="6"/>
    <s v="OTHER REVENUES &amp; CREDITS"/>
    <x v="15"/>
    <s v="RC_INIT_PROP18_16RATES"/>
    <x v="74"/>
  </r>
  <r>
    <x v="31"/>
    <n v="54"/>
    <x v="2"/>
    <x v="8"/>
    <s v="OTHER REVENUES &amp; CREDITS"/>
    <x v="15"/>
    <s v="RC_INIT_PROP18_16RATES"/>
    <x v="74"/>
  </r>
  <r>
    <x v="66"/>
    <n v="375.03"/>
    <x v="0"/>
    <x v="9"/>
    <s v="ANCILLARY SERVICES"/>
    <x v="25"/>
    <s v="RC_INIT_PROP18_16RATES"/>
    <x v="75"/>
  </r>
  <r>
    <x v="0"/>
    <n v="34564.76"/>
    <x v="0"/>
    <x v="10"/>
    <s v="ANCILLARY SERVICES"/>
    <x v="0"/>
    <s v="RC_INIT_PROP18_16RATES"/>
    <x v="75"/>
  </r>
  <r>
    <x v="0"/>
    <n v="40668.39"/>
    <x v="0"/>
    <x v="11"/>
    <s v="ANCILLARY SERVICES"/>
    <x v="0"/>
    <s v="RC_INIT_PROP18_16RATES"/>
    <x v="75"/>
  </r>
  <r>
    <x v="0"/>
    <n v="38037.1"/>
    <x v="0"/>
    <x v="9"/>
    <s v="ANCILLARY SERVICES"/>
    <x v="0"/>
    <s v="RC_INIT_PROP18_16RATES"/>
    <x v="75"/>
  </r>
  <r>
    <x v="20"/>
    <n v="13466.29"/>
    <x v="0"/>
    <x v="0"/>
    <s v="ANCILLARY SERVICES"/>
    <x v="10"/>
    <s v="RC_INIT_PROP18_16RATES"/>
    <x v="75"/>
  </r>
  <r>
    <x v="20"/>
    <n v="12901.7"/>
    <x v="0"/>
    <x v="1"/>
    <s v="ANCILLARY SERVICES"/>
    <x v="10"/>
    <s v="RC_INIT_PROP18_16RATES"/>
    <x v="75"/>
  </r>
  <r>
    <x v="20"/>
    <n v="10058.4"/>
    <x v="0"/>
    <x v="2"/>
    <s v="ANCILLARY SERVICES"/>
    <x v="10"/>
    <s v="RC_INIT_PROP18_16RATES"/>
    <x v="75"/>
  </r>
  <r>
    <x v="26"/>
    <n v="84280"/>
    <x v="0"/>
    <x v="3"/>
    <s v="ANCILLARY SERVICES"/>
    <x v="1"/>
    <s v="RC_INIT_PROP18_16RATES"/>
    <x v="75"/>
  </r>
  <r>
    <x v="26"/>
    <n v="84280"/>
    <x v="0"/>
    <x v="10"/>
    <s v="ANCILLARY SERVICES"/>
    <x v="1"/>
    <s v="RC_INIT_PROP18_16RATES"/>
    <x v="75"/>
  </r>
  <r>
    <x v="27"/>
    <n v="416920"/>
    <x v="0"/>
    <x v="0"/>
    <s v="NETWORK"/>
    <x v="11"/>
    <s v="RC_INIT_PROP18_16RATES"/>
    <x v="75"/>
  </r>
  <r>
    <x v="27"/>
    <n v="416920"/>
    <x v="0"/>
    <x v="1"/>
    <s v="NETWORK"/>
    <x v="11"/>
    <s v="RC_INIT_PROP18_16RATES"/>
    <x v="75"/>
  </r>
  <r>
    <x v="27"/>
    <n v="416920"/>
    <x v="0"/>
    <x v="2"/>
    <s v="NETWORK"/>
    <x v="11"/>
    <s v="RC_INIT_PROP18_16RATES"/>
    <x v="75"/>
  </r>
  <r>
    <x v="27"/>
    <n v="416920"/>
    <x v="0"/>
    <x v="7"/>
    <s v="NETWORK"/>
    <x v="11"/>
    <s v="RC_INIT_PROP18_16RATES"/>
    <x v="75"/>
  </r>
  <r>
    <x v="66"/>
    <n v="375.03"/>
    <x v="1"/>
    <x v="8"/>
    <s v="ANCILLARY SERVICES"/>
    <x v="25"/>
    <s v="RC_INIT_PROP18_16RATES"/>
    <x v="75"/>
  </r>
  <r>
    <x v="0"/>
    <n v="38899.980000000003"/>
    <x v="1"/>
    <x v="5"/>
    <s v="ANCILLARY SERVICES"/>
    <x v="0"/>
    <s v="RC_INIT_PROP18_16RATES"/>
    <x v="75"/>
  </r>
  <r>
    <x v="0"/>
    <n v="34945.67"/>
    <x v="1"/>
    <x v="6"/>
    <s v="ANCILLARY SERVICES"/>
    <x v="0"/>
    <s v="RC_INIT_PROP18_16RATES"/>
    <x v="75"/>
  </r>
  <r>
    <x v="0"/>
    <n v="41105.75"/>
    <x v="1"/>
    <x v="8"/>
    <s v="ANCILLARY SERVICES"/>
    <x v="0"/>
    <s v="RC_INIT_PROP18_16RATES"/>
    <x v="75"/>
  </r>
  <r>
    <x v="20"/>
    <n v="11575.98"/>
    <x v="1"/>
    <x v="3"/>
    <s v="ANCILLARY SERVICES"/>
    <x v="10"/>
    <s v="RC_INIT_PROP18_16RATES"/>
    <x v="75"/>
  </r>
  <r>
    <x v="20"/>
    <n v="13375.73"/>
    <x v="1"/>
    <x v="10"/>
    <s v="ANCILLARY SERVICES"/>
    <x v="10"/>
    <s v="RC_INIT_PROP18_16RATES"/>
    <x v="75"/>
  </r>
  <r>
    <x v="20"/>
    <n v="10786.62"/>
    <x v="1"/>
    <x v="11"/>
    <s v="ANCILLARY SERVICES"/>
    <x v="10"/>
    <s v="RC_INIT_PROP18_16RATES"/>
    <x v="75"/>
  </r>
  <r>
    <x v="26"/>
    <n v="84280"/>
    <x v="1"/>
    <x v="4"/>
    <s v="ANCILLARY SERVICES"/>
    <x v="1"/>
    <s v="RC_INIT_PROP18_16RATES"/>
    <x v="75"/>
  </r>
  <r>
    <x v="26"/>
    <n v="84280"/>
    <x v="1"/>
    <x v="5"/>
    <s v="ANCILLARY SERVICES"/>
    <x v="1"/>
    <s v="RC_INIT_PROP18_16RATES"/>
    <x v="75"/>
  </r>
  <r>
    <x v="27"/>
    <n v="416920"/>
    <x v="1"/>
    <x v="3"/>
    <s v="NETWORK"/>
    <x v="11"/>
    <s v="RC_INIT_PROP18_16RATES"/>
    <x v="75"/>
  </r>
  <r>
    <x v="27"/>
    <n v="416920"/>
    <x v="1"/>
    <x v="10"/>
    <s v="NETWORK"/>
    <x v="11"/>
    <s v="RC_INIT_PROP18_16RATES"/>
    <x v="75"/>
  </r>
  <r>
    <x v="27"/>
    <n v="416920"/>
    <x v="1"/>
    <x v="11"/>
    <s v="NETWORK"/>
    <x v="11"/>
    <s v="RC_INIT_PROP18_16RATES"/>
    <x v="75"/>
  </r>
  <r>
    <x v="27"/>
    <n v="416920"/>
    <x v="1"/>
    <x v="9"/>
    <s v="NETWORK"/>
    <x v="11"/>
    <s v="RC_INIT_PROP18_16RATES"/>
    <x v="75"/>
  </r>
  <r>
    <x v="66"/>
    <n v="375.03"/>
    <x v="2"/>
    <x v="2"/>
    <s v="ANCILLARY SERVICES"/>
    <x v="25"/>
    <s v="RC_INIT_PROP18_16RATES"/>
    <x v="75"/>
  </r>
  <r>
    <x v="66"/>
    <n v="375.03"/>
    <x v="2"/>
    <x v="7"/>
    <s v="ANCILLARY SERVICES"/>
    <x v="25"/>
    <s v="RC_INIT_PROP18_16RATES"/>
    <x v="75"/>
  </r>
  <r>
    <x v="0"/>
    <n v="39608.35"/>
    <x v="2"/>
    <x v="0"/>
    <s v="ANCILLARY SERVICES"/>
    <x v="0"/>
    <s v="RC_INIT_PROP18_16RATES"/>
    <x v="75"/>
  </r>
  <r>
    <x v="0"/>
    <n v="37235.879999999997"/>
    <x v="2"/>
    <x v="1"/>
    <s v="ANCILLARY SERVICES"/>
    <x v="0"/>
    <s v="RC_INIT_PROP18_16RATES"/>
    <x v="75"/>
  </r>
  <r>
    <x v="0"/>
    <n v="41164.42"/>
    <x v="2"/>
    <x v="2"/>
    <s v="ANCILLARY SERVICES"/>
    <x v="0"/>
    <s v="RC_INIT_PROP18_16RATES"/>
    <x v="75"/>
  </r>
  <r>
    <x v="20"/>
    <n v="10162.84"/>
    <x v="2"/>
    <x v="4"/>
    <s v="ANCILLARY SERVICES"/>
    <x v="10"/>
    <s v="RC_INIT_PROP18_16RATES"/>
    <x v="75"/>
  </r>
  <r>
    <x v="20"/>
    <n v="14372.16"/>
    <x v="2"/>
    <x v="5"/>
    <s v="ANCILLARY SERVICES"/>
    <x v="10"/>
    <s v="RC_INIT_PROP18_16RATES"/>
    <x v="75"/>
  </r>
  <r>
    <x v="20"/>
    <n v="12311.65"/>
    <x v="2"/>
    <x v="6"/>
    <s v="ANCILLARY SERVICES"/>
    <x v="10"/>
    <s v="RC_INIT_PROP18_16RATES"/>
    <x v="75"/>
  </r>
  <r>
    <x v="26"/>
    <n v="84280"/>
    <x v="2"/>
    <x v="0"/>
    <s v="ANCILLARY SERVICES"/>
    <x v="1"/>
    <s v="RC_INIT_PROP18_16RATES"/>
    <x v="75"/>
  </r>
  <r>
    <x v="27"/>
    <n v="416920"/>
    <x v="2"/>
    <x v="4"/>
    <s v="NETWORK"/>
    <x v="11"/>
    <s v="RC_INIT_PROP18_16RATES"/>
    <x v="75"/>
  </r>
  <r>
    <x v="27"/>
    <n v="416920"/>
    <x v="2"/>
    <x v="5"/>
    <s v="NETWORK"/>
    <x v="11"/>
    <s v="RC_INIT_PROP18_16RATES"/>
    <x v="75"/>
  </r>
  <r>
    <x v="27"/>
    <n v="416920"/>
    <x v="2"/>
    <x v="6"/>
    <s v="NETWORK"/>
    <x v="11"/>
    <s v="RC_INIT_PROP18_16RATES"/>
    <x v="75"/>
  </r>
  <r>
    <x v="27"/>
    <n v="416920"/>
    <x v="2"/>
    <x v="8"/>
    <s v="NETWORK"/>
    <x v="11"/>
    <s v="RC_INIT_PROP18_16RATES"/>
    <x v="75"/>
  </r>
  <r>
    <x v="19"/>
    <n v="6024.28"/>
    <x v="0"/>
    <x v="9"/>
    <s v="ANCILLARY SERVICES"/>
    <x v="0"/>
    <s v="RC_INIT_PROP18_16RATES"/>
    <x v="77"/>
  </r>
  <r>
    <x v="0"/>
    <n v="5013.84"/>
    <x v="0"/>
    <x v="3"/>
    <s v="ANCILLARY SERVICES"/>
    <x v="0"/>
    <s v="RC_INIT_PROP18_16RATES"/>
    <x v="77"/>
  </r>
  <r>
    <x v="0"/>
    <n v="5018.1400000000003"/>
    <x v="0"/>
    <x v="10"/>
    <s v="ANCILLARY SERVICES"/>
    <x v="0"/>
    <s v="RC_INIT_PROP18_16RATES"/>
    <x v="77"/>
  </r>
  <r>
    <x v="20"/>
    <n v="526.48"/>
    <x v="0"/>
    <x v="0"/>
    <s v="ANCILLARY SERVICES"/>
    <x v="10"/>
    <s v="RC_INIT_PROP18_16RATES"/>
    <x v="77"/>
  </r>
  <r>
    <x v="21"/>
    <n v="2991.1"/>
    <x v="0"/>
    <x v="3"/>
    <s v="ANCILLARY SERVICES"/>
    <x v="1"/>
    <s v="RC_INIT_PROP18_16RATES"/>
    <x v="77"/>
  </r>
  <r>
    <x v="12"/>
    <n v="85839.13"/>
    <x v="0"/>
    <x v="9"/>
    <s v="NETWORK"/>
    <x v="7"/>
    <s v="RC_INIT_PROP18_16RATES"/>
    <x v="77"/>
  </r>
  <r>
    <x v="19"/>
    <n v="6510.28"/>
    <x v="1"/>
    <x v="8"/>
    <s v="ANCILLARY SERVICES"/>
    <x v="0"/>
    <s v="RC_INIT_PROP18_16RATES"/>
    <x v="77"/>
  </r>
  <r>
    <x v="0"/>
    <n v="4944.1099999999997"/>
    <x v="1"/>
    <x v="4"/>
    <s v="ANCILLARY SERVICES"/>
    <x v="0"/>
    <s v="RC_INIT_PROP18_16RATES"/>
    <x v="77"/>
  </r>
  <r>
    <x v="0"/>
    <n v="5647.52"/>
    <x v="1"/>
    <x v="5"/>
    <s v="ANCILLARY SERVICES"/>
    <x v="0"/>
    <s v="RC_INIT_PROP18_16RATES"/>
    <x v="77"/>
  </r>
  <r>
    <x v="20"/>
    <n v="482.89"/>
    <x v="1"/>
    <x v="3"/>
    <s v="ANCILLARY SERVICES"/>
    <x v="10"/>
    <s v="RC_INIT_PROP18_16RATES"/>
    <x v="77"/>
  </r>
  <r>
    <x v="21"/>
    <n v="5872.65"/>
    <x v="1"/>
    <x v="4"/>
    <s v="ANCILLARY SERVICES"/>
    <x v="1"/>
    <s v="RC_INIT_PROP18_16RATES"/>
    <x v="77"/>
  </r>
  <r>
    <x v="12"/>
    <n v="85587.55"/>
    <x v="1"/>
    <x v="8"/>
    <s v="NETWORK"/>
    <x v="7"/>
    <s v="RC_INIT_PROP18_16RATES"/>
    <x v="77"/>
  </r>
  <r>
    <x v="19"/>
    <n v="6519.58"/>
    <x v="2"/>
    <x v="2"/>
    <s v="ANCILLARY SERVICES"/>
    <x v="0"/>
    <s v="RC_INIT_PROP18_16RATES"/>
    <x v="77"/>
  </r>
  <r>
    <x v="27"/>
    <n v="148900"/>
    <x v="0"/>
    <x v="9"/>
    <s v="NETWORK"/>
    <x v="11"/>
    <s v="FY 2017 SOY"/>
    <x v="212"/>
  </r>
  <r>
    <x v="66"/>
    <n v="621.29999999999995"/>
    <x v="0"/>
    <x v="2"/>
    <s v="ANCILLARY SERVICES"/>
    <x v="25"/>
    <s v="FY 2017 SOY"/>
    <x v="213"/>
  </r>
  <r>
    <x v="66"/>
    <n v="621.29999999999995"/>
    <x v="0"/>
    <x v="7"/>
    <s v="ANCILLARY SERVICES"/>
    <x v="25"/>
    <s v="FY 2017 SOY"/>
    <x v="213"/>
  </r>
  <r>
    <x v="67"/>
    <n v="28.33"/>
    <x v="0"/>
    <x v="8"/>
    <s v="ANCILLARY SERVICES"/>
    <x v="25"/>
    <s v="FY 2017 SOY"/>
    <x v="213"/>
  </r>
  <r>
    <x v="53"/>
    <n v="2324.5700000000002"/>
    <x v="0"/>
    <x v="0"/>
    <s v="ANCILLARY SERVICES"/>
    <x v="8"/>
    <s v="FY 2017 SOY"/>
    <x v="213"/>
  </r>
  <r>
    <x v="54"/>
    <n v="39.65"/>
    <x v="0"/>
    <x v="4"/>
    <s v="ANCILLARY SERVICES"/>
    <x v="8"/>
    <s v="FY 2017 SOY"/>
    <x v="213"/>
  </r>
  <r>
    <x v="54"/>
    <n v="0"/>
    <x v="0"/>
    <x v="5"/>
    <s v="ANCILLARY SERVICES"/>
    <x v="8"/>
    <s v="FY 2017 SOY"/>
    <x v="213"/>
  </r>
  <r>
    <x v="55"/>
    <n v="0"/>
    <x v="0"/>
    <x v="3"/>
    <s v="ANCILLARY SERVICES"/>
    <x v="8"/>
    <s v="FY 2017 SOY"/>
    <x v="213"/>
  </r>
  <r>
    <x v="55"/>
    <n v="0"/>
    <x v="0"/>
    <x v="10"/>
    <s v="ANCILLARY SERVICES"/>
    <x v="8"/>
    <s v="FY 2017 SOY"/>
    <x v="213"/>
  </r>
  <r>
    <x v="70"/>
    <n v="0"/>
    <x v="0"/>
    <x v="0"/>
    <s v="ANCILLARY SERVICES"/>
    <x v="8"/>
    <s v="FY 2017 SOY"/>
    <x v="213"/>
  </r>
  <r>
    <x v="70"/>
    <n v="0"/>
    <x v="0"/>
    <x v="1"/>
    <s v="ANCILLARY SERVICES"/>
    <x v="8"/>
    <s v="FY 2017 SOY"/>
    <x v="213"/>
  </r>
  <r>
    <x v="56"/>
    <n v="4.87"/>
    <x v="0"/>
    <x v="4"/>
    <s v="ANCILLARY SERVICES"/>
    <x v="8"/>
    <s v="FY 2017 SOY"/>
    <x v="213"/>
  </r>
  <r>
    <x v="56"/>
    <n v="78.209999999999994"/>
    <x v="0"/>
    <x v="5"/>
    <s v="ANCILLARY SERVICES"/>
    <x v="8"/>
    <s v="FY 2017 SOY"/>
    <x v="213"/>
  </r>
  <r>
    <x v="56"/>
    <n v="22.87"/>
    <x v="0"/>
    <x v="6"/>
    <s v="ANCILLARY SERVICES"/>
    <x v="8"/>
    <s v="FY 2017 SOY"/>
    <x v="213"/>
  </r>
  <r>
    <x v="57"/>
    <n v="46.67"/>
    <x v="0"/>
    <x v="3"/>
    <s v="ANCILLARY SERVICES"/>
    <x v="8"/>
    <s v="FY 2017 SOY"/>
    <x v="213"/>
  </r>
  <r>
    <x v="57"/>
    <n v="4.6500000000000004"/>
    <x v="0"/>
    <x v="10"/>
    <s v="ANCILLARY SERVICES"/>
    <x v="8"/>
    <s v="FY 2017 SOY"/>
    <x v="213"/>
  </r>
  <r>
    <x v="57"/>
    <n v="17.57"/>
    <x v="0"/>
    <x v="11"/>
    <s v="ANCILLARY SERVICES"/>
    <x v="8"/>
    <s v="FY 2017 SOY"/>
    <x v="213"/>
  </r>
  <r>
    <x v="58"/>
    <n v="0"/>
    <x v="0"/>
    <x v="0"/>
    <s v="ANCILLARY SERVICES"/>
    <x v="8"/>
    <s v="FY 2017 SOY"/>
    <x v="213"/>
  </r>
  <r>
    <x v="58"/>
    <n v="-28.46"/>
    <x v="0"/>
    <x v="1"/>
    <s v="ANCILLARY SERVICES"/>
    <x v="8"/>
    <s v="FY 2017 SOY"/>
    <x v="213"/>
  </r>
  <r>
    <x v="58"/>
    <n v="0"/>
    <x v="0"/>
    <x v="2"/>
    <s v="ANCILLARY SERVICES"/>
    <x v="8"/>
    <s v="FY 2017 SOY"/>
    <x v="213"/>
  </r>
  <r>
    <x v="61"/>
    <n v="0"/>
    <x v="0"/>
    <x v="3"/>
    <s v="ANCILLARY SERVICES"/>
    <x v="8"/>
    <s v="FY 2017 SOY"/>
    <x v="213"/>
  </r>
  <r>
    <x v="61"/>
    <n v="-37.03"/>
    <x v="0"/>
    <x v="10"/>
    <s v="ANCILLARY SERVICES"/>
    <x v="8"/>
    <s v="FY 2017 SOY"/>
    <x v="213"/>
  </r>
  <r>
    <x v="61"/>
    <n v="0"/>
    <x v="0"/>
    <x v="11"/>
    <s v="ANCILLARY SERVICES"/>
    <x v="8"/>
    <s v="FY 2017 SOY"/>
    <x v="213"/>
  </r>
  <r>
    <x v="62"/>
    <n v="0"/>
    <x v="0"/>
    <x v="3"/>
    <s v="ANCILLARY SERVICES"/>
    <x v="8"/>
    <s v="FY 2017 SOY"/>
    <x v="213"/>
  </r>
  <r>
    <x v="62"/>
    <n v="0"/>
    <x v="0"/>
    <x v="10"/>
    <s v="ANCILLARY SERVICES"/>
    <x v="8"/>
    <s v="FY 2017 SOY"/>
    <x v="213"/>
  </r>
  <r>
    <x v="62"/>
    <n v="0"/>
    <x v="0"/>
    <x v="11"/>
    <s v="ANCILLARY SERVICES"/>
    <x v="8"/>
    <s v="FY 2017 SOY"/>
    <x v="213"/>
  </r>
  <r>
    <x v="62"/>
    <n v="-3.53"/>
    <x v="0"/>
    <x v="9"/>
    <s v="ANCILLARY SERVICES"/>
    <x v="8"/>
    <s v="FY 2017 SOY"/>
    <x v="213"/>
  </r>
  <r>
    <x v="50"/>
    <n v="237.42"/>
    <x v="0"/>
    <x v="0"/>
    <s v="ANCILLARY SERVICES"/>
    <x v="0"/>
    <s v="FY 2017 SOY"/>
    <x v="213"/>
  </r>
  <r>
    <x v="50"/>
    <n v="130.47999999999999"/>
    <x v="0"/>
    <x v="1"/>
    <s v="ANCILLARY SERVICES"/>
    <x v="0"/>
    <s v="FY 2017 SOY"/>
    <x v="213"/>
  </r>
  <r>
    <x v="50"/>
    <n v="65.599999999999994"/>
    <x v="0"/>
    <x v="2"/>
    <s v="ANCILLARY SERVICES"/>
    <x v="0"/>
    <s v="FY 2017 SOY"/>
    <x v="213"/>
  </r>
  <r>
    <x v="53"/>
    <n v="1843.83"/>
    <x v="0"/>
    <x v="3"/>
    <s v="ANCILLARY SERVICES"/>
    <x v="8"/>
    <s v="FY 2017 SOY"/>
    <x v="214"/>
  </r>
  <r>
    <x v="53"/>
    <n v="2005.83"/>
    <x v="0"/>
    <x v="10"/>
    <s v="ANCILLARY SERVICES"/>
    <x v="8"/>
    <s v="FY 2017 SOY"/>
    <x v="214"/>
  </r>
  <r>
    <x v="53"/>
    <n v="756.53"/>
    <x v="0"/>
    <x v="11"/>
    <s v="ANCILLARY SERVICES"/>
    <x v="8"/>
    <s v="FY 2017 SOY"/>
    <x v="214"/>
  </r>
  <r>
    <x v="54"/>
    <n v="2472.33"/>
    <x v="0"/>
    <x v="0"/>
    <s v="ANCILLARY SERVICES"/>
    <x v="8"/>
    <s v="FY 2017 SOY"/>
    <x v="214"/>
  </r>
  <r>
    <x v="54"/>
    <n v="2704.38"/>
    <x v="0"/>
    <x v="1"/>
    <s v="ANCILLARY SERVICES"/>
    <x v="8"/>
    <s v="FY 2017 SOY"/>
    <x v="214"/>
  </r>
  <r>
    <x v="54"/>
    <n v="774.78"/>
    <x v="0"/>
    <x v="2"/>
    <s v="ANCILLARY SERVICES"/>
    <x v="8"/>
    <s v="FY 2017 SOY"/>
    <x v="214"/>
  </r>
  <r>
    <x v="55"/>
    <n v="0"/>
    <x v="0"/>
    <x v="4"/>
    <s v="ANCILLARY SERVICES"/>
    <x v="8"/>
    <s v="FY 2017 SOY"/>
    <x v="214"/>
  </r>
  <r>
    <x v="55"/>
    <n v="-796.32"/>
    <x v="0"/>
    <x v="5"/>
    <s v="ANCILLARY SERVICES"/>
    <x v="8"/>
    <s v="FY 2017 SOY"/>
    <x v="214"/>
  </r>
  <r>
    <x v="55"/>
    <n v="0"/>
    <x v="0"/>
    <x v="6"/>
    <s v="ANCILLARY SERVICES"/>
    <x v="8"/>
    <s v="FY 2017 SOY"/>
    <x v="214"/>
  </r>
  <r>
    <x v="55"/>
    <n v="0"/>
    <x v="0"/>
    <x v="8"/>
    <s v="ANCILLARY SERVICES"/>
    <x v="8"/>
    <s v="FY 2017 SOY"/>
    <x v="214"/>
  </r>
  <r>
    <x v="56"/>
    <n v="43714.44"/>
    <x v="0"/>
    <x v="0"/>
    <s v="ANCILLARY SERVICES"/>
    <x v="8"/>
    <s v="FY 2017 SOY"/>
    <x v="214"/>
  </r>
  <r>
    <x v="56"/>
    <n v="43503.86"/>
    <x v="0"/>
    <x v="1"/>
    <s v="ANCILLARY SERVICES"/>
    <x v="8"/>
    <s v="FY 2017 SOY"/>
    <x v="214"/>
  </r>
  <r>
    <x v="56"/>
    <n v="24118.38"/>
    <x v="0"/>
    <x v="2"/>
    <s v="ANCILLARY SERVICES"/>
    <x v="8"/>
    <s v="FY 2017 SOY"/>
    <x v="214"/>
  </r>
  <r>
    <x v="56"/>
    <n v="33910.29"/>
    <x v="0"/>
    <x v="7"/>
    <s v="ANCILLARY SERVICES"/>
    <x v="8"/>
    <s v="FY 2017 SOY"/>
    <x v="214"/>
  </r>
  <r>
    <x v="57"/>
    <n v="21119.1"/>
    <x v="0"/>
    <x v="5"/>
    <s v="ANCILLARY SERVICES"/>
    <x v="8"/>
    <s v="FY 2017 SOY"/>
    <x v="214"/>
  </r>
  <r>
    <x v="57"/>
    <n v="14519.12"/>
    <x v="0"/>
    <x v="6"/>
    <s v="ANCILLARY SERVICES"/>
    <x v="8"/>
    <s v="FY 2017 SOY"/>
    <x v="214"/>
  </r>
  <r>
    <x v="57"/>
    <n v="18328.07"/>
    <x v="0"/>
    <x v="8"/>
    <s v="ANCILLARY SERVICES"/>
    <x v="8"/>
    <s v="FY 2017 SOY"/>
    <x v="214"/>
  </r>
  <r>
    <x v="58"/>
    <n v="-18862.88"/>
    <x v="0"/>
    <x v="10"/>
    <s v="ANCILLARY SERVICES"/>
    <x v="8"/>
    <s v="FY 2017 SOY"/>
    <x v="214"/>
  </r>
  <r>
    <x v="58"/>
    <n v="-20919.939999999999"/>
    <x v="0"/>
    <x v="11"/>
    <s v="ANCILLARY SERVICES"/>
    <x v="8"/>
    <s v="FY 2017 SOY"/>
    <x v="214"/>
  </r>
  <r>
    <x v="58"/>
    <n v="-44092.18"/>
    <x v="0"/>
    <x v="9"/>
    <s v="ANCILLARY SERVICES"/>
    <x v="8"/>
    <s v="FY 2017 SOY"/>
    <x v="214"/>
  </r>
  <r>
    <x v="72"/>
    <n v="7728"/>
    <x v="0"/>
    <x v="5"/>
    <s v="ANCILLARY SERVICES"/>
    <x v="26"/>
    <s v="FY 2017 SOY"/>
    <x v="214"/>
  </r>
  <r>
    <x v="72"/>
    <n v="7728"/>
    <x v="0"/>
    <x v="6"/>
    <s v="ANCILLARY SERVICES"/>
    <x v="26"/>
    <s v="FY 2017 SOY"/>
    <x v="214"/>
  </r>
  <r>
    <x v="72"/>
    <n v="7728"/>
    <x v="0"/>
    <x v="8"/>
    <s v="ANCILLARY SERVICES"/>
    <x v="26"/>
    <s v="FY 2017 SOY"/>
    <x v="214"/>
  </r>
  <r>
    <x v="73"/>
    <n v="30912"/>
    <x v="0"/>
    <x v="10"/>
    <s v="ANCILLARY SERVICES"/>
    <x v="26"/>
    <s v="FY 2017 SOY"/>
    <x v="214"/>
  </r>
  <r>
    <x v="73"/>
    <n v="30912"/>
    <x v="0"/>
    <x v="11"/>
    <s v="ANCILLARY SERVICES"/>
    <x v="26"/>
    <s v="FY 2017 SOY"/>
    <x v="214"/>
  </r>
  <r>
    <x v="73"/>
    <n v="30912"/>
    <x v="0"/>
    <x v="9"/>
    <s v="ANCILLARY SERVICES"/>
    <x v="26"/>
    <s v="FY 2017 SOY"/>
    <x v="214"/>
  </r>
  <r>
    <x v="71"/>
    <n v="104328"/>
    <x v="0"/>
    <x v="4"/>
    <s v="ANCILLARY SERVICES"/>
    <x v="26"/>
    <s v="FY 2017 SOY"/>
    <x v="214"/>
  </r>
  <r>
    <x v="71"/>
    <n v="104328"/>
    <x v="0"/>
    <x v="5"/>
    <s v="ANCILLARY SERVICES"/>
    <x v="26"/>
    <s v="FY 2017 SOY"/>
    <x v="214"/>
  </r>
  <r>
    <x v="71"/>
    <n v="104328"/>
    <x v="0"/>
    <x v="6"/>
    <s v="ANCILLARY SERVICES"/>
    <x v="26"/>
    <s v="FY 2017 SOY"/>
    <x v="214"/>
  </r>
  <r>
    <x v="27"/>
    <n v="144433"/>
    <x v="0"/>
    <x v="1"/>
    <s v="NETWORK"/>
    <x v="11"/>
    <s v="FY 2017 SOY"/>
    <x v="214"/>
  </r>
  <r>
    <x v="27"/>
    <n v="144433"/>
    <x v="0"/>
    <x v="2"/>
    <s v="NETWORK"/>
    <x v="11"/>
    <s v="FY 2017 SOY"/>
    <x v="214"/>
  </r>
  <r>
    <x v="27"/>
    <n v="144433"/>
    <x v="0"/>
    <x v="7"/>
    <s v="NETWORK"/>
    <x v="11"/>
    <s v="FY 2017 SOY"/>
    <x v="214"/>
  </r>
  <r>
    <x v="53"/>
    <n v="148.19"/>
    <x v="0"/>
    <x v="0"/>
    <s v="ANCILLARY SERVICES"/>
    <x v="8"/>
    <s v="FY 2017 SOY"/>
    <x v="215"/>
  </r>
  <r>
    <x v="54"/>
    <n v="552.39"/>
    <x v="0"/>
    <x v="4"/>
    <s v="ANCILLARY SERVICES"/>
    <x v="8"/>
    <s v="FY 2017 SOY"/>
    <x v="215"/>
  </r>
  <r>
    <x v="74"/>
    <n v="-4037.85"/>
    <x v="1"/>
    <x v="0"/>
    <s v="NETWORK"/>
    <x v="11"/>
    <s v="RC_INIT_PROP18_16RATES"/>
    <x v="82"/>
  </r>
  <r>
    <x v="74"/>
    <n v="-4037.85"/>
    <x v="1"/>
    <x v="1"/>
    <s v="NETWORK"/>
    <x v="11"/>
    <s v="RC_INIT_PROP18_16RATES"/>
    <x v="82"/>
  </r>
  <r>
    <x v="74"/>
    <n v="-4037.85"/>
    <x v="1"/>
    <x v="2"/>
    <s v="NETWORK"/>
    <x v="11"/>
    <s v="RC_INIT_PROP18_16RATES"/>
    <x v="82"/>
  </r>
  <r>
    <x v="74"/>
    <n v="-4037.85"/>
    <x v="1"/>
    <x v="7"/>
    <s v="NETWORK"/>
    <x v="11"/>
    <s v="RC_INIT_PROP18_16RATES"/>
    <x v="82"/>
  </r>
  <r>
    <x v="31"/>
    <n v="7256"/>
    <x v="1"/>
    <x v="0"/>
    <s v="OTHER REVENUES &amp; CREDITS"/>
    <x v="15"/>
    <s v="RC_INIT_PROP18_16RATES"/>
    <x v="82"/>
  </r>
  <r>
    <x v="75"/>
    <n v="1682"/>
    <x v="1"/>
    <x v="5"/>
    <s v="OTHER REVENUES &amp; CREDITS"/>
    <x v="15"/>
    <s v="RC_INIT_PROP18_16RATES"/>
    <x v="82"/>
  </r>
  <r>
    <x v="75"/>
    <n v="1682"/>
    <x v="1"/>
    <x v="6"/>
    <s v="OTHER REVENUES &amp; CREDITS"/>
    <x v="15"/>
    <s v="RC_INIT_PROP18_16RATES"/>
    <x v="82"/>
  </r>
  <r>
    <x v="75"/>
    <n v="1682"/>
    <x v="1"/>
    <x v="8"/>
    <s v="OTHER REVENUES &amp; CREDITS"/>
    <x v="15"/>
    <s v="RC_INIT_PROP18_16RATES"/>
    <x v="82"/>
  </r>
  <r>
    <x v="19"/>
    <n v="195.99"/>
    <x v="2"/>
    <x v="10"/>
    <s v="ANCILLARY SERVICES"/>
    <x v="0"/>
    <s v="RC_INIT_PROP18_16RATES"/>
    <x v="82"/>
  </r>
  <r>
    <x v="19"/>
    <n v="228.13"/>
    <x v="2"/>
    <x v="11"/>
    <s v="ANCILLARY SERVICES"/>
    <x v="0"/>
    <s v="RC_INIT_PROP18_16RATES"/>
    <x v="82"/>
  </r>
  <r>
    <x v="19"/>
    <n v="213.87"/>
    <x v="2"/>
    <x v="9"/>
    <s v="ANCILLARY SERVICES"/>
    <x v="0"/>
    <s v="RC_INIT_PROP18_16RATES"/>
    <x v="82"/>
  </r>
  <r>
    <x v="26"/>
    <n v="51772"/>
    <x v="2"/>
    <x v="11"/>
    <s v="ANCILLARY SERVICES"/>
    <x v="1"/>
    <s v="RC_INIT_PROP18_16RATES"/>
    <x v="82"/>
  </r>
  <r>
    <x v="26"/>
    <n v="51772"/>
    <x v="2"/>
    <x v="9"/>
    <s v="ANCILLARY SERVICES"/>
    <x v="1"/>
    <s v="RC_INIT_PROP18_16RATES"/>
    <x v="82"/>
  </r>
  <r>
    <x v="74"/>
    <n v="-4037.85"/>
    <x v="2"/>
    <x v="3"/>
    <s v="NETWORK"/>
    <x v="11"/>
    <s v="RC_INIT_PROP18_16RATES"/>
    <x v="82"/>
  </r>
  <r>
    <x v="74"/>
    <n v="-4037.85"/>
    <x v="2"/>
    <x v="10"/>
    <s v="NETWORK"/>
    <x v="11"/>
    <s v="RC_INIT_PROP18_16RATES"/>
    <x v="82"/>
  </r>
  <r>
    <x v="74"/>
    <n v="-4037.85"/>
    <x v="2"/>
    <x v="11"/>
    <s v="NETWORK"/>
    <x v="11"/>
    <s v="RC_INIT_PROP18_16RATES"/>
    <x v="82"/>
  </r>
  <r>
    <x v="74"/>
    <n v="-4037.85"/>
    <x v="2"/>
    <x v="9"/>
    <s v="NETWORK"/>
    <x v="11"/>
    <s v="RC_INIT_PROP18_16RATES"/>
    <x v="82"/>
  </r>
  <r>
    <x v="31"/>
    <n v="7256"/>
    <x v="2"/>
    <x v="3"/>
    <s v="OTHER REVENUES &amp; CREDITS"/>
    <x v="15"/>
    <s v="RC_INIT_PROP18_16RATES"/>
    <x v="82"/>
  </r>
  <r>
    <x v="75"/>
    <n v="1682"/>
    <x v="2"/>
    <x v="0"/>
    <s v="OTHER REVENUES &amp; CREDITS"/>
    <x v="15"/>
    <s v="RC_INIT_PROP18_16RATES"/>
    <x v="82"/>
  </r>
  <r>
    <x v="75"/>
    <n v="1682"/>
    <x v="2"/>
    <x v="1"/>
    <s v="OTHER REVENUES &amp; CREDITS"/>
    <x v="15"/>
    <s v="RC_INIT_PROP18_16RATES"/>
    <x v="82"/>
  </r>
  <r>
    <x v="75"/>
    <n v="1682"/>
    <x v="2"/>
    <x v="2"/>
    <s v="OTHER REVENUES &amp; CREDITS"/>
    <x v="15"/>
    <s v="RC_INIT_PROP18_16RATES"/>
    <x v="82"/>
  </r>
  <r>
    <x v="19"/>
    <n v="26851.16"/>
    <x v="0"/>
    <x v="0"/>
    <s v="ANCILLARY SERVICES"/>
    <x v="0"/>
    <s v="RC_INIT_PROP18_16RATES"/>
    <x v="83"/>
  </r>
  <r>
    <x v="19"/>
    <n v="25549.42"/>
    <x v="0"/>
    <x v="1"/>
    <s v="ANCILLARY SERVICES"/>
    <x v="0"/>
    <s v="RC_INIT_PROP18_16RATES"/>
    <x v="83"/>
  </r>
  <r>
    <x v="19"/>
    <n v="28472.19"/>
    <x v="0"/>
    <x v="2"/>
    <s v="ANCILLARY SERVICES"/>
    <x v="0"/>
    <s v="RC_INIT_PROP18_16RATES"/>
    <x v="83"/>
  </r>
  <r>
    <x v="19"/>
    <n v="22133.23"/>
    <x v="0"/>
    <x v="7"/>
    <s v="ANCILLARY SERVICES"/>
    <x v="0"/>
    <s v="RC_INIT_PROP18_16RATES"/>
    <x v="83"/>
  </r>
  <r>
    <x v="0"/>
    <n v="20288.8"/>
    <x v="0"/>
    <x v="7"/>
    <s v="ANCILLARY SERVICES"/>
    <x v="0"/>
    <s v="RC_INIT_PROP18_16RATES"/>
    <x v="83"/>
  </r>
  <r>
    <x v="20"/>
    <n v="4619.26"/>
    <x v="0"/>
    <x v="8"/>
    <s v="ANCILLARY SERVICES"/>
    <x v="10"/>
    <s v="RC_INIT_PROP18_16RATES"/>
    <x v="83"/>
  </r>
  <r>
    <x v="21"/>
    <n v="49013.65"/>
    <x v="0"/>
    <x v="1"/>
    <s v="ANCILLARY SERVICES"/>
    <x v="1"/>
    <s v="RC_INIT_PROP18_16RATES"/>
    <x v="83"/>
  </r>
  <r>
    <x v="21"/>
    <n v="41454.35"/>
    <x v="0"/>
    <x v="2"/>
    <s v="ANCILLARY SERVICES"/>
    <x v="1"/>
    <s v="RC_INIT_PROP18_16RATES"/>
    <x v="83"/>
  </r>
  <r>
    <x v="21"/>
    <n v="40434.449999999997"/>
    <x v="0"/>
    <x v="7"/>
    <s v="ANCILLARY SERVICES"/>
    <x v="1"/>
    <s v="RC_INIT_PROP18_16RATES"/>
    <x v="83"/>
  </r>
  <r>
    <x v="12"/>
    <n v="303975.46999999997"/>
    <x v="0"/>
    <x v="0"/>
    <s v="NETWORK"/>
    <x v="7"/>
    <s v="RC_INIT_PROP18_16RATES"/>
    <x v="83"/>
  </r>
  <r>
    <x v="12"/>
    <n v="242967.67"/>
    <x v="0"/>
    <x v="1"/>
    <s v="NETWORK"/>
    <x v="7"/>
    <s v="RC_INIT_PROP18_16RATES"/>
    <x v="83"/>
  </r>
  <r>
    <x v="12"/>
    <n v="205495.14"/>
    <x v="0"/>
    <x v="2"/>
    <s v="NETWORK"/>
    <x v="7"/>
    <s v="RC_INIT_PROP18_16RATES"/>
    <x v="83"/>
  </r>
  <r>
    <x v="12"/>
    <n v="200439.35"/>
    <x v="0"/>
    <x v="7"/>
    <s v="NETWORK"/>
    <x v="7"/>
    <s v="RC_INIT_PROP18_16RATES"/>
    <x v="83"/>
  </r>
  <r>
    <x v="19"/>
    <n v="22562.15"/>
    <x v="1"/>
    <x v="3"/>
    <s v="ANCILLARY SERVICES"/>
    <x v="0"/>
    <s v="RC_INIT_PROP18_16RATES"/>
    <x v="83"/>
  </r>
  <r>
    <x v="19"/>
    <n v="22163.81"/>
    <x v="1"/>
    <x v="10"/>
    <s v="ANCILLARY SERVICES"/>
    <x v="0"/>
    <s v="RC_INIT_PROP18_16RATES"/>
    <x v="83"/>
  </r>
  <r>
    <x v="19"/>
    <n v="25798.65"/>
    <x v="1"/>
    <x v="11"/>
    <s v="ANCILLARY SERVICES"/>
    <x v="0"/>
    <s v="RC_INIT_PROP18_16RATES"/>
    <x v="83"/>
  </r>
  <r>
    <x v="19"/>
    <n v="24218.13"/>
    <x v="1"/>
    <x v="9"/>
    <s v="ANCILLARY SERVICES"/>
    <x v="0"/>
    <s v="RC_INIT_PROP18_16RATES"/>
    <x v="83"/>
  </r>
  <r>
    <x v="0"/>
    <n v="22199.96"/>
    <x v="1"/>
    <x v="9"/>
    <s v="ANCILLARY SERVICES"/>
    <x v="0"/>
    <s v="RC_INIT_PROP18_16RATES"/>
    <x v="83"/>
  </r>
  <r>
    <x v="20"/>
    <n v="3927.14"/>
    <x v="1"/>
    <x v="2"/>
    <s v="ANCILLARY SERVICES"/>
    <x v="10"/>
    <s v="RC_INIT_PROP18_16RATES"/>
    <x v="83"/>
  </r>
  <r>
    <x v="20"/>
    <n v="3933.71"/>
    <x v="1"/>
    <x v="7"/>
    <s v="ANCILLARY SERVICES"/>
    <x v="10"/>
    <s v="RC_INIT_PROP18_16RATES"/>
    <x v="83"/>
  </r>
  <r>
    <x v="21"/>
    <n v="60547.9"/>
    <x v="1"/>
    <x v="10"/>
    <s v="ANCILLARY SERVICES"/>
    <x v="1"/>
    <s v="RC_INIT_PROP18_16RATES"/>
    <x v="83"/>
  </r>
  <r>
    <x v="21"/>
    <n v="38265.85"/>
    <x v="1"/>
    <x v="11"/>
    <s v="ANCILLARY SERVICES"/>
    <x v="1"/>
    <s v="RC_INIT_PROP18_16RATES"/>
    <x v="83"/>
  </r>
  <r>
    <x v="21"/>
    <n v="47051.55"/>
    <x v="1"/>
    <x v="9"/>
    <s v="ANCILLARY SERVICES"/>
    <x v="1"/>
    <s v="RC_INIT_PROP18_16RATES"/>
    <x v="83"/>
  </r>
  <r>
    <x v="12"/>
    <n v="262587.05"/>
    <x v="1"/>
    <x v="3"/>
    <s v="NETWORK"/>
    <x v="7"/>
    <s v="RC_INIT_PROP18_16RATES"/>
    <x v="83"/>
  </r>
  <r>
    <x v="12"/>
    <n v="300144.59000000003"/>
    <x v="1"/>
    <x v="10"/>
    <s v="NETWORK"/>
    <x v="7"/>
    <s v="RC_INIT_PROP18_16RATES"/>
    <x v="83"/>
  </r>
  <r>
    <x v="12"/>
    <n v="189689.29"/>
    <x v="1"/>
    <x v="11"/>
    <s v="NETWORK"/>
    <x v="7"/>
    <s v="RC_INIT_PROP18_16RATES"/>
    <x v="83"/>
  </r>
  <r>
    <x v="12"/>
    <n v="233241.26"/>
    <x v="1"/>
    <x v="9"/>
    <s v="NETWORK"/>
    <x v="7"/>
    <s v="RC_INIT_PROP18_16RATES"/>
    <x v="83"/>
  </r>
  <r>
    <x v="19"/>
    <n v="22204.14"/>
    <x v="2"/>
    <x v="4"/>
    <s v="ANCILLARY SERVICES"/>
    <x v="0"/>
    <s v="RC_INIT_PROP18_16RATES"/>
    <x v="83"/>
  </r>
  <r>
    <x v="19"/>
    <n v="25932.01"/>
    <x v="2"/>
    <x v="5"/>
    <s v="ANCILLARY SERVICES"/>
    <x v="0"/>
    <s v="RC_INIT_PROP18_16RATES"/>
    <x v="83"/>
  </r>
  <r>
    <x v="19"/>
    <n v="23552.97"/>
    <x v="2"/>
    <x v="6"/>
    <s v="ANCILLARY SERVICES"/>
    <x v="0"/>
    <s v="RC_INIT_PROP18_16RATES"/>
    <x v="83"/>
  </r>
  <r>
    <x v="19"/>
    <n v="27626.33"/>
    <x v="2"/>
    <x v="8"/>
    <s v="ANCILLARY SERVICES"/>
    <x v="0"/>
    <s v="RC_INIT_PROP18_16RATES"/>
    <x v="83"/>
  </r>
  <r>
    <x v="0"/>
    <n v="25324.13"/>
    <x v="2"/>
    <x v="8"/>
    <s v="ANCILLARY SERVICES"/>
    <x v="0"/>
    <s v="RC_INIT_PROP18_16RATES"/>
    <x v="83"/>
  </r>
  <r>
    <x v="20"/>
    <n v="4082.51"/>
    <x v="2"/>
    <x v="11"/>
    <s v="ANCILLARY SERVICES"/>
    <x v="10"/>
    <s v="RC_INIT_PROP18_16RATES"/>
    <x v="83"/>
  </r>
  <r>
    <x v="20"/>
    <n v="4437.75"/>
    <x v="2"/>
    <x v="9"/>
    <s v="ANCILLARY SERVICES"/>
    <x v="10"/>
    <s v="RC_INIT_PROP18_16RATES"/>
    <x v="83"/>
  </r>
  <r>
    <x v="21"/>
    <n v="60802"/>
    <x v="2"/>
    <x v="5"/>
    <s v="ANCILLARY SERVICES"/>
    <x v="1"/>
    <s v="RC_INIT_PROP18_16RATES"/>
    <x v="83"/>
  </r>
  <r>
    <x v="21"/>
    <n v="40768.699999999997"/>
    <x v="2"/>
    <x v="6"/>
    <s v="ANCILLARY SERVICES"/>
    <x v="1"/>
    <s v="RC_INIT_PROP18_16RATES"/>
    <x v="83"/>
  </r>
  <r>
    <x v="21"/>
    <n v="50622.95"/>
    <x v="2"/>
    <x v="8"/>
    <s v="ANCILLARY SERVICES"/>
    <x v="1"/>
    <s v="RC_INIT_PROP18_16RATES"/>
    <x v="83"/>
  </r>
  <r>
    <x v="12"/>
    <n v="198100.57"/>
    <x v="2"/>
    <x v="4"/>
    <s v="NETWORK"/>
    <x v="7"/>
    <s v="RC_INIT_PROP18_16RATES"/>
    <x v="83"/>
  </r>
  <r>
    <x v="12"/>
    <n v="301404.2"/>
    <x v="2"/>
    <x v="5"/>
    <s v="NETWORK"/>
    <x v="7"/>
    <s v="RC_INIT_PROP18_16RATES"/>
    <x v="83"/>
  </r>
  <r>
    <x v="12"/>
    <n v="202096.27"/>
    <x v="2"/>
    <x v="6"/>
    <s v="NETWORK"/>
    <x v="7"/>
    <s v="RC_INIT_PROP18_16RATES"/>
    <x v="83"/>
  </r>
  <r>
    <x v="43"/>
    <n v="0"/>
    <x v="1"/>
    <x v="4"/>
    <s v="ANCILLARY SERVICES"/>
    <x v="1"/>
    <s v="RC_INIT_PROP18_16RATES"/>
    <x v="10"/>
  </r>
  <r>
    <x v="43"/>
    <n v="73950"/>
    <x v="1"/>
    <x v="5"/>
    <s v="ANCILLARY SERVICES"/>
    <x v="1"/>
    <s v="RC_INIT_PROP18_16RATES"/>
    <x v="10"/>
  </r>
  <r>
    <x v="43"/>
    <n v="451900"/>
    <x v="1"/>
    <x v="6"/>
    <s v="ANCILLARY SERVICES"/>
    <x v="1"/>
    <s v="RC_INIT_PROP18_16RATES"/>
    <x v="10"/>
  </r>
  <r>
    <x v="51"/>
    <n v="0"/>
    <x v="1"/>
    <x v="11"/>
    <s v="INTERTIE"/>
    <x v="20"/>
    <s v="RC_INIT_PROP18_16RATES"/>
    <x v="10"/>
  </r>
  <r>
    <x v="51"/>
    <n v="0"/>
    <x v="1"/>
    <x v="9"/>
    <s v="INTERTIE"/>
    <x v="20"/>
    <s v="RC_INIT_PROP18_16RATES"/>
    <x v="10"/>
  </r>
  <r>
    <x v="41"/>
    <n v="0"/>
    <x v="1"/>
    <x v="4"/>
    <s v="INTERTIE"/>
    <x v="20"/>
    <s v="RC_INIT_PROP18_16RATES"/>
    <x v="10"/>
  </r>
  <r>
    <x v="41"/>
    <n v="2000"/>
    <x v="1"/>
    <x v="5"/>
    <s v="INTERTIE"/>
    <x v="20"/>
    <s v="RC_INIT_PROP18_16RATES"/>
    <x v="10"/>
  </r>
  <r>
    <x v="41"/>
    <n v="0"/>
    <x v="1"/>
    <x v="6"/>
    <s v="INTERTIE"/>
    <x v="20"/>
    <s v="RC_INIT_PROP18_16RATES"/>
    <x v="10"/>
  </r>
  <r>
    <x v="41"/>
    <n v="2400"/>
    <x v="1"/>
    <x v="8"/>
    <s v="INTERTIE"/>
    <x v="20"/>
    <s v="RC_INIT_PROP18_16RATES"/>
    <x v="10"/>
  </r>
  <r>
    <x v="42"/>
    <n v="19062"/>
    <x v="1"/>
    <x v="0"/>
    <s v="INTERTIE"/>
    <x v="20"/>
    <s v="RC_INIT_PROP18_16RATES"/>
    <x v="10"/>
  </r>
  <r>
    <x v="42"/>
    <n v="4066.56"/>
    <x v="1"/>
    <x v="1"/>
    <s v="INTERTIE"/>
    <x v="20"/>
    <s v="RC_INIT_PROP18_16RATES"/>
    <x v="10"/>
  </r>
  <r>
    <x v="42"/>
    <n v="40496.160000000003"/>
    <x v="1"/>
    <x v="2"/>
    <s v="INTERTIE"/>
    <x v="20"/>
    <s v="RC_INIT_PROP18_16RATES"/>
    <x v="10"/>
  </r>
  <r>
    <x v="42"/>
    <n v="2202.7199999999998"/>
    <x v="1"/>
    <x v="7"/>
    <s v="INTERTIE"/>
    <x v="20"/>
    <s v="RC_INIT_PROP18_16RATES"/>
    <x v="10"/>
  </r>
  <r>
    <x v="27"/>
    <n v="1715328"/>
    <x v="1"/>
    <x v="11"/>
    <s v="NETWORK"/>
    <x v="11"/>
    <s v="RC_INIT_PROP18_16RATES"/>
    <x v="10"/>
  </r>
  <r>
    <x v="27"/>
    <n v="1715328"/>
    <x v="1"/>
    <x v="9"/>
    <s v="NETWORK"/>
    <x v="11"/>
    <s v="RC_INIT_PROP18_16RATES"/>
    <x v="10"/>
  </r>
  <r>
    <x v="40"/>
    <n v="1011833"/>
    <x v="1"/>
    <x v="7"/>
    <s v="OTHER REVENUES &amp; CREDITS"/>
    <x v="19"/>
    <s v="RC_INIT_PROP18_16RATES"/>
    <x v="10"/>
  </r>
  <r>
    <x v="19"/>
    <n v="265648.7"/>
    <x v="2"/>
    <x v="10"/>
    <s v="ANCILLARY SERVICES"/>
    <x v="0"/>
    <s v="RC_INIT_PROP18_16RATES"/>
    <x v="10"/>
  </r>
  <r>
    <x v="19"/>
    <n v="309205.21999999997"/>
    <x v="2"/>
    <x v="11"/>
    <s v="ANCILLARY SERVICES"/>
    <x v="0"/>
    <s v="RC_INIT_PROP18_16RATES"/>
    <x v="10"/>
  </r>
  <r>
    <x v="19"/>
    <n v="289878.68"/>
    <x v="2"/>
    <x v="9"/>
    <s v="ANCILLARY SERVICES"/>
    <x v="0"/>
    <s v="RC_INIT_PROP18_16RATES"/>
    <x v="10"/>
  </r>
  <r>
    <x v="26"/>
    <n v="622167"/>
    <x v="2"/>
    <x v="10"/>
    <s v="ANCILLARY SERVICES"/>
    <x v="1"/>
    <s v="RC_INIT_PROP18_16RATES"/>
    <x v="10"/>
  </r>
  <r>
    <x v="26"/>
    <n v="622167"/>
    <x v="2"/>
    <x v="11"/>
    <s v="ANCILLARY SERVICES"/>
    <x v="1"/>
    <s v="RC_INIT_PROP18_16RATES"/>
    <x v="10"/>
  </r>
  <r>
    <x v="26"/>
    <n v="622167"/>
    <x v="2"/>
    <x v="9"/>
    <s v="ANCILLARY SERVICES"/>
    <x v="1"/>
    <s v="RC_INIT_PROP18_16RATES"/>
    <x v="10"/>
  </r>
  <r>
    <x v="43"/>
    <n v="55550"/>
    <x v="2"/>
    <x v="0"/>
    <s v="ANCILLARY SERVICES"/>
    <x v="1"/>
    <s v="RC_INIT_PROP18_16RATES"/>
    <x v="10"/>
  </r>
  <r>
    <x v="43"/>
    <n v="205500"/>
    <x v="2"/>
    <x v="1"/>
    <s v="ANCILLARY SERVICES"/>
    <x v="1"/>
    <s v="RC_INIT_PROP18_16RATES"/>
    <x v="10"/>
  </r>
  <r>
    <x v="51"/>
    <n v="0"/>
    <x v="2"/>
    <x v="6"/>
    <s v="INTERTIE"/>
    <x v="20"/>
    <s v="RC_INIT_PROP18_16RATES"/>
    <x v="10"/>
  </r>
  <r>
    <x v="51"/>
    <n v="2850"/>
    <x v="2"/>
    <x v="8"/>
    <s v="INTERTIE"/>
    <x v="20"/>
    <s v="RC_INIT_PROP18_16RATES"/>
    <x v="10"/>
  </r>
  <r>
    <x v="41"/>
    <n v="1800"/>
    <x v="2"/>
    <x v="0"/>
    <s v="INTERTIE"/>
    <x v="20"/>
    <s v="RC_INIT_PROP18_16RATES"/>
    <x v="10"/>
  </r>
  <r>
    <x v="41"/>
    <n v="600"/>
    <x v="2"/>
    <x v="1"/>
    <s v="INTERTIE"/>
    <x v="20"/>
    <s v="RC_INIT_PROP18_16RATES"/>
    <x v="10"/>
  </r>
  <r>
    <x v="41"/>
    <n v="5000"/>
    <x v="2"/>
    <x v="2"/>
    <s v="INTERTIE"/>
    <x v="20"/>
    <s v="RC_INIT_PROP18_16RATES"/>
    <x v="10"/>
  </r>
  <r>
    <x v="42"/>
    <n v="26178.48"/>
    <x v="2"/>
    <x v="3"/>
    <s v="INTERTIE"/>
    <x v="20"/>
    <s v="RC_INIT_PROP18_16RATES"/>
    <x v="10"/>
  </r>
  <r>
    <x v="42"/>
    <n v="2965.2"/>
    <x v="2"/>
    <x v="10"/>
    <s v="INTERTIE"/>
    <x v="20"/>
    <s v="RC_INIT_PROP18_16RATES"/>
    <x v="10"/>
  </r>
  <r>
    <x v="42"/>
    <n v="19739.759999999998"/>
    <x v="2"/>
    <x v="11"/>
    <s v="INTERTIE"/>
    <x v="20"/>
    <s v="RC_INIT_PROP18_16RATES"/>
    <x v="10"/>
  </r>
  <r>
    <x v="42"/>
    <n v="16944"/>
    <x v="2"/>
    <x v="9"/>
    <s v="INTERTIE"/>
    <x v="20"/>
    <s v="RC_INIT_PROP18_16RATES"/>
    <x v="10"/>
  </r>
  <r>
    <x v="27"/>
    <n v="1715328"/>
    <x v="2"/>
    <x v="6"/>
    <s v="NETWORK"/>
    <x v="11"/>
    <s v="RC_INIT_PROP18_16RATES"/>
    <x v="10"/>
  </r>
  <r>
    <x v="27"/>
    <n v="1715328"/>
    <x v="2"/>
    <x v="8"/>
    <s v="NETWORK"/>
    <x v="11"/>
    <s v="RC_INIT_PROP18_16RATES"/>
    <x v="10"/>
  </r>
  <r>
    <x v="40"/>
    <n v="1011833"/>
    <x v="2"/>
    <x v="9"/>
    <s v="OTHER REVENUES &amp; CREDITS"/>
    <x v="19"/>
    <s v="RC_INIT_PROP18_16RATES"/>
    <x v="10"/>
  </r>
  <r>
    <x v="19"/>
    <n v="28929.85"/>
    <x v="0"/>
    <x v="0"/>
    <s v="ANCILLARY SERVICES"/>
    <x v="0"/>
    <s v="RC_INIT_PROP18_16RATES"/>
    <x v="11"/>
  </r>
  <r>
    <x v="19"/>
    <n v="27527.33"/>
    <x v="0"/>
    <x v="1"/>
    <s v="ANCILLARY SERVICES"/>
    <x v="0"/>
    <s v="RC_INIT_PROP18_16RATES"/>
    <x v="11"/>
  </r>
  <r>
    <x v="19"/>
    <n v="30676.37"/>
    <x v="0"/>
    <x v="2"/>
    <s v="ANCILLARY SERVICES"/>
    <x v="0"/>
    <s v="RC_INIT_PROP18_16RATES"/>
    <x v="11"/>
  </r>
  <r>
    <x v="19"/>
    <n v="23846.68"/>
    <x v="0"/>
    <x v="7"/>
    <s v="ANCILLARY SERVICES"/>
    <x v="0"/>
    <s v="RC_INIT_PROP18_16RATES"/>
    <x v="11"/>
  </r>
  <r>
    <x v="0"/>
    <n v="21859.45"/>
    <x v="0"/>
    <x v="7"/>
    <s v="ANCILLARY SERVICES"/>
    <x v="0"/>
    <s v="RC_INIT_PROP18_16RATES"/>
    <x v="11"/>
  </r>
  <r>
    <x v="26"/>
    <n v="950257"/>
    <x v="0"/>
    <x v="0"/>
    <s v="ANCILLARY SERVICES"/>
    <x v="1"/>
    <s v="RC_INIT_PROP18_16RATES"/>
    <x v="11"/>
  </r>
  <r>
    <x v="26"/>
    <n v="962598"/>
    <x v="0"/>
    <x v="1"/>
    <s v="ANCILLARY SERVICES"/>
    <x v="1"/>
    <s v="RC_INIT_PROP18_16RATES"/>
    <x v="11"/>
  </r>
  <r>
    <x v="26"/>
    <n v="962598"/>
    <x v="0"/>
    <x v="2"/>
    <s v="ANCILLARY SERVICES"/>
    <x v="1"/>
    <s v="RC_INIT_PROP18_16RATES"/>
    <x v="11"/>
  </r>
  <r>
    <x v="26"/>
    <n v="962598"/>
    <x v="0"/>
    <x v="7"/>
    <s v="ANCILLARY SERVICES"/>
    <x v="1"/>
    <s v="RC_INIT_PROP18_16RATES"/>
    <x v="11"/>
  </r>
  <r>
    <x v="43"/>
    <n v="3050"/>
    <x v="0"/>
    <x v="4"/>
    <s v="ANCILLARY SERVICES"/>
    <x v="1"/>
    <s v="RC_INIT_PROP18_16RATES"/>
    <x v="11"/>
  </r>
  <r>
    <x v="43"/>
    <n v="32500"/>
    <x v="0"/>
    <x v="5"/>
    <s v="ANCILLARY SERVICES"/>
    <x v="1"/>
    <s v="RC_INIT_PROP18_16RATES"/>
    <x v="11"/>
  </r>
  <r>
    <x v="2"/>
    <n v="35099.279999999999"/>
    <x v="0"/>
    <x v="7"/>
    <s v="ANCILLARY SERVICES"/>
    <x v="1"/>
    <s v="RC_INIT_PROP18_16RATES"/>
    <x v="11"/>
  </r>
  <r>
    <x v="51"/>
    <n v="15390"/>
    <x v="0"/>
    <x v="10"/>
    <s v="INTERTIE"/>
    <x v="20"/>
    <s v="RC_INIT_PROP18_16RATES"/>
    <x v="11"/>
  </r>
  <r>
    <x v="51"/>
    <n v="0"/>
    <x v="0"/>
    <x v="11"/>
    <s v="INTERTIE"/>
    <x v="20"/>
    <s v="RC_INIT_PROP18_16RATES"/>
    <x v="11"/>
  </r>
  <r>
    <x v="51"/>
    <n v="0"/>
    <x v="0"/>
    <x v="9"/>
    <s v="INTERTIE"/>
    <x v="20"/>
    <s v="RC_INIT_PROP18_16RATES"/>
    <x v="11"/>
  </r>
  <r>
    <x v="41"/>
    <n v="0"/>
    <x v="0"/>
    <x v="4"/>
    <s v="INTERTIE"/>
    <x v="20"/>
    <s v="RC_INIT_PROP18_16RATES"/>
    <x v="11"/>
  </r>
  <r>
    <x v="41"/>
    <n v="4200"/>
    <x v="0"/>
    <x v="5"/>
    <s v="INTERTIE"/>
    <x v="20"/>
    <s v="RC_INIT_PROP18_16RATES"/>
    <x v="11"/>
  </r>
  <r>
    <x v="41"/>
    <n v="0"/>
    <x v="0"/>
    <x v="6"/>
    <s v="INTERTIE"/>
    <x v="20"/>
    <s v="RC_INIT_PROP18_16RATES"/>
    <x v="11"/>
  </r>
  <r>
    <x v="42"/>
    <n v="931.92"/>
    <x v="0"/>
    <x v="0"/>
    <s v="INTERTIE"/>
    <x v="20"/>
    <s v="RC_INIT_PROP18_16RATES"/>
    <x v="11"/>
  </r>
  <r>
    <x v="42"/>
    <n v="91582.32"/>
    <x v="0"/>
    <x v="1"/>
    <s v="INTERTIE"/>
    <x v="20"/>
    <s v="RC_INIT_PROP18_16RATES"/>
    <x v="11"/>
  </r>
  <r>
    <x v="42"/>
    <n v="121319.03999999999"/>
    <x v="0"/>
    <x v="2"/>
    <s v="INTERTIE"/>
    <x v="20"/>
    <s v="RC_INIT_PROP18_16RATES"/>
    <x v="11"/>
  </r>
  <r>
    <x v="27"/>
    <n v="1670658"/>
    <x v="0"/>
    <x v="10"/>
    <s v="NETWORK"/>
    <x v="11"/>
    <s v="RC_INIT_PROP18_16RATES"/>
    <x v="11"/>
  </r>
  <r>
    <x v="27"/>
    <n v="1731707"/>
    <x v="0"/>
    <x v="11"/>
    <s v="NETWORK"/>
    <x v="11"/>
    <s v="RC_INIT_PROP18_16RATES"/>
    <x v="11"/>
  </r>
  <r>
    <x v="27"/>
    <n v="1731707"/>
    <x v="0"/>
    <x v="9"/>
    <s v="NETWORK"/>
    <x v="11"/>
    <s v="RC_INIT_PROP18_16RATES"/>
    <x v="11"/>
  </r>
  <r>
    <x v="6"/>
    <n v="58800"/>
    <x v="0"/>
    <x v="9"/>
    <s v="NETWORK"/>
    <x v="3"/>
    <s v="RC_INIT_PROP18_16RATES"/>
    <x v="11"/>
  </r>
  <r>
    <x v="19"/>
    <n v="24308.799999999999"/>
    <x v="1"/>
    <x v="3"/>
    <s v="ANCILLARY SERVICES"/>
    <x v="0"/>
    <s v="RC_INIT_PROP18_16RATES"/>
    <x v="11"/>
  </r>
  <r>
    <x v="19"/>
    <n v="23879.62"/>
    <x v="1"/>
    <x v="10"/>
    <s v="ANCILLARY SERVICES"/>
    <x v="0"/>
    <s v="RC_INIT_PROP18_16RATES"/>
    <x v="11"/>
  </r>
  <r>
    <x v="19"/>
    <n v="27795.85"/>
    <x v="1"/>
    <x v="11"/>
    <s v="ANCILLARY SERVICES"/>
    <x v="0"/>
    <s v="RC_INIT_PROP18_16RATES"/>
    <x v="11"/>
  </r>
  <r>
    <x v="19"/>
    <n v="26092.98"/>
    <x v="1"/>
    <x v="9"/>
    <s v="ANCILLARY SERVICES"/>
    <x v="0"/>
    <s v="RC_INIT_PROP18_16RATES"/>
    <x v="11"/>
  </r>
  <r>
    <x v="0"/>
    <n v="23918.57"/>
    <x v="1"/>
    <x v="9"/>
    <s v="ANCILLARY SERVICES"/>
    <x v="0"/>
    <s v="RC_INIT_PROP18_16RATES"/>
    <x v="11"/>
  </r>
  <r>
    <x v="26"/>
    <n v="962598"/>
    <x v="1"/>
    <x v="3"/>
    <s v="ANCILLARY SERVICES"/>
    <x v="1"/>
    <s v="RC_INIT_PROP18_16RATES"/>
    <x v="11"/>
  </r>
  <r>
    <x v="26"/>
    <n v="962598"/>
    <x v="1"/>
    <x v="10"/>
    <s v="ANCILLARY SERVICES"/>
    <x v="1"/>
    <s v="RC_INIT_PROP18_16RATES"/>
    <x v="11"/>
  </r>
  <r>
    <x v="26"/>
    <n v="962598"/>
    <x v="1"/>
    <x v="11"/>
    <s v="ANCILLARY SERVICES"/>
    <x v="1"/>
    <s v="RC_INIT_PROP18_16RATES"/>
    <x v="11"/>
  </r>
  <r>
    <x v="26"/>
    <n v="962598"/>
    <x v="1"/>
    <x v="9"/>
    <s v="ANCILLARY SERVICES"/>
    <x v="1"/>
    <s v="RC_INIT_PROP18_16RATES"/>
    <x v="11"/>
  </r>
  <r>
    <x v="43"/>
    <n v="7200"/>
    <x v="1"/>
    <x v="0"/>
    <s v="ANCILLARY SERVICES"/>
    <x v="1"/>
    <s v="RC_INIT_PROP18_16RATES"/>
    <x v="11"/>
  </r>
  <r>
    <x v="2"/>
    <n v="44537.04"/>
    <x v="1"/>
    <x v="9"/>
    <s v="ANCILLARY SERVICES"/>
    <x v="1"/>
    <s v="RC_INIT_PROP18_16RATES"/>
    <x v="11"/>
  </r>
  <r>
    <x v="51"/>
    <n v="4845"/>
    <x v="1"/>
    <x v="5"/>
    <s v="INTERTIE"/>
    <x v="20"/>
    <s v="RC_INIT_PROP18_16RATES"/>
    <x v="11"/>
  </r>
  <r>
    <x v="51"/>
    <n v="0"/>
    <x v="1"/>
    <x v="6"/>
    <s v="INTERTIE"/>
    <x v="20"/>
    <s v="RC_INIT_PROP18_16RATES"/>
    <x v="11"/>
  </r>
  <r>
    <x v="51"/>
    <n v="3990"/>
    <x v="1"/>
    <x v="8"/>
    <s v="INTERTIE"/>
    <x v="20"/>
    <s v="RC_INIT_PROP18_16RATES"/>
    <x v="11"/>
  </r>
  <r>
    <x v="41"/>
    <n v="0"/>
    <x v="1"/>
    <x v="0"/>
    <s v="INTERTIE"/>
    <x v="20"/>
    <s v="RC_INIT_PROP18_16RATES"/>
    <x v="11"/>
  </r>
  <r>
    <x v="41"/>
    <n v="8600"/>
    <x v="1"/>
    <x v="1"/>
    <s v="INTERTIE"/>
    <x v="20"/>
    <s v="RC_INIT_PROP18_16RATES"/>
    <x v="11"/>
  </r>
  <r>
    <x v="42"/>
    <n v="677.76"/>
    <x v="1"/>
    <x v="3"/>
    <s v="INTERTIE"/>
    <x v="20"/>
    <s v="RC_INIT_PROP18_16RATES"/>
    <x v="11"/>
  </r>
  <r>
    <x v="42"/>
    <n v="54474.96"/>
    <x v="1"/>
    <x v="10"/>
    <s v="INTERTIE"/>
    <x v="20"/>
    <s v="RC_INIT_PROP18_16RATES"/>
    <x v="11"/>
  </r>
  <r>
    <x v="42"/>
    <n v="49900.08"/>
    <x v="1"/>
    <x v="11"/>
    <s v="INTERTIE"/>
    <x v="20"/>
    <s v="RC_INIT_PROP18_16RATES"/>
    <x v="11"/>
  </r>
  <r>
    <x v="27"/>
    <n v="1731707"/>
    <x v="1"/>
    <x v="5"/>
    <s v="NETWORK"/>
    <x v="11"/>
    <s v="RC_INIT_PROP18_16RATES"/>
    <x v="11"/>
  </r>
  <r>
    <x v="27"/>
    <n v="1731707"/>
    <x v="1"/>
    <x v="6"/>
    <s v="NETWORK"/>
    <x v="11"/>
    <s v="RC_INIT_PROP18_16RATES"/>
    <x v="11"/>
  </r>
  <r>
    <x v="27"/>
    <n v="1731707"/>
    <x v="1"/>
    <x v="8"/>
    <s v="NETWORK"/>
    <x v="11"/>
    <s v="RC_INIT_PROP18_16RATES"/>
    <x v="11"/>
  </r>
  <r>
    <x v="6"/>
    <n v="93590"/>
    <x v="1"/>
    <x v="8"/>
    <s v="NETWORK"/>
    <x v="3"/>
    <s v="RC_INIT_PROP18_16RATES"/>
    <x v="11"/>
  </r>
  <r>
    <x v="19"/>
    <n v="23923.07"/>
    <x v="2"/>
    <x v="4"/>
    <s v="ANCILLARY SERVICES"/>
    <x v="0"/>
    <s v="RC_INIT_PROP18_16RATES"/>
    <x v="11"/>
  </r>
  <r>
    <x v="19"/>
    <n v="27939.54"/>
    <x v="2"/>
    <x v="5"/>
    <s v="ANCILLARY SERVICES"/>
    <x v="0"/>
    <s v="RC_INIT_PROP18_16RATES"/>
    <x v="11"/>
  </r>
  <r>
    <x v="19"/>
    <n v="25376.32"/>
    <x v="2"/>
    <x v="6"/>
    <s v="ANCILLARY SERVICES"/>
    <x v="0"/>
    <s v="RC_INIT_PROP18_16RATES"/>
    <x v="11"/>
  </r>
  <r>
    <x v="19"/>
    <n v="29765.02"/>
    <x v="2"/>
    <x v="8"/>
    <s v="ANCILLARY SERVICES"/>
    <x v="0"/>
    <s v="RC_INIT_PROP18_16RATES"/>
    <x v="11"/>
  </r>
  <r>
    <x v="0"/>
    <n v="27284.6"/>
    <x v="2"/>
    <x v="8"/>
    <s v="ANCILLARY SERVICES"/>
    <x v="0"/>
    <s v="RC_INIT_PROP18_16RATES"/>
    <x v="11"/>
  </r>
  <r>
    <x v="26"/>
    <n v="962598"/>
    <x v="2"/>
    <x v="4"/>
    <s v="ANCILLARY SERVICES"/>
    <x v="1"/>
    <s v="RC_INIT_PROP18_16RATES"/>
    <x v="11"/>
  </r>
  <r>
    <x v="26"/>
    <n v="962598"/>
    <x v="2"/>
    <x v="5"/>
    <s v="ANCILLARY SERVICES"/>
    <x v="1"/>
    <s v="RC_INIT_PROP18_16RATES"/>
    <x v="11"/>
  </r>
  <r>
    <x v="26"/>
    <n v="962598"/>
    <x v="2"/>
    <x v="6"/>
    <s v="ANCILLARY SERVICES"/>
    <x v="1"/>
    <s v="RC_INIT_PROP18_16RATES"/>
    <x v="11"/>
  </r>
  <r>
    <x v="26"/>
    <n v="962598"/>
    <x v="2"/>
    <x v="8"/>
    <s v="ANCILLARY SERVICES"/>
    <x v="1"/>
    <s v="RC_INIT_PROP18_16RATES"/>
    <x v="11"/>
  </r>
  <r>
    <x v="43"/>
    <n v="2600"/>
    <x v="2"/>
    <x v="3"/>
    <s v="ANCILLARY SERVICES"/>
    <x v="1"/>
    <s v="RC_INIT_PROP18_16RATES"/>
    <x v="11"/>
  </r>
  <r>
    <x v="2"/>
    <n v="106404.48"/>
    <x v="2"/>
    <x v="8"/>
    <s v="ANCILLARY SERVICES"/>
    <x v="1"/>
    <s v="RC_INIT_PROP18_16RATES"/>
    <x v="11"/>
  </r>
  <r>
    <x v="51"/>
    <n v="0"/>
    <x v="2"/>
    <x v="0"/>
    <s v="INTERTIE"/>
    <x v="20"/>
    <s v="RC_INIT_PROP18_16RATES"/>
    <x v="11"/>
  </r>
  <r>
    <x v="51"/>
    <n v="9975"/>
    <x v="2"/>
    <x v="1"/>
    <s v="INTERTIE"/>
    <x v="20"/>
    <s v="RC_INIT_PROP18_16RATES"/>
    <x v="11"/>
  </r>
  <r>
    <x v="51"/>
    <n v="5700"/>
    <x v="2"/>
    <x v="2"/>
    <s v="INTERTIE"/>
    <x v="20"/>
    <s v="RC_INIT_PROP18_16RATES"/>
    <x v="11"/>
  </r>
  <r>
    <x v="51"/>
    <n v="0"/>
    <x v="2"/>
    <x v="7"/>
    <s v="INTERTIE"/>
    <x v="20"/>
    <s v="RC_INIT_PROP18_16RATES"/>
    <x v="11"/>
  </r>
  <r>
    <x v="41"/>
    <n v="0"/>
    <x v="2"/>
    <x v="3"/>
    <s v="INTERTIE"/>
    <x v="20"/>
    <s v="RC_INIT_PROP18_16RATES"/>
    <x v="11"/>
  </r>
  <r>
    <x v="41"/>
    <n v="13400"/>
    <x v="2"/>
    <x v="10"/>
    <s v="INTERTIE"/>
    <x v="20"/>
    <s v="RC_INIT_PROP18_16RATES"/>
    <x v="11"/>
  </r>
  <r>
    <x v="42"/>
    <n v="5083.2"/>
    <x v="2"/>
    <x v="4"/>
    <s v="INTERTIE"/>
    <x v="20"/>
    <s v="RC_INIT_PROP18_16RATES"/>
    <x v="11"/>
  </r>
  <r>
    <x v="42"/>
    <n v="21180"/>
    <x v="2"/>
    <x v="5"/>
    <s v="INTERTIE"/>
    <x v="20"/>
    <s v="RC_INIT_PROP18_16RATES"/>
    <x v="11"/>
  </r>
  <r>
    <x v="42"/>
    <n v="33803.279999999999"/>
    <x v="2"/>
    <x v="6"/>
    <s v="INTERTIE"/>
    <x v="20"/>
    <s v="RC_INIT_PROP18_16RATES"/>
    <x v="11"/>
  </r>
  <r>
    <x v="27"/>
    <n v="1731707"/>
    <x v="2"/>
    <x v="0"/>
    <s v="NETWORK"/>
    <x v="11"/>
    <s v="RC_INIT_PROP18_16RATES"/>
    <x v="11"/>
  </r>
  <r>
    <x v="27"/>
    <n v="1731707"/>
    <x v="2"/>
    <x v="1"/>
    <s v="NETWORK"/>
    <x v="11"/>
    <s v="RC_INIT_PROP18_16RATES"/>
    <x v="11"/>
  </r>
  <r>
    <x v="27"/>
    <n v="1731707"/>
    <x v="2"/>
    <x v="2"/>
    <s v="NETWORK"/>
    <x v="11"/>
    <s v="RC_INIT_PROP18_16RATES"/>
    <x v="11"/>
  </r>
  <r>
    <x v="6"/>
    <n v="45325"/>
    <x v="2"/>
    <x v="2"/>
    <s v="NETWORK"/>
    <x v="3"/>
    <s v="RC_INIT_PROP18_16RATES"/>
    <x v="11"/>
  </r>
  <r>
    <x v="6"/>
    <n v="7595"/>
    <x v="2"/>
    <x v="7"/>
    <s v="NETWORK"/>
    <x v="3"/>
    <s v="RC_INIT_PROP18_16RATES"/>
    <x v="11"/>
  </r>
  <r>
    <x v="7"/>
    <n v="43039.68"/>
    <x v="2"/>
    <x v="7"/>
    <s v="NETWORK"/>
    <x v="3"/>
    <s v="RC_INIT_PROP18_16RATES"/>
    <x v="11"/>
  </r>
  <r>
    <x v="19"/>
    <n v="2188.37"/>
    <x v="0"/>
    <x v="3"/>
    <s v="ANCILLARY SERVICES"/>
    <x v="0"/>
    <s v="RC_INIT_PROP18_16RATES"/>
    <x v="12"/>
  </r>
  <r>
    <x v="19"/>
    <n v="2190.2399999999998"/>
    <x v="0"/>
    <x v="10"/>
    <s v="ANCILLARY SERVICES"/>
    <x v="0"/>
    <s v="RC_INIT_PROP18_16RATES"/>
    <x v="12"/>
  </r>
  <r>
    <x v="0"/>
    <n v="2007.72"/>
    <x v="0"/>
    <x v="10"/>
    <s v="ANCILLARY SERVICES"/>
    <x v="0"/>
    <s v="RC_INIT_PROP18_16RATES"/>
    <x v="12"/>
  </r>
  <r>
    <x v="0"/>
    <n v="2362.25"/>
    <x v="0"/>
    <x v="11"/>
    <s v="ANCILLARY SERVICES"/>
    <x v="0"/>
    <s v="RC_INIT_PROP18_16RATES"/>
    <x v="12"/>
  </r>
  <r>
    <x v="0"/>
    <n v="2209.41"/>
    <x v="0"/>
    <x v="9"/>
    <s v="ANCILLARY SERVICES"/>
    <x v="0"/>
    <s v="RC_INIT_PROP18_16RATES"/>
    <x v="12"/>
  </r>
  <r>
    <x v="21"/>
    <n v="12904.5"/>
    <x v="0"/>
    <x v="3"/>
    <s v="ANCILLARY SERVICES"/>
    <x v="1"/>
    <s v="RC_INIT_PROP18_16RATES"/>
    <x v="12"/>
  </r>
  <r>
    <x v="21"/>
    <n v="13164.55"/>
    <x v="0"/>
    <x v="10"/>
    <s v="ANCILLARY SERVICES"/>
    <x v="1"/>
    <s v="RC_INIT_PROP18_16RATES"/>
    <x v="12"/>
  </r>
  <r>
    <x v="21"/>
    <n v="10586.45"/>
    <x v="0"/>
    <x v="11"/>
    <s v="ANCILLARY SERVICES"/>
    <x v="1"/>
    <s v="RC_INIT_PROP18_16RATES"/>
    <x v="12"/>
  </r>
  <r>
    <x v="12"/>
    <n v="54727.11"/>
    <x v="0"/>
    <x v="2"/>
    <s v="NETWORK"/>
    <x v="7"/>
    <s v="RC_INIT_PROP18_16RATES"/>
    <x v="12"/>
  </r>
  <r>
    <x v="12"/>
    <n v="58939.69"/>
    <x v="0"/>
    <x v="7"/>
    <s v="NETWORK"/>
    <x v="7"/>
    <s v="RC_INIT_PROP18_16RATES"/>
    <x v="12"/>
  </r>
  <r>
    <x v="19"/>
    <n v="2157.9299999999998"/>
    <x v="1"/>
    <x v="4"/>
    <s v="ANCILLARY SERVICES"/>
    <x v="0"/>
    <s v="RC_INIT_PROP18_16RATES"/>
    <x v="12"/>
  </r>
  <r>
    <x v="19"/>
    <n v="2464.9499999999998"/>
    <x v="1"/>
    <x v="5"/>
    <s v="ANCILLARY SERVICES"/>
    <x v="0"/>
    <s v="RC_INIT_PROP18_16RATES"/>
    <x v="12"/>
  </r>
  <r>
    <x v="23"/>
    <n v="0"/>
    <x v="0"/>
    <x v="7"/>
    <s v="ANCILLARY SERVICES"/>
    <x v="8"/>
    <s v="FY 2017 SOY"/>
    <x v="108"/>
  </r>
  <r>
    <x v="24"/>
    <n v="0"/>
    <x v="0"/>
    <x v="11"/>
    <s v="ANCILLARY SERVICES"/>
    <x v="8"/>
    <s v="FY 2017 SOY"/>
    <x v="108"/>
  </r>
  <r>
    <x v="24"/>
    <n v="0"/>
    <x v="0"/>
    <x v="9"/>
    <s v="ANCILLARY SERVICES"/>
    <x v="8"/>
    <s v="FY 2017 SOY"/>
    <x v="108"/>
  </r>
  <r>
    <x v="13"/>
    <n v="-108.26"/>
    <x v="0"/>
    <x v="9"/>
    <s v="ANCILLARY SERVICES"/>
    <x v="8"/>
    <s v="FY 2017 SOY"/>
    <x v="108"/>
  </r>
  <r>
    <x v="25"/>
    <n v="499.25"/>
    <x v="0"/>
    <x v="8"/>
    <s v="ANCILLARY SERVICES"/>
    <x v="8"/>
    <s v="FY 2017 SOY"/>
    <x v="108"/>
  </r>
  <r>
    <x v="15"/>
    <n v="-370.34"/>
    <x v="0"/>
    <x v="7"/>
    <s v="ANCILLARY SERVICES"/>
    <x v="8"/>
    <s v="FY 2017 SOY"/>
    <x v="108"/>
  </r>
  <r>
    <x v="16"/>
    <n v="-1250.1500000000001"/>
    <x v="0"/>
    <x v="3"/>
    <s v="ANCILLARY SERVICES"/>
    <x v="8"/>
    <s v="FY 2017 SOY"/>
    <x v="108"/>
  </r>
  <r>
    <x v="16"/>
    <n v="-617.64"/>
    <x v="0"/>
    <x v="10"/>
    <s v="ANCILLARY SERVICES"/>
    <x v="8"/>
    <s v="FY 2017 SOY"/>
    <x v="108"/>
  </r>
  <r>
    <x v="16"/>
    <n v="-774.91"/>
    <x v="0"/>
    <x v="11"/>
    <s v="ANCILLARY SERVICES"/>
    <x v="8"/>
    <s v="FY 2017 SOY"/>
    <x v="108"/>
  </r>
  <r>
    <x v="17"/>
    <n v="0"/>
    <x v="0"/>
    <x v="4"/>
    <s v="ANCILLARY SERVICES"/>
    <x v="8"/>
    <s v="FY 2017 SOY"/>
    <x v="108"/>
  </r>
  <r>
    <x v="17"/>
    <n v="0"/>
    <x v="0"/>
    <x v="5"/>
    <s v="ANCILLARY SERVICES"/>
    <x v="8"/>
    <s v="FY 2017 SOY"/>
    <x v="108"/>
  </r>
  <r>
    <x v="17"/>
    <n v="0"/>
    <x v="0"/>
    <x v="6"/>
    <s v="ANCILLARY SERVICES"/>
    <x v="8"/>
    <s v="FY 2017 SOY"/>
    <x v="108"/>
  </r>
  <r>
    <x v="33"/>
    <n v="0"/>
    <x v="0"/>
    <x v="4"/>
    <s v="ANCILLARY SERVICES"/>
    <x v="8"/>
    <s v="FY 2017 SOY"/>
    <x v="108"/>
  </r>
  <r>
    <x v="33"/>
    <n v="106.66"/>
    <x v="0"/>
    <x v="5"/>
    <s v="ANCILLARY SERVICES"/>
    <x v="8"/>
    <s v="FY 2017 SOY"/>
    <x v="108"/>
  </r>
  <r>
    <x v="33"/>
    <n v="0"/>
    <x v="0"/>
    <x v="6"/>
    <s v="ANCILLARY SERVICES"/>
    <x v="8"/>
    <s v="FY 2017 SOY"/>
    <x v="108"/>
  </r>
  <r>
    <x v="33"/>
    <n v="0"/>
    <x v="0"/>
    <x v="8"/>
    <s v="ANCILLARY SERVICES"/>
    <x v="8"/>
    <s v="FY 2017 SOY"/>
    <x v="108"/>
  </r>
  <r>
    <x v="35"/>
    <n v="0"/>
    <x v="0"/>
    <x v="0"/>
    <s v="ANCILLARY SERVICES"/>
    <x v="8"/>
    <s v="FY 2017 SOY"/>
    <x v="108"/>
  </r>
  <r>
    <x v="35"/>
    <n v="0"/>
    <x v="0"/>
    <x v="1"/>
    <s v="ANCILLARY SERVICES"/>
    <x v="8"/>
    <s v="FY 2017 SOY"/>
    <x v="108"/>
  </r>
  <r>
    <x v="35"/>
    <n v="-19.260000000000002"/>
    <x v="0"/>
    <x v="2"/>
    <s v="ANCILLARY SERVICES"/>
    <x v="8"/>
    <s v="FY 2017 SOY"/>
    <x v="108"/>
  </r>
  <r>
    <x v="35"/>
    <n v="0"/>
    <x v="0"/>
    <x v="7"/>
    <s v="ANCILLARY SERVICES"/>
    <x v="8"/>
    <s v="FY 2017 SOY"/>
    <x v="108"/>
  </r>
  <r>
    <x v="19"/>
    <n v="4069.11"/>
    <x v="0"/>
    <x v="0"/>
    <s v="ANCILLARY SERVICES"/>
    <x v="0"/>
    <s v="FY 2017 SOY"/>
    <x v="108"/>
  </r>
  <r>
    <x v="0"/>
    <n v="3512.69"/>
    <x v="0"/>
    <x v="9"/>
    <s v="ANCILLARY SERVICES"/>
    <x v="0"/>
    <s v="FY 2017 SOY"/>
    <x v="108"/>
  </r>
  <r>
    <x v="20"/>
    <n v="3658.87"/>
    <x v="0"/>
    <x v="1"/>
    <s v="ANCILLARY SERVICES"/>
    <x v="10"/>
    <s v="FY 2017 SOY"/>
    <x v="108"/>
  </r>
  <r>
    <x v="20"/>
    <n v="2489.79"/>
    <x v="0"/>
    <x v="2"/>
    <s v="ANCILLARY SERVICES"/>
    <x v="10"/>
    <s v="FY 2017 SOY"/>
    <x v="108"/>
  </r>
  <r>
    <x v="20"/>
    <n v="2519.5100000000002"/>
    <x v="0"/>
    <x v="7"/>
    <s v="ANCILLARY SERVICES"/>
    <x v="10"/>
    <s v="FY 2017 SOY"/>
    <x v="108"/>
  </r>
  <r>
    <x v="21"/>
    <n v="20648.599999999999"/>
    <x v="0"/>
    <x v="10"/>
    <s v="ANCILLARY SERVICES"/>
    <x v="1"/>
    <s v="FY 2017 SOY"/>
    <x v="108"/>
  </r>
  <r>
    <x v="21"/>
    <n v="13804.7"/>
    <x v="0"/>
    <x v="11"/>
    <s v="ANCILLARY SERVICES"/>
    <x v="1"/>
    <s v="FY 2017 SOY"/>
    <x v="108"/>
  </r>
  <r>
    <x v="21"/>
    <n v="10521"/>
    <x v="0"/>
    <x v="9"/>
    <s v="ANCILLARY SERVICES"/>
    <x v="1"/>
    <s v="FY 2017 SOY"/>
    <x v="108"/>
  </r>
  <r>
    <x v="66"/>
    <n v="88.72"/>
    <x v="0"/>
    <x v="0"/>
    <s v="ANCILLARY SERVICES"/>
    <x v="25"/>
    <s v="FY 2017 SOY"/>
    <x v="109"/>
  </r>
  <r>
    <x v="66"/>
    <n v="88.72"/>
    <x v="0"/>
    <x v="1"/>
    <s v="ANCILLARY SERVICES"/>
    <x v="25"/>
    <s v="FY 2017 SOY"/>
    <x v="109"/>
  </r>
  <r>
    <x v="70"/>
    <n v="0"/>
    <x v="0"/>
    <x v="4"/>
    <s v="ANCILLARY SERVICES"/>
    <x v="8"/>
    <s v="FY 2017 SOY"/>
    <x v="109"/>
  </r>
  <r>
    <x v="56"/>
    <n v="0"/>
    <x v="0"/>
    <x v="3"/>
    <s v="ANCILLARY SERVICES"/>
    <x v="8"/>
    <s v="FY 2017 SOY"/>
    <x v="109"/>
  </r>
  <r>
    <x v="57"/>
    <n v="179.29"/>
    <x v="0"/>
    <x v="0"/>
    <s v="ANCILLARY SERVICES"/>
    <x v="8"/>
    <s v="FY 2017 SOY"/>
    <x v="109"/>
  </r>
  <r>
    <x v="0"/>
    <n v="112722.03"/>
    <x v="0"/>
    <x v="6"/>
    <s v="ANCILLARY SERVICES"/>
    <x v="0"/>
    <s v="FY 2017 SOY"/>
    <x v="109"/>
  </r>
  <r>
    <x v="0"/>
    <n v="122378.49"/>
    <x v="0"/>
    <x v="8"/>
    <s v="ANCILLARY SERVICES"/>
    <x v="0"/>
    <s v="FY 2017 SOY"/>
    <x v="109"/>
  </r>
  <r>
    <x v="20"/>
    <n v="41147.019999999997"/>
    <x v="0"/>
    <x v="3"/>
    <s v="ANCILLARY SERVICES"/>
    <x v="10"/>
    <s v="FY 2017 SOY"/>
    <x v="109"/>
  </r>
  <r>
    <x v="20"/>
    <n v="41965.09"/>
    <x v="0"/>
    <x v="10"/>
    <s v="ANCILLARY SERVICES"/>
    <x v="10"/>
    <s v="FY 2017 SOY"/>
    <x v="109"/>
  </r>
  <r>
    <x v="20"/>
    <n v="42541.38"/>
    <x v="0"/>
    <x v="11"/>
    <s v="ANCILLARY SERVICES"/>
    <x v="10"/>
    <s v="FY 2017 SOY"/>
    <x v="109"/>
  </r>
  <r>
    <x v="20"/>
    <n v="47346.63"/>
    <x v="0"/>
    <x v="9"/>
    <s v="ANCILLARY SERVICES"/>
    <x v="10"/>
    <s v="FY 2017 SOY"/>
    <x v="109"/>
  </r>
  <r>
    <x v="26"/>
    <n v="2709"/>
    <x v="0"/>
    <x v="10"/>
    <s v="ANCILLARY SERVICES"/>
    <x v="1"/>
    <s v="FY 2017 SOY"/>
    <x v="109"/>
  </r>
  <r>
    <x v="26"/>
    <n v="2709"/>
    <x v="0"/>
    <x v="11"/>
    <s v="ANCILLARY SERVICES"/>
    <x v="1"/>
    <s v="FY 2017 SOY"/>
    <x v="109"/>
  </r>
  <r>
    <x v="26"/>
    <n v="2709"/>
    <x v="0"/>
    <x v="9"/>
    <s v="ANCILLARY SERVICES"/>
    <x v="1"/>
    <s v="FY 2017 SOY"/>
    <x v="109"/>
  </r>
  <r>
    <x v="21"/>
    <n v="209752.55"/>
    <x v="0"/>
    <x v="4"/>
    <s v="ANCILLARY SERVICES"/>
    <x v="1"/>
    <s v="FY 2017 SOY"/>
    <x v="109"/>
  </r>
  <r>
    <x v="21"/>
    <n v="277532.5"/>
    <x v="0"/>
    <x v="5"/>
    <s v="ANCILLARY SERVICES"/>
    <x v="1"/>
    <s v="FY 2017 SOY"/>
    <x v="109"/>
  </r>
  <r>
    <x v="21"/>
    <n v="225405.95"/>
    <x v="0"/>
    <x v="6"/>
    <s v="ANCILLARY SERVICES"/>
    <x v="1"/>
    <s v="FY 2017 SOY"/>
    <x v="109"/>
  </r>
  <r>
    <x v="21"/>
    <n v="274755.25"/>
    <x v="0"/>
    <x v="8"/>
    <s v="ANCILLARY SERVICES"/>
    <x v="1"/>
    <s v="FY 2017 SOY"/>
    <x v="109"/>
  </r>
  <r>
    <x v="77"/>
    <n v="137.69999999999999"/>
    <x v="0"/>
    <x v="3"/>
    <s v="ANCILLARY SERVICES"/>
    <x v="26"/>
    <s v="FY 2017 SOY"/>
    <x v="109"/>
  </r>
  <r>
    <x v="77"/>
    <n v="137.69999999999999"/>
    <x v="0"/>
    <x v="10"/>
    <s v="ANCILLARY SERVICES"/>
    <x v="26"/>
    <s v="FY 2017 SOY"/>
    <x v="109"/>
  </r>
  <r>
    <x v="77"/>
    <n v="137.69999999999999"/>
    <x v="0"/>
    <x v="11"/>
    <s v="ANCILLARY SERVICES"/>
    <x v="26"/>
    <s v="FY 2017 SOY"/>
    <x v="109"/>
  </r>
  <r>
    <x v="36"/>
    <n v="81826.23"/>
    <x v="0"/>
    <x v="3"/>
    <s v="DELIVERY"/>
    <x v="17"/>
    <s v="FY 2017 SOY"/>
    <x v="109"/>
  </r>
  <r>
    <x v="36"/>
    <n v="79540.22"/>
    <x v="0"/>
    <x v="10"/>
    <s v="DELIVERY"/>
    <x v="17"/>
    <s v="FY 2017 SOY"/>
    <x v="109"/>
  </r>
  <r>
    <x v="36"/>
    <n v="52774.95"/>
    <x v="0"/>
    <x v="11"/>
    <s v="DELIVERY"/>
    <x v="17"/>
    <s v="FY 2017 SOY"/>
    <x v="109"/>
  </r>
  <r>
    <x v="12"/>
    <n v="1362001.03"/>
    <x v="0"/>
    <x v="8"/>
    <s v="NETWORK"/>
    <x v="7"/>
    <s v="FY 2017 SOY"/>
    <x v="109"/>
  </r>
  <r>
    <x v="47"/>
    <n v="-4335.13"/>
    <x v="0"/>
    <x v="1"/>
    <s v="NETWORK"/>
    <x v="7"/>
    <s v="FY 2017 SOY"/>
    <x v="109"/>
  </r>
  <r>
    <x v="47"/>
    <n v="-4335.13"/>
    <x v="0"/>
    <x v="2"/>
    <s v="NETWORK"/>
    <x v="7"/>
    <s v="FY 2017 SOY"/>
    <x v="109"/>
  </r>
  <r>
    <x v="47"/>
    <n v="-4335.13"/>
    <x v="0"/>
    <x v="7"/>
    <s v="NETWORK"/>
    <x v="7"/>
    <s v="FY 2017 SOY"/>
    <x v="109"/>
  </r>
  <r>
    <x v="27"/>
    <n v="13401"/>
    <x v="0"/>
    <x v="4"/>
    <s v="NETWORK"/>
    <x v="11"/>
    <s v="FY 2017 SOY"/>
    <x v="109"/>
  </r>
  <r>
    <x v="78"/>
    <n v="17617"/>
    <x v="0"/>
    <x v="0"/>
    <s v="OTHER REVENUES &amp; CREDITS"/>
    <x v="27"/>
    <s v="FY 2017 SOY"/>
    <x v="109"/>
  </r>
  <r>
    <x v="78"/>
    <n v="17617"/>
    <x v="0"/>
    <x v="1"/>
    <s v="OTHER REVENUES &amp; CREDITS"/>
    <x v="27"/>
    <s v="FY 2017 SOY"/>
    <x v="109"/>
  </r>
  <r>
    <x v="78"/>
    <n v="17617"/>
    <x v="0"/>
    <x v="2"/>
    <s v="OTHER REVENUES &amp; CREDITS"/>
    <x v="27"/>
    <s v="FY 2017 SOY"/>
    <x v="109"/>
  </r>
  <r>
    <x v="78"/>
    <n v="17617"/>
    <x v="0"/>
    <x v="7"/>
    <s v="OTHER REVENUES &amp; CREDITS"/>
    <x v="27"/>
    <s v="FY 2017 SOY"/>
    <x v="109"/>
  </r>
  <r>
    <x v="22"/>
    <n v="23255.62"/>
    <x v="0"/>
    <x v="0"/>
    <s v="ANCILLARY SERVICES"/>
    <x v="8"/>
    <s v="FY 2017 SOY"/>
    <x v="110"/>
  </r>
  <r>
    <x v="22"/>
    <n v="8947.9"/>
    <x v="0"/>
    <x v="1"/>
    <s v="ANCILLARY SERVICES"/>
    <x v="8"/>
    <s v="FY 2017 SOY"/>
    <x v="110"/>
  </r>
  <r>
    <x v="23"/>
    <n v="14807.92"/>
    <x v="0"/>
    <x v="0"/>
    <s v="ANCILLARY SERVICES"/>
    <x v="8"/>
    <s v="FY 2017 SOY"/>
    <x v="110"/>
  </r>
  <r>
    <x v="23"/>
    <n v="7250.68"/>
    <x v="0"/>
    <x v="1"/>
    <s v="ANCILLARY SERVICES"/>
    <x v="8"/>
    <s v="FY 2017 SOY"/>
    <x v="110"/>
  </r>
  <r>
    <x v="19"/>
    <n v="5125.2"/>
    <x v="2"/>
    <x v="7"/>
    <s v="ANCILLARY SERVICES"/>
    <x v="0"/>
    <s v="RC_INIT_PROP18_16RATES"/>
    <x v="77"/>
  </r>
  <r>
    <x v="0"/>
    <n v="5750.37"/>
    <x v="2"/>
    <x v="0"/>
    <s v="ANCILLARY SERVICES"/>
    <x v="0"/>
    <s v="RC_INIT_PROP18_16RATES"/>
    <x v="77"/>
  </r>
  <r>
    <x v="20"/>
    <n v="678.71"/>
    <x v="2"/>
    <x v="4"/>
    <s v="ANCILLARY SERVICES"/>
    <x v="10"/>
    <s v="RC_INIT_PROP18_16RATES"/>
    <x v="77"/>
  </r>
  <r>
    <x v="12"/>
    <n v="86930.44"/>
    <x v="2"/>
    <x v="2"/>
    <s v="NETWORK"/>
    <x v="7"/>
    <s v="RC_INIT_PROP18_16RATES"/>
    <x v="77"/>
  </r>
  <r>
    <x v="12"/>
    <n v="74613.679999999993"/>
    <x v="2"/>
    <x v="7"/>
    <s v="NETWORK"/>
    <x v="7"/>
    <s v="RC_INIT_PROP18_16RATES"/>
    <x v="77"/>
  </r>
  <r>
    <x v="19"/>
    <n v="91265.86"/>
    <x v="0"/>
    <x v="2"/>
    <s v="ANCILLARY SERVICES"/>
    <x v="0"/>
    <s v="RC_INIT_PROP18_16RATES"/>
    <x v="78"/>
  </r>
  <r>
    <x v="19"/>
    <n v="70946.710000000006"/>
    <x v="0"/>
    <x v="7"/>
    <s v="ANCILLARY SERVICES"/>
    <x v="0"/>
    <s v="RC_INIT_PROP18_16RATES"/>
    <x v="78"/>
  </r>
  <r>
    <x v="0"/>
    <n v="78897.27"/>
    <x v="0"/>
    <x v="0"/>
    <s v="ANCILLARY SERVICES"/>
    <x v="0"/>
    <s v="RC_INIT_PROP18_16RATES"/>
    <x v="78"/>
  </r>
  <r>
    <x v="1"/>
    <n v="1120"/>
    <x v="0"/>
    <x v="1"/>
    <s v="ANCILLARY SERVICES"/>
    <x v="1"/>
    <s v="RC_INIT_PROP18_16RATES"/>
    <x v="78"/>
  </r>
  <r>
    <x v="1"/>
    <n v="700"/>
    <x v="0"/>
    <x v="2"/>
    <s v="ANCILLARY SERVICES"/>
    <x v="1"/>
    <s v="RC_INIT_PROP18_16RATES"/>
    <x v="78"/>
  </r>
  <r>
    <x v="1"/>
    <n v="140"/>
    <x v="0"/>
    <x v="7"/>
    <s v="ANCILLARY SERVICES"/>
    <x v="1"/>
    <s v="RC_INIT_PROP18_16RATES"/>
    <x v="78"/>
  </r>
  <r>
    <x v="43"/>
    <n v="700"/>
    <x v="0"/>
    <x v="7"/>
    <s v="ANCILLARY SERVICES"/>
    <x v="1"/>
    <s v="RC_INIT_PROP18_16RATES"/>
    <x v="78"/>
  </r>
  <r>
    <x v="38"/>
    <n v="659280"/>
    <x v="0"/>
    <x v="0"/>
    <s v="INTERTIE"/>
    <x v="18"/>
    <s v="RC_INIT_PROP18_16RATES"/>
    <x v="78"/>
  </r>
  <r>
    <x v="38"/>
    <n v="659280"/>
    <x v="0"/>
    <x v="1"/>
    <s v="INTERTIE"/>
    <x v="18"/>
    <s v="RC_INIT_PROP18_16RATES"/>
    <x v="78"/>
  </r>
  <r>
    <x v="27"/>
    <n v="798104"/>
    <x v="0"/>
    <x v="4"/>
    <s v="NETWORK"/>
    <x v="11"/>
    <s v="RC_INIT_PROP18_16RATES"/>
    <x v="78"/>
  </r>
  <r>
    <x v="27"/>
    <n v="798104"/>
    <x v="0"/>
    <x v="5"/>
    <s v="NETWORK"/>
    <x v="11"/>
    <s v="RC_INIT_PROP18_16RATES"/>
    <x v="78"/>
  </r>
  <r>
    <x v="5"/>
    <n v="1700"/>
    <x v="0"/>
    <x v="0"/>
    <s v="NETWORK"/>
    <x v="3"/>
    <s v="RC_INIT_PROP18_16RATES"/>
    <x v="78"/>
  </r>
  <r>
    <x v="19"/>
    <n v="82695.98"/>
    <x v="1"/>
    <x v="11"/>
    <s v="ANCILLARY SERVICES"/>
    <x v="0"/>
    <s v="RC_INIT_PROP18_16RATES"/>
    <x v="78"/>
  </r>
  <r>
    <x v="19"/>
    <n v="77629.73"/>
    <x v="1"/>
    <x v="9"/>
    <s v="ANCILLARY SERVICES"/>
    <x v="0"/>
    <s v="RC_INIT_PROP18_16RATES"/>
    <x v="78"/>
  </r>
  <r>
    <x v="0"/>
    <n v="66294.77"/>
    <x v="1"/>
    <x v="3"/>
    <s v="ANCILLARY SERVICES"/>
    <x v="0"/>
    <s v="RC_INIT_PROP18_16RATES"/>
    <x v="78"/>
  </r>
  <r>
    <x v="1"/>
    <n v="350"/>
    <x v="1"/>
    <x v="10"/>
    <s v="ANCILLARY SERVICES"/>
    <x v="1"/>
    <s v="RC_INIT_PROP18_16RATES"/>
    <x v="78"/>
  </r>
  <r>
    <x v="1"/>
    <n v="210"/>
    <x v="1"/>
    <x v="11"/>
    <s v="ANCILLARY SERVICES"/>
    <x v="1"/>
    <s v="RC_INIT_PROP18_16RATES"/>
    <x v="78"/>
  </r>
  <r>
    <x v="1"/>
    <n v="1260"/>
    <x v="1"/>
    <x v="9"/>
    <s v="ANCILLARY SERVICES"/>
    <x v="1"/>
    <s v="RC_INIT_PROP18_16RATES"/>
    <x v="78"/>
  </r>
  <r>
    <x v="43"/>
    <n v="3150"/>
    <x v="1"/>
    <x v="9"/>
    <s v="ANCILLARY SERVICES"/>
    <x v="1"/>
    <s v="RC_INIT_PROP18_16RATES"/>
    <x v="78"/>
  </r>
  <r>
    <x v="38"/>
    <n v="659280"/>
    <x v="1"/>
    <x v="3"/>
    <s v="INTERTIE"/>
    <x v="18"/>
    <s v="RC_INIT_PROP18_16RATES"/>
    <x v="78"/>
  </r>
  <r>
    <x v="38"/>
    <n v="659280"/>
    <x v="1"/>
    <x v="10"/>
    <s v="INTERTIE"/>
    <x v="18"/>
    <s v="RC_INIT_PROP18_16RATES"/>
    <x v="78"/>
  </r>
  <r>
    <x v="27"/>
    <n v="798104"/>
    <x v="1"/>
    <x v="0"/>
    <s v="NETWORK"/>
    <x v="11"/>
    <s v="RC_INIT_PROP18_16RATES"/>
    <x v="78"/>
  </r>
  <r>
    <x v="5"/>
    <n v="340"/>
    <x v="1"/>
    <x v="3"/>
    <s v="NETWORK"/>
    <x v="3"/>
    <s v="RC_INIT_PROP18_16RATES"/>
    <x v="78"/>
  </r>
  <r>
    <x v="19"/>
    <n v="75497.58"/>
    <x v="2"/>
    <x v="6"/>
    <s v="ANCILLARY SERVICES"/>
    <x v="0"/>
    <s v="RC_INIT_PROP18_16RATES"/>
    <x v="78"/>
  </r>
  <r>
    <x v="19"/>
    <n v="88554.49"/>
    <x v="2"/>
    <x v="8"/>
    <s v="ANCILLARY SERVICES"/>
    <x v="0"/>
    <s v="RC_INIT_PROP18_16RATES"/>
    <x v="78"/>
  </r>
  <r>
    <x v="0"/>
    <n v="65242.83"/>
    <x v="2"/>
    <x v="4"/>
    <s v="ANCILLARY SERVICES"/>
    <x v="0"/>
    <s v="RC_INIT_PROP18_16RATES"/>
    <x v="78"/>
  </r>
  <r>
    <x v="1"/>
    <n v="140"/>
    <x v="2"/>
    <x v="5"/>
    <s v="ANCILLARY SERVICES"/>
    <x v="1"/>
    <s v="RC_INIT_PROP18_16RATES"/>
    <x v="78"/>
  </r>
  <r>
    <x v="1"/>
    <n v="1260"/>
    <x v="2"/>
    <x v="6"/>
    <s v="ANCILLARY SERVICES"/>
    <x v="1"/>
    <s v="RC_INIT_PROP18_16RATES"/>
    <x v="78"/>
  </r>
  <r>
    <x v="1"/>
    <n v="2170"/>
    <x v="2"/>
    <x v="8"/>
    <s v="ANCILLARY SERVICES"/>
    <x v="1"/>
    <s v="RC_INIT_PROP18_16RATES"/>
    <x v="78"/>
  </r>
  <r>
    <x v="43"/>
    <n v="4450"/>
    <x v="2"/>
    <x v="8"/>
    <s v="ANCILLARY SERVICES"/>
    <x v="1"/>
    <s v="RC_INIT_PROP18_16RATES"/>
    <x v="78"/>
  </r>
  <r>
    <x v="38"/>
    <n v="659280"/>
    <x v="2"/>
    <x v="4"/>
    <s v="INTERTIE"/>
    <x v="18"/>
    <s v="RC_INIT_PROP18_16RATES"/>
    <x v="78"/>
  </r>
  <r>
    <x v="38"/>
    <n v="659280"/>
    <x v="2"/>
    <x v="5"/>
    <s v="INTERTIE"/>
    <x v="18"/>
    <s v="RC_INIT_PROP18_16RATES"/>
    <x v="78"/>
  </r>
  <r>
    <x v="27"/>
    <n v="798104"/>
    <x v="2"/>
    <x v="3"/>
    <s v="NETWORK"/>
    <x v="11"/>
    <s v="RC_INIT_PROP18_16RATES"/>
    <x v="78"/>
  </r>
  <r>
    <x v="5"/>
    <n v="340"/>
    <x v="2"/>
    <x v="4"/>
    <s v="NETWORK"/>
    <x v="3"/>
    <s v="RC_INIT_PROP18_16RATES"/>
    <x v="78"/>
  </r>
  <r>
    <x v="19"/>
    <n v="3196.61"/>
    <x v="0"/>
    <x v="1"/>
    <s v="ANCILLARY SERVICES"/>
    <x v="0"/>
    <s v="RC_INIT_PROP18_16RATES"/>
    <x v="79"/>
  </r>
  <r>
    <x v="19"/>
    <n v="3562.29"/>
    <x v="0"/>
    <x v="2"/>
    <s v="ANCILLARY SERVICES"/>
    <x v="0"/>
    <s v="RC_INIT_PROP18_16RATES"/>
    <x v="79"/>
  </r>
  <r>
    <x v="19"/>
    <n v="2769.19"/>
    <x v="0"/>
    <x v="7"/>
    <s v="ANCILLARY SERVICES"/>
    <x v="0"/>
    <s v="RC_INIT_PROP18_16RATES"/>
    <x v="79"/>
  </r>
  <r>
    <x v="36"/>
    <n v="9596.3799999999992"/>
    <x v="0"/>
    <x v="3"/>
    <s v="DELIVERY"/>
    <x v="17"/>
    <s v="RC_INIT_PROP18_16RATES"/>
    <x v="79"/>
  </r>
  <r>
    <x v="36"/>
    <n v="9111.94"/>
    <x v="0"/>
    <x v="10"/>
    <s v="DELIVERY"/>
    <x v="17"/>
    <s v="RC_INIT_PROP18_16RATES"/>
    <x v="79"/>
  </r>
  <r>
    <x v="36"/>
    <n v="5528.07"/>
    <x v="0"/>
    <x v="11"/>
    <s v="DELIVERY"/>
    <x v="17"/>
    <s v="RC_INIT_PROP18_16RATES"/>
    <x v="79"/>
  </r>
  <r>
    <x v="12"/>
    <n v="32727.31"/>
    <x v="0"/>
    <x v="1"/>
    <s v="NETWORK"/>
    <x v="7"/>
    <s v="RC_INIT_PROP18_16RATES"/>
    <x v="79"/>
  </r>
  <r>
    <x v="12"/>
    <n v="19241.150000000001"/>
    <x v="0"/>
    <x v="2"/>
    <s v="NETWORK"/>
    <x v="7"/>
    <s v="RC_INIT_PROP18_16RATES"/>
    <x v="79"/>
  </r>
  <r>
    <x v="12"/>
    <n v="30508.240000000002"/>
    <x v="0"/>
    <x v="7"/>
    <s v="NETWORK"/>
    <x v="7"/>
    <s v="RC_INIT_PROP18_16RATES"/>
    <x v="79"/>
  </r>
  <r>
    <x v="19"/>
    <n v="2773.02"/>
    <x v="1"/>
    <x v="10"/>
    <s v="ANCILLARY SERVICES"/>
    <x v="0"/>
    <s v="RC_INIT_PROP18_16RATES"/>
    <x v="79"/>
  </r>
  <r>
    <x v="19"/>
    <n v="3227.79"/>
    <x v="1"/>
    <x v="11"/>
    <s v="ANCILLARY SERVICES"/>
    <x v="0"/>
    <s v="RC_INIT_PROP18_16RATES"/>
    <x v="79"/>
  </r>
  <r>
    <x v="19"/>
    <n v="3030.04"/>
    <x v="1"/>
    <x v="9"/>
    <s v="ANCILLARY SERVICES"/>
    <x v="0"/>
    <s v="RC_INIT_PROP18_16RATES"/>
    <x v="79"/>
  </r>
  <r>
    <x v="36"/>
    <n v="7713.86"/>
    <x v="1"/>
    <x v="4"/>
    <s v="DELIVERY"/>
    <x v="17"/>
    <s v="RC_INIT_PROP18_16RATES"/>
    <x v="79"/>
  </r>
  <r>
    <x v="36"/>
    <n v="9007.85"/>
    <x v="1"/>
    <x v="5"/>
    <s v="DELIVERY"/>
    <x v="17"/>
    <s v="RC_INIT_PROP18_16RATES"/>
    <x v="79"/>
  </r>
  <r>
    <x v="36"/>
    <n v="6257.95"/>
    <x v="1"/>
    <x v="6"/>
    <s v="DELIVERY"/>
    <x v="17"/>
    <s v="RC_INIT_PROP18_16RATES"/>
    <x v="79"/>
  </r>
  <r>
    <x v="12"/>
    <n v="32588.51"/>
    <x v="1"/>
    <x v="10"/>
    <s v="NETWORK"/>
    <x v="7"/>
    <s v="RC_INIT_PROP18_16RATES"/>
    <x v="79"/>
  </r>
  <r>
    <x v="12"/>
    <n v="20915.43"/>
    <x v="1"/>
    <x v="11"/>
    <s v="NETWORK"/>
    <x v="7"/>
    <s v="RC_INIT_PROP18_16RATES"/>
    <x v="79"/>
  </r>
  <r>
    <x v="12"/>
    <n v="28811.41"/>
    <x v="1"/>
    <x v="9"/>
    <s v="NETWORK"/>
    <x v="7"/>
    <s v="RC_INIT_PROP18_16RATES"/>
    <x v="79"/>
  </r>
  <r>
    <x v="19"/>
    <n v="3244.48"/>
    <x v="2"/>
    <x v="5"/>
    <s v="ANCILLARY SERVICES"/>
    <x v="0"/>
    <s v="RC_INIT_PROP18_16RATES"/>
    <x v="79"/>
  </r>
  <r>
    <x v="19"/>
    <n v="2946.82"/>
    <x v="2"/>
    <x v="6"/>
    <s v="ANCILLARY SERVICES"/>
    <x v="0"/>
    <s v="RC_INIT_PROP18_16RATES"/>
    <x v="79"/>
  </r>
  <r>
    <x v="19"/>
    <n v="3456.46"/>
    <x v="2"/>
    <x v="8"/>
    <s v="ANCILLARY SERVICES"/>
    <x v="0"/>
    <s v="RC_INIT_PROP18_16RATES"/>
    <x v="79"/>
  </r>
  <r>
    <x v="36"/>
    <n v="10763.16"/>
    <x v="2"/>
    <x v="0"/>
    <s v="DELIVERY"/>
    <x v="17"/>
    <s v="RC_INIT_PROP18_16RATES"/>
    <x v="79"/>
  </r>
  <r>
    <x v="36"/>
    <n v="10038.42"/>
    <x v="2"/>
    <x v="1"/>
    <s v="DELIVERY"/>
    <x v="17"/>
    <s v="RC_INIT_PROP18_16RATES"/>
    <x v="79"/>
  </r>
  <r>
    <x v="12"/>
    <n v="34757.26"/>
    <x v="2"/>
    <x v="5"/>
    <s v="NETWORK"/>
    <x v="7"/>
    <s v="RC_INIT_PROP18_16RATES"/>
    <x v="79"/>
  </r>
  <r>
    <x v="12"/>
    <n v="27260.32"/>
    <x v="2"/>
    <x v="6"/>
    <s v="NETWORK"/>
    <x v="7"/>
    <s v="RC_INIT_PROP18_16RATES"/>
    <x v="79"/>
  </r>
  <r>
    <x v="12"/>
    <n v="24335.11"/>
    <x v="2"/>
    <x v="8"/>
    <s v="NETWORK"/>
    <x v="7"/>
    <s v="RC_INIT_PROP18_16RATES"/>
    <x v="79"/>
  </r>
  <r>
    <x v="19"/>
    <n v="638.36"/>
    <x v="0"/>
    <x v="10"/>
    <s v="ANCILLARY SERVICES"/>
    <x v="0"/>
    <s v="RC_INIT_PROP18_16RATES"/>
    <x v="80"/>
  </r>
  <r>
    <x v="19"/>
    <n v="751.08"/>
    <x v="0"/>
    <x v="11"/>
    <s v="ANCILLARY SERVICES"/>
    <x v="0"/>
    <s v="RC_INIT_PROP18_16RATES"/>
    <x v="80"/>
  </r>
  <r>
    <x v="19"/>
    <n v="702.49"/>
    <x v="0"/>
    <x v="9"/>
    <s v="ANCILLARY SERVICES"/>
    <x v="0"/>
    <s v="RC_INIT_PROP18_16RATES"/>
    <x v="80"/>
  </r>
  <r>
    <x v="12"/>
    <n v="17804.57"/>
    <x v="0"/>
    <x v="10"/>
    <s v="NETWORK"/>
    <x v="7"/>
    <s v="RC_INIT_PROP18_16RATES"/>
    <x v="80"/>
  </r>
  <r>
    <x v="12"/>
    <n v="11071.04"/>
    <x v="0"/>
    <x v="11"/>
    <s v="NETWORK"/>
    <x v="7"/>
    <s v="RC_INIT_PROP18_16RATES"/>
    <x v="80"/>
  </r>
  <r>
    <x v="12"/>
    <n v="12264.72"/>
    <x v="0"/>
    <x v="9"/>
    <s v="NETWORK"/>
    <x v="7"/>
    <s v="RC_INIT_PROP18_16RATES"/>
    <x v="80"/>
  </r>
  <r>
    <x v="19"/>
    <n v="718.42"/>
    <x v="1"/>
    <x v="5"/>
    <s v="ANCILLARY SERVICES"/>
    <x v="0"/>
    <s v="RC_INIT_PROP18_16RATES"/>
    <x v="80"/>
  </r>
  <r>
    <x v="19"/>
    <n v="645.39"/>
    <x v="1"/>
    <x v="6"/>
    <s v="ANCILLARY SERVICES"/>
    <x v="0"/>
    <s v="RC_INIT_PROP18_16RATES"/>
    <x v="80"/>
  </r>
  <r>
    <x v="19"/>
    <n v="759.16"/>
    <x v="1"/>
    <x v="8"/>
    <s v="ANCILLARY SERVICES"/>
    <x v="0"/>
    <s v="RC_INIT_PROP18_16RATES"/>
    <x v="80"/>
  </r>
  <r>
    <x v="12"/>
    <n v="18875.07"/>
    <x v="1"/>
    <x v="5"/>
    <s v="NETWORK"/>
    <x v="7"/>
    <s v="RC_INIT_PROP18_16RATES"/>
    <x v="80"/>
  </r>
  <r>
    <x v="12"/>
    <n v="12380.96"/>
    <x v="1"/>
    <x v="6"/>
    <s v="NETWORK"/>
    <x v="7"/>
    <s v="RC_INIT_PROP18_16RATES"/>
    <x v="80"/>
  </r>
  <r>
    <x v="12"/>
    <n v="12394.84"/>
    <x v="1"/>
    <x v="8"/>
    <s v="NETWORK"/>
    <x v="7"/>
    <s v="RC_INIT_PROP18_16RATES"/>
    <x v="80"/>
  </r>
  <r>
    <x v="19"/>
    <n v="731.51"/>
    <x v="2"/>
    <x v="0"/>
    <s v="ANCILLARY SERVICES"/>
    <x v="0"/>
    <s v="RC_INIT_PROP18_16RATES"/>
    <x v="80"/>
  </r>
  <r>
    <x v="19"/>
    <n v="687.69"/>
    <x v="2"/>
    <x v="1"/>
    <s v="ANCILLARY SERVICES"/>
    <x v="0"/>
    <s v="RC_INIT_PROP18_16RATES"/>
    <x v="80"/>
  </r>
  <r>
    <x v="19"/>
    <n v="760.24"/>
    <x v="2"/>
    <x v="2"/>
    <s v="ANCILLARY SERVICES"/>
    <x v="0"/>
    <s v="RC_INIT_PROP18_16RATES"/>
    <x v="80"/>
  </r>
  <r>
    <x v="19"/>
    <n v="597.65"/>
    <x v="2"/>
    <x v="7"/>
    <s v="ANCILLARY SERVICES"/>
    <x v="0"/>
    <s v="RC_INIT_PROP18_16RATES"/>
    <x v="80"/>
  </r>
  <r>
    <x v="12"/>
    <n v="20332.47"/>
    <x v="2"/>
    <x v="0"/>
    <s v="NETWORK"/>
    <x v="7"/>
    <s v="RC_INIT_PROP18_16RATES"/>
    <x v="80"/>
  </r>
  <r>
    <x v="12"/>
    <n v="15797.18"/>
    <x v="2"/>
    <x v="1"/>
    <s v="NETWORK"/>
    <x v="7"/>
    <s v="RC_INIT_PROP18_16RATES"/>
    <x v="80"/>
  </r>
  <r>
    <x v="12"/>
    <n v="10614.73"/>
    <x v="2"/>
    <x v="2"/>
    <s v="NETWORK"/>
    <x v="7"/>
    <s v="RC_INIT_PROP18_16RATES"/>
    <x v="80"/>
  </r>
  <r>
    <x v="12"/>
    <n v="10817.73"/>
    <x v="2"/>
    <x v="7"/>
    <s v="NETWORK"/>
    <x v="7"/>
    <s v="RC_INIT_PROP18_16RATES"/>
    <x v="80"/>
  </r>
  <r>
    <x v="19"/>
    <n v="8394.7199999999993"/>
    <x v="0"/>
    <x v="5"/>
    <s v="ANCILLARY SERVICES"/>
    <x v="0"/>
    <s v="RC_INIT_PROP18_16RATES"/>
    <x v="81"/>
  </r>
  <r>
    <x v="19"/>
    <n v="7836.27"/>
    <x v="0"/>
    <x v="6"/>
    <s v="ANCILLARY SERVICES"/>
    <x v="0"/>
    <s v="RC_INIT_PROP18_16RATES"/>
    <x v="81"/>
  </r>
  <r>
    <x v="19"/>
    <n v="9127.98"/>
    <x v="0"/>
    <x v="8"/>
    <s v="ANCILLARY SERVICES"/>
    <x v="0"/>
    <s v="RC_INIT_PROP18_16RATES"/>
    <x v="81"/>
  </r>
  <r>
    <x v="12"/>
    <n v="227522.7"/>
    <x v="0"/>
    <x v="5"/>
    <s v="NETWORK"/>
    <x v="7"/>
    <s v="RC_INIT_PROP18_16RATES"/>
    <x v="81"/>
  </r>
  <r>
    <x v="12"/>
    <n v="163518.54999999999"/>
    <x v="0"/>
    <x v="6"/>
    <s v="NETWORK"/>
    <x v="7"/>
    <s v="RC_INIT_PROP18_16RATES"/>
    <x v="81"/>
  </r>
  <r>
    <x v="12"/>
    <n v="177247.6"/>
    <x v="0"/>
    <x v="8"/>
    <s v="NETWORK"/>
    <x v="7"/>
    <s v="RC_INIT_PROP18_16RATES"/>
    <x v="81"/>
  </r>
  <r>
    <x v="28"/>
    <n v="608"/>
    <x v="0"/>
    <x v="5"/>
    <s v="OTHER REVENUES &amp; CREDITS"/>
    <x v="12"/>
    <s v="RC_INIT_PROP18_16RATES"/>
    <x v="81"/>
  </r>
  <r>
    <x v="28"/>
    <n v="608"/>
    <x v="0"/>
    <x v="6"/>
    <s v="OTHER REVENUES &amp; CREDITS"/>
    <x v="12"/>
    <s v="RC_INIT_PROP18_16RATES"/>
    <x v="81"/>
  </r>
  <r>
    <x v="28"/>
    <n v="608"/>
    <x v="0"/>
    <x v="8"/>
    <s v="OTHER REVENUES &amp; CREDITS"/>
    <x v="12"/>
    <s v="RC_INIT_PROP18_16RATES"/>
    <x v="81"/>
  </r>
  <r>
    <x v="19"/>
    <n v="8376.9"/>
    <x v="1"/>
    <x v="0"/>
    <s v="ANCILLARY SERVICES"/>
    <x v="0"/>
    <s v="RC_INIT_PROP18_16RATES"/>
    <x v="81"/>
  </r>
  <r>
    <x v="19"/>
    <n v="7934.14"/>
    <x v="1"/>
    <x v="1"/>
    <s v="ANCILLARY SERVICES"/>
    <x v="0"/>
    <s v="RC_INIT_PROP18_16RATES"/>
    <x v="81"/>
  </r>
  <r>
    <x v="19"/>
    <n v="8772.84"/>
    <x v="1"/>
    <x v="2"/>
    <s v="ANCILLARY SERVICES"/>
    <x v="0"/>
    <s v="RC_INIT_PROP18_16RATES"/>
    <x v="81"/>
  </r>
  <r>
    <x v="19"/>
    <n v="6853.47"/>
    <x v="1"/>
    <x v="7"/>
    <s v="ANCILLARY SERVICES"/>
    <x v="0"/>
    <s v="RC_INIT_PROP18_16RATES"/>
    <x v="81"/>
  </r>
  <r>
    <x v="12"/>
    <n v="225492.75"/>
    <x v="1"/>
    <x v="0"/>
    <s v="NETWORK"/>
    <x v="7"/>
    <s v="RC_INIT_PROP18_16RATES"/>
    <x v="81"/>
  </r>
  <r>
    <x v="12"/>
    <n v="181392.52"/>
    <x v="1"/>
    <x v="1"/>
    <s v="NETWORK"/>
    <x v="7"/>
    <s v="RC_INIT_PROP18_16RATES"/>
    <x v="81"/>
  </r>
  <r>
    <x v="12"/>
    <n v="165918.04999999999"/>
    <x v="1"/>
    <x v="2"/>
    <s v="NETWORK"/>
    <x v="7"/>
    <s v="RC_INIT_PROP18_16RATES"/>
    <x v="81"/>
  </r>
  <r>
    <x v="12"/>
    <n v="148607.96"/>
    <x v="1"/>
    <x v="7"/>
    <s v="NETWORK"/>
    <x v="7"/>
    <s v="RC_INIT_PROP18_16RATES"/>
    <x v="81"/>
  </r>
  <r>
    <x v="28"/>
    <n v="608"/>
    <x v="1"/>
    <x v="0"/>
    <s v="OTHER REVENUES &amp; CREDITS"/>
    <x v="12"/>
    <s v="RC_INIT_PROP18_16RATES"/>
    <x v="81"/>
  </r>
  <r>
    <x v="28"/>
    <n v="608"/>
    <x v="1"/>
    <x v="1"/>
    <s v="OTHER REVENUES &amp; CREDITS"/>
    <x v="12"/>
    <s v="RC_INIT_PROP18_16RATES"/>
    <x v="81"/>
  </r>
  <r>
    <x v="28"/>
    <n v="608"/>
    <x v="1"/>
    <x v="2"/>
    <s v="OTHER REVENUES &amp; CREDITS"/>
    <x v="12"/>
    <s v="RC_INIT_PROP18_16RATES"/>
    <x v="81"/>
  </r>
  <r>
    <x v="19"/>
    <n v="7193.69"/>
    <x v="2"/>
    <x v="3"/>
    <s v="ANCILLARY SERVICES"/>
    <x v="0"/>
    <s v="RC_INIT_PROP18_16RATES"/>
    <x v="81"/>
  </r>
  <r>
    <x v="19"/>
    <n v="7197.55"/>
    <x v="2"/>
    <x v="10"/>
    <s v="ANCILLARY SERVICES"/>
    <x v="0"/>
    <s v="RC_INIT_PROP18_16RATES"/>
    <x v="81"/>
  </r>
  <r>
    <x v="19"/>
    <n v="8377.68"/>
    <x v="2"/>
    <x v="11"/>
    <s v="ANCILLARY SERVICES"/>
    <x v="0"/>
    <s v="RC_INIT_PROP18_16RATES"/>
    <x v="81"/>
  </r>
  <r>
    <x v="19"/>
    <n v="7854.04"/>
    <x v="2"/>
    <x v="9"/>
    <s v="ANCILLARY SERVICES"/>
    <x v="0"/>
    <s v="RC_INIT_PROP18_16RATES"/>
    <x v="81"/>
  </r>
  <r>
    <x v="12"/>
    <n v="204962.49"/>
    <x v="2"/>
    <x v="3"/>
    <s v="NETWORK"/>
    <x v="7"/>
    <s v="RC_INIT_PROP18_16RATES"/>
    <x v="81"/>
  </r>
  <r>
    <x v="12"/>
    <n v="221146.57"/>
    <x v="2"/>
    <x v="10"/>
    <s v="NETWORK"/>
    <x v="7"/>
    <s v="RC_INIT_PROP18_16RATES"/>
    <x v="81"/>
  </r>
  <r>
    <x v="12"/>
    <n v="143540.01999999999"/>
    <x v="2"/>
    <x v="11"/>
    <s v="NETWORK"/>
    <x v="7"/>
    <s v="RC_INIT_PROP18_16RATES"/>
    <x v="81"/>
  </r>
  <r>
    <x v="12"/>
    <n v="175300.93"/>
    <x v="2"/>
    <x v="9"/>
    <s v="NETWORK"/>
    <x v="7"/>
    <s v="RC_INIT_PROP18_16RATES"/>
    <x v="81"/>
  </r>
  <r>
    <x v="28"/>
    <n v="608"/>
    <x v="2"/>
    <x v="3"/>
    <s v="OTHER REVENUES &amp; CREDITS"/>
    <x v="12"/>
    <s v="RC_INIT_PROP18_16RATES"/>
    <x v="81"/>
  </r>
  <r>
    <x v="28"/>
    <n v="608"/>
    <x v="2"/>
    <x v="10"/>
    <s v="OTHER REVENUES &amp; CREDITS"/>
    <x v="12"/>
    <s v="RC_INIT_PROP18_16RATES"/>
    <x v="81"/>
  </r>
  <r>
    <x v="28"/>
    <n v="608"/>
    <x v="2"/>
    <x v="11"/>
    <s v="OTHER REVENUES &amp; CREDITS"/>
    <x v="12"/>
    <s v="RC_INIT_PROP18_16RATES"/>
    <x v="81"/>
  </r>
  <r>
    <x v="19"/>
    <n v="235.53"/>
    <x v="0"/>
    <x v="0"/>
    <s v="ANCILLARY SERVICES"/>
    <x v="0"/>
    <s v="RC_INIT_PROP18_16RATES"/>
    <x v="82"/>
  </r>
  <r>
    <x v="19"/>
    <n v="224.11"/>
    <x v="0"/>
    <x v="1"/>
    <s v="ANCILLARY SERVICES"/>
    <x v="0"/>
    <s v="RC_INIT_PROP18_16RATES"/>
    <x v="82"/>
  </r>
  <r>
    <x v="19"/>
    <n v="249.74"/>
    <x v="0"/>
    <x v="2"/>
    <s v="ANCILLARY SERVICES"/>
    <x v="0"/>
    <s v="RC_INIT_PROP18_16RATES"/>
    <x v="82"/>
  </r>
  <r>
    <x v="19"/>
    <n v="194.14"/>
    <x v="0"/>
    <x v="7"/>
    <s v="ANCILLARY SERVICES"/>
    <x v="0"/>
    <s v="RC_INIT_PROP18_16RATES"/>
    <x v="82"/>
  </r>
  <r>
    <x v="74"/>
    <n v="-4037.85"/>
    <x v="0"/>
    <x v="0"/>
    <s v="NETWORK"/>
    <x v="11"/>
    <s v="RC_INIT_PROP18_16RATES"/>
    <x v="82"/>
  </r>
  <r>
    <x v="74"/>
    <n v="-4037.85"/>
    <x v="0"/>
    <x v="1"/>
    <s v="NETWORK"/>
    <x v="11"/>
    <s v="RC_INIT_PROP18_16RATES"/>
    <x v="82"/>
  </r>
  <r>
    <x v="21"/>
    <n v="41.3"/>
    <x v="2"/>
    <x v="6"/>
    <s v="ANCILLARY SERVICES"/>
    <x v="1"/>
    <s v="RC_INIT_PROP18_16RATES"/>
    <x v="35"/>
  </r>
  <r>
    <x v="21"/>
    <n v="29.75"/>
    <x v="2"/>
    <x v="8"/>
    <s v="ANCILLARY SERVICES"/>
    <x v="1"/>
    <s v="RC_INIT_PROP18_16RATES"/>
    <x v="35"/>
  </r>
  <r>
    <x v="36"/>
    <n v="215.88"/>
    <x v="2"/>
    <x v="3"/>
    <s v="DELIVERY"/>
    <x v="17"/>
    <s v="RC_INIT_PROP18_16RATES"/>
    <x v="35"/>
  </r>
  <r>
    <x v="36"/>
    <n v="217.17"/>
    <x v="2"/>
    <x v="10"/>
    <s v="DELIVERY"/>
    <x v="17"/>
    <s v="RC_INIT_PROP18_16RATES"/>
    <x v="35"/>
  </r>
  <r>
    <x v="36"/>
    <n v="118.22"/>
    <x v="2"/>
    <x v="11"/>
    <s v="DELIVERY"/>
    <x v="17"/>
    <s v="RC_INIT_PROP18_16RATES"/>
    <x v="35"/>
  </r>
  <r>
    <x v="36"/>
    <n v="105.37"/>
    <x v="2"/>
    <x v="9"/>
    <s v="DELIVERY"/>
    <x v="17"/>
    <s v="RC_INIT_PROP18_16RATES"/>
    <x v="35"/>
  </r>
  <r>
    <x v="19"/>
    <n v="1783.94"/>
    <x v="0"/>
    <x v="3"/>
    <s v="ANCILLARY SERVICES"/>
    <x v="0"/>
    <s v="RC_INIT_PROP18_16RATES"/>
    <x v="36"/>
  </r>
  <r>
    <x v="19"/>
    <n v="1785.47"/>
    <x v="0"/>
    <x v="10"/>
    <s v="ANCILLARY SERVICES"/>
    <x v="0"/>
    <s v="RC_INIT_PROP18_16RATES"/>
    <x v="36"/>
  </r>
  <r>
    <x v="19"/>
    <n v="2100.7600000000002"/>
    <x v="0"/>
    <x v="11"/>
    <s v="ANCILLARY SERVICES"/>
    <x v="0"/>
    <s v="RC_INIT_PROP18_16RATES"/>
    <x v="36"/>
  </r>
  <r>
    <x v="19"/>
    <n v="1964.84"/>
    <x v="0"/>
    <x v="9"/>
    <s v="ANCILLARY SERVICES"/>
    <x v="0"/>
    <s v="RC_INIT_PROP18_16RATES"/>
    <x v="36"/>
  </r>
  <r>
    <x v="0"/>
    <n v="1801.1"/>
    <x v="0"/>
    <x v="9"/>
    <s v="ANCILLARY SERVICES"/>
    <x v="0"/>
    <s v="RC_INIT_PROP18_16RATES"/>
    <x v="36"/>
  </r>
  <r>
    <x v="20"/>
    <n v="770.93"/>
    <x v="0"/>
    <x v="1"/>
    <s v="ANCILLARY SERVICES"/>
    <x v="10"/>
    <s v="RC_INIT_PROP18_16RATES"/>
    <x v="36"/>
  </r>
  <r>
    <x v="20"/>
    <n v="582.85"/>
    <x v="0"/>
    <x v="2"/>
    <s v="ANCILLARY SERVICES"/>
    <x v="10"/>
    <s v="RC_INIT_PROP18_16RATES"/>
    <x v="36"/>
  </r>
  <r>
    <x v="20"/>
    <n v="582.77"/>
    <x v="0"/>
    <x v="7"/>
    <s v="ANCILLARY SERVICES"/>
    <x v="10"/>
    <s v="RC_INIT_PROP18_16RATES"/>
    <x v="36"/>
  </r>
  <r>
    <x v="21"/>
    <n v="4884.25"/>
    <x v="0"/>
    <x v="10"/>
    <s v="ANCILLARY SERVICES"/>
    <x v="1"/>
    <s v="RC_INIT_PROP18_16RATES"/>
    <x v="36"/>
  </r>
  <r>
    <x v="21"/>
    <n v="2953.3"/>
    <x v="0"/>
    <x v="11"/>
    <s v="ANCILLARY SERVICES"/>
    <x v="1"/>
    <s v="RC_INIT_PROP18_16RATES"/>
    <x v="36"/>
  </r>
  <r>
    <x v="21"/>
    <n v="3588.55"/>
    <x v="0"/>
    <x v="9"/>
    <s v="ANCILLARY SERVICES"/>
    <x v="1"/>
    <s v="RC_INIT_PROP18_16RATES"/>
    <x v="36"/>
  </r>
  <r>
    <x v="36"/>
    <n v="8820.24"/>
    <x v="0"/>
    <x v="0"/>
    <s v="DELIVERY"/>
    <x v="17"/>
    <s v="RC_INIT_PROP18_16RATES"/>
    <x v="36"/>
  </r>
  <r>
    <x v="36"/>
    <n v="7765.26"/>
    <x v="0"/>
    <x v="1"/>
    <s v="DELIVERY"/>
    <x v="17"/>
    <s v="RC_INIT_PROP18_16RATES"/>
    <x v="36"/>
  </r>
  <r>
    <x v="36"/>
    <n v="5583.33"/>
    <x v="0"/>
    <x v="2"/>
    <s v="DELIVERY"/>
    <x v="17"/>
    <s v="RC_INIT_PROP18_16RATES"/>
    <x v="36"/>
  </r>
  <r>
    <x v="36"/>
    <n v="6101.18"/>
    <x v="0"/>
    <x v="7"/>
    <s v="DELIVERY"/>
    <x v="17"/>
    <s v="RC_INIT_PROP18_16RATES"/>
    <x v="36"/>
  </r>
  <r>
    <x v="19"/>
    <n v="1759.13"/>
    <x v="1"/>
    <x v="4"/>
    <s v="ANCILLARY SERVICES"/>
    <x v="0"/>
    <s v="RC_INIT_PROP18_16RATES"/>
    <x v="36"/>
  </r>
  <r>
    <x v="19"/>
    <n v="2009.41"/>
    <x v="1"/>
    <x v="5"/>
    <s v="ANCILLARY SERVICES"/>
    <x v="0"/>
    <s v="RC_INIT_PROP18_16RATES"/>
    <x v="36"/>
  </r>
  <r>
    <x v="19"/>
    <n v="1805.15"/>
    <x v="1"/>
    <x v="6"/>
    <s v="ANCILLARY SERVICES"/>
    <x v="0"/>
    <s v="RC_INIT_PROP18_16RATES"/>
    <x v="36"/>
  </r>
  <r>
    <x v="19"/>
    <n v="2123.35"/>
    <x v="1"/>
    <x v="8"/>
    <s v="ANCILLARY SERVICES"/>
    <x v="0"/>
    <s v="RC_INIT_PROP18_16RATES"/>
    <x v="36"/>
  </r>
  <r>
    <x v="0"/>
    <n v="1946.4"/>
    <x v="1"/>
    <x v="8"/>
    <s v="ANCILLARY SERVICES"/>
    <x v="0"/>
    <s v="RC_INIT_PROP18_16RATES"/>
    <x v="36"/>
  </r>
  <r>
    <x v="20"/>
    <n v="859.3"/>
    <x v="1"/>
    <x v="10"/>
    <s v="ANCILLARY SERVICES"/>
    <x v="10"/>
    <s v="RC_INIT_PROP18_16RATES"/>
    <x v="36"/>
  </r>
  <r>
    <x v="20"/>
    <n v="641.39"/>
    <x v="1"/>
    <x v="11"/>
    <s v="ANCILLARY SERVICES"/>
    <x v="10"/>
    <s v="RC_INIT_PROP18_16RATES"/>
    <x v="36"/>
  </r>
  <r>
    <x v="20"/>
    <n v="614.6"/>
    <x v="1"/>
    <x v="9"/>
    <s v="ANCILLARY SERVICES"/>
    <x v="10"/>
    <s v="RC_INIT_PROP18_16RATES"/>
    <x v="36"/>
  </r>
  <r>
    <x v="21"/>
    <n v="5006.05"/>
    <x v="1"/>
    <x v="5"/>
    <s v="ANCILLARY SERVICES"/>
    <x v="1"/>
    <s v="RC_INIT_PROP18_16RATES"/>
    <x v="36"/>
  </r>
  <r>
    <x v="21"/>
    <n v="3708.95"/>
    <x v="1"/>
    <x v="6"/>
    <s v="ANCILLARY SERVICES"/>
    <x v="1"/>
    <s v="RC_INIT_PROP18_16RATES"/>
    <x v="36"/>
  </r>
  <r>
    <x v="21"/>
    <n v="3588.2"/>
    <x v="1"/>
    <x v="8"/>
    <s v="ANCILLARY SERVICES"/>
    <x v="1"/>
    <s v="RC_INIT_PROP18_16RATES"/>
    <x v="36"/>
  </r>
  <r>
    <x v="36"/>
    <n v="8419.32"/>
    <x v="1"/>
    <x v="3"/>
    <s v="DELIVERY"/>
    <x v="17"/>
    <s v="RC_INIT_PROP18_16RATES"/>
    <x v="36"/>
  </r>
  <r>
    <x v="36"/>
    <n v="9146.6299999999992"/>
    <x v="1"/>
    <x v="10"/>
    <s v="DELIVERY"/>
    <x v="17"/>
    <s v="RC_INIT_PROP18_16RATES"/>
    <x v="36"/>
  </r>
  <r>
    <x v="36"/>
    <n v="5535.78"/>
    <x v="1"/>
    <x v="11"/>
    <s v="DELIVERY"/>
    <x v="17"/>
    <s v="RC_INIT_PROP18_16RATES"/>
    <x v="36"/>
  </r>
  <r>
    <x v="36"/>
    <n v="6724.41"/>
    <x v="1"/>
    <x v="9"/>
    <s v="DELIVERY"/>
    <x v="17"/>
    <s v="RC_INIT_PROP18_16RATES"/>
    <x v="36"/>
  </r>
  <r>
    <x v="19"/>
    <n v="2046"/>
    <x v="2"/>
    <x v="0"/>
    <s v="ANCILLARY SERVICES"/>
    <x v="0"/>
    <s v="RC_INIT_PROP18_16RATES"/>
    <x v="36"/>
  </r>
  <r>
    <x v="19"/>
    <n v="1923.45"/>
    <x v="2"/>
    <x v="1"/>
    <s v="ANCILLARY SERVICES"/>
    <x v="0"/>
    <s v="RC_INIT_PROP18_16RATES"/>
    <x v="36"/>
  </r>
  <r>
    <x v="19"/>
    <n v="2126.38"/>
    <x v="2"/>
    <x v="2"/>
    <s v="ANCILLARY SERVICES"/>
    <x v="0"/>
    <s v="RC_INIT_PROP18_16RATES"/>
    <x v="36"/>
  </r>
  <r>
    <x v="0"/>
    <n v="1949.18"/>
    <x v="2"/>
    <x v="2"/>
    <s v="ANCILLARY SERVICES"/>
    <x v="0"/>
    <s v="RC_INIT_PROP18_16RATES"/>
    <x v="36"/>
  </r>
  <r>
    <x v="0"/>
    <n v="1532.3"/>
    <x v="2"/>
    <x v="7"/>
    <s v="ANCILLARY SERVICES"/>
    <x v="0"/>
    <s v="RC_INIT_PROP18_16RATES"/>
    <x v="36"/>
  </r>
  <r>
    <x v="20"/>
    <n v="967.71"/>
    <x v="2"/>
    <x v="5"/>
    <s v="ANCILLARY SERVICES"/>
    <x v="10"/>
    <s v="RC_INIT_PROP18_16RATES"/>
    <x v="36"/>
  </r>
  <r>
    <x v="20"/>
    <n v="716.95"/>
    <x v="2"/>
    <x v="6"/>
    <s v="ANCILLARY SERVICES"/>
    <x v="10"/>
    <s v="RC_INIT_PROP18_16RATES"/>
    <x v="36"/>
  </r>
  <r>
    <x v="20"/>
    <n v="624.96"/>
    <x v="2"/>
    <x v="8"/>
    <s v="ANCILLARY SERVICES"/>
    <x v="10"/>
    <s v="RC_INIT_PROP18_16RATES"/>
    <x v="36"/>
  </r>
  <r>
    <x v="21"/>
    <n v="4779.95"/>
    <x v="2"/>
    <x v="0"/>
    <s v="ANCILLARY SERVICES"/>
    <x v="1"/>
    <s v="RC_INIT_PROP18_16RATES"/>
    <x v="36"/>
  </r>
  <r>
    <x v="21"/>
    <n v="4207"/>
    <x v="2"/>
    <x v="1"/>
    <s v="ANCILLARY SERVICES"/>
    <x v="1"/>
    <s v="RC_INIT_PROP18_16RATES"/>
    <x v="36"/>
  </r>
  <r>
    <x v="21"/>
    <n v="3023.65"/>
    <x v="2"/>
    <x v="2"/>
    <s v="ANCILLARY SERVICES"/>
    <x v="1"/>
    <s v="RC_INIT_PROP18_16RATES"/>
    <x v="36"/>
  </r>
  <r>
    <x v="21"/>
    <n v="3303.65"/>
    <x v="2"/>
    <x v="7"/>
    <s v="ANCILLARY SERVICES"/>
    <x v="1"/>
    <s v="RC_INIT_PROP18_16RATES"/>
    <x v="36"/>
  </r>
  <r>
    <x v="36"/>
    <n v="7206.28"/>
    <x v="2"/>
    <x v="4"/>
    <s v="DELIVERY"/>
    <x v="17"/>
    <s v="RC_INIT_PROP18_16RATES"/>
    <x v="36"/>
  </r>
  <r>
    <x v="36"/>
    <n v="9375.36"/>
    <x v="2"/>
    <x v="5"/>
    <s v="DELIVERY"/>
    <x v="17"/>
    <s v="RC_INIT_PROP18_16RATES"/>
    <x v="36"/>
  </r>
  <r>
    <x v="36"/>
    <n v="6950.57"/>
    <x v="2"/>
    <x v="6"/>
    <s v="DELIVERY"/>
    <x v="17"/>
    <s v="RC_INIT_PROP18_16RATES"/>
    <x v="36"/>
  </r>
  <r>
    <x v="36"/>
    <n v="6721.84"/>
    <x v="2"/>
    <x v="8"/>
    <s v="DELIVERY"/>
    <x v="17"/>
    <s v="RC_INIT_PROP18_16RATES"/>
    <x v="36"/>
  </r>
  <r>
    <x v="19"/>
    <n v="420.16"/>
    <x v="0"/>
    <x v="3"/>
    <s v="ANCILLARY SERVICES"/>
    <x v="0"/>
    <s v="RC_INIT_PROP18_16RATES"/>
    <x v="37"/>
  </r>
  <r>
    <x v="19"/>
    <n v="420.52"/>
    <x v="0"/>
    <x v="10"/>
    <s v="ANCILLARY SERVICES"/>
    <x v="0"/>
    <s v="RC_INIT_PROP18_16RATES"/>
    <x v="37"/>
  </r>
  <r>
    <x v="19"/>
    <n v="494.77"/>
    <x v="0"/>
    <x v="11"/>
    <s v="ANCILLARY SERVICES"/>
    <x v="0"/>
    <s v="RC_INIT_PROP18_16RATES"/>
    <x v="37"/>
  </r>
  <r>
    <x v="0"/>
    <n v="453.54"/>
    <x v="0"/>
    <x v="11"/>
    <s v="ANCILLARY SERVICES"/>
    <x v="0"/>
    <s v="RC_INIT_PROP18_16RATES"/>
    <x v="37"/>
  </r>
  <r>
    <x v="0"/>
    <n v="424.2"/>
    <x v="0"/>
    <x v="9"/>
    <s v="ANCILLARY SERVICES"/>
    <x v="0"/>
    <s v="RC_INIT_PROP18_16RATES"/>
    <x v="37"/>
  </r>
  <r>
    <x v="21"/>
    <n v="1829.8"/>
    <x v="0"/>
    <x v="3"/>
    <s v="ANCILLARY SERVICES"/>
    <x v="1"/>
    <s v="RC_INIT_PROP18_16RATES"/>
    <x v="37"/>
  </r>
  <r>
    <x v="21"/>
    <n v="2055.5500000000002"/>
    <x v="0"/>
    <x v="10"/>
    <s v="ANCILLARY SERVICES"/>
    <x v="1"/>
    <s v="RC_INIT_PROP18_16RATES"/>
    <x v="37"/>
  </r>
  <r>
    <x v="21"/>
    <n v="1249.1500000000001"/>
    <x v="0"/>
    <x v="11"/>
    <s v="ANCILLARY SERVICES"/>
    <x v="1"/>
    <s v="RC_INIT_PROP18_16RATES"/>
    <x v="37"/>
  </r>
  <r>
    <x v="21"/>
    <n v="1390.55"/>
    <x v="0"/>
    <x v="9"/>
    <s v="ANCILLARY SERVICES"/>
    <x v="1"/>
    <s v="RC_INIT_PROP18_16RATES"/>
    <x v="37"/>
  </r>
  <r>
    <x v="54"/>
    <n v="1209.8900000000001"/>
    <x v="0"/>
    <x v="5"/>
    <s v="ANCILLARY SERVICES"/>
    <x v="8"/>
    <s v="FY 2017 SOY"/>
    <x v="215"/>
  </r>
  <r>
    <x v="55"/>
    <n v="0"/>
    <x v="0"/>
    <x v="3"/>
    <s v="ANCILLARY SERVICES"/>
    <x v="8"/>
    <s v="FY 2017 SOY"/>
    <x v="215"/>
  </r>
  <r>
    <x v="55"/>
    <n v="0"/>
    <x v="0"/>
    <x v="10"/>
    <s v="ANCILLARY SERVICES"/>
    <x v="8"/>
    <s v="FY 2017 SOY"/>
    <x v="215"/>
  </r>
  <r>
    <x v="70"/>
    <n v="0"/>
    <x v="0"/>
    <x v="0"/>
    <s v="ANCILLARY SERVICES"/>
    <x v="8"/>
    <s v="FY 2017 SOY"/>
    <x v="215"/>
  </r>
  <r>
    <x v="70"/>
    <n v="0"/>
    <x v="0"/>
    <x v="1"/>
    <s v="ANCILLARY SERVICES"/>
    <x v="8"/>
    <s v="FY 2017 SOY"/>
    <x v="215"/>
  </r>
  <r>
    <x v="56"/>
    <n v="17081.759999999998"/>
    <x v="0"/>
    <x v="4"/>
    <s v="ANCILLARY SERVICES"/>
    <x v="8"/>
    <s v="FY 2017 SOY"/>
    <x v="215"/>
  </r>
  <r>
    <x v="56"/>
    <n v="10240.370000000001"/>
    <x v="0"/>
    <x v="5"/>
    <s v="ANCILLARY SERVICES"/>
    <x v="8"/>
    <s v="FY 2017 SOY"/>
    <x v="215"/>
  </r>
  <r>
    <x v="56"/>
    <n v="16045.41"/>
    <x v="0"/>
    <x v="6"/>
    <s v="ANCILLARY SERVICES"/>
    <x v="8"/>
    <s v="FY 2017 SOY"/>
    <x v="215"/>
  </r>
  <r>
    <x v="57"/>
    <n v="968.06"/>
    <x v="0"/>
    <x v="3"/>
    <s v="ANCILLARY SERVICES"/>
    <x v="8"/>
    <s v="FY 2017 SOY"/>
    <x v="215"/>
  </r>
  <r>
    <x v="57"/>
    <n v="20843.05"/>
    <x v="0"/>
    <x v="10"/>
    <s v="ANCILLARY SERVICES"/>
    <x v="8"/>
    <s v="FY 2017 SOY"/>
    <x v="215"/>
  </r>
  <r>
    <x v="57"/>
    <n v="9467.9500000000007"/>
    <x v="0"/>
    <x v="11"/>
    <s v="ANCILLARY SERVICES"/>
    <x v="8"/>
    <s v="FY 2017 SOY"/>
    <x v="215"/>
  </r>
  <r>
    <x v="58"/>
    <n v="-32714.74"/>
    <x v="0"/>
    <x v="0"/>
    <s v="ANCILLARY SERVICES"/>
    <x v="8"/>
    <s v="FY 2017 SOY"/>
    <x v="215"/>
  </r>
  <r>
    <x v="58"/>
    <n v="-11246.7"/>
    <x v="0"/>
    <x v="1"/>
    <s v="ANCILLARY SERVICES"/>
    <x v="8"/>
    <s v="FY 2017 SOY"/>
    <x v="215"/>
  </r>
  <r>
    <x v="58"/>
    <n v="-19574.849999999999"/>
    <x v="0"/>
    <x v="2"/>
    <s v="ANCILLARY SERVICES"/>
    <x v="8"/>
    <s v="FY 2017 SOY"/>
    <x v="215"/>
  </r>
  <r>
    <x v="72"/>
    <n v="5809.12"/>
    <x v="0"/>
    <x v="3"/>
    <s v="ANCILLARY SERVICES"/>
    <x v="26"/>
    <s v="FY 2017 SOY"/>
    <x v="215"/>
  </r>
  <r>
    <x v="72"/>
    <n v="5809.12"/>
    <x v="0"/>
    <x v="10"/>
    <s v="ANCILLARY SERVICES"/>
    <x v="26"/>
    <s v="FY 2017 SOY"/>
    <x v="215"/>
  </r>
  <r>
    <x v="72"/>
    <n v="5809.12"/>
    <x v="0"/>
    <x v="11"/>
    <s v="ANCILLARY SERVICES"/>
    <x v="26"/>
    <s v="FY 2017 SOY"/>
    <x v="215"/>
  </r>
  <r>
    <x v="73"/>
    <n v="23236.48"/>
    <x v="0"/>
    <x v="0"/>
    <s v="ANCILLARY SERVICES"/>
    <x v="26"/>
    <s v="FY 2017 SOY"/>
    <x v="215"/>
  </r>
  <r>
    <x v="73"/>
    <n v="23236.48"/>
    <x v="0"/>
    <x v="1"/>
    <s v="ANCILLARY SERVICES"/>
    <x v="26"/>
    <s v="FY 2017 SOY"/>
    <x v="215"/>
  </r>
  <r>
    <x v="73"/>
    <n v="23236.48"/>
    <x v="0"/>
    <x v="2"/>
    <s v="ANCILLARY SERVICES"/>
    <x v="26"/>
    <s v="FY 2017 SOY"/>
    <x v="215"/>
  </r>
  <r>
    <x v="71"/>
    <n v="78423.12"/>
    <x v="0"/>
    <x v="3"/>
    <s v="ANCILLARY SERVICES"/>
    <x v="26"/>
    <s v="FY 2017 SOY"/>
    <x v="215"/>
  </r>
  <r>
    <x v="53"/>
    <n v="1367.02"/>
    <x v="0"/>
    <x v="4"/>
    <s v="ANCILLARY SERVICES"/>
    <x v="8"/>
    <s v="FY 2017 SOY"/>
    <x v="216"/>
  </r>
  <r>
    <x v="54"/>
    <n v="0"/>
    <x v="0"/>
    <x v="3"/>
    <s v="ANCILLARY SERVICES"/>
    <x v="8"/>
    <s v="FY 2017 SOY"/>
    <x v="216"/>
  </r>
  <r>
    <x v="55"/>
    <n v="-62.59"/>
    <x v="0"/>
    <x v="0"/>
    <s v="ANCILLARY SERVICES"/>
    <x v="8"/>
    <s v="FY 2017 SOY"/>
    <x v="216"/>
  </r>
  <r>
    <x v="70"/>
    <n v="0"/>
    <x v="0"/>
    <x v="4"/>
    <s v="ANCILLARY SERVICES"/>
    <x v="8"/>
    <s v="FY 2017 SOY"/>
    <x v="216"/>
  </r>
  <r>
    <x v="70"/>
    <n v="0"/>
    <x v="0"/>
    <x v="5"/>
    <s v="ANCILLARY SERVICES"/>
    <x v="8"/>
    <s v="FY 2017 SOY"/>
    <x v="216"/>
  </r>
  <r>
    <x v="56"/>
    <n v="782.86"/>
    <x v="0"/>
    <x v="3"/>
    <s v="ANCILLARY SERVICES"/>
    <x v="8"/>
    <s v="FY 2017 SOY"/>
    <x v="216"/>
  </r>
  <r>
    <x v="56"/>
    <n v="830.99"/>
    <x v="0"/>
    <x v="10"/>
    <s v="ANCILLARY SERVICES"/>
    <x v="8"/>
    <s v="FY 2017 SOY"/>
    <x v="216"/>
  </r>
  <r>
    <x v="57"/>
    <n v="646.07000000000005"/>
    <x v="0"/>
    <x v="0"/>
    <s v="ANCILLARY SERVICES"/>
    <x v="8"/>
    <s v="FY 2017 SOY"/>
    <x v="216"/>
  </r>
  <r>
    <x v="57"/>
    <n v="484.54"/>
    <x v="0"/>
    <x v="1"/>
    <s v="ANCILLARY SERVICES"/>
    <x v="8"/>
    <s v="FY 2017 SOY"/>
    <x v="216"/>
  </r>
  <r>
    <x v="58"/>
    <n v="-764.94"/>
    <x v="0"/>
    <x v="4"/>
    <s v="ANCILLARY SERVICES"/>
    <x v="8"/>
    <s v="FY 2017 SOY"/>
    <x v="216"/>
  </r>
  <r>
    <x v="58"/>
    <n v="-415.79"/>
    <x v="0"/>
    <x v="5"/>
    <s v="ANCILLARY SERVICES"/>
    <x v="8"/>
    <s v="FY 2017 SOY"/>
    <x v="216"/>
  </r>
  <r>
    <x v="58"/>
    <n v="-392.75"/>
    <x v="0"/>
    <x v="6"/>
    <s v="ANCILLARY SERVICES"/>
    <x v="8"/>
    <s v="FY 2017 SOY"/>
    <x v="216"/>
  </r>
  <r>
    <x v="69"/>
    <n v="-541.99"/>
    <x v="0"/>
    <x v="7"/>
    <s v="ANCILLARY SERVICES"/>
    <x v="8"/>
    <s v="FY 2017 SOY"/>
    <x v="216"/>
  </r>
  <r>
    <x v="19"/>
    <n v="427.3"/>
    <x v="0"/>
    <x v="0"/>
    <s v="ANCILLARY SERVICES"/>
    <x v="0"/>
    <s v="FY 2017 SOY"/>
    <x v="216"/>
  </r>
  <r>
    <x v="0"/>
    <n v="368.87"/>
    <x v="0"/>
    <x v="9"/>
    <s v="ANCILLARY SERVICES"/>
    <x v="0"/>
    <s v="FY 2017 SOY"/>
    <x v="216"/>
  </r>
  <r>
    <x v="26"/>
    <n v="3010"/>
    <x v="0"/>
    <x v="2"/>
    <s v="ANCILLARY SERVICES"/>
    <x v="1"/>
    <s v="FY 2017 SOY"/>
    <x v="216"/>
  </r>
  <r>
    <x v="26"/>
    <n v="3010"/>
    <x v="0"/>
    <x v="7"/>
    <s v="ANCILLARY SERVICES"/>
    <x v="1"/>
    <s v="FY 2017 SOY"/>
    <x v="216"/>
  </r>
  <r>
    <x v="86"/>
    <n v="3088.8"/>
    <x v="0"/>
    <x v="10"/>
    <s v="ANCILLARY SERVICES"/>
    <x v="26"/>
    <s v="FY 2017 SOY"/>
    <x v="216"/>
  </r>
  <r>
    <x v="86"/>
    <n v="3088.8"/>
    <x v="0"/>
    <x v="11"/>
    <s v="ANCILLARY SERVICES"/>
    <x v="26"/>
    <s v="FY 2017 SOY"/>
    <x v="216"/>
  </r>
  <r>
    <x v="86"/>
    <n v="3088.8"/>
    <x v="0"/>
    <x v="9"/>
    <s v="ANCILLARY SERVICES"/>
    <x v="26"/>
    <s v="FY 2017 SOY"/>
    <x v="216"/>
  </r>
  <r>
    <x v="72"/>
    <n v="748.8"/>
    <x v="0"/>
    <x v="0"/>
    <s v="ANCILLARY SERVICES"/>
    <x v="26"/>
    <s v="FY 2017 SOY"/>
    <x v="216"/>
  </r>
  <r>
    <x v="72"/>
    <n v="748.8"/>
    <x v="0"/>
    <x v="1"/>
    <s v="ANCILLARY SERVICES"/>
    <x v="26"/>
    <s v="FY 2017 SOY"/>
    <x v="216"/>
  </r>
  <r>
    <x v="73"/>
    <n v="2995.2"/>
    <x v="0"/>
    <x v="4"/>
    <s v="ANCILLARY SERVICES"/>
    <x v="26"/>
    <s v="FY 2017 SOY"/>
    <x v="216"/>
  </r>
  <r>
    <x v="73"/>
    <n v="2995.2"/>
    <x v="0"/>
    <x v="5"/>
    <s v="ANCILLARY SERVICES"/>
    <x v="26"/>
    <s v="FY 2017 SOY"/>
    <x v="216"/>
  </r>
  <r>
    <x v="73"/>
    <n v="2995.2"/>
    <x v="0"/>
    <x v="6"/>
    <s v="ANCILLARY SERVICES"/>
    <x v="26"/>
    <s v="FY 2017 SOY"/>
    <x v="216"/>
  </r>
  <r>
    <x v="27"/>
    <n v="14890"/>
    <x v="0"/>
    <x v="3"/>
    <s v="NETWORK"/>
    <x v="11"/>
    <s v="FY 2017 SOY"/>
    <x v="216"/>
  </r>
  <r>
    <x v="27"/>
    <n v="14890"/>
    <x v="0"/>
    <x v="10"/>
    <s v="NETWORK"/>
    <x v="11"/>
    <s v="FY 2017 SOY"/>
    <x v="216"/>
  </r>
  <r>
    <x v="55"/>
    <n v="-400.41"/>
    <x v="0"/>
    <x v="4"/>
    <s v="ANCILLARY SERVICES"/>
    <x v="8"/>
    <s v="FY 2017 SOY"/>
    <x v="217"/>
  </r>
  <r>
    <x v="70"/>
    <n v="0"/>
    <x v="0"/>
    <x v="3"/>
    <s v="ANCILLARY SERVICES"/>
    <x v="8"/>
    <s v="FY 2017 SOY"/>
    <x v="217"/>
  </r>
  <r>
    <x v="56"/>
    <n v="61304.46"/>
    <x v="0"/>
    <x v="0"/>
    <s v="ANCILLARY SERVICES"/>
    <x v="8"/>
    <s v="FY 2017 SOY"/>
    <x v="217"/>
  </r>
  <r>
    <x v="57"/>
    <n v="21379.94"/>
    <x v="0"/>
    <x v="4"/>
    <s v="ANCILLARY SERVICES"/>
    <x v="8"/>
    <s v="FY 2017 SOY"/>
    <x v="217"/>
  </r>
  <r>
    <x v="57"/>
    <n v="23197.81"/>
    <x v="0"/>
    <x v="5"/>
    <s v="ANCILLARY SERVICES"/>
    <x v="8"/>
    <s v="FY 2017 SOY"/>
    <x v="217"/>
  </r>
  <r>
    <x v="58"/>
    <n v="-31519.119999999999"/>
    <x v="0"/>
    <x v="3"/>
    <s v="ANCILLARY SERVICES"/>
    <x v="8"/>
    <s v="FY 2017 SOY"/>
    <x v="217"/>
  </r>
  <r>
    <x v="58"/>
    <n v="-37808.660000000003"/>
    <x v="0"/>
    <x v="10"/>
    <s v="ANCILLARY SERVICES"/>
    <x v="8"/>
    <s v="FY 2017 SOY"/>
    <x v="217"/>
  </r>
  <r>
    <x v="69"/>
    <n v="0"/>
    <x v="0"/>
    <x v="8"/>
    <s v="ANCILLARY SERVICES"/>
    <x v="8"/>
    <s v="FY 2017 SOY"/>
    <x v="217"/>
  </r>
  <r>
    <x v="72"/>
    <n v="10928"/>
    <x v="0"/>
    <x v="4"/>
    <s v="ANCILLARY SERVICES"/>
    <x v="26"/>
    <s v="FY 2017 SOY"/>
    <x v="217"/>
  </r>
  <r>
    <x v="72"/>
    <n v="10928"/>
    <x v="0"/>
    <x v="5"/>
    <s v="ANCILLARY SERVICES"/>
    <x v="26"/>
    <s v="FY 2017 SOY"/>
    <x v="217"/>
  </r>
  <r>
    <x v="73"/>
    <n v="43712"/>
    <x v="0"/>
    <x v="3"/>
    <s v="ANCILLARY SERVICES"/>
    <x v="26"/>
    <s v="FY 2017 SOY"/>
    <x v="217"/>
  </r>
  <r>
    <x v="73"/>
    <n v="43712"/>
    <x v="0"/>
    <x v="10"/>
    <s v="ANCILLARY SERVICES"/>
    <x v="26"/>
    <s v="FY 2017 SOY"/>
    <x v="217"/>
  </r>
  <r>
    <x v="52"/>
    <n v="13543.83"/>
    <x v="0"/>
    <x v="1"/>
    <s v="FIBER AND PCS"/>
    <x v="24"/>
    <s v="FY 2017 SOY"/>
    <x v="268"/>
  </r>
  <r>
    <x v="52"/>
    <n v="13543.83"/>
    <x v="0"/>
    <x v="2"/>
    <s v="FIBER AND PCS"/>
    <x v="24"/>
    <s v="FY 2017 SOY"/>
    <x v="268"/>
  </r>
  <r>
    <x v="52"/>
    <n v="13543.83"/>
    <x v="0"/>
    <x v="7"/>
    <s v="FIBER AND PCS"/>
    <x v="24"/>
    <s v="FY 2017 SOY"/>
    <x v="268"/>
  </r>
  <r>
    <x v="84"/>
    <n v="92134"/>
    <x v="0"/>
    <x v="8"/>
    <s v="FIBER AND PCS"/>
    <x v="32"/>
    <s v="FY 2017 SOY"/>
    <x v="218"/>
  </r>
  <r>
    <x v="12"/>
    <n v="250945.2"/>
    <x v="2"/>
    <x v="8"/>
    <s v="NETWORK"/>
    <x v="7"/>
    <s v="RC_INIT_PROP18_16RATES"/>
    <x v="83"/>
  </r>
  <r>
    <x v="32"/>
    <n v="2500"/>
    <x v="2"/>
    <x v="3"/>
    <s v="OTHER REVENUES &amp; CREDITS"/>
    <x v="16"/>
    <s v="RC_INIT_PROP18_16RATES"/>
    <x v="186"/>
  </r>
  <r>
    <x v="66"/>
    <n v="399.44"/>
    <x v="0"/>
    <x v="5"/>
    <s v="ANCILLARY SERVICES"/>
    <x v="25"/>
    <s v="RC_INIT_PROP18_16RATES"/>
    <x v="84"/>
  </r>
  <r>
    <x v="66"/>
    <n v="399.44"/>
    <x v="0"/>
    <x v="6"/>
    <s v="ANCILLARY SERVICES"/>
    <x v="25"/>
    <s v="RC_INIT_PROP18_16RATES"/>
    <x v="84"/>
  </r>
  <r>
    <x v="66"/>
    <n v="399.44"/>
    <x v="0"/>
    <x v="8"/>
    <s v="ANCILLARY SERVICES"/>
    <x v="25"/>
    <s v="RC_INIT_PROP18_16RATES"/>
    <x v="84"/>
  </r>
  <r>
    <x v="67"/>
    <n v="52.79"/>
    <x v="0"/>
    <x v="11"/>
    <s v="ANCILLARY SERVICES"/>
    <x v="25"/>
    <s v="RC_INIT_PROP18_16RATES"/>
    <x v="84"/>
  </r>
  <r>
    <x v="67"/>
    <n v="52.79"/>
    <x v="0"/>
    <x v="9"/>
    <s v="ANCILLARY SERVICES"/>
    <x v="25"/>
    <s v="RC_INIT_PROP18_16RATES"/>
    <x v="84"/>
  </r>
  <r>
    <x v="27"/>
    <n v="116142"/>
    <x v="0"/>
    <x v="3"/>
    <s v="NETWORK"/>
    <x v="11"/>
    <s v="RC_INIT_PROP18_16RATES"/>
    <x v="84"/>
  </r>
  <r>
    <x v="27"/>
    <n v="116142"/>
    <x v="0"/>
    <x v="10"/>
    <s v="NETWORK"/>
    <x v="11"/>
    <s v="RC_INIT_PROP18_16RATES"/>
    <x v="84"/>
  </r>
  <r>
    <x v="27"/>
    <n v="116142"/>
    <x v="0"/>
    <x v="11"/>
    <s v="NETWORK"/>
    <x v="11"/>
    <s v="RC_INIT_PROP18_16RATES"/>
    <x v="84"/>
  </r>
  <r>
    <x v="74"/>
    <n v="-5329.51"/>
    <x v="0"/>
    <x v="6"/>
    <s v="NETWORK"/>
    <x v="11"/>
    <s v="RC_INIT_PROP18_16RATES"/>
    <x v="84"/>
  </r>
  <r>
    <x v="74"/>
    <n v="-5329.51"/>
    <x v="0"/>
    <x v="8"/>
    <s v="NETWORK"/>
    <x v="11"/>
    <s v="RC_INIT_PROP18_16RATES"/>
    <x v="84"/>
  </r>
  <r>
    <x v="31"/>
    <n v="223"/>
    <x v="0"/>
    <x v="4"/>
    <s v="OTHER REVENUES &amp; CREDITS"/>
    <x v="15"/>
    <s v="RC_INIT_PROP18_16RATES"/>
    <x v="84"/>
  </r>
  <r>
    <x v="31"/>
    <n v="223"/>
    <x v="0"/>
    <x v="5"/>
    <s v="OTHER REVENUES &amp; CREDITS"/>
    <x v="15"/>
    <s v="RC_INIT_PROP18_16RATES"/>
    <x v="84"/>
  </r>
  <r>
    <x v="31"/>
    <n v="223"/>
    <x v="0"/>
    <x v="6"/>
    <s v="OTHER REVENUES &amp; CREDITS"/>
    <x v="15"/>
    <s v="RC_INIT_PROP18_16RATES"/>
    <x v="84"/>
  </r>
  <r>
    <x v="31"/>
    <n v="223"/>
    <x v="0"/>
    <x v="8"/>
    <s v="OTHER REVENUES &amp; CREDITS"/>
    <x v="15"/>
    <s v="RC_INIT_PROP18_16RATES"/>
    <x v="84"/>
  </r>
  <r>
    <x v="66"/>
    <n v="399.44"/>
    <x v="1"/>
    <x v="0"/>
    <s v="ANCILLARY SERVICES"/>
    <x v="25"/>
    <s v="RC_INIT_PROP18_16RATES"/>
    <x v="84"/>
  </r>
  <r>
    <x v="66"/>
    <n v="399.44"/>
    <x v="1"/>
    <x v="1"/>
    <s v="ANCILLARY SERVICES"/>
    <x v="25"/>
    <s v="RC_INIT_PROP18_16RATES"/>
    <x v="84"/>
  </r>
  <r>
    <x v="66"/>
    <n v="399.44"/>
    <x v="1"/>
    <x v="2"/>
    <s v="ANCILLARY SERVICES"/>
    <x v="25"/>
    <s v="RC_INIT_PROP18_16RATES"/>
    <x v="84"/>
  </r>
  <r>
    <x v="66"/>
    <n v="399.44"/>
    <x v="1"/>
    <x v="7"/>
    <s v="ANCILLARY SERVICES"/>
    <x v="25"/>
    <s v="RC_INIT_PROP18_16RATES"/>
    <x v="84"/>
  </r>
  <r>
    <x v="67"/>
    <n v="52.79"/>
    <x v="1"/>
    <x v="6"/>
    <s v="ANCILLARY SERVICES"/>
    <x v="25"/>
    <s v="RC_INIT_PROP18_16RATES"/>
    <x v="84"/>
  </r>
  <r>
    <x v="67"/>
    <n v="52.79"/>
    <x v="1"/>
    <x v="8"/>
    <s v="ANCILLARY SERVICES"/>
    <x v="25"/>
    <s v="RC_INIT_PROP18_16RATES"/>
    <x v="84"/>
  </r>
  <r>
    <x v="19"/>
    <n v="9124.3700000000008"/>
    <x v="1"/>
    <x v="7"/>
    <s v="ANCILLARY SERVICES"/>
    <x v="0"/>
    <s v="RC_INIT_PROP18_16RATES"/>
    <x v="84"/>
  </r>
  <r>
    <x v="26"/>
    <n v="23478"/>
    <x v="1"/>
    <x v="7"/>
    <s v="ANCILLARY SERVICES"/>
    <x v="1"/>
    <s v="RC_INIT_PROP18_16RATES"/>
    <x v="84"/>
  </r>
  <r>
    <x v="27"/>
    <n v="116142"/>
    <x v="1"/>
    <x v="4"/>
    <s v="NETWORK"/>
    <x v="11"/>
    <s v="RC_INIT_PROP18_16RATES"/>
    <x v="84"/>
  </r>
  <r>
    <x v="27"/>
    <n v="116142"/>
    <x v="1"/>
    <x v="5"/>
    <s v="NETWORK"/>
    <x v="11"/>
    <s v="RC_INIT_PROP18_16RATES"/>
    <x v="84"/>
  </r>
  <r>
    <x v="27"/>
    <n v="116142"/>
    <x v="1"/>
    <x v="6"/>
    <s v="NETWORK"/>
    <x v="11"/>
    <s v="RC_INIT_PROP18_16RATES"/>
    <x v="84"/>
  </r>
  <r>
    <x v="74"/>
    <n v="-5329.51"/>
    <x v="1"/>
    <x v="1"/>
    <s v="NETWORK"/>
    <x v="11"/>
    <s v="RC_INIT_PROP18_16RATES"/>
    <x v="84"/>
  </r>
  <r>
    <x v="74"/>
    <n v="-5329.51"/>
    <x v="1"/>
    <x v="2"/>
    <s v="NETWORK"/>
    <x v="11"/>
    <s v="RC_INIT_PROP18_16RATES"/>
    <x v="84"/>
  </r>
  <r>
    <x v="74"/>
    <n v="-5329.51"/>
    <x v="1"/>
    <x v="7"/>
    <s v="NETWORK"/>
    <x v="11"/>
    <s v="RC_INIT_PROP18_16RATES"/>
    <x v="84"/>
  </r>
  <r>
    <x v="31"/>
    <n v="223"/>
    <x v="1"/>
    <x v="0"/>
    <s v="OTHER REVENUES &amp; CREDITS"/>
    <x v="15"/>
    <s v="RC_INIT_PROP18_16RATES"/>
    <x v="84"/>
  </r>
  <r>
    <x v="31"/>
    <n v="223"/>
    <x v="1"/>
    <x v="1"/>
    <s v="OTHER REVENUES &amp; CREDITS"/>
    <x v="15"/>
    <s v="RC_INIT_PROP18_16RATES"/>
    <x v="84"/>
  </r>
  <r>
    <x v="31"/>
    <n v="223"/>
    <x v="1"/>
    <x v="2"/>
    <s v="OTHER REVENUES &amp; CREDITS"/>
    <x v="15"/>
    <s v="RC_INIT_PROP18_16RATES"/>
    <x v="84"/>
  </r>
  <r>
    <x v="66"/>
    <n v="399.44"/>
    <x v="2"/>
    <x v="3"/>
    <s v="ANCILLARY SERVICES"/>
    <x v="25"/>
    <s v="RC_INIT_PROP18_16RATES"/>
    <x v="84"/>
  </r>
  <r>
    <x v="66"/>
    <n v="399.44"/>
    <x v="2"/>
    <x v="10"/>
    <s v="ANCILLARY SERVICES"/>
    <x v="25"/>
    <s v="RC_INIT_PROP18_16RATES"/>
    <x v="84"/>
  </r>
  <r>
    <x v="66"/>
    <n v="399.44"/>
    <x v="2"/>
    <x v="11"/>
    <s v="ANCILLARY SERVICES"/>
    <x v="25"/>
    <s v="RC_INIT_PROP18_16RATES"/>
    <x v="84"/>
  </r>
  <r>
    <x v="66"/>
    <n v="399.44"/>
    <x v="2"/>
    <x v="9"/>
    <s v="ANCILLARY SERVICES"/>
    <x v="25"/>
    <s v="RC_INIT_PROP18_16RATES"/>
    <x v="84"/>
  </r>
  <r>
    <x v="67"/>
    <n v="52.79"/>
    <x v="2"/>
    <x v="1"/>
    <s v="ANCILLARY SERVICES"/>
    <x v="25"/>
    <s v="RC_INIT_PROP18_16RATES"/>
    <x v="84"/>
  </r>
  <r>
    <x v="67"/>
    <n v="52.79"/>
    <x v="2"/>
    <x v="2"/>
    <s v="ANCILLARY SERVICES"/>
    <x v="25"/>
    <s v="RC_INIT_PROP18_16RATES"/>
    <x v="84"/>
  </r>
  <r>
    <x v="67"/>
    <n v="52.79"/>
    <x v="2"/>
    <x v="7"/>
    <s v="ANCILLARY SERVICES"/>
    <x v="25"/>
    <s v="RC_INIT_PROP18_16RATES"/>
    <x v="84"/>
  </r>
  <r>
    <x v="19"/>
    <n v="10456.49"/>
    <x v="2"/>
    <x v="9"/>
    <s v="ANCILLARY SERVICES"/>
    <x v="0"/>
    <s v="RC_INIT_PROP18_16RATES"/>
    <x v="84"/>
  </r>
  <r>
    <x v="26"/>
    <n v="23478"/>
    <x v="2"/>
    <x v="9"/>
    <s v="ANCILLARY SERVICES"/>
    <x v="1"/>
    <s v="RC_INIT_PROP18_16RATES"/>
    <x v="84"/>
  </r>
  <r>
    <x v="27"/>
    <n v="116142"/>
    <x v="2"/>
    <x v="0"/>
    <s v="NETWORK"/>
    <x v="11"/>
    <s v="RC_INIT_PROP18_16RATES"/>
    <x v="84"/>
  </r>
  <r>
    <x v="27"/>
    <n v="116142"/>
    <x v="2"/>
    <x v="1"/>
    <s v="NETWORK"/>
    <x v="11"/>
    <s v="RC_INIT_PROP18_16RATES"/>
    <x v="84"/>
  </r>
  <r>
    <x v="74"/>
    <n v="-5329.51"/>
    <x v="2"/>
    <x v="10"/>
    <s v="NETWORK"/>
    <x v="11"/>
    <s v="RC_INIT_PROP18_16RATES"/>
    <x v="84"/>
  </r>
  <r>
    <x v="74"/>
    <n v="-5329.51"/>
    <x v="2"/>
    <x v="11"/>
    <s v="NETWORK"/>
    <x v="11"/>
    <s v="RC_INIT_PROP18_16RATES"/>
    <x v="84"/>
  </r>
  <r>
    <x v="74"/>
    <n v="-5329.51"/>
    <x v="2"/>
    <x v="9"/>
    <s v="NETWORK"/>
    <x v="11"/>
    <s v="RC_INIT_PROP18_16RATES"/>
    <x v="84"/>
  </r>
  <r>
    <x v="63"/>
    <n v="221"/>
    <x v="2"/>
    <x v="7"/>
    <s v="OTHER REVENUES &amp; CREDITS"/>
    <x v="12"/>
    <s v="RC_INIT_PROP18_16RATES"/>
    <x v="84"/>
  </r>
  <r>
    <x v="31"/>
    <n v="223"/>
    <x v="2"/>
    <x v="3"/>
    <s v="OTHER REVENUES &amp; CREDITS"/>
    <x v="15"/>
    <s v="RC_INIT_PROP18_16RATES"/>
    <x v="84"/>
  </r>
  <r>
    <x v="31"/>
    <n v="223"/>
    <x v="2"/>
    <x v="10"/>
    <s v="OTHER REVENUES &amp; CREDITS"/>
    <x v="15"/>
    <s v="RC_INIT_PROP18_16RATES"/>
    <x v="84"/>
  </r>
  <r>
    <x v="31"/>
    <n v="223"/>
    <x v="2"/>
    <x v="11"/>
    <s v="OTHER REVENUES &amp; CREDITS"/>
    <x v="15"/>
    <s v="RC_INIT_PROP18_16RATES"/>
    <x v="84"/>
  </r>
  <r>
    <x v="19"/>
    <n v="6770.8"/>
    <x v="0"/>
    <x v="8"/>
    <s v="ANCILLARY SERVICES"/>
    <x v="0"/>
    <s v="RC_INIT_PROP18_16RATES"/>
    <x v="85"/>
  </r>
  <r>
    <x v="12"/>
    <n v="97914.73"/>
    <x v="0"/>
    <x v="6"/>
    <s v="NETWORK"/>
    <x v="7"/>
    <s v="RC_INIT_PROP18_16RATES"/>
    <x v="85"/>
  </r>
  <r>
    <x v="12"/>
    <n v="125383.25"/>
    <x v="0"/>
    <x v="8"/>
    <s v="NETWORK"/>
    <x v="7"/>
    <s v="RC_INIT_PROP18_16RATES"/>
    <x v="85"/>
  </r>
  <r>
    <x v="19"/>
    <n v="6507.37"/>
    <x v="1"/>
    <x v="2"/>
    <s v="ANCILLARY SERVICES"/>
    <x v="0"/>
    <s v="RC_INIT_PROP18_16RATES"/>
    <x v="85"/>
  </r>
  <r>
    <x v="19"/>
    <n v="5083.6499999999996"/>
    <x v="1"/>
    <x v="7"/>
    <s v="ANCILLARY SERVICES"/>
    <x v="0"/>
    <s v="RC_INIT_PROP18_16RATES"/>
    <x v="85"/>
  </r>
  <r>
    <x v="21"/>
    <n v="21673.4"/>
    <x v="1"/>
    <x v="7"/>
    <s v="ANCILLARY SERVICES"/>
    <x v="1"/>
    <s v="RC_INIT_PROP18_16RATES"/>
    <x v="85"/>
  </r>
  <r>
    <x v="12"/>
    <n v="124612.91"/>
    <x v="1"/>
    <x v="1"/>
    <s v="NETWORK"/>
    <x v="7"/>
    <s v="RC_INIT_PROP18_16RATES"/>
    <x v="85"/>
  </r>
  <r>
    <x v="12"/>
    <n v="109195.7"/>
    <x v="1"/>
    <x v="2"/>
    <s v="NETWORK"/>
    <x v="7"/>
    <s v="RC_INIT_PROP18_16RATES"/>
    <x v="85"/>
  </r>
  <r>
    <x v="12"/>
    <n v="107438.14"/>
    <x v="1"/>
    <x v="7"/>
    <s v="NETWORK"/>
    <x v="7"/>
    <s v="RC_INIT_PROP18_16RATES"/>
    <x v="85"/>
  </r>
  <r>
    <x v="19"/>
    <n v="6214.26"/>
    <x v="2"/>
    <x v="11"/>
    <s v="ANCILLARY SERVICES"/>
    <x v="0"/>
    <s v="RC_INIT_PROP18_16RATES"/>
    <x v="85"/>
  </r>
  <r>
    <x v="70"/>
    <n v="-7.63"/>
    <x v="0"/>
    <x v="7"/>
    <s v="ANCILLARY SERVICES"/>
    <x v="8"/>
    <s v="FY 2017 SOY"/>
    <x v="237"/>
  </r>
  <r>
    <x v="57"/>
    <n v="0"/>
    <x v="0"/>
    <x v="10"/>
    <s v="ANCILLARY SERVICES"/>
    <x v="8"/>
    <s v="FY 2017 SOY"/>
    <x v="237"/>
  </r>
  <r>
    <x v="57"/>
    <n v="5.72"/>
    <x v="0"/>
    <x v="11"/>
    <s v="ANCILLARY SERVICES"/>
    <x v="8"/>
    <s v="FY 2017 SOY"/>
    <x v="237"/>
  </r>
  <r>
    <x v="57"/>
    <n v="0"/>
    <x v="0"/>
    <x v="9"/>
    <s v="ANCILLARY SERVICES"/>
    <x v="8"/>
    <s v="FY 2017 SOY"/>
    <x v="237"/>
  </r>
  <r>
    <x v="0"/>
    <n v="0"/>
    <x v="0"/>
    <x v="5"/>
    <s v="ANCILLARY SERVICES"/>
    <x v="0"/>
    <s v="FY 2017 SOY"/>
    <x v="238"/>
  </r>
  <r>
    <x v="0"/>
    <n v="0"/>
    <x v="0"/>
    <x v="6"/>
    <s v="ANCILLARY SERVICES"/>
    <x v="0"/>
    <s v="FY 2017 SOY"/>
    <x v="238"/>
  </r>
  <r>
    <x v="0"/>
    <n v="0"/>
    <x v="0"/>
    <x v="8"/>
    <s v="ANCILLARY SERVICES"/>
    <x v="0"/>
    <s v="FY 2017 SOY"/>
    <x v="238"/>
  </r>
  <r>
    <x v="0"/>
    <n v="5.74"/>
    <x v="0"/>
    <x v="11"/>
    <s v="ANCILLARY SERVICES"/>
    <x v="0"/>
    <s v="FY 2017 SOY"/>
    <x v="239"/>
  </r>
  <r>
    <x v="0"/>
    <n v="5.34"/>
    <x v="0"/>
    <x v="9"/>
    <s v="ANCILLARY SERVICES"/>
    <x v="0"/>
    <s v="FY 2017 SOY"/>
    <x v="239"/>
  </r>
  <r>
    <x v="19"/>
    <n v="0"/>
    <x v="0"/>
    <x v="1"/>
    <s v="ANCILLARY SERVICES"/>
    <x v="0"/>
    <s v="FY 2017 SOY"/>
    <x v="240"/>
  </r>
  <r>
    <x v="19"/>
    <n v="0"/>
    <x v="0"/>
    <x v="2"/>
    <s v="ANCILLARY SERVICES"/>
    <x v="0"/>
    <s v="FY 2017 SOY"/>
    <x v="240"/>
  </r>
  <r>
    <x v="19"/>
    <n v="0"/>
    <x v="0"/>
    <x v="7"/>
    <s v="ANCILLARY SERVICES"/>
    <x v="0"/>
    <s v="FY 2017 SOY"/>
    <x v="240"/>
  </r>
  <r>
    <x v="90"/>
    <n v="276"/>
    <x v="0"/>
    <x v="2"/>
    <s v="OTHER REVENUES &amp; CREDITS"/>
    <x v="4"/>
    <s v="FY 2017 SOY"/>
    <x v="241"/>
  </r>
  <r>
    <x v="90"/>
    <n v="276"/>
    <x v="0"/>
    <x v="7"/>
    <s v="OTHER REVENUES &amp; CREDITS"/>
    <x v="4"/>
    <s v="FY 2017 SOY"/>
    <x v="241"/>
  </r>
  <r>
    <x v="53"/>
    <n v="87.89"/>
    <x v="0"/>
    <x v="0"/>
    <s v="ANCILLARY SERVICES"/>
    <x v="8"/>
    <s v="FY 2017 SOY"/>
    <x v="242"/>
  </r>
  <r>
    <x v="53"/>
    <n v="21.18"/>
    <x v="0"/>
    <x v="1"/>
    <s v="ANCILLARY SERVICES"/>
    <x v="8"/>
    <s v="FY 2017 SOY"/>
    <x v="242"/>
  </r>
  <r>
    <x v="54"/>
    <n v="494.64"/>
    <x v="0"/>
    <x v="4"/>
    <s v="ANCILLARY SERVICES"/>
    <x v="8"/>
    <s v="FY 2017 SOY"/>
    <x v="242"/>
  </r>
  <r>
    <x v="54"/>
    <n v="175.45"/>
    <x v="0"/>
    <x v="5"/>
    <s v="ANCILLARY SERVICES"/>
    <x v="8"/>
    <s v="FY 2017 SOY"/>
    <x v="242"/>
  </r>
  <r>
    <x v="54"/>
    <n v="14.15"/>
    <x v="0"/>
    <x v="6"/>
    <s v="ANCILLARY SERVICES"/>
    <x v="8"/>
    <s v="FY 2017 SOY"/>
    <x v="242"/>
  </r>
  <r>
    <x v="55"/>
    <n v="-28.8"/>
    <x v="0"/>
    <x v="3"/>
    <s v="ANCILLARY SERVICES"/>
    <x v="8"/>
    <s v="FY 2017 SOY"/>
    <x v="242"/>
  </r>
  <r>
    <x v="55"/>
    <n v="0"/>
    <x v="0"/>
    <x v="10"/>
    <s v="ANCILLARY SERVICES"/>
    <x v="8"/>
    <s v="FY 2017 SOY"/>
    <x v="242"/>
  </r>
  <r>
    <x v="55"/>
    <n v="-8.57"/>
    <x v="0"/>
    <x v="11"/>
    <s v="ANCILLARY SERVICES"/>
    <x v="8"/>
    <s v="FY 2017 SOY"/>
    <x v="242"/>
  </r>
  <r>
    <x v="70"/>
    <n v="-271.35000000000002"/>
    <x v="0"/>
    <x v="0"/>
    <s v="ANCILLARY SERVICES"/>
    <x v="8"/>
    <s v="FY 2017 SOY"/>
    <x v="242"/>
  </r>
  <r>
    <x v="70"/>
    <n v="-28.2"/>
    <x v="0"/>
    <x v="1"/>
    <s v="ANCILLARY SERVICES"/>
    <x v="8"/>
    <s v="FY 2017 SOY"/>
    <x v="242"/>
  </r>
  <r>
    <x v="70"/>
    <n v="-16.989999999999998"/>
    <x v="0"/>
    <x v="2"/>
    <s v="ANCILLARY SERVICES"/>
    <x v="8"/>
    <s v="FY 2017 SOY"/>
    <x v="242"/>
  </r>
  <r>
    <x v="0"/>
    <n v="12.78"/>
    <x v="0"/>
    <x v="0"/>
    <s v="ANCILLARY SERVICES"/>
    <x v="0"/>
    <s v="FY 2017 SOY"/>
    <x v="242"/>
  </r>
  <r>
    <x v="0"/>
    <n v="12.92"/>
    <x v="0"/>
    <x v="1"/>
    <s v="ANCILLARY SERVICES"/>
    <x v="0"/>
    <s v="FY 2017 SOY"/>
    <x v="242"/>
  </r>
  <r>
    <x v="0"/>
    <n v="13.65"/>
    <x v="0"/>
    <x v="2"/>
    <s v="ANCILLARY SERVICES"/>
    <x v="0"/>
    <s v="FY 2017 SOY"/>
    <x v="242"/>
  </r>
  <r>
    <x v="0"/>
    <n v="10.67"/>
    <x v="0"/>
    <x v="7"/>
    <s v="ANCILLARY SERVICES"/>
    <x v="0"/>
    <s v="FY 2017 SOY"/>
    <x v="242"/>
  </r>
  <r>
    <x v="31"/>
    <n v="49"/>
    <x v="0"/>
    <x v="8"/>
    <s v="OTHER REVENUES &amp; CREDITS"/>
    <x v="15"/>
    <s v="FY 2017 SOY"/>
    <x v="242"/>
  </r>
  <r>
    <x v="0"/>
    <n v="129.27000000000001"/>
    <x v="0"/>
    <x v="4"/>
    <s v="ANCILLARY SERVICES"/>
    <x v="0"/>
    <s v="FY 2017 SOY"/>
    <x v="243"/>
  </r>
  <r>
    <x v="0"/>
    <n v="154.59"/>
    <x v="0"/>
    <x v="5"/>
    <s v="ANCILLARY SERVICES"/>
    <x v="0"/>
    <s v="FY 2017 SOY"/>
    <x v="243"/>
  </r>
  <r>
    <x v="0"/>
    <n v="144.76"/>
    <x v="0"/>
    <x v="6"/>
    <s v="ANCILLARY SERVICES"/>
    <x v="0"/>
    <s v="FY 2017 SOY"/>
    <x v="243"/>
  </r>
  <r>
    <x v="27"/>
    <n v="1489"/>
    <x v="0"/>
    <x v="4"/>
    <s v="NETWORK"/>
    <x v="11"/>
    <s v="FY 2017 SOY"/>
    <x v="244"/>
  </r>
  <r>
    <x v="27"/>
    <n v="1489"/>
    <x v="0"/>
    <x v="5"/>
    <s v="NETWORK"/>
    <x v="11"/>
    <s v="FY 2017 SOY"/>
    <x v="244"/>
  </r>
  <r>
    <x v="74"/>
    <n v="-88.71"/>
    <x v="0"/>
    <x v="0"/>
    <s v="NETWORK"/>
    <x v="11"/>
    <s v="FY 2017 SOY"/>
    <x v="244"/>
  </r>
  <r>
    <x v="74"/>
    <n v="-88.71"/>
    <x v="0"/>
    <x v="1"/>
    <s v="NETWORK"/>
    <x v="11"/>
    <s v="FY 2017 SOY"/>
    <x v="244"/>
  </r>
  <r>
    <x v="74"/>
    <n v="-88.71"/>
    <x v="0"/>
    <x v="2"/>
    <s v="NETWORK"/>
    <x v="11"/>
    <s v="FY 2017 SOY"/>
    <x v="244"/>
  </r>
  <r>
    <x v="74"/>
    <n v="-88.71"/>
    <x v="0"/>
    <x v="7"/>
    <s v="NETWORK"/>
    <x v="11"/>
    <s v="FY 2017 SOY"/>
    <x v="244"/>
  </r>
  <r>
    <x v="32"/>
    <n v="0"/>
    <x v="0"/>
    <x v="8"/>
    <s v="OTHER REVENUES &amp; CREDITS"/>
    <x v="16"/>
    <s v="FY 2017 SOY"/>
    <x v="285"/>
  </r>
  <r>
    <x v="19"/>
    <n v="2654.23"/>
    <x v="0"/>
    <x v="9"/>
    <s v="ANCILLARY SERVICES"/>
    <x v="0"/>
    <s v="FY 2017 SOY"/>
    <x v="246"/>
  </r>
  <r>
    <x v="0"/>
    <n v="2303.3200000000002"/>
    <x v="0"/>
    <x v="3"/>
    <s v="ANCILLARY SERVICES"/>
    <x v="0"/>
    <s v="FY 2017 SOY"/>
    <x v="246"/>
  </r>
  <r>
    <x v="0"/>
    <n v="2365.65"/>
    <x v="0"/>
    <x v="10"/>
    <s v="ANCILLARY SERVICES"/>
    <x v="0"/>
    <s v="FY 2017 SOY"/>
    <x v="246"/>
  </r>
  <r>
    <x v="0"/>
    <n v="2616.21"/>
    <x v="0"/>
    <x v="11"/>
    <s v="ANCILLARY SERVICES"/>
    <x v="0"/>
    <s v="FY 2017 SOY"/>
    <x v="246"/>
  </r>
  <r>
    <x v="20"/>
    <n v="970.38"/>
    <x v="0"/>
    <x v="0"/>
    <s v="ANCILLARY SERVICES"/>
    <x v="10"/>
    <s v="FY 2017 SOY"/>
    <x v="246"/>
  </r>
  <r>
    <x v="21"/>
    <n v="6043.45"/>
    <x v="0"/>
    <x v="3"/>
    <s v="ANCILLARY SERVICES"/>
    <x v="1"/>
    <s v="FY 2017 SOY"/>
    <x v="246"/>
  </r>
  <r>
    <x v="31"/>
    <n v="381"/>
    <x v="0"/>
    <x v="3"/>
    <s v="OTHER REVENUES &amp; CREDITS"/>
    <x v="15"/>
    <s v="FY 2017 SOY"/>
    <x v="246"/>
  </r>
  <r>
    <x v="31"/>
    <n v="381"/>
    <x v="0"/>
    <x v="10"/>
    <s v="OTHER REVENUES &amp; CREDITS"/>
    <x v="15"/>
    <s v="FY 2017 SOY"/>
    <x v="246"/>
  </r>
  <r>
    <x v="31"/>
    <n v="381"/>
    <x v="0"/>
    <x v="11"/>
    <s v="OTHER REVENUES &amp; CREDITS"/>
    <x v="15"/>
    <s v="FY 2017 SOY"/>
    <x v="246"/>
  </r>
  <r>
    <x v="31"/>
    <n v="381"/>
    <x v="0"/>
    <x v="9"/>
    <s v="OTHER REVENUES &amp; CREDITS"/>
    <x v="15"/>
    <s v="FY 2017 SOY"/>
    <x v="246"/>
  </r>
  <r>
    <x v="3"/>
    <n v="310000"/>
    <x v="0"/>
    <x v="4"/>
    <s v="FIBER AND PCS"/>
    <x v="2"/>
    <s v="RC_INIT_PROP18_16RATES"/>
    <x v="0"/>
  </r>
  <r>
    <x v="3"/>
    <n v="310000"/>
    <x v="0"/>
    <x v="5"/>
    <s v="FIBER AND PCS"/>
    <x v="2"/>
    <s v="RC_INIT_PROP18_16RATES"/>
    <x v="0"/>
  </r>
  <r>
    <x v="3"/>
    <n v="310000"/>
    <x v="0"/>
    <x v="6"/>
    <s v="FIBER AND PCS"/>
    <x v="2"/>
    <s v="RC_INIT_PROP18_16RATES"/>
    <x v="0"/>
  </r>
  <r>
    <x v="4"/>
    <n v="26000"/>
    <x v="0"/>
    <x v="3"/>
    <s v="FIBER AND PCS"/>
    <x v="2"/>
    <s v="RC_INIT_PROP18_16RATES"/>
    <x v="0"/>
  </r>
  <r>
    <x v="4"/>
    <n v="26000"/>
    <x v="0"/>
    <x v="10"/>
    <s v="FIBER AND PCS"/>
    <x v="2"/>
    <s v="RC_INIT_PROP18_16RATES"/>
    <x v="0"/>
  </r>
  <r>
    <x v="4"/>
    <n v="26000"/>
    <x v="0"/>
    <x v="11"/>
    <s v="FIBER AND PCS"/>
    <x v="2"/>
    <s v="RC_INIT_PROP18_16RATES"/>
    <x v="0"/>
  </r>
  <r>
    <x v="32"/>
    <n v="1500"/>
    <x v="0"/>
    <x v="5"/>
    <s v="OTHER REVENUES &amp; CREDITS"/>
    <x v="16"/>
    <s v="RC_INIT_PROP18_16RATES"/>
    <x v="0"/>
  </r>
  <r>
    <x v="32"/>
    <n v="1250"/>
    <x v="0"/>
    <x v="6"/>
    <s v="OTHER REVENUES &amp; CREDITS"/>
    <x v="16"/>
    <s v="RC_INIT_PROP18_16RATES"/>
    <x v="0"/>
  </r>
  <r>
    <x v="32"/>
    <n v="2400"/>
    <x v="0"/>
    <x v="8"/>
    <s v="OTHER REVENUES &amp; CREDITS"/>
    <x v="16"/>
    <s v="RC_INIT_PROP18_16RATES"/>
    <x v="0"/>
  </r>
  <r>
    <x v="8"/>
    <n v="3300"/>
    <x v="0"/>
    <x v="0"/>
    <s v="OTHER REVENUES &amp; CREDITS"/>
    <x v="4"/>
    <s v="RC_INIT_PROP18_16RATES"/>
    <x v="0"/>
  </r>
  <r>
    <x v="8"/>
    <n v="3300"/>
    <x v="0"/>
    <x v="1"/>
    <s v="OTHER REVENUES &amp; CREDITS"/>
    <x v="4"/>
    <s v="RC_INIT_PROP18_16RATES"/>
    <x v="0"/>
  </r>
  <r>
    <x v="8"/>
    <n v="3300"/>
    <x v="0"/>
    <x v="2"/>
    <s v="OTHER REVENUES &amp; CREDITS"/>
    <x v="4"/>
    <s v="RC_INIT_PROP18_16RATES"/>
    <x v="0"/>
  </r>
  <r>
    <x v="8"/>
    <n v="3300"/>
    <x v="0"/>
    <x v="7"/>
    <s v="OTHER REVENUES &amp; CREDITS"/>
    <x v="4"/>
    <s v="RC_INIT_PROP18_16RATES"/>
    <x v="0"/>
  </r>
  <r>
    <x v="0"/>
    <n v="2259.54"/>
    <x v="1"/>
    <x v="5"/>
    <s v="ANCILLARY SERVICES"/>
    <x v="0"/>
    <s v="RC_INIT_PROP18_16RATES"/>
    <x v="12"/>
  </r>
  <r>
    <x v="0"/>
    <n v="2029.85"/>
    <x v="1"/>
    <x v="6"/>
    <s v="ANCILLARY SERVICES"/>
    <x v="0"/>
    <s v="RC_INIT_PROP18_16RATES"/>
    <x v="12"/>
  </r>
  <r>
    <x v="0"/>
    <n v="2387.66"/>
    <x v="1"/>
    <x v="8"/>
    <s v="ANCILLARY SERVICES"/>
    <x v="0"/>
    <s v="RC_INIT_PROP18_16RATES"/>
    <x v="12"/>
  </r>
  <r>
    <x v="21"/>
    <n v="10455.549999999999"/>
    <x v="1"/>
    <x v="4"/>
    <s v="ANCILLARY SERVICES"/>
    <x v="1"/>
    <s v="RC_INIT_PROP18_16RATES"/>
    <x v="12"/>
  </r>
  <r>
    <x v="21"/>
    <n v="13860.35"/>
    <x v="1"/>
    <x v="5"/>
    <s v="ANCILLARY SERVICES"/>
    <x v="1"/>
    <s v="RC_INIT_PROP18_16RATES"/>
    <x v="12"/>
  </r>
  <r>
    <x v="21"/>
    <n v="11216.45"/>
    <x v="1"/>
    <x v="6"/>
    <s v="ANCILLARY SERVICES"/>
    <x v="1"/>
    <s v="RC_INIT_PROP18_16RATES"/>
    <x v="12"/>
  </r>
  <r>
    <x v="12"/>
    <n v="52747.47"/>
    <x v="1"/>
    <x v="11"/>
    <s v="NETWORK"/>
    <x v="7"/>
    <s v="RC_INIT_PROP18_16RATES"/>
    <x v="12"/>
  </r>
  <r>
    <x v="12"/>
    <n v="65988.990000000005"/>
    <x v="1"/>
    <x v="9"/>
    <s v="NETWORK"/>
    <x v="7"/>
    <s v="RC_INIT_PROP18_16RATES"/>
    <x v="12"/>
  </r>
  <r>
    <x v="19"/>
    <n v="2509.83"/>
    <x v="2"/>
    <x v="0"/>
    <s v="ANCILLARY SERVICES"/>
    <x v="0"/>
    <s v="RC_INIT_PROP18_16RATES"/>
    <x v="12"/>
  </r>
  <r>
    <x v="0"/>
    <n v="2300.6799999999998"/>
    <x v="2"/>
    <x v="0"/>
    <s v="ANCILLARY SERVICES"/>
    <x v="0"/>
    <s v="RC_INIT_PROP18_16RATES"/>
    <x v="12"/>
  </r>
  <r>
    <x v="0"/>
    <n v="2162.88"/>
    <x v="2"/>
    <x v="1"/>
    <s v="ANCILLARY SERVICES"/>
    <x v="0"/>
    <s v="RC_INIT_PROP18_16RATES"/>
    <x v="12"/>
  </r>
  <r>
    <x v="0"/>
    <n v="2391.0700000000002"/>
    <x v="2"/>
    <x v="2"/>
    <s v="ANCILLARY SERVICES"/>
    <x v="0"/>
    <s v="RC_INIT_PROP18_16RATES"/>
    <x v="12"/>
  </r>
  <r>
    <x v="21"/>
    <n v="13861.4"/>
    <x v="2"/>
    <x v="0"/>
    <s v="ANCILLARY SERVICES"/>
    <x v="1"/>
    <s v="RC_INIT_PROP18_16RATES"/>
    <x v="12"/>
  </r>
  <r>
    <x v="21"/>
    <n v="12070.45"/>
    <x v="2"/>
    <x v="1"/>
    <s v="ANCILLARY SERVICES"/>
    <x v="1"/>
    <s v="RC_INIT_PROP18_16RATES"/>
    <x v="12"/>
  </r>
  <r>
    <x v="12"/>
    <n v="55846.18"/>
    <x v="2"/>
    <x v="6"/>
    <s v="NETWORK"/>
    <x v="7"/>
    <s v="RC_INIT_PROP18_16RATES"/>
    <x v="12"/>
  </r>
  <r>
    <x v="12"/>
    <n v="65196.1"/>
    <x v="2"/>
    <x v="8"/>
    <s v="NETWORK"/>
    <x v="7"/>
    <s v="RC_INIT_PROP18_16RATES"/>
    <x v="12"/>
  </r>
  <r>
    <x v="19"/>
    <n v="33238"/>
    <x v="0"/>
    <x v="3"/>
    <s v="ANCILLARY SERVICES"/>
    <x v="0"/>
    <s v="RC_INIT_PROP18_16RATES"/>
    <x v="13"/>
  </r>
  <r>
    <x v="0"/>
    <n v="30468.16"/>
    <x v="0"/>
    <x v="3"/>
    <s v="ANCILLARY SERVICES"/>
    <x v="0"/>
    <s v="RC_INIT_PROP18_16RATES"/>
    <x v="13"/>
  </r>
  <r>
    <x v="0"/>
    <n v="30494.27"/>
    <x v="0"/>
    <x v="10"/>
    <s v="ANCILLARY SERVICES"/>
    <x v="0"/>
    <s v="RC_INIT_PROP18_16RATES"/>
    <x v="13"/>
  </r>
  <r>
    <x v="0"/>
    <n v="35879.11"/>
    <x v="0"/>
    <x v="11"/>
    <s v="ANCILLARY SERVICES"/>
    <x v="0"/>
    <s v="RC_INIT_PROP18_16RATES"/>
    <x v="13"/>
  </r>
  <r>
    <x v="20"/>
    <n v="15886.22"/>
    <x v="0"/>
    <x v="0"/>
    <s v="ANCILLARY SERVICES"/>
    <x v="10"/>
    <s v="RC_INIT_PROP18_16RATES"/>
    <x v="13"/>
  </r>
  <r>
    <x v="20"/>
    <n v="14200.16"/>
    <x v="0"/>
    <x v="1"/>
    <s v="ANCILLARY SERVICES"/>
    <x v="10"/>
    <s v="RC_INIT_PROP18_16RATES"/>
    <x v="13"/>
  </r>
  <r>
    <x v="21"/>
    <n v="69704.25"/>
    <x v="0"/>
    <x v="3"/>
    <s v="ANCILLARY SERVICES"/>
    <x v="1"/>
    <s v="RC_INIT_PROP18_16RATES"/>
    <x v="13"/>
  </r>
  <r>
    <x v="21"/>
    <n v="75889.100000000006"/>
    <x v="0"/>
    <x v="10"/>
    <s v="ANCILLARY SERVICES"/>
    <x v="1"/>
    <s v="RC_INIT_PROP18_16RATES"/>
    <x v="13"/>
  </r>
  <r>
    <x v="52"/>
    <n v="5050"/>
    <x v="0"/>
    <x v="0"/>
    <s v="FIBER AND PCS"/>
    <x v="24"/>
    <s v="RC_INIT_PROP18_16RATES"/>
    <x v="13"/>
  </r>
  <r>
    <x v="52"/>
    <n v="5050"/>
    <x v="0"/>
    <x v="1"/>
    <s v="FIBER AND PCS"/>
    <x v="24"/>
    <s v="RC_INIT_PROP18_16RATES"/>
    <x v="13"/>
  </r>
  <r>
    <x v="52"/>
    <n v="5050"/>
    <x v="0"/>
    <x v="2"/>
    <s v="FIBER AND PCS"/>
    <x v="24"/>
    <s v="RC_INIT_PROP18_16RATES"/>
    <x v="13"/>
  </r>
  <r>
    <x v="52"/>
    <n v="5050"/>
    <x v="0"/>
    <x v="7"/>
    <s v="FIBER AND PCS"/>
    <x v="24"/>
    <s v="RC_INIT_PROP18_16RATES"/>
    <x v="13"/>
  </r>
  <r>
    <x v="12"/>
    <n v="322123.57"/>
    <x v="0"/>
    <x v="1"/>
    <s v="NETWORK"/>
    <x v="7"/>
    <s v="RC_INIT_PROP18_16RATES"/>
    <x v="13"/>
  </r>
  <r>
    <x v="12"/>
    <n v="242974.61"/>
    <x v="0"/>
    <x v="2"/>
    <s v="NETWORK"/>
    <x v="7"/>
    <s v="RC_INIT_PROP18_16RATES"/>
    <x v="13"/>
  </r>
  <r>
    <x v="12"/>
    <n v="255431.91"/>
    <x v="0"/>
    <x v="7"/>
    <s v="NETWORK"/>
    <x v="7"/>
    <s v="RC_INIT_PROP18_16RATES"/>
    <x v="13"/>
  </r>
  <r>
    <x v="19"/>
    <n v="32775.71"/>
    <x v="1"/>
    <x v="4"/>
    <s v="ANCILLARY SERVICES"/>
    <x v="0"/>
    <s v="RC_INIT_PROP18_16RATES"/>
    <x v="13"/>
  </r>
  <r>
    <x v="0"/>
    <n v="30044.400000000001"/>
    <x v="1"/>
    <x v="4"/>
    <s v="ANCILLARY SERVICES"/>
    <x v="0"/>
    <s v="RC_INIT_PROP18_16RATES"/>
    <x v="13"/>
  </r>
  <r>
    <x v="0"/>
    <n v="34318.949999999997"/>
    <x v="1"/>
    <x v="5"/>
    <s v="ANCILLARY SERVICES"/>
    <x v="0"/>
    <s v="RC_INIT_PROP18_16RATES"/>
    <x v="13"/>
  </r>
  <r>
    <x v="0"/>
    <n v="30830.32"/>
    <x v="1"/>
    <x v="6"/>
    <s v="ANCILLARY SERVICES"/>
    <x v="0"/>
    <s v="RC_INIT_PROP18_16RATES"/>
    <x v="13"/>
  </r>
  <r>
    <x v="20"/>
    <n v="14782.78"/>
    <x v="1"/>
    <x v="3"/>
    <s v="ANCILLARY SERVICES"/>
    <x v="10"/>
    <s v="RC_INIT_PROP18_16RATES"/>
    <x v="13"/>
  </r>
  <r>
    <x v="20"/>
    <n v="13399.63"/>
    <x v="1"/>
    <x v="10"/>
    <s v="ANCILLARY SERVICES"/>
    <x v="10"/>
    <s v="RC_INIT_PROP18_16RATES"/>
    <x v="13"/>
  </r>
  <r>
    <x v="21"/>
    <n v="63288.05"/>
    <x v="1"/>
    <x v="4"/>
    <s v="ANCILLARY SERVICES"/>
    <x v="1"/>
    <s v="RC_INIT_PROP18_16RATES"/>
    <x v="13"/>
  </r>
  <r>
    <x v="21"/>
    <n v="75313.7"/>
    <x v="1"/>
    <x v="5"/>
    <s v="ANCILLARY SERVICES"/>
    <x v="1"/>
    <s v="RC_INIT_PROP18_16RATES"/>
    <x v="13"/>
  </r>
  <r>
    <x v="52"/>
    <n v="5050"/>
    <x v="1"/>
    <x v="3"/>
    <s v="FIBER AND PCS"/>
    <x v="24"/>
    <s v="RC_INIT_PROP18_16RATES"/>
    <x v="13"/>
  </r>
  <r>
    <x v="52"/>
    <n v="5050"/>
    <x v="1"/>
    <x v="10"/>
    <s v="FIBER AND PCS"/>
    <x v="24"/>
    <s v="RC_INIT_PROP18_16RATES"/>
    <x v="13"/>
  </r>
  <r>
    <x v="52"/>
    <n v="5050"/>
    <x v="1"/>
    <x v="11"/>
    <s v="FIBER AND PCS"/>
    <x v="24"/>
    <s v="RC_INIT_PROP18_16RATES"/>
    <x v="13"/>
  </r>
  <r>
    <x v="52"/>
    <n v="5050"/>
    <x v="1"/>
    <x v="9"/>
    <s v="FIBER AND PCS"/>
    <x v="24"/>
    <s v="RC_INIT_PROP18_16RATES"/>
    <x v="13"/>
  </r>
  <r>
    <x v="12"/>
    <n v="377130.01"/>
    <x v="1"/>
    <x v="10"/>
    <s v="NETWORK"/>
    <x v="7"/>
    <s v="RC_INIT_PROP18_16RATES"/>
    <x v="13"/>
  </r>
  <r>
    <x v="12"/>
    <n v="257775.89"/>
    <x v="1"/>
    <x v="11"/>
    <s v="NETWORK"/>
    <x v="7"/>
    <s v="RC_INIT_PROP18_16RATES"/>
    <x v="13"/>
  </r>
  <r>
    <x v="12"/>
    <n v="249886.85"/>
    <x v="1"/>
    <x v="9"/>
    <s v="NETWORK"/>
    <x v="7"/>
    <s v="RC_INIT_PROP18_16RATES"/>
    <x v="13"/>
  </r>
  <r>
    <x v="0"/>
    <n v="34943.9"/>
    <x v="2"/>
    <x v="0"/>
    <s v="ANCILLARY SERVICES"/>
    <x v="0"/>
    <s v="RC_INIT_PROP18_16RATES"/>
    <x v="13"/>
  </r>
  <r>
    <x v="0"/>
    <n v="32850.83"/>
    <x v="2"/>
    <x v="1"/>
    <s v="ANCILLARY SERVICES"/>
    <x v="0"/>
    <s v="RC_INIT_PROP18_16RATES"/>
    <x v="13"/>
  </r>
  <r>
    <x v="20"/>
    <n v="13417.62"/>
    <x v="2"/>
    <x v="4"/>
    <s v="ANCILLARY SERVICES"/>
    <x v="10"/>
    <s v="RC_INIT_PROP18_16RATES"/>
    <x v="13"/>
  </r>
  <r>
    <x v="20"/>
    <n v="16235.93"/>
    <x v="2"/>
    <x v="5"/>
    <s v="ANCILLARY SERVICES"/>
    <x v="10"/>
    <s v="RC_INIT_PROP18_16RATES"/>
    <x v="13"/>
  </r>
  <r>
    <x v="21"/>
    <n v="78794.100000000006"/>
    <x v="2"/>
    <x v="0"/>
    <s v="ANCILLARY SERVICES"/>
    <x v="1"/>
    <s v="RC_INIT_PROP18_16RATES"/>
    <x v="13"/>
  </r>
  <r>
    <x v="52"/>
    <n v="5050"/>
    <x v="2"/>
    <x v="4"/>
    <s v="FIBER AND PCS"/>
    <x v="24"/>
    <s v="RC_INIT_PROP18_16RATES"/>
    <x v="13"/>
  </r>
  <r>
    <x v="52"/>
    <n v="5050"/>
    <x v="2"/>
    <x v="5"/>
    <s v="FIBER AND PCS"/>
    <x v="24"/>
    <s v="RC_INIT_PROP18_16RATES"/>
    <x v="13"/>
  </r>
  <r>
    <x v="52"/>
    <n v="5050"/>
    <x v="2"/>
    <x v="6"/>
    <s v="FIBER AND PCS"/>
    <x v="24"/>
    <s v="RC_INIT_PROP18_16RATES"/>
    <x v="13"/>
  </r>
  <r>
    <x v="52"/>
    <n v="5050"/>
    <x v="2"/>
    <x v="8"/>
    <s v="FIBER AND PCS"/>
    <x v="24"/>
    <s v="RC_INIT_PROP18_16RATES"/>
    <x v="13"/>
  </r>
  <r>
    <x v="12"/>
    <n v="374267.26"/>
    <x v="2"/>
    <x v="5"/>
    <s v="NETWORK"/>
    <x v="7"/>
    <s v="RC_INIT_PROP18_16RATES"/>
    <x v="13"/>
  </r>
  <r>
    <x v="12"/>
    <n v="306192.8"/>
    <x v="2"/>
    <x v="6"/>
    <s v="NETWORK"/>
    <x v="7"/>
    <s v="RC_INIT_PROP18_16RATES"/>
    <x v="13"/>
  </r>
  <r>
    <x v="12"/>
    <n v="241610.9"/>
    <x v="2"/>
    <x v="8"/>
    <s v="NETWORK"/>
    <x v="7"/>
    <s v="RC_INIT_PROP18_16RATES"/>
    <x v="13"/>
  </r>
  <r>
    <x v="31"/>
    <n v="6488"/>
    <x v="0"/>
    <x v="8"/>
    <s v="OTHER REVENUES &amp; CREDITS"/>
    <x v="15"/>
    <s v="RC_INIT_PROP18_16RATES"/>
    <x v="14"/>
  </r>
  <r>
    <x v="31"/>
    <n v="6488"/>
    <x v="1"/>
    <x v="2"/>
    <s v="OTHER REVENUES &amp; CREDITS"/>
    <x v="15"/>
    <s v="RC_INIT_PROP18_16RATES"/>
    <x v="14"/>
  </r>
  <r>
    <x v="31"/>
    <n v="6488"/>
    <x v="1"/>
    <x v="7"/>
    <s v="OTHER REVENUES &amp; CREDITS"/>
    <x v="15"/>
    <s v="RC_INIT_PROP18_16RATES"/>
    <x v="14"/>
  </r>
  <r>
    <x v="74"/>
    <n v="-4037.85"/>
    <x v="0"/>
    <x v="2"/>
    <s v="NETWORK"/>
    <x v="11"/>
    <s v="RC_INIT_PROP18_16RATES"/>
    <x v="82"/>
  </r>
  <r>
    <x v="31"/>
    <n v="7256"/>
    <x v="0"/>
    <x v="0"/>
    <s v="OTHER REVENUES &amp; CREDITS"/>
    <x v="15"/>
    <s v="RC_INIT_PROP18_16RATES"/>
    <x v="82"/>
  </r>
  <r>
    <x v="75"/>
    <n v="1682"/>
    <x v="0"/>
    <x v="4"/>
    <s v="OTHER REVENUES &amp; CREDITS"/>
    <x v="15"/>
    <s v="RC_INIT_PROP18_16RATES"/>
    <x v="82"/>
  </r>
  <r>
    <x v="75"/>
    <n v="1682"/>
    <x v="0"/>
    <x v="5"/>
    <s v="OTHER REVENUES &amp; CREDITS"/>
    <x v="15"/>
    <s v="RC_INIT_PROP18_16RATES"/>
    <x v="82"/>
  </r>
  <r>
    <x v="75"/>
    <n v="1682"/>
    <x v="0"/>
    <x v="6"/>
    <s v="OTHER REVENUES &amp; CREDITS"/>
    <x v="15"/>
    <s v="RC_INIT_PROP18_16RATES"/>
    <x v="82"/>
  </r>
  <r>
    <x v="75"/>
    <n v="1682"/>
    <x v="0"/>
    <x v="8"/>
    <s v="OTHER REVENUES &amp; CREDITS"/>
    <x v="15"/>
    <s v="RC_INIT_PROP18_16RATES"/>
    <x v="82"/>
  </r>
  <r>
    <x v="19"/>
    <n v="197.9"/>
    <x v="1"/>
    <x v="3"/>
    <s v="ANCILLARY SERVICES"/>
    <x v="0"/>
    <s v="RC_INIT_PROP18_16RATES"/>
    <x v="82"/>
  </r>
  <r>
    <x v="19"/>
    <n v="194.41"/>
    <x v="1"/>
    <x v="10"/>
    <s v="ANCILLARY SERVICES"/>
    <x v="0"/>
    <s v="RC_INIT_PROP18_16RATES"/>
    <x v="82"/>
  </r>
  <r>
    <x v="19"/>
    <n v="226.29"/>
    <x v="1"/>
    <x v="11"/>
    <s v="ANCILLARY SERVICES"/>
    <x v="0"/>
    <s v="RC_INIT_PROP18_16RATES"/>
    <x v="82"/>
  </r>
  <r>
    <x v="19"/>
    <n v="212.43"/>
    <x v="1"/>
    <x v="9"/>
    <s v="ANCILLARY SERVICES"/>
    <x v="0"/>
    <s v="RC_INIT_PROP18_16RATES"/>
    <x v="82"/>
  </r>
  <r>
    <x v="74"/>
    <n v="-4037.85"/>
    <x v="1"/>
    <x v="3"/>
    <s v="NETWORK"/>
    <x v="11"/>
    <s v="RC_INIT_PROP18_16RATES"/>
    <x v="82"/>
  </r>
  <r>
    <x v="74"/>
    <n v="-4037.85"/>
    <x v="1"/>
    <x v="10"/>
    <s v="NETWORK"/>
    <x v="11"/>
    <s v="RC_INIT_PROP18_16RATES"/>
    <x v="82"/>
  </r>
  <r>
    <x v="74"/>
    <n v="-4037.85"/>
    <x v="1"/>
    <x v="11"/>
    <s v="NETWORK"/>
    <x v="11"/>
    <s v="RC_INIT_PROP18_16RATES"/>
    <x v="82"/>
  </r>
  <r>
    <x v="31"/>
    <n v="7256"/>
    <x v="1"/>
    <x v="3"/>
    <s v="OTHER REVENUES &amp; CREDITS"/>
    <x v="15"/>
    <s v="RC_INIT_PROP18_16RATES"/>
    <x v="82"/>
  </r>
  <r>
    <x v="75"/>
    <n v="1682"/>
    <x v="1"/>
    <x v="0"/>
    <s v="OTHER REVENUES &amp; CREDITS"/>
    <x v="15"/>
    <s v="RC_INIT_PROP18_16RATES"/>
    <x v="82"/>
  </r>
  <r>
    <x v="75"/>
    <n v="1682"/>
    <x v="1"/>
    <x v="1"/>
    <s v="OTHER REVENUES &amp; CREDITS"/>
    <x v="15"/>
    <s v="RC_INIT_PROP18_16RATES"/>
    <x v="82"/>
  </r>
  <r>
    <x v="75"/>
    <n v="1682"/>
    <x v="1"/>
    <x v="2"/>
    <s v="OTHER REVENUES &amp; CREDITS"/>
    <x v="15"/>
    <s v="RC_INIT_PROP18_16RATES"/>
    <x v="82"/>
  </r>
  <r>
    <x v="19"/>
    <n v="194.76"/>
    <x v="2"/>
    <x v="4"/>
    <s v="ANCILLARY SERVICES"/>
    <x v="0"/>
    <s v="RC_INIT_PROP18_16RATES"/>
    <x v="82"/>
  </r>
  <r>
    <x v="19"/>
    <n v="227.46"/>
    <x v="2"/>
    <x v="5"/>
    <s v="ANCILLARY SERVICES"/>
    <x v="0"/>
    <s v="RC_INIT_PROP18_16RATES"/>
    <x v="82"/>
  </r>
  <r>
    <x v="19"/>
    <n v="206.6"/>
    <x v="2"/>
    <x v="6"/>
    <s v="ANCILLARY SERVICES"/>
    <x v="0"/>
    <s v="RC_INIT_PROP18_16RATES"/>
    <x v="82"/>
  </r>
  <r>
    <x v="19"/>
    <n v="242.32"/>
    <x v="2"/>
    <x v="8"/>
    <s v="ANCILLARY SERVICES"/>
    <x v="0"/>
    <s v="RC_INIT_PROP18_16RATES"/>
    <x v="82"/>
  </r>
  <r>
    <x v="26"/>
    <n v="51772"/>
    <x v="2"/>
    <x v="7"/>
    <s v="ANCILLARY SERVICES"/>
    <x v="1"/>
    <s v="RC_INIT_PROP18_16RATES"/>
    <x v="82"/>
  </r>
  <r>
    <x v="74"/>
    <n v="-4037.85"/>
    <x v="2"/>
    <x v="4"/>
    <s v="NETWORK"/>
    <x v="11"/>
    <s v="RC_INIT_PROP18_16RATES"/>
    <x v="82"/>
  </r>
  <r>
    <x v="74"/>
    <n v="-4037.85"/>
    <x v="2"/>
    <x v="5"/>
    <s v="NETWORK"/>
    <x v="11"/>
    <s v="RC_INIT_PROP18_16RATES"/>
    <x v="82"/>
  </r>
  <r>
    <x v="74"/>
    <n v="-4037.85"/>
    <x v="2"/>
    <x v="6"/>
    <s v="NETWORK"/>
    <x v="11"/>
    <s v="RC_INIT_PROP18_16RATES"/>
    <x v="82"/>
  </r>
  <r>
    <x v="31"/>
    <n v="7256"/>
    <x v="2"/>
    <x v="4"/>
    <s v="OTHER REVENUES &amp; CREDITS"/>
    <x v="15"/>
    <s v="RC_INIT_PROP18_16RATES"/>
    <x v="82"/>
  </r>
  <r>
    <x v="75"/>
    <n v="1682"/>
    <x v="2"/>
    <x v="3"/>
    <s v="OTHER REVENUES &amp; CREDITS"/>
    <x v="15"/>
    <s v="RC_INIT_PROP18_16RATES"/>
    <x v="82"/>
  </r>
  <r>
    <x v="75"/>
    <n v="1682"/>
    <x v="2"/>
    <x v="10"/>
    <s v="OTHER REVENUES &amp; CREDITS"/>
    <x v="15"/>
    <s v="RC_INIT_PROP18_16RATES"/>
    <x v="82"/>
  </r>
  <r>
    <x v="75"/>
    <n v="1682"/>
    <x v="2"/>
    <x v="11"/>
    <s v="OTHER REVENUES &amp; CREDITS"/>
    <x v="15"/>
    <s v="RC_INIT_PROP18_16RATES"/>
    <x v="82"/>
  </r>
  <r>
    <x v="19"/>
    <n v="22854.35"/>
    <x v="0"/>
    <x v="3"/>
    <s v="ANCILLARY SERVICES"/>
    <x v="0"/>
    <s v="RC_INIT_PROP18_16RATES"/>
    <x v="83"/>
  </r>
  <r>
    <x v="19"/>
    <n v="22873.93"/>
    <x v="0"/>
    <x v="10"/>
    <s v="ANCILLARY SERVICES"/>
    <x v="0"/>
    <s v="RC_INIT_PROP18_16RATES"/>
    <x v="83"/>
  </r>
  <r>
    <x v="19"/>
    <n v="26913.119999999999"/>
    <x v="0"/>
    <x v="11"/>
    <s v="ANCILLARY SERVICES"/>
    <x v="0"/>
    <s v="RC_INIT_PROP18_16RATES"/>
    <x v="83"/>
  </r>
  <r>
    <x v="21"/>
    <n v="49687.75"/>
    <x v="0"/>
    <x v="8"/>
    <s v="ANCILLARY SERVICES"/>
    <x v="1"/>
    <s v="RC_INIT_PROP18_16RATES"/>
    <x v="83"/>
  </r>
  <r>
    <x v="12"/>
    <n v="259422.41"/>
    <x v="0"/>
    <x v="3"/>
    <s v="NETWORK"/>
    <x v="7"/>
    <s v="RC_INIT_PROP18_16RATES"/>
    <x v="83"/>
  </r>
  <r>
    <x v="12"/>
    <n v="287102.59999999998"/>
    <x v="0"/>
    <x v="10"/>
    <s v="NETWORK"/>
    <x v="7"/>
    <s v="RC_INIT_PROP18_16RATES"/>
    <x v="83"/>
  </r>
  <r>
    <x v="12"/>
    <n v="187919.59"/>
    <x v="0"/>
    <x v="11"/>
    <s v="NETWORK"/>
    <x v="7"/>
    <s v="RC_INIT_PROP18_16RATES"/>
    <x v="83"/>
  </r>
  <r>
    <x v="19"/>
    <n v="22536.48"/>
    <x v="1"/>
    <x v="4"/>
    <s v="ANCILLARY SERVICES"/>
    <x v="0"/>
    <s v="RC_INIT_PROP18_16RATES"/>
    <x v="83"/>
  </r>
  <r>
    <x v="19"/>
    <n v="25742.84"/>
    <x v="1"/>
    <x v="5"/>
    <s v="ANCILLARY SERVICES"/>
    <x v="0"/>
    <s v="RC_INIT_PROP18_16RATES"/>
    <x v="83"/>
  </r>
  <r>
    <x v="19"/>
    <n v="23126"/>
    <x v="1"/>
    <x v="6"/>
    <s v="ANCILLARY SERVICES"/>
    <x v="0"/>
    <s v="RC_INIT_PROP18_16RATES"/>
    <x v="83"/>
  </r>
  <r>
    <x v="21"/>
    <n v="41845.300000000003"/>
    <x v="1"/>
    <x v="2"/>
    <s v="ANCILLARY SERVICES"/>
    <x v="1"/>
    <s v="RC_INIT_PROP18_16RATES"/>
    <x v="83"/>
  </r>
  <r>
    <x v="21"/>
    <n v="40809.300000000003"/>
    <x v="1"/>
    <x v="7"/>
    <s v="ANCILLARY SERVICES"/>
    <x v="1"/>
    <s v="RC_INIT_PROP18_16RATES"/>
    <x v="83"/>
  </r>
  <r>
    <x v="12"/>
    <n v="196294.43"/>
    <x v="1"/>
    <x v="4"/>
    <s v="NETWORK"/>
    <x v="7"/>
    <s v="RC_INIT_PROP18_16RATES"/>
    <x v="83"/>
  </r>
  <r>
    <x v="12"/>
    <n v="298593.5"/>
    <x v="1"/>
    <x v="5"/>
    <s v="NETWORK"/>
    <x v="7"/>
    <s v="RC_INIT_PROP18_16RATES"/>
    <x v="83"/>
  </r>
  <r>
    <x v="12"/>
    <n v="200229.41"/>
    <x v="1"/>
    <x v="6"/>
    <s v="NETWORK"/>
    <x v="7"/>
    <s v="RC_INIT_PROP18_16RATES"/>
    <x v="83"/>
  </r>
  <r>
    <x v="19"/>
    <n v="26211.62"/>
    <x v="2"/>
    <x v="0"/>
    <s v="ANCILLARY SERVICES"/>
    <x v="0"/>
    <s v="RC_INIT_PROP18_16RATES"/>
    <x v="83"/>
  </r>
  <r>
    <x v="19"/>
    <n v="24641.59"/>
    <x v="2"/>
    <x v="1"/>
    <s v="ANCILLARY SERVICES"/>
    <x v="0"/>
    <s v="RC_INIT_PROP18_16RATES"/>
    <x v="83"/>
  </r>
  <r>
    <x v="20"/>
    <n v="3970.17"/>
    <x v="2"/>
    <x v="7"/>
    <s v="ANCILLARY SERVICES"/>
    <x v="10"/>
    <s v="RC_INIT_PROP18_16RATES"/>
    <x v="83"/>
  </r>
  <r>
    <x v="21"/>
    <n v="38625.300000000003"/>
    <x v="2"/>
    <x v="11"/>
    <s v="ANCILLARY SERVICES"/>
    <x v="1"/>
    <s v="RC_INIT_PROP18_16RATES"/>
    <x v="83"/>
  </r>
  <r>
    <x v="21"/>
    <n v="47490.1"/>
    <x v="2"/>
    <x v="9"/>
    <s v="ANCILLARY SERVICES"/>
    <x v="1"/>
    <s v="RC_INIT_PROP18_16RATES"/>
    <x v="83"/>
  </r>
  <r>
    <x v="12"/>
    <n v="310488.65999999997"/>
    <x v="2"/>
    <x v="0"/>
    <s v="NETWORK"/>
    <x v="7"/>
    <s v="RC_INIT_PROP18_16RATES"/>
    <x v="83"/>
  </r>
  <r>
    <x v="12"/>
    <n v="247594.91"/>
    <x v="2"/>
    <x v="1"/>
    <s v="NETWORK"/>
    <x v="7"/>
    <s v="RC_INIT_PROP18_16RATES"/>
    <x v="83"/>
  </r>
  <r>
    <x v="32"/>
    <n v="2500"/>
    <x v="1"/>
    <x v="3"/>
    <s v="OTHER REVENUES &amp; CREDITS"/>
    <x v="16"/>
    <s v="RC_INIT_PROP18_16RATES"/>
    <x v="186"/>
  </r>
  <r>
    <x v="66"/>
    <n v="399.44"/>
    <x v="0"/>
    <x v="0"/>
    <s v="ANCILLARY SERVICES"/>
    <x v="25"/>
    <s v="RC_INIT_PROP18_16RATES"/>
    <x v="84"/>
  </r>
  <r>
    <x v="66"/>
    <n v="399.44"/>
    <x v="0"/>
    <x v="1"/>
    <s v="ANCILLARY SERVICES"/>
    <x v="25"/>
    <s v="RC_INIT_PROP18_16RATES"/>
    <x v="84"/>
  </r>
  <r>
    <x v="66"/>
    <n v="399.44"/>
    <x v="0"/>
    <x v="2"/>
    <s v="ANCILLARY SERVICES"/>
    <x v="25"/>
    <s v="RC_INIT_PROP18_16RATES"/>
    <x v="84"/>
  </r>
  <r>
    <x v="67"/>
    <n v="52.79"/>
    <x v="0"/>
    <x v="5"/>
    <s v="ANCILLARY SERVICES"/>
    <x v="25"/>
    <s v="RC_INIT_PROP18_16RATES"/>
    <x v="84"/>
  </r>
  <r>
    <x v="67"/>
    <n v="52.79"/>
    <x v="0"/>
    <x v="6"/>
    <s v="ANCILLARY SERVICES"/>
    <x v="25"/>
    <s v="RC_INIT_PROP18_16RATES"/>
    <x v="84"/>
  </r>
  <r>
    <x v="67"/>
    <n v="52.79"/>
    <x v="0"/>
    <x v="8"/>
    <s v="ANCILLARY SERVICES"/>
    <x v="25"/>
    <s v="RC_INIT_PROP18_16RATES"/>
    <x v="84"/>
  </r>
  <r>
    <x v="19"/>
    <n v="12210.51"/>
    <x v="0"/>
    <x v="2"/>
    <s v="ANCILLARY SERVICES"/>
    <x v="0"/>
    <s v="RC_INIT_PROP18_16RATES"/>
    <x v="84"/>
  </r>
  <r>
    <x v="19"/>
    <n v="9492"/>
    <x v="0"/>
    <x v="7"/>
    <s v="ANCILLARY SERVICES"/>
    <x v="0"/>
    <s v="RC_INIT_PROP18_16RATES"/>
    <x v="84"/>
  </r>
  <r>
    <x v="44"/>
    <n v="227217.25"/>
    <x v="0"/>
    <x v="4"/>
    <s v="OTHER REVENUES &amp; CREDITS"/>
    <x v="13"/>
    <s v="RC_INIT_PROP18_16RATES"/>
    <x v="0"/>
  </r>
  <r>
    <x v="46"/>
    <n v="100583"/>
    <x v="0"/>
    <x v="8"/>
    <s v="OTHER REVENUES &amp; CREDITS"/>
    <x v="21"/>
    <s v="RC_INIT_PROP18_16RATES"/>
    <x v="0"/>
  </r>
  <r>
    <x v="3"/>
    <n v="310000"/>
    <x v="1"/>
    <x v="0"/>
    <s v="FIBER AND PCS"/>
    <x v="2"/>
    <s v="RC_INIT_PROP18_16RATES"/>
    <x v="0"/>
  </r>
  <r>
    <x v="3"/>
    <n v="310000"/>
    <x v="1"/>
    <x v="1"/>
    <s v="FIBER AND PCS"/>
    <x v="2"/>
    <s v="RC_INIT_PROP18_16RATES"/>
    <x v="0"/>
  </r>
  <r>
    <x v="4"/>
    <n v="26000"/>
    <x v="1"/>
    <x v="4"/>
    <s v="FIBER AND PCS"/>
    <x v="2"/>
    <s v="RC_INIT_PROP18_16RATES"/>
    <x v="0"/>
  </r>
  <r>
    <x v="4"/>
    <n v="26000"/>
    <x v="1"/>
    <x v="5"/>
    <s v="FIBER AND PCS"/>
    <x v="2"/>
    <s v="RC_INIT_PROP18_16RATES"/>
    <x v="0"/>
  </r>
  <r>
    <x v="4"/>
    <n v="26000"/>
    <x v="1"/>
    <x v="6"/>
    <s v="FIBER AND PCS"/>
    <x v="2"/>
    <s v="RC_INIT_PROP18_16RATES"/>
    <x v="0"/>
  </r>
  <r>
    <x v="32"/>
    <n v="1200"/>
    <x v="1"/>
    <x v="0"/>
    <s v="OTHER REVENUES &amp; CREDITS"/>
    <x v="16"/>
    <s v="RC_INIT_PROP18_16RATES"/>
    <x v="0"/>
  </r>
  <r>
    <x v="32"/>
    <n v="3500"/>
    <x v="1"/>
    <x v="1"/>
    <s v="OTHER REVENUES &amp; CREDITS"/>
    <x v="16"/>
    <s v="RC_INIT_PROP18_16RATES"/>
    <x v="0"/>
  </r>
  <r>
    <x v="32"/>
    <n v="2000"/>
    <x v="1"/>
    <x v="2"/>
    <s v="OTHER REVENUES &amp; CREDITS"/>
    <x v="16"/>
    <s v="RC_INIT_PROP18_16RATES"/>
    <x v="0"/>
  </r>
  <r>
    <x v="32"/>
    <n v="2500"/>
    <x v="1"/>
    <x v="7"/>
    <s v="OTHER REVENUES &amp; CREDITS"/>
    <x v="16"/>
    <s v="RC_INIT_PROP18_16RATES"/>
    <x v="0"/>
  </r>
  <r>
    <x v="8"/>
    <n v="3300"/>
    <x v="1"/>
    <x v="3"/>
    <s v="OTHER REVENUES &amp; CREDITS"/>
    <x v="4"/>
    <s v="RC_INIT_PROP18_16RATES"/>
    <x v="0"/>
  </r>
  <r>
    <x v="8"/>
    <n v="3300"/>
    <x v="1"/>
    <x v="10"/>
    <s v="OTHER REVENUES &amp; CREDITS"/>
    <x v="4"/>
    <s v="RC_INIT_PROP18_16RATES"/>
    <x v="0"/>
  </r>
  <r>
    <x v="8"/>
    <n v="3300"/>
    <x v="1"/>
    <x v="11"/>
    <s v="OTHER REVENUES &amp; CREDITS"/>
    <x v="4"/>
    <s v="RC_INIT_PROP18_16RATES"/>
    <x v="0"/>
  </r>
  <r>
    <x v="8"/>
    <n v="3300"/>
    <x v="1"/>
    <x v="9"/>
    <s v="OTHER REVENUES &amp; CREDITS"/>
    <x v="4"/>
    <s v="RC_INIT_PROP18_16RATES"/>
    <x v="0"/>
  </r>
  <r>
    <x v="46"/>
    <n v="68263"/>
    <x v="1"/>
    <x v="2"/>
    <s v="OTHER REVENUES &amp; CREDITS"/>
    <x v="21"/>
    <s v="RC_INIT_PROP18_16RATES"/>
    <x v="0"/>
  </r>
  <r>
    <x v="46"/>
    <n v="-110493"/>
    <x v="1"/>
    <x v="7"/>
    <s v="OTHER REVENUES &amp; CREDITS"/>
    <x v="21"/>
    <s v="RC_INIT_PROP18_16RATES"/>
    <x v="0"/>
  </r>
  <r>
    <x v="26"/>
    <n v="37625"/>
    <x v="2"/>
    <x v="7"/>
    <s v="ANCILLARY SERVICES"/>
    <x v="1"/>
    <s v="RC_INIT_PROP18_16RATES"/>
    <x v="0"/>
  </r>
  <r>
    <x v="3"/>
    <n v="310000"/>
    <x v="2"/>
    <x v="3"/>
    <s v="FIBER AND PCS"/>
    <x v="2"/>
    <s v="RC_INIT_PROP18_16RATES"/>
    <x v="0"/>
  </r>
  <r>
    <x v="3"/>
    <n v="310000"/>
    <x v="2"/>
    <x v="10"/>
    <s v="FIBER AND PCS"/>
    <x v="2"/>
    <s v="RC_INIT_PROP18_16RATES"/>
    <x v="0"/>
  </r>
  <r>
    <x v="4"/>
    <n v="26000"/>
    <x v="2"/>
    <x v="0"/>
    <s v="FIBER AND PCS"/>
    <x v="2"/>
    <s v="RC_INIT_PROP18_16RATES"/>
    <x v="0"/>
  </r>
  <r>
    <x v="4"/>
    <n v="26000"/>
    <x v="2"/>
    <x v="1"/>
    <s v="FIBER AND PCS"/>
    <x v="2"/>
    <s v="RC_INIT_PROP18_16RATES"/>
    <x v="0"/>
  </r>
  <r>
    <x v="32"/>
    <n v="750"/>
    <x v="2"/>
    <x v="3"/>
    <s v="OTHER REVENUES &amp; CREDITS"/>
    <x v="16"/>
    <s v="RC_INIT_PROP18_16RATES"/>
    <x v="0"/>
  </r>
  <r>
    <x v="32"/>
    <n v="1650"/>
    <x v="2"/>
    <x v="10"/>
    <s v="OTHER REVENUES &amp; CREDITS"/>
    <x v="16"/>
    <s v="RC_INIT_PROP18_16RATES"/>
    <x v="0"/>
  </r>
  <r>
    <x v="32"/>
    <n v="3000"/>
    <x v="2"/>
    <x v="11"/>
    <s v="OTHER REVENUES &amp; CREDITS"/>
    <x v="16"/>
    <s v="RC_INIT_PROP18_16RATES"/>
    <x v="0"/>
  </r>
  <r>
    <x v="32"/>
    <n v="1250"/>
    <x v="2"/>
    <x v="9"/>
    <s v="OTHER REVENUES &amp; CREDITS"/>
    <x v="16"/>
    <s v="RC_INIT_PROP18_16RATES"/>
    <x v="0"/>
  </r>
  <r>
    <x v="8"/>
    <n v="3300"/>
    <x v="2"/>
    <x v="4"/>
    <s v="OTHER REVENUES &amp; CREDITS"/>
    <x v="4"/>
    <s v="RC_INIT_PROP18_16RATES"/>
    <x v="0"/>
  </r>
  <r>
    <x v="8"/>
    <n v="3300"/>
    <x v="2"/>
    <x v="5"/>
    <s v="OTHER REVENUES &amp; CREDITS"/>
    <x v="4"/>
    <s v="RC_INIT_PROP18_16RATES"/>
    <x v="0"/>
  </r>
  <r>
    <x v="8"/>
    <n v="3300"/>
    <x v="2"/>
    <x v="6"/>
    <s v="OTHER REVENUES &amp; CREDITS"/>
    <x v="4"/>
    <s v="RC_INIT_PROP18_16RATES"/>
    <x v="0"/>
  </r>
  <r>
    <x v="8"/>
    <n v="3300"/>
    <x v="2"/>
    <x v="8"/>
    <s v="OTHER REVENUES &amp; CREDITS"/>
    <x v="4"/>
    <s v="RC_INIT_PROP18_16RATES"/>
    <x v="0"/>
  </r>
  <r>
    <x v="46"/>
    <n v="42596"/>
    <x v="2"/>
    <x v="11"/>
    <s v="OTHER REVENUES &amp; CREDITS"/>
    <x v="21"/>
    <s v="RC_INIT_PROP18_16RATES"/>
    <x v="0"/>
  </r>
  <r>
    <x v="46"/>
    <n v="91314"/>
    <x v="2"/>
    <x v="9"/>
    <s v="OTHER REVENUES &amp; CREDITS"/>
    <x v="21"/>
    <s v="RC_INIT_PROP18_16RATES"/>
    <x v="0"/>
  </r>
  <r>
    <x v="32"/>
    <n v="250"/>
    <x v="2"/>
    <x v="9"/>
    <s v="OTHER REVENUES &amp; CREDITS"/>
    <x v="16"/>
    <s v="RC_INIT_PROP18_16RATES"/>
    <x v="22"/>
  </r>
  <r>
    <x v="19"/>
    <n v="61.15"/>
    <x v="0"/>
    <x v="6"/>
    <s v="ANCILLARY SERVICES"/>
    <x v="0"/>
    <s v="RC_INIT_PROP18_16RATES"/>
    <x v="1"/>
  </r>
  <r>
    <x v="19"/>
    <n v="71.23"/>
    <x v="0"/>
    <x v="8"/>
    <s v="ANCILLARY SERVICES"/>
    <x v="0"/>
    <s v="RC_INIT_PROP18_16RATES"/>
    <x v="1"/>
  </r>
  <r>
    <x v="0"/>
    <n v="51.77"/>
    <x v="0"/>
    <x v="4"/>
    <s v="ANCILLARY SERVICES"/>
    <x v="0"/>
    <s v="RC_INIT_PROP18_16RATES"/>
    <x v="1"/>
  </r>
  <r>
    <x v="12"/>
    <n v="1073.97"/>
    <x v="0"/>
    <x v="6"/>
    <s v="NETWORK"/>
    <x v="7"/>
    <s v="RC_INIT_PROP18_16RATES"/>
    <x v="1"/>
  </r>
  <r>
    <x v="12"/>
    <n v="742.58"/>
    <x v="0"/>
    <x v="8"/>
    <s v="NETWORK"/>
    <x v="7"/>
    <s v="RC_INIT_PROP18_16RATES"/>
    <x v="1"/>
  </r>
  <r>
    <x v="19"/>
    <n v="61.91"/>
    <x v="1"/>
    <x v="1"/>
    <s v="ANCILLARY SERVICES"/>
    <x v="0"/>
    <s v="RC_INIT_PROP18_16RATES"/>
    <x v="1"/>
  </r>
  <r>
    <x v="19"/>
    <n v="68.45"/>
    <x v="1"/>
    <x v="2"/>
    <s v="ANCILLARY SERVICES"/>
    <x v="0"/>
    <s v="RC_INIT_PROP18_16RATES"/>
    <x v="1"/>
  </r>
  <r>
    <x v="19"/>
    <n v="53.48"/>
    <x v="1"/>
    <x v="7"/>
    <s v="ANCILLARY SERVICES"/>
    <x v="0"/>
    <s v="RC_INIT_PROP18_16RATES"/>
    <x v="1"/>
  </r>
  <r>
    <x v="12"/>
    <n v="1611.82"/>
    <x v="1"/>
    <x v="1"/>
    <s v="NETWORK"/>
    <x v="7"/>
    <s v="RC_INIT_PROP18_16RATES"/>
    <x v="1"/>
  </r>
  <r>
    <x v="12"/>
    <n v="643.69000000000005"/>
    <x v="1"/>
    <x v="2"/>
    <s v="NETWORK"/>
    <x v="7"/>
    <s v="RC_INIT_PROP18_16RATES"/>
    <x v="1"/>
  </r>
  <r>
    <x v="12"/>
    <n v="657.57"/>
    <x v="1"/>
    <x v="7"/>
    <s v="NETWORK"/>
    <x v="7"/>
    <s v="RC_INIT_PROP18_16RATES"/>
    <x v="1"/>
  </r>
  <r>
    <x v="19"/>
    <n v="56.16"/>
    <x v="2"/>
    <x v="10"/>
    <s v="ANCILLARY SERVICES"/>
    <x v="0"/>
    <s v="RC_INIT_PROP18_16RATES"/>
    <x v="1"/>
  </r>
  <r>
    <x v="19"/>
    <n v="65.37"/>
    <x v="2"/>
    <x v="11"/>
    <s v="ANCILLARY SERVICES"/>
    <x v="0"/>
    <s v="RC_INIT_PROP18_16RATES"/>
    <x v="1"/>
  </r>
  <r>
    <x v="19"/>
    <n v="61.29"/>
    <x v="2"/>
    <x v="9"/>
    <s v="ANCILLARY SERVICES"/>
    <x v="0"/>
    <s v="RC_INIT_PROP18_16RATES"/>
    <x v="1"/>
  </r>
  <r>
    <x v="12"/>
    <n v="1804.4"/>
    <x v="2"/>
    <x v="10"/>
    <s v="NETWORK"/>
    <x v="7"/>
    <s v="RC_INIT_PROP18_16RATES"/>
    <x v="1"/>
  </r>
  <r>
    <x v="12"/>
    <n v="772.08"/>
    <x v="2"/>
    <x v="11"/>
    <s v="NETWORK"/>
    <x v="7"/>
    <s v="RC_INIT_PROP18_16RATES"/>
    <x v="1"/>
  </r>
  <r>
    <x v="12"/>
    <n v="749.52"/>
    <x v="2"/>
    <x v="9"/>
    <s v="NETWORK"/>
    <x v="7"/>
    <s v="RC_INIT_PROP18_16RATES"/>
    <x v="1"/>
  </r>
  <r>
    <x v="19"/>
    <n v="66013.7"/>
    <x v="0"/>
    <x v="10"/>
    <s v="ANCILLARY SERVICES"/>
    <x v="0"/>
    <s v="RC_INIT_PROP18_16RATES"/>
    <x v="2"/>
  </r>
  <r>
    <x v="19"/>
    <n v="77670.740000000005"/>
    <x v="0"/>
    <x v="11"/>
    <s v="ANCILLARY SERVICES"/>
    <x v="0"/>
    <s v="RC_INIT_PROP18_16RATES"/>
    <x v="2"/>
  </r>
  <r>
    <x v="19"/>
    <n v="72645.37"/>
    <x v="0"/>
    <x v="9"/>
    <s v="ANCILLARY SERVICES"/>
    <x v="0"/>
    <s v="RC_INIT_PROP18_16RATES"/>
    <x v="2"/>
  </r>
  <r>
    <x v="18"/>
    <n v="125530"/>
    <x v="0"/>
    <x v="8"/>
    <s v="DELIVERY"/>
    <x v="9"/>
    <s v="RC_INIT_PROP18_16RATES"/>
    <x v="2"/>
  </r>
  <r>
    <x v="19"/>
    <n v="74293.33"/>
    <x v="1"/>
    <x v="5"/>
    <s v="ANCILLARY SERVICES"/>
    <x v="0"/>
    <s v="RC_INIT_PROP18_16RATES"/>
    <x v="2"/>
  </r>
  <r>
    <x v="19"/>
    <n v="66741.17"/>
    <x v="1"/>
    <x v="6"/>
    <s v="ANCILLARY SERVICES"/>
    <x v="0"/>
    <s v="RC_INIT_PROP18_16RATES"/>
    <x v="2"/>
  </r>
  <r>
    <x v="19"/>
    <n v="78506.039999999994"/>
    <x v="1"/>
    <x v="8"/>
    <s v="ANCILLARY SERVICES"/>
    <x v="0"/>
    <s v="RC_INIT_PROP18_16RATES"/>
    <x v="2"/>
  </r>
  <r>
    <x v="18"/>
    <n v="125530"/>
    <x v="1"/>
    <x v="2"/>
    <s v="DELIVERY"/>
    <x v="9"/>
    <s v="RC_INIT_PROP18_16RATES"/>
    <x v="2"/>
  </r>
  <r>
    <x v="18"/>
    <n v="125530"/>
    <x v="1"/>
    <x v="7"/>
    <s v="DELIVERY"/>
    <x v="9"/>
    <s v="RC_INIT_PROP18_16RATES"/>
    <x v="2"/>
  </r>
  <r>
    <x v="19"/>
    <n v="75646.22"/>
    <x v="2"/>
    <x v="0"/>
    <s v="ANCILLARY SERVICES"/>
    <x v="0"/>
    <s v="RC_INIT_PROP18_16RATES"/>
    <x v="2"/>
  </r>
  <r>
    <x v="19"/>
    <n v="5825.84"/>
    <x v="2"/>
    <x v="9"/>
    <s v="ANCILLARY SERVICES"/>
    <x v="0"/>
    <s v="RC_INIT_PROP18_16RATES"/>
    <x v="85"/>
  </r>
  <r>
    <x v="21"/>
    <n v="24577.7"/>
    <x v="2"/>
    <x v="9"/>
    <s v="ANCILLARY SERVICES"/>
    <x v="1"/>
    <s v="RC_INIT_PROP18_16RATES"/>
    <x v="85"/>
  </r>
  <r>
    <x v="12"/>
    <n v="125990.5"/>
    <x v="2"/>
    <x v="10"/>
    <s v="NETWORK"/>
    <x v="7"/>
    <s v="RC_INIT_PROP18_16RATES"/>
    <x v="85"/>
  </r>
  <r>
    <x v="12"/>
    <n v="94724.06"/>
    <x v="2"/>
    <x v="11"/>
    <s v="NETWORK"/>
    <x v="7"/>
    <s v="RC_INIT_PROP18_16RATES"/>
    <x v="85"/>
  </r>
  <r>
    <x v="12"/>
    <n v="121835.17"/>
    <x v="2"/>
    <x v="9"/>
    <s v="NETWORK"/>
    <x v="7"/>
    <s v="RC_INIT_PROP18_16RATES"/>
    <x v="85"/>
  </r>
  <r>
    <x v="19"/>
    <n v="8408.64"/>
    <x v="0"/>
    <x v="2"/>
    <s v="ANCILLARY SERVICES"/>
    <x v="0"/>
    <s v="RC_INIT_PROP18_16RATES"/>
    <x v="86"/>
  </r>
  <r>
    <x v="19"/>
    <n v="6536.56"/>
    <x v="0"/>
    <x v="7"/>
    <s v="ANCILLARY SERVICES"/>
    <x v="0"/>
    <s v="RC_INIT_PROP18_16RATES"/>
    <x v="86"/>
  </r>
  <r>
    <x v="21"/>
    <n v="11124.4"/>
    <x v="0"/>
    <x v="7"/>
    <s v="ANCILLARY SERVICES"/>
    <x v="1"/>
    <s v="RC_INIT_PROP18_16RATES"/>
    <x v="86"/>
  </r>
  <r>
    <x v="12"/>
    <n v="74129.61"/>
    <x v="0"/>
    <x v="1"/>
    <s v="NETWORK"/>
    <x v="7"/>
    <s v="RC_INIT_PROP18_16RATES"/>
    <x v="86"/>
  </r>
  <r>
    <x v="12"/>
    <n v="55192.09"/>
    <x v="0"/>
    <x v="2"/>
    <s v="NETWORK"/>
    <x v="7"/>
    <s v="RC_INIT_PROP18_16RATES"/>
    <x v="86"/>
  </r>
  <r>
    <x v="12"/>
    <n v="55145.24"/>
    <x v="0"/>
    <x v="7"/>
    <s v="NETWORK"/>
    <x v="7"/>
    <s v="RC_INIT_PROP18_16RATES"/>
    <x v="86"/>
  </r>
  <r>
    <x v="19"/>
    <n v="7619.06"/>
    <x v="1"/>
    <x v="11"/>
    <s v="ANCILLARY SERVICES"/>
    <x v="0"/>
    <s v="RC_INIT_PROP18_16RATES"/>
    <x v="86"/>
  </r>
  <r>
    <x v="19"/>
    <n v="7152.29"/>
    <x v="1"/>
    <x v="9"/>
    <s v="ANCILLARY SERVICES"/>
    <x v="0"/>
    <s v="RC_INIT_PROP18_16RATES"/>
    <x v="86"/>
  </r>
  <r>
    <x v="20"/>
    <n v="2221.69"/>
    <x v="1"/>
    <x v="7"/>
    <s v="ANCILLARY SERVICES"/>
    <x v="10"/>
    <s v="RC_INIT_PROP18_16RATES"/>
    <x v="86"/>
  </r>
  <r>
    <x v="21"/>
    <n v="11816.7"/>
    <x v="1"/>
    <x v="9"/>
    <s v="ANCILLARY SERVICES"/>
    <x v="1"/>
    <s v="RC_INIT_PROP18_16RATES"/>
    <x v="86"/>
  </r>
  <r>
    <x v="12"/>
    <n v="85828.72"/>
    <x v="1"/>
    <x v="10"/>
    <s v="NETWORK"/>
    <x v="7"/>
    <s v="RC_INIT_PROP18_16RATES"/>
    <x v="86"/>
  </r>
  <r>
    <x v="12"/>
    <n v="53158.67"/>
    <x v="1"/>
    <x v="11"/>
    <s v="NETWORK"/>
    <x v="7"/>
    <s v="RC_INIT_PROP18_16RATES"/>
    <x v="86"/>
  </r>
  <r>
    <x v="12"/>
    <n v="58577.07"/>
    <x v="1"/>
    <x v="9"/>
    <s v="NETWORK"/>
    <x v="7"/>
    <s v="RC_INIT_PROP18_16RATES"/>
    <x v="86"/>
  </r>
  <r>
    <x v="19"/>
    <n v="6955.85"/>
    <x v="2"/>
    <x v="6"/>
    <s v="ANCILLARY SERVICES"/>
    <x v="0"/>
    <s v="RC_INIT_PROP18_16RATES"/>
    <x v="86"/>
  </r>
  <r>
    <x v="19"/>
    <n v="8158.83"/>
    <x v="2"/>
    <x v="8"/>
    <s v="ANCILLARY SERVICES"/>
    <x v="0"/>
    <s v="RC_INIT_PROP18_16RATES"/>
    <x v="86"/>
  </r>
  <r>
    <x v="20"/>
    <n v="2345.0300000000002"/>
    <x v="2"/>
    <x v="9"/>
    <s v="ANCILLARY SERVICES"/>
    <x v="10"/>
    <s v="RC_INIT_PROP18_16RATES"/>
    <x v="86"/>
  </r>
  <r>
    <x v="21"/>
    <n v="11987.15"/>
    <x v="2"/>
    <x v="8"/>
    <s v="ANCILLARY SERVICES"/>
    <x v="1"/>
    <s v="RC_INIT_PROP18_16RATES"/>
    <x v="86"/>
  </r>
  <r>
    <x v="12"/>
    <n v="87393.69"/>
    <x v="2"/>
    <x v="5"/>
    <s v="NETWORK"/>
    <x v="7"/>
    <s v="RC_INIT_PROP18_16RATES"/>
    <x v="86"/>
  </r>
  <r>
    <x v="12"/>
    <n v="64071.82"/>
    <x v="2"/>
    <x v="6"/>
    <s v="NETWORK"/>
    <x v="7"/>
    <s v="RC_INIT_PROP18_16RATES"/>
    <x v="86"/>
  </r>
  <r>
    <x v="12"/>
    <n v="59422.02"/>
    <x v="2"/>
    <x v="8"/>
    <s v="NETWORK"/>
    <x v="7"/>
    <s v="RC_INIT_PROP18_16RATES"/>
    <x v="86"/>
  </r>
  <r>
    <x v="19"/>
    <n v="23462.35"/>
    <x v="0"/>
    <x v="6"/>
    <s v="ANCILLARY SERVICES"/>
    <x v="0"/>
    <s v="RC_INIT_PROP18_16RATES"/>
    <x v="87"/>
  </r>
  <r>
    <x v="19"/>
    <n v="27329.82"/>
    <x v="0"/>
    <x v="8"/>
    <s v="ANCILLARY SERVICES"/>
    <x v="0"/>
    <s v="RC_INIT_PROP18_16RATES"/>
    <x v="87"/>
  </r>
  <r>
    <x v="20"/>
    <n v="7579.6"/>
    <x v="0"/>
    <x v="9"/>
    <s v="ANCILLARY SERVICES"/>
    <x v="10"/>
    <s v="RC_INIT_PROP18_16RATES"/>
    <x v="87"/>
  </r>
  <r>
    <x v="21"/>
    <n v="36364.65"/>
    <x v="0"/>
    <x v="8"/>
    <s v="ANCILLARY SERVICES"/>
    <x v="1"/>
    <s v="RC_INIT_PROP18_16RATES"/>
    <x v="87"/>
  </r>
  <r>
    <x v="12"/>
    <n v="303279.74"/>
    <x v="0"/>
    <x v="5"/>
    <s v="NETWORK"/>
    <x v="7"/>
    <s v="RC_INIT_PROP18_16RATES"/>
    <x v="87"/>
  </r>
  <r>
    <x v="12"/>
    <n v="241243.08"/>
    <x v="0"/>
    <x v="6"/>
    <s v="NETWORK"/>
    <x v="7"/>
    <s v="RC_INIT_PROP18_16RATES"/>
    <x v="87"/>
  </r>
  <r>
    <x v="12"/>
    <n v="180264.77"/>
    <x v="0"/>
    <x v="8"/>
    <s v="NETWORK"/>
    <x v="7"/>
    <s v="RC_INIT_PROP18_16RATES"/>
    <x v="87"/>
  </r>
  <r>
    <x v="47"/>
    <n v="-597.91999999999996"/>
    <x v="0"/>
    <x v="0"/>
    <s v="NETWORK"/>
    <x v="7"/>
    <s v="RC_INIT_PROP18_16RATES"/>
    <x v="87"/>
  </r>
  <r>
    <x v="47"/>
    <n v="-597.91999999999996"/>
    <x v="0"/>
    <x v="1"/>
    <s v="NETWORK"/>
    <x v="7"/>
    <s v="RC_INIT_PROP18_16RATES"/>
    <x v="87"/>
  </r>
  <r>
    <x v="47"/>
    <n v="-597.91999999999996"/>
    <x v="0"/>
    <x v="2"/>
    <s v="NETWORK"/>
    <x v="7"/>
    <s v="RC_INIT_PROP18_16RATES"/>
    <x v="87"/>
  </r>
  <r>
    <x v="19"/>
    <n v="23755.37"/>
    <x v="1"/>
    <x v="1"/>
    <s v="ANCILLARY SERVICES"/>
    <x v="0"/>
    <s v="RC_INIT_PROP18_16RATES"/>
    <x v="87"/>
  </r>
  <r>
    <x v="19"/>
    <n v="26266.5"/>
    <x v="1"/>
    <x v="2"/>
    <s v="ANCILLARY SERVICES"/>
    <x v="0"/>
    <s v="RC_INIT_PROP18_16RATES"/>
    <x v="87"/>
  </r>
  <r>
    <x v="19"/>
    <n v="20519.77"/>
    <x v="1"/>
    <x v="7"/>
    <s v="ANCILLARY SERVICES"/>
    <x v="0"/>
    <s v="RC_INIT_PROP18_16RATES"/>
    <x v="87"/>
  </r>
  <r>
    <x v="0"/>
    <n v="18809.79"/>
    <x v="1"/>
    <x v="7"/>
    <s v="ANCILLARY SERVICES"/>
    <x v="0"/>
    <s v="RC_INIT_PROP18_16RATES"/>
    <x v="87"/>
  </r>
  <r>
    <x v="20"/>
    <n v="7580.77"/>
    <x v="1"/>
    <x v="8"/>
    <s v="ANCILLARY SERVICES"/>
    <x v="10"/>
    <s v="RC_INIT_PROP18_16RATES"/>
    <x v="87"/>
  </r>
  <r>
    <x v="21"/>
    <n v="35115.5"/>
    <x v="1"/>
    <x v="2"/>
    <s v="ANCILLARY SERVICES"/>
    <x v="1"/>
    <s v="RC_INIT_PROP18_16RATES"/>
    <x v="87"/>
  </r>
  <r>
    <x v="21"/>
    <n v="34891.5"/>
    <x v="1"/>
    <x v="7"/>
    <s v="ANCILLARY SERVICES"/>
    <x v="1"/>
    <s v="RC_INIT_PROP18_16RATES"/>
    <x v="87"/>
  </r>
  <r>
    <x v="12"/>
    <n v="316040.65999999997"/>
    <x v="1"/>
    <x v="0"/>
    <s v="NETWORK"/>
    <x v="7"/>
    <s v="RC_INIT_PROP18_16RATES"/>
    <x v="87"/>
  </r>
  <r>
    <x v="12"/>
    <n v="275509.33"/>
    <x v="1"/>
    <x v="1"/>
    <s v="NETWORK"/>
    <x v="7"/>
    <s v="RC_INIT_PROP18_16RATES"/>
    <x v="87"/>
  </r>
  <r>
    <x v="12"/>
    <n v="174072.55"/>
    <x v="1"/>
    <x v="2"/>
    <s v="NETWORK"/>
    <x v="7"/>
    <s v="RC_INIT_PROP18_16RATES"/>
    <x v="87"/>
  </r>
  <r>
    <x v="12"/>
    <n v="172962.15"/>
    <x v="1"/>
    <x v="7"/>
    <s v="NETWORK"/>
    <x v="7"/>
    <s v="RC_INIT_PROP18_16RATES"/>
    <x v="87"/>
  </r>
  <r>
    <x v="47"/>
    <n v="-597.91999999999996"/>
    <x v="1"/>
    <x v="3"/>
    <s v="NETWORK"/>
    <x v="7"/>
    <s v="RC_INIT_PROP18_16RATES"/>
    <x v="87"/>
  </r>
  <r>
    <x v="47"/>
    <n v="-597.91999999999996"/>
    <x v="1"/>
    <x v="10"/>
    <s v="NETWORK"/>
    <x v="7"/>
    <s v="RC_INIT_PROP18_16RATES"/>
    <x v="87"/>
  </r>
  <r>
    <x v="47"/>
    <n v="-597.91999999999996"/>
    <x v="1"/>
    <x v="11"/>
    <s v="NETWORK"/>
    <x v="7"/>
    <s v="RC_INIT_PROP18_16RATES"/>
    <x v="87"/>
  </r>
  <r>
    <x v="19"/>
    <n v="21549.98"/>
    <x v="2"/>
    <x v="10"/>
    <s v="ANCILLARY SERVICES"/>
    <x v="0"/>
    <s v="RC_INIT_PROP18_16RATES"/>
    <x v="87"/>
  </r>
  <r>
    <x v="19"/>
    <n v="25083.37"/>
    <x v="2"/>
    <x v="11"/>
    <s v="ANCILLARY SERVICES"/>
    <x v="0"/>
    <s v="RC_INIT_PROP18_16RATES"/>
    <x v="87"/>
  </r>
  <r>
    <x v="19"/>
    <n v="23515.56"/>
    <x v="2"/>
    <x v="9"/>
    <s v="ANCILLARY SERVICES"/>
    <x v="0"/>
    <s v="RC_INIT_PROP18_16RATES"/>
    <x v="87"/>
  </r>
  <r>
    <x v="0"/>
    <n v="21555.93"/>
    <x v="2"/>
    <x v="9"/>
    <s v="ANCILLARY SERVICES"/>
    <x v="0"/>
    <s v="RC_INIT_PROP18_16RATES"/>
    <x v="87"/>
  </r>
  <r>
    <x v="20"/>
    <n v="7459.86"/>
    <x v="2"/>
    <x v="2"/>
    <s v="ANCILLARY SERVICES"/>
    <x v="10"/>
    <s v="RC_INIT_PROP18_16RATES"/>
    <x v="87"/>
  </r>
  <r>
    <x v="20"/>
    <n v="7601.47"/>
    <x v="2"/>
    <x v="7"/>
    <s v="ANCILLARY SERVICES"/>
    <x v="10"/>
    <s v="RC_INIT_PROP18_16RATES"/>
    <x v="87"/>
  </r>
  <r>
    <x v="21"/>
    <n v="36630.65"/>
    <x v="2"/>
    <x v="11"/>
    <s v="ANCILLARY SERVICES"/>
    <x v="1"/>
    <s v="RC_INIT_PROP18_16RATES"/>
    <x v="87"/>
  </r>
  <r>
    <x v="21"/>
    <n v="40757.5"/>
    <x v="2"/>
    <x v="9"/>
    <s v="ANCILLARY SERVICES"/>
    <x v="1"/>
    <s v="RC_INIT_PROP18_16RATES"/>
    <x v="87"/>
  </r>
  <r>
    <x v="12"/>
    <n v="260798.26"/>
    <x v="2"/>
    <x v="3"/>
    <s v="NETWORK"/>
    <x v="7"/>
    <s v="RC_INIT_PROP18_16RATES"/>
    <x v="87"/>
  </r>
  <r>
    <x v="12"/>
    <n v="301412.88"/>
    <x v="2"/>
    <x v="10"/>
    <s v="NETWORK"/>
    <x v="7"/>
    <s v="RC_INIT_PROP18_16RATES"/>
    <x v="87"/>
  </r>
  <r>
    <x v="12"/>
    <n v="181583.37"/>
    <x v="2"/>
    <x v="11"/>
    <s v="NETWORK"/>
    <x v="7"/>
    <s v="RC_INIT_PROP18_16RATES"/>
    <x v="87"/>
  </r>
  <r>
    <x v="12"/>
    <n v="202040.75"/>
    <x v="2"/>
    <x v="9"/>
    <s v="NETWORK"/>
    <x v="7"/>
    <s v="RC_INIT_PROP18_16RATES"/>
    <x v="87"/>
  </r>
  <r>
    <x v="47"/>
    <n v="-597.91999999999996"/>
    <x v="2"/>
    <x v="4"/>
    <s v="NETWORK"/>
    <x v="7"/>
    <s v="RC_INIT_PROP18_16RATES"/>
    <x v="87"/>
  </r>
  <r>
    <x v="12"/>
    <n v="6148.84"/>
    <x v="0"/>
    <x v="7"/>
    <s v="NETWORK"/>
    <x v="7"/>
    <s v="RC_INIT_PROP18_16RATES"/>
    <x v="37"/>
  </r>
  <r>
    <x v="19"/>
    <n v="414.31"/>
    <x v="1"/>
    <x v="4"/>
    <s v="ANCILLARY SERVICES"/>
    <x v="0"/>
    <s v="RC_INIT_PROP18_16RATES"/>
    <x v="37"/>
  </r>
  <r>
    <x v="19"/>
    <n v="473.26"/>
    <x v="1"/>
    <x v="5"/>
    <s v="ANCILLARY SERVICES"/>
    <x v="0"/>
    <s v="RC_INIT_PROP18_16RATES"/>
    <x v="37"/>
  </r>
  <r>
    <x v="19"/>
    <n v="425.15"/>
    <x v="1"/>
    <x v="6"/>
    <s v="ANCILLARY SERVICES"/>
    <x v="0"/>
    <s v="RC_INIT_PROP18_16RATES"/>
    <x v="37"/>
  </r>
  <r>
    <x v="0"/>
    <n v="389.72"/>
    <x v="1"/>
    <x v="6"/>
    <s v="ANCILLARY SERVICES"/>
    <x v="0"/>
    <s v="RC_INIT_PROP18_16RATES"/>
    <x v="37"/>
  </r>
  <r>
    <x v="0"/>
    <n v="458.42"/>
    <x v="1"/>
    <x v="8"/>
    <s v="ANCILLARY SERVICES"/>
    <x v="0"/>
    <s v="RC_INIT_PROP18_16RATES"/>
    <x v="37"/>
  </r>
  <r>
    <x v="21"/>
    <n v="1462.65"/>
    <x v="1"/>
    <x v="4"/>
    <s v="ANCILLARY SERVICES"/>
    <x v="1"/>
    <s v="RC_INIT_PROP18_16RATES"/>
    <x v="37"/>
  </r>
  <r>
    <x v="21"/>
    <n v="2126.25"/>
    <x v="1"/>
    <x v="5"/>
    <s v="ANCILLARY SERVICES"/>
    <x v="1"/>
    <s v="RC_INIT_PROP18_16RATES"/>
    <x v="37"/>
  </r>
  <r>
    <x v="21"/>
    <n v="1723.05"/>
    <x v="1"/>
    <x v="6"/>
    <s v="ANCILLARY SERVICES"/>
    <x v="1"/>
    <s v="RC_INIT_PROP18_16RATES"/>
    <x v="37"/>
  </r>
  <r>
    <x v="21"/>
    <n v="1269.0999999999999"/>
    <x v="1"/>
    <x v="8"/>
    <s v="ANCILLARY SERVICES"/>
    <x v="1"/>
    <s v="RC_INIT_PROP18_16RATES"/>
    <x v="37"/>
  </r>
  <r>
    <x v="12"/>
    <n v="6934.8"/>
    <x v="1"/>
    <x v="9"/>
    <s v="NETWORK"/>
    <x v="7"/>
    <s v="RC_INIT_PROP18_16RATES"/>
    <x v="37"/>
  </r>
  <r>
    <x v="19"/>
    <n v="481.88"/>
    <x v="2"/>
    <x v="0"/>
    <s v="ANCILLARY SERVICES"/>
    <x v="0"/>
    <s v="RC_INIT_PROP18_16RATES"/>
    <x v="37"/>
  </r>
  <r>
    <x v="19"/>
    <n v="453.01"/>
    <x v="2"/>
    <x v="1"/>
    <s v="ANCILLARY SERVICES"/>
    <x v="0"/>
    <s v="RC_INIT_PROP18_16RATES"/>
    <x v="37"/>
  </r>
  <r>
    <x v="0"/>
    <n v="415.26"/>
    <x v="2"/>
    <x v="1"/>
    <s v="ANCILLARY SERVICES"/>
    <x v="0"/>
    <s v="RC_INIT_PROP18_16RATES"/>
    <x v="37"/>
  </r>
  <r>
    <x v="0"/>
    <n v="459.07"/>
    <x v="2"/>
    <x v="2"/>
    <s v="ANCILLARY SERVICES"/>
    <x v="0"/>
    <s v="RC_INIT_PROP18_16RATES"/>
    <x v="37"/>
  </r>
  <r>
    <x v="0"/>
    <n v="360.89"/>
    <x v="2"/>
    <x v="7"/>
    <s v="ANCILLARY SERVICES"/>
    <x v="0"/>
    <s v="RC_INIT_PROP18_16RATES"/>
    <x v="37"/>
  </r>
  <r>
    <x v="21"/>
    <n v="2195.9"/>
    <x v="2"/>
    <x v="0"/>
    <s v="ANCILLARY SERVICES"/>
    <x v="1"/>
    <s v="RC_INIT_PROP18_16RATES"/>
    <x v="37"/>
  </r>
  <r>
    <x v="21"/>
    <n v="2010.4"/>
    <x v="2"/>
    <x v="1"/>
    <s v="ANCILLARY SERVICES"/>
    <x v="1"/>
    <s v="RC_INIT_PROP18_16RATES"/>
    <x v="37"/>
  </r>
  <r>
    <x v="21"/>
    <n v="1209.95"/>
    <x v="2"/>
    <x v="2"/>
    <s v="ANCILLARY SERVICES"/>
    <x v="1"/>
    <s v="RC_INIT_PROP18_16RATES"/>
    <x v="37"/>
  </r>
  <r>
    <x v="12"/>
    <n v="6327.55"/>
    <x v="2"/>
    <x v="8"/>
    <s v="NETWORK"/>
    <x v="7"/>
    <s v="RC_INIT_PROP18_16RATES"/>
    <x v="37"/>
  </r>
  <r>
    <x v="19"/>
    <n v="17685.900000000001"/>
    <x v="0"/>
    <x v="4"/>
    <s v="ANCILLARY SERVICES"/>
    <x v="0"/>
    <s v="RC_INIT_PROP18_16RATES"/>
    <x v="38"/>
  </r>
  <r>
    <x v="19"/>
    <n v="20512.09"/>
    <x v="0"/>
    <x v="5"/>
    <s v="ANCILLARY SERVICES"/>
    <x v="0"/>
    <s v="RC_INIT_PROP18_16RATES"/>
    <x v="38"/>
  </r>
  <r>
    <x v="19"/>
    <n v="19147.55"/>
    <x v="0"/>
    <x v="6"/>
    <s v="ANCILLARY SERVICES"/>
    <x v="0"/>
    <s v="RC_INIT_PROP18_16RATES"/>
    <x v="38"/>
  </r>
  <r>
    <x v="0"/>
    <n v="17551.919999999998"/>
    <x v="0"/>
    <x v="6"/>
    <s v="ANCILLARY SERVICES"/>
    <x v="0"/>
    <s v="RC_INIT_PROP18_16RATES"/>
    <x v="38"/>
  </r>
  <r>
    <x v="0"/>
    <n v="20445.13"/>
    <x v="0"/>
    <x v="8"/>
    <s v="ANCILLARY SERVICES"/>
    <x v="0"/>
    <s v="RC_INIT_PROP18_16RATES"/>
    <x v="38"/>
  </r>
  <r>
    <x v="20"/>
    <n v="6283.3"/>
    <x v="0"/>
    <x v="3"/>
    <s v="ANCILLARY SERVICES"/>
    <x v="10"/>
    <s v="RC_INIT_PROP18_16RATES"/>
    <x v="38"/>
  </r>
  <r>
    <x v="20"/>
    <n v="5905.78"/>
    <x v="0"/>
    <x v="10"/>
    <s v="ANCILLARY SERVICES"/>
    <x v="10"/>
    <s v="RC_INIT_PROP18_16RATES"/>
    <x v="38"/>
  </r>
  <r>
    <x v="20"/>
    <n v="5199.84"/>
    <x v="0"/>
    <x v="11"/>
    <s v="ANCILLARY SERVICES"/>
    <x v="10"/>
    <s v="RC_INIT_PROP18_16RATES"/>
    <x v="38"/>
  </r>
  <r>
    <x v="20"/>
    <n v="4532.8"/>
    <x v="0"/>
    <x v="9"/>
    <s v="ANCILLARY SERVICES"/>
    <x v="10"/>
    <s v="RC_INIT_PROP18_16RATES"/>
    <x v="38"/>
  </r>
  <r>
    <x v="21"/>
    <n v="24092.6"/>
    <x v="0"/>
    <x v="4"/>
    <s v="ANCILLARY SERVICES"/>
    <x v="1"/>
    <s v="RC_INIT_PROP18_16RATES"/>
    <x v="38"/>
  </r>
  <r>
    <x v="21"/>
    <n v="27916.35"/>
    <x v="0"/>
    <x v="5"/>
    <s v="ANCILLARY SERVICES"/>
    <x v="1"/>
    <s v="RC_INIT_PROP18_16RATES"/>
    <x v="38"/>
  </r>
  <r>
    <x v="21"/>
    <n v="20136.900000000001"/>
    <x v="0"/>
    <x v="6"/>
    <s v="ANCILLARY SERVICES"/>
    <x v="1"/>
    <s v="RC_INIT_PROP18_16RATES"/>
    <x v="38"/>
  </r>
  <r>
    <x v="21"/>
    <n v="14370.3"/>
    <x v="0"/>
    <x v="8"/>
    <s v="ANCILLARY SERVICES"/>
    <x v="1"/>
    <s v="RC_INIT_PROP18_16RATES"/>
    <x v="38"/>
  </r>
  <r>
    <x v="12"/>
    <n v="87438.8"/>
    <x v="0"/>
    <x v="9"/>
    <s v="NETWORK"/>
    <x v="7"/>
    <s v="RC_INIT_PROP18_16RATES"/>
    <x v="38"/>
  </r>
  <r>
    <x v="19"/>
    <n v="20468.55"/>
    <x v="1"/>
    <x v="0"/>
    <s v="ANCILLARY SERVICES"/>
    <x v="0"/>
    <s v="RC_INIT_PROP18_16RATES"/>
    <x v="38"/>
  </r>
  <r>
    <x v="19"/>
    <n v="19386.68"/>
    <x v="1"/>
    <x v="1"/>
    <s v="ANCILLARY SERVICES"/>
    <x v="0"/>
    <s v="RC_INIT_PROP18_16RATES"/>
    <x v="38"/>
  </r>
  <r>
    <x v="0"/>
    <n v="17771.12"/>
    <x v="1"/>
    <x v="1"/>
    <s v="ANCILLARY SERVICES"/>
    <x v="0"/>
    <s v="RC_INIT_PROP18_16RATES"/>
    <x v="38"/>
  </r>
  <r>
    <x v="0"/>
    <n v="19649.669999999998"/>
    <x v="1"/>
    <x v="2"/>
    <s v="ANCILLARY SERVICES"/>
    <x v="0"/>
    <s v="RC_INIT_PROP18_16RATES"/>
    <x v="38"/>
  </r>
  <r>
    <x v="0"/>
    <n v="15350.61"/>
    <x v="1"/>
    <x v="7"/>
    <s v="ANCILLARY SERVICES"/>
    <x v="0"/>
    <s v="RC_INIT_PROP18_16RATES"/>
    <x v="38"/>
  </r>
  <r>
    <x v="20"/>
    <n v="5222.84"/>
    <x v="1"/>
    <x v="4"/>
    <s v="ANCILLARY SERVICES"/>
    <x v="10"/>
    <s v="RC_INIT_PROP18_16RATES"/>
    <x v="38"/>
  </r>
  <r>
    <x v="20"/>
    <n v="6905.9"/>
    <x v="1"/>
    <x v="5"/>
    <s v="ANCILLARY SERVICES"/>
    <x v="10"/>
    <s v="RC_INIT_PROP18_16RATES"/>
    <x v="38"/>
  </r>
  <r>
    <x v="20"/>
    <n v="5508.1"/>
    <x v="1"/>
    <x v="6"/>
    <s v="ANCILLARY SERVICES"/>
    <x v="10"/>
    <s v="RC_INIT_PROP18_16RATES"/>
    <x v="38"/>
  </r>
  <r>
    <x v="20"/>
    <n v="4719.1099999999997"/>
    <x v="1"/>
    <x v="8"/>
    <s v="ANCILLARY SERVICES"/>
    <x v="10"/>
    <s v="RC_INIT_PROP18_16RATES"/>
    <x v="38"/>
  </r>
  <r>
    <x v="21"/>
    <n v="29858.85"/>
    <x v="1"/>
    <x v="0"/>
    <s v="ANCILLARY SERVICES"/>
    <x v="1"/>
    <s v="RC_INIT_PROP18_16RATES"/>
    <x v="38"/>
  </r>
  <r>
    <x v="21"/>
    <n v="26835.55"/>
    <x v="1"/>
    <x v="1"/>
    <s v="ANCILLARY SERVICES"/>
    <x v="1"/>
    <s v="RC_INIT_PROP18_16RATES"/>
    <x v="38"/>
  </r>
  <r>
    <x v="21"/>
    <n v="17599.05"/>
    <x v="1"/>
    <x v="2"/>
    <s v="ANCILLARY SERVICES"/>
    <x v="1"/>
    <s v="RC_INIT_PROP18_16RATES"/>
    <x v="38"/>
  </r>
  <r>
    <x v="12"/>
    <n v="71346.67"/>
    <x v="1"/>
    <x v="8"/>
    <s v="NETWORK"/>
    <x v="7"/>
    <s v="RC_INIT_PROP18_16RATES"/>
    <x v="38"/>
  </r>
  <r>
    <x v="19"/>
    <n v="17577.43"/>
    <x v="2"/>
    <x v="3"/>
    <s v="ANCILLARY SERVICES"/>
    <x v="0"/>
    <s v="RC_INIT_PROP18_16RATES"/>
    <x v="38"/>
  </r>
  <r>
    <x v="19"/>
    <n v="17586.87"/>
    <x v="2"/>
    <x v="10"/>
    <s v="ANCILLARY SERVICES"/>
    <x v="0"/>
    <s v="RC_INIT_PROP18_16RATES"/>
    <x v="38"/>
  </r>
  <r>
    <x v="0"/>
    <n v="16121.3"/>
    <x v="2"/>
    <x v="10"/>
    <s v="ANCILLARY SERVICES"/>
    <x v="0"/>
    <s v="RC_INIT_PROP18_16RATES"/>
    <x v="38"/>
  </r>
  <r>
    <x v="0"/>
    <n v="18764.59"/>
    <x v="2"/>
    <x v="11"/>
    <s v="ANCILLARY SERVICES"/>
    <x v="0"/>
    <s v="RC_INIT_PROP18_16RATES"/>
    <x v="38"/>
  </r>
  <r>
    <x v="0"/>
    <n v="17591.73"/>
    <x v="2"/>
    <x v="9"/>
    <s v="ANCILLARY SERVICES"/>
    <x v="0"/>
    <s v="RC_INIT_PROP18_16RATES"/>
    <x v="38"/>
  </r>
  <r>
    <x v="20"/>
    <n v="6803.9"/>
    <x v="2"/>
    <x v="0"/>
    <s v="ANCILLARY SERVICES"/>
    <x v="10"/>
    <s v="RC_INIT_PROP18_16RATES"/>
    <x v="38"/>
  </r>
  <r>
    <x v="20"/>
    <n v="5919.04"/>
    <x v="2"/>
    <x v="1"/>
    <s v="ANCILLARY SERVICES"/>
    <x v="10"/>
    <s v="RC_INIT_PROP18_16RATES"/>
    <x v="38"/>
  </r>
  <r>
    <x v="20"/>
    <n v="4600.72"/>
    <x v="2"/>
    <x v="2"/>
    <s v="ANCILLARY SERVICES"/>
    <x v="10"/>
    <s v="RC_INIT_PROP18_16RATES"/>
    <x v="38"/>
  </r>
  <r>
    <x v="21"/>
    <n v="29033.55"/>
    <x v="2"/>
    <x v="3"/>
    <s v="ANCILLARY SERVICES"/>
    <x v="1"/>
    <s v="RC_INIT_PROP18_16RATES"/>
    <x v="38"/>
  </r>
  <r>
    <x v="21"/>
    <n v="35589.050000000003"/>
    <x v="2"/>
    <x v="10"/>
    <s v="ANCILLARY SERVICES"/>
    <x v="1"/>
    <s v="RC_INIT_PROP18_16RATES"/>
    <x v="38"/>
  </r>
  <r>
    <x v="21"/>
    <n v="19228.3"/>
    <x v="2"/>
    <x v="11"/>
    <s v="ANCILLARY SERVICES"/>
    <x v="1"/>
    <s v="RC_INIT_PROP18_16RATES"/>
    <x v="38"/>
  </r>
  <r>
    <x v="12"/>
    <n v="87494.32"/>
    <x v="2"/>
    <x v="2"/>
    <s v="NETWORK"/>
    <x v="7"/>
    <s v="RC_INIT_PROP18_16RATES"/>
    <x v="38"/>
  </r>
  <r>
    <x v="53"/>
    <n v="436.89"/>
    <x v="0"/>
    <x v="6"/>
    <s v="ANCILLARY SERVICES"/>
    <x v="8"/>
    <s v="FY 2017 SOY"/>
    <x v="219"/>
  </r>
  <r>
    <x v="53"/>
    <n v="1906.71"/>
    <x v="0"/>
    <x v="8"/>
    <s v="ANCILLARY SERVICES"/>
    <x v="8"/>
    <s v="FY 2017 SOY"/>
    <x v="219"/>
  </r>
  <r>
    <x v="54"/>
    <n v="798.33"/>
    <x v="0"/>
    <x v="11"/>
    <s v="ANCILLARY SERVICES"/>
    <x v="8"/>
    <s v="FY 2017 SOY"/>
    <x v="219"/>
  </r>
  <r>
    <x v="54"/>
    <n v="0"/>
    <x v="0"/>
    <x v="9"/>
    <s v="ANCILLARY SERVICES"/>
    <x v="8"/>
    <s v="FY 2017 SOY"/>
    <x v="219"/>
  </r>
  <r>
    <x v="55"/>
    <n v="0"/>
    <x v="0"/>
    <x v="2"/>
    <s v="ANCILLARY SERVICES"/>
    <x v="8"/>
    <s v="FY 2017 SOY"/>
    <x v="219"/>
  </r>
  <r>
    <x v="55"/>
    <n v="-1842.05"/>
    <x v="0"/>
    <x v="7"/>
    <s v="ANCILLARY SERVICES"/>
    <x v="8"/>
    <s v="FY 2017 SOY"/>
    <x v="219"/>
  </r>
  <r>
    <x v="70"/>
    <n v="0"/>
    <x v="0"/>
    <x v="8"/>
    <s v="ANCILLARY SERVICES"/>
    <x v="8"/>
    <s v="FY 2017 SOY"/>
    <x v="219"/>
  </r>
  <r>
    <x v="56"/>
    <n v="50991.11"/>
    <x v="0"/>
    <x v="9"/>
    <s v="ANCILLARY SERVICES"/>
    <x v="8"/>
    <s v="FY 2017 SOY"/>
    <x v="219"/>
  </r>
  <r>
    <x v="57"/>
    <n v="28890.99"/>
    <x v="0"/>
    <x v="7"/>
    <s v="ANCILLARY SERVICES"/>
    <x v="8"/>
    <s v="FY 2017 SOY"/>
    <x v="219"/>
  </r>
  <r>
    <x v="69"/>
    <n v="-11262.39"/>
    <x v="0"/>
    <x v="4"/>
    <s v="ANCILLARY SERVICES"/>
    <x v="8"/>
    <s v="FY 2017 SOY"/>
    <x v="219"/>
  </r>
  <r>
    <x v="69"/>
    <n v="-13785.09"/>
    <x v="0"/>
    <x v="5"/>
    <s v="ANCILLARY SERVICES"/>
    <x v="8"/>
    <s v="FY 2017 SOY"/>
    <x v="219"/>
  </r>
  <r>
    <x v="69"/>
    <n v="-14644.88"/>
    <x v="0"/>
    <x v="6"/>
    <s v="ANCILLARY SERVICES"/>
    <x v="8"/>
    <s v="FY 2017 SOY"/>
    <x v="219"/>
  </r>
  <r>
    <x v="72"/>
    <n v="7912"/>
    <x v="0"/>
    <x v="7"/>
    <s v="ANCILLARY SERVICES"/>
    <x v="26"/>
    <s v="FY 2017 SOY"/>
    <x v="219"/>
  </r>
  <r>
    <x v="71"/>
    <n v="106812"/>
    <x v="0"/>
    <x v="1"/>
    <s v="ANCILLARY SERVICES"/>
    <x v="26"/>
    <s v="FY 2017 SOY"/>
    <x v="219"/>
  </r>
  <r>
    <x v="71"/>
    <n v="106812"/>
    <x v="0"/>
    <x v="2"/>
    <s v="ANCILLARY SERVICES"/>
    <x v="26"/>
    <s v="FY 2017 SOY"/>
    <x v="219"/>
  </r>
  <r>
    <x v="71"/>
    <n v="106812"/>
    <x v="0"/>
    <x v="7"/>
    <s v="ANCILLARY SERVICES"/>
    <x v="26"/>
    <s v="FY 2017 SOY"/>
    <x v="219"/>
  </r>
  <r>
    <x v="19"/>
    <n v="141.54"/>
    <x v="0"/>
    <x v="4"/>
    <s v="ANCILLARY SERVICES"/>
    <x v="0"/>
    <s v="FY 2017 SOY"/>
    <x v="220"/>
  </r>
  <r>
    <x v="19"/>
    <n v="169.26"/>
    <x v="0"/>
    <x v="5"/>
    <s v="ANCILLARY SERVICES"/>
    <x v="0"/>
    <s v="FY 2017 SOY"/>
    <x v="220"/>
  </r>
  <r>
    <x v="19"/>
    <n v="158.5"/>
    <x v="0"/>
    <x v="6"/>
    <s v="ANCILLARY SERVICES"/>
    <x v="0"/>
    <s v="FY 2017 SOY"/>
    <x v="220"/>
  </r>
  <r>
    <x v="19"/>
    <n v="172.08"/>
    <x v="0"/>
    <x v="8"/>
    <s v="ANCILLARY SERVICES"/>
    <x v="0"/>
    <s v="FY 2017 SOY"/>
    <x v="220"/>
  </r>
  <r>
    <x v="81"/>
    <n v="4944"/>
    <x v="0"/>
    <x v="8"/>
    <s v="ANCILLARY SERVICES"/>
    <x v="26"/>
    <s v="FY 2017 SOY"/>
    <x v="220"/>
  </r>
  <r>
    <x v="72"/>
    <n v="494.4"/>
    <x v="0"/>
    <x v="5"/>
    <s v="ANCILLARY SERVICES"/>
    <x v="26"/>
    <s v="FY 2017 SOY"/>
    <x v="220"/>
  </r>
  <r>
    <x v="72"/>
    <n v="494.4"/>
    <x v="0"/>
    <x v="6"/>
    <s v="ANCILLARY SERVICES"/>
    <x v="26"/>
    <s v="FY 2017 SOY"/>
    <x v="220"/>
  </r>
  <r>
    <x v="72"/>
    <n v="494.4"/>
    <x v="0"/>
    <x v="8"/>
    <s v="ANCILLARY SERVICES"/>
    <x v="26"/>
    <s v="FY 2017 SOY"/>
    <x v="220"/>
  </r>
  <r>
    <x v="73"/>
    <n v="1977.6"/>
    <x v="0"/>
    <x v="10"/>
    <s v="ANCILLARY SERVICES"/>
    <x v="26"/>
    <s v="FY 2017 SOY"/>
    <x v="220"/>
  </r>
  <r>
    <x v="73"/>
    <n v="1977.6"/>
    <x v="0"/>
    <x v="11"/>
    <s v="ANCILLARY SERVICES"/>
    <x v="26"/>
    <s v="FY 2017 SOY"/>
    <x v="220"/>
  </r>
  <r>
    <x v="73"/>
    <n v="1977.6"/>
    <x v="0"/>
    <x v="9"/>
    <s v="ANCILLARY SERVICES"/>
    <x v="26"/>
    <s v="FY 2017 SOY"/>
    <x v="220"/>
  </r>
  <r>
    <x v="53"/>
    <n v="1549.32"/>
    <x v="0"/>
    <x v="11"/>
    <s v="ANCILLARY SERVICES"/>
    <x v="8"/>
    <s v="FY 2017 SOY"/>
    <x v="221"/>
  </r>
  <r>
    <x v="53"/>
    <n v="1258.07"/>
    <x v="0"/>
    <x v="9"/>
    <s v="ANCILLARY SERVICES"/>
    <x v="8"/>
    <s v="FY 2017 SOY"/>
    <x v="221"/>
  </r>
  <r>
    <x v="54"/>
    <n v="885.21"/>
    <x v="0"/>
    <x v="2"/>
    <s v="ANCILLARY SERVICES"/>
    <x v="8"/>
    <s v="FY 2017 SOY"/>
    <x v="221"/>
  </r>
  <r>
    <x v="54"/>
    <n v="1396.12"/>
    <x v="0"/>
    <x v="7"/>
    <s v="ANCILLARY SERVICES"/>
    <x v="8"/>
    <s v="FY 2017 SOY"/>
    <x v="221"/>
  </r>
  <r>
    <x v="55"/>
    <n v="0"/>
    <x v="0"/>
    <x v="8"/>
    <s v="ANCILLARY SERVICES"/>
    <x v="8"/>
    <s v="FY 2017 SOY"/>
    <x v="221"/>
  </r>
  <r>
    <x v="70"/>
    <n v="0"/>
    <x v="0"/>
    <x v="9"/>
    <s v="ANCILLARY SERVICES"/>
    <x v="8"/>
    <s v="FY 2017 SOY"/>
    <x v="221"/>
  </r>
  <r>
    <x v="56"/>
    <n v="113095.47"/>
    <x v="0"/>
    <x v="7"/>
    <s v="ANCILLARY SERVICES"/>
    <x v="8"/>
    <s v="FY 2017 SOY"/>
    <x v="221"/>
  </r>
  <r>
    <x v="69"/>
    <n v="-41368.089999999997"/>
    <x v="0"/>
    <x v="3"/>
    <s v="ANCILLARY SERVICES"/>
    <x v="8"/>
    <s v="FY 2017 SOY"/>
    <x v="221"/>
  </r>
  <r>
    <x v="69"/>
    <n v="-47357.93"/>
    <x v="0"/>
    <x v="10"/>
    <s v="ANCILLARY SERVICES"/>
    <x v="8"/>
    <s v="FY 2017 SOY"/>
    <x v="221"/>
  </r>
  <r>
    <x v="69"/>
    <n v="-29407.98"/>
    <x v="0"/>
    <x v="11"/>
    <s v="ANCILLARY SERVICES"/>
    <x v="8"/>
    <s v="FY 2017 SOY"/>
    <x v="221"/>
  </r>
  <r>
    <x v="71"/>
    <n v="283176"/>
    <x v="0"/>
    <x v="6"/>
    <s v="ANCILLARY SERVICES"/>
    <x v="26"/>
    <s v="FY 2017 SOY"/>
    <x v="221"/>
  </r>
  <r>
    <x v="71"/>
    <n v="283176"/>
    <x v="0"/>
    <x v="8"/>
    <s v="ANCILLARY SERVICES"/>
    <x v="26"/>
    <s v="FY 2017 SOY"/>
    <x v="221"/>
  </r>
  <r>
    <x v="53"/>
    <n v="1528.88"/>
    <x v="0"/>
    <x v="1"/>
    <s v="ANCILLARY SERVICES"/>
    <x v="8"/>
    <s v="FY 2017 SOY"/>
    <x v="222"/>
  </r>
  <r>
    <x v="53"/>
    <n v="1326"/>
    <x v="0"/>
    <x v="2"/>
    <s v="ANCILLARY SERVICES"/>
    <x v="8"/>
    <s v="FY 2017 SOY"/>
    <x v="222"/>
  </r>
  <r>
    <x v="53"/>
    <n v="558.57000000000005"/>
    <x v="0"/>
    <x v="7"/>
    <s v="ANCILLARY SERVICES"/>
    <x v="8"/>
    <s v="FY 2017 SOY"/>
    <x v="222"/>
  </r>
  <r>
    <x v="54"/>
    <n v="0"/>
    <x v="0"/>
    <x v="6"/>
    <s v="ANCILLARY SERVICES"/>
    <x v="8"/>
    <s v="FY 2017 SOY"/>
    <x v="222"/>
  </r>
  <r>
    <x v="54"/>
    <n v="0"/>
    <x v="0"/>
    <x v="8"/>
    <s v="ANCILLARY SERVICES"/>
    <x v="8"/>
    <s v="FY 2017 SOY"/>
    <x v="222"/>
  </r>
  <r>
    <x v="55"/>
    <n v="0"/>
    <x v="0"/>
    <x v="11"/>
    <s v="ANCILLARY SERVICES"/>
    <x v="8"/>
    <s v="FY 2017 SOY"/>
    <x v="222"/>
  </r>
  <r>
    <x v="55"/>
    <n v="-401.83"/>
    <x v="0"/>
    <x v="9"/>
    <s v="ANCILLARY SERVICES"/>
    <x v="8"/>
    <s v="FY 2017 SOY"/>
    <x v="222"/>
  </r>
  <r>
    <x v="70"/>
    <n v="0"/>
    <x v="0"/>
    <x v="2"/>
    <s v="ANCILLARY SERVICES"/>
    <x v="8"/>
    <s v="FY 2017 SOY"/>
    <x v="222"/>
  </r>
  <r>
    <x v="70"/>
    <n v="0"/>
    <x v="0"/>
    <x v="7"/>
    <s v="ANCILLARY SERVICES"/>
    <x v="8"/>
    <s v="FY 2017 SOY"/>
    <x v="222"/>
  </r>
  <r>
    <x v="56"/>
    <n v="0"/>
    <x v="0"/>
    <x v="8"/>
    <s v="ANCILLARY SERVICES"/>
    <x v="8"/>
    <s v="FY 2017 SOY"/>
    <x v="222"/>
  </r>
  <r>
    <x v="57"/>
    <n v="231.41"/>
    <x v="0"/>
    <x v="9"/>
    <s v="ANCILLARY SERVICES"/>
    <x v="8"/>
    <s v="FY 2017 SOY"/>
    <x v="222"/>
  </r>
  <r>
    <x v="58"/>
    <n v="-1098.96"/>
    <x v="0"/>
    <x v="7"/>
    <s v="ANCILLARY SERVICES"/>
    <x v="8"/>
    <s v="FY 2017 SOY"/>
    <x v="222"/>
  </r>
  <r>
    <x v="69"/>
    <n v="0"/>
    <x v="0"/>
    <x v="0"/>
    <s v="ANCILLARY SERVICES"/>
    <x v="8"/>
    <s v="FY 2017 SOY"/>
    <x v="222"/>
  </r>
  <r>
    <x v="69"/>
    <n v="-22.01"/>
    <x v="0"/>
    <x v="1"/>
    <s v="ANCILLARY SERVICES"/>
    <x v="8"/>
    <s v="FY 2017 SOY"/>
    <x v="222"/>
  </r>
  <r>
    <x v="19"/>
    <n v="56.74"/>
    <x v="0"/>
    <x v="9"/>
    <s v="ANCILLARY SERVICES"/>
    <x v="0"/>
    <s v="FY 2017 SOY"/>
    <x v="222"/>
  </r>
  <r>
    <x v="0"/>
    <n v="49.24"/>
    <x v="0"/>
    <x v="3"/>
    <s v="ANCILLARY SERVICES"/>
    <x v="0"/>
    <s v="FY 2017 SOY"/>
    <x v="222"/>
  </r>
  <r>
    <x v="0"/>
    <n v="50.57"/>
    <x v="0"/>
    <x v="10"/>
    <s v="ANCILLARY SERVICES"/>
    <x v="0"/>
    <s v="FY 2017 SOY"/>
    <x v="222"/>
  </r>
  <r>
    <x v="26"/>
    <n v="1505"/>
    <x v="0"/>
    <x v="0"/>
    <s v="ANCILLARY SERVICES"/>
    <x v="1"/>
    <s v="FY 2017 SOY"/>
    <x v="222"/>
  </r>
  <r>
    <x v="76"/>
    <n v="200"/>
    <x v="0"/>
    <x v="11"/>
    <s v="ANCILLARY SERVICES"/>
    <x v="26"/>
    <s v="FY 2017 SOY"/>
    <x v="222"/>
  </r>
  <r>
    <x v="76"/>
    <n v="200"/>
    <x v="0"/>
    <x v="9"/>
    <s v="ANCILLARY SERVICES"/>
    <x v="26"/>
    <s v="FY 2017 SOY"/>
    <x v="222"/>
  </r>
  <r>
    <x v="19"/>
    <n v="329.12"/>
    <x v="0"/>
    <x v="4"/>
    <s v="ANCILLARY SERVICES"/>
    <x v="0"/>
    <s v="FY 2017 SOY"/>
    <x v="223"/>
  </r>
  <r>
    <x v="19"/>
    <n v="393.57"/>
    <x v="0"/>
    <x v="5"/>
    <s v="ANCILLARY SERVICES"/>
    <x v="0"/>
    <s v="FY 2017 SOY"/>
    <x v="223"/>
  </r>
  <r>
    <x v="0"/>
    <n v="296.88"/>
    <x v="0"/>
    <x v="7"/>
    <s v="ANCILLARY SERVICES"/>
    <x v="0"/>
    <s v="FY 2017 SOY"/>
    <x v="223"/>
  </r>
  <r>
    <x v="19"/>
    <n v="26.97"/>
    <x v="0"/>
    <x v="2"/>
    <s v="ANCILLARY SERVICES"/>
    <x v="0"/>
    <s v="FY 2017 SOY"/>
    <x v="224"/>
  </r>
  <r>
    <x v="19"/>
    <n v="21.08"/>
    <x v="0"/>
    <x v="7"/>
    <s v="ANCILLARY SERVICES"/>
    <x v="0"/>
    <s v="FY 2017 SOY"/>
    <x v="224"/>
  </r>
  <r>
    <x v="47"/>
    <n v="-597.91999999999996"/>
    <x v="2"/>
    <x v="5"/>
    <s v="NETWORK"/>
    <x v="7"/>
    <s v="RC_INIT_PROP18_16RATES"/>
    <x v="87"/>
  </r>
  <r>
    <x v="47"/>
    <n v="-597.91999999999996"/>
    <x v="2"/>
    <x v="6"/>
    <s v="NETWORK"/>
    <x v="7"/>
    <s v="RC_INIT_PROP18_16RATES"/>
    <x v="87"/>
  </r>
  <r>
    <x v="19"/>
    <n v="10441.43"/>
    <x v="0"/>
    <x v="0"/>
    <s v="ANCILLARY SERVICES"/>
    <x v="0"/>
    <s v="RC_INIT_PROP18_16RATES"/>
    <x v="88"/>
  </r>
  <r>
    <x v="19"/>
    <n v="9935.23"/>
    <x v="0"/>
    <x v="1"/>
    <s v="ANCILLARY SERVICES"/>
    <x v="0"/>
    <s v="RC_INIT_PROP18_16RATES"/>
    <x v="88"/>
  </r>
  <r>
    <x v="19"/>
    <n v="11071.79"/>
    <x v="0"/>
    <x v="2"/>
    <s v="ANCILLARY SERVICES"/>
    <x v="0"/>
    <s v="RC_INIT_PROP18_16RATES"/>
    <x v="88"/>
  </r>
  <r>
    <x v="0"/>
    <n v="10149.14"/>
    <x v="0"/>
    <x v="2"/>
    <s v="ANCILLARY SERVICES"/>
    <x v="0"/>
    <s v="RC_INIT_PROP18_16RATES"/>
    <x v="88"/>
  </r>
  <r>
    <x v="0"/>
    <n v="7889.57"/>
    <x v="0"/>
    <x v="7"/>
    <s v="ANCILLARY SERVICES"/>
    <x v="0"/>
    <s v="RC_INIT_PROP18_16RATES"/>
    <x v="88"/>
  </r>
  <r>
    <x v="26"/>
    <n v="139062"/>
    <x v="0"/>
    <x v="0"/>
    <s v="ANCILLARY SERVICES"/>
    <x v="1"/>
    <s v="RC_INIT_PROP18_16RATES"/>
    <x v="88"/>
  </r>
  <r>
    <x v="26"/>
    <n v="139062"/>
    <x v="0"/>
    <x v="1"/>
    <s v="ANCILLARY SERVICES"/>
    <x v="1"/>
    <s v="RC_INIT_PROP18_16RATES"/>
    <x v="88"/>
  </r>
  <r>
    <x v="26"/>
    <n v="139062"/>
    <x v="0"/>
    <x v="2"/>
    <s v="ANCILLARY SERVICES"/>
    <x v="1"/>
    <s v="RC_INIT_PROP18_16RATES"/>
    <x v="88"/>
  </r>
  <r>
    <x v="26"/>
    <n v="139062"/>
    <x v="0"/>
    <x v="7"/>
    <s v="ANCILLARY SERVICES"/>
    <x v="1"/>
    <s v="RC_INIT_PROP18_16RATES"/>
    <x v="88"/>
  </r>
  <r>
    <x v="19"/>
    <n v="8773.59"/>
    <x v="1"/>
    <x v="3"/>
    <s v="ANCILLARY SERVICES"/>
    <x v="0"/>
    <s v="RC_INIT_PROP18_16RATES"/>
    <x v="88"/>
  </r>
  <r>
    <x v="19"/>
    <n v="8618.69"/>
    <x v="1"/>
    <x v="10"/>
    <s v="ANCILLARY SERVICES"/>
    <x v="0"/>
    <s v="RC_INIT_PROP18_16RATES"/>
    <x v="88"/>
  </r>
  <r>
    <x v="19"/>
    <n v="10032.15"/>
    <x v="1"/>
    <x v="11"/>
    <s v="ANCILLARY SERVICES"/>
    <x v="0"/>
    <s v="RC_INIT_PROP18_16RATES"/>
    <x v="88"/>
  </r>
  <r>
    <x v="0"/>
    <n v="9196.14"/>
    <x v="1"/>
    <x v="11"/>
    <s v="ANCILLARY SERVICES"/>
    <x v="0"/>
    <s v="RC_INIT_PROP18_16RATES"/>
    <x v="88"/>
  </r>
  <r>
    <x v="0"/>
    <n v="8632.75"/>
    <x v="1"/>
    <x v="9"/>
    <s v="ANCILLARY SERVICES"/>
    <x v="0"/>
    <s v="RC_INIT_PROP18_16RATES"/>
    <x v="88"/>
  </r>
  <r>
    <x v="26"/>
    <n v="160734"/>
    <x v="1"/>
    <x v="3"/>
    <s v="ANCILLARY SERVICES"/>
    <x v="1"/>
    <s v="RC_INIT_PROP18_16RATES"/>
    <x v="88"/>
  </r>
  <r>
    <x v="26"/>
    <n v="160734"/>
    <x v="1"/>
    <x v="10"/>
    <s v="ANCILLARY SERVICES"/>
    <x v="1"/>
    <s v="RC_INIT_PROP18_16RATES"/>
    <x v="88"/>
  </r>
  <r>
    <x v="26"/>
    <n v="160734"/>
    <x v="1"/>
    <x v="11"/>
    <s v="ANCILLARY SERVICES"/>
    <x v="1"/>
    <s v="RC_INIT_PROP18_16RATES"/>
    <x v="88"/>
  </r>
  <r>
    <x v="26"/>
    <n v="160734"/>
    <x v="1"/>
    <x v="9"/>
    <s v="ANCILLARY SERVICES"/>
    <x v="1"/>
    <s v="RC_INIT_PROP18_16RATES"/>
    <x v="88"/>
  </r>
  <r>
    <x v="19"/>
    <n v="8634.3799999999992"/>
    <x v="2"/>
    <x v="4"/>
    <s v="ANCILLARY SERVICES"/>
    <x v="0"/>
    <s v="RC_INIT_PROP18_16RATES"/>
    <x v="88"/>
  </r>
  <r>
    <x v="19"/>
    <n v="10084.01"/>
    <x v="2"/>
    <x v="5"/>
    <s v="ANCILLARY SERVICES"/>
    <x v="0"/>
    <s v="RC_INIT_PROP18_16RATES"/>
    <x v="88"/>
  </r>
  <r>
    <x v="19"/>
    <n v="9158.8799999999992"/>
    <x v="2"/>
    <x v="6"/>
    <s v="ANCILLARY SERVICES"/>
    <x v="0"/>
    <s v="RC_INIT_PROP18_16RATES"/>
    <x v="88"/>
  </r>
  <r>
    <x v="0"/>
    <n v="8395.64"/>
    <x v="2"/>
    <x v="6"/>
    <s v="ANCILLARY SERVICES"/>
    <x v="0"/>
    <s v="RC_INIT_PROP18_16RATES"/>
    <x v="88"/>
  </r>
  <r>
    <x v="0"/>
    <n v="9847.6299999999992"/>
    <x v="2"/>
    <x v="8"/>
    <s v="ANCILLARY SERVICES"/>
    <x v="0"/>
    <s v="RC_INIT_PROP18_16RATES"/>
    <x v="88"/>
  </r>
  <r>
    <x v="26"/>
    <n v="160734"/>
    <x v="2"/>
    <x v="4"/>
    <s v="ANCILLARY SERVICES"/>
    <x v="1"/>
    <s v="RC_INIT_PROP18_16RATES"/>
    <x v="88"/>
  </r>
  <r>
    <x v="26"/>
    <n v="160734"/>
    <x v="2"/>
    <x v="5"/>
    <s v="ANCILLARY SERVICES"/>
    <x v="1"/>
    <s v="RC_INIT_PROP18_16RATES"/>
    <x v="88"/>
  </r>
  <r>
    <x v="26"/>
    <n v="160734"/>
    <x v="2"/>
    <x v="6"/>
    <s v="ANCILLARY SERVICES"/>
    <x v="1"/>
    <s v="RC_INIT_PROP18_16RATES"/>
    <x v="88"/>
  </r>
  <r>
    <x v="26"/>
    <n v="160734"/>
    <x v="2"/>
    <x v="8"/>
    <s v="ANCILLARY SERVICES"/>
    <x v="1"/>
    <s v="RC_INIT_PROP18_16RATES"/>
    <x v="88"/>
  </r>
  <r>
    <x v="19"/>
    <n v="2188.1799999999998"/>
    <x v="0"/>
    <x v="3"/>
    <s v="ANCILLARY SERVICES"/>
    <x v="0"/>
    <s v="RC_INIT_PROP18_16RATES"/>
    <x v="89"/>
  </r>
  <r>
    <x v="19"/>
    <n v="2190.06"/>
    <x v="0"/>
    <x v="10"/>
    <s v="ANCILLARY SERVICES"/>
    <x v="0"/>
    <s v="RC_INIT_PROP18_16RATES"/>
    <x v="89"/>
  </r>
  <r>
    <x v="19"/>
    <n v="2576.79"/>
    <x v="0"/>
    <x v="11"/>
    <s v="ANCILLARY SERVICES"/>
    <x v="0"/>
    <s v="RC_INIT_PROP18_16RATES"/>
    <x v="89"/>
  </r>
  <r>
    <x v="0"/>
    <n v="2362.06"/>
    <x v="0"/>
    <x v="11"/>
    <s v="ANCILLARY SERVICES"/>
    <x v="0"/>
    <s v="RC_INIT_PROP18_16RATES"/>
    <x v="89"/>
  </r>
  <r>
    <x v="0"/>
    <n v="2209.23"/>
    <x v="0"/>
    <x v="9"/>
    <s v="ANCILLARY SERVICES"/>
    <x v="0"/>
    <s v="RC_INIT_PROP18_16RATES"/>
    <x v="89"/>
  </r>
  <r>
    <x v="21"/>
    <n v="2483.6"/>
    <x v="0"/>
    <x v="10"/>
    <s v="ANCILLARY SERVICES"/>
    <x v="1"/>
    <s v="RC_INIT_PROP18_16RATES"/>
    <x v="89"/>
  </r>
  <r>
    <x v="21"/>
    <n v="3727.5"/>
    <x v="0"/>
    <x v="11"/>
    <s v="ANCILLARY SERVICES"/>
    <x v="1"/>
    <s v="RC_INIT_PROP18_16RATES"/>
    <x v="89"/>
  </r>
  <r>
    <x v="21"/>
    <n v="6381.9"/>
    <x v="0"/>
    <x v="9"/>
    <s v="ANCILLARY SERVICES"/>
    <x v="1"/>
    <s v="RC_INIT_PROP18_16RATES"/>
    <x v="89"/>
  </r>
  <r>
    <x v="12"/>
    <n v="12792.16"/>
    <x v="0"/>
    <x v="3"/>
    <s v="NETWORK"/>
    <x v="7"/>
    <s v="RC_INIT_PROP18_16RATES"/>
    <x v="89"/>
  </r>
  <r>
    <x v="12"/>
    <n v="12311.56"/>
    <x v="0"/>
    <x v="10"/>
    <s v="NETWORK"/>
    <x v="7"/>
    <s v="RC_INIT_PROP18_16RATES"/>
    <x v="89"/>
  </r>
  <r>
    <x v="12"/>
    <n v="18477.75"/>
    <x v="0"/>
    <x v="11"/>
    <s v="NETWORK"/>
    <x v="7"/>
    <s v="RC_INIT_PROP18_16RATES"/>
    <x v="89"/>
  </r>
  <r>
    <x v="19"/>
    <n v="2157.75"/>
    <x v="1"/>
    <x v="4"/>
    <s v="ANCILLARY SERVICES"/>
    <x v="0"/>
    <s v="RC_INIT_PROP18_16RATES"/>
    <x v="89"/>
  </r>
  <r>
    <x v="19"/>
    <n v="2464.7399999999998"/>
    <x v="1"/>
    <x v="5"/>
    <s v="ANCILLARY SERVICES"/>
    <x v="0"/>
    <s v="RC_INIT_PROP18_16RATES"/>
    <x v="89"/>
  </r>
  <r>
    <x v="19"/>
    <n v="2214.19"/>
    <x v="1"/>
    <x v="6"/>
    <s v="ANCILLARY SERVICES"/>
    <x v="0"/>
    <s v="RC_INIT_PROP18_16RATES"/>
    <x v="89"/>
  </r>
  <r>
    <x v="0"/>
    <n v="2029.68"/>
    <x v="1"/>
    <x v="6"/>
    <s v="ANCILLARY SERVICES"/>
    <x v="0"/>
    <s v="RC_INIT_PROP18_16RATES"/>
    <x v="89"/>
  </r>
  <r>
    <x v="0"/>
    <n v="2387.46"/>
    <x v="1"/>
    <x v="8"/>
    <s v="ANCILLARY SERVICES"/>
    <x v="0"/>
    <s v="RC_INIT_PROP18_16RATES"/>
    <x v="89"/>
  </r>
  <r>
    <x v="21"/>
    <n v="2565.15"/>
    <x v="1"/>
    <x v="5"/>
    <s v="ANCILLARY SERVICES"/>
    <x v="1"/>
    <s v="RC_INIT_PROP18_16RATES"/>
    <x v="89"/>
  </r>
  <r>
    <x v="21"/>
    <n v="1716.75"/>
    <x v="1"/>
    <x v="6"/>
    <s v="ANCILLARY SERVICES"/>
    <x v="1"/>
    <s v="RC_INIT_PROP18_16RATES"/>
    <x v="89"/>
  </r>
  <r>
    <x v="21"/>
    <n v="7395.15"/>
    <x v="1"/>
    <x v="8"/>
    <s v="ANCILLARY SERVICES"/>
    <x v="1"/>
    <s v="RC_INIT_PROP18_16RATES"/>
    <x v="89"/>
  </r>
  <r>
    <x v="12"/>
    <n v="10063"/>
    <x v="1"/>
    <x v="4"/>
    <s v="NETWORK"/>
    <x v="7"/>
    <s v="RC_INIT_PROP18_16RATES"/>
    <x v="89"/>
  </r>
  <r>
    <x v="12"/>
    <n v="12715.82"/>
    <x v="1"/>
    <x v="5"/>
    <s v="NETWORK"/>
    <x v="7"/>
    <s v="RC_INIT_PROP18_16RATES"/>
    <x v="89"/>
  </r>
  <r>
    <x v="12"/>
    <n v="8510.18"/>
    <x v="1"/>
    <x v="6"/>
    <s v="NETWORK"/>
    <x v="7"/>
    <s v="RC_INIT_PROP18_16RATES"/>
    <x v="89"/>
  </r>
  <r>
    <x v="19"/>
    <n v="2509.62"/>
    <x v="2"/>
    <x v="0"/>
    <s v="ANCILLARY SERVICES"/>
    <x v="0"/>
    <s v="RC_INIT_PROP18_16RATES"/>
    <x v="89"/>
  </r>
  <r>
    <x v="19"/>
    <n v="2359.3000000000002"/>
    <x v="2"/>
    <x v="1"/>
    <s v="ANCILLARY SERVICES"/>
    <x v="0"/>
    <s v="RC_INIT_PROP18_16RATES"/>
    <x v="89"/>
  </r>
  <r>
    <x v="0"/>
    <n v="2162.69"/>
    <x v="2"/>
    <x v="1"/>
    <s v="ANCILLARY SERVICES"/>
    <x v="0"/>
    <s v="RC_INIT_PROP18_16RATES"/>
    <x v="89"/>
  </r>
  <r>
    <x v="0"/>
    <n v="2390.87"/>
    <x v="2"/>
    <x v="2"/>
    <s v="ANCILLARY SERVICES"/>
    <x v="0"/>
    <s v="RC_INIT_PROP18_16RATES"/>
    <x v="89"/>
  </r>
  <r>
    <x v="0"/>
    <n v="1879.52"/>
    <x v="2"/>
    <x v="7"/>
    <s v="ANCILLARY SERVICES"/>
    <x v="0"/>
    <s v="RC_INIT_PROP18_16RATES"/>
    <x v="89"/>
  </r>
  <r>
    <x v="21"/>
    <n v="2787.4"/>
    <x v="2"/>
    <x v="0"/>
    <s v="ANCILLARY SERVICES"/>
    <x v="1"/>
    <s v="RC_INIT_PROP18_16RATES"/>
    <x v="89"/>
  </r>
  <r>
    <x v="21"/>
    <n v="2023.35"/>
    <x v="2"/>
    <x v="1"/>
    <s v="ANCILLARY SERVICES"/>
    <x v="1"/>
    <s v="RC_INIT_PROP18_16RATES"/>
    <x v="89"/>
  </r>
  <r>
    <x v="21"/>
    <n v="5970.3"/>
    <x v="2"/>
    <x v="2"/>
    <s v="ANCILLARY SERVICES"/>
    <x v="1"/>
    <s v="RC_INIT_PROP18_16RATES"/>
    <x v="89"/>
  </r>
  <r>
    <x v="19"/>
    <n v="71115.149999999994"/>
    <x v="2"/>
    <x v="1"/>
    <s v="ANCILLARY SERVICES"/>
    <x v="0"/>
    <s v="RC_INIT_PROP18_16RATES"/>
    <x v="2"/>
  </r>
  <r>
    <x v="19"/>
    <n v="78618.09"/>
    <x v="2"/>
    <x v="2"/>
    <s v="ANCILLARY SERVICES"/>
    <x v="0"/>
    <s v="RC_INIT_PROP18_16RATES"/>
    <x v="2"/>
  </r>
  <r>
    <x v="19"/>
    <n v="61803.65"/>
    <x v="2"/>
    <x v="7"/>
    <s v="ANCILLARY SERVICES"/>
    <x v="0"/>
    <s v="RC_INIT_PROP18_16RATES"/>
    <x v="2"/>
  </r>
  <r>
    <x v="18"/>
    <n v="125530"/>
    <x v="2"/>
    <x v="11"/>
    <s v="DELIVERY"/>
    <x v="9"/>
    <s v="RC_INIT_PROP18_16RATES"/>
    <x v="2"/>
  </r>
  <r>
    <x v="18"/>
    <n v="125530"/>
    <x v="2"/>
    <x v="9"/>
    <s v="DELIVERY"/>
    <x v="9"/>
    <s v="RC_INIT_PROP18_16RATES"/>
    <x v="2"/>
  </r>
  <r>
    <x v="19"/>
    <n v="465.18"/>
    <x v="0"/>
    <x v="4"/>
    <s v="ANCILLARY SERVICES"/>
    <x v="0"/>
    <s v="RC_INIT_PROP18_16RATES"/>
    <x v="3"/>
  </r>
  <r>
    <x v="19"/>
    <n v="539.52"/>
    <x v="0"/>
    <x v="5"/>
    <s v="ANCILLARY SERVICES"/>
    <x v="0"/>
    <s v="RC_INIT_PROP18_16RATES"/>
    <x v="3"/>
  </r>
  <r>
    <x v="19"/>
    <n v="503.63"/>
    <x v="0"/>
    <x v="6"/>
    <s v="ANCILLARY SERVICES"/>
    <x v="0"/>
    <s v="RC_INIT_PROP18_16RATES"/>
    <x v="3"/>
  </r>
  <r>
    <x v="19"/>
    <n v="586.64"/>
    <x v="0"/>
    <x v="8"/>
    <s v="ANCILLARY SERVICES"/>
    <x v="0"/>
    <s v="RC_INIT_PROP18_16RATES"/>
    <x v="3"/>
  </r>
  <r>
    <x v="19"/>
    <n v="538.37"/>
    <x v="1"/>
    <x v="0"/>
    <s v="ANCILLARY SERVICES"/>
    <x v="0"/>
    <s v="RC_INIT_PROP18_16RATES"/>
    <x v="3"/>
  </r>
  <r>
    <x v="19"/>
    <n v="509.92"/>
    <x v="1"/>
    <x v="1"/>
    <s v="ANCILLARY SERVICES"/>
    <x v="0"/>
    <s v="RC_INIT_PROP18_16RATES"/>
    <x v="3"/>
  </r>
  <r>
    <x v="19"/>
    <n v="563.82000000000005"/>
    <x v="1"/>
    <x v="2"/>
    <s v="ANCILLARY SERVICES"/>
    <x v="0"/>
    <s v="RC_INIT_PROP18_16RATES"/>
    <x v="3"/>
  </r>
  <r>
    <x v="19"/>
    <n v="462.33"/>
    <x v="2"/>
    <x v="3"/>
    <s v="ANCILLARY SERVICES"/>
    <x v="0"/>
    <s v="RC_INIT_PROP18_16RATES"/>
    <x v="3"/>
  </r>
  <r>
    <x v="19"/>
    <n v="462.58"/>
    <x v="2"/>
    <x v="10"/>
    <s v="ANCILLARY SERVICES"/>
    <x v="0"/>
    <s v="RC_INIT_PROP18_16RATES"/>
    <x v="3"/>
  </r>
  <r>
    <x v="19"/>
    <n v="538.41999999999996"/>
    <x v="2"/>
    <x v="11"/>
    <s v="ANCILLARY SERVICES"/>
    <x v="0"/>
    <s v="RC_INIT_PROP18_16RATES"/>
    <x v="3"/>
  </r>
  <r>
    <x v="19"/>
    <n v="147.69"/>
    <x v="0"/>
    <x v="0"/>
    <s v="ANCILLARY SERVICES"/>
    <x v="0"/>
    <s v="RC_INIT_PROP18_16RATES"/>
    <x v="4"/>
  </r>
  <r>
    <x v="19"/>
    <n v="140.53"/>
    <x v="0"/>
    <x v="1"/>
    <s v="ANCILLARY SERVICES"/>
    <x v="0"/>
    <s v="RC_INIT_PROP18_16RATES"/>
    <x v="4"/>
  </r>
  <r>
    <x v="20"/>
    <n v="7.6"/>
    <x v="0"/>
    <x v="7"/>
    <s v="ANCILLARY SERVICES"/>
    <x v="10"/>
    <s v="RC_INIT_PROP18_16RATES"/>
    <x v="4"/>
  </r>
  <r>
    <x v="21"/>
    <n v="204.4"/>
    <x v="0"/>
    <x v="11"/>
    <s v="ANCILLARY SERVICES"/>
    <x v="1"/>
    <s v="RC_INIT_PROP18_16RATES"/>
    <x v="4"/>
  </r>
  <r>
    <x v="21"/>
    <n v="347.55"/>
    <x v="0"/>
    <x v="9"/>
    <s v="ANCILLARY SERVICES"/>
    <x v="1"/>
    <s v="RC_INIT_PROP18_16RATES"/>
    <x v="4"/>
  </r>
  <r>
    <x v="12"/>
    <n v="241.17"/>
    <x v="0"/>
    <x v="0"/>
    <s v="NETWORK"/>
    <x v="7"/>
    <s v="RC_INIT_PROP18_16RATES"/>
    <x v="4"/>
  </r>
  <r>
    <x v="12"/>
    <n v="261.99"/>
    <x v="0"/>
    <x v="1"/>
    <s v="NETWORK"/>
    <x v="7"/>
    <s v="RC_INIT_PROP18_16RATES"/>
    <x v="4"/>
  </r>
  <r>
    <x v="19"/>
    <n v="124.1"/>
    <x v="1"/>
    <x v="3"/>
    <s v="ANCILLARY SERVICES"/>
    <x v="0"/>
    <s v="RC_INIT_PROP18_16RATES"/>
    <x v="4"/>
  </r>
  <r>
    <x v="19"/>
    <n v="121.91"/>
    <x v="1"/>
    <x v="10"/>
    <s v="ANCILLARY SERVICES"/>
    <x v="0"/>
    <s v="RC_INIT_PROP18_16RATES"/>
    <x v="4"/>
  </r>
  <r>
    <x v="20"/>
    <n v="10.89"/>
    <x v="1"/>
    <x v="9"/>
    <s v="ANCILLARY SERVICES"/>
    <x v="10"/>
    <s v="RC_INIT_PROP18_16RATES"/>
    <x v="4"/>
  </r>
  <r>
    <x v="21"/>
    <n v="36.75"/>
    <x v="1"/>
    <x v="6"/>
    <s v="ANCILLARY SERVICES"/>
    <x v="1"/>
    <s v="RC_INIT_PROP18_16RATES"/>
    <x v="4"/>
  </r>
  <r>
    <x v="21"/>
    <n v="299.95"/>
    <x v="1"/>
    <x v="8"/>
    <s v="ANCILLARY SERVICES"/>
    <x v="1"/>
    <s v="RC_INIT_PROP18_16RATES"/>
    <x v="4"/>
  </r>
  <r>
    <x v="12"/>
    <n v="430.28"/>
    <x v="1"/>
    <x v="3"/>
    <s v="NETWORK"/>
    <x v="7"/>
    <s v="RC_INIT_PROP18_16RATES"/>
    <x v="4"/>
  </r>
  <r>
    <x v="12"/>
    <n v="17.350000000000001"/>
    <x v="1"/>
    <x v="10"/>
    <s v="NETWORK"/>
    <x v="7"/>
    <s v="RC_INIT_PROP18_16RATES"/>
    <x v="4"/>
  </r>
  <r>
    <x v="19"/>
    <n v="122.13"/>
    <x v="2"/>
    <x v="4"/>
    <s v="ANCILLARY SERVICES"/>
    <x v="0"/>
    <s v="RC_INIT_PROP18_16RATES"/>
    <x v="4"/>
  </r>
  <r>
    <x v="19"/>
    <n v="142.63"/>
    <x v="2"/>
    <x v="5"/>
    <s v="ANCILLARY SERVICES"/>
    <x v="0"/>
    <s v="RC_INIT_PROP18_16RATES"/>
    <x v="4"/>
  </r>
  <r>
    <x v="0"/>
    <n v="107.97"/>
    <x v="2"/>
    <x v="7"/>
    <s v="ANCILLARY SERVICES"/>
    <x v="0"/>
    <s v="RC_INIT_PROP18_16RATES"/>
    <x v="4"/>
  </r>
  <r>
    <x v="20"/>
    <n v="10.18"/>
    <x v="2"/>
    <x v="8"/>
    <s v="ANCILLARY SERVICES"/>
    <x v="10"/>
    <s v="RC_INIT_PROP18_16RATES"/>
    <x v="4"/>
  </r>
  <r>
    <x v="21"/>
    <n v="53.2"/>
    <x v="2"/>
    <x v="1"/>
    <s v="ANCILLARY SERVICES"/>
    <x v="1"/>
    <s v="RC_INIT_PROP18_16RATES"/>
    <x v="4"/>
  </r>
  <r>
    <x v="21"/>
    <n v="194.25"/>
    <x v="2"/>
    <x v="2"/>
    <s v="ANCILLARY SERVICES"/>
    <x v="1"/>
    <s v="RC_INIT_PROP18_16RATES"/>
    <x v="4"/>
  </r>
  <r>
    <x v="21"/>
    <n v="47.25"/>
    <x v="2"/>
    <x v="7"/>
    <s v="ANCILLARY SERVICES"/>
    <x v="1"/>
    <s v="RC_INIT_PROP18_16RATES"/>
    <x v="4"/>
  </r>
  <r>
    <x v="12"/>
    <n v="506.62"/>
    <x v="2"/>
    <x v="4"/>
    <s v="NETWORK"/>
    <x v="7"/>
    <s v="RC_INIT_PROP18_16RATES"/>
    <x v="4"/>
  </r>
  <r>
    <x v="12"/>
    <n v="1342.89"/>
    <x v="2"/>
    <x v="5"/>
    <s v="NETWORK"/>
    <x v="7"/>
    <s v="RC_INIT_PROP18_16RATES"/>
    <x v="4"/>
  </r>
  <r>
    <x v="19"/>
    <n v="951.52"/>
    <x v="0"/>
    <x v="3"/>
    <s v="ANCILLARY SERVICES"/>
    <x v="0"/>
    <s v="RC_INIT_PROP18_16RATES"/>
    <x v="5"/>
  </r>
  <r>
    <x v="19"/>
    <n v="952.33"/>
    <x v="0"/>
    <x v="10"/>
    <s v="ANCILLARY SERVICES"/>
    <x v="0"/>
    <s v="RC_INIT_PROP18_16RATES"/>
    <x v="5"/>
  </r>
  <r>
    <x v="20"/>
    <n v="517.82000000000005"/>
    <x v="0"/>
    <x v="9"/>
    <s v="ANCILLARY SERVICES"/>
    <x v="10"/>
    <s v="RC_INIT_PROP18_16RATES"/>
    <x v="5"/>
  </r>
  <r>
    <x v="26"/>
    <n v="173677"/>
    <x v="0"/>
    <x v="6"/>
    <s v="ANCILLARY SERVICES"/>
    <x v="1"/>
    <s v="RC_INIT_PROP18_16RATES"/>
    <x v="5"/>
  </r>
  <r>
    <x v="26"/>
    <n v="173677"/>
    <x v="0"/>
    <x v="8"/>
    <s v="ANCILLARY SERVICES"/>
    <x v="1"/>
    <s v="RC_INIT_PROP18_16RATES"/>
    <x v="5"/>
  </r>
  <r>
    <x v="21"/>
    <n v="20099.099999999999"/>
    <x v="0"/>
    <x v="6"/>
    <s v="ANCILLARY SERVICES"/>
    <x v="1"/>
    <s v="RC_INIT_PROP18_16RATES"/>
    <x v="5"/>
  </r>
  <r>
    <x v="21"/>
    <n v="28507.85"/>
    <x v="0"/>
    <x v="8"/>
    <s v="ANCILLARY SERVICES"/>
    <x v="1"/>
    <s v="RC_INIT_PROP18_16RATES"/>
    <x v="5"/>
  </r>
  <r>
    <x v="49"/>
    <n v="14550"/>
    <x v="0"/>
    <x v="5"/>
    <s v="FIBER AND PCS"/>
    <x v="23"/>
    <s v="RC_INIT_PROP18_16RATES"/>
    <x v="5"/>
  </r>
  <r>
    <x v="52"/>
    <n v="65184"/>
    <x v="0"/>
    <x v="5"/>
    <s v="FIBER AND PCS"/>
    <x v="24"/>
    <s v="RC_INIT_PROP18_16RATES"/>
    <x v="5"/>
  </r>
  <r>
    <x v="48"/>
    <n v="78423.48"/>
    <x v="0"/>
    <x v="0"/>
    <s v="NETWORK"/>
    <x v="22"/>
    <s v="RC_INIT_PROP18_16RATES"/>
    <x v="5"/>
  </r>
  <r>
    <x v="48"/>
    <n v="78423.48"/>
    <x v="0"/>
    <x v="1"/>
    <s v="NETWORK"/>
    <x v="22"/>
    <s v="RC_INIT_PROP18_16RATES"/>
    <x v="5"/>
  </r>
  <r>
    <x v="48"/>
    <n v="78423.48"/>
    <x v="0"/>
    <x v="2"/>
    <s v="NETWORK"/>
    <x v="22"/>
    <s v="RC_INIT_PROP18_16RATES"/>
    <x v="5"/>
  </r>
  <r>
    <x v="12"/>
    <n v="132373.56"/>
    <x v="0"/>
    <x v="3"/>
    <s v="NETWORK"/>
    <x v="7"/>
    <s v="RC_INIT_PROP18_16RATES"/>
    <x v="5"/>
  </r>
  <r>
    <x v="12"/>
    <n v="118316.59"/>
    <x v="0"/>
    <x v="10"/>
    <s v="NETWORK"/>
    <x v="7"/>
    <s v="RC_INIT_PROP18_16RATES"/>
    <x v="5"/>
  </r>
  <r>
    <x v="28"/>
    <n v="4846"/>
    <x v="0"/>
    <x v="3"/>
    <s v="OTHER REVENUES &amp; CREDITS"/>
    <x v="12"/>
    <s v="RC_INIT_PROP18_16RATES"/>
    <x v="5"/>
  </r>
  <r>
    <x v="9"/>
    <n v="12014"/>
    <x v="0"/>
    <x v="10"/>
    <s v="OTHER REVENUES &amp; CREDITS"/>
    <x v="5"/>
    <s v="RC_INIT_PROP18_16RATES"/>
    <x v="5"/>
  </r>
  <r>
    <x v="29"/>
    <n v="168"/>
    <x v="0"/>
    <x v="8"/>
    <s v="OTHER REVENUES &amp; CREDITS"/>
    <x v="13"/>
    <s v="RC_INIT_PROP18_16RATES"/>
    <x v="5"/>
  </r>
  <r>
    <x v="19"/>
    <n v="938.29"/>
    <x v="1"/>
    <x v="4"/>
    <s v="ANCILLARY SERVICES"/>
    <x v="0"/>
    <s v="RC_INIT_PROP18_16RATES"/>
    <x v="5"/>
  </r>
  <r>
    <x v="19"/>
    <n v="1071.78"/>
    <x v="1"/>
    <x v="5"/>
    <s v="ANCILLARY SERVICES"/>
    <x v="0"/>
    <s v="RC_INIT_PROP18_16RATES"/>
    <x v="5"/>
  </r>
  <r>
    <x v="0"/>
    <n v="811.99"/>
    <x v="1"/>
    <x v="7"/>
    <s v="ANCILLARY SERVICES"/>
    <x v="0"/>
    <s v="RC_INIT_PROP18_16RATES"/>
    <x v="5"/>
  </r>
  <r>
    <x v="20"/>
    <n v="562.46"/>
    <x v="1"/>
    <x v="8"/>
    <s v="ANCILLARY SERVICES"/>
    <x v="10"/>
    <s v="RC_INIT_PROP18_16RATES"/>
    <x v="5"/>
  </r>
  <r>
    <x v="26"/>
    <n v="173677"/>
    <x v="1"/>
    <x v="1"/>
    <s v="ANCILLARY SERVICES"/>
    <x v="1"/>
    <s v="RC_INIT_PROP18_16RATES"/>
    <x v="5"/>
  </r>
  <r>
    <x v="23"/>
    <n v="2719.9"/>
    <x v="0"/>
    <x v="2"/>
    <s v="ANCILLARY SERVICES"/>
    <x v="8"/>
    <s v="FY 2017 SOY"/>
    <x v="110"/>
  </r>
  <r>
    <x v="24"/>
    <n v="-1095.06"/>
    <x v="0"/>
    <x v="3"/>
    <s v="ANCILLARY SERVICES"/>
    <x v="8"/>
    <s v="FY 2017 SOY"/>
    <x v="110"/>
  </r>
  <r>
    <x v="24"/>
    <n v="-13373.92"/>
    <x v="0"/>
    <x v="10"/>
    <s v="ANCILLARY SERVICES"/>
    <x v="8"/>
    <s v="FY 2017 SOY"/>
    <x v="110"/>
  </r>
  <r>
    <x v="24"/>
    <n v="-5429.41"/>
    <x v="0"/>
    <x v="11"/>
    <s v="ANCILLARY SERVICES"/>
    <x v="8"/>
    <s v="FY 2017 SOY"/>
    <x v="110"/>
  </r>
  <r>
    <x v="13"/>
    <n v="-6552.3"/>
    <x v="0"/>
    <x v="10"/>
    <s v="ANCILLARY SERVICES"/>
    <x v="8"/>
    <s v="FY 2017 SOY"/>
    <x v="110"/>
  </r>
  <r>
    <x v="13"/>
    <n v="-3868.14"/>
    <x v="0"/>
    <x v="11"/>
    <s v="ANCILLARY SERVICES"/>
    <x v="8"/>
    <s v="FY 2017 SOY"/>
    <x v="110"/>
  </r>
  <r>
    <x v="13"/>
    <n v="-556.78"/>
    <x v="0"/>
    <x v="9"/>
    <s v="ANCILLARY SERVICES"/>
    <x v="8"/>
    <s v="FY 2017 SOY"/>
    <x v="110"/>
  </r>
  <r>
    <x v="25"/>
    <n v="3413.75"/>
    <x v="0"/>
    <x v="5"/>
    <s v="ANCILLARY SERVICES"/>
    <x v="8"/>
    <s v="FY 2017 SOY"/>
    <x v="110"/>
  </r>
  <r>
    <x v="25"/>
    <n v="352.48"/>
    <x v="0"/>
    <x v="6"/>
    <s v="ANCILLARY SERVICES"/>
    <x v="8"/>
    <s v="FY 2017 SOY"/>
    <x v="110"/>
  </r>
  <r>
    <x v="25"/>
    <n v="1486.6"/>
    <x v="0"/>
    <x v="8"/>
    <s v="ANCILLARY SERVICES"/>
    <x v="8"/>
    <s v="FY 2017 SOY"/>
    <x v="110"/>
  </r>
  <r>
    <x v="14"/>
    <n v="63.33"/>
    <x v="0"/>
    <x v="6"/>
    <s v="ANCILLARY SERVICES"/>
    <x v="8"/>
    <s v="FY 2017 SOY"/>
    <x v="110"/>
  </r>
  <r>
    <x v="14"/>
    <n v="139.76"/>
    <x v="0"/>
    <x v="8"/>
    <s v="ANCILLARY SERVICES"/>
    <x v="8"/>
    <s v="FY 2017 SOY"/>
    <x v="110"/>
  </r>
  <r>
    <x v="15"/>
    <n v="-1070.05"/>
    <x v="0"/>
    <x v="1"/>
    <s v="ANCILLARY SERVICES"/>
    <x v="8"/>
    <s v="FY 2017 SOY"/>
    <x v="110"/>
  </r>
  <r>
    <x v="15"/>
    <n v="-26.89"/>
    <x v="0"/>
    <x v="2"/>
    <s v="ANCILLARY SERVICES"/>
    <x v="8"/>
    <s v="FY 2017 SOY"/>
    <x v="110"/>
  </r>
  <r>
    <x v="15"/>
    <n v="-262.87"/>
    <x v="0"/>
    <x v="7"/>
    <s v="ANCILLARY SERVICES"/>
    <x v="8"/>
    <s v="FY 2017 SOY"/>
    <x v="110"/>
  </r>
  <r>
    <x v="16"/>
    <n v="-14.1"/>
    <x v="0"/>
    <x v="3"/>
    <s v="ANCILLARY SERVICES"/>
    <x v="8"/>
    <s v="FY 2017 SOY"/>
    <x v="110"/>
  </r>
  <r>
    <x v="57"/>
    <n v="0"/>
    <x v="0"/>
    <x v="4"/>
    <s v="ANCILLARY SERVICES"/>
    <x v="8"/>
    <s v="FY 2017 SOY"/>
    <x v="110"/>
  </r>
  <r>
    <x v="58"/>
    <n v="-35.72"/>
    <x v="0"/>
    <x v="3"/>
    <s v="ANCILLARY SERVICES"/>
    <x v="8"/>
    <s v="FY 2017 SOY"/>
    <x v="110"/>
  </r>
  <r>
    <x v="69"/>
    <n v="0"/>
    <x v="0"/>
    <x v="8"/>
    <s v="ANCILLARY SERVICES"/>
    <x v="8"/>
    <s v="FY 2017 SOY"/>
    <x v="110"/>
  </r>
  <r>
    <x v="0"/>
    <n v="41928.730000000003"/>
    <x v="0"/>
    <x v="10"/>
    <s v="ANCILLARY SERVICES"/>
    <x v="0"/>
    <s v="FY 2017 SOY"/>
    <x v="110"/>
  </r>
  <r>
    <x v="0"/>
    <n v="46369.54"/>
    <x v="0"/>
    <x v="11"/>
    <s v="ANCILLARY SERVICES"/>
    <x v="0"/>
    <s v="FY 2017 SOY"/>
    <x v="110"/>
  </r>
  <r>
    <x v="0"/>
    <n v="43123.07"/>
    <x v="0"/>
    <x v="9"/>
    <s v="ANCILLARY SERVICES"/>
    <x v="0"/>
    <s v="FY 2017 SOY"/>
    <x v="110"/>
  </r>
  <r>
    <x v="26"/>
    <n v="1053199"/>
    <x v="0"/>
    <x v="0"/>
    <s v="ANCILLARY SERVICES"/>
    <x v="1"/>
    <s v="FY 2017 SOY"/>
    <x v="110"/>
  </r>
  <r>
    <x v="26"/>
    <n v="1053199"/>
    <x v="0"/>
    <x v="1"/>
    <s v="ANCILLARY SERVICES"/>
    <x v="1"/>
    <s v="FY 2017 SOY"/>
    <x v="110"/>
  </r>
  <r>
    <x v="26"/>
    <n v="1053199"/>
    <x v="0"/>
    <x v="2"/>
    <s v="ANCILLARY SERVICES"/>
    <x v="1"/>
    <s v="FY 2017 SOY"/>
    <x v="110"/>
  </r>
  <r>
    <x v="21"/>
    <n v="101249.4"/>
    <x v="0"/>
    <x v="3"/>
    <s v="ANCILLARY SERVICES"/>
    <x v="1"/>
    <s v="FY 2017 SOY"/>
    <x v="110"/>
  </r>
  <r>
    <x v="21"/>
    <n v="97569.5"/>
    <x v="0"/>
    <x v="10"/>
    <s v="ANCILLARY SERVICES"/>
    <x v="1"/>
    <s v="FY 2017 SOY"/>
    <x v="110"/>
  </r>
  <r>
    <x v="21"/>
    <n v="78753.850000000006"/>
    <x v="0"/>
    <x v="11"/>
    <s v="ANCILLARY SERVICES"/>
    <x v="1"/>
    <s v="FY 2017 SOY"/>
    <x v="110"/>
  </r>
  <r>
    <x v="64"/>
    <n v="26488"/>
    <x v="0"/>
    <x v="8"/>
    <s v="ANCILLARY SERVICES"/>
    <x v="1"/>
    <s v="FY 2017 SOY"/>
    <x v="110"/>
  </r>
  <r>
    <x v="36"/>
    <n v="14485.81"/>
    <x v="0"/>
    <x v="0"/>
    <s v="DELIVERY"/>
    <x v="17"/>
    <s v="FY 2017 SOY"/>
    <x v="110"/>
  </r>
  <r>
    <x v="36"/>
    <n v="10371.24"/>
    <x v="0"/>
    <x v="1"/>
    <s v="DELIVERY"/>
    <x v="17"/>
    <s v="FY 2017 SOY"/>
    <x v="110"/>
  </r>
  <r>
    <x v="49"/>
    <n v="54863.43"/>
    <x v="0"/>
    <x v="0"/>
    <s v="FIBER AND PCS"/>
    <x v="23"/>
    <s v="FY 2017 SOY"/>
    <x v="110"/>
  </r>
  <r>
    <x v="79"/>
    <n v="9568"/>
    <x v="0"/>
    <x v="3"/>
    <s v="INTERTIE"/>
    <x v="28"/>
    <s v="FY 2017 SOY"/>
    <x v="110"/>
  </r>
  <r>
    <x v="38"/>
    <n v="246000"/>
    <x v="0"/>
    <x v="10"/>
    <s v="INTERTIE"/>
    <x v="18"/>
    <s v="FY 2017 SOY"/>
    <x v="110"/>
  </r>
  <r>
    <x v="38"/>
    <n v="246000"/>
    <x v="0"/>
    <x v="11"/>
    <s v="INTERTIE"/>
    <x v="18"/>
    <s v="FY 2017 SOY"/>
    <x v="110"/>
  </r>
  <r>
    <x v="38"/>
    <n v="246000"/>
    <x v="0"/>
    <x v="9"/>
    <s v="INTERTIE"/>
    <x v="18"/>
    <s v="FY 2017 SOY"/>
    <x v="110"/>
  </r>
  <r>
    <x v="12"/>
    <n v="390394.09"/>
    <x v="0"/>
    <x v="11"/>
    <s v="NETWORK"/>
    <x v="7"/>
    <s v="FY 2017 SOY"/>
    <x v="110"/>
  </r>
  <r>
    <x v="12"/>
    <n v="410834.13"/>
    <x v="0"/>
    <x v="9"/>
    <s v="NETWORK"/>
    <x v="7"/>
    <s v="FY 2017 SOY"/>
    <x v="110"/>
  </r>
  <r>
    <x v="74"/>
    <n v="-689214.02"/>
    <x v="0"/>
    <x v="4"/>
    <s v="NETWORK"/>
    <x v="11"/>
    <s v="FY 2017 SOY"/>
    <x v="110"/>
  </r>
  <r>
    <x v="74"/>
    <n v="-689214.02"/>
    <x v="0"/>
    <x v="5"/>
    <s v="NETWORK"/>
    <x v="11"/>
    <s v="FY 2017 SOY"/>
    <x v="110"/>
  </r>
  <r>
    <x v="74"/>
    <n v="-689214.02"/>
    <x v="0"/>
    <x v="6"/>
    <s v="NETWORK"/>
    <x v="11"/>
    <s v="FY 2017 SOY"/>
    <x v="110"/>
  </r>
  <r>
    <x v="65"/>
    <n v="131032"/>
    <x v="0"/>
    <x v="10"/>
    <s v="NETWORK"/>
    <x v="11"/>
    <s v="FY 2017 SOY"/>
    <x v="110"/>
  </r>
  <r>
    <x v="65"/>
    <n v="131032"/>
    <x v="0"/>
    <x v="11"/>
    <s v="NETWORK"/>
    <x v="11"/>
    <s v="FY 2017 SOY"/>
    <x v="110"/>
  </r>
  <r>
    <x v="65"/>
    <n v="131032"/>
    <x v="0"/>
    <x v="9"/>
    <s v="NETWORK"/>
    <x v="11"/>
    <s v="FY 2017 SOY"/>
    <x v="110"/>
  </r>
  <r>
    <x v="80"/>
    <n v="6528"/>
    <x v="0"/>
    <x v="11"/>
    <s v="OTHER REVENUES &amp; CREDITS"/>
    <x v="29"/>
    <s v="FY 2017 SOY"/>
    <x v="110"/>
  </r>
  <r>
    <x v="80"/>
    <n v="6528"/>
    <x v="0"/>
    <x v="9"/>
    <s v="OTHER REVENUES &amp; CREDITS"/>
    <x v="29"/>
    <s v="FY 2017 SOY"/>
    <x v="110"/>
  </r>
  <r>
    <x v="78"/>
    <n v="12305"/>
    <x v="0"/>
    <x v="4"/>
    <s v="OTHER REVENUES &amp; CREDITS"/>
    <x v="27"/>
    <s v="FY 2017 SOY"/>
    <x v="110"/>
  </r>
  <r>
    <x v="78"/>
    <n v="12305"/>
    <x v="0"/>
    <x v="5"/>
    <s v="OTHER REVENUES &amp; CREDITS"/>
    <x v="27"/>
    <s v="FY 2017 SOY"/>
    <x v="110"/>
  </r>
  <r>
    <x v="78"/>
    <n v="12305"/>
    <x v="0"/>
    <x v="6"/>
    <s v="OTHER REVENUES &amp; CREDITS"/>
    <x v="27"/>
    <s v="FY 2017 SOY"/>
    <x v="110"/>
  </r>
  <r>
    <x v="78"/>
    <n v="12305"/>
    <x v="0"/>
    <x v="8"/>
    <s v="OTHER REVENUES &amp; CREDITS"/>
    <x v="27"/>
    <s v="FY 2017 SOY"/>
    <x v="110"/>
  </r>
  <r>
    <x v="30"/>
    <n v="83762"/>
    <x v="0"/>
    <x v="4"/>
    <s v="OTHER REVENUES &amp; CREDITS"/>
    <x v="14"/>
    <s v="FY 2017 SOY"/>
    <x v="110"/>
  </r>
  <r>
    <x v="30"/>
    <n v="83762"/>
    <x v="0"/>
    <x v="5"/>
    <s v="OTHER REVENUES &amp; CREDITS"/>
    <x v="14"/>
    <s v="FY 2017 SOY"/>
    <x v="110"/>
  </r>
  <r>
    <x v="30"/>
    <n v="83762"/>
    <x v="0"/>
    <x v="6"/>
    <s v="OTHER REVENUES &amp; CREDITS"/>
    <x v="14"/>
    <s v="FY 2017 SOY"/>
    <x v="110"/>
  </r>
  <r>
    <x v="31"/>
    <n v="33102"/>
    <x v="0"/>
    <x v="7"/>
    <s v="OTHER REVENUES &amp; CREDITS"/>
    <x v="15"/>
    <s v="FY 2017 SOY"/>
    <x v="110"/>
  </r>
  <r>
    <x v="66"/>
    <n v="18909.810000000001"/>
    <x v="0"/>
    <x v="3"/>
    <s v="ANCILLARY SERVICES"/>
    <x v="25"/>
    <s v="FY 2017 SOY"/>
    <x v="111"/>
  </r>
  <r>
    <x v="67"/>
    <n v="5069.8900000000003"/>
    <x v="0"/>
    <x v="0"/>
    <s v="ANCILLARY SERVICES"/>
    <x v="25"/>
    <s v="FY 2017 SOY"/>
    <x v="111"/>
  </r>
  <r>
    <x v="67"/>
    <n v="5069.8900000000003"/>
    <x v="0"/>
    <x v="1"/>
    <s v="ANCILLARY SERVICES"/>
    <x v="25"/>
    <s v="FY 2017 SOY"/>
    <x v="111"/>
  </r>
  <r>
    <x v="69"/>
    <n v="-24173.97"/>
    <x v="0"/>
    <x v="11"/>
    <s v="ANCILLARY SERVICES"/>
    <x v="8"/>
    <s v="FY 2017 SOY"/>
    <x v="111"/>
  </r>
  <r>
    <x v="69"/>
    <n v="-18967.669999999998"/>
    <x v="0"/>
    <x v="9"/>
    <s v="ANCILLARY SERVICES"/>
    <x v="8"/>
    <s v="FY 2017 SOY"/>
    <x v="111"/>
  </r>
  <r>
    <x v="59"/>
    <n v="792.33"/>
    <x v="0"/>
    <x v="2"/>
    <s v="ANCILLARY SERVICES"/>
    <x v="8"/>
    <s v="FY 2017 SOY"/>
    <x v="111"/>
  </r>
  <r>
    <x v="59"/>
    <n v="6987.56"/>
    <x v="0"/>
    <x v="7"/>
    <s v="ANCILLARY SERVICES"/>
    <x v="8"/>
    <s v="FY 2017 SOY"/>
    <x v="111"/>
  </r>
  <r>
    <x v="60"/>
    <n v="1707.68"/>
    <x v="0"/>
    <x v="8"/>
    <s v="ANCILLARY SERVICES"/>
    <x v="8"/>
    <s v="FY 2017 SOY"/>
    <x v="111"/>
  </r>
  <r>
    <x v="0"/>
    <n v="61931.96"/>
    <x v="0"/>
    <x v="0"/>
    <s v="ANCILLARY SERVICES"/>
    <x v="0"/>
    <s v="FY 2017 SOY"/>
    <x v="111"/>
  </r>
  <r>
    <x v="0"/>
    <n v="62573.5"/>
    <x v="0"/>
    <x v="1"/>
    <s v="ANCILLARY SERVICES"/>
    <x v="0"/>
    <s v="FY 2017 SOY"/>
    <x v="111"/>
  </r>
  <r>
    <x v="0"/>
    <n v="66141.289999999994"/>
    <x v="0"/>
    <x v="2"/>
    <s v="ANCILLARY SERVICES"/>
    <x v="0"/>
    <s v="FY 2017 SOY"/>
    <x v="111"/>
  </r>
  <r>
    <x v="21"/>
    <n v="4191.25"/>
    <x v="2"/>
    <x v="7"/>
    <s v="ANCILLARY SERVICES"/>
    <x v="1"/>
    <s v="RC_INIT_PROP18_16RATES"/>
    <x v="89"/>
  </r>
  <r>
    <x v="12"/>
    <n v="13817.54"/>
    <x v="2"/>
    <x v="0"/>
    <s v="NETWORK"/>
    <x v="7"/>
    <s v="RC_INIT_PROP18_16RATES"/>
    <x v="89"/>
  </r>
  <r>
    <x v="12"/>
    <n v="10030.040000000001"/>
    <x v="2"/>
    <x v="1"/>
    <s v="NETWORK"/>
    <x v="7"/>
    <s v="RC_INIT_PROP18_16RATES"/>
    <x v="89"/>
  </r>
  <r>
    <x v="19"/>
    <n v="21460.81"/>
    <x v="0"/>
    <x v="0"/>
    <s v="ANCILLARY SERVICES"/>
    <x v="0"/>
    <s v="RC_INIT_PROP18_16RATES"/>
    <x v="90"/>
  </r>
  <r>
    <x v="19"/>
    <n v="20420.39"/>
    <x v="0"/>
    <x v="1"/>
    <s v="ANCILLARY SERVICES"/>
    <x v="0"/>
    <s v="RC_INIT_PROP18_16RATES"/>
    <x v="90"/>
  </r>
  <r>
    <x v="0"/>
    <n v="18718.689999999999"/>
    <x v="0"/>
    <x v="1"/>
    <s v="ANCILLARY SERVICES"/>
    <x v="0"/>
    <s v="RC_INIT_PROP18_16RATES"/>
    <x v="90"/>
  </r>
  <r>
    <x v="0"/>
    <n v="20860.05"/>
    <x v="0"/>
    <x v="2"/>
    <s v="ANCILLARY SERVICES"/>
    <x v="0"/>
    <s v="RC_INIT_PROP18_16RATES"/>
    <x v="90"/>
  </r>
  <r>
    <x v="0"/>
    <n v="16215.83"/>
    <x v="0"/>
    <x v="7"/>
    <s v="ANCILLARY SERVICES"/>
    <x v="0"/>
    <s v="RC_INIT_PROP18_16RATES"/>
    <x v="90"/>
  </r>
  <r>
    <x v="21"/>
    <n v="58468.2"/>
    <x v="0"/>
    <x v="0"/>
    <s v="ANCILLARY SERVICES"/>
    <x v="1"/>
    <s v="RC_INIT_PROP18_16RATES"/>
    <x v="90"/>
  </r>
  <r>
    <x v="21"/>
    <n v="39462.15"/>
    <x v="0"/>
    <x v="1"/>
    <s v="ANCILLARY SERVICES"/>
    <x v="1"/>
    <s v="RC_INIT_PROP18_16RATES"/>
    <x v="90"/>
  </r>
  <r>
    <x v="21"/>
    <n v="26831"/>
    <x v="0"/>
    <x v="2"/>
    <s v="ANCILLARY SERVICES"/>
    <x v="1"/>
    <s v="RC_INIT_PROP18_16RATES"/>
    <x v="90"/>
  </r>
  <r>
    <x v="21"/>
    <n v="26424.3"/>
    <x v="0"/>
    <x v="7"/>
    <s v="ANCILLARY SERVICES"/>
    <x v="1"/>
    <s v="RC_INIT_PROP18_16RATES"/>
    <x v="90"/>
  </r>
  <r>
    <x v="12"/>
    <n v="289835.21999999997"/>
    <x v="0"/>
    <x v="0"/>
    <s v="NETWORK"/>
    <x v="7"/>
    <s v="RC_INIT_PROP18_16RATES"/>
    <x v="90"/>
  </r>
  <r>
    <x v="12"/>
    <n v="195619.52"/>
    <x v="0"/>
    <x v="1"/>
    <s v="NETWORK"/>
    <x v="7"/>
    <s v="RC_INIT_PROP18_16RATES"/>
    <x v="90"/>
  </r>
  <r>
    <x v="19"/>
    <n v="18032.810000000001"/>
    <x v="1"/>
    <x v="3"/>
    <s v="ANCILLARY SERVICES"/>
    <x v="0"/>
    <s v="RC_INIT_PROP18_16RATES"/>
    <x v="90"/>
  </r>
  <r>
    <x v="19"/>
    <n v="17714.439999999999"/>
    <x v="1"/>
    <x v="10"/>
    <s v="ANCILLARY SERVICES"/>
    <x v="0"/>
    <s v="RC_INIT_PROP18_16RATES"/>
    <x v="90"/>
  </r>
  <r>
    <x v="0"/>
    <n v="16238.23"/>
    <x v="1"/>
    <x v="10"/>
    <s v="ANCILLARY SERVICES"/>
    <x v="0"/>
    <s v="RC_INIT_PROP18_16RATES"/>
    <x v="90"/>
  </r>
  <r>
    <x v="0"/>
    <n v="18901.29"/>
    <x v="1"/>
    <x v="11"/>
    <s v="ANCILLARY SERVICES"/>
    <x v="0"/>
    <s v="RC_INIT_PROP18_16RATES"/>
    <x v="90"/>
  </r>
  <r>
    <x v="0"/>
    <n v="17743.330000000002"/>
    <x v="1"/>
    <x v="9"/>
    <s v="ANCILLARY SERVICES"/>
    <x v="0"/>
    <s v="RC_INIT_PROP18_16RATES"/>
    <x v="90"/>
  </r>
  <r>
    <x v="21"/>
    <n v="43839.6"/>
    <x v="1"/>
    <x v="3"/>
    <s v="ANCILLARY SERVICES"/>
    <x v="1"/>
    <s v="RC_INIT_PROP18_16RATES"/>
    <x v="90"/>
  </r>
  <r>
    <x v="21"/>
    <n v="48282.85"/>
    <x v="1"/>
    <x v="10"/>
    <s v="ANCILLARY SERVICES"/>
    <x v="1"/>
    <s v="RC_INIT_PROP18_16RATES"/>
    <x v="90"/>
  </r>
  <r>
    <x v="21"/>
    <n v="27292.65"/>
    <x v="1"/>
    <x v="11"/>
    <s v="ANCILLARY SERVICES"/>
    <x v="1"/>
    <s v="RC_INIT_PROP18_16RATES"/>
    <x v="90"/>
  </r>
  <r>
    <x v="21"/>
    <n v="27654.55"/>
    <x v="1"/>
    <x v="9"/>
    <s v="ANCILLARY SERVICES"/>
    <x v="1"/>
    <s v="RC_INIT_PROP18_16RATES"/>
    <x v="90"/>
  </r>
  <r>
    <x v="12"/>
    <n v="217319.16"/>
    <x v="1"/>
    <x v="3"/>
    <s v="NETWORK"/>
    <x v="7"/>
    <s v="RC_INIT_PROP18_16RATES"/>
    <x v="90"/>
  </r>
  <r>
    <x v="12"/>
    <n v="239344.99"/>
    <x v="1"/>
    <x v="10"/>
    <s v="NETWORK"/>
    <x v="7"/>
    <s v="RC_INIT_PROP18_16RATES"/>
    <x v="90"/>
  </r>
  <r>
    <x v="19"/>
    <n v="17746.669999999998"/>
    <x v="2"/>
    <x v="4"/>
    <s v="ANCILLARY SERVICES"/>
    <x v="0"/>
    <s v="RC_INIT_PROP18_16RATES"/>
    <x v="90"/>
  </r>
  <r>
    <x v="19"/>
    <n v="20726.18"/>
    <x v="2"/>
    <x v="5"/>
    <s v="ANCILLARY SERVICES"/>
    <x v="0"/>
    <s v="RC_INIT_PROP18_16RATES"/>
    <x v="90"/>
  </r>
  <r>
    <x v="0"/>
    <n v="18999"/>
    <x v="2"/>
    <x v="5"/>
    <s v="ANCILLARY SERVICES"/>
    <x v="0"/>
    <s v="RC_INIT_PROP18_16RATES"/>
    <x v="90"/>
  </r>
  <r>
    <x v="0"/>
    <n v="17256"/>
    <x v="2"/>
    <x v="6"/>
    <s v="ANCILLARY SERVICES"/>
    <x v="0"/>
    <s v="RC_INIT_PROP18_16RATES"/>
    <x v="90"/>
  </r>
  <r>
    <x v="0"/>
    <n v="20240.330000000002"/>
    <x v="2"/>
    <x v="8"/>
    <s v="ANCILLARY SERVICES"/>
    <x v="0"/>
    <s v="RC_INIT_PROP18_16RATES"/>
    <x v="90"/>
  </r>
  <r>
    <x v="21"/>
    <n v="32630.15"/>
    <x v="2"/>
    <x v="4"/>
    <s v="ANCILLARY SERVICES"/>
    <x v="1"/>
    <s v="RC_INIT_PROP18_16RATES"/>
    <x v="90"/>
  </r>
  <r>
    <x v="21"/>
    <n v="53819.5"/>
    <x v="2"/>
    <x v="5"/>
    <s v="ANCILLARY SERVICES"/>
    <x v="1"/>
    <s v="RC_INIT_PROP18_16RATES"/>
    <x v="90"/>
  </r>
  <r>
    <x v="21"/>
    <n v="31178.35"/>
    <x v="2"/>
    <x v="6"/>
    <s v="ANCILLARY SERVICES"/>
    <x v="1"/>
    <s v="RC_INIT_PROP18_16RATES"/>
    <x v="90"/>
  </r>
  <r>
    <x v="21"/>
    <n v="29381.8"/>
    <x v="2"/>
    <x v="8"/>
    <s v="ANCILLARY SERVICES"/>
    <x v="1"/>
    <s v="RC_INIT_PROP18_16RATES"/>
    <x v="90"/>
  </r>
  <r>
    <x v="36"/>
    <n v="1443.06"/>
    <x v="2"/>
    <x v="7"/>
    <s v="DELIVERY"/>
    <x v="17"/>
    <s v="RC_INIT_PROP18_16RATES"/>
    <x v="90"/>
  </r>
  <r>
    <x v="12"/>
    <n v="161752.32000000001"/>
    <x v="2"/>
    <x v="4"/>
    <s v="NETWORK"/>
    <x v="7"/>
    <s v="RC_INIT_PROP18_16RATES"/>
    <x v="90"/>
  </r>
  <r>
    <x v="12"/>
    <n v="266790.95"/>
    <x v="2"/>
    <x v="5"/>
    <s v="NETWORK"/>
    <x v="7"/>
    <s v="RC_INIT_PROP18_16RATES"/>
    <x v="90"/>
  </r>
  <r>
    <x v="19"/>
    <n v="1901.73"/>
    <x v="0"/>
    <x v="4"/>
    <s v="ANCILLARY SERVICES"/>
    <x v="0"/>
    <s v="RC_INIT_PROP18_16RATES"/>
    <x v="91"/>
  </r>
  <r>
    <x v="19"/>
    <n v="2205.62"/>
    <x v="0"/>
    <x v="5"/>
    <s v="ANCILLARY SERVICES"/>
    <x v="0"/>
    <s v="RC_INIT_PROP18_16RATES"/>
    <x v="91"/>
  </r>
  <r>
    <x v="0"/>
    <n v="2021.82"/>
    <x v="0"/>
    <x v="5"/>
    <s v="ANCILLARY SERVICES"/>
    <x v="0"/>
    <s v="RC_INIT_PROP18_16RATES"/>
    <x v="91"/>
  </r>
  <r>
    <x v="0"/>
    <n v="1887.32"/>
    <x v="0"/>
    <x v="6"/>
    <s v="ANCILLARY SERVICES"/>
    <x v="0"/>
    <s v="RC_INIT_PROP18_16RATES"/>
    <x v="91"/>
  </r>
  <r>
    <x v="0"/>
    <n v="2198.42"/>
    <x v="0"/>
    <x v="8"/>
    <s v="ANCILLARY SERVICES"/>
    <x v="0"/>
    <s v="RC_INIT_PROP18_16RATES"/>
    <x v="91"/>
  </r>
  <r>
    <x v="20"/>
    <n v="845.6"/>
    <x v="0"/>
    <x v="3"/>
    <s v="ANCILLARY SERVICES"/>
    <x v="10"/>
    <s v="RC_INIT_PROP18_16RATES"/>
    <x v="91"/>
  </r>
  <r>
    <x v="20"/>
    <n v="874.78"/>
    <x v="0"/>
    <x v="10"/>
    <s v="ANCILLARY SERVICES"/>
    <x v="10"/>
    <s v="RC_INIT_PROP18_16RATES"/>
    <x v="91"/>
  </r>
  <r>
    <x v="20"/>
    <n v="511.75"/>
    <x v="0"/>
    <x v="11"/>
    <s v="ANCILLARY SERVICES"/>
    <x v="10"/>
    <s v="RC_INIT_PROP18_16RATES"/>
    <x v="91"/>
  </r>
  <r>
    <x v="20"/>
    <n v="435.78"/>
    <x v="0"/>
    <x v="9"/>
    <s v="ANCILLARY SERVICES"/>
    <x v="10"/>
    <s v="RC_INIT_PROP18_16RATES"/>
    <x v="91"/>
  </r>
  <r>
    <x v="21"/>
    <n v="2907.1"/>
    <x v="0"/>
    <x v="4"/>
    <s v="ANCILLARY SERVICES"/>
    <x v="1"/>
    <s v="RC_INIT_PROP18_16RATES"/>
    <x v="91"/>
  </r>
  <r>
    <x v="21"/>
    <n v="4918.2"/>
    <x v="0"/>
    <x v="5"/>
    <s v="ANCILLARY SERVICES"/>
    <x v="1"/>
    <s v="RC_INIT_PROP18_16RATES"/>
    <x v="91"/>
  </r>
  <r>
    <x v="21"/>
    <n v="3190.25"/>
    <x v="0"/>
    <x v="6"/>
    <s v="ANCILLARY SERVICES"/>
    <x v="1"/>
    <s v="RC_INIT_PROP18_16RATES"/>
    <x v="91"/>
  </r>
  <r>
    <x v="21"/>
    <n v="1915.2"/>
    <x v="0"/>
    <x v="8"/>
    <s v="ANCILLARY SERVICES"/>
    <x v="1"/>
    <s v="RC_INIT_PROP18_16RATES"/>
    <x v="91"/>
  </r>
  <r>
    <x v="12"/>
    <n v="14410.91"/>
    <x v="0"/>
    <x v="4"/>
    <s v="NETWORK"/>
    <x v="7"/>
    <s v="RC_INIT_PROP18_16RATES"/>
    <x v="91"/>
  </r>
  <r>
    <x v="12"/>
    <n v="24380.22"/>
    <x v="0"/>
    <x v="5"/>
    <s v="NETWORK"/>
    <x v="7"/>
    <s v="RC_INIT_PROP18_16RATES"/>
    <x v="91"/>
  </r>
  <r>
    <x v="19"/>
    <n v="2200.94"/>
    <x v="1"/>
    <x v="0"/>
    <s v="ANCILLARY SERVICES"/>
    <x v="0"/>
    <s v="RC_INIT_PROP18_16RATES"/>
    <x v="91"/>
  </r>
  <r>
    <x v="0"/>
    <n v="2017.53"/>
    <x v="1"/>
    <x v="0"/>
    <s v="ANCILLARY SERVICES"/>
    <x v="0"/>
    <s v="RC_INIT_PROP18_16RATES"/>
    <x v="91"/>
  </r>
  <r>
    <x v="0"/>
    <n v="1910.89"/>
    <x v="1"/>
    <x v="1"/>
    <s v="ANCILLARY SERVICES"/>
    <x v="0"/>
    <s v="RC_INIT_PROP18_16RATES"/>
    <x v="91"/>
  </r>
  <r>
    <x v="0"/>
    <n v="2112.89"/>
    <x v="1"/>
    <x v="2"/>
    <s v="ANCILLARY SERVICES"/>
    <x v="0"/>
    <s v="RC_INIT_PROP18_16RATES"/>
    <x v="91"/>
  </r>
  <r>
    <x v="0"/>
    <n v="1650.62"/>
    <x v="1"/>
    <x v="7"/>
    <s v="ANCILLARY SERVICES"/>
    <x v="0"/>
    <s v="RC_INIT_PROP18_16RATES"/>
    <x v="91"/>
  </r>
  <r>
    <x v="20"/>
    <n v="584.61"/>
    <x v="1"/>
    <x v="4"/>
    <s v="ANCILLARY SERVICES"/>
    <x v="10"/>
    <s v="RC_INIT_PROP18_16RATES"/>
    <x v="91"/>
  </r>
  <r>
    <x v="20"/>
    <n v="993.69"/>
    <x v="1"/>
    <x v="5"/>
    <s v="ANCILLARY SERVICES"/>
    <x v="10"/>
    <s v="RC_INIT_PROP18_16RATES"/>
    <x v="91"/>
  </r>
  <r>
    <x v="20"/>
    <n v="650.59"/>
    <x v="1"/>
    <x v="6"/>
    <s v="ANCILLARY SERVICES"/>
    <x v="10"/>
    <s v="RC_INIT_PROP18_16RATES"/>
    <x v="91"/>
  </r>
  <r>
    <x v="0"/>
    <n v="51686.22"/>
    <x v="0"/>
    <x v="7"/>
    <s v="ANCILLARY SERVICES"/>
    <x v="0"/>
    <s v="FY 2017 SOY"/>
    <x v="111"/>
  </r>
  <r>
    <x v="26"/>
    <n v="542101"/>
    <x v="0"/>
    <x v="4"/>
    <s v="ANCILLARY SERVICES"/>
    <x v="1"/>
    <s v="FY 2017 SOY"/>
    <x v="111"/>
  </r>
  <r>
    <x v="26"/>
    <n v="602301"/>
    <x v="0"/>
    <x v="5"/>
    <s v="ANCILLARY SERVICES"/>
    <x v="1"/>
    <s v="FY 2017 SOY"/>
    <x v="111"/>
  </r>
  <r>
    <x v="26"/>
    <n v="657986"/>
    <x v="0"/>
    <x v="6"/>
    <s v="ANCILLARY SERVICES"/>
    <x v="1"/>
    <s v="FY 2017 SOY"/>
    <x v="111"/>
  </r>
  <r>
    <x v="71"/>
    <n v="1504168.92"/>
    <x v="0"/>
    <x v="7"/>
    <s v="ANCILLARY SERVICES"/>
    <x v="26"/>
    <s v="FY 2017 SOY"/>
    <x v="111"/>
  </r>
  <r>
    <x v="38"/>
    <n v="1260750"/>
    <x v="0"/>
    <x v="0"/>
    <s v="INTERTIE"/>
    <x v="18"/>
    <s v="FY 2017 SOY"/>
    <x v="111"/>
  </r>
  <r>
    <x v="38"/>
    <n v="1260750"/>
    <x v="0"/>
    <x v="1"/>
    <s v="INTERTIE"/>
    <x v="18"/>
    <s v="FY 2017 SOY"/>
    <x v="111"/>
  </r>
  <r>
    <x v="38"/>
    <n v="1488300"/>
    <x v="0"/>
    <x v="2"/>
    <s v="INTERTIE"/>
    <x v="18"/>
    <s v="FY 2017 SOY"/>
    <x v="111"/>
  </r>
  <r>
    <x v="38"/>
    <n v="1488300"/>
    <x v="0"/>
    <x v="7"/>
    <s v="INTERTIE"/>
    <x v="18"/>
    <s v="FY 2017 SOY"/>
    <x v="111"/>
  </r>
  <r>
    <x v="74"/>
    <n v="-24221.07"/>
    <x v="0"/>
    <x v="3"/>
    <s v="NETWORK"/>
    <x v="11"/>
    <s v="FY 2017 SOY"/>
    <x v="111"/>
  </r>
  <r>
    <x v="74"/>
    <n v="-24221.07"/>
    <x v="0"/>
    <x v="10"/>
    <s v="NETWORK"/>
    <x v="11"/>
    <s v="FY 2017 SOY"/>
    <x v="111"/>
  </r>
  <r>
    <x v="80"/>
    <n v="8568"/>
    <x v="0"/>
    <x v="1"/>
    <s v="OTHER REVENUES &amp; CREDITS"/>
    <x v="29"/>
    <s v="FY 2017 SOY"/>
    <x v="111"/>
  </r>
  <r>
    <x v="80"/>
    <n v="8568"/>
    <x v="0"/>
    <x v="2"/>
    <s v="OTHER REVENUES &amp; CREDITS"/>
    <x v="29"/>
    <s v="FY 2017 SOY"/>
    <x v="111"/>
  </r>
  <r>
    <x v="80"/>
    <n v="8568"/>
    <x v="0"/>
    <x v="7"/>
    <s v="OTHER REVENUES &amp; CREDITS"/>
    <x v="29"/>
    <s v="FY 2017 SOY"/>
    <x v="111"/>
  </r>
  <r>
    <x v="78"/>
    <n v="1304"/>
    <x v="0"/>
    <x v="3"/>
    <s v="OTHER REVENUES &amp; CREDITS"/>
    <x v="27"/>
    <s v="FY 2017 SOY"/>
    <x v="111"/>
  </r>
  <r>
    <x v="78"/>
    <n v="1304"/>
    <x v="0"/>
    <x v="10"/>
    <s v="OTHER REVENUES &amp; CREDITS"/>
    <x v="27"/>
    <s v="FY 2017 SOY"/>
    <x v="111"/>
  </r>
  <r>
    <x v="78"/>
    <n v="1304"/>
    <x v="0"/>
    <x v="11"/>
    <s v="OTHER REVENUES &amp; CREDITS"/>
    <x v="27"/>
    <s v="FY 2017 SOY"/>
    <x v="111"/>
  </r>
  <r>
    <x v="0"/>
    <n v="2728.49"/>
    <x v="0"/>
    <x v="4"/>
    <s v="ANCILLARY SERVICES"/>
    <x v="0"/>
    <s v="FY 2017 SOY"/>
    <x v="112"/>
  </r>
  <r>
    <x v="0"/>
    <n v="3262.81"/>
    <x v="0"/>
    <x v="5"/>
    <s v="ANCILLARY SERVICES"/>
    <x v="0"/>
    <s v="FY 2017 SOY"/>
    <x v="112"/>
  </r>
  <r>
    <x v="0"/>
    <n v="3055.43"/>
    <x v="0"/>
    <x v="6"/>
    <s v="ANCILLARY SERVICES"/>
    <x v="0"/>
    <s v="FY 2017 SOY"/>
    <x v="112"/>
  </r>
  <r>
    <x v="0"/>
    <n v="3317.18"/>
    <x v="0"/>
    <x v="8"/>
    <s v="ANCILLARY SERVICES"/>
    <x v="0"/>
    <s v="FY 2017 SOY"/>
    <x v="112"/>
  </r>
  <r>
    <x v="20"/>
    <n v="1456.53"/>
    <x v="0"/>
    <x v="3"/>
    <s v="ANCILLARY SERVICES"/>
    <x v="10"/>
    <s v="FY 2017 SOY"/>
    <x v="112"/>
  </r>
  <r>
    <x v="20"/>
    <n v="1382.25"/>
    <x v="0"/>
    <x v="10"/>
    <s v="ANCILLARY SERVICES"/>
    <x v="10"/>
    <s v="FY 2017 SOY"/>
    <x v="112"/>
  </r>
  <r>
    <x v="21"/>
    <n v="4918.8999999999996"/>
    <x v="0"/>
    <x v="4"/>
    <s v="ANCILLARY SERVICES"/>
    <x v="1"/>
    <s v="FY 2017 SOY"/>
    <x v="112"/>
  </r>
  <r>
    <x v="21"/>
    <n v="8841.35"/>
    <x v="0"/>
    <x v="5"/>
    <s v="ANCILLARY SERVICES"/>
    <x v="1"/>
    <s v="FY 2017 SOY"/>
    <x v="112"/>
  </r>
  <r>
    <x v="12"/>
    <n v="43827.839999999997"/>
    <x v="0"/>
    <x v="5"/>
    <s v="NETWORK"/>
    <x v="7"/>
    <s v="FY 2017 SOY"/>
    <x v="112"/>
  </r>
  <r>
    <x v="12"/>
    <n v="26090.93"/>
    <x v="0"/>
    <x v="6"/>
    <s v="NETWORK"/>
    <x v="7"/>
    <s v="FY 2017 SOY"/>
    <x v="112"/>
  </r>
  <r>
    <x v="12"/>
    <n v="22183.71"/>
    <x v="0"/>
    <x v="8"/>
    <s v="NETWORK"/>
    <x v="7"/>
    <s v="FY 2017 SOY"/>
    <x v="112"/>
  </r>
  <r>
    <x v="0"/>
    <n v="2952.83"/>
    <x v="0"/>
    <x v="3"/>
    <s v="ANCILLARY SERVICES"/>
    <x v="0"/>
    <s v="FY 2017 SOY"/>
    <x v="113"/>
  </r>
  <r>
    <x v="0"/>
    <n v="3032.75"/>
    <x v="0"/>
    <x v="10"/>
    <s v="ANCILLARY SERVICES"/>
    <x v="0"/>
    <s v="FY 2017 SOY"/>
    <x v="113"/>
  </r>
  <r>
    <x v="0"/>
    <n v="3353.95"/>
    <x v="0"/>
    <x v="11"/>
    <s v="ANCILLARY SERVICES"/>
    <x v="0"/>
    <s v="FY 2017 SOY"/>
    <x v="113"/>
  </r>
  <r>
    <x v="26"/>
    <n v="12040"/>
    <x v="0"/>
    <x v="0"/>
    <s v="ANCILLARY SERVICES"/>
    <x v="1"/>
    <s v="FY 2017 SOY"/>
    <x v="113"/>
  </r>
  <r>
    <x v="9"/>
    <n v="547"/>
    <x v="0"/>
    <x v="6"/>
    <s v="OTHER REVENUES &amp; CREDITS"/>
    <x v="5"/>
    <s v="FY 2017 SOY"/>
    <x v="113"/>
  </r>
  <r>
    <x v="9"/>
    <n v="547"/>
    <x v="0"/>
    <x v="8"/>
    <s v="OTHER REVENUES &amp; CREDITS"/>
    <x v="5"/>
    <s v="FY 2017 SOY"/>
    <x v="113"/>
  </r>
  <r>
    <x v="0"/>
    <n v="13531.47"/>
    <x v="0"/>
    <x v="4"/>
    <s v="ANCILLARY SERVICES"/>
    <x v="0"/>
    <s v="FY 2017 SOY"/>
    <x v="114"/>
  </r>
  <r>
    <x v="0"/>
    <n v="16181.31"/>
    <x v="0"/>
    <x v="5"/>
    <s v="ANCILLARY SERVICES"/>
    <x v="0"/>
    <s v="FY 2017 SOY"/>
    <x v="114"/>
  </r>
  <r>
    <x v="0"/>
    <n v="15152.88"/>
    <x v="0"/>
    <x v="6"/>
    <s v="ANCILLARY SERVICES"/>
    <x v="0"/>
    <s v="FY 2017 SOY"/>
    <x v="114"/>
  </r>
  <r>
    <x v="20"/>
    <n v="7660.36"/>
    <x v="0"/>
    <x v="3"/>
    <s v="ANCILLARY SERVICES"/>
    <x v="10"/>
    <s v="FY 2017 SOY"/>
    <x v="114"/>
  </r>
  <r>
    <x v="21"/>
    <n v="32462.85"/>
    <x v="0"/>
    <x v="4"/>
    <s v="ANCILLARY SERVICES"/>
    <x v="1"/>
    <s v="FY 2017 SOY"/>
    <x v="114"/>
  </r>
  <r>
    <x v="12"/>
    <n v="160922.99"/>
    <x v="0"/>
    <x v="4"/>
    <s v="NETWORK"/>
    <x v="7"/>
    <s v="FY 2017 SOY"/>
    <x v="114"/>
  </r>
  <r>
    <x v="12"/>
    <n v="227425.54"/>
    <x v="0"/>
    <x v="5"/>
    <s v="NETWORK"/>
    <x v="7"/>
    <s v="FY 2017 SOY"/>
    <x v="114"/>
  </r>
  <r>
    <x v="12"/>
    <n v="142318.57999999999"/>
    <x v="0"/>
    <x v="6"/>
    <s v="NETWORK"/>
    <x v="7"/>
    <s v="FY 2017 SOY"/>
    <x v="114"/>
  </r>
  <r>
    <x v="14"/>
    <n v="59.86"/>
    <x v="0"/>
    <x v="4"/>
    <s v="ANCILLARY SERVICES"/>
    <x v="8"/>
    <s v="FY 2017 SOY"/>
    <x v="115"/>
  </r>
  <r>
    <x v="17"/>
    <n v="0"/>
    <x v="0"/>
    <x v="7"/>
    <s v="ANCILLARY SERVICES"/>
    <x v="8"/>
    <s v="FY 2017 SOY"/>
    <x v="115"/>
  </r>
  <r>
    <x v="19"/>
    <n v="5329.48"/>
    <x v="0"/>
    <x v="11"/>
    <s v="ANCILLARY SERVICES"/>
    <x v="0"/>
    <s v="FY 2017 SOY"/>
    <x v="115"/>
  </r>
  <r>
    <x v="19"/>
    <n v="4956.3500000000004"/>
    <x v="0"/>
    <x v="9"/>
    <s v="ANCILLARY SERVICES"/>
    <x v="0"/>
    <s v="FY 2017 SOY"/>
    <x v="115"/>
  </r>
  <r>
    <x v="0"/>
    <n v="4301.09"/>
    <x v="0"/>
    <x v="3"/>
    <s v="ANCILLARY SERVICES"/>
    <x v="0"/>
    <s v="FY 2017 SOY"/>
    <x v="115"/>
  </r>
  <r>
    <x v="12"/>
    <n v="30365.97"/>
    <x v="0"/>
    <x v="3"/>
    <s v="NETWORK"/>
    <x v="7"/>
    <s v="FY 2017 SOY"/>
    <x v="115"/>
  </r>
  <r>
    <x v="53"/>
    <n v="6181.28"/>
    <x v="0"/>
    <x v="10"/>
    <s v="ANCILLARY SERVICES"/>
    <x v="8"/>
    <s v="FY 2017 SOY"/>
    <x v="116"/>
  </r>
  <r>
    <x v="53"/>
    <n v="2704.89"/>
    <x v="0"/>
    <x v="11"/>
    <s v="ANCILLARY SERVICES"/>
    <x v="8"/>
    <s v="FY 2017 SOY"/>
    <x v="116"/>
  </r>
  <r>
    <x v="53"/>
    <n v="7338.54"/>
    <x v="0"/>
    <x v="9"/>
    <s v="ANCILLARY SERVICES"/>
    <x v="8"/>
    <s v="FY 2017 SOY"/>
    <x v="116"/>
  </r>
  <r>
    <x v="54"/>
    <n v="3143.27"/>
    <x v="0"/>
    <x v="1"/>
    <s v="ANCILLARY SERVICES"/>
    <x v="8"/>
    <s v="FY 2017 SOY"/>
    <x v="116"/>
  </r>
  <r>
    <x v="54"/>
    <n v="1912.47"/>
    <x v="0"/>
    <x v="2"/>
    <s v="ANCILLARY SERVICES"/>
    <x v="8"/>
    <s v="FY 2017 SOY"/>
    <x v="116"/>
  </r>
  <r>
    <x v="54"/>
    <n v="3687.96"/>
    <x v="0"/>
    <x v="7"/>
    <s v="ANCILLARY SERVICES"/>
    <x v="8"/>
    <s v="FY 2017 SOY"/>
    <x v="116"/>
  </r>
  <r>
    <x v="55"/>
    <n v="-1403.15"/>
    <x v="0"/>
    <x v="6"/>
    <s v="ANCILLARY SERVICES"/>
    <x v="8"/>
    <s v="FY 2017 SOY"/>
    <x v="116"/>
  </r>
  <r>
    <x v="55"/>
    <n v="-6786.63"/>
    <x v="0"/>
    <x v="8"/>
    <s v="ANCILLARY SERVICES"/>
    <x v="8"/>
    <s v="FY 2017 SOY"/>
    <x v="116"/>
  </r>
  <r>
    <x v="70"/>
    <n v="-63.26"/>
    <x v="0"/>
    <x v="11"/>
    <s v="ANCILLARY SERVICES"/>
    <x v="8"/>
    <s v="FY 2017 SOY"/>
    <x v="116"/>
  </r>
  <r>
    <x v="70"/>
    <n v="-467.63"/>
    <x v="0"/>
    <x v="9"/>
    <s v="ANCILLARY SERVICES"/>
    <x v="8"/>
    <s v="FY 2017 SOY"/>
    <x v="116"/>
  </r>
  <r>
    <x v="56"/>
    <n v="146460.6"/>
    <x v="0"/>
    <x v="2"/>
    <s v="ANCILLARY SERVICES"/>
    <x v="8"/>
    <s v="FY 2017 SOY"/>
    <x v="116"/>
  </r>
  <r>
    <x v="56"/>
    <n v="210200.01"/>
    <x v="0"/>
    <x v="7"/>
    <s v="ANCILLARY SERVICES"/>
    <x v="8"/>
    <s v="FY 2017 SOY"/>
    <x v="116"/>
  </r>
  <r>
    <x v="57"/>
    <n v="114803.71"/>
    <x v="0"/>
    <x v="8"/>
    <s v="ANCILLARY SERVICES"/>
    <x v="8"/>
    <s v="FY 2017 SOY"/>
    <x v="116"/>
  </r>
  <r>
    <x v="58"/>
    <n v="-256961.75"/>
    <x v="0"/>
    <x v="9"/>
    <s v="ANCILLARY SERVICES"/>
    <x v="8"/>
    <s v="FY 2017 SOY"/>
    <x v="116"/>
  </r>
  <r>
    <x v="69"/>
    <n v="-74814.740000000005"/>
    <x v="0"/>
    <x v="3"/>
    <s v="ANCILLARY SERVICES"/>
    <x v="8"/>
    <s v="FY 2017 SOY"/>
    <x v="116"/>
  </r>
  <r>
    <x v="69"/>
    <n v="-86272.13"/>
    <x v="0"/>
    <x v="10"/>
    <s v="ANCILLARY SERVICES"/>
    <x v="8"/>
    <s v="FY 2017 SOY"/>
    <x v="116"/>
  </r>
  <r>
    <x v="1"/>
    <n v="350"/>
    <x v="0"/>
    <x v="5"/>
    <s v="ANCILLARY SERVICES"/>
    <x v="1"/>
    <s v="FY 2017 SOY"/>
    <x v="116"/>
  </r>
  <r>
    <x v="26"/>
    <n v="173677"/>
    <x v="1"/>
    <x v="2"/>
    <s v="ANCILLARY SERVICES"/>
    <x v="1"/>
    <s v="RC_INIT_PROP18_16RATES"/>
    <x v="5"/>
  </r>
  <r>
    <x v="26"/>
    <n v="173677"/>
    <x v="1"/>
    <x v="7"/>
    <s v="ANCILLARY SERVICES"/>
    <x v="1"/>
    <s v="RC_INIT_PROP18_16RATES"/>
    <x v="5"/>
  </r>
  <r>
    <x v="21"/>
    <n v="22474.9"/>
    <x v="1"/>
    <x v="1"/>
    <s v="ANCILLARY SERVICES"/>
    <x v="1"/>
    <s v="RC_INIT_PROP18_16RATES"/>
    <x v="5"/>
  </r>
  <r>
    <x v="21"/>
    <n v="28047.25"/>
    <x v="1"/>
    <x v="2"/>
    <s v="ANCILLARY SERVICES"/>
    <x v="1"/>
    <s v="RC_INIT_PROP18_16RATES"/>
    <x v="5"/>
  </r>
  <r>
    <x v="21"/>
    <n v="17145.45"/>
    <x v="1"/>
    <x v="7"/>
    <s v="ANCILLARY SERVICES"/>
    <x v="1"/>
    <s v="RC_INIT_PROP18_16RATES"/>
    <x v="5"/>
  </r>
  <r>
    <x v="48"/>
    <n v="78423.48"/>
    <x v="1"/>
    <x v="3"/>
    <s v="NETWORK"/>
    <x v="22"/>
    <s v="RC_INIT_PROP18_16RATES"/>
    <x v="5"/>
  </r>
  <r>
    <x v="48"/>
    <n v="78423.48"/>
    <x v="1"/>
    <x v="10"/>
    <s v="NETWORK"/>
    <x v="22"/>
    <s v="RC_INIT_PROP18_16RATES"/>
    <x v="5"/>
  </r>
  <r>
    <x v="48"/>
    <n v="78423.48"/>
    <x v="1"/>
    <x v="11"/>
    <s v="NETWORK"/>
    <x v="22"/>
    <s v="RC_INIT_PROP18_16RATES"/>
    <x v="5"/>
  </r>
  <r>
    <x v="12"/>
    <n v="101499.24"/>
    <x v="1"/>
    <x v="4"/>
    <s v="NETWORK"/>
    <x v="7"/>
    <s v="RC_INIT_PROP18_16RATES"/>
    <x v="5"/>
  </r>
  <r>
    <x v="12"/>
    <n v="120152.22"/>
    <x v="1"/>
    <x v="5"/>
    <s v="NETWORK"/>
    <x v="7"/>
    <s v="RC_INIT_PROP18_16RATES"/>
    <x v="5"/>
  </r>
  <r>
    <x v="28"/>
    <n v="4846"/>
    <x v="1"/>
    <x v="4"/>
    <s v="OTHER REVENUES &amp; CREDITS"/>
    <x v="12"/>
    <s v="RC_INIT_PROP18_16RATES"/>
    <x v="5"/>
  </r>
  <r>
    <x v="29"/>
    <n v="168"/>
    <x v="1"/>
    <x v="2"/>
    <s v="OTHER REVENUES &amp; CREDITS"/>
    <x v="13"/>
    <s v="RC_INIT_PROP18_16RATES"/>
    <x v="5"/>
  </r>
  <r>
    <x v="29"/>
    <n v="168"/>
    <x v="1"/>
    <x v="7"/>
    <s v="OTHER REVENUES &amp; CREDITS"/>
    <x v="13"/>
    <s v="RC_INIT_PROP18_16RATES"/>
    <x v="5"/>
  </r>
  <r>
    <x v="19"/>
    <n v="1091.3"/>
    <x v="2"/>
    <x v="0"/>
    <s v="ANCILLARY SERVICES"/>
    <x v="0"/>
    <s v="RC_INIT_PROP18_16RATES"/>
    <x v="5"/>
  </r>
  <r>
    <x v="0"/>
    <n v="930.54"/>
    <x v="2"/>
    <x v="9"/>
    <s v="ANCILLARY SERVICES"/>
    <x v="0"/>
    <s v="RC_INIT_PROP18_16RATES"/>
    <x v="5"/>
  </r>
  <r>
    <x v="20"/>
    <n v="492.48"/>
    <x v="2"/>
    <x v="2"/>
    <s v="ANCILLARY SERVICES"/>
    <x v="10"/>
    <s v="RC_INIT_PROP18_16RATES"/>
    <x v="5"/>
  </r>
  <r>
    <x v="20"/>
    <n v="388.8"/>
    <x v="2"/>
    <x v="7"/>
    <s v="ANCILLARY SERVICES"/>
    <x v="10"/>
    <s v="RC_INIT_PROP18_16RATES"/>
    <x v="5"/>
  </r>
  <r>
    <x v="26"/>
    <n v="173677"/>
    <x v="2"/>
    <x v="10"/>
    <s v="ANCILLARY SERVICES"/>
    <x v="1"/>
    <s v="RC_INIT_PROP18_16RATES"/>
    <x v="5"/>
  </r>
  <r>
    <x v="26"/>
    <n v="173677"/>
    <x v="2"/>
    <x v="11"/>
    <s v="ANCILLARY SERVICES"/>
    <x v="1"/>
    <s v="RC_INIT_PROP18_16RATES"/>
    <x v="5"/>
  </r>
  <r>
    <x v="26"/>
    <n v="183309"/>
    <x v="2"/>
    <x v="9"/>
    <s v="ANCILLARY SERVICES"/>
    <x v="1"/>
    <s v="RC_INIT_PROP18_16RATES"/>
    <x v="5"/>
  </r>
  <r>
    <x v="21"/>
    <n v="23815.05"/>
    <x v="2"/>
    <x v="10"/>
    <s v="ANCILLARY SERVICES"/>
    <x v="1"/>
    <s v="RC_INIT_PROP18_16RATES"/>
    <x v="5"/>
  </r>
  <r>
    <x v="21"/>
    <n v="21679.35"/>
    <x v="2"/>
    <x v="11"/>
    <s v="ANCILLARY SERVICES"/>
    <x v="1"/>
    <s v="RC_INIT_PROP18_16RATES"/>
    <x v="5"/>
  </r>
  <r>
    <x v="21"/>
    <n v="23053.1"/>
    <x v="2"/>
    <x v="9"/>
    <s v="ANCILLARY SERVICES"/>
    <x v="1"/>
    <s v="RC_INIT_PROP18_16RATES"/>
    <x v="5"/>
  </r>
  <r>
    <x v="48"/>
    <n v="78423.48"/>
    <x v="2"/>
    <x v="4"/>
    <s v="NETWORK"/>
    <x v="22"/>
    <s v="RC_INIT_PROP18_16RATES"/>
    <x v="5"/>
  </r>
  <r>
    <x v="48"/>
    <n v="78423.48"/>
    <x v="2"/>
    <x v="5"/>
    <s v="NETWORK"/>
    <x v="22"/>
    <s v="RC_INIT_PROP18_16RATES"/>
    <x v="5"/>
  </r>
  <r>
    <x v="48"/>
    <n v="78423.48"/>
    <x v="2"/>
    <x v="6"/>
    <s v="NETWORK"/>
    <x v="22"/>
    <s v="RC_INIT_PROP18_16RATES"/>
    <x v="5"/>
  </r>
  <r>
    <x v="12"/>
    <n v="143326.62"/>
    <x v="2"/>
    <x v="0"/>
    <s v="NETWORK"/>
    <x v="7"/>
    <s v="RC_INIT_PROP18_16RATES"/>
    <x v="5"/>
  </r>
  <r>
    <x v="27"/>
    <n v="906801"/>
    <x v="2"/>
    <x v="7"/>
    <s v="NETWORK"/>
    <x v="11"/>
    <s v="RC_INIT_PROP18_16RATES"/>
    <x v="5"/>
  </r>
  <r>
    <x v="29"/>
    <n v="168"/>
    <x v="2"/>
    <x v="11"/>
    <s v="OTHER REVENUES &amp; CREDITS"/>
    <x v="13"/>
    <s v="RC_INIT_PROP18_16RATES"/>
    <x v="5"/>
  </r>
  <r>
    <x v="29"/>
    <n v="168"/>
    <x v="2"/>
    <x v="9"/>
    <s v="OTHER REVENUES &amp; CREDITS"/>
    <x v="13"/>
    <s v="RC_INIT_PROP18_16RATES"/>
    <x v="5"/>
  </r>
  <r>
    <x v="0"/>
    <n v="44307.77"/>
    <x v="0"/>
    <x v="10"/>
    <s v="ANCILLARY SERVICES"/>
    <x v="0"/>
    <s v="RC_INIT_PROP18_16RATES"/>
    <x v="7"/>
  </r>
  <r>
    <x v="0"/>
    <n v="52131.86"/>
    <x v="0"/>
    <x v="11"/>
    <s v="ANCILLARY SERVICES"/>
    <x v="0"/>
    <s v="RC_INIT_PROP18_16RATES"/>
    <x v="7"/>
  </r>
  <r>
    <x v="0"/>
    <n v="48758.879999999997"/>
    <x v="0"/>
    <x v="9"/>
    <s v="ANCILLARY SERVICES"/>
    <x v="0"/>
    <s v="RC_INIT_PROP18_16RATES"/>
    <x v="7"/>
  </r>
  <r>
    <x v="20"/>
    <n v="15337.08"/>
    <x v="0"/>
    <x v="0"/>
    <s v="ANCILLARY SERVICES"/>
    <x v="10"/>
    <s v="RC_INIT_PROP18_16RATES"/>
    <x v="7"/>
  </r>
  <r>
    <x v="20"/>
    <n v="13903.93"/>
    <x v="0"/>
    <x v="1"/>
    <s v="ANCILLARY SERVICES"/>
    <x v="10"/>
    <s v="RC_INIT_PROP18_16RATES"/>
    <x v="7"/>
  </r>
  <r>
    <x v="20"/>
    <n v="22388.33"/>
    <x v="0"/>
    <x v="2"/>
    <s v="ANCILLARY SERVICES"/>
    <x v="10"/>
    <s v="RC_INIT_PROP18_16RATES"/>
    <x v="7"/>
  </r>
  <r>
    <x v="26"/>
    <n v="127323"/>
    <x v="0"/>
    <x v="3"/>
    <s v="ANCILLARY SERVICES"/>
    <x v="1"/>
    <s v="RC_INIT_PROP18_16RATES"/>
    <x v="7"/>
  </r>
  <r>
    <x v="26"/>
    <n v="127323"/>
    <x v="0"/>
    <x v="10"/>
    <s v="ANCILLARY SERVICES"/>
    <x v="1"/>
    <s v="RC_INIT_PROP18_16RATES"/>
    <x v="7"/>
  </r>
  <r>
    <x v="26"/>
    <n v="127323"/>
    <x v="0"/>
    <x v="11"/>
    <s v="ANCILLARY SERVICES"/>
    <x v="1"/>
    <s v="RC_INIT_PROP18_16RATES"/>
    <x v="7"/>
  </r>
  <r>
    <x v="27"/>
    <n v="629847"/>
    <x v="0"/>
    <x v="1"/>
    <s v="NETWORK"/>
    <x v="11"/>
    <s v="RC_INIT_PROP18_16RATES"/>
    <x v="7"/>
  </r>
  <r>
    <x v="27"/>
    <n v="629847"/>
    <x v="0"/>
    <x v="2"/>
    <s v="NETWORK"/>
    <x v="11"/>
    <s v="RC_INIT_PROP18_16RATES"/>
    <x v="7"/>
  </r>
  <r>
    <x v="27"/>
    <n v="629847"/>
    <x v="0"/>
    <x v="7"/>
    <s v="NETWORK"/>
    <x v="11"/>
    <s v="RC_INIT_PROP18_16RATES"/>
    <x v="7"/>
  </r>
  <r>
    <x v="0"/>
    <n v="49864.98"/>
    <x v="1"/>
    <x v="5"/>
    <s v="ANCILLARY SERVICES"/>
    <x v="0"/>
    <s v="RC_INIT_PROP18_16RATES"/>
    <x v="7"/>
  </r>
  <r>
    <x v="0"/>
    <n v="44796.04"/>
    <x v="1"/>
    <x v="6"/>
    <s v="ANCILLARY SERVICES"/>
    <x v="0"/>
    <s v="RC_INIT_PROP18_16RATES"/>
    <x v="7"/>
  </r>
  <r>
    <x v="0"/>
    <n v="52692.51"/>
    <x v="1"/>
    <x v="8"/>
    <s v="ANCILLARY SERVICES"/>
    <x v="0"/>
    <s v="RC_INIT_PROP18_16RATES"/>
    <x v="7"/>
  </r>
  <r>
    <x v="20"/>
    <n v="12357.52"/>
    <x v="1"/>
    <x v="3"/>
    <s v="ANCILLARY SERVICES"/>
    <x v="10"/>
    <s v="RC_INIT_PROP18_16RATES"/>
    <x v="7"/>
  </r>
  <r>
    <x v="20"/>
    <n v="14844.82"/>
    <x v="1"/>
    <x v="10"/>
    <s v="ANCILLARY SERVICES"/>
    <x v="10"/>
    <s v="RC_INIT_PROP18_16RATES"/>
    <x v="7"/>
  </r>
  <r>
    <x v="20"/>
    <n v="18789.29"/>
    <x v="1"/>
    <x v="11"/>
    <s v="ANCILLARY SERVICES"/>
    <x v="10"/>
    <s v="RC_INIT_PROP18_16RATES"/>
    <x v="7"/>
  </r>
  <r>
    <x v="26"/>
    <n v="127323"/>
    <x v="1"/>
    <x v="4"/>
    <s v="ANCILLARY SERVICES"/>
    <x v="1"/>
    <s v="RC_INIT_PROP18_16RATES"/>
    <x v="7"/>
  </r>
  <r>
    <x v="26"/>
    <n v="127323"/>
    <x v="1"/>
    <x v="5"/>
    <s v="ANCILLARY SERVICES"/>
    <x v="1"/>
    <s v="RC_INIT_PROP18_16RATES"/>
    <x v="7"/>
  </r>
  <r>
    <x v="26"/>
    <n v="127323"/>
    <x v="1"/>
    <x v="6"/>
    <s v="ANCILLARY SERVICES"/>
    <x v="1"/>
    <s v="RC_INIT_PROP18_16RATES"/>
    <x v="7"/>
  </r>
  <r>
    <x v="27"/>
    <n v="629847"/>
    <x v="1"/>
    <x v="10"/>
    <s v="NETWORK"/>
    <x v="11"/>
    <s v="RC_INIT_PROP18_16RATES"/>
    <x v="7"/>
  </r>
  <r>
    <x v="27"/>
    <n v="629847"/>
    <x v="1"/>
    <x v="11"/>
    <s v="NETWORK"/>
    <x v="11"/>
    <s v="RC_INIT_PROP18_16RATES"/>
    <x v="7"/>
  </r>
  <r>
    <x v="27"/>
    <n v="629847"/>
    <x v="1"/>
    <x v="9"/>
    <s v="NETWORK"/>
    <x v="11"/>
    <s v="RC_INIT_PROP18_16RATES"/>
    <x v="7"/>
  </r>
  <r>
    <x v="0"/>
    <n v="50773.02"/>
    <x v="2"/>
    <x v="0"/>
    <s v="ANCILLARY SERVICES"/>
    <x v="0"/>
    <s v="RC_INIT_PROP18_16RATES"/>
    <x v="7"/>
  </r>
  <r>
    <x v="0"/>
    <n v="47731.81"/>
    <x v="2"/>
    <x v="1"/>
    <s v="ANCILLARY SERVICES"/>
    <x v="0"/>
    <s v="RC_INIT_PROP18_16RATES"/>
    <x v="7"/>
  </r>
  <r>
    <x v="0"/>
    <n v="52767.72"/>
    <x v="2"/>
    <x v="2"/>
    <s v="ANCILLARY SERVICES"/>
    <x v="0"/>
    <s v="RC_INIT_PROP18_16RATES"/>
    <x v="7"/>
  </r>
  <r>
    <x v="0"/>
    <n v="41482.019999999997"/>
    <x v="2"/>
    <x v="7"/>
    <s v="ANCILLARY SERVICES"/>
    <x v="0"/>
    <s v="RC_INIT_PROP18_16RATES"/>
    <x v="7"/>
  </r>
  <r>
    <x v="20"/>
    <n v="13332.06"/>
    <x v="2"/>
    <x v="4"/>
    <s v="ANCILLARY SERVICES"/>
    <x v="10"/>
    <s v="RC_INIT_PROP18_16RATES"/>
    <x v="7"/>
  </r>
  <r>
    <x v="20"/>
    <n v="17044.52"/>
    <x v="2"/>
    <x v="5"/>
    <s v="ANCILLARY SERVICES"/>
    <x v="10"/>
    <s v="RC_INIT_PROP18_16RATES"/>
    <x v="7"/>
  </r>
  <r>
    <x v="31"/>
    <n v="6488"/>
    <x v="2"/>
    <x v="11"/>
    <s v="OTHER REVENUES &amp; CREDITS"/>
    <x v="15"/>
    <s v="RC_INIT_PROP18_16RATES"/>
    <x v="14"/>
  </r>
  <r>
    <x v="31"/>
    <n v="6488"/>
    <x v="2"/>
    <x v="9"/>
    <s v="OTHER REVENUES &amp; CREDITS"/>
    <x v="15"/>
    <s v="RC_INIT_PROP18_16RATES"/>
    <x v="14"/>
  </r>
  <r>
    <x v="12"/>
    <n v="792.9"/>
    <x v="0"/>
    <x v="4"/>
    <s v="NETWORK"/>
    <x v="7"/>
    <s v="RC_INIT_PROP18_16RATES"/>
    <x v="15"/>
  </r>
  <r>
    <x v="12"/>
    <n v="1334.22"/>
    <x v="0"/>
    <x v="5"/>
    <s v="NETWORK"/>
    <x v="7"/>
    <s v="RC_INIT_PROP18_16RATES"/>
    <x v="15"/>
  </r>
  <r>
    <x v="12"/>
    <n v="886.59"/>
    <x v="0"/>
    <x v="6"/>
    <s v="NETWORK"/>
    <x v="7"/>
    <s v="RC_INIT_PROP18_16RATES"/>
    <x v="15"/>
  </r>
  <r>
    <x v="12"/>
    <n v="1434.85"/>
    <x v="1"/>
    <x v="0"/>
    <s v="NETWORK"/>
    <x v="7"/>
    <s v="RC_INIT_PROP18_16RATES"/>
    <x v="15"/>
  </r>
  <r>
    <x v="12"/>
    <n v="1034.06"/>
    <x v="1"/>
    <x v="1"/>
    <s v="NETWORK"/>
    <x v="7"/>
    <s v="RC_INIT_PROP18_16RATES"/>
    <x v="15"/>
  </r>
  <r>
    <x v="19"/>
    <n v="39.68"/>
    <x v="2"/>
    <x v="7"/>
    <s v="ANCILLARY SERVICES"/>
    <x v="0"/>
    <s v="RC_INIT_PROP18_16RATES"/>
    <x v="15"/>
  </r>
  <r>
    <x v="12"/>
    <n v="1084.3800000000001"/>
    <x v="2"/>
    <x v="3"/>
    <s v="NETWORK"/>
    <x v="7"/>
    <s v="RC_INIT_PROP18_16RATES"/>
    <x v="15"/>
  </r>
  <r>
    <x v="12"/>
    <n v="1202.3599999999999"/>
    <x v="2"/>
    <x v="10"/>
    <s v="NETWORK"/>
    <x v="7"/>
    <s v="RC_INIT_PROP18_16RATES"/>
    <x v="15"/>
  </r>
  <r>
    <x v="19"/>
    <n v="2137.31"/>
    <x v="0"/>
    <x v="7"/>
    <s v="ANCILLARY SERVICES"/>
    <x v="0"/>
    <s v="RC_INIT_PROP18_16RATES"/>
    <x v="16"/>
  </r>
  <r>
    <x v="12"/>
    <n v="51513.89"/>
    <x v="0"/>
    <x v="3"/>
    <s v="NETWORK"/>
    <x v="7"/>
    <s v="RC_INIT_PROP18_16RATES"/>
    <x v="16"/>
  </r>
  <r>
    <x v="12"/>
    <n v="53228.07"/>
    <x v="0"/>
    <x v="10"/>
    <s v="NETWORK"/>
    <x v="7"/>
    <s v="RC_INIT_PROP18_16RATES"/>
    <x v="16"/>
  </r>
  <r>
    <x v="19"/>
    <n v="2338.64"/>
    <x v="1"/>
    <x v="9"/>
    <s v="ANCILLARY SERVICES"/>
    <x v="0"/>
    <s v="RC_INIT_PROP18_16RATES"/>
    <x v="16"/>
  </r>
  <r>
    <x v="36"/>
    <n v="13303.61"/>
    <x v="1"/>
    <x v="7"/>
    <s v="DELIVERY"/>
    <x v="17"/>
    <s v="RC_INIT_PROP18_16RATES"/>
    <x v="16"/>
  </r>
  <r>
    <x v="12"/>
    <n v="42991.57"/>
    <x v="1"/>
    <x v="4"/>
    <s v="NETWORK"/>
    <x v="7"/>
    <s v="RC_INIT_PROP18_16RATES"/>
    <x v="16"/>
  </r>
  <r>
    <x v="12"/>
    <n v="51009"/>
    <x v="1"/>
    <x v="5"/>
    <s v="NETWORK"/>
    <x v="7"/>
    <s v="RC_INIT_PROP18_16RATES"/>
    <x v="16"/>
  </r>
  <r>
    <x v="19"/>
    <n v="2667.76"/>
    <x v="2"/>
    <x v="8"/>
    <s v="ANCILLARY SERVICES"/>
    <x v="0"/>
    <s v="RC_INIT_PROP18_16RATES"/>
    <x v="16"/>
  </r>
  <r>
    <x v="36"/>
    <n v="15211.83"/>
    <x v="2"/>
    <x v="9"/>
    <s v="DELIVERY"/>
    <x v="17"/>
    <s v="RC_INIT_PROP18_16RATES"/>
    <x v="16"/>
  </r>
  <r>
    <x v="12"/>
    <n v="57523.93"/>
    <x v="2"/>
    <x v="0"/>
    <s v="NETWORK"/>
    <x v="7"/>
    <s v="RC_INIT_PROP18_16RATES"/>
    <x v="16"/>
  </r>
  <r>
    <x v="19"/>
    <n v="2059.17"/>
    <x v="0"/>
    <x v="8"/>
    <s v="ANCILLARY SERVICES"/>
    <x v="0"/>
    <s v="RC_INIT_PROP18_16RATES"/>
    <x v="17"/>
  </r>
  <r>
    <x v="36"/>
    <n v="8438.6"/>
    <x v="0"/>
    <x v="9"/>
    <s v="DELIVERY"/>
    <x v="17"/>
    <s v="RC_INIT_PROP18_16RATES"/>
    <x v="17"/>
  </r>
  <r>
    <x v="12"/>
    <n v="18908.03"/>
    <x v="0"/>
    <x v="0"/>
    <s v="NETWORK"/>
    <x v="7"/>
    <s v="RC_INIT_PROP18_16RATES"/>
    <x v="17"/>
  </r>
  <r>
    <x v="19"/>
    <n v="1979.05"/>
    <x v="1"/>
    <x v="2"/>
    <s v="ANCILLARY SERVICES"/>
    <x v="0"/>
    <s v="RC_INIT_PROP18_16RATES"/>
    <x v="17"/>
  </r>
  <r>
    <x v="19"/>
    <n v="1546.06"/>
    <x v="1"/>
    <x v="7"/>
    <s v="ANCILLARY SERVICES"/>
    <x v="0"/>
    <s v="RC_INIT_PROP18_16RATES"/>
    <x v="17"/>
  </r>
  <r>
    <x v="21"/>
    <n v="2208.85"/>
    <x v="1"/>
    <x v="7"/>
    <s v="ANCILLARY SERVICES"/>
    <x v="1"/>
    <s v="RC_INIT_PROP18_16RATES"/>
    <x v="17"/>
  </r>
  <r>
    <x v="36"/>
    <n v="8082.65"/>
    <x v="1"/>
    <x v="8"/>
    <s v="DELIVERY"/>
    <x v="17"/>
    <s v="RC_INIT_PROP18_16RATES"/>
    <x v="17"/>
  </r>
  <r>
    <x v="12"/>
    <n v="18156.78"/>
    <x v="1"/>
    <x v="3"/>
    <s v="NETWORK"/>
    <x v="7"/>
    <s v="RC_INIT_PROP18_16RATES"/>
    <x v="17"/>
  </r>
  <r>
    <x v="19"/>
    <n v="1889.91"/>
    <x v="2"/>
    <x v="11"/>
    <s v="ANCILLARY SERVICES"/>
    <x v="0"/>
    <s v="RC_INIT_PROP18_16RATES"/>
    <x v="17"/>
  </r>
  <r>
    <x v="19"/>
    <n v="1771.78"/>
    <x v="2"/>
    <x v="9"/>
    <s v="ANCILLARY SERVICES"/>
    <x v="0"/>
    <s v="RC_INIT_PROP18_16RATES"/>
    <x v="17"/>
  </r>
  <r>
    <x v="21"/>
    <n v="2309.65"/>
    <x v="2"/>
    <x v="9"/>
    <s v="ANCILLARY SERVICES"/>
    <x v="1"/>
    <s v="RC_INIT_PROP18_16RATES"/>
    <x v="17"/>
  </r>
  <r>
    <x v="36"/>
    <n v="7942.59"/>
    <x v="2"/>
    <x v="2"/>
    <s v="DELIVERY"/>
    <x v="17"/>
    <s v="RC_INIT_PROP18_16RATES"/>
    <x v="17"/>
  </r>
  <r>
    <x v="36"/>
    <n v="8128.91"/>
    <x v="2"/>
    <x v="7"/>
    <s v="DELIVERY"/>
    <x v="17"/>
    <s v="RC_INIT_PROP18_16RATES"/>
    <x v="17"/>
  </r>
  <r>
    <x v="12"/>
    <n v="14894.98"/>
    <x v="2"/>
    <x v="4"/>
    <s v="NETWORK"/>
    <x v="7"/>
    <s v="RC_INIT_PROP18_16RATES"/>
    <x v="17"/>
  </r>
  <r>
    <x v="19"/>
    <n v="1139.93"/>
    <x v="0"/>
    <x v="11"/>
    <s v="ANCILLARY SERVICES"/>
    <x v="0"/>
    <s v="RC_INIT_PROP18_16RATES"/>
    <x v="18"/>
  </r>
  <r>
    <x v="19"/>
    <n v="1066.18"/>
    <x v="0"/>
    <x v="9"/>
    <s v="ANCILLARY SERVICES"/>
    <x v="0"/>
    <s v="RC_INIT_PROP18_16RATES"/>
    <x v="18"/>
  </r>
  <r>
    <x v="21"/>
    <n v="2914.45"/>
    <x v="0"/>
    <x v="9"/>
    <s v="ANCILLARY SERVICES"/>
    <x v="1"/>
    <s v="RC_INIT_PROP18_16RATES"/>
    <x v="18"/>
  </r>
  <r>
    <x v="12"/>
    <n v="16950.95"/>
    <x v="0"/>
    <x v="4"/>
    <s v="NETWORK"/>
    <x v="7"/>
    <s v="RC_INIT_PROP18_16RATES"/>
    <x v="18"/>
  </r>
  <r>
    <x v="19"/>
    <n v="979.53"/>
    <x v="1"/>
    <x v="6"/>
    <s v="ANCILLARY SERVICES"/>
    <x v="0"/>
    <s v="RC_INIT_PROP18_16RATES"/>
    <x v="18"/>
  </r>
  <r>
    <x v="19"/>
    <n v="1152.19"/>
    <x v="1"/>
    <x v="8"/>
    <s v="ANCILLARY SERVICES"/>
    <x v="0"/>
    <s v="RC_INIT_PROP18_16RATES"/>
    <x v="18"/>
  </r>
  <r>
    <x v="21"/>
    <n v="2884.7"/>
    <x v="1"/>
    <x v="8"/>
    <s v="ANCILLARY SERVICES"/>
    <x v="1"/>
    <s v="RC_INIT_PROP18_16RATES"/>
    <x v="18"/>
  </r>
  <r>
    <x v="19"/>
    <n v="1043.72"/>
    <x v="2"/>
    <x v="1"/>
    <s v="ANCILLARY SERVICES"/>
    <x v="0"/>
    <s v="RC_INIT_PROP18_16RATES"/>
    <x v="18"/>
  </r>
  <r>
    <x v="19"/>
    <n v="1153.8399999999999"/>
    <x v="2"/>
    <x v="2"/>
    <s v="ANCILLARY SERVICES"/>
    <x v="0"/>
    <s v="RC_INIT_PROP18_16RATES"/>
    <x v="18"/>
  </r>
  <r>
    <x v="19"/>
    <n v="907.06"/>
    <x v="2"/>
    <x v="7"/>
    <s v="ANCILLARY SERVICES"/>
    <x v="0"/>
    <s v="RC_INIT_PROP18_16RATES"/>
    <x v="18"/>
  </r>
  <r>
    <x v="21"/>
    <n v="2700.6"/>
    <x v="2"/>
    <x v="2"/>
    <s v="ANCILLARY SERVICES"/>
    <x v="1"/>
    <s v="RC_INIT_PROP18_16RATES"/>
    <x v="18"/>
  </r>
  <r>
    <x v="21"/>
    <n v="2745.75"/>
    <x v="2"/>
    <x v="7"/>
    <s v="ANCILLARY SERVICES"/>
    <x v="1"/>
    <s v="RC_INIT_PROP18_16RATES"/>
    <x v="18"/>
  </r>
  <r>
    <x v="19"/>
    <n v="1815.58"/>
    <x v="0"/>
    <x v="6"/>
    <s v="ANCILLARY SERVICES"/>
    <x v="0"/>
    <s v="RC_INIT_PROP18_16RATES"/>
    <x v="19"/>
  </r>
  <r>
    <x v="19"/>
    <n v="2114.85"/>
    <x v="0"/>
    <x v="8"/>
    <s v="ANCILLARY SERVICES"/>
    <x v="0"/>
    <s v="RC_INIT_PROP18_16RATES"/>
    <x v="19"/>
  </r>
  <r>
    <x v="21"/>
    <n v="3193.75"/>
    <x v="0"/>
    <x v="8"/>
    <s v="ANCILLARY SERVICES"/>
    <x v="1"/>
    <s v="RC_INIT_PROP18_16RATES"/>
    <x v="19"/>
  </r>
  <r>
    <x v="36"/>
    <n v="6520.09"/>
    <x v="0"/>
    <x v="11"/>
    <s v="DELIVERY"/>
    <x v="17"/>
    <s v="RC_INIT_PROP18_16RATES"/>
    <x v="19"/>
  </r>
  <r>
    <x v="36"/>
    <n v="7319.36"/>
    <x v="0"/>
    <x v="9"/>
    <s v="DELIVERY"/>
    <x v="17"/>
    <s v="RC_INIT_PROP18_16RATES"/>
    <x v="19"/>
  </r>
  <r>
    <x v="19"/>
    <n v="1838.25"/>
    <x v="1"/>
    <x v="1"/>
    <s v="ANCILLARY SERVICES"/>
    <x v="0"/>
    <s v="RC_INIT_PROP18_16RATES"/>
    <x v="19"/>
  </r>
  <r>
    <x v="19"/>
    <n v="2032.57"/>
    <x v="1"/>
    <x v="2"/>
    <s v="ANCILLARY SERVICES"/>
    <x v="0"/>
    <s v="RC_INIT_PROP18_16RATES"/>
    <x v="19"/>
  </r>
  <r>
    <x v="19"/>
    <n v="1587.87"/>
    <x v="1"/>
    <x v="7"/>
    <s v="ANCILLARY SERVICES"/>
    <x v="0"/>
    <s v="RC_INIT_PROP18_16RATES"/>
    <x v="19"/>
  </r>
  <r>
    <x v="21"/>
    <n v="2943.85"/>
    <x v="1"/>
    <x v="2"/>
    <s v="ANCILLARY SERVICES"/>
    <x v="1"/>
    <s v="RC_INIT_PROP18_16RATES"/>
    <x v="19"/>
  </r>
  <r>
    <x v="21"/>
    <n v="3263.75"/>
    <x v="1"/>
    <x v="7"/>
    <s v="ANCILLARY SERVICES"/>
    <x v="1"/>
    <s v="RC_INIT_PROP18_16RATES"/>
    <x v="19"/>
  </r>
  <r>
    <x v="36"/>
    <n v="7255.11"/>
    <x v="1"/>
    <x v="6"/>
    <s v="DELIVERY"/>
    <x v="17"/>
    <s v="RC_INIT_PROP18_16RATES"/>
    <x v="19"/>
  </r>
  <r>
    <x v="36"/>
    <n v="7261.54"/>
    <x v="1"/>
    <x v="8"/>
    <s v="DELIVERY"/>
    <x v="17"/>
    <s v="RC_INIT_PROP18_16RATES"/>
    <x v="19"/>
  </r>
  <r>
    <x v="19"/>
    <n v="1667.59"/>
    <x v="2"/>
    <x v="10"/>
    <s v="ANCILLARY SERVICES"/>
    <x v="0"/>
    <s v="RC_INIT_PROP18_16RATES"/>
    <x v="19"/>
  </r>
  <r>
    <x v="19"/>
    <n v="1941.02"/>
    <x v="2"/>
    <x v="11"/>
    <s v="ANCILLARY SERVICES"/>
    <x v="0"/>
    <s v="RC_INIT_PROP18_16RATES"/>
    <x v="19"/>
  </r>
  <r>
    <x v="19"/>
    <n v="1819.7"/>
    <x v="2"/>
    <x v="9"/>
    <s v="ANCILLARY SERVICES"/>
    <x v="0"/>
    <s v="RC_INIT_PROP18_16RATES"/>
    <x v="19"/>
  </r>
  <r>
    <x v="20"/>
    <n v="606.61"/>
    <x v="2"/>
    <x v="7"/>
    <s v="ANCILLARY SERVICES"/>
    <x v="10"/>
    <s v="RC_INIT_PROP18_16RATES"/>
    <x v="19"/>
  </r>
  <r>
    <x v="12"/>
    <n v="89274.43"/>
    <x v="2"/>
    <x v="7"/>
    <s v="NETWORK"/>
    <x v="7"/>
    <s v="RC_INIT_PROP18_16RATES"/>
    <x v="38"/>
  </r>
  <r>
    <x v="19"/>
    <n v="21230.25"/>
    <x v="0"/>
    <x v="3"/>
    <s v="ANCILLARY SERVICES"/>
    <x v="0"/>
    <s v="RC_INIT_PROP18_16RATES"/>
    <x v="39"/>
  </r>
  <r>
    <x v="19"/>
    <n v="21248.44"/>
    <x v="0"/>
    <x v="10"/>
    <s v="ANCILLARY SERVICES"/>
    <x v="0"/>
    <s v="RC_INIT_PROP18_16RATES"/>
    <x v="39"/>
  </r>
  <r>
    <x v="0"/>
    <n v="19477.740000000002"/>
    <x v="0"/>
    <x v="10"/>
    <s v="ANCILLARY SERVICES"/>
    <x v="0"/>
    <s v="RC_INIT_PROP18_16RATES"/>
    <x v="39"/>
  </r>
  <r>
    <x v="0"/>
    <n v="22917.22"/>
    <x v="0"/>
    <x v="11"/>
    <s v="ANCILLARY SERVICES"/>
    <x v="0"/>
    <s v="RC_INIT_PROP18_16RATES"/>
    <x v="39"/>
  </r>
  <r>
    <x v="0"/>
    <n v="21434.45"/>
    <x v="0"/>
    <x v="9"/>
    <s v="ANCILLARY SERVICES"/>
    <x v="0"/>
    <s v="RC_INIT_PROP18_16RATES"/>
    <x v="39"/>
  </r>
  <r>
    <x v="20"/>
    <n v="11877.99"/>
    <x v="0"/>
    <x v="0"/>
    <s v="ANCILLARY SERVICES"/>
    <x v="10"/>
    <s v="RC_INIT_PROP18_16RATES"/>
    <x v="39"/>
  </r>
  <r>
    <x v="20"/>
    <n v="8762.92"/>
    <x v="0"/>
    <x v="1"/>
    <s v="ANCILLARY SERVICES"/>
    <x v="10"/>
    <s v="RC_INIT_PROP18_16RATES"/>
    <x v="39"/>
  </r>
  <r>
    <x v="20"/>
    <n v="8984.82"/>
    <x v="0"/>
    <x v="2"/>
    <s v="ANCILLARY SERVICES"/>
    <x v="10"/>
    <s v="RC_INIT_PROP18_16RATES"/>
    <x v="39"/>
  </r>
  <r>
    <x v="21"/>
    <n v="47252.45"/>
    <x v="0"/>
    <x v="3"/>
    <s v="ANCILLARY SERVICES"/>
    <x v="1"/>
    <s v="RC_INIT_PROP18_16RATES"/>
    <x v="39"/>
  </r>
  <r>
    <x v="21"/>
    <n v="52546.2"/>
    <x v="0"/>
    <x v="10"/>
    <s v="ANCILLARY SERVICES"/>
    <x v="1"/>
    <s v="RC_INIT_PROP18_16RATES"/>
    <x v="39"/>
  </r>
  <r>
    <x v="21"/>
    <n v="41852.300000000003"/>
    <x v="0"/>
    <x v="11"/>
    <s v="ANCILLARY SERVICES"/>
    <x v="1"/>
    <s v="RC_INIT_PROP18_16RATES"/>
    <x v="39"/>
  </r>
  <r>
    <x v="12"/>
    <n v="258095.13"/>
    <x v="0"/>
    <x v="2"/>
    <s v="NETWORK"/>
    <x v="7"/>
    <s v="RC_INIT_PROP18_16RATES"/>
    <x v="39"/>
  </r>
  <r>
    <x v="12"/>
    <n v="251271.38"/>
    <x v="0"/>
    <x v="7"/>
    <s v="NETWORK"/>
    <x v="7"/>
    <s v="RC_INIT_PROP18_16RATES"/>
    <x v="39"/>
  </r>
  <r>
    <x v="19"/>
    <n v="20934.97"/>
    <x v="1"/>
    <x v="4"/>
    <s v="ANCILLARY SERVICES"/>
    <x v="0"/>
    <s v="RC_INIT_PROP18_16RATES"/>
    <x v="39"/>
  </r>
  <r>
    <x v="19"/>
    <n v="23913.48"/>
    <x v="1"/>
    <x v="5"/>
    <s v="ANCILLARY SERVICES"/>
    <x v="0"/>
    <s v="RC_INIT_PROP18_16RATES"/>
    <x v="39"/>
  </r>
  <r>
    <x v="0"/>
    <n v="21920.69"/>
    <x v="1"/>
    <x v="5"/>
    <s v="ANCILLARY SERVICES"/>
    <x v="0"/>
    <s v="RC_INIT_PROP18_16RATES"/>
    <x v="39"/>
  </r>
  <r>
    <x v="0"/>
    <n v="19692.38"/>
    <x v="1"/>
    <x v="6"/>
    <s v="ANCILLARY SERVICES"/>
    <x v="0"/>
    <s v="RC_INIT_PROP18_16RATES"/>
    <x v="39"/>
  </r>
  <r>
    <x v="0"/>
    <n v="23163.68"/>
    <x v="1"/>
    <x v="8"/>
    <s v="ANCILLARY SERVICES"/>
    <x v="0"/>
    <s v="RC_INIT_PROP18_16RATES"/>
    <x v="39"/>
  </r>
  <r>
    <x v="20"/>
    <n v="9391.25"/>
    <x v="1"/>
    <x v="3"/>
    <s v="ANCILLARY SERVICES"/>
    <x v="10"/>
    <s v="RC_INIT_PROP18_16RATES"/>
    <x v="39"/>
  </r>
  <r>
    <x v="20"/>
    <n v="9681.16"/>
    <x v="1"/>
    <x v="10"/>
    <s v="ANCILLARY SERVICES"/>
    <x v="10"/>
    <s v="RC_INIT_PROP18_16RATES"/>
    <x v="39"/>
  </r>
  <r>
    <x v="20"/>
    <n v="8831.1299999999992"/>
    <x v="1"/>
    <x v="11"/>
    <s v="ANCILLARY SERVICES"/>
    <x v="10"/>
    <s v="RC_INIT_PROP18_16RATES"/>
    <x v="39"/>
  </r>
  <r>
    <x v="21"/>
    <n v="39871.65"/>
    <x v="1"/>
    <x v="4"/>
    <s v="ANCILLARY SERVICES"/>
    <x v="1"/>
    <s v="RC_INIT_PROP18_16RATES"/>
    <x v="39"/>
  </r>
  <r>
    <x v="21"/>
    <n v="57937.599999999999"/>
    <x v="1"/>
    <x v="5"/>
    <s v="ANCILLARY SERVICES"/>
    <x v="1"/>
    <s v="RC_INIT_PROP18_16RATES"/>
    <x v="39"/>
  </r>
  <r>
    <x v="21"/>
    <n v="36945.300000000003"/>
    <x v="1"/>
    <x v="6"/>
    <s v="ANCILLARY SERVICES"/>
    <x v="1"/>
    <s v="RC_INIT_PROP18_16RATES"/>
    <x v="39"/>
  </r>
  <r>
    <x v="12"/>
    <n v="209511.66"/>
    <x v="1"/>
    <x v="11"/>
    <s v="NETWORK"/>
    <x v="7"/>
    <s v="RC_INIT_PROP18_16RATES"/>
    <x v="39"/>
  </r>
  <r>
    <x v="12"/>
    <n v="299580.71999999997"/>
    <x v="1"/>
    <x v="9"/>
    <s v="NETWORK"/>
    <x v="7"/>
    <s v="RC_INIT_PROP18_16RATES"/>
    <x v="39"/>
  </r>
  <r>
    <x v="19"/>
    <n v="24348.95"/>
    <x v="2"/>
    <x v="0"/>
    <s v="ANCILLARY SERVICES"/>
    <x v="0"/>
    <s v="RC_INIT_PROP18_16RATES"/>
    <x v="39"/>
  </r>
  <r>
    <x v="0"/>
    <n v="22319.87"/>
    <x v="2"/>
    <x v="0"/>
    <s v="ANCILLARY SERVICES"/>
    <x v="0"/>
    <s v="RC_INIT_PROP18_16RATES"/>
    <x v="39"/>
  </r>
  <r>
    <x v="0"/>
    <n v="20982.95"/>
    <x v="2"/>
    <x v="1"/>
    <s v="ANCILLARY SERVICES"/>
    <x v="0"/>
    <s v="RC_INIT_PROP18_16RATES"/>
    <x v="39"/>
  </r>
  <r>
    <x v="0"/>
    <n v="23196.74"/>
    <x v="2"/>
    <x v="2"/>
    <s v="ANCILLARY SERVICES"/>
    <x v="0"/>
    <s v="RC_INIT_PROP18_16RATES"/>
    <x v="39"/>
  </r>
  <r>
    <x v="20"/>
    <n v="8269.4699999999993"/>
    <x v="2"/>
    <x v="4"/>
    <s v="ANCILLARY SERVICES"/>
    <x v="10"/>
    <s v="RC_INIT_PROP18_16RATES"/>
    <x v="39"/>
  </r>
  <r>
    <x v="20"/>
    <n v="11889.33"/>
    <x v="2"/>
    <x v="5"/>
    <s v="ANCILLARY SERVICES"/>
    <x v="10"/>
    <s v="RC_INIT_PROP18_16RATES"/>
    <x v="39"/>
  </r>
  <r>
    <x v="20"/>
    <n v="8273.23"/>
    <x v="2"/>
    <x v="6"/>
    <s v="ANCILLARY SERVICES"/>
    <x v="10"/>
    <s v="RC_INIT_PROP18_16RATES"/>
    <x v="39"/>
  </r>
  <r>
    <x v="21"/>
    <n v="52529.75"/>
    <x v="2"/>
    <x v="0"/>
    <s v="ANCILLARY SERVICES"/>
    <x v="1"/>
    <s v="RC_INIT_PROP18_16RATES"/>
    <x v="39"/>
  </r>
  <r>
    <x v="21"/>
    <n v="43808.45"/>
    <x v="2"/>
    <x v="1"/>
    <s v="ANCILLARY SERVICES"/>
    <x v="1"/>
    <s v="RC_INIT_PROP18_16RATES"/>
    <x v="39"/>
  </r>
  <r>
    <x v="12"/>
    <n v="184935.39"/>
    <x v="2"/>
    <x v="6"/>
    <s v="NETWORK"/>
    <x v="7"/>
    <s v="RC_INIT_PROP18_16RATES"/>
    <x v="39"/>
  </r>
  <r>
    <x v="12"/>
    <n v="301211.62"/>
    <x v="2"/>
    <x v="8"/>
    <s v="NETWORK"/>
    <x v="7"/>
    <s v="RC_INIT_PROP18_16RATES"/>
    <x v="39"/>
  </r>
  <r>
    <x v="19"/>
    <n v="1149.72"/>
    <x v="0"/>
    <x v="0"/>
    <s v="ANCILLARY SERVICES"/>
    <x v="0"/>
    <s v="RC_INIT_PROP18_16RATES"/>
    <x v="40"/>
  </r>
  <r>
    <x v="0"/>
    <n v="1053.9100000000001"/>
    <x v="0"/>
    <x v="0"/>
    <s v="ANCILLARY SERVICES"/>
    <x v="0"/>
    <s v="RC_INIT_PROP18_16RATES"/>
    <x v="40"/>
  </r>
  <r>
    <x v="0"/>
    <n v="1002.82"/>
    <x v="0"/>
    <x v="1"/>
    <s v="ANCILLARY SERVICES"/>
    <x v="0"/>
    <s v="RC_INIT_PROP18_16RATES"/>
    <x v="40"/>
  </r>
  <r>
    <x v="0"/>
    <n v="1117.54"/>
    <x v="0"/>
    <x v="2"/>
    <s v="ANCILLARY SERVICES"/>
    <x v="0"/>
    <s v="RC_INIT_PROP18_16RATES"/>
    <x v="40"/>
  </r>
  <r>
    <x v="21"/>
    <n v="5183.8500000000004"/>
    <x v="0"/>
    <x v="0"/>
    <s v="ANCILLARY SERVICES"/>
    <x v="1"/>
    <s v="RC_INIT_PROP18_16RATES"/>
    <x v="40"/>
  </r>
  <r>
    <x v="21"/>
    <n v="4141.2"/>
    <x v="0"/>
    <x v="1"/>
    <s v="ANCILLARY SERVICES"/>
    <x v="1"/>
    <s v="RC_INIT_PROP18_16RATES"/>
    <x v="40"/>
  </r>
  <r>
    <x v="12"/>
    <n v="19348.72"/>
    <x v="0"/>
    <x v="6"/>
    <s v="NETWORK"/>
    <x v="7"/>
    <s v="RC_INIT_PROP18_16RATES"/>
    <x v="40"/>
  </r>
  <r>
    <x v="12"/>
    <n v="18814.34"/>
    <x v="0"/>
    <x v="8"/>
    <s v="NETWORK"/>
    <x v="7"/>
    <s v="RC_INIT_PROP18_16RATES"/>
    <x v="40"/>
  </r>
  <r>
    <x v="19"/>
    <n v="966.07"/>
    <x v="1"/>
    <x v="3"/>
    <s v="ANCILLARY SERVICES"/>
    <x v="0"/>
    <s v="RC_INIT_PROP18_16RATES"/>
    <x v="40"/>
  </r>
  <r>
    <x v="0"/>
    <n v="885.57"/>
    <x v="1"/>
    <x v="3"/>
    <s v="ANCILLARY SERVICES"/>
    <x v="0"/>
    <s v="RC_INIT_PROP18_16RATES"/>
    <x v="40"/>
  </r>
  <r>
    <x v="0"/>
    <n v="869.93"/>
    <x v="1"/>
    <x v="10"/>
    <s v="ANCILLARY SERVICES"/>
    <x v="0"/>
    <s v="RC_INIT_PROP18_16RATES"/>
    <x v="40"/>
  </r>
  <r>
    <x v="0"/>
    <n v="1012.6"/>
    <x v="1"/>
    <x v="11"/>
    <s v="ANCILLARY SERVICES"/>
    <x v="0"/>
    <s v="RC_INIT_PROP18_16RATES"/>
    <x v="40"/>
  </r>
  <r>
    <x v="21"/>
    <n v="4789.75"/>
    <x v="1"/>
    <x v="3"/>
    <s v="ANCILLARY SERVICES"/>
    <x v="1"/>
    <s v="RC_INIT_PROP18_16RATES"/>
    <x v="40"/>
  </r>
  <r>
    <x v="21"/>
    <n v="5033.7"/>
    <x v="1"/>
    <x v="10"/>
    <s v="ANCILLARY SERVICES"/>
    <x v="1"/>
    <s v="RC_INIT_PROP18_16RATES"/>
    <x v="40"/>
  </r>
  <r>
    <x v="12"/>
    <n v="21125.360000000001"/>
    <x v="1"/>
    <x v="1"/>
    <s v="NETWORK"/>
    <x v="7"/>
    <s v="RC_INIT_PROP18_16RATES"/>
    <x v="40"/>
  </r>
  <r>
    <x v="12"/>
    <n v="17648.419999999998"/>
    <x v="1"/>
    <x v="2"/>
    <s v="NETWORK"/>
    <x v="7"/>
    <s v="RC_INIT_PROP18_16RATES"/>
    <x v="40"/>
  </r>
  <r>
    <x v="12"/>
    <n v="16548.43"/>
    <x v="1"/>
    <x v="7"/>
    <s v="NETWORK"/>
    <x v="7"/>
    <s v="RC_INIT_PROP18_16RATES"/>
    <x v="40"/>
  </r>
  <r>
    <x v="19"/>
    <n v="950.74"/>
    <x v="2"/>
    <x v="4"/>
    <s v="ANCILLARY SERVICES"/>
    <x v="0"/>
    <s v="RC_INIT_PROP18_16RATES"/>
    <x v="40"/>
  </r>
  <r>
    <x v="0"/>
    <n v="871.51"/>
    <x v="2"/>
    <x v="4"/>
    <s v="ANCILLARY SERVICES"/>
    <x v="0"/>
    <s v="RC_INIT_PROP18_16RATES"/>
    <x v="40"/>
  </r>
  <r>
    <x v="0"/>
    <n v="1017.83"/>
    <x v="2"/>
    <x v="5"/>
    <s v="ANCILLARY SERVICES"/>
    <x v="0"/>
    <s v="RC_INIT_PROP18_16RATES"/>
    <x v="40"/>
  </r>
  <r>
    <x v="0"/>
    <n v="924.46"/>
    <x v="2"/>
    <x v="6"/>
    <s v="ANCILLARY SERVICES"/>
    <x v="0"/>
    <s v="RC_INIT_PROP18_16RATES"/>
    <x v="40"/>
  </r>
  <r>
    <x v="21"/>
    <n v="3523.45"/>
    <x v="2"/>
    <x v="4"/>
    <s v="ANCILLARY SERVICES"/>
    <x v="1"/>
    <s v="RC_INIT_PROP18_16RATES"/>
    <x v="40"/>
  </r>
  <r>
    <x v="0"/>
    <n v="10555.71"/>
    <x v="0"/>
    <x v="0"/>
    <s v="ANCILLARY SERVICES"/>
    <x v="0"/>
    <s v="RC_INIT_PROP18_16RATES"/>
    <x v="84"/>
  </r>
  <r>
    <x v="27"/>
    <n v="116142"/>
    <x v="0"/>
    <x v="4"/>
    <s v="NETWORK"/>
    <x v="11"/>
    <s v="RC_INIT_PROP18_16RATES"/>
    <x v="84"/>
  </r>
  <r>
    <x v="27"/>
    <n v="116142"/>
    <x v="0"/>
    <x v="5"/>
    <s v="NETWORK"/>
    <x v="11"/>
    <s v="RC_INIT_PROP18_16RATES"/>
    <x v="84"/>
  </r>
  <r>
    <x v="74"/>
    <n v="-5329.51"/>
    <x v="0"/>
    <x v="0"/>
    <s v="NETWORK"/>
    <x v="11"/>
    <s v="RC_INIT_PROP18_16RATES"/>
    <x v="84"/>
  </r>
  <r>
    <x v="74"/>
    <n v="-5329.51"/>
    <x v="0"/>
    <x v="1"/>
    <s v="NETWORK"/>
    <x v="11"/>
    <s v="RC_INIT_PROP18_16RATES"/>
    <x v="84"/>
  </r>
  <r>
    <x v="74"/>
    <n v="-5329.51"/>
    <x v="0"/>
    <x v="2"/>
    <s v="NETWORK"/>
    <x v="11"/>
    <s v="RC_INIT_PROP18_16RATES"/>
    <x v="84"/>
  </r>
  <r>
    <x v="74"/>
    <n v="-5329.51"/>
    <x v="0"/>
    <x v="7"/>
    <s v="NETWORK"/>
    <x v="11"/>
    <s v="RC_INIT_PROP18_16RATES"/>
    <x v="84"/>
  </r>
  <r>
    <x v="31"/>
    <n v="223"/>
    <x v="0"/>
    <x v="0"/>
    <s v="OTHER REVENUES &amp; CREDITS"/>
    <x v="15"/>
    <s v="RC_INIT_PROP18_16RATES"/>
    <x v="84"/>
  </r>
  <r>
    <x v="31"/>
    <n v="223"/>
    <x v="0"/>
    <x v="1"/>
    <s v="OTHER REVENUES &amp; CREDITS"/>
    <x v="15"/>
    <s v="RC_INIT_PROP18_16RATES"/>
    <x v="84"/>
  </r>
  <r>
    <x v="66"/>
    <n v="399.44"/>
    <x v="1"/>
    <x v="3"/>
    <s v="ANCILLARY SERVICES"/>
    <x v="25"/>
    <s v="RC_INIT_PROP18_16RATES"/>
    <x v="84"/>
  </r>
  <r>
    <x v="66"/>
    <n v="399.44"/>
    <x v="1"/>
    <x v="10"/>
    <s v="ANCILLARY SERVICES"/>
    <x v="25"/>
    <s v="RC_INIT_PROP18_16RATES"/>
    <x v="84"/>
  </r>
  <r>
    <x v="66"/>
    <n v="399.44"/>
    <x v="1"/>
    <x v="11"/>
    <s v="ANCILLARY SERVICES"/>
    <x v="25"/>
    <s v="RC_INIT_PROP18_16RATES"/>
    <x v="84"/>
  </r>
  <r>
    <x v="67"/>
    <n v="52.79"/>
    <x v="1"/>
    <x v="0"/>
    <s v="ANCILLARY SERVICES"/>
    <x v="25"/>
    <s v="RC_INIT_PROP18_16RATES"/>
    <x v="84"/>
  </r>
  <r>
    <x v="67"/>
    <n v="52.79"/>
    <x v="1"/>
    <x v="1"/>
    <s v="ANCILLARY SERVICES"/>
    <x v="25"/>
    <s v="RC_INIT_PROP18_16RATES"/>
    <x v="84"/>
  </r>
  <r>
    <x v="67"/>
    <n v="52.79"/>
    <x v="1"/>
    <x v="2"/>
    <s v="ANCILLARY SERVICES"/>
    <x v="25"/>
    <s v="RC_INIT_PROP18_16RATES"/>
    <x v="84"/>
  </r>
  <r>
    <x v="67"/>
    <n v="52.79"/>
    <x v="1"/>
    <x v="7"/>
    <s v="ANCILLARY SERVICES"/>
    <x v="25"/>
    <s v="RC_INIT_PROP18_16RATES"/>
    <x v="84"/>
  </r>
  <r>
    <x v="19"/>
    <n v="11063.94"/>
    <x v="1"/>
    <x v="11"/>
    <s v="ANCILLARY SERVICES"/>
    <x v="0"/>
    <s v="RC_INIT_PROP18_16RATES"/>
    <x v="84"/>
  </r>
  <r>
    <x v="19"/>
    <n v="10386.120000000001"/>
    <x v="1"/>
    <x v="9"/>
    <s v="ANCILLARY SERVICES"/>
    <x v="0"/>
    <s v="RC_INIT_PROP18_16RATES"/>
    <x v="84"/>
  </r>
  <r>
    <x v="0"/>
    <n v="8869.61"/>
    <x v="1"/>
    <x v="3"/>
    <s v="ANCILLARY SERVICES"/>
    <x v="0"/>
    <s v="RC_INIT_PROP18_16RATES"/>
    <x v="84"/>
  </r>
  <r>
    <x v="27"/>
    <n v="116142"/>
    <x v="1"/>
    <x v="0"/>
    <s v="NETWORK"/>
    <x v="11"/>
    <s v="RC_INIT_PROP18_16RATES"/>
    <x v="84"/>
  </r>
  <r>
    <x v="74"/>
    <n v="-5329.51"/>
    <x v="1"/>
    <x v="3"/>
    <s v="NETWORK"/>
    <x v="11"/>
    <s v="RC_INIT_PROP18_16RATES"/>
    <x v="84"/>
  </r>
  <r>
    <x v="74"/>
    <n v="-5329.51"/>
    <x v="1"/>
    <x v="10"/>
    <s v="NETWORK"/>
    <x v="11"/>
    <s v="RC_INIT_PROP18_16RATES"/>
    <x v="84"/>
  </r>
  <r>
    <x v="74"/>
    <n v="-5329.51"/>
    <x v="1"/>
    <x v="11"/>
    <s v="NETWORK"/>
    <x v="11"/>
    <s v="RC_INIT_PROP18_16RATES"/>
    <x v="84"/>
  </r>
  <r>
    <x v="74"/>
    <n v="-5329.51"/>
    <x v="1"/>
    <x v="9"/>
    <s v="NETWORK"/>
    <x v="11"/>
    <s v="RC_INIT_PROP18_16RATES"/>
    <x v="84"/>
  </r>
  <r>
    <x v="31"/>
    <n v="223"/>
    <x v="1"/>
    <x v="3"/>
    <s v="OTHER REVENUES &amp; CREDITS"/>
    <x v="15"/>
    <s v="RC_INIT_PROP18_16RATES"/>
    <x v="84"/>
  </r>
  <r>
    <x v="31"/>
    <n v="223"/>
    <x v="1"/>
    <x v="10"/>
    <s v="OTHER REVENUES &amp; CREDITS"/>
    <x v="15"/>
    <s v="RC_INIT_PROP18_16RATES"/>
    <x v="84"/>
  </r>
  <r>
    <x v="66"/>
    <n v="399.44"/>
    <x v="2"/>
    <x v="4"/>
    <s v="ANCILLARY SERVICES"/>
    <x v="25"/>
    <s v="RC_INIT_PROP18_16RATES"/>
    <x v="84"/>
  </r>
  <r>
    <x v="66"/>
    <n v="399.44"/>
    <x v="2"/>
    <x v="5"/>
    <s v="ANCILLARY SERVICES"/>
    <x v="25"/>
    <s v="RC_INIT_PROP18_16RATES"/>
    <x v="84"/>
  </r>
  <r>
    <x v="66"/>
    <n v="399.44"/>
    <x v="2"/>
    <x v="6"/>
    <s v="ANCILLARY SERVICES"/>
    <x v="25"/>
    <s v="RC_INIT_PROP18_16RATES"/>
    <x v="84"/>
  </r>
  <r>
    <x v="67"/>
    <n v="52.79"/>
    <x v="2"/>
    <x v="3"/>
    <s v="ANCILLARY SERVICES"/>
    <x v="25"/>
    <s v="RC_INIT_PROP18_16RATES"/>
    <x v="84"/>
  </r>
  <r>
    <x v="67"/>
    <n v="52.79"/>
    <x v="2"/>
    <x v="10"/>
    <s v="ANCILLARY SERVICES"/>
    <x v="25"/>
    <s v="RC_INIT_PROP18_16RATES"/>
    <x v="84"/>
  </r>
  <r>
    <x v="67"/>
    <n v="52.79"/>
    <x v="2"/>
    <x v="11"/>
    <s v="ANCILLARY SERVICES"/>
    <x v="25"/>
    <s v="RC_INIT_PROP18_16RATES"/>
    <x v="84"/>
  </r>
  <r>
    <x v="67"/>
    <n v="52.79"/>
    <x v="2"/>
    <x v="9"/>
    <s v="ANCILLARY SERVICES"/>
    <x v="25"/>
    <s v="RC_INIT_PROP18_16RATES"/>
    <x v="84"/>
  </r>
  <r>
    <x v="19"/>
    <n v="10100.86"/>
    <x v="2"/>
    <x v="6"/>
    <s v="ANCILLARY SERVICES"/>
    <x v="0"/>
    <s v="RC_INIT_PROP18_16RATES"/>
    <x v="84"/>
  </r>
  <r>
    <x v="19"/>
    <n v="11847.75"/>
    <x v="2"/>
    <x v="8"/>
    <s v="ANCILLARY SERVICES"/>
    <x v="0"/>
    <s v="RC_INIT_PROP18_16RATES"/>
    <x v="84"/>
  </r>
  <r>
    <x v="0"/>
    <n v="8728.8700000000008"/>
    <x v="2"/>
    <x v="4"/>
    <s v="ANCILLARY SERVICES"/>
    <x v="0"/>
    <s v="RC_INIT_PROP18_16RATES"/>
    <x v="84"/>
  </r>
  <r>
    <x v="27"/>
    <n v="116142"/>
    <x v="2"/>
    <x v="3"/>
    <s v="NETWORK"/>
    <x v="11"/>
    <s v="RC_INIT_PROP18_16RATES"/>
    <x v="84"/>
  </r>
  <r>
    <x v="74"/>
    <n v="-5329.51"/>
    <x v="2"/>
    <x v="4"/>
    <s v="NETWORK"/>
    <x v="11"/>
    <s v="RC_INIT_PROP18_16RATES"/>
    <x v="84"/>
  </r>
  <r>
    <x v="74"/>
    <n v="-5329.51"/>
    <x v="2"/>
    <x v="5"/>
    <s v="NETWORK"/>
    <x v="11"/>
    <s v="RC_INIT_PROP18_16RATES"/>
    <x v="84"/>
  </r>
  <r>
    <x v="74"/>
    <n v="-5329.51"/>
    <x v="2"/>
    <x v="6"/>
    <s v="NETWORK"/>
    <x v="11"/>
    <s v="RC_INIT_PROP18_16RATES"/>
    <x v="84"/>
  </r>
  <r>
    <x v="74"/>
    <n v="-5329.51"/>
    <x v="2"/>
    <x v="8"/>
    <s v="NETWORK"/>
    <x v="11"/>
    <s v="RC_INIT_PROP18_16RATES"/>
    <x v="84"/>
  </r>
  <r>
    <x v="31"/>
    <n v="223"/>
    <x v="2"/>
    <x v="4"/>
    <s v="OTHER REVENUES &amp; CREDITS"/>
    <x v="15"/>
    <s v="RC_INIT_PROP18_16RATES"/>
    <x v="84"/>
  </r>
  <r>
    <x v="31"/>
    <n v="223"/>
    <x v="2"/>
    <x v="5"/>
    <s v="OTHER REVENUES &amp; CREDITS"/>
    <x v="15"/>
    <s v="RC_INIT_PROP18_16RATES"/>
    <x v="84"/>
  </r>
  <r>
    <x v="19"/>
    <n v="6104.73"/>
    <x v="0"/>
    <x v="1"/>
    <s v="ANCILLARY SERVICES"/>
    <x v="0"/>
    <s v="RC_INIT_PROP18_16RATES"/>
    <x v="85"/>
  </r>
  <r>
    <x v="19"/>
    <n v="6803.09"/>
    <x v="0"/>
    <x v="2"/>
    <s v="ANCILLARY SERVICES"/>
    <x v="0"/>
    <s v="RC_INIT_PROP18_16RATES"/>
    <x v="85"/>
  </r>
  <r>
    <x v="19"/>
    <n v="5288.47"/>
    <x v="0"/>
    <x v="7"/>
    <s v="ANCILLARY SERVICES"/>
    <x v="0"/>
    <s v="RC_INIT_PROP18_16RATES"/>
    <x v="85"/>
  </r>
  <r>
    <x v="12"/>
    <n v="170427.32"/>
    <x v="0"/>
    <x v="0"/>
    <s v="NETWORK"/>
    <x v="7"/>
    <s v="RC_INIT_PROP18_16RATES"/>
    <x v="85"/>
  </r>
  <r>
    <x v="12"/>
    <n v="124017.8"/>
    <x v="0"/>
    <x v="1"/>
    <s v="NETWORK"/>
    <x v="7"/>
    <s v="RC_INIT_PROP18_16RATES"/>
    <x v="85"/>
  </r>
  <r>
    <x v="12"/>
    <n v="108576.3"/>
    <x v="0"/>
    <x v="2"/>
    <s v="NETWORK"/>
    <x v="7"/>
    <s v="RC_INIT_PROP18_16RATES"/>
    <x v="85"/>
  </r>
  <r>
    <x v="12"/>
    <n v="106837.83"/>
    <x v="0"/>
    <x v="7"/>
    <s v="NETWORK"/>
    <x v="7"/>
    <s v="RC_INIT_PROP18_16RATES"/>
    <x v="85"/>
  </r>
  <r>
    <x v="19"/>
    <n v="5295.78"/>
    <x v="1"/>
    <x v="10"/>
    <s v="ANCILLARY SERVICES"/>
    <x v="0"/>
    <s v="RC_INIT_PROP18_16RATES"/>
    <x v="85"/>
  </r>
  <r>
    <x v="19"/>
    <n v="6164.28"/>
    <x v="1"/>
    <x v="11"/>
    <s v="ANCILLARY SERVICES"/>
    <x v="0"/>
    <s v="RC_INIT_PROP18_16RATES"/>
    <x v="85"/>
  </r>
  <r>
    <x v="19"/>
    <n v="5786.64"/>
    <x v="1"/>
    <x v="9"/>
    <s v="ANCILLARY SERVICES"/>
    <x v="0"/>
    <s v="RC_INIT_PROP18_16RATES"/>
    <x v="85"/>
  </r>
  <r>
    <x v="12"/>
    <n v="148429.25"/>
    <x v="1"/>
    <x v="3"/>
    <s v="NETWORK"/>
    <x v="7"/>
    <s v="RC_INIT_PROP18_16RATES"/>
    <x v="85"/>
  </r>
  <r>
    <x v="12"/>
    <n v="125624.41"/>
    <x v="1"/>
    <x v="10"/>
    <s v="NETWORK"/>
    <x v="7"/>
    <s v="RC_INIT_PROP18_16RATES"/>
    <x v="85"/>
  </r>
  <r>
    <x v="12"/>
    <n v="94194.89"/>
    <x v="1"/>
    <x v="11"/>
    <s v="NETWORK"/>
    <x v="7"/>
    <s v="RC_INIT_PROP18_16RATES"/>
    <x v="85"/>
  </r>
  <r>
    <x v="12"/>
    <n v="121212.31"/>
    <x v="1"/>
    <x v="9"/>
    <s v="NETWORK"/>
    <x v="7"/>
    <s v="RC_INIT_PROP18_16RATES"/>
    <x v="85"/>
  </r>
  <r>
    <x v="19"/>
    <n v="6196.15"/>
    <x v="2"/>
    <x v="5"/>
    <s v="ANCILLARY SERVICES"/>
    <x v="0"/>
    <s v="RC_INIT_PROP18_16RATES"/>
    <x v="85"/>
  </r>
  <r>
    <x v="19"/>
    <n v="5627.7"/>
    <x v="2"/>
    <x v="6"/>
    <s v="ANCILLARY SERVICES"/>
    <x v="0"/>
    <s v="RC_INIT_PROP18_16RATES"/>
    <x v="85"/>
  </r>
  <r>
    <x v="19"/>
    <n v="6600.98"/>
    <x v="2"/>
    <x v="8"/>
    <s v="ANCILLARY SERVICES"/>
    <x v="0"/>
    <s v="RC_INIT_PROP18_16RATES"/>
    <x v="85"/>
  </r>
  <r>
    <x v="12"/>
    <n v="107188.3"/>
    <x v="2"/>
    <x v="4"/>
    <s v="NETWORK"/>
    <x v="7"/>
    <s v="RC_INIT_PROP18_16RATES"/>
    <x v="85"/>
  </r>
  <r>
    <x v="0"/>
    <n v="23.15"/>
    <x v="0"/>
    <x v="0"/>
    <s v="ANCILLARY SERVICES"/>
    <x v="0"/>
    <s v="FY 2017 SOY"/>
    <x v="224"/>
  </r>
  <r>
    <x v="19"/>
    <n v="1942.26"/>
    <x v="0"/>
    <x v="0"/>
    <s v="ANCILLARY SERVICES"/>
    <x v="0"/>
    <s v="FY 2017 SOY"/>
    <x v="225"/>
  </r>
  <r>
    <x v="0"/>
    <n v="1676.67"/>
    <x v="0"/>
    <x v="9"/>
    <s v="ANCILLARY SERVICES"/>
    <x v="0"/>
    <s v="FY 2017 SOY"/>
    <x v="225"/>
  </r>
  <r>
    <x v="20"/>
    <n v="2555.89"/>
    <x v="0"/>
    <x v="2"/>
    <s v="ANCILLARY SERVICES"/>
    <x v="10"/>
    <s v="FY 2017 SOY"/>
    <x v="225"/>
  </r>
  <r>
    <x v="20"/>
    <n v="2557.87"/>
    <x v="0"/>
    <x v="7"/>
    <s v="ANCILLARY SERVICES"/>
    <x v="10"/>
    <s v="FY 2017 SOY"/>
    <x v="225"/>
  </r>
  <r>
    <x v="21"/>
    <n v="14167.65"/>
    <x v="0"/>
    <x v="11"/>
    <s v="ANCILLARY SERVICES"/>
    <x v="1"/>
    <s v="FY 2017 SOY"/>
    <x v="225"/>
  </r>
  <r>
    <x v="21"/>
    <n v="13294.4"/>
    <x v="0"/>
    <x v="9"/>
    <s v="ANCILLARY SERVICES"/>
    <x v="1"/>
    <s v="FY 2017 SOY"/>
    <x v="225"/>
  </r>
  <r>
    <x v="53"/>
    <n v="4470.7299999999996"/>
    <x v="0"/>
    <x v="3"/>
    <s v="ANCILLARY SERVICES"/>
    <x v="8"/>
    <s v="FY 2017 SOY"/>
    <x v="226"/>
  </r>
  <r>
    <x v="53"/>
    <n v="356.52"/>
    <x v="0"/>
    <x v="10"/>
    <s v="ANCILLARY SERVICES"/>
    <x v="8"/>
    <s v="FY 2017 SOY"/>
    <x v="226"/>
  </r>
  <r>
    <x v="54"/>
    <n v="3356.67"/>
    <x v="0"/>
    <x v="0"/>
    <s v="ANCILLARY SERVICES"/>
    <x v="8"/>
    <s v="FY 2017 SOY"/>
    <x v="226"/>
  </r>
  <r>
    <x v="54"/>
    <n v="3786.54"/>
    <x v="0"/>
    <x v="1"/>
    <s v="ANCILLARY SERVICES"/>
    <x v="8"/>
    <s v="FY 2017 SOY"/>
    <x v="226"/>
  </r>
  <r>
    <x v="55"/>
    <n v="0"/>
    <x v="0"/>
    <x v="4"/>
    <s v="ANCILLARY SERVICES"/>
    <x v="8"/>
    <s v="FY 2017 SOY"/>
    <x v="226"/>
  </r>
  <r>
    <x v="55"/>
    <n v="0"/>
    <x v="0"/>
    <x v="5"/>
    <s v="ANCILLARY SERVICES"/>
    <x v="8"/>
    <s v="FY 2017 SOY"/>
    <x v="226"/>
  </r>
  <r>
    <x v="55"/>
    <n v="0"/>
    <x v="0"/>
    <x v="6"/>
    <s v="ANCILLARY SERVICES"/>
    <x v="8"/>
    <s v="FY 2017 SOY"/>
    <x v="226"/>
  </r>
  <r>
    <x v="56"/>
    <n v="163648.28"/>
    <x v="0"/>
    <x v="0"/>
    <s v="ANCILLARY SERVICES"/>
    <x v="8"/>
    <s v="FY 2017 SOY"/>
    <x v="226"/>
  </r>
  <r>
    <x v="56"/>
    <n v="104635.04"/>
    <x v="0"/>
    <x v="1"/>
    <s v="ANCILLARY SERVICES"/>
    <x v="8"/>
    <s v="FY 2017 SOY"/>
    <x v="226"/>
  </r>
  <r>
    <x v="56"/>
    <n v="67839.850000000006"/>
    <x v="0"/>
    <x v="2"/>
    <s v="ANCILLARY SERVICES"/>
    <x v="8"/>
    <s v="FY 2017 SOY"/>
    <x v="226"/>
  </r>
  <r>
    <x v="57"/>
    <n v="78602.7"/>
    <x v="0"/>
    <x v="4"/>
    <s v="ANCILLARY SERVICES"/>
    <x v="8"/>
    <s v="FY 2017 SOY"/>
    <x v="226"/>
  </r>
  <r>
    <x v="57"/>
    <n v="58113.54"/>
    <x v="0"/>
    <x v="5"/>
    <s v="ANCILLARY SERVICES"/>
    <x v="8"/>
    <s v="FY 2017 SOY"/>
    <x v="226"/>
  </r>
  <r>
    <x v="57"/>
    <n v="46825.07"/>
    <x v="0"/>
    <x v="6"/>
    <s v="ANCILLARY SERVICES"/>
    <x v="8"/>
    <s v="FY 2017 SOY"/>
    <x v="226"/>
  </r>
  <r>
    <x v="57"/>
    <n v="87287.33"/>
    <x v="0"/>
    <x v="8"/>
    <s v="ANCILLARY SERVICES"/>
    <x v="8"/>
    <s v="FY 2017 SOY"/>
    <x v="226"/>
  </r>
  <r>
    <x v="58"/>
    <n v="-86332.1"/>
    <x v="0"/>
    <x v="3"/>
    <s v="ANCILLARY SERVICES"/>
    <x v="8"/>
    <s v="FY 2017 SOY"/>
    <x v="226"/>
  </r>
  <r>
    <x v="58"/>
    <n v="-88154.74"/>
    <x v="0"/>
    <x v="10"/>
    <s v="ANCILLARY SERVICES"/>
    <x v="8"/>
    <s v="FY 2017 SOY"/>
    <x v="226"/>
  </r>
  <r>
    <x v="58"/>
    <n v="-70171"/>
    <x v="0"/>
    <x v="11"/>
    <s v="ANCILLARY SERVICES"/>
    <x v="8"/>
    <s v="FY 2017 SOY"/>
    <x v="226"/>
  </r>
  <r>
    <x v="58"/>
    <n v="-127694.63"/>
    <x v="0"/>
    <x v="9"/>
    <s v="ANCILLARY SERVICES"/>
    <x v="8"/>
    <s v="FY 2017 SOY"/>
    <x v="226"/>
  </r>
  <r>
    <x v="86"/>
    <n v="95700"/>
    <x v="0"/>
    <x v="2"/>
    <s v="ANCILLARY SERVICES"/>
    <x v="26"/>
    <s v="FY 2017 SOY"/>
    <x v="226"/>
  </r>
  <r>
    <x v="86"/>
    <n v="95700"/>
    <x v="0"/>
    <x v="7"/>
    <s v="ANCILLARY SERVICES"/>
    <x v="26"/>
    <s v="FY 2017 SOY"/>
    <x v="226"/>
  </r>
  <r>
    <x v="72"/>
    <n v="23200"/>
    <x v="0"/>
    <x v="4"/>
    <s v="ANCILLARY SERVICES"/>
    <x v="26"/>
    <s v="FY 2017 SOY"/>
    <x v="226"/>
  </r>
  <r>
    <x v="72"/>
    <n v="23200"/>
    <x v="0"/>
    <x v="5"/>
    <s v="ANCILLARY SERVICES"/>
    <x v="26"/>
    <s v="FY 2017 SOY"/>
    <x v="226"/>
  </r>
  <r>
    <x v="72"/>
    <n v="23200"/>
    <x v="0"/>
    <x v="6"/>
    <s v="ANCILLARY SERVICES"/>
    <x v="26"/>
    <s v="FY 2017 SOY"/>
    <x v="226"/>
  </r>
  <r>
    <x v="72"/>
    <n v="23200"/>
    <x v="0"/>
    <x v="8"/>
    <s v="ANCILLARY SERVICES"/>
    <x v="26"/>
    <s v="FY 2017 SOY"/>
    <x v="226"/>
  </r>
  <r>
    <x v="73"/>
    <n v="92800"/>
    <x v="0"/>
    <x v="3"/>
    <s v="ANCILLARY SERVICES"/>
    <x v="26"/>
    <s v="FY 2017 SOY"/>
    <x v="226"/>
  </r>
  <r>
    <x v="73"/>
    <n v="92800"/>
    <x v="0"/>
    <x v="10"/>
    <s v="ANCILLARY SERVICES"/>
    <x v="26"/>
    <s v="FY 2017 SOY"/>
    <x v="226"/>
  </r>
  <r>
    <x v="73"/>
    <n v="92800"/>
    <x v="0"/>
    <x v="11"/>
    <s v="ANCILLARY SERVICES"/>
    <x v="26"/>
    <s v="FY 2017 SOY"/>
    <x v="226"/>
  </r>
  <r>
    <x v="73"/>
    <n v="92800"/>
    <x v="0"/>
    <x v="9"/>
    <s v="ANCILLARY SERVICES"/>
    <x v="26"/>
    <s v="FY 2017 SOY"/>
    <x v="226"/>
  </r>
  <r>
    <x v="53"/>
    <n v="0"/>
    <x v="0"/>
    <x v="4"/>
    <s v="ANCILLARY SERVICES"/>
    <x v="8"/>
    <s v="FY 2017 SOY"/>
    <x v="227"/>
  </r>
  <r>
    <x v="53"/>
    <n v="1193.82"/>
    <x v="0"/>
    <x v="5"/>
    <s v="ANCILLARY SERVICES"/>
    <x v="8"/>
    <s v="FY 2017 SOY"/>
    <x v="227"/>
  </r>
  <r>
    <x v="54"/>
    <n v="1629.8"/>
    <x v="0"/>
    <x v="3"/>
    <s v="ANCILLARY SERVICES"/>
    <x v="8"/>
    <s v="FY 2017 SOY"/>
    <x v="227"/>
  </r>
  <r>
    <x v="54"/>
    <n v="2827.78"/>
    <x v="0"/>
    <x v="10"/>
    <s v="ANCILLARY SERVICES"/>
    <x v="8"/>
    <s v="FY 2017 SOY"/>
    <x v="227"/>
  </r>
  <r>
    <x v="55"/>
    <n v="0"/>
    <x v="0"/>
    <x v="0"/>
    <s v="ANCILLARY SERVICES"/>
    <x v="8"/>
    <s v="FY 2017 SOY"/>
    <x v="227"/>
  </r>
  <r>
    <x v="55"/>
    <n v="0"/>
    <x v="0"/>
    <x v="1"/>
    <s v="ANCILLARY SERVICES"/>
    <x v="8"/>
    <s v="FY 2017 SOY"/>
    <x v="227"/>
  </r>
  <r>
    <x v="56"/>
    <n v="113881.75"/>
    <x v="0"/>
    <x v="3"/>
    <s v="ANCILLARY SERVICES"/>
    <x v="8"/>
    <s v="FY 2017 SOY"/>
    <x v="227"/>
  </r>
  <r>
    <x v="56"/>
    <n v="117263.27"/>
    <x v="0"/>
    <x v="10"/>
    <s v="ANCILLARY SERVICES"/>
    <x v="8"/>
    <s v="FY 2017 SOY"/>
    <x v="227"/>
  </r>
  <r>
    <x v="56"/>
    <n v="65892.77"/>
    <x v="0"/>
    <x v="11"/>
    <s v="ANCILLARY SERVICES"/>
    <x v="8"/>
    <s v="FY 2017 SOY"/>
    <x v="227"/>
  </r>
  <r>
    <x v="57"/>
    <n v="72378.91"/>
    <x v="0"/>
    <x v="0"/>
    <s v="ANCILLARY SERVICES"/>
    <x v="8"/>
    <s v="FY 2017 SOY"/>
    <x v="227"/>
  </r>
  <r>
    <x v="57"/>
    <n v="76359.28"/>
    <x v="0"/>
    <x v="1"/>
    <s v="ANCILLARY SERVICES"/>
    <x v="8"/>
    <s v="FY 2017 SOY"/>
    <x v="227"/>
  </r>
  <r>
    <x v="57"/>
    <n v="47927.63"/>
    <x v="0"/>
    <x v="2"/>
    <s v="ANCILLARY SERVICES"/>
    <x v="8"/>
    <s v="FY 2017 SOY"/>
    <x v="227"/>
  </r>
  <r>
    <x v="58"/>
    <n v="-76484.179999999993"/>
    <x v="0"/>
    <x v="4"/>
    <s v="ANCILLARY SERVICES"/>
    <x v="8"/>
    <s v="FY 2017 SOY"/>
    <x v="227"/>
  </r>
  <r>
    <x v="58"/>
    <n v="-72244.17"/>
    <x v="0"/>
    <x v="5"/>
    <s v="ANCILLARY SERVICES"/>
    <x v="8"/>
    <s v="FY 2017 SOY"/>
    <x v="227"/>
  </r>
  <r>
    <x v="58"/>
    <n v="-73849.320000000007"/>
    <x v="0"/>
    <x v="6"/>
    <s v="ANCILLARY SERVICES"/>
    <x v="8"/>
    <s v="FY 2017 SOY"/>
    <x v="227"/>
  </r>
  <r>
    <x v="58"/>
    <n v="-111255.11"/>
    <x v="0"/>
    <x v="8"/>
    <s v="ANCILLARY SERVICES"/>
    <x v="8"/>
    <s v="FY 2017 SOY"/>
    <x v="227"/>
  </r>
  <r>
    <x v="50"/>
    <n v="40.74"/>
    <x v="0"/>
    <x v="4"/>
    <s v="ANCILLARY SERVICES"/>
    <x v="0"/>
    <s v="FY 2017 SOY"/>
    <x v="227"/>
  </r>
  <r>
    <x v="50"/>
    <n v="60.94"/>
    <x v="0"/>
    <x v="5"/>
    <s v="ANCILLARY SERVICES"/>
    <x v="0"/>
    <s v="FY 2017 SOY"/>
    <x v="227"/>
  </r>
  <r>
    <x v="50"/>
    <n v="26.98"/>
    <x v="0"/>
    <x v="6"/>
    <s v="ANCILLARY SERVICES"/>
    <x v="0"/>
    <s v="FY 2017 SOY"/>
    <x v="227"/>
  </r>
  <r>
    <x v="50"/>
    <n v="59.9"/>
    <x v="0"/>
    <x v="8"/>
    <s v="ANCILLARY SERVICES"/>
    <x v="0"/>
    <s v="FY 2017 SOY"/>
    <x v="227"/>
  </r>
  <r>
    <x v="86"/>
    <n v="95700"/>
    <x v="0"/>
    <x v="11"/>
    <s v="ANCILLARY SERVICES"/>
    <x v="26"/>
    <s v="FY 2017 SOY"/>
    <x v="227"/>
  </r>
  <r>
    <x v="86"/>
    <n v="95700"/>
    <x v="0"/>
    <x v="9"/>
    <s v="ANCILLARY SERVICES"/>
    <x v="26"/>
    <s v="FY 2017 SOY"/>
    <x v="227"/>
  </r>
  <r>
    <x v="72"/>
    <n v="23200"/>
    <x v="0"/>
    <x v="0"/>
    <s v="ANCILLARY SERVICES"/>
    <x v="26"/>
    <s v="FY 2017 SOY"/>
    <x v="227"/>
  </r>
  <r>
    <x v="72"/>
    <n v="23200"/>
    <x v="0"/>
    <x v="1"/>
    <s v="ANCILLARY SERVICES"/>
    <x v="26"/>
    <s v="FY 2017 SOY"/>
    <x v="227"/>
  </r>
  <r>
    <x v="72"/>
    <n v="23200"/>
    <x v="0"/>
    <x v="2"/>
    <s v="ANCILLARY SERVICES"/>
    <x v="26"/>
    <s v="FY 2017 SOY"/>
    <x v="227"/>
  </r>
  <r>
    <x v="73"/>
    <n v="92800"/>
    <x v="0"/>
    <x v="4"/>
    <s v="ANCILLARY SERVICES"/>
    <x v="26"/>
    <s v="FY 2017 SOY"/>
    <x v="227"/>
  </r>
  <r>
    <x v="73"/>
    <n v="92800"/>
    <x v="0"/>
    <x v="5"/>
    <s v="ANCILLARY SERVICES"/>
    <x v="26"/>
    <s v="FY 2017 SOY"/>
    <x v="227"/>
  </r>
  <r>
    <x v="73"/>
    <n v="92800"/>
    <x v="0"/>
    <x v="6"/>
    <s v="ANCILLARY SERVICES"/>
    <x v="26"/>
    <s v="FY 2017 SOY"/>
    <x v="227"/>
  </r>
  <r>
    <x v="73"/>
    <n v="92800"/>
    <x v="0"/>
    <x v="8"/>
    <s v="ANCILLARY SERVICES"/>
    <x v="26"/>
    <s v="FY 2017 SOY"/>
    <x v="227"/>
  </r>
  <r>
    <x v="21"/>
    <n v="2826.95"/>
    <x v="2"/>
    <x v="11"/>
    <s v="ANCILLARY SERVICES"/>
    <x v="1"/>
    <s v="RC_INIT_PROP18_16RATES"/>
    <x v="19"/>
  </r>
  <r>
    <x v="21"/>
    <n v="3441.2"/>
    <x v="2"/>
    <x v="9"/>
    <s v="ANCILLARY SERVICES"/>
    <x v="1"/>
    <s v="RC_INIT_PROP18_16RATES"/>
    <x v="19"/>
  </r>
  <r>
    <x v="36"/>
    <n v="9194.18"/>
    <x v="2"/>
    <x v="1"/>
    <s v="DELIVERY"/>
    <x v="17"/>
    <s v="RC_INIT_PROP18_16RATES"/>
    <x v="19"/>
  </r>
  <r>
    <x v="36"/>
    <n v="5890.44"/>
    <x v="2"/>
    <x v="2"/>
    <s v="DELIVERY"/>
    <x v="17"/>
    <s v="RC_INIT_PROP18_16RATES"/>
    <x v="19"/>
  </r>
  <r>
    <x v="36"/>
    <n v="7256.4"/>
    <x v="2"/>
    <x v="7"/>
    <s v="DELIVERY"/>
    <x v="17"/>
    <s v="RC_INIT_PROP18_16RATES"/>
    <x v="19"/>
  </r>
  <r>
    <x v="19"/>
    <n v="1486.84"/>
    <x v="0"/>
    <x v="10"/>
    <s v="ANCILLARY SERVICES"/>
    <x v="0"/>
    <s v="RC_INIT_PROP18_16RATES"/>
    <x v="20"/>
  </r>
  <r>
    <x v="19"/>
    <n v="1749.4"/>
    <x v="0"/>
    <x v="11"/>
    <s v="ANCILLARY SERVICES"/>
    <x v="0"/>
    <s v="RC_INIT_PROP18_16RATES"/>
    <x v="20"/>
  </r>
  <r>
    <x v="19"/>
    <n v="1636.21"/>
    <x v="0"/>
    <x v="9"/>
    <s v="ANCILLARY SERVICES"/>
    <x v="0"/>
    <s v="RC_INIT_PROP18_16RATES"/>
    <x v="20"/>
  </r>
  <r>
    <x v="21"/>
    <n v="4968.25"/>
    <x v="0"/>
    <x v="11"/>
    <s v="ANCILLARY SERVICES"/>
    <x v="1"/>
    <s v="RC_INIT_PROP18_16RATES"/>
    <x v="20"/>
  </r>
  <r>
    <x v="21"/>
    <n v="6267.8"/>
    <x v="0"/>
    <x v="9"/>
    <s v="ANCILLARY SERVICES"/>
    <x v="1"/>
    <s v="RC_INIT_PROP18_16RATES"/>
    <x v="20"/>
  </r>
  <r>
    <x v="19"/>
    <n v="1673.33"/>
    <x v="1"/>
    <x v="5"/>
    <s v="ANCILLARY SERVICES"/>
    <x v="0"/>
    <s v="RC_INIT_PROP18_16RATES"/>
    <x v="20"/>
  </r>
  <r>
    <x v="19"/>
    <n v="1503.23"/>
    <x v="1"/>
    <x v="6"/>
    <s v="ANCILLARY SERVICES"/>
    <x v="0"/>
    <s v="RC_INIT_PROP18_16RATES"/>
    <x v="20"/>
  </r>
  <r>
    <x v="19"/>
    <n v="1768.21"/>
    <x v="1"/>
    <x v="8"/>
    <s v="ANCILLARY SERVICES"/>
    <x v="0"/>
    <s v="RC_INIT_PROP18_16RATES"/>
    <x v="20"/>
  </r>
  <r>
    <x v="21"/>
    <n v="5314.05"/>
    <x v="1"/>
    <x v="6"/>
    <s v="ANCILLARY SERVICES"/>
    <x v="1"/>
    <s v="RC_INIT_PROP18_16RATES"/>
    <x v="20"/>
  </r>
  <r>
    <x v="21"/>
    <n v="6647.2"/>
    <x v="1"/>
    <x v="8"/>
    <s v="ANCILLARY SERVICES"/>
    <x v="1"/>
    <s v="RC_INIT_PROP18_16RATES"/>
    <x v="20"/>
  </r>
  <r>
    <x v="19"/>
    <n v="1703.8"/>
    <x v="2"/>
    <x v="0"/>
    <s v="ANCILLARY SERVICES"/>
    <x v="0"/>
    <s v="RC_INIT_PROP18_16RATES"/>
    <x v="20"/>
  </r>
  <r>
    <x v="19"/>
    <n v="1601.75"/>
    <x v="2"/>
    <x v="1"/>
    <s v="ANCILLARY SERVICES"/>
    <x v="0"/>
    <s v="RC_INIT_PROP18_16RATES"/>
    <x v="20"/>
  </r>
  <r>
    <x v="19"/>
    <n v="1770.74"/>
    <x v="2"/>
    <x v="2"/>
    <s v="ANCILLARY SERVICES"/>
    <x v="0"/>
    <s v="RC_INIT_PROP18_16RATES"/>
    <x v="20"/>
  </r>
  <r>
    <x v="19"/>
    <n v="1392.02"/>
    <x v="2"/>
    <x v="7"/>
    <s v="ANCILLARY SERVICES"/>
    <x v="0"/>
    <s v="RC_INIT_PROP18_16RATES"/>
    <x v="20"/>
  </r>
  <r>
    <x v="0"/>
    <n v="1276.02"/>
    <x v="2"/>
    <x v="7"/>
    <s v="ANCILLARY SERVICES"/>
    <x v="0"/>
    <s v="RC_INIT_PROP18_16RATES"/>
    <x v="20"/>
  </r>
  <r>
    <x v="21"/>
    <n v="5983.6"/>
    <x v="2"/>
    <x v="1"/>
    <s v="ANCILLARY SERVICES"/>
    <x v="1"/>
    <s v="RC_INIT_PROP18_16RATES"/>
    <x v="20"/>
  </r>
  <r>
    <x v="21"/>
    <n v="5909.75"/>
    <x v="2"/>
    <x v="2"/>
    <s v="ANCILLARY SERVICES"/>
    <x v="1"/>
    <s v="RC_INIT_PROP18_16RATES"/>
    <x v="20"/>
  </r>
  <r>
    <x v="21"/>
    <n v="5483.8"/>
    <x v="2"/>
    <x v="7"/>
    <s v="ANCILLARY SERVICES"/>
    <x v="1"/>
    <s v="RC_INIT_PROP18_16RATES"/>
    <x v="20"/>
  </r>
  <r>
    <x v="19"/>
    <n v="540.86"/>
    <x v="0"/>
    <x v="5"/>
    <s v="ANCILLARY SERVICES"/>
    <x v="0"/>
    <s v="RC_INIT_PROP18_16RATES"/>
    <x v="21"/>
  </r>
  <r>
    <x v="19"/>
    <n v="504.88"/>
    <x v="0"/>
    <x v="6"/>
    <s v="ANCILLARY SERVICES"/>
    <x v="0"/>
    <s v="RC_INIT_PROP18_16RATES"/>
    <x v="21"/>
  </r>
  <r>
    <x v="19"/>
    <n v="588.1"/>
    <x v="0"/>
    <x v="8"/>
    <s v="ANCILLARY SERVICES"/>
    <x v="0"/>
    <s v="RC_INIT_PROP18_16RATES"/>
    <x v="21"/>
  </r>
  <r>
    <x v="20"/>
    <n v="200.97"/>
    <x v="0"/>
    <x v="9"/>
    <s v="ANCILLARY SERVICES"/>
    <x v="10"/>
    <s v="RC_INIT_PROP18_16RATES"/>
    <x v="21"/>
  </r>
  <r>
    <x v="21"/>
    <n v="1309.3499999999999"/>
    <x v="0"/>
    <x v="6"/>
    <s v="ANCILLARY SERVICES"/>
    <x v="1"/>
    <s v="RC_INIT_PROP18_16RATES"/>
    <x v="21"/>
  </r>
  <r>
    <x v="21"/>
    <n v="1150.0999999999999"/>
    <x v="0"/>
    <x v="8"/>
    <s v="ANCILLARY SERVICES"/>
    <x v="1"/>
    <s v="RC_INIT_PROP18_16RATES"/>
    <x v="21"/>
  </r>
  <r>
    <x v="36"/>
    <n v="4345.87"/>
    <x v="0"/>
    <x v="10"/>
    <s v="DELIVERY"/>
    <x v="17"/>
    <s v="RC_INIT_PROP18_16RATES"/>
    <x v="21"/>
  </r>
  <r>
    <x v="36"/>
    <n v="2812.87"/>
    <x v="0"/>
    <x v="11"/>
    <s v="DELIVERY"/>
    <x v="17"/>
    <s v="RC_INIT_PROP18_16RATES"/>
    <x v="21"/>
  </r>
  <r>
    <x v="36"/>
    <n v="3057.02"/>
    <x v="0"/>
    <x v="9"/>
    <s v="DELIVERY"/>
    <x v="17"/>
    <s v="RC_INIT_PROP18_16RATES"/>
    <x v="21"/>
  </r>
  <r>
    <x v="28"/>
    <n v="89"/>
    <x v="0"/>
    <x v="5"/>
    <s v="OTHER REVENUES &amp; CREDITS"/>
    <x v="12"/>
    <s v="RC_INIT_PROP18_16RATES"/>
    <x v="21"/>
  </r>
  <r>
    <x v="28"/>
    <n v="89"/>
    <x v="0"/>
    <x v="6"/>
    <s v="OTHER REVENUES &amp; CREDITS"/>
    <x v="12"/>
    <s v="RC_INIT_PROP18_16RATES"/>
    <x v="21"/>
  </r>
  <r>
    <x v="28"/>
    <n v="89"/>
    <x v="0"/>
    <x v="8"/>
    <s v="OTHER REVENUES &amp; CREDITS"/>
    <x v="12"/>
    <s v="RC_INIT_PROP18_16RATES"/>
    <x v="21"/>
  </r>
  <r>
    <x v="19"/>
    <n v="539.71"/>
    <x v="1"/>
    <x v="0"/>
    <s v="ANCILLARY SERVICES"/>
    <x v="0"/>
    <s v="RC_INIT_PROP18_16RATES"/>
    <x v="21"/>
  </r>
  <r>
    <x v="19"/>
    <n v="511.18"/>
    <x v="1"/>
    <x v="1"/>
    <s v="ANCILLARY SERVICES"/>
    <x v="0"/>
    <s v="RC_INIT_PROP18_16RATES"/>
    <x v="21"/>
  </r>
  <r>
    <x v="19"/>
    <n v="565.22"/>
    <x v="1"/>
    <x v="2"/>
    <s v="ANCILLARY SERVICES"/>
    <x v="0"/>
    <s v="RC_INIT_PROP18_16RATES"/>
    <x v="21"/>
  </r>
  <r>
    <x v="19"/>
    <n v="441.56"/>
    <x v="1"/>
    <x v="7"/>
    <s v="ANCILLARY SERVICES"/>
    <x v="0"/>
    <s v="RC_INIT_PROP18_16RATES"/>
    <x v="21"/>
  </r>
  <r>
    <x v="0"/>
    <n v="404.76"/>
    <x v="1"/>
    <x v="7"/>
    <s v="ANCILLARY SERVICES"/>
    <x v="0"/>
    <s v="RC_INIT_PROP18_16RATES"/>
    <x v="21"/>
  </r>
  <r>
    <x v="20"/>
    <n v="195.26"/>
    <x v="1"/>
    <x v="8"/>
    <s v="ANCILLARY SERVICES"/>
    <x v="10"/>
    <s v="RC_INIT_PROP18_16RATES"/>
    <x v="21"/>
  </r>
  <r>
    <x v="21"/>
    <n v="1459.85"/>
    <x v="1"/>
    <x v="1"/>
    <s v="ANCILLARY SERVICES"/>
    <x v="1"/>
    <s v="RC_INIT_PROP18_16RATES"/>
    <x v="21"/>
  </r>
  <r>
    <x v="21"/>
    <n v="1131.2"/>
    <x v="1"/>
    <x v="2"/>
    <s v="ANCILLARY SERVICES"/>
    <x v="1"/>
    <s v="RC_INIT_PROP18_16RATES"/>
    <x v="21"/>
  </r>
  <r>
    <x v="21"/>
    <n v="1138.9000000000001"/>
    <x v="1"/>
    <x v="7"/>
    <s v="ANCILLARY SERVICES"/>
    <x v="1"/>
    <s v="RC_INIT_PROP18_16RATES"/>
    <x v="21"/>
  </r>
  <r>
    <x v="36"/>
    <n v="4637.57"/>
    <x v="1"/>
    <x v="5"/>
    <s v="DELIVERY"/>
    <x v="17"/>
    <s v="RC_INIT_PROP18_16RATES"/>
    <x v="21"/>
  </r>
  <r>
    <x v="36"/>
    <n v="3508.05"/>
    <x v="1"/>
    <x v="6"/>
    <s v="DELIVERY"/>
    <x v="17"/>
    <s v="RC_INIT_PROP18_16RATES"/>
    <x v="21"/>
  </r>
  <r>
    <x v="36"/>
    <n v="2923.38"/>
    <x v="1"/>
    <x v="8"/>
    <s v="DELIVERY"/>
    <x v="17"/>
    <s v="RC_INIT_PROP18_16RATES"/>
    <x v="21"/>
  </r>
  <r>
    <x v="28"/>
    <n v="89"/>
    <x v="1"/>
    <x v="0"/>
    <s v="OTHER REVENUES &amp; CREDITS"/>
    <x v="12"/>
    <s v="RC_INIT_PROP18_16RATES"/>
    <x v="21"/>
  </r>
  <r>
    <x v="28"/>
    <n v="89"/>
    <x v="1"/>
    <x v="1"/>
    <s v="OTHER REVENUES &amp; CREDITS"/>
    <x v="12"/>
    <s v="RC_INIT_PROP18_16RATES"/>
    <x v="21"/>
  </r>
  <r>
    <x v="28"/>
    <n v="89"/>
    <x v="1"/>
    <x v="2"/>
    <s v="OTHER REVENUES &amp; CREDITS"/>
    <x v="12"/>
    <s v="RC_INIT_PROP18_16RATES"/>
    <x v="21"/>
  </r>
  <r>
    <x v="19"/>
    <n v="463.48"/>
    <x v="2"/>
    <x v="3"/>
    <s v="ANCILLARY SERVICES"/>
    <x v="0"/>
    <s v="RC_INIT_PROP18_16RATES"/>
    <x v="21"/>
  </r>
  <r>
    <x v="19"/>
    <n v="463.72"/>
    <x v="2"/>
    <x v="10"/>
    <s v="ANCILLARY SERVICES"/>
    <x v="0"/>
    <s v="RC_INIT_PROP18_16RATES"/>
    <x v="21"/>
  </r>
  <r>
    <x v="19"/>
    <n v="539.76"/>
    <x v="2"/>
    <x v="11"/>
    <s v="ANCILLARY SERVICES"/>
    <x v="0"/>
    <s v="RC_INIT_PROP18_16RATES"/>
    <x v="21"/>
  </r>
  <r>
    <x v="19"/>
    <n v="506.02"/>
    <x v="2"/>
    <x v="9"/>
    <s v="ANCILLARY SERVICES"/>
    <x v="0"/>
    <s v="RC_INIT_PROP18_16RATES"/>
    <x v="21"/>
  </r>
  <r>
    <x v="0"/>
    <n v="463.85"/>
    <x v="2"/>
    <x v="9"/>
    <s v="ANCILLARY SERVICES"/>
    <x v="0"/>
    <s v="RC_INIT_PROP18_16RATES"/>
    <x v="21"/>
  </r>
  <r>
    <x v="20"/>
    <n v="186.37"/>
    <x v="2"/>
    <x v="2"/>
    <s v="ANCILLARY SERVICES"/>
    <x v="10"/>
    <s v="RC_INIT_PROP18_16RATES"/>
    <x v="21"/>
  </r>
  <r>
    <x v="20"/>
    <n v="183.95"/>
    <x v="2"/>
    <x v="7"/>
    <s v="ANCILLARY SERVICES"/>
    <x v="10"/>
    <s v="RC_INIT_PROP18_16RATES"/>
    <x v="21"/>
  </r>
  <r>
    <x v="21"/>
    <n v="1537.9"/>
    <x v="2"/>
    <x v="10"/>
    <s v="ANCILLARY SERVICES"/>
    <x v="1"/>
    <s v="RC_INIT_PROP18_16RATES"/>
    <x v="21"/>
  </r>
  <r>
    <x v="21"/>
    <n v="1120"/>
    <x v="2"/>
    <x v="11"/>
    <s v="ANCILLARY SERVICES"/>
    <x v="1"/>
    <s v="RC_INIT_PROP18_16RATES"/>
    <x v="21"/>
  </r>
  <r>
    <x v="21"/>
    <n v="5595.1"/>
    <x v="2"/>
    <x v="5"/>
    <s v="ANCILLARY SERVICES"/>
    <x v="1"/>
    <s v="RC_INIT_PROP18_16RATES"/>
    <x v="40"/>
  </r>
  <r>
    <x v="12"/>
    <n v="26132.57"/>
    <x v="2"/>
    <x v="10"/>
    <s v="NETWORK"/>
    <x v="7"/>
    <s v="RC_INIT_PROP18_16RATES"/>
    <x v="40"/>
  </r>
  <r>
    <x v="12"/>
    <n v="14393.56"/>
    <x v="2"/>
    <x v="11"/>
    <s v="NETWORK"/>
    <x v="7"/>
    <s v="RC_INIT_PROP18_16RATES"/>
    <x v="40"/>
  </r>
  <r>
    <x v="12"/>
    <n v="18370.18"/>
    <x v="2"/>
    <x v="9"/>
    <s v="NETWORK"/>
    <x v="7"/>
    <s v="RC_INIT_PROP18_16RATES"/>
    <x v="40"/>
  </r>
  <r>
    <x v="0"/>
    <n v="321.52999999999997"/>
    <x v="0"/>
    <x v="0"/>
    <s v="ANCILLARY SERVICES"/>
    <x v="0"/>
    <s v="RC_INIT_PROP18_16RATES"/>
    <x v="41"/>
  </r>
  <r>
    <x v="0"/>
    <n v="305.95"/>
    <x v="0"/>
    <x v="1"/>
    <s v="ANCILLARY SERVICES"/>
    <x v="0"/>
    <s v="RC_INIT_PROP18_16RATES"/>
    <x v="41"/>
  </r>
  <r>
    <x v="21"/>
    <n v="1736.35"/>
    <x v="0"/>
    <x v="0"/>
    <s v="ANCILLARY SERVICES"/>
    <x v="1"/>
    <s v="RC_INIT_PROP18_16RATES"/>
    <x v="41"/>
  </r>
  <r>
    <x v="12"/>
    <n v="8409.5499999999993"/>
    <x v="0"/>
    <x v="5"/>
    <s v="NETWORK"/>
    <x v="7"/>
    <s v="RC_INIT_PROP18_16RATES"/>
    <x v="41"/>
  </r>
  <r>
    <x v="12"/>
    <n v="6802.94"/>
    <x v="0"/>
    <x v="6"/>
    <s v="NETWORK"/>
    <x v="7"/>
    <s v="RC_INIT_PROP18_16RATES"/>
    <x v="41"/>
  </r>
  <r>
    <x v="12"/>
    <n v="6440.32"/>
    <x v="0"/>
    <x v="8"/>
    <s v="NETWORK"/>
    <x v="7"/>
    <s v="RC_INIT_PROP18_16RATES"/>
    <x v="41"/>
  </r>
  <r>
    <x v="0"/>
    <n v="270.18"/>
    <x v="1"/>
    <x v="3"/>
    <s v="ANCILLARY SERVICES"/>
    <x v="0"/>
    <s v="RC_INIT_PROP18_16RATES"/>
    <x v="41"/>
  </r>
  <r>
    <x v="0"/>
    <n v="265.41000000000003"/>
    <x v="1"/>
    <x v="10"/>
    <s v="ANCILLARY SERVICES"/>
    <x v="0"/>
    <s v="RC_INIT_PROP18_16RATES"/>
    <x v="41"/>
  </r>
  <r>
    <x v="21"/>
    <n v="1583.4"/>
    <x v="1"/>
    <x v="3"/>
    <s v="ANCILLARY SERVICES"/>
    <x v="1"/>
    <s v="RC_INIT_PROP18_16RATES"/>
    <x v="41"/>
  </r>
  <r>
    <x v="12"/>
    <n v="8614.2800000000007"/>
    <x v="1"/>
    <x v="0"/>
    <s v="NETWORK"/>
    <x v="7"/>
    <s v="RC_INIT_PROP18_16RATES"/>
    <x v="41"/>
  </r>
  <r>
    <x v="12"/>
    <n v="7325.17"/>
    <x v="1"/>
    <x v="1"/>
    <s v="NETWORK"/>
    <x v="7"/>
    <s v="RC_INIT_PROP18_16RATES"/>
    <x v="41"/>
  </r>
  <r>
    <x v="12"/>
    <n v="6239.06"/>
    <x v="1"/>
    <x v="2"/>
    <s v="NETWORK"/>
    <x v="7"/>
    <s v="RC_INIT_PROP18_16RATES"/>
    <x v="41"/>
  </r>
  <r>
    <x v="12"/>
    <n v="5980.55"/>
    <x v="1"/>
    <x v="7"/>
    <s v="NETWORK"/>
    <x v="7"/>
    <s v="RC_INIT_PROP18_16RATES"/>
    <x v="41"/>
  </r>
  <r>
    <x v="0"/>
    <n v="265.89"/>
    <x v="2"/>
    <x v="4"/>
    <s v="ANCILLARY SERVICES"/>
    <x v="0"/>
    <s v="RC_INIT_PROP18_16RATES"/>
    <x v="41"/>
  </r>
  <r>
    <x v="0"/>
    <n v="310.52999999999997"/>
    <x v="2"/>
    <x v="5"/>
    <s v="ANCILLARY SERVICES"/>
    <x v="0"/>
    <s v="RC_INIT_PROP18_16RATES"/>
    <x v="41"/>
  </r>
  <r>
    <x v="21"/>
    <n v="1330.35"/>
    <x v="2"/>
    <x v="4"/>
    <s v="ANCILLARY SERVICES"/>
    <x v="1"/>
    <s v="RC_INIT_PROP18_16RATES"/>
    <x v="41"/>
  </r>
  <r>
    <x v="12"/>
    <n v="7856.08"/>
    <x v="2"/>
    <x v="3"/>
    <s v="NETWORK"/>
    <x v="7"/>
    <s v="RC_INIT_PROP18_16RATES"/>
    <x v="41"/>
  </r>
  <r>
    <x v="12"/>
    <n v="7939.36"/>
    <x v="2"/>
    <x v="10"/>
    <s v="NETWORK"/>
    <x v="7"/>
    <s v="RC_INIT_PROP18_16RATES"/>
    <x v="41"/>
  </r>
  <r>
    <x v="12"/>
    <n v="5824.4"/>
    <x v="2"/>
    <x v="11"/>
    <s v="NETWORK"/>
    <x v="7"/>
    <s v="RC_INIT_PROP18_16RATES"/>
    <x v="41"/>
  </r>
  <r>
    <x v="12"/>
    <n v="6475.02"/>
    <x v="2"/>
    <x v="9"/>
    <s v="NETWORK"/>
    <x v="7"/>
    <s v="RC_INIT_PROP18_16RATES"/>
    <x v="41"/>
  </r>
  <r>
    <x v="0"/>
    <n v="341.54"/>
    <x v="0"/>
    <x v="3"/>
    <s v="ANCILLARY SERVICES"/>
    <x v="0"/>
    <s v="RC_INIT_PROP18_16RATES"/>
    <x v="42"/>
  </r>
  <r>
    <x v="0"/>
    <n v="341.83"/>
    <x v="0"/>
    <x v="10"/>
    <s v="ANCILLARY SERVICES"/>
    <x v="0"/>
    <s v="RC_INIT_PROP18_16RATES"/>
    <x v="42"/>
  </r>
  <r>
    <x v="21"/>
    <n v="1591.8"/>
    <x v="0"/>
    <x v="3"/>
    <s v="ANCILLARY SERVICES"/>
    <x v="1"/>
    <s v="RC_INIT_PROP18_16RATES"/>
    <x v="42"/>
  </r>
  <r>
    <x v="12"/>
    <n v="8544.8799999999992"/>
    <x v="0"/>
    <x v="0"/>
    <s v="NETWORK"/>
    <x v="7"/>
    <s v="RC_INIT_PROP18_16RATES"/>
    <x v="42"/>
  </r>
  <r>
    <x v="12"/>
    <n v="8012.23"/>
    <x v="0"/>
    <x v="1"/>
    <s v="NETWORK"/>
    <x v="7"/>
    <s v="RC_INIT_PROP18_16RATES"/>
    <x v="42"/>
  </r>
  <r>
    <x v="12"/>
    <n v="7097.89"/>
    <x v="0"/>
    <x v="2"/>
    <s v="NETWORK"/>
    <x v="7"/>
    <s v="RC_INIT_PROP18_16RATES"/>
    <x v="42"/>
  </r>
  <r>
    <x v="12"/>
    <n v="6730.07"/>
    <x v="0"/>
    <x v="7"/>
    <s v="NETWORK"/>
    <x v="7"/>
    <s v="RC_INIT_PROP18_16RATES"/>
    <x v="42"/>
  </r>
  <r>
    <x v="0"/>
    <n v="336.79"/>
    <x v="1"/>
    <x v="4"/>
    <s v="ANCILLARY SERVICES"/>
    <x v="0"/>
    <s v="RC_INIT_PROP18_16RATES"/>
    <x v="42"/>
  </r>
  <r>
    <x v="0"/>
    <n v="384.7"/>
    <x v="1"/>
    <x v="5"/>
    <s v="ANCILLARY SERVICES"/>
    <x v="0"/>
    <s v="RC_INIT_PROP18_16RATES"/>
    <x v="42"/>
  </r>
  <r>
    <x v="21"/>
    <n v="1338.4"/>
    <x v="1"/>
    <x v="4"/>
    <s v="ANCILLARY SERVICES"/>
    <x v="1"/>
    <s v="RC_INIT_PROP18_16RATES"/>
    <x v="42"/>
  </r>
  <r>
    <x v="12"/>
    <n v="7930.69"/>
    <x v="1"/>
    <x v="3"/>
    <s v="NETWORK"/>
    <x v="7"/>
    <s v="RC_INIT_PROP18_16RATES"/>
    <x v="42"/>
  </r>
  <r>
    <x v="12"/>
    <n v="8236.0499999999993"/>
    <x v="1"/>
    <x v="10"/>
    <s v="NETWORK"/>
    <x v="7"/>
    <s v="RC_INIT_PROP18_16RATES"/>
    <x v="42"/>
  </r>
  <r>
    <x v="12"/>
    <n v="7214.13"/>
    <x v="1"/>
    <x v="11"/>
    <s v="NETWORK"/>
    <x v="7"/>
    <s v="RC_INIT_PROP18_16RATES"/>
    <x v="42"/>
  </r>
  <r>
    <x v="12"/>
    <n v="7377.22"/>
    <x v="1"/>
    <x v="9"/>
    <s v="NETWORK"/>
    <x v="7"/>
    <s v="RC_INIT_PROP18_16RATES"/>
    <x v="42"/>
  </r>
  <r>
    <x v="0"/>
    <n v="391.71"/>
    <x v="2"/>
    <x v="0"/>
    <s v="ANCILLARY SERVICES"/>
    <x v="0"/>
    <s v="RC_INIT_PROP18_16RATES"/>
    <x v="42"/>
  </r>
  <r>
    <x v="12"/>
    <n v="6669.34"/>
    <x v="2"/>
    <x v="4"/>
    <s v="NETWORK"/>
    <x v="7"/>
    <s v="RC_INIT_PROP18_16RATES"/>
    <x v="42"/>
  </r>
  <r>
    <x v="12"/>
    <n v="7727.69"/>
    <x v="2"/>
    <x v="5"/>
    <s v="NETWORK"/>
    <x v="7"/>
    <s v="RC_INIT_PROP18_16RATES"/>
    <x v="42"/>
  </r>
  <r>
    <x v="12"/>
    <n v="7786.68"/>
    <x v="2"/>
    <x v="6"/>
    <s v="NETWORK"/>
    <x v="7"/>
    <s v="RC_INIT_PROP18_16RATES"/>
    <x v="42"/>
  </r>
  <r>
    <x v="12"/>
    <n v="7507.35"/>
    <x v="2"/>
    <x v="8"/>
    <s v="NETWORK"/>
    <x v="7"/>
    <s v="RC_INIT_PROP18_16RATES"/>
    <x v="42"/>
  </r>
  <r>
    <x v="0"/>
    <n v="461.44"/>
    <x v="0"/>
    <x v="0"/>
    <s v="ANCILLARY SERVICES"/>
    <x v="0"/>
    <s v="RC_INIT_PROP18_16RATES"/>
    <x v="43"/>
  </r>
  <r>
    <x v="20"/>
    <n v="162.76"/>
    <x v="0"/>
    <x v="4"/>
    <s v="ANCILLARY SERVICES"/>
    <x v="10"/>
    <s v="RC_INIT_PROP18_16RATES"/>
    <x v="43"/>
  </r>
  <r>
    <x v="12"/>
    <n v="3723.31"/>
    <x v="0"/>
    <x v="4"/>
    <s v="NETWORK"/>
    <x v="7"/>
    <s v="RC_INIT_PROP18_16RATES"/>
    <x v="43"/>
  </r>
  <r>
    <x v="12"/>
    <n v="5352.48"/>
    <x v="0"/>
    <x v="5"/>
    <s v="NETWORK"/>
    <x v="7"/>
    <s v="RC_INIT_PROP18_16RATES"/>
    <x v="43"/>
  </r>
  <r>
    <x v="12"/>
    <n v="4054.7"/>
    <x v="0"/>
    <x v="6"/>
    <s v="NETWORK"/>
    <x v="7"/>
    <s v="RC_INIT_PROP18_16RATES"/>
    <x v="43"/>
  </r>
  <r>
    <x v="12"/>
    <n v="2899.19"/>
    <x v="0"/>
    <x v="8"/>
    <s v="NETWORK"/>
    <x v="7"/>
    <s v="RC_INIT_PROP18_16RATES"/>
    <x v="43"/>
  </r>
  <r>
    <x v="0"/>
    <n v="387.74"/>
    <x v="1"/>
    <x v="3"/>
    <s v="ANCILLARY SERVICES"/>
    <x v="0"/>
    <s v="RC_INIT_PROP18_16RATES"/>
    <x v="43"/>
  </r>
  <r>
    <x v="12"/>
    <n v="5933.7"/>
    <x v="1"/>
    <x v="0"/>
    <s v="NETWORK"/>
    <x v="7"/>
    <s v="RC_INIT_PROP18_16RATES"/>
    <x v="43"/>
  </r>
  <r>
    <x v="12"/>
    <n v="4887.5"/>
    <x v="1"/>
    <x v="1"/>
    <s v="NETWORK"/>
    <x v="7"/>
    <s v="RC_INIT_PROP18_16RATES"/>
    <x v="43"/>
  </r>
  <r>
    <x v="12"/>
    <n v="2505.34"/>
    <x v="1"/>
    <x v="2"/>
    <s v="NETWORK"/>
    <x v="7"/>
    <s v="RC_INIT_PROP18_16RATES"/>
    <x v="43"/>
  </r>
  <r>
    <x v="0"/>
    <n v="381.58"/>
    <x v="2"/>
    <x v="4"/>
    <s v="ANCILLARY SERVICES"/>
    <x v="0"/>
    <s v="RC_INIT_PROP18_16RATES"/>
    <x v="43"/>
  </r>
  <r>
    <x v="12"/>
    <n v="4903.1099999999997"/>
    <x v="2"/>
    <x v="3"/>
    <s v="NETWORK"/>
    <x v="7"/>
    <s v="RC_INIT_PROP18_16RATES"/>
    <x v="43"/>
  </r>
  <r>
    <x v="12"/>
    <n v="5801.84"/>
    <x v="2"/>
    <x v="10"/>
    <s v="NETWORK"/>
    <x v="7"/>
    <s v="RC_INIT_PROP18_16RATES"/>
    <x v="43"/>
  </r>
  <r>
    <x v="12"/>
    <n v="3070.95"/>
    <x v="2"/>
    <x v="11"/>
    <s v="NETWORK"/>
    <x v="7"/>
    <s v="RC_INIT_PROP18_16RATES"/>
    <x v="43"/>
  </r>
  <r>
    <x v="12"/>
    <n v="251025.01"/>
    <x v="0"/>
    <x v="0"/>
    <s v="NETWORK"/>
    <x v="7"/>
    <s v="RC_INIT_PROP18_16RATES"/>
    <x v="44"/>
  </r>
  <r>
    <x v="12"/>
    <n v="232040.64"/>
    <x v="0"/>
    <x v="1"/>
    <s v="NETWORK"/>
    <x v="7"/>
    <s v="RC_INIT_PROP18_16RATES"/>
    <x v="44"/>
  </r>
  <r>
    <x v="19"/>
    <n v="15619.81"/>
    <x v="1"/>
    <x v="7"/>
    <s v="ANCILLARY SERVICES"/>
    <x v="0"/>
    <s v="RC_INIT_PROP18_16RATES"/>
    <x v="44"/>
  </r>
  <r>
    <x v="12"/>
    <n v="218157.17"/>
    <x v="1"/>
    <x v="3"/>
    <s v="NETWORK"/>
    <x v="7"/>
    <s v="RC_INIT_PROP18_16RATES"/>
    <x v="44"/>
  </r>
  <r>
    <x v="12"/>
    <n v="224646.07"/>
    <x v="1"/>
    <x v="10"/>
    <s v="NETWORK"/>
    <x v="7"/>
    <s v="RC_INIT_PROP18_16RATES"/>
    <x v="44"/>
  </r>
  <r>
    <x v="19"/>
    <n v="17900.23"/>
    <x v="2"/>
    <x v="9"/>
    <s v="ANCILLARY SERVICES"/>
    <x v="0"/>
    <s v="RC_INIT_PROP18_16RATES"/>
    <x v="44"/>
  </r>
  <r>
    <x v="12"/>
    <n v="142832.14000000001"/>
    <x v="2"/>
    <x v="5"/>
    <s v="NETWORK"/>
    <x v="7"/>
    <s v="RC_INIT_PROP18_16RATES"/>
    <x v="85"/>
  </r>
  <r>
    <x v="12"/>
    <n v="98953.99"/>
    <x v="2"/>
    <x v="6"/>
    <s v="NETWORK"/>
    <x v="7"/>
    <s v="RC_INIT_PROP18_16RATES"/>
    <x v="85"/>
  </r>
  <r>
    <x v="12"/>
    <n v="126663.67999999999"/>
    <x v="2"/>
    <x v="8"/>
    <s v="NETWORK"/>
    <x v="7"/>
    <s v="RC_INIT_PROP18_16RATES"/>
    <x v="85"/>
  </r>
  <r>
    <x v="19"/>
    <n v="6755.31"/>
    <x v="0"/>
    <x v="10"/>
    <s v="ANCILLARY SERVICES"/>
    <x v="0"/>
    <s v="RC_INIT_PROP18_16RATES"/>
    <x v="86"/>
  </r>
  <r>
    <x v="19"/>
    <n v="7948.2"/>
    <x v="0"/>
    <x v="11"/>
    <s v="ANCILLARY SERVICES"/>
    <x v="0"/>
    <s v="RC_INIT_PROP18_16RATES"/>
    <x v="86"/>
  </r>
  <r>
    <x v="19"/>
    <n v="7433.94"/>
    <x v="0"/>
    <x v="9"/>
    <s v="ANCILLARY SERVICES"/>
    <x v="0"/>
    <s v="RC_INIT_PROP18_16RATES"/>
    <x v="86"/>
  </r>
  <r>
    <x v="12"/>
    <n v="78437.62"/>
    <x v="0"/>
    <x v="3"/>
    <s v="NETWORK"/>
    <x v="7"/>
    <s v="RC_INIT_PROP18_16RATES"/>
    <x v="86"/>
  </r>
  <r>
    <x v="12"/>
    <n v="85485.19"/>
    <x v="0"/>
    <x v="10"/>
    <s v="NETWORK"/>
    <x v="7"/>
    <s v="RC_INIT_PROP18_16RATES"/>
    <x v="86"/>
  </r>
  <r>
    <x v="12"/>
    <n v="52947"/>
    <x v="0"/>
    <x v="11"/>
    <s v="NETWORK"/>
    <x v="7"/>
    <s v="RC_INIT_PROP18_16RATES"/>
    <x v="86"/>
  </r>
  <r>
    <x v="12"/>
    <n v="58342.85"/>
    <x v="0"/>
    <x v="9"/>
    <s v="NETWORK"/>
    <x v="7"/>
    <s v="RC_INIT_PROP18_16RATES"/>
    <x v="86"/>
  </r>
  <r>
    <x v="19"/>
    <n v="7602.58"/>
    <x v="1"/>
    <x v="5"/>
    <s v="ANCILLARY SERVICES"/>
    <x v="0"/>
    <s v="RC_INIT_PROP18_16RATES"/>
    <x v="86"/>
  </r>
  <r>
    <x v="19"/>
    <n v="6829.76"/>
    <x v="1"/>
    <x v="6"/>
    <s v="ANCILLARY SERVICES"/>
    <x v="0"/>
    <s v="RC_INIT_PROP18_16RATES"/>
    <x v="86"/>
  </r>
  <r>
    <x v="19"/>
    <n v="8033.68"/>
    <x v="1"/>
    <x v="8"/>
    <s v="ANCILLARY SERVICES"/>
    <x v="0"/>
    <s v="RC_INIT_PROP18_16RATES"/>
    <x v="86"/>
  </r>
  <r>
    <x v="12"/>
    <n v="66205.87"/>
    <x v="1"/>
    <x v="4"/>
    <s v="NETWORK"/>
    <x v="7"/>
    <s v="RC_INIT_PROP18_16RATES"/>
    <x v="86"/>
  </r>
  <r>
    <x v="12"/>
    <n v="87044.95"/>
    <x v="1"/>
    <x v="5"/>
    <s v="NETWORK"/>
    <x v="7"/>
    <s v="RC_INIT_PROP18_16RATES"/>
    <x v="86"/>
  </r>
  <r>
    <x v="12"/>
    <n v="63816.77"/>
    <x v="1"/>
    <x v="6"/>
    <s v="NETWORK"/>
    <x v="7"/>
    <s v="RC_INIT_PROP18_16RATES"/>
    <x v="86"/>
  </r>
  <r>
    <x v="12"/>
    <n v="59184.32"/>
    <x v="1"/>
    <x v="8"/>
    <s v="NETWORK"/>
    <x v="7"/>
    <s v="RC_INIT_PROP18_16RATES"/>
    <x v="86"/>
  </r>
  <r>
    <x v="19"/>
    <n v="7741.03"/>
    <x v="2"/>
    <x v="0"/>
    <s v="ANCILLARY SERVICES"/>
    <x v="0"/>
    <s v="RC_INIT_PROP18_16RATES"/>
    <x v="86"/>
  </r>
  <r>
    <x v="19"/>
    <n v="7277.35"/>
    <x v="2"/>
    <x v="1"/>
    <s v="ANCILLARY SERVICES"/>
    <x v="0"/>
    <s v="RC_INIT_PROP18_16RATES"/>
    <x v="86"/>
  </r>
  <r>
    <x v="19"/>
    <n v="8045.14"/>
    <x v="2"/>
    <x v="2"/>
    <s v="ANCILLARY SERVICES"/>
    <x v="0"/>
    <s v="RC_INIT_PROP18_16RATES"/>
    <x v="86"/>
  </r>
  <r>
    <x v="12"/>
    <n v="85806.16"/>
    <x v="2"/>
    <x v="0"/>
    <s v="NETWORK"/>
    <x v="7"/>
    <s v="RC_INIT_PROP18_16RATES"/>
    <x v="86"/>
  </r>
  <r>
    <x v="12"/>
    <n v="74726.45"/>
    <x v="2"/>
    <x v="1"/>
    <s v="NETWORK"/>
    <x v="7"/>
    <s v="RC_INIT_PROP18_16RATES"/>
    <x v="86"/>
  </r>
  <r>
    <x v="12"/>
    <n v="55632.78"/>
    <x v="2"/>
    <x v="2"/>
    <s v="NETWORK"/>
    <x v="7"/>
    <s v="RC_INIT_PROP18_16RATES"/>
    <x v="86"/>
  </r>
  <r>
    <x v="19"/>
    <n v="25896.76"/>
    <x v="0"/>
    <x v="0"/>
    <s v="ANCILLARY SERVICES"/>
    <x v="0"/>
    <s v="RC_INIT_PROP18_16RATES"/>
    <x v="87"/>
  </r>
  <r>
    <x v="19"/>
    <n v="24641.29"/>
    <x v="0"/>
    <x v="1"/>
    <s v="ANCILLARY SERVICES"/>
    <x v="0"/>
    <s v="RC_INIT_PROP18_16RATES"/>
    <x v="87"/>
  </r>
  <r>
    <x v="19"/>
    <n v="27460.17"/>
    <x v="0"/>
    <x v="2"/>
    <s v="ANCILLARY SERVICES"/>
    <x v="0"/>
    <s v="RC_INIT_PROP18_16RATES"/>
    <x v="87"/>
  </r>
  <r>
    <x v="12"/>
    <n v="315334.52"/>
    <x v="0"/>
    <x v="0"/>
    <s v="NETWORK"/>
    <x v="7"/>
    <s v="RC_INIT_PROP18_16RATES"/>
    <x v="87"/>
  </r>
  <r>
    <x v="12"/>
    <n v="274905.55"/>
    <x v="0"/>
    <x v="1"/>
    <s v="NETWORK"/>
    <x v="7"/>
    <s v="RC_INIT_PROP18_16RATES"/>
    <x v="87"/>
  </r>
  <r>
    <x v="12"/>
    <n v="170196.56"/>
    <x v="0"/>
    <x v="2"/>
    <s v="NETWORK"/>
    <x v="7"/>
    <s v="RC_INIT_PROP18_16RATES"/>
    <x v="87"/>
  </r>
  <r>
    <x v="47"/>
    <n v="-597.91999999999996"/>
    <x v="0"/>
    <x v="3"/>
    <s v="NETWORK"/>
    <x v="7"/>
    <s v="RC_INIT_PROP18_16RATES"/>
    <x v="87"/>
  </r>
  <r>
    <x v="47"/>
    <n v="-597.91999999999996"/>
    <x v="0"/>
    <x v="10"/>
    <s v="NETWORK"/>
    <x v="7"/>
    <s v="RC_INIT_PROP18_16RATES"/>
    <x v="87"/>
  </r>
  <r>
    <x v="19"/>
    <n v="21760.19"/>
    <x v="1"/>
    <x v="3"/>
    <s v="ANCILLARY SERVICES"/>
    <x v="0"/>
    <s v="RC_INIT_PROP18_16RATES"/>
    <x v="87"/>
  </r>
  <r>
    <x v="19"/>
    <n v="21376.01"/>
    <x v="1"/>
    <x v="10"/>
    <s v="ANCILLARY SERVICES"/>
    <x v="0"/>
    <s v="RC_INIT_PROP18_16RATES"/>
    <x v="87"/>
  </r>
  <r>
    <x v="19"/>
    <n v="24881.65"/>
    <x v="1"/>
    <x v="11"/>
    <s v="ANCILLARY SERVICES"/>
    <x v="0"/>
    <s v="RC_INIT_PROP18_16RATES"/>
    <x v="87"/>
  </r>
  <r>
    <x v="12"/>
    <n v="260213.57"/>
    <x v="1"/>
    <x v="3"/>
    <s v="NETWORK"/>
    <x v="7"/>
    <s v="RC_INIT_PROP18_16RATES"/>
    <x v="87"/>
  </r>
  <r>
    <x v="12"/>
    <n v="303166.96000000002"/>
    <x v="1"/>
    <x v="10"/>
    <s v="NETWORK"/>
    <x v="7"/>
    <s v="RC_INIT_PROP18_16RATES"/>
    <x v="87"/>
  </r>
  <r>
    <x v="12"/>
    <n v="190560.26"/>
    <x v="1"/>
    <x v="11"/>
    <s v="NETWORK"/>
    <x v="7"/>
    <s v="RC_INIT_PROP18_16RATES"/>
    <x v="87"/>
  </r>
  <r>
    <x v="47"/>
    <n v="-597.91999999999996"/>
    <x v="1"/>
    <x v="4"/>
    <s v="NETWORK"/>
    <x v="7"/>
    <s v="RC_INIT_PROP18_16RATES"/>
    <x v="87"/>
  </r>
  <r>
    <x v="47"/>
    <n v="-597.91999999999996"/>
    <x v="1"/>
    <x v="5"/>
    <s v="NETWORK"/>
    <x v="7"/>
    <s v="RC_INIT_PROP18_16RATES"/>
    <x v="87"/>
  </r>
  <r>
    <x v="19"/>
    <n v="21414.91"/>
    <x v="2"/>
    <x v="4"/>
    <s v="ANCILLARY SERVICES"/>
    <x v="0"/>
    <s v="RC_INIT_PROP18_16RATES"/>
    <x v="87"/>
  </r>
  <r>
    <x v="19"/>
    <n v="25010.27"/>
    <x v="2"/>
    <x v="5"/>
    <s v="ANCILLARY SERVICES"/>
    <x v="0"/>
    <s v="RC_INIT_PROP18_16RATES"/>
    <x v="87"/>
  </r>
  <r>
    <x v="19"/>
    <n v="22715.79"/>
    <x v="2"/>
    <x v="6"/>
    <s v="ANCILLARY SERVICES"/>
    <x v="0"/>
    <s v="RC_INIT_PROP18_16RATES"/>
    <x v="87"/>
  </r>
  <r>
    <x v="21"/>
    <n v="34755.699999999997"/>
    <x v="2"/>
    <x v="7"/>
    <s v="ANCILLARY SERVICES"/>
    <x v="1"/>
    <s v="RC_INIT_PROP18_16RATES"/>
    <x v="87"/>
  </r>
  <r>
    <x v="12"/>
    <n v="222145.93"/>
    <x v="2"/>
    <x v="4"/>
    <s v="NETWORK"/>
    <x v="7"/>
    <s v="RC_INIT_PROP18_16RATES"/>
    <x v="87"/>
  </r>
  <r>
    <x v="12"/>
    <n v="299572.03999999998"/>
    <x v="2"/>
    <x v="5"/>
    <s v="NETWORK"/>
    <x v="7"/>
    <s v="RC_INIT_PROP18_16RATES"/>
    <x v="87"/>
  </r>
  <r>
    <x v="12"/>
    <n v="237717.56"/>
    <x v="2"/>
    <x v="6"/>
    <s v="NETWORK"/>
    <x v="7"/>
    <s v="RC_INIT_PROP18_16RATES"/>
    <x v="87"/>
  </r>
  <r>
    <x v="47"/>
    <n v="-597.91999999999996"/>
    <x v="2"/>
    <x v="0"/>
    <s v="NETWORK"/>
    <x v="7"/>
    <s v="RC_INIT_PROP18_16RATES"/>
    <x v="87"/>
  </r>
  <r>
    <x v="19"/>
    <n v="8887.2199999999993"/>
    <x v="0"/>
    <x v="3"/>
    <s v="ANCILLARY SERVICES"/>
    <x v="0"/>
    <s v="RC_INIT_PROP18_16RATES"/>
    <x v="88"/>
  </r>
  <r>
    <x v="19"/>
    <n v="8894.83"/>
    <x v="0"/>
    <x v="10"/>
    <s v="ANCILLARY SERVICES"/>
    <x v="0"/>
    <s v="RC_INIT_PROP18_16RATES"/>
    <x v="88"/>
  </r>
  <r>
    <x v="26"/>
    <n v="139062"/>
    <x v="0"/>
    <x v="6"/>
    <s v="ANCILLARY SERVICES"/>
    <x v="1"/>
    <s v="RC_INIT_PROP18_16RATES"/>
    <x v="88"/>
  </r>
  <r>
    <x v="26"/>
    <n v="139062"/>
    <x v="0"/>
    <x v="8"/>
    <s v="ANCILLARY SERVICES"/>
    <x v="1"/>
    <s v="RC_INIT_PROP18_16RATES"/>
    <x v="88"/>
  </r>
  <r>
    <x v="19"/>
    <n v="8763.61"/>
    <x v="1"/>
    <x v="4"/>
    <s v="ANCILLARY SERVICES"/>
    <x v="0"/>
    <s v="RC_INIT_PROP18_16RATES"/>
    <x v="88"/>
  </r>
  <r>
    <x v="19"/>
    <n v="10010.450000000001"/>
    <x v="1"/>
    <x v="5"/>
    <s v="ANCILLARY SERVICES"/>
    <x v="0"/>
    <s v="RC_INIT_PROP18_16RATES"/>
    <x v="88"/>
  </r>
  <r>
    <x v="0"/>
    <n v="7584.01"/>
    <x v="1"/>
    <x v="7"/>
    <s v="ANCILLARY SERVICES"/>
    <x v="0"/>
    <s v="RC_INIT_PROP18_16RATES"/>
    <x v="88"/>
  </r>
  <r>
    <x v="26"/>
    <n v="160734"/>
    <x v="1"/>
    <x v="1"/>
    <s v="ANCILLARY SERVICES"/>
    <x v="1"/>
    <s v="RC_INIT_PROP18_16RATES"/>
    <x v="88"/>
  </r>
  <r>
    <x v="26"/>
    <n v="160734"/>
    <x v="1"/>
    <x v="2"/>
    <s v="ANCILLARY SERVICES"/>
    <x v="1"/>
    <s v="RC_INIT_PROP18_16RATES"/>
    <x v="88"/>
  </r>
  <r>
    <x v="26"/>
    <n v="160734"/>
    <x v="1"/>
    <x v="7"/>
    <s v="ANCILLARY SERVICES"/>
    <x v="1"/>
    <s v="RC_INIT_PROP18_16RATES"/>
    <x v="88"/>
  </r>
  <r>
    <x v="19"/>
    <n v="10192.74"/>
    <x v="2"/>
    <x v="0"/>
    <s v="ANCILLARY SERVICES"/>
    <x v="0"/>
    <s v="RC_INIT_PROP18_16RATES"/>
    <x v="88"/>
  </r>
  <r>
    <x v="0"/>
    <n v="8691.24"/>
    <x v="2"/>
    <x v="9"/>
    <s v="ANCILLARY SERVICES"/>
    <x v="0"/>
    <s v="RC_INIT_PROP18_16RATES"/>
    <x v="88"/>
  </r>
  <r>
    <x v="26"/>
    <n v="160734"/>
    <x v="2"/>
    <x v="10"/>
    <s v="ANCILLARY SERVICES"/>
    <x v="1"/>
    <s v="RC_INIT_PROP18_16RATES"/>
    <x v="88"/>
  </r>
  <r>
    <x v="26"/>
    <n v="160734"/>
    <x v="2"/>
    <x v="11"/>
    <s v="ANCILLARY SERVICES"/>
    <x v="1"/>
    <s v="RC_INIT_PROP18_16RATES"/>
    <x v="88"/>
  </r>
  <r>
    <x v="26"/>
    <n v="160734"/>
    <x v="2"/>
    <x v="9"/>
    <s v="ANCILLARY SERVICES"/>
    <x v="1"/>
    <s v="RC_INIT_PROP18_16RATES"/>
    <x v="88"/>
  </r>
  <r>
    <x v="20"/>
    <n v="15506.67"/>
    <x v="2"/>
    <x v="6"/>
    <s v="ANCILLARY SERVICES"/>
    <x v="10"/>
    <s v="RC_INIT_PROP18_16RATES"/>
    <x v="7"/>
  </r>
  <r>
    <x v="26"/>
    <n v="127323"/>
    <x v="2"/>
    <x v="0"/>
    <s v="ANCILLARY SERVICES"/>
    <x v="1"/>
    <s v="RC_INIT_PROP18_16RATES"/>
    <x v="7"/>
  </r>
  <r>
    <x v="26"/>
    <n v="127323"/>
    <x v="2"/>
    <x v="1"/>
    <s v="ANCILLARY SERVICES"/>
    <x v="1"/>
    <s v="RC_INIT_PROP18_16RATES"/>
    <x v="7"/>
  </r>
  <r>
    <x v="27"/>
    <n v="629847"/>
    <x v="2"/>
    <x v="5"/>
    <s v="NETWORK"/>
    <x v="11"/>
    <s v="RC_INIT_PROP18_16RATES"/>
    <x v="7"/>
  </r>
  <r>
    <x v="27"/>
    <n v="629847"/>
    <x v="2"/>
    <x v="6"/>
    <s v="NETWORK"/>
    <x v="11"/>
    <s v="RC_INIT_PROP18_16RATES"/>
    <x v="7"/>
  </r>
  <r>
    <x v="27"/>
    <n v="629847"/>
    <x v="2"/>
    <x v="8"/>
    <s v="NETWORK"/>
    <x v="11"/>
    <s v="RC_INIT_PROP18_16RATES"/>
    <x v="7"/>
  </r>
  <r>
    <x v="0"/>
    <n v="14959.75"/>
    <x v="0"/>
    <x v="5"/>
    <s v="ANCILLARY SERVICES"/>
    <x v="0"/>
    <s v="RC_INIT_PROP18_16RATES"/>
    <x v="8"/>
  </r>
  <r>
    <x v="0"/>
    <n v="13964.57"/>
    <x v="0"/>
    <x v="6"/>
    <s v="ANCILLARY SERVICES"/>
    <x v="0"/>
    <s v="RC_INIT_PROP18_16RATES"/>
    <x v="8"/>
  </r>
  <r>
    <x v="0"/>
    <n v="16266.46"/>
    <x v="0"/>
    <x v="8"/>
    <s v="ANCILLARY SERVICES"/>
    <x v="0"/>
    <s v="RC_INIT_PROP18_16RATES"/>
    <x v="8"/>
  </r>
  <r>
    <x v="20"/>
    <n v="4786.3"/>
    <x v="0"/>
    <x v="3"/>
    <s v="ANCILLARY SERVICES"/>
    <x v="10"/>
    <s v="RC_INIT_PROP18_16RATES"/>
    <x v="8"/>
  </r>
  <r>
    <x v="20"/>
    <n v="4434.8"/>
    <x v="0"/>
    <x v="10"/>
    <s v="ANCILLARY SERVICES"/>
    <x v="10"/>
    <s v="RC_INIT_PROP18_16RATES"/>
    <x v="8"/>
  </r>
  <r>
    <x v="20"/>
    <n v="5613.21"/>
    <x v="0"/>
    <x v="11"/>
    <s v="ANCILLARY SERVICES"/>
    <x v="10"/>
    <s v="RC_INIT_PROP18_16RATES"/>
    <x v="8"/>
  </r>
  <r>
    <x v="21"/>
    <n v="25487"/>
    <x v="0"/>
    <x v="4"/>
    <s v="ANCILLARY SERVICES"/>
    <x v="1"/>
    <s v="RC_INIT_PROP18_16RATES"/>
    <x v="8"/>
  </r>
  <r>
    <x v="21"/>
    <n v="30780.400000000001"/>
    <x v="0"/>
    <x v="5"/>
    <s v="ANCILLARY SERVICES"/>
    <x v="1"/>
    <s v="RC_INIT_PROP18_16RATES"/>
    <x v="8"/>
  </r>
  <r>
    <x v="21"/>
    <n v="26692.05"/>
    <x v="0"/>
    <x v="6"/>
    <s v="ANCILLARY SERVICES"/>
    <x v="1"/>
    <s v="RC_INIT_PROP18_16RATES"/>
    <x v="8"/>
  </r>
  <r>
    <x v="0"/>
    <n v="14928"/>
    <x v="1"/>
    <x v="0"/>
    <s v="ANCILLARY SERVICES"/>
    <x v="0"/>
    <s v="RC_INIT_PROP18_16RATES"/>
    <x v="8"/>
  </r>
  <r>
    <x v="0"/>
    <n v="14138.97"/>
    <x v="1"/>
    <x v="1"/>
    <s v="ANCILLARY SERVICES"/>
    <x v="0"/>
    <s v="RC_INIT_PROP18_16RATES"/>
    <x v="8"/>
  </r>
  <r>
    <x v="0"/>
    <n v="15633.58"/>
    <x v="1"/>
    <x v="2"/>
    <s v="ANCILLARY SERVICES"/>
    <x v="0"/>
    <s v="RC_INIT_PROP18_16RATES"/>
    <x v="8"/>
  </r>
  <r>
    <x v="0"/>
    <n v="12213.18"/>
    <x v="1"/>
    <x v="7"/>
    <s v="ANCILLARY SERVICES"/>
    <x v="0"/>
    <s v="RC_INIT_PROP18_16RATES"/>
    <x v="8"/>
  </r>
  <r>
    <x v="20"/>
    <n v="5233.95"/>
    <x v="1"/>
    <x v="4"/>
    <s v="ANCILLARY SERVICES"/>
    <x v="10"/>
    <s v="RC_INIT_PROP18_16RATES"/>
    <x v="8"/>
  </r>
  <r>
    <x v="20"/>
    <n v="5697.58"/>
    <x v="1"/>
    <x v="5"/>
    <s v="ANCILLARY SERVICES"/>
    <x v="10"/>
    <s v="RC_INIT_PROP18_16RATES"/>
    <x v="8"/>
  </r>
  <r>
    <x v="20"/>
    <n v="4982"/>
    <x v="1"/>
    <x v="6"/>
    <s v="ANCILLARY SERVICES"/>
    <x v="10"/>
    <s v="RC_INIT_PROP18_16RATES"/>
    <x v="8"/>
  </r>
  <r>
    <x v="21"/>
    <n v="30080.400000000001"/>
    <x v="1"/>
    <x v="0"/>
    <s v="ANCILLARY SERVICES"/>
    <x v="1"/>
    <s v="RC_INIT_PROP18_16RATES"/>
    <x v="8"/>
  </r>
  <r>
    <x v="21"/>
    <n v="24123.75"/>
    <x v="1"/>
    <x v="1"/>
    <s v="ANCILLARY SERVICES"/>
    <x v="1"/>
    <s v="RC_INIT_PROP18_16RATES"/>
    <x v="8"/>
  </r>
  <r>
    <x v="0"/>
    <n v="12819.46"/>
    <x v="2"/>
    <x v="3"/>
    <s v="ANCILLARY SERVICES"/>
    <x v="0"/>
    <s v="RC_INIT_PROP18_16RATES"/>
    <x v="8"/>
  </r>
  <r>
    <x v="0"/>
    <n v="12826.35"/>
    <x v="2"/>
    <x v="10"/>
    <s v="ANCILLARY SERVICES"/>
    <x v="0"/>
    <s v="RC_INIT_PROP18_16RATES"/>
    <x v="8"/>
  </r>
  <r>
    <x v="0"/>
    <n v="14929.39"/>
    <x v="2"/>
    <x v="11"/>
    <s v="ANCILLARY SERVICES"/>
    <x v="0"/>
    <s v="RC_INIT_PROP18_16RATES"/>
    <x v="8"/>
  </r>
  <r>
    <x v="0"/>
    <n v="13996.24"/>
    <x v="2"/>
    <x v="9"/>
    <s v="ANCILLARY SERVICES"/>
    <x v="0"/>
    <s v="RC_INIT_PROP18_16RATES"/>
    <x v="8"/>
  </r>
  <r>
    <x v="20"/>
    <n v="6013.01"/>
    <x v="2"/>
    <x v="0"/>
    <s v="ANCILLARY SERVICES"/>
    <x v="10"/>
    <s v="RC_INIT_PROP18_16RATES"/>
    <x v="8"/>
  </r>
  <r>
    <x v="20"/>
    <n v="4237.05"/>
    <x v="2"/>
    <x v="1"/>
    <s v="ANCILLARY SERVICES"/>
    <x v="10"/>
    <s v="RC_INIT_PROP18_16RATES"/>
    <x v="8"/>
  </r>
  <r>
    <x v="21"/>
    <n v="26371.1"/>
    <x v="2"/>
    <x v="3"/>
    <s v="ANCILLARY SERVICES"/>
    <x v="1"/>
    <s v="RC_INIT_PROP18_16RATES"/>
    <x v="8"/>
  </r>
  <r>
    <x v="21"/>
    <n v="29376.55"/>
    <x v="2"/>
    <x v="10"/>
    <s v="ANCILLARY SERVICES"/>
    <x v="1"/>
    <s v="RC_INIT_PROP18_16RATES"/>
    <x v="8"/>
  </r>
  <r>
    <x v="0"/>
    <n v="11667.43"/>
    <x v="0"/>
    <x v="3"/>
    <s v="ANCILLARY SERVICES"/>
    <x v="0"/>
    <s v="RC_INIT_PROP18_16RATES"/>
    <x v="9"/>
  </r>
  <r>
    <x v="0"/>
    <n v="11677.43"/>
    <x v="0"/>
    <x v="10"/>
    <s v="ANCILLARY SERVICES"/>
    <x v="0"/>
    <s v="RC_INIT_PROP18_16RATES"/>
    <x v="9"/>
  </r>
  <r>
    <x v="0"/>
    <n v="13739.49"/>
    <x v="0"/>
    <x v="11"/>
    <s v="ANCILLARY SERVICES"/>
    <x v="0"/>
    <s v="RC_INIT_PROP18_16RATES"/>
    <x v="9"/>
  </r>
  <r>
    <x v="0"/>
    <n v="12850.53"/>
    <x v="0"/>
    <x v="9"/>
    <s v="ANCILLARY SERVICES"/>
    <x v="0"/>
    <s v="RC_INIT_PROP18_16RATES"/>
    <x v="9"/>
  </r>
  <r>
    <x v="20"/>
    <n v="2521.27"/>
    <x v="0"/>
    <x v="0"/>
    <s v="ANCILLARY SERVICES"/>
    <x v="10"/>
    <s v="RC_INIT_PROP18_16RATES"/>
    <x v="9"/>
  </r>
  <r>
    <x v="20"/>
    <n v="2036.03"/>
    <x v="0"/>
    <x v="1"/>
    <s v="ANCILLARY SERVICES"/>
    <x v="10"/>
    <s v="RC_INIT_PROP18_16RATES"/>
    <x v="9"/>
  </r>
  <r>
    <x v="21"/>
    <n v="15703.8"/>
    <x v="0"/>
    <x v="3"/>
    <s v="ANCILLARY SERVICES"/>
    <x v="1"/>
    <s v="RC_INIT_PROP18_16RATES"/>
    <x v="9"/>
  </r>
  <r>
    <x v="21"/>
    <n v="14337.05"/>
    <x v="0"/>
    <x v="10"/>
    <s v="ANCILLARY SERVICES"/>
    <x v="1"/>
    <s v="RC_INIT_PROP18_16RATES"/>
    <x v="9"/>
  </r>
  <r>
    <x v="36"/>
    <n v="40758.92"/>
    <x v="0"/>
    <x v="8"/>
    <s v="DELIVERY"/>
    <x v="17"/>
    <s v="RC_INIT_PROP18_16RATES"/>
    <x v="9"/>
  </r>
  <r>
    <x v="0"/>
    <n v="11505.16"/>
    <x v="1"/>
    <x v="4"/>
    <s v="ANCILLARY SERVICES"/>
    <x v="0"/>
    <s v="RC_INIT_PROP18_16RATES"/>
    <x v="9"/>
  </r>
  <r>
    <x v="0"/>
    <n v="13142.04"/>
    <x v="1"/>
    <x v="5"/>
    <s v="ANCILLARY SERVICES"/>
    <x v="0"/>
    <s v="RC_INIT_PROP18_16RATES"/>
    <x v="9"/>
  </r>
  <r>
    <x v="0"/>
    <n v="11806.11"/>
    <x v="1"/>
    <x v="6"/>
    <s v="ANCILLARY SERVICES"/>
    <x v="0"/>
    <s v="RC_INIT_PROP18_16RATES"/>
    <x v="9"/>
  </r>
  <r>
    <x v="0"/>
    <n v="13887.25"/>
    <x v="1"/>
    <x v="8"/>
    <s v="ANCILLARY SERVICES"/>
    <x v="0"/>
    <s v="RC_INIT_PROP18_16RATES"/>
    <x v="9"/>
  </r>
  <r>
    <x v="20"/>
    <n v="2182.81"/>
    <x v="1"/>
    <x v="3"/>
    <s v="ANCILLARY SERVICES"/>
    <x v="10"/>
    <s v="RC_INIT_PROP18_16RATES"/>
    <x v="9"/>
  </r>
  <r>
    <x v="20"/>
    <n v="2059.4699999999998"/>
    <x v="1"/>
    <x v="10"/>
    <s v="ANCILLARY SERVICES"/>
    <x v="10"/>
    <s v="RC_INIT_PROP18_16RATES"/>
    <x v="9"/>
  </r>
  <r>
    <x v="21"/>
    <n v="18197.900000000001"/>
    <x v="1"/>
    <x v="4"/>
    <s v="ANCILLARY SERVICES"/>
    <x v="1"/>
    <s v="RC_INIT_PROP18_16RATES"/>
    <x v="9"/>
  </r>
  <r>
    <x v="21"/>
    <n v="16616.599999999999"/>
    <x v="1"/>
    <x v="5"/>
    <s v="ANCILLARY SERVICES"/>
    <x v="1"/>
    <s v="RC_INIT_PROP18_16RATES"/>
    <x v="9"/>
  </r>
  <r>
    <x v="36"/>
    <n v="38485.75"/>
    <x v="1"/>
    <x v="2"/>
    <s v="DELIVERY"/>
    <x v="17"/>
    <s v="RC_INIT_PROP18_16RATES"/>
    <x v="9"/>
  </r>
  <r>
    <x v="36"/>
    <n v="28548.85"/>
    <x v="1"/>
    <x v="7"/>
    <s v="DELIVERY"/>
    <x v="17"/>
    <s v="RC_INIT_PROP18_16RATES"/>
    <x v="9"/>
  </r>
  <r>
    <x v="0"/>
    <n v="13381.36"/>
    <x v="2"/>
    <x v="0"/>
    <s v="ANCILLARY SERVICES"/>
    <x v="0"/>
    <s v="RC_INIT_PROP18_16RATES"/>
    <x v="9"/>
  </r>
  <r>
    <x v="0"/>
    <n v="12579.84"/>
    <x v="2"/>
    <x v="1"/>
    <s v="ANCILLARY SERVICES"/>
    <x v="0"/>
    <s v="RC_INIT_PROP18_16RATES"/>
    <x v="9"/>
  </r>
  <r>
    <x v="0"/>
    <n v="13907.07"/>
    <x v="2"/>
    <x v="2"/>
    <s v="ANCILLARY SERVICES"/>
    <x v="0"/>
    <s v="RC_INIT_PROP18_16RATES"/>
    <x v="9"/>
  </r>
  <r>
    <x v="20"/>
    <n v="3165.16"/>
    <x v="2"/>
    <x v="4"/>
    <s v="ANCILLARY SERVICES"/>
    <x v="10"/>
    <s v="RC_INIT_PROP18_16RATES"/>
    <x v="9"/>
  </r>
  <r>
    <x v="20"/>
    <n v="2362.2600000000002"/>
    <x v="2"/>
    <x v="5"/>
    <s v="ANCILLARY SERVICES"/>
    <x v="10"/>
    <s v="RC_INIT_PROP18_16RATES"/>
    <x v="9"/>
  </r>
  <r>
    <x v="21"/>
    <n v="18238.150000000001"/>
    <x v="2"/>
    <x v="0"/>
    <s v="ANCILLARY SERVICES"/>
    <x v="1"/>
    <s v="RC_INIT_PROP18_16RATES"/>
    <x v="9"/>
  </r>
  <r>
    <x v="36"/>
    <n v="28004.01"/>
    <x v="2"/>
    <x v="11"/>
    <s v="DELIVERY"/>
    <x v="17"/>
    <s v="RC_INIT_PROP18_16RATES"/>
    <x v="9"/>
  </r>
  <r>
    <x v="36"/>
    <n v="39795.17"/>
    <x v="2"/>
    <x v="9"/>
    <s v="DELIVERY"/>
    <x v="17"/>
    <s v="RC_INIT_PROP18_16RATES"/>
    <x v="9"/>
  </r>
  <r>
    <x v="53"/>
    <n v="3497.43"/>
    <x v="0"/>
    <x v="0"/>
    <s v="ANCILLARY SERVICES"/>
    <x v="8"/>
    <s v="FY 2017 SOY"/>
    <x v="228"/>
  </r>
  <r>
    <x v="54"/>
    <n v="2940.67"/>
    <x v="0"/>
    <x v="4"/>
    <s v="ANCILLARY SERVICES"/>
    <x v="8"/>
    <s v="FY 2017 SOY"/>
    <x v="228"/>
  </r>
  <r>
    <x v="54"/>
    <n v="11.16"/>
    <x v="0"/>
    <x v="5"/>
    <s v="ANCILLARY SERVICES"/>
    <x v="8"/>
    <s v="FY 2017 SOY"/>
    <x v="228"/>
  </r>
  <r>
    <x v="55"/>
    <n v="0"/>
    <x v="0"/>
    <x v="3"/>
    <s v="ANCILLARY SERVICES"/>
    <x v="8"/>
    <s v="FY 2017 SOY"/>
    <x v="228"/>
  </r>
  <r>
    <x v="55"/>
    <n v="0"/>
    <x v="0"/>
    <x v="10"/>
    <s v="ANCILLARY SERVICES"/>
    <x v="8"/>
    <s v="FY 2017 SOY"/>
    <x v="228"/>
  </r>
  <r>
    <x v="70"/>
    <n v="-339.84"/>
    <x v="0"/>
    <x v="0"/>
    <s v="ANCILLARY SERVICES"/>
    <x v="8"/>
    <s v="FY 2017 SOY"/>
    <x v="228"/>
  </r>
  <r>
    <x v="70"/>
    <n v="0"/>
    <x v="0"/>
    <x v="1"/>
    <s v="ANCILLARY SERVICES"/>
    <x v="8"/>
    <s v="FY 2017 SOY"/>
    <x v="228"/>
  </r>
  <r>
    <x v="56"/>
    <n v="80842.289999999994"/>
    <x v="0"/>
    <x v="4"/>
    <s v="ANCILLARY SERVICES"/>
    <x v="8"/>
    <s v="FY 2017 SOY"/>
    <x v="228"/>
  </r>
  <r>
    <x v="56"/>
    <n v="49181.68"/>
    <x v="0"/>
    <x v="5"/>
    <s v="ANCILLARY SERVICES"/>
    <x v="8"/>
    <s v="FY 2017 SOY"/>
    <x v="228"/>
  </r>
  <r>
    <x v="56"/>
    <n v="72541.3"/>
    <x v="0"/>
    <x v="6"/>
    <s v="ANCILLARY SERVICES"/>
    <x v="8"/>
    <s v="FY 2017 SOY"/>
    <x v="228"/>
  </r>
  <r>
    <x v="57"/>
    <n v="88605"/>
    <x v="0"/>
    <x v="3"/>
    <s v="ANCILLARY SERVICES"/>
    <x v="8"/>
    <s v="FY 2017 SOY"/>
    <x v="228"/>
  </r>
  <r>
    <x v="57"/>
    <n v="78278.080000000002"/>
    <x v="0"/>
    <x v="10"/>
    <s v="ANCILLARY SERVICES"/>
    <x v="8"/>
    <s v="FY 2017 SOY"/>
    <x v="228"/>
  </r>
  <r>
    <x v="57"/>
    <n v="71621.98"/>
    <x v="0"/>
    <x v="11"/>
    <s v="ANCILLARY SERVICES"/>
    <x v="8"/>
    <s v="FY 2017 SOY"/>
    <x v="228"/>
  </r>
  <r>
    <x v="58"/>
    <n v="-105636.19"/>
    <x v="0"/>
    <x v="0"/>
    <s v="ANCILLARY SERVICES"/>
    <x v="8"/>
    <s v="FY 2017 SOY"/>
    <x v="228"/>
  </r>
  <r>
    <x v="58"/>
    <n v="-78647.31"/>
    <x v="0"/>
    <x v="1"/>
    <s v="ANCILLARY SERVICES"/>
    <x v="8"/>
    <s v="FY 2017 SOY"/>
    <x v="228"/>
  </r>
  <r>
    <x v="58"/>
    <n v="-94414.84"/>
    <x v="0"/>
    <x v="2"/>
    <s v="ANCILLARY SERVICES"/>
    <x v="8"/>
    <s v="FY 2017 SOY"/>
    <x v="228"/>
  </r>
  <r>
    <x v="50"/>
    <n v="195.53"/>
    <x v="0"/>
    <x v="0"/>
    <s v="ANCILLARY SERVICES"/>
    <x v="0"/>
    <s v="FY 2017 SOY"/>
    <x v="228"/>
  </r>
  <r>
    <x v="50"/>
    <n v="107.46"/>
    <x v="0"/>
    <x v="1"/>
    <s v="ANCILLARY SERVICES"/>
    <x v="0"/>
    <s v="FY 2017 SOY"/>
    <x v="228"/>
  </r>
  <r>
    <x v="50"/>
    <n v="54.03"/>
    <x v="0"/>
    <x v="2"/>
    <s v="ANCILLARY SERVICES"/>
    <x v="0"/>
    <s v="FY 2017 SOY"/>
    <x v="228"/>
  </r>
  <r>
    <x v="72"/>
    <n v="21220.400000000001"/>
    <x v="0"/>
    <x v="3"/>
    <s v="ANCILLARY SERVICES"/>
    <x v="26"/>
    <s v="FY 2017 SOY"/>
    <x v="228"/>
  </r>
  <r>
    <x v="72"/>
    <n v="21220.400000000001"/>
    <x v="0"/>
    <x v="10"/>
    <s v="ANCILLARY SERVICES"/>
    <x v="26"/>
    <s v="FY 2017 SOY"/>
    <x v="228"/>
  </r>
  <r>
    <x v="72"/>
    <n v="21220.400000000001"/>
    <x v="0"/>
    <x v="11"/>
    <s v="ANCILLARY SERVICES"/>
    <x v="26"/>
    <s v="FY 2017 SOY"/>
    <x v="228"/>
  </r>
  <r>
    <x v="73"/>
    <n v="84881.600000000006"/>
    <x v="0"/>
    <x v="0"/>
    <s v="ANCILLARY SERVICES"/>
    <x v="26"/>
    <s v="FY 2017 SOY"/>
    <x v="228"/>
  </r>
  <r>
    <x v="73"/>
    <n v="84881.600000000006"/>
    <x v="0"/>
    <x v="1"/>
    <s v="ANCILLARY SERVICES"/>
    <x v="26"/>
    <s v="FY 2017 SOY"/>
    <x v="228"/>
  </r>
  <r>
    <x v="73"/>
    <n v="84881.600000000006"/>
    <x v="0"/>
    <x v="2"/>
    <s v="ANCILLARY SERVICES"/>
    <x v="26"/>
    <s v="FY 2017 SOY"/>
    <x v="228"/>
  </r>
  <r>
    <x v="71"/>
    <n v="286475.40000000002"/>
    <x v="0"/>
    <x v="3"/>
    <s v="ANCILLARY SERVICES"/>
    <x v="26"/>
    <s v="FY 2017 SOY"/>
    <x v="228"/>
  </r>
  <r>
    <x v="19"/>
    <n v="64.64"/>
    <x v="0"/>
    <x v="4"/>
    <s v="ANCILLARY SERVICES"/>
    <x v="0"/>
    <s v="FY 2017 SOY"/>
    <x v="229"/>
  </r>
  <r>
    <x v="19"/>
    <n v="77.3"/>
    <x v="0"/>
    <x v="5"/>
    <s v="ANCILLARY SERVICES"/>
    <x v="0"/>
    <s v="FY 2017 SOY"/>
    <x v="229"/>
  </r>
  <r>
    <x v="19"/>
    <n v="72.39"/>
    <x v="0"/>
    <x v="6"/>
    <s v="ANCILLARY SERVICES"/>
    <x v="0"/>
    <s v="FY 2017 SOY"/>
    <x v="229"/>
  </r>
  <r>
    <x v="69"/>
    <n v="-4563.59"/>
    <x v="0"/>
    <x v="11"/>
    <s v="ANCILLARY SERVICES"/>
    <x v="8"/>
    <s v="FY 2017 SOY"/>
    <x v="230"/>
  </r>
  <r>
    <x v="69"/>
    <n v="-12391.89"/>
    <x v="0"/>
    <x v="9"/>
    <s v="ANCILLARY SERVICES"/>
    <x v="8"/>
    <s v="FY 2017 SOY"/>
    <x v="230"/>
  </r>
  <r>
    <x v="53"/>
    <n v="0"/>
    <x v="0"/>
    <x v="8"/>
    <s v="ANCILLARY SERVICES"/>
    <x v="8"/>
    <s v="FY 2017 SOY"/>
    <x v="231"/>
  </r>
  <r>
    <x v="54"/>
    <n v="0"/>
    <x v="0"/>
    <x v="9"/>
    <s v="ANCILLARY SERVICES"/>
    <x v="8"/>
    <s v="FY 2017 SOY"/>
    <x v="231"/>
  </r>
  <r>
    <x v="55"/>
    <n v="0"/>
    <x v="0"/>
    <x v="7"/>
    <s v="ANCILLARY SERVICES"/>
    <x v="8"/>
    <s v="FY 2017 SOY"/>
    <x v="231"/>
  </r>
  <r>
    <x v="19"/>
    <n v="14.48"/>
    <x v="0"/>
    <x v="7"/>
    <s v="ANCILLARY SERVICES"/>
    <x v="0"/>
    <s v="FY 2017 SOY"/>
    <x v="231"/>
  </r>
  <r>
    <x v="0"/>
    <n v="15.91"/>
    <x v="0"/>
    <x v="0"/>
    <s v="ANCILLARY SERVICES"/>
    <x v="0"/>
    <s v="FY 2017 SOY"/>
    <x v="231"/>
  </r>
  <r>
    <x v="0"/>
    <n v="16.07"/>
    <x v="0"/>
    <x v="1"/>
    <s v="ANCILLARY SERVICES"/>
    <x v="0"/>
    <s v="FY 2017 SOY"/>
    <x v="231"/>
  </r>
  <r>
    <x v="31"/>
    <n v="946"/>
    <x v="0"/>
    <x v="6"/>
    <s v="OTHER REVENUES &amp; CREDITS"/>
    <x v="15"/>
    <s v="FY 2017 SOY"/>
    <x v="231"/>
  </r>
  <r>
    <x v="31"/>
    <n v="946"/>
    <x v="0"/>
    <x v="8"/>
    <s v="OTHER REVENUES &amp; CREDITS"/>
    <x v="15"/>
    <s v="FY 2017 SOY"/>
    <x v="231"/>
  </r>
  <r>
    <x v="19"/>
    <n v="49.77"/>
    <x v="0"/>
    <x v="2"/>
    <s v="ANCILLARY SERVICES"/>
    <x v="0"/>
    <s v="FY 2017 SOY"/>
    <x v="232"/>
  </r>
  <r>
    <x v="19"/>
    <n v="38.89"/>
    <x v="0"/>
    <x v="7"/>
    <s v="ANCILLARY SERVICES"/>
    <x v="0"/>
    <s v="FY 2017 SOY"/>
    <x v="232"/>
  </r>
  <r>
    <x v="0"/>
    <n v="42.72"/>
    <x v="0"/>
    <x v="0"/>
    <s v="ANCILLARY SERVICES"/>
    <x v="0"/>
    <s v="FY 2017 SOY"/>
    <x v="232"/>
  </r>
  <r>
    <x v="19"/>
    <n v="1151.3800000000001"/>
    <x v="0"/>
    <x v="5"/>
    <s v="ANCILLARY SERVICES"/>
    <x v="0"/>
    <s v="FY 2017 SOY"/>
    <x v="233"/>
  </r>
  <r>
    <x v="19"/>
    <n v="1078.2"/>
    <x v="0"/>
    <x v="6"/>
    <s v="ANCILLARY SERVICES"/>
    <x v="0"/>
    <s v="FY 2017 SOY"/>
    <x v="233"/>
  </r>
  <r>
    <x v="19"/>
    <n v="1170.57"/>
    <x v="0"/>
    <x v="8"/>
    <s v="ANCILLARY SERVICES"/>
    <x v="0"/>
    <s v="FY 2017 SOY"/>
    <x v="233"/>
  </r>
  <r>
    <x v="18"/>
    <n v="34028"/>
    <x v="0"/>
    <x v="3"/>
    <s v="DELIVERY"/>
    <x v="9"/>
    <s v="FY 2017 SOY"/>
    <x v="233"/>
  </r>
  <r>
    <x v="27"/>
    <n v="74450"/>
    <x v="0"/>
    <x v="1"/>
    <s v="NETWORK"/>
    <x v="11"/>
    <s v="FY 2017 SOY"/>
    <x v="233"/>
  </r>
  <r>
    <x v="27"/>
    <n v="74450"/>
    <x v="0"/>
    <x v="2"/>
    <s v="NETWORK"/>
    <x v="11"/>
    <s v="FY 2017 SOY"/>
    <x v="233"/>
  </r>
  <r>
    <x v="27"/>
    <n v="74450"/>
    <x v="0"/>
    <x v="7"/>
    <s v="NETWORK"/>
    <x v="11"/>
    <s v="FY 2017 SOY"/>
    <x v="233"/>
  </r>
  <r>
    <x v="66"/>
    <n v="1759.15"/>
    <x v="0"/>
    <x v="8"/>
    <s v="ANCILLARY SERVICES"/>
    <x v="25"/>
    <s v="FY 2017 SOY"/>
    <x v="234"/>
  </r>
  <r>
    <x v="19"/>
    <n v="1902.09"/>
    <x v="0"/>
    <x v="0"/>
    <s v="ANCILLARY SERVICES"/>
    <x v="0"/>
    <s v="FY 2017 SOY"/>
    <x v="234"/>
  </r>
  <r>
    <x v="19"/>
    <n v="1921.79"/>
    <x v="0"/>
    <x v="1"/>
    <s v="ANCILLARY SERVICES"/>
    <x v="0"/>
    <s v="FY 2017 SOY"/>
    <x v="234"/>
  </r>
  <r>
    <x v="19"/>
    <n v="2031.36"/>
    <x v="0"/>
    <x v="2"/>
    <s v="ANCILLARY SERVICES"/>
    <x v="0"/>
    <s v="FY 2017 SOY"/>
    <x v="234"/>
  </r>
  <r>
    <x v="53"/>
    <n v="112.49"/>
    <x v="0"/>
    <x v="3"/>
    <s v="ANCILLARY SERVICES"/>
    <x v="8"/>
    <s v="FY 2017 SOY"/>
    <x v="235"/>
  </r>
  <r>
    <x v="54"/>
    <n v="0"/>
    <x v="0"/>
    <x v="0"/>
    <s v="ANCILLARY SERVICES"/>
    <x v="8"/>
    <s v="FY 2017 SOY"/>
    <x v="235"/>
  </r>
  <r>
    <x v="55"/>
    <n v="0"/>
    <x v="0"/>
    <x v="4"/>
    <s v="ANCILLARY SERVICES"/>
    <x v="8"/>
    <s v="FY 2017 SOY"/>
    <x v="235"/>
  </r>
  <r>
    <x v="55"/>
    <n v="0"/>
    <x v="0"/>
    <x v="5"/>
    <s v="ANCILLARY SERVICES"/>
    <x v="8"/>
    <s v="FY 2017 SOY"/>
    <x v="235"/>
  </r>
  <r>
    <x v="70"/>
    <n v="-55.84"/>
    <x v="0"/>
    <x v="3"/>
    <s v="ANCILLARY SERVICES"/>
    <x v="8"/>
    <s v="FY 2017 SOY"/>
    <x v="235"/>
  </r>
  <r>
    <x v="70"/>
    <n v="-131.29"/>
    <x v="0"/>
    <x v="10"/>
    <s v="ANCILLARY SERVICES"/>
    <x v="8"/>
    <s v="FY 2017 SOY"/>
    <x v="235"/>
  </r>
  <r>
    <x v="19"/>
    <n v="31.09"/>
    <x v="0"/>
    <x v="4"/>
    <s v="ANCILLARY SERVICES"/>
    <x v="0"/>
    <s v="FY 2017 SOY"/>
    <x v="235"/>
  </r>
  <r>
    <x v="19"/>
    <n v="37.17"/>
    <x v="0"/>
    <x v="5"/>
    <s v="ANCILLARY SERVICES"/>
    <x v="0"/>
    <s v="FY 2017 SOY"/>
    <x v="235"/>
  </r>
  <r>
    <x v="0"/>
    <n v="28.04"/>
    <x v="0"/>
    <x v="7"/>
    <s v="ANCILLARY SERVICES"/>
    <x v="0"/>
    <s v="FY 2017 SOY"/>
    <x v="235"/>
  </r>
  <r>
    <x v="66"/>
    <n v="596.91999999999996"/>
    <x v="0"/>
    <x v="0"/>
    <s v="ANCILLARY SERVICES"/>
    <x v="25"/>
    <s v="FY 2017 SOY"/>
    <x v="236"/>
  </r>
  <r>
    <x v="66"/>
    <n v="596.91999999999996"/>
    <x v="0"/>
    <x v="1"/>
    <s v="ANCILLARY SERVICES"/>
    <x v="25"/>
    <s v="FY 2017 SOY"/>
    <x v="236"/>
  </r>
  <r>
    <x v="66"/>
    <n v="596.91999999999996"/>
    <x v="0"/>
    <x v="2"/>
    <s v="ANCILLARY SERVICES"/>
    <x v="25"/>
    <s v="FY 2017 SOY"/>
    <x v="236"/>
  </r>
  <r>
    <x v="67"/>
    <n v="53.39"/>
    <x v="0"/>
    <x v="5"/>
    <s v="ANCILLARY SERVICES"/>
    <x v="25"/>
    <s v="FY 2017 SOY"/>
    <x v="236"/>
  </r>
  <r>
    <x v="67"/>
    <n v="53.39"/>
    <x v="0"/>
    <x v="6"/>
    <s v="ANCILLARY SERVICES"/>
    <x v="25"/>
    <s v="FY 2017 SOY"/>
    <x v="236"/>
  </r>
  <r>
    <x v="67"/>
    <n v="53.39"/>
    <x v="0"/>
    <x v="8"/>
    <s v="ANCILLARY SERVICES"/>
    <x v="25"/>
    <s v="FY 2017 SOY"/>
    <x v="236"/>
  </r>
  <r>
    <x v="56"/>
    <n v="271.95"/>
    <x v="0"/>
    <x v="4"/>
    <s v="ANCILLARY SERVICES"/>
    <x v="8"/>
    <s v="FY 2017 SOY"/>
    <x v="236"/>
  </r>
  <r>
    <x v="57"/>
    <n v="347.51"/>
    <x v="0"/>
    <x v="3"/>
    <s v="ANCILLARY SERVICES"/>
    <x v="8"/>
    <s v="FY 2017 SOY"/>
    <x v="236"/>
  </r>
  <r>
    <x v="58"/>
    <n v="-1696.59"/>
    <x v="0"/>
    <x v="0"/>
    <s v="ANCILLARY SERVICES"/>
    <x v="8"/>
    <s v="FY 2017 SOY"/>
    <x v="236"/>
  </r>
  <r>
    <x v="69"/>
    <n v="0"/>
    <x v="0"/>
    <x v="9"/>
    <s v="ANCILLARY SERVICES"/>
    <x v="8"/>
    <s v="FY 2017 SOY"/>
    <x v="236"/>
  </r>
  <r>
    <x v="50"/>
    <n v="187.13"/>
    <x v="0"/>
    <x v="0"/>
    <s v="ANCILLARY SERVICES"/>
    <x v="0"/>
    <s v="FY 2017 SOY"/>
    <x v="236"/>
  </r>
  <r>
    <x v="53"/>
    <n v="20.79"/>
    <x v="0"/>
    <x v="11"/>
    <s v="ANCILLARY SERVICES"/>
    <x v="8"/>
    <s v="FY 2017 SOY"/>
    <x v="237"/>
  </r>
  <r>
    <x v="53"/>
    <n v="0"/>
    <x v="0"/>
    <x v="9"/>
    <s v="ANCILLARY SERVICES"/>
    <x v="8"/>
    <s v="FY 2017 SOY"/>
    <x v="237"/>
  </r>
  <r>
    <x v="54"/>
    <n v="9.44"/>
    <x v="0"/>
    <x v="2"/>
    <s v="ANCILLARY SERVICES"/>
    <x v="8"/>
    <s v="FY 2017 SOY"/>
    <x v="237"/>
  </r>
  <r>
    <x v="54"/>
    <n v="0"/>
    <x v="0"/>
    <x v="7"/>
    <s v="ANCILLARY SERVICES"/>
    <x v="8"/>
    <s v="FY 2017 SOY"/>
    <x v="237"/>
  </r>
  <r>
    <x v="55"/>
    <n v="0"/>
    <x v="0"/>
    <x v="8"/>
    <s v="ANCILLARY SERVICES"/>
    <x v="8"/>
    <s v="FY 2017 SOY"/>
    <x v="237"/>
  </r>
  <r>
    <x v="70"/>
    <n v="0"/>
    <x v="0"/>
    <x v="9"/>
    <s v="ANCILLARY SERVICES"/>
    <x v="8"/>
    <s v="FY 2017 SOY"/>
    <x v="237"/>
  </r>
  <r>
    <x v="31"/>
    <n v="369"/>
    <x v="0"/>
    <x v="10"/>
    <s v="OTHER REVENUES &amp; CREDITS"/>
    <x v="15"/>
    <s v="FY 2017 SOY"/>
    <x v="237"/>
  </r>
  <r>
    <x v="31"/>
    <n v="369"/>
    <x v="0"/>
    <x v="11"/>
    <s v="OTHER REVENUES &amp; CREDITS"/>
    <x v="15"/>
    <s v="FY 2017 SOY"/>
    <x v="237"/>
  </r>
  <r>
    <x v="31"/>
    <n v="369"/>
    <x v="0"/>
    <x v="9"/>
    <s v="OTHER REVENUES &amp; CREDITS"/>
    <x v="15"/>
    <s v="FY 2017 SOY"/>
    <x v="237"/>
  </r>
  <r>
    <x v="19"/>
    <n v="0"/>
    <x v="0"/>
    <x v="9"/>
    <s v="ANCILLARY SERVICES"/>
    <x v="0"/>
    <s v="FY 2017 SOY"/>
    <x v="238"/>
  </r>
  <r>
    <x v="0"/>
    <n v="0"/>
    <x v="0"/>
    <x v="3"/>
    <s v="ANCILLARY SERVICES"/>
    <x v="0"/>
    <s v="FY 2017 SOY"/>
    <x v="238"/>
  </r>
  <r>
    <x v="0"/>
    <n v="0"/>
    <x v="0"/>
    <x v="10"/>
    <s v="ANCILLARY SERVICES"/>
    <x v="0"/>
    <s v="FY 2017 SOY"/>
    <x v="238"/>
  </r>
  <r>
    <x v="0"/>
    <n v="5.67"/>
    <x v="0"/>
    <x v="0"/>
    <s v="ANCILLARY SERVICES"/>
    <x v="0"/>
    <s v="FY 2017 SOY"/>
    <x v="239"/>
  </r>
  <r>
    <x v="0"/>
    <n v="5.73"/>
    <x v="0"/>
    <x v="1"/>
    <s v="ANCILLARY SERVICES"/>
    <x v="0"/>
    <s v="FY 2017 SOY"/>
    <x v="239"/>
  </r>
  <r>
    <x v="0"/>
    <n v="6.05"/>
    <x v="0"/>
    <x v="2"/>
    <s v="ANCILLARY SERVICES"/>
    <x v="0"/>
    <s v="FY 2017 SOY"/>
    <x v="239"/>
  </r>
  <r>
    <x v="52"/>
    <n v="15000"/>
    <x v="0"/>
    <x v="4"/>
    <s v="FIBER AND PCS"/>
    <x v="24"/>
    <s v="FY 2017 SOY"/>
    <x v="265"/>
  </r>
  <r>
    <x v="53"/>
    <n v="4170.99"/>
    <x v="0"/>
    <x v="3"/>
    <s v="ANCILLARY SERVICES"/>
    <x v="8"/>
    <s v="FY 2017 SOY"/>
    <x v="240"/>
  </r>
  <r>
    <x v="54"/>
    <n v="2359.4299999999998"/>
    <x v="0"/>
    <x v="0"/>
    <s v="ANCILLARY SERVICES"/>
    <x v="8"/>
    <s v="FY 2017 SOY"/>
    <x v="240"/>
  </r>
  <r>
    <x v="19"/>
    <n v="0"/>
    <x v="0"/>
    <x v="4"/>
    <s v="ANCILLARY SERVICES"/>
    <x v="0"/>
    <s v="FY 2017 SOY"/>
    <x v="240"/>
  </r>
  <r>
    <x v="19"/>
    <n v="0"/>
    <x v="0"/>
    <x v="5"/>
    <s v="ANCILLARY SERVICES"/>
    <x v="0"/>
    <s v="FY 2017 SOY"/>
    <x v="240"/>
  </r>
  <r>
    <x v="0"/>
    <n v="0"/>
    <x v="0"/>
    <x v="7"/>
    <s v="ANCILLARY SERVICES"/>
    <x v="0"/>
    <s v="FY 2017 SOY"/>
    <x v="240"/>
  </r>
  <r>
    <x v="26"/>
    <n v="602"/>
    <x v="0"/>
    <x v="1"/>
    <s v="ANCILLARY SERVICES"/>
    <x v="1"/>
    <s v="FY 2017 SOY"/>
    <x v="240"/>
  </r>
  <r>
    <x v="26"/>
    <n v="602"/>
    <x v="0"/>
    <x v="2"/>
    <s v="ANCILLARY SERVICES"/>
    <x v="1"/>
    <s v="FY 2017 SOY"/>
    <x v="240"/>
  </r>
  <r>
    <x v="26"/>
    <n v="602"/>
    <x v="0"/>
    <x v="7"/>
    <s v="ANCILLARY SERVICES"/>
    <x v="1"/>
    <s v="FY 2017 SOY"/>
    <x v="240"/>
  </r>
  <r>
    <x v="27"/>
    <n v="2978"/>
    <x v="0"/>
    <x v="0"/>
    <s v="NETWORK"/>
    <x v="11"/>
    <s v="FY 2017 SOY"/>
    <x v="240"/>
  </r>
  <r>
    <x v="27"/>
    <n v="2978"/>
    <x v="0"/>
    <x v="1"/>
    <s v="NETWORK"/>
    <x v="11"/>
    <s v="FY 2017 SOY"/>
    <x v="240"/>
  </r>
  <r>
    <x v="53"/>
    <n v="193.81"/>
    <x v="0"/>
    <x v="10"/>
    <s v="ANCILLARY SERVICES"/>
    <x v="8"/>
    <s v="FY 2017 SOY"/>
    <x v="242"/>
  </r>
  <r>
    <x v="53"/>
    <n v="0"/>
    <x v="0"/>
    <x v="11"/>
    <s v="ANCILLARY SERVICES"/>
    <x v="8"/>
    <s v="FY 2017 SOY"/>
    <x v="242"/>
  </r>
  <r>
    <x v="53"/>
    <n v="0"/>
    <x v="0"/>
    <x v="9"/>
    <s v="ANCILLARY SERVICES"/>
    <x v="8"/>
    <s v="FY 2017 SOY"/>
    <x v="242"/>
  </r>
  <r>
    <x v="54"/>
    <n v="0"/>
    <x v="0"/>
    <x v="1"/>
    <s v="ANCILLARY SERVICES"/>
    <x v="8"/>
    <s v="FY 2017 SOY"/>
    <x v="242"/>
  </r>
  <r>
    <x v="54"/>
    <n v="0"/>
    <x v="0"/>
    <x v="2"/>
    <s v="ANCILLARY SERVICES"/>
    <x v="8"/>
    <s v="FY 2017 SOY"/>
    <x v="242"/>
  </r>
  <r>
    <x v="54"/>
    <n v="398.67"/>
    <x v="0"/>
    <x v="7"/>
    <s v="ANCILLARY SERVICES"/>
    <x v="8"/>
    <s v="FY 2017 SOY"/>
    <x v="242"/>
  </r>
  <r>
    <x v="55"/>
    <n v="-30.04"/>
    <x v="0"/>
    <x v="6"/>
    <s v="ANCILLARY SERVICES"/>
    <x v="8"/>
    <s v="FY 2017 SOY"/>
    <x v="242"/>
  </r>
  <r>
    <x v="55"/>
    <n v="0"/>
    <x v="0"/>
    <x v="8"/>
    <s v="ANCILLARY SERVICES"/>
    <x v="8"/>
    <s v="FY 2017 SOY"/>
    <x v="242"/>
  </r>
  <r>
    <x v="70"/>
    <n v="0"/>
    <x v="0"/>
    <x v="11"/>
    <s v="ANCILLARY SERVICES"/>
    <x v="8"/>
    <s v="FY 2017 SOY"/>
    <x v="242"/>
  </r>
  <r>
    <x v="70"/>
    <n v="0"/>
    <x v="0"/>
    <x v="9"/>
    <s v="ANCILLARY SERVICES"/>
    <x v="8"/>
    <s v="FY 2017 SOY"/>
    <x v="242"/>
  </r>
  <r>
    <x v="19"/>
    <n v="14.38"/>
    <x v="0"/>
    <x v="8"/>
    <s v="ANCILLARY SERVICES"/>
    <x v="0"/>
    <s v="FY 2017 SOY"/>
    <x v="242"/>
  </r>
  <r>
    <x v="0"/>
    <n v="10.84"/>
    <x v="0"/>
    <x v="4"/>
    <s v="ANCILLARY SERVICES"/>
    <x v="0"/>
    <s v="FY 2017 SOY"/>
    <x v="242"/>
  </r>
  <r>
    <x v="0"/>
    <n v="12.96"/>
    <x v="0"/>
    <x v="5"/>
    <s v="ANCILLARY SERVICES"/>
    <x v="0"/>
    <s v="FY 2017 SOY"/>
    <x v="242"/>
  </r>
  <r>
    <x v="31"/>
    <n v="49"/>
    <x v="0"/>
    <x v="3"/>
    <s v="OTHER REVENUES &amp; CREDITS"/>
    <x v="15"/>
    <s v="FY 2017 SOY"/>
    <x v="242"/>
  </r>
  <r>
    <x v="31"/>
    <n v="49"/>
    <x v="0"/>
    <x v="10"/>
    <s v="OTHER REVENUES &amp; CREDITS"/>
    <x v="15"/>
    <s v="FY 2017 SOY"/>
    <x v="242"/>
  </r>
  <r>
    <x v="31"/>
    <n v="49"/>
    <x v="0"/>
    <x v="11"/>
    <s v="OTHER REVENUES &amp; CREDITS"/>
    <x v="15"/>
    <s v="FY 2017 SOY"/>
    <x v="242"/>
  </r>
  <r>
    <x v="31"/>
    <n v="49"/>
    <x v="0"/>
    <x v="9"/>
    <s v="OTHER REVENUES &amp; CREDITS"/>
    <x v="15"/>
    <s v="FY 2017 SOY"/>
    <x v="242"/>
  </r>
  <r>
    <x v="19"/>
    <n v="152.25"/>
    <x v="0"/>
    <x v="10"/>
    <s v="ANCILLARY SERVICES"/>
    <x v="0"/>
    <s v="FY 2017 SOY"/>
    <x v="243"/>
  </r>
  <r>
    <x v="19"/>
    <n v="168.38"/>
    <x v="0"/>
    <x v="11"/>
    <s v="ANCILLARY SERVICES"/>
    <x v="0"/>
    <s v="FY 2017 SOY"/>
    <x v="243"/>
  </r>
  <r>
    <x v="19"/>
    <n v="156.59"/>
    <x v="0"/>
    <x v="9"/>
    <s v="ANCILLARY SERVICES"/>
    <x v="0"/>
    <s v="FY 2017 SOY"/>
    <x v="243"/>
  </r>
  <r>
    <x v="0"/>
    <n v="135.88999999999999"/>
    <x v="0"/>
    <x v="3"/>
    <s v="ANCILLARY SERVICES"/>
    <x v="0"/>
    <s v="FY 2017 SOY"/>
    <x v="243"/>
  </r>
  <r>
    <x v="53"/>
    <n v="64.55"/>
    <x v="0"/>
    <x v="3"/>
    <s v="ANCILLARY SERVICES"/>
    <x v="8"/>
    <s v="FY 2017 SOY"/>
    <x v="244"/>
  </r>
  <r>
    <x v="53"/>
    <n v="0"/>
    <x v="0"/>
    <x v="10"/>
    <s v="ANCILLARY SERVICES"/>
    <x v="8"/>
    <s v="FY 2017 SOY"/>
    <x v="244"/>
  </r>
  <r>
    <x v="54"/>
    <n v="442.56"/>
    <x v="0"/>
    <x v="0"/>
    <s v="ANCILLARY SERVICES"/>
    <x v="8"/>
    <s v="FY 2017 SOY"/>
    <x v="244"/>
  </r>
  <r>
    <x v="54"/>
    <n v="267.62"/>
    <x v="0"/>
    <x v="1"/>
    <s v="ANCILLARY SERVICES"/>
    <x v="8"/>
    <s v="FY 2017 SOY"/>
    <x v="244"/>
  </r>
  <r>
    <x v="55"/>
    <n v="-369.59"/>
    <x v="0"/>
    <x v="4"/>
    <s v="ANCILLARY SERVICES"/>
    <x v="8"/>
    <s v="FY 2017 SOY"/>
    <x v="244"/>
  </r>
  <r>
    <x v="55"/>
    <n v="0"/>
    <x v="0"/>
    <x v="5"/>
    <s v="ANCILLARY SERVICES"/>
    <x v="8"/>
    <s v="FY 2017 SOY"/>
    <x v="244"/>
  </r>
  <r>
    <x v="55"/>
    <n v="0"/>
    <x v="0"/>
    <x v="6"/>
    <s v="ANCILLARY SERVICES"/>
    <x v="8"/>
    <s v="FY 2017 SOY"/>
    <x v="244"/>
  </r>
  <r>
    <x v="21"/>
    <n v="1186.5"/>
    <x v="2"/>
    <x v="9"/>
    <s v="ANCILLARY SERVICES"/>
    <x v="1"/>
    <s v="RC_INIT_PROP18_16RATES"/>
    <x v="21"/>
  </r>
  <r>
    <x v="36"/>
    <n v="4710.8100000000004"/>
    <x v="2"/>
    <x v="0"/>
    <s v="DELIVERY"/>
    <x v="17"/>
    <s v="RC_INIT_PROP18_16RATES"/>
    <x v="21"/>
  </r>
  <r>
    <x v="36"/>
    <n v="4060.6"/>
    <x v="2"/>
    <x v="1"/>
    <s v="DELIVERY"/>
    <x v="17"/>
    <s v="RC_INIT_PROP18_16RATES"/>
    <x v="21"/>
  </r>
  <r>
    <x v="36"/>
    <n v="2853.99"/>
    <x v="2"/>
    <x v="2"/>
    <s v="DELIVERY"/>
    <x v="17"/>
    <s v="RC_INIT_PROP18_16RATES"/>
    <x v="21"/>
  </r>
  <r>
    <x v="36"/>
    <n v="2882.26"/>
    <x v="2"/>
    <x v="7"/>
    <s v="DELIVERY"/>
    <x v="17"/>
    <s v="RC_INIT_PROP18_16RATES"/>
    <x v="21"/>
  </r>
  <r>
    <x v="28"/>
    <n v="89"/>
    <x v="2"/>
    <x v="3"/>
    <s v="OTHER REVENUES &amp; CREDITS"/>
    <x v="12"/>
    <s v="RC_INIT_PROP18_16RATES"/>
    <x v="21"/>
  </r>
  <r>
    <x v="28"/>
    <n v="89"/>
    <x v="2"/>
    <x v="10"/>
    <s v="OTHER REVENUES &amp; CREDITS"/>
    <x v="12"/>
    <s v="RC_INIT_PROP18_16RATES"/>
    <x v="21"/>
  </r>
  <r>
    <x v="28"/>
    <n v="89"/>
    <x v="2"/>
    <x v="11"/>
    <s v="OTHER REVENUES &amp; CREDITS"/>
    <x v="12"/>
    <s v="RC_INIT_PROP18_16RATES"/>
    <x v="21"/>
  </r>
  <r>
    <x v="19"/>
    <n v="7649.36"/>
    <x v="0"/>
    <x v="0"/>
    <s v="ANCILLARY SERVICES"/>
    <x v="0"/>
    <s v="RC_INIT_PROP18_16RATES"/>
    <x v="23"/>
  </r>
  <r>
    <x v="19"/>
    <n v="7278.52"/>
    <x v="0"/>
    <x v="1"/>
    <s v="ANCILLARY SERVICES"/>
    <x v="0"/>
    <s v="RC_INIT_PROP18_16RATES"/>
    <x v="23"/>
  </r>
  <r>
    <x v="19"/>
    <n v="8111.16"/>
    <x v="0"/>
    <x v="2"/>
    <s v="ANCILLARY SERVICES"/>
    <x v="0"/>
    <s v="RC_INIT_PROP18_16RATES"/>
    <x v="23"/>
  </r>
  <r>
    <x v="19"/>
    <n v="6305.31"/>
    <x v="0"/>
    <x v="7"/>
    <s v="ANCILLARY SERVICES"/>
    <x v="0"/>
    <s v="RC_INIT_PROP18_16RATES"/>
    <x v="23"/>
  </r>
  <r>
    <x v="0"/>
    <n v="5779.87"/>
    <x v="0"/>
    <x v="7"/>
    <s v="ANCILLARY SERVICES"/>
    <x v="0"/>
    <s v="RC_INIT_PROP18_16RATES"/>
    <x v="23"/>
  </r>
  <r>
    <x v="20"/>
    <n v="2202.5500000000002"/>
    <x v="0"/>
    <x v="8"/>
    <s v="ANCILLARY SERVICES"/>
    <x v="10"/>
    <s v="RC_INIT_PROP18_16RATES"/>
    <x v="23"/>
  </r>
  <r>
    <x v="21"/>
    <n v="11279.8"/>
    <x v="0"/>
    <x v="1"/>
    <s v="ANCILLARY SERVICES"/>
    <x v="1"/>
    <s v="RC_INIT_PROP18_16RATES"/>
    <x v="23"/>
  </r>
  <r>
    <x v="21"/>
    <n v="6978.3"/>
    <x v="0"/>
    <x v="2"/>
    <s v="ANCILLARY SERVICES"/>
    <x v="1"/>
    <s v="RC_INIT_PROP18_16RATES"/>
    <x v="23"/>
  </r>
  <r>
    <x v="21"/>
    <n v="8976.7999999999993"/>
    <x v="0"/>
    <x v="7"/>
    <s v="ANCILLARY SERVICES"/>
    <x v="1"/>
    <s v="RC_INIT_PROP18_16RATES"/>
    <x v="23"/>
  </r>
  <r>
    <x v="19"/>
    <n v="6427.5"/>
    <x v="1"/>
    <x v="3"/>
    <s v="ANCILLARY SERVICES"/>
    <x v="0"/>
    <s v="RC_INIT_PROP18_16RATES"/>
    <x v="23"/>
  </r>
  <r>
    <x v="19"/>
    <n v="6314.03"/>
    <x v="1"/>
    <x v="10"/>
    <s v="ANCILLARY SERVICES"/>
    <x v="0"/>
    <s v="RC_INIT_PROP18_16RATES"/>
    <x v="23"/>
  </r>
  <r>
    <x v="19"/>
    <n v="7349.52"/>
    <x v="1"/>
    <x v="11"/>
    <s v="ANCILLARY SERVICES"/>
    <x v="0"/>
    <s v="RC_INIT_PROP18_16RATES"/>
    <x v="23"/>
  </r>
  <r>
    <x v="19"/>
    <n v="6899.26"/>
    <x v="1"/>
    <x v="9"/>
    <s v="ANCILLARY SERVICES"/>
    <x v="0"/>
    <s v="RC_INIT_PROP18_16RATES"/>
    <x v="23"/>
  </r>
  <r>
    <x v="0"/>
    <n v="6324.32"/>
    <x v="1"/>
    <x v="9"/>
    <s v="ANCILLARY SERVICES"/>
    <x v="0"/>
    <s v="RC_INIT_PROP18_16RATES"/>
    <x v="23"/>
  </r>
  <r>
    <x v="20"/>
    <n v="1889.85"/>
    <x v="1"/>
    <x v="2"/>
    <s v="ANCILLARY SERVICES"/>
    <x v="10"/>
    <s v="RC_INIT_PROP18_16RATES"/>
    <x v="23"/>
  </r>
  <r>
    <x v="20"/>
    <n v="2319.6999999999998"/>
    <x v="1"/>
    <x v="7"/>
    <s v="ANCILLARY SERVICES"/>
    <x v="10"/>
    <s v="RC_INIT_PROP18_16RATES"/>
    <x v="23"/>
  </r>
  <r>
    <x v="21"/>
    <n v="13710.55"/>
    <x v="1"/>
    <x v="10"/>
    <s v="ANCILLARY SERVICES"/>
    <x v="1"/>
    <s v="RC_INIT_PROP18_16RATES"/>
    <x v="23"/>
  </r>
  <r>
    <x v="21"/>
    <n v="6980.05"/>
    <x v="1"/>
    <x v="11"/>
    <s v="ANCILLARY SERVICES"/>
    <x v="1"/>
    <s v="RC_INIT_PROP18_16RATES"/>
    <x v="23"/>
  </r>
  <r>
    <x v="21"/>
    <n v="11251.1"/>
    <x v="1"/>
    <x v="9"/>
    <s v="ANCILLARY SERVICES"/>
    <x v="1"/>
    <s v="RC_INIT_PROP18_16RATES"/>
    <x v="23"/>
  </r>
  <r>
    <x v="19"/>
    <n v="6325.52"/>
    <x v="2"/>
    <x v="4"/>
    <s v="ANCILLARY SERVICES"/>
    <x v="0"/>
    <s v="RC_INIT_PROP18_16RATES"/>
    <x v="23"/>
  </r>
  <r>
    <x v="19"/>
    <n v="7387.51"/>
    <x v="2"/>
    <x v="5"/>
    <s v="ANCILLARY SERVICES"/>
    <x v="0"/>
    <s v="RC_INIT_PROP18_16RATES"/>
    <x v="23"/>
  </r>
  <r>
    <x v="19"/>
    <n v="6709.77"/>
    <x v="2"/>
    <x v="6"/>
    <s v="ANCILLARY SERVICES"/>
    <x v="0"/>
    <s v="RC_INIT_PROP18_16RATES"/>
    <x v="23"/>
  </r>
  <r>
    <x v="19"/>
    <n v="7870.19"/>
    <x v="2"/>
    <x v="8"/>
    <s v="ANCILLARY SERVICES"/>
    <x v="0"/>
    <s v="RC_INIT_PROP18_16RATES"/>
    <x v="23"/>
  </r>
  <r>
    <x v="0"/>
    <n v="7214.34"/>
    <x v="2"/>
    <x v="8"/>
    <s v="ANCILLARY SERVICES"/>
    <x v="0"/>
    <s v="RC_INIT_PROP18_16RATES"/>
    <x v="23"/>
  </r>
  <r>
    <x v="20"/>
    <n v="1916.19"/>
    <x v="2"/>
    <x v="11"/>
    <s v="ANCILLARY SERVICES"/>
    <x v="10"/>
    <s v="RC_INIT_PROP18_16RATES"/>
    <x v="23"/>
  </r>
  <r>
    <x v="20"/>
    <n v="2361.6999999999998"/>
    <x v="2"/>
    <x v="9"/>
    <s v="ANCILLARY SERVICES"/>
    <x v="10"/>
    <s v="RC_INIT_PROP18_16RATES"/>
    <x v="23"/>
  </r>
  <r>
    <x v="21"/>
    <n v="13567.75"/>
    <x v="2"/>
    <x v="5"/>
    <s v="ANCILLARY SERVICES"/>
    <x v="1"/>
    <s v="RC_INIT_PROP18_16RATES"/>
    <x v="23"/>
  </r>
  <r>
    <x v="21"/>
    <n v="10364.9"/>
    <x v="2"/>
    <x v="6"/>
    <s v="ANCILLARY SERVICES"/>
    <x v="1"/>
    <s v="RC_INIT_PROP18_16RATES"/>
    <x v="23"/>
  </r>
  <r>
    <x v="21"/>
    <n v="9222.15"/>
    <x v="2"/>
    <x v="8"/>
    <s v="ANCILLARY SERVICES"/>
    <x v="1"/>
    <s v="RC_INIT_PROP18_16RATES"/>
    <x v="23"/>
  </r>
  <r>
    <x v="19"/>
    <n v="1682.17"/>
    <x v="0"/>
    <x v="3"/>
    <s v="ANCILLARY SERVICES"/>
    <x v="0"/>
    <s v="RC_INIT_PROP18_16RATES"/>
    <x v="24"/>
  </r>
  <r>
    <x v="19"/>
    <n v="1683.61"/>
    <x v="0"/>
    <x v="10"/>
    <s v="ANCILLARY SERVICES"/>
    <x v="0"/>
    <s v="RC_INIT_PROP18_16RATES"/>
    <x v="24"/>
  </r>
  <r>
    <x v="19"/>
    <n v="1980.91"/>
    <x v="0"/>
    <x v="11"/>
    <s v="ANCILLARY SERVICES"/>
    <x v="0"/>
    <s v="RC_INIT_PROP18_16RATES"/>
    <x v="24"/>
  </r>
  <r>
    <x v="19"/>
    <n v="1852.74"/>
    <x v="0"/>
    <x v="9"/>
    <s v="ANCILLARY SERVICES"/>
    <x v="0"/>
    <s v="RC_INIT_PROP18_16RATES"/>
    <x v="24"/>
  </r>
  <r>
    <x v="0"/>
    <n v="1698.35"/>
    <x v="0"/>
    <x v="9"/>
    <s v="ANCILLARY SERVICES"/>
    <x v="0"/>
    <s v="RC_INIT_PROP18_16RATES"/>
    <x v="24"/>
  </r>
  <r>
    <x v="21"/>
    <n v="9144.4500000000007"/>
    <x v="0"/>
    <x v="10"/>
    <s v="ANCILLARY SERVICES"/>
    <x v="1"/>
    <s v="RC_INIT_PROP18_16RATES"/>
    <x v="24"/>
  </r>
  <r>
    <x v="21"/>
    <n v="6231.05"/>
    <x v="0"/>
    <x v="11"/>
    <s v="ANCILLARY SERVICES"/>
    <x v="1"/>
    <s v="RC_INIT_PROP18_16RATES"/>
    <x v="24"/>
  </r>
  <r>
    <x v="21"/>
    <n v="7721.35"/>
    <x v="0"/>
    <x v="9"/>
    <s v="ANCILLARY SERVICES"/>
    <x v="1"/>
    <s v="RC_INIT_PROP18_16RATES"/>
    <x v="24"/>
  </r>
  <r>
    <x v="19"/>
    <n v="1658.77"/>
    <x v="1"/>
    <x v="4"/>
    <s v="ANCILLARY SERVICES"/>
    <x v="0"/>
    <s v="RC_INIT_PROP18_16RATES"/>
    <x v="24"/>
  </r>
  <r>
    <x v="19"/>
    <n v="1894.77"/>
    <x v="1"/>
    <x v="5"/>
    <s v="ANCILLARY SERVICES"/>
    <x v="0"/>
    <s v="RC_INIT_PROP18_16RATES"/>
    <x v="24"/>
  </r>
  <r>
    <x v="19"/>
    <n v="1702.16"/>
    <x v="1"/>
    <x v="6"/>
    <s v="ANCILLARY SERVICES"/>
    <x v="0"/>
    <s v="RC_INIT_PROP18_16RATES"/>
    <x v="24"/>
  </r>
  <r>
    <x v="19"/>
    <n v="2002.22"/>
    <x v="1"/>
    <x v="8"/>
    <s v="ANCILLARY SERVICES"/>
    <x v="0"/>
    <s v="RC_INIT_PROP18_16RATES"/>
    <x v="24"/>
  </r>
  <r>
    <x v="0"/>
    <n v="1835.36"/>
    <x v="1"/>
    <x v="8"/>
    <s v="ANCILLARY SERVICES"/>
    <x v="0"/>
    <s v="RC_INIT_PROP18_16RATES"/>
    <x v="24"/>
  </r>
  <r>
    <x v="21"/>
    <n v="9571.4500000000007"/>
    <x v="1"/>
    <x v="5"/>
    <s v="ANCILLARY SERVICES"/>
    <x v="1"/>
    <s v="RC_INIT_PROP18_16RATES"/>
    <x v="24"/>
  </r>
  <r>
    <x v="21"/>
    <n v="7399"/>
    <x v="1"/>
    <x v="6"/>
    <s v="ANCILLARY SERVICES"/>
    <x v="1"/>
    <s v="RC_INIT_PROP18_16RATES"/>
    <x v="24"/>
  </r>
  <r>
    <x v="21"/>
    <n v="7915.25"/>
    <x v="1"/>
    <x v="8"/>
    <s v="ANCILLARY SERVICES"/>
    <x v="1"/>
    <s v="RC_INIT_PROP18_16RATES"/>
    <x v="24"/>
  </r>
  <r>
    <x v="19"/>
    <n v="1929.28"/>
    <x v="2"/>
    <x v="0"/>
    <s v="ANCILLARY SERVICES"/>
    <x v="0"/>
    <s v="RC_INIT_PROP18_16RATES"/>
    <x v="24"/>
  </r>
  <r>
    <x v="19"/>
    <n v="1813.72"/>
    <x v="2"/>
    <x v="1"/>
    <s v="ANCILLARY SERVICES"/>
    <x v="0"/>
    <s v="RC_INIT_PROP18_16RATES"/>
    <x v="24"/>
  </r>
  <r>
    <x v="19"/>
    <n v="2005.07"/>
    <x v="2"/>
    <x v="2"/>
    <s v="ANCILLARY SERVICES"/>
    <x v="0"/>
    <s v="RC_INIT_PROP18_16RATES"/>
    <x v="24"/>
  </r>
  <r>
    <x v="0"/>
    <n v="1837.98"/>
    <x v="2"/>
    <x v="2"/>
    <s v="ANCILLARY SERVICES"/>
    <x v="0"/>
    <s v="RC_INIT_PROP18_16RATES"/>
    <x v="24"/>
  </r>
  <r>
    <x v="0"/>
    <n v="1444.89"/>
    <x v="2"/>
    <x v="7"/>
    <s v="ANCILLARY SERVICES"/>
    <x v="0"/>
    <s v="RC_INIT_PROP18_16RATES"/>
    <x v="24"/>
  </r>
  <r>
    <x v="21"/>
    <n v="9250.5"/>
    <x v="2"/>
    <x v="0"/>
    <s v="ANCILLARY SERVICES"/>
    <x v="1"/>
    <s v="RC_INIT_PROP18_16RATES"/>
    <x v="24"/>
  </r>
  <r>
    <x v="20"/>
    <n v="447.83"/>
    <x v="1"/>
    <x v="8"/>
    <s v="ANCILLARY SERVICES"/>
    <x v="10"/>
    <s v="RC_INIT_PROP18_16RATES"/>
    <x v="91"/>
  </r>
  <r>
    <x v="21"/>
    <n v="4801.6499999999996"/>
    <x v="1"/>
    <x v="0"/>
    <s v="ANCILLARY SERVICES"/>
    <x v="1"/>
    <s v="RC_INIT_PROP18_16RATES"/>
    <x v="91"/>
  </r>
  <r>
    <x v="21"/>
    <n v="4257.75"/>
    <x v="1"/>
    <x v="1"/>
    <s v="ANCILLARY SERVICES"/>
    <x v="1"/>
    <s v="RC_INIT_PROP18_16RATES"/>
    <x v="91"/>
  </r>
  <r>
    <x v="21"/>
    <n v="2020.2"/>
    <x v="1"/>
    <x v="2"/>
    <s v="ANCILLARY SERVICES"/>
    <x v="1"/>
    <s v="RC_INIT_PROP18_16RATES"/>
    <x v="91"/>
  </r>
  <r>
    <x v="12"/>
    <n v="23802.47"/>
    <x v="1"/>
    <x v="0"/>
    <s v="NETWORK"/>
    <x v="7"/>
    <s v="RC_INIT_PROP18_16RATES"/>
    <x v="91"/>
  </r>
  <r>
    <x v="19"/>
    <n v="1890.06"/>
    <x v="2"/>
    <x v="3"/>
    <s v="ANCILLARY SERVICES"/>
    <x v="0"/>
    <s v="RC_INIT_PROP18_16RATES"/>
    <x v="91"/>
  </r>
  <r>
    <x v="0"/>
    <n v="1732.56"/>
    <x v="2"/>
    <x v="3"/>
    <s v="ANCILLARY SERVICES"/>
    <x v="0"/>
    <s v="RC_INIT_PROP18_16RATES"/>
    <x v="91"/>
  </r>
  <r>
    <x v="0"/>
    <n v="1733.49"/>
    <x v="2"/>
    <x v="10"/>
    <s v="ANCILLARY SERVICES"/>
    <x v="0"/>
    <s v="RC_INIT_PROP18_16RATES"/>
    <x v="91"/>
  </r>
  <r>
    <x v="0"/>
    <n v="2017.71"/>
    <x v="2"/>
    <x v="11"/>
    <s v="ANCILLARY SERVICES"/>
    <x v="0"/>
    <s v="RC_INIT_PROP18_16RATES"/>
    <x v="91"/>
  </r>
  <r>
    <x v="0"/>
    <n v="1891.6"/>
    <x v="2"/>
    <x v="9"/>
    <s v="ANCILLARY SERVICES"/>
    <x v="0"/>
    <s v="RC_INIT_PROP18_16RATES"/>
    <x v="91"/>
  </r>
  <r>
    <x v="20"/>
    <n v="1019.31"/>
    <x v="2"/>
    <x v="0"/>
    <s v="ANCILLARY SERVICES"/>
    <x v="10"/>
    <s v="RC_INIT_PROP18_16RATES"/>
    <x v="91"/>
  </r>
  <r>
    <x v="20"/>
    <n v="758.61"/>
    <x v="2"/>
    <x v="1"/>
    <s v="ANCILLARY SERVICES"/>
    <x v="10"/>
    <s v="RC_INIT_PROP18_16RATES"/>
    <x v="91"/>
  </r>
  <r>
    <x v="20"/>
    <n v="436.06"/>
    <x v="2"/>
    <x v="2"/>
    <s v="ANCILLARY SERVICES"/>
    <x v="10"/>
    <s v="RC_INIT_PROP18_16RATES"/>
    <x v="91"/>
  </r>
  <r>
    <x v="21"/>
    <n v="3893.75"/>
    <x v="2"/>
    <x v="3"/>
    <s v="ANCILLARY SERVICES"/>
    <x v="1"/>
    <s v="RC_INIT_PROP18_16RATES"/>
    <x v="91"/>
  </r>
  <r>
    <x v="21"/>
    <n v="4418.05"/>
    <x v="2"/>
    <x v="10"/>
    <s v="ANCILLARY SERVICES"/>
    <x v="1"/>
    <s v="RC_INIT_PROP18_16RATES"/>
    <x v="91"/>
  </r>
  <r>
    <x v="21"/>
    <n v="2453.5"/>
    <x v="2"/>
    <x v="11"/>
    <s v="ANCILLARY SERVICES"/>
    <x v="1"/>
    <s v="RC_INIT_PROP18_16RATES"/>
    <x v="91"/>
  </r>
  <r>
    <x v="12"/>
    <n v="19301.88"/>
    <x v="2"/>
    <x v="3"/>
    <s v="NETWORK"/>
    <x v="7"/>
    <s v="RC_INIT_PROP18_16RATES"/>
    <x v="91"/>
  </r>
  <r>
    <x v="19"/>
    <n v="20187.21"/>
    <x v="0"/>
    <x v="0"/>
    <s v="ANCILLARY SERVICES"/>
    <x v="0"/>
    <s v="RC_INIT_PROP18_16RATES"/>
    <x v="92"/>
  </r>
  <r>
    <x v="0"/>
    <n v="18504.95"/>
    <x v="0"/>
    <x v="0"/>
    <s v="ANCILLARY SERVICES"/>
    <x v="0"/>
    <s v="RC_INIT_PROP18_16RATES"/>
    <x v="92"/>
  </r>
  <r>
    <x v="0"/>
    <n v="17607.830000000002"/>
    <x v="0"/>
    <x v="1"/>
    <s v="ANCILLARY SERVICES"/>
    <x v="0"/>
    <s v="RC_INIT_PROP18_16RATES"/>
    <x v="92"/>
  </r>
  <r>
    <x v="0"/>
    <n v="19622.11"/>
    <x v="0"/>
    <x v="2"/>
    <s v="ANCILLARY SERVICES"/>
    <x v="0"/>
    <s v="RC_INIT_PROP18_16RATES"/>
    <x v="92"/>
  </r>
  <r>
    <x v="0"/>
    <n v="15253.5"/>
    <x v="0"/>
    <x v="7"/>
    <s v="ANCILLARY SERVICES"/>
    <x v="0"/>
    <s v="RC_INIT_PROP18_16RATES"/>
    <x v="92"/>
  </r>
  <r>
    <x v="20"/>
    <n v="5941.76"/>
    <x v="0"/>
    <x v="4"/>
    <s v="ANCILLARY SERVICES"/>
    <x v="10"/>
    <s v="RC_INIT_PROP18_16RATES"/>
    <x v="92"/>
  </r>
  <r>
    <x v="20"/>
    <n v="8975.49"/>
    <x v="0"/>
    <x v="5"/>
    <s v="ANCILLARY SERVICES"/>
    <x v="10"/>
    <s v="RC_INIT_PROP18_16RATES"/>
    <x v="92"/>
  </r>
  <r>
    <x v="20"/>
    <n v="6600.96"/>
    <x v="0"/>
    <x v="6"/>
    <s v="ANCILLARY SERVICES"/>
    <x v="10"/>
    <s v="RC_INIT_PROP18_16RATES"/>
    <x v="92"/>
  </r>
  <r>
    <x v="20"/>
    <n v="5075.33"/>
    <x v="0"/>
    <x v="8"/>
    <s v="ANCILLARY SERVICES"/>
    <x v="10"/>
    <s v="RC_INIT_PROP18_16RATES"/>
    <x v="92"/>
  </r>
  <r>
    <x v="21"/>
    <n v="45366.65"/>
    <x v="0"/>
    <x v="0"/>
    <s v="ANCILLARY SERVICES"/>
    <x v="1"/>
    <s v="RC_INIT_PROP18_16RATES"/>
    <x v="92"/>
  </r>
  <r>
    <x v="21"/>
    <n v="38655.050000000003"/>
    <x v="0"/>
    <x v="1"/>
    <s v="ANCILLARY SERVICES"/>
    <x v="1"/>
    <s v="RC_INIT_PROP18_16RATES"/>
    <x v="92"/>
  </r>
  <r>
    <x v="21"/>
    <n v="20298.95"/>
    <x v="0"/>
    <x v="2"/>
    <s v="ANCILLARY SERVICES"/>
    <x v="1"/>
    <s v="RC_INIT_PROP18_16RATES"/>
    <x v="92"/>
  </r>
  <r>
    <x v="36"/>
    <n v="2197.35"/>
    <x v="0"/>
    <x v="9"/>
    <s v="DELIVERY"/>
    <x v="17"/>
    <s v="RC_INIT_PROP18_16RATES"/>
    <x v="92"/>
  </r>
  <r>
    <x v="12"/>
    <n v="224888.97"/>
    <x v="0"/>
    <x v="0"/>
    <s v="NETWORK"/>
    <x v="7"/>
    <s v="RC_INIT_PROP18_16RATES"/>
    <x v="92"/>
  </r>
  <r>
    <x v="19"/>
    <n v="16962.650000000001"/>
    <x v="1"/>
    <x v="3"/>
    <s v="ANCILLARY SERVICES"/>
    <x v="0"/>
    <s v="RC_INIT_PROP18_16RATES"/>
    <x v="92"/>
  </r>
  <r>
    <x v="0"/>
    <n v="15549.1"/>
    <x v="1"/>
    <x v="3"/>
    <s v="ANCILLARY SERVICES"/>
    <x v="0"/>
    <s v="RC_INIT_PROP18_16RATES"/>
    <x v="92"/>
  </r>
  <r>
    <x v="0"/>
    <n v="15274.57"/>
    <x v="1"/>
    <x v="10"/>
    <s v="ANCILLARY SERVICES"/>
    <x v="0"/>
    <s v="RC_INIT_PROP18_16RATES"/>
    <x v="92"/>
  </r>
  <r>
    <x v="0"/>
    <n v="17779.59"/>
    <x v="1"/>
    <x v="11"/>
    <s v="ANCILLARY SERVICES"/>
    <x v="0"/>
    <s v="RC_INIT_PROP18_16RATES"/>
    <x v="92"/>
  </r>
  <r>
    <x v="0"/>
    <n v="16690.349999999999"/>
    <x v="1"/>
    <x v="9"/>
    <s v="ANCILLARY SERVICES"/>
    <x v="0"/>
    <s v="RC_INIT_PROP18_16RATES"/>
    <x v="92"/>
  </r>
  <r>
    <x v="20"/>
    <n v="8724.7000000000007"/>
    <x v="1"/>
    <x v="0"/>
    <s v="ANCILLARY SERVICES"/>
    <x v="10"/>
    <s v="RC_INIT_PROP18_16RATES"/>
    <x v="92"/>
  </r>
  <r>
    <x v="20"/>
    <n v="7303.07"/>
    <x v="1"/>
    <x v="1"/>
    <s v="ANCILLARY SERVICES"/>
    <x v="10"/>
    <s v="RC_INIT_PROP18_16RATES"/>
    <x v="92"/>
  </r>
  <r>
    <x v="20"/>
    <n v="4878.6899999999996"/>
    <x v="1"/>
    <x v="2"/>
    <s v="ANCILLARY SERVICES"/>
    <x v="10"/>
    <s v="RC_INIT_PROP18_16RATES"/>
    <x v="92"/>
  </r>
  <r>
    <x v="21"/>
    <n v="34183.449999999997"/>
    <x v="1"/>
    <x v="3"/>
    <s v="ANCILLARY SERVICES"/>
    <x v="1"/>
    <s v="RC_INIT_PROP18_16RATES"/>
    <x v="92"/>
  </r>
  <r>
    <x v="21"/>
    <n v="39422.25"/>
    <x v="1"/>
    <x v="10"/>
    <s v="ANCILLARY SERVICES"/>
    <x v="1"/>
    <s v="RC_INIT_PROP18_16RATES"/>
    <x v="92"/>
  </r>
  <r>
    <x v="21"/>
    <n v="24719.8"/>
    <x v="1"/>
    <x v="11"/>
    <s v="ANCILLARY SERVICES"/>
    <x v="1"/>
    <s v="RC_INIT_PROP18_16RATES"/>
    <x v="92"/>
  </r>
  <r>
    <x v="36"/>
    <n v="2130.5300000000002"/>
    <x v="1"/>
    <x v="8"/>
    <s v="DELIVERY"/>
    <x v="17"/>
    <s v="RC_INIT_PROP18_16RATES"/>
    <x v="92"/>
  </r>
  <r>
    <x v="12"/>
    <n v="169452.25"/>
    <x v="1"/>
    <x v="3"/>
    <s v="NETWORK"/>
    <x v="7"/>
    <s v="RC_INIT_PROP18_16RATES"/>
    <x v="92"/>
  </r>
  <r>
    <x v="19"/>
    <n v="16693.490000000002"/>
    <x v="2"/>
    <x v="4"/>
    <s v="ANCILLARY SERVICES"/>
    <x v="0"/>
    <s v="RC_INIT_PROP18_16RATES"/>
    <x v="92"/>
  </r>
  <r>
    <x v="0"/>
    <n v="15302.37"/>
    <x v="2"/>
    <x v="4"/>
    <s v="ANCILLARY SERVICES"/>
    <x v="0"/>
    <s v="RC_INIT_PROP18_16RATES"/>
    <x v="92"/>
  </r>
  <r>
    <x v="0"/>
    <n v="17871.5"/>
    <x v="2"/>
    <x v="5"/>
    <s v="ANCILLARY SERVICES"/>
    <x v="0"/>
    <s v="RC_INIT_PROP18_16RATES"/>
    <x v="92"/>
  </r>
  <r>
    <x v="0"/>
    <n v="16231.94"/>
    <x v="2"/>
    <x v="6"/>
    <s v="ANCILLARY SERVICES"/>
    <x v="0"/>
    <s v="RC_INIT_PROP18_16RATES"/>
    <x v="92"/>
  </r>
  <r>
    <x v="0"/>
    <n v="19039.16"/>
    <x v="2"/>
    <x v="8"/>
    <s v="ANCILLARY SERVICES"/>
    <x v="0"/>
    <s v="RC_INIT_PROP18_16RATES"/>
    <x v="92"/>
  </r>
  <r>
    <x v="20"/>
    <n v="7731.08"/>
    <x v="2"/>
    <x v="3"/>
    <s v="ANCILLARY SERVICES"/>
    <x v="10"/>
    <s v="RC_INIT_PROP18_16RATES"/>
    <x v="92"/>
  </r>
  <r>
    <x v="20"/>
    <n v="7812.49"/>
    <x v="2"/>
    <x v="10"/>
    <s v="ANCILLARY SERVICES"/>
    <x v="10"/>
    <s v="RC_INIT_PROP18_16RATES"/>
    <x v="92"/>
  </r>
  <r>
    <x v="20"/>
    <n v="5403.47"/>
    <x v="2"/>
    <x v="11"/>
    <s v="ANCILLARY SERVICES"/>
    <x v="10"/>
    <s v="RC_INIT_PROP18_16RATES"/>
    <x v="92"/>
  </r>
  <r>
    <x v="21"/>
    <n v="28269.85"/>
    <x v="2"/>
    <x v="4"/>
    <s v="ANCILLARY SERVICES"/>
    <x v="1"/>
    <s v="RC_INIT_PROP18_16RATES"/>
    <x v="92"/>
  </r>
  <r>
    <x v="21"/>
    <n v="40860.400000000001"/>
    <x v="2"/>
    <x v="5"/>
    <s v="ANCILLARY SERVICES"/>
    <x v="1"/>
    <s v="RC_INIT_PROP18_16RATES"/>
    <x v="92"/>
  </r>
  <r>
    <x v="21"/>
    <n v="31202.5"/>
    <x v="2"/>
    <x v="6"/>
    <s v="ANCILLARY SERVICES"/>
    <x v="1"/>
    <s v="RC_INIT_PROP18_16RATES"/>
    <x v="92"/>
  </r>
  <r>
    <x v="36"/>
    <n v="2014.88"/>
    <x v="2"/>
    <x v="2"/>
    <s v="DELIVERY"/>
    <x v="17"/>
    <s v="RC_INIT_PROP18_16RATES"/>
    <x v="92"/>
  </r>
  <r>
    <x v="36"/>
    <n v="1790.01"/>
    <x v="2"/>
    <x v="7"/>
    <s v="DELIVERY"/>
    <x v="17"/>
    <s v="RC_INIT_PROP18_16RATES"/>
    <x v="92"/>
  </r>
  <r>
    <x v="12"/>
    <n v="140137.69"/>
    <x v="2"/>
    <x v="4"/>
    <s v="NETWORK"/>
    <x v="7"/>
    <s v="RC_INIT_PROP18_16RATES"/>
    <x v="92"/>
  </r>
  <r>
    <x v="0"/>
    <n v="235.37"/>
    <x v="0"/>
    <x v="4"/>
    <s v="ANCILLARY SERVICES"/>
    <x v="0"/>
    <s v="RC_INIT_PROP18_16RATES"/>
    <x v="94"/>
  </r>
  <r>
    <x v="0"/>
    <n v="272.98"/>
    <x v="0"/>
    <x v="5"/>
    <s v="ANCILLARY SERVICES"/>
    <x v="0"/>
    <s v="RC_INIT_PROP18_16RATES"/>
    <x v="94"/>
  </r>
  <r>
    <x v="12"/>
    <n v="171450.97"/>
    <x v="2"/>
    <x v="7"/>
    <s v="NETWORK"/>
    <x v="7"/>
    <s v="RC_INIT_PROP18_16RATES"/>
    <x v="9"/>
  </r>
  <r>
    <x v="19"/>
    <n v="299266.28000000003"/>
    <x v="0"/>
    <x v="9"/>
    <s v="ANCILLARY SERVICES"/>
    <x v="0"/>
    <s v="RC_INIT_PROP18_16RATES"/>
    <x v="10"/>
  </r>
  <r>
    <x v="0"/>
    <n v="249071.13"/>
    <x v="0"/>
    <x v="3"/>
    <s v="ANCILLARY SERVICES"/>
    <x v="0"/>
    <s v="RC_INIT_PROP18_16RATES"/>
    <x v="10"/>
  </r>
  <r>
    <x v="0"/>
    <n v="249284.55"/>
    <x v="0"/>
    <x v="10"/>
    <s v="ANCILLARY SERVICES"/>
    <x v="0"/>
    <s v="RC_INIT_PROP18_16RATES"/>
    <x v="10"/>
  </r>
  <r>
    <x v="1"/>
    <n v="72030"/>
    <x v="0"/>
    <x v="10"/>
    <s v="ANCILLARY SERVICES"/>
    <x v="1"/>
    <s v="RC_INIT_PROP18_16RATES"/>
    <x v="10"/>
  </r>
  <r>
    <x v="1"/>
    <n v="229530"/>
    <x v="0"/>
    <x v="11"/>
    <s v="ANCILLARY SERVICES"/>
    <x v="1"/>
    <s v="RC_INIT_PROP18_16RATES"/>
    <x v="10"/>
  </r>
  <r>
    <x v="1"/>
    <n v="0"/>
    <x v="0"/>
    <x v="9"/>
    <s v="ANCILLARY SERVICES"/>
    <x v="1"/>
    <s v="RC_INIT_PROP18_16RATES"/>
    <x v="10"/>
  </r>
  <r>
    <x v="43"/>
    <n v="6450"/>
    <x v="0"/>
    <x v="9"/>
    <s v="ANCILLARY SERVICES"/>
    <x v="1"/>
    <s v="RC_INIT_PROP18_16RATES"/>
    <x v="10"/>
  </r>
  <r>
    <x v="37"/>
    <n v="393708"/>
    <x v="0"/>
    <x v="3"/>
    <s v="ANCILLARY SERVICES"/>
    <x v="1"/>
    <s v="RC_INIT_PROP18_16RATES"/>
    <x v="10"/>
  </r>
  <r>
    <x v="37"/>
    <n v="393708"/>
    <x v="0"/>
    <x v="10"/>
    <s v="ANCILLARY SERVICES"/>
    <x v="1"/>
    <s v="RC_INIT_PROP18_16RATES"/>
    <x v="10"/>
  </r>
  <r>
    <x v="38"/>
    <n v="1230000"/>
    <x v="0"/>
    <x v="3"/>
    <s v="INTERTIE"/>
    <x v="18"/>
    <s v="RC_INIT_PROP18_16RATES"/>
    <x v="10"/>
  </r>
  <r>
    <x v="38"/>
    <n v="1439100"/>
    <x v="0"/>
    <x v="10"/>
    <s v="INTERTIE"/>
    <x v="18"/>
    <s v="RC_INIT_PROP18_16RATES"/>
    <x v="10"/>
  </r>
  <r>
    <x v="41"/>
    <n v="600"/>
    <x v="0"/>
    <x v="1"/>
    <s v="INTERTIE"/>
    <x v="20"/>
    <s v="RC_INIT_PROP18_16RATES"/>
    <x v="10"/>
  </r>
  <r>
    <x v="41"/>
    <n v="5000"/>
    <x v="0"/>
    <x v="2"/>
    <s v="INTERTIE"/>
    <x v="20"/>
    <s v="RC_INIT_PROP18_16RATES"/>
    <x v="10"/>
  </r>
  <r>
    <x v="41"/>
    <n v="0"/>
    <x v="0"/>
    <x v="7"/>
    <s v="INTERTIE"/>
    <x v="20"/>
    <s v="RC_INIT_PROP18_16RATES"/>
    <x v="10"/>
  </r>
  <r>
    <x v="42"/>
    <n v="53712.480000000003"/>
    <x v="0"/>
    <x v="11"/>
    <s v="INTERTIE"/>
    <x v="20"/>
    <s v="RC_INIT_PROP18_16RATES"/>
    <x v="10"/>
  </r>
  <r>
    <x v="42"/>
    <n v="26602.080000000002"/>
    <x v="0"/>
    <x v="9"/>
    <s v="INTERTIE"/>
    <x v="20"/>
    <s v="RC_INIT_PROP18_16RATES"/>
    <x v="10"/>
  </r>
  <r>
    <x v="27"/>
    <n v="1715328"/>
    <x v="0"/>
    <x v="0"/>
    <s v="NETWORK"/>
    <x v="11"/>
    <s v="RC_INIT_PROP18_16RATES"/>
    <x v="10"/>
  </r>
  <r>
    <x v="27"/>
    <n v="1715328"/>
    <x v="0"/>
    <x v="1"/>
    <s v="NETWORK"/>
    <x v="11"/>
    <s v="RC_INIT_PROP18_16RATES"/>
    <x v="10"/>
  </r>
  <r>
    <x v="39"/>
    <n v="1947612"/>
    <x v="0"/>
    <x v="9"/>
    <s v="NETWORK"/>
    <x v="11"/>
    <s v="RC_INIT_PROP18_16RATES"/>
    <x v="10"/>
  </r>
  <r>
    <x v="5"/>
    <n v="73100"/>
    <x v="0"/>
    <x v="3"/>
    <s v="NETWORK"/>
    <x v="3"/>
    <s v="RC_INIT_PROP18_16RATES"/>
    <x v="10"/>
  </r>
  <r>
    <x v="5"/>
    <n v="348840"/>
    <x v="0"/>
    <x v="10"/>
    <s v="NETWORK"/>
    <x v="3"/>
    <s v="RC_INIT_PROP18_16RATES"/>
    <x v="10"/>
  </r>
  <r>
    <x v="40"/>
    <n v="1011833"/>
    <x v="0"/>
    <x v="7"/>
    <s v="OTHER REVENUES &amp; CREDITS"/>
    <x v="19"/>
    <s v="RC_INIT_PROP18_16RATES"/>
    <x v="10"/>
  </r>
  <r>
    <x v="19"/>
    <n v="323409.59999999998"/>
    <x v="1"/>
    <x v="8"/>
    <s v="ANCILLARY SERVICES"/>
    <x v="0"/>
    <s v="RC_INIT_PROP18_16RATES"/>
    <x v="10"/>
  </r>
  <r>
    <x v="0"/>
    <n v="245606.97"/>
    <x v="1"/>
    <x v="4"/>
    <s v="ANCILLARY SERVICES"/>
    <x v="0"/>
    <s v="RC_INIT_PROP18_16RATES"/>
    <x v="10"/>
  </r>
  <r>
    <x v="0"/>
    <n v="280550.53999999998"/>
    <x v="1"/>
    <x v="5"/>
    <s v="ANCILLARY SERVICES"/>
    <x v="0"/>
    <s v="RC_INIT_PROP18_16RATES"/>
    <x v="10"/>
  </r>
  <r>
    <x v="1"/>
    <n v="66430"/>
    <x v="1"/>
    <x v="5"/>
    <s v="ANCILLARY SERVICES"/>
    <x v="1"/>
    <s v="RC_INIT_PROP18_16RATES"/>
    <x v="10"/>
  </r>
  <r>
    <x v="1"/>
    <n v="195580"/>
    <x v="1"/>
    <x v="6"/>
    <s v="ANCILLARY SERVICES"/>
    <x v="1"/>
    <s v="RC_INIT_PROP18_16RATES"/>
    <x v="10"/>
  </r>
  <r>
    <x v="1"/>
    <n v="5180"/>
    <x v="1"/>
    <x v="8"/>
    <s v="ANCILLARY SERVICES"/>
    <x v="1"/>
    <s v="RC_INIT_PROP18_16RATES"/>
    <x v="10"/>
  </r>
  <r>
    <x v="43"/>
    <n v="54400"/>
    <x v="1"/>
    <x v="8"/>
    <s v="ANCILLARY SERVICES"/>
    <x v="1"/>
    <s v="RC_INIT_PROP18_16RATES"/>
    <x v="10"/>
  </r>
  <r>
    <x v="37"/>
    <n v="393708"/>
    <x v="1"/>
    <x v="4"/>
    <s v="ANCILLARY SERVICES"/>
    <x v="1"/>
    <s v="RC_INIT_PROP18_16RATES"/>
    <x v="10"/>
  </r>
  <r>
    <x v="37"/>
    <n v="393708"/>
    <x v="1"/>
    <x v="5"/>
    <s v="ANCILLARY SERVICES"/>
    <x v="1"/>
    <s v="RC_INIT_PROP18_16RATES"/>
    <x v="10"/>
  </r>
  <r>
    <x v="38"/>
    <n v="1125450"/>
    <x v="1"/>
    <x v="4"/>
    <s v="INTERTIE"/>
    <x v="18"/>
    <s v="RC_INIT_PROP18_16RATES"/>
    <x v="10"/>
  </r>
  <r>
    <x v="38"/>
    <n v="1125450"/>
    <x v="1"/>
    <x v="5"/>
    <s v="INTERTIE"/>
    <x v="18"/>
    <s v="RC_INIT_PROP18_16RATES"/>
    <x v="10"/>
  </r>
  <r>
    <x v="51"/>
    <n v="0"/>
    <x v="1"/>
    <x v="7"/>
    <s v="INTERTIE"/>
    <x v="20"/>
    <s v="RC_INIT_PROP18_16RATES"/>
    <x v="10"/>
  </r>
  <r>
    <x v="41"/>
    <n v="800"/>
    <x v="1"/>
    <x v="10"/>
    <s v="INTERTIE"/>
    <x v="20"/>
    <s v="RC_INIT_PROP18_16RATES"/>
    <x v="10"/>
  </r>
  <r>
    <x v="41"/>
    <n v="0"/>
    <x v="1"/>
    <x v="11"/>
    <s v="INTERTIE"/>
    <x v="20"/>
    <s v="RC_INIT_PROP18_16RATES"/>
    <x v="10"/>
  </r>
  <r>
    <x v="41"/>
    <n v="0"/>
    <x v="1"/>
    <x v="9"/>
    <s v="INTERTIE"/>
    <x v="20"/>
    <s v="RC_INIT_PROP18_16RATES"/>
    <x v="10"/>
  </r>
  <r>
    <x v="42"/>
    <n v="12030.24"/>
    <x v="1"/>
    <x v="6"/>
    <s v="INTERTIE"/>
    <x v="20"/>
    <s v="RC_INIT_PROP18_16RATES"/>
    <x v="10"/>
  </r>
  <r>
    <x v="42"/>
    <n v="36090.720000000001"/>
    <x v="1"/>
    <x v="8"/>
    <s v="INTERTIE"/>
    <x v="20"/>
    <s v="RC_INIT_PROP18_16RATES"/>
    <x v="10"/>
  </r>
  <r>
    <x v="27"/>
    <n v="1715328"/>
    <x v="1"/>
    <x v="3"/>
    <s v="NETWORK"/>
    <x v="11"/>
    <s v="RC_INIT_PROP18_16RATES"/>
    <x v="10"/>
  </r>
  <r>
    <x v="27"/>
    <n v="1715328"/>
    <x v="1"/>
    <x v="10"/>
    <s v="NETWORK"/>
    <x v="11"/>
    <s v="RC_INIT_PROP18_16RATES"/>
    <x v="10"/>
  </r>
  <r>
    <x v="39"/>
    <n v="1947612"/>
    <x v="1"/>
    <x v="8"/>
    <s v="NETWORK"/>
    <x v="11"/>
    <s v="RC_INIT_PROP18_16RATES"/>
    <x v="10"/>
  </r>
  <r>
    <x v="5"/>
    <n v="0"/>
    <x v="1"/>
    <x v="4"/>
    <s v="NETWORK"/>
    <x v="3"/>
    <s v="RC_INIT_PROP18_16RATES"/>
    <x v="10"/>
  </r>
  <r>
    <x v="5"/>
    <n v="319600"/>
    <x v="1"/>
    <x v="5"/>
    <s v="NETWORK"/>
    <x v="3"/>
    <s v="RC_INIT_PROP18_16RATES"/>
    <x v="10"/>
  </r>
  <r>
    <x v="40"/>
    <n v="1011833"/>
    <x v="1"/>
    <x v="9"/>
    <s v="OTHER REVENUES &amp; CREDITS"/>
    <x v="19"/>
    <s v="RC_INIT_PROP18_16RATES"/>
    <x v="10"/>
  </r>
  <r>
    <x v="19"/>
    <n v="323871.21999999997"/>
    <x v="2"/>
    <x v="2"/>
    <s v="ANCILLARY SERVICES"/>
    <x v="0"/>
    <s v="RC_INIT_PROP18_16RATES"/>
    <x v="10"/>
  </r>
  <r>
    <x v="19"/>
    <n v="254603.27"/>
    <x v="2"/>
    <x v="7"/>
    <s v="ANCILLARY SERVICES"/>
    <x v="0"/>
    <s v="RC_INIT_PROP18_16RATES"/>
    <x v="10"/>
  </r>
  <r>
    <x v="0"/>
    <n v="285659.38"/>
    <x v="2"/>
    <x v="0"/>
    <s v="ANCILLARY SERVICES"/>
    <x v="0"/>
    <s v="RC_INIT_PROP18_16RATES"/>
    <x v="10"/>
  </r>
  <r>
    <x v="1"/>
    <n v="35140"/>
    <x v="2"/>
    <x v="0"/>
    <s v="ANCILLARY SERVICES"/>
    <x v="1"/>
    <s v="RC_INIT_PROP18_16RATES"/>
    <x v="10"/>
  </r>
  <r>
    <x v="1"/>
    <n v="135800"/>
    <x v="2"/>
    <x v="1"/>
    <s v="ANCILLARY SERVICES"/>
    <x v="1"/>
    <s v="RC_INIT_PROP18_16RATES"/>
    <x v="10"/>
  </r>
  <r>
    <x v="1"/>
    <n v="203280"/>
    <x v="2"/>
    <x v="2"/>
    <s v="ANCILLARY SERVICES"/>
    <x v="1"/>
    <s v="RC_INIT_PROP18_16RATES"/>
    <x v="10"/>
  </r>
  <r>
    <x v="1"/>
    <n v="0"/>
    <x v="2"/>
    <x v="7"/>
    <s v="ANCILLARY SERVICES"/>
    <x v="1"/>
    <s v="RC_INIT_PROP18_16RATES"/>
    <x v="10"/>
  </r>
  <r>
    <x v="43"/>
    <n v="193250"/>
    <x v="2"/>
    <x v="2"/>
    <s v="ANCILLARY SERVICES"/>
    <x v="1"/>
    <s v="RC_INIT_PROP18_16RATES"/>
    <x v="10"/>
  </r>
  <r>
    <x v="43"/>
    <n v="0"/>
    <x v="2"/>
    <x v="7"/>
    <s v="ANCILLARY SERVICES"/>
    <x v="1"/>
    <s v="RC_INIT_PROP18_16RATES"/>
    <x v="10"/>
  </r>
  <r>
    <x v="37"/>
    <n v="393708"/>
    <x v="2"/>
    <x v="0"/>
    <s v="ANCILLARY SERVICES"/>
    <x v="1"/>
    <s v="RC_INIT_PROP18_16RATES"/>
    <x v="10"/>
  </r>
  <r>
    <x v="38"/>
    <n v="1125450"/>
    <x v="2"/>
    <x v="0"/>
    <s v="INTERTIE"/>
    <x v="18"/>
    <s v="RC_INIT_PROP18_16RATES"/>
    <x v="10"/>
  </r>
  <r>
    <x v="51"/>
    <n v="0"/>
    <x v="2"/>
    <x v="9"/>
    <s v="INTERTIE"/>
    <x v="20"/>
    <s v="RC_INIT_PROP18_16RATES"/>
    <x v="10"/>
  </r>
  <r>
    <x v="41"/>
    <n v="2000"/>
    <x v="2"/>
    <x v="5"/>
    <s v="INTERTIE"/>
    <x v="20"/>
    <s v="RC_INIT_PROP18_16RATES"/>
    <x v="10"/>
  </r>
  <r>
    <x v="41"/>
    <n v="0"/>
    <x v="2"/>
    <x v="6"/>
    <s v="INTERTIE"/>
    <x v="20"/>
    <s v="RC_INIT_PROP18_16RATES"/>
    <x v="10"/>
  </r>
  <r>
    <x v="41"/>
    <n v="2400"/>
    <x v="2"/>
    <x v="8"/>
    <s v="INTERTIE"/>
    <x v="20"/>
    <s v="RC_INIT_PROP18_16RATES"/>
    <x v="10"/>
  </r>
  <r>
    <x v="12"/>
    <n v="172736.6"/>
    <x v="2"/>
    <x v="4"/>
    <s v="NETWORK"/>
    <x v="7"/>
    <s v="RC_INIT_PROP18_16RATES"/>
    <x v="44"/>
  </r>
  <r>
    <x v="12"/>
    <n v="237217.88"/>
    <x v="2"/>
    <x v="5"/>
    <s v="NETWORK"/>
    <x v="7"/>
    <s v="RC_INIT_PROP18_16RATES"/>
    <x v="44"/>
  </r>
  <r>
    <x v="67"/>
    <n v="416.65"/>
    <x v="0"/>
    <x v="3"/>
    <s v="ANCILLARY SERVICES"/>
    <x v="25"/>
    <s v="RC_INIT_PROP18_16RATES"/>
    <x v="45"/>
  </r>
  <r>
    <x v="19"/>
    <n v="111669.21"/>
    <x v="0"/>
    <x v="9"/>
    <s v="ANCILLARY SERVICES"/>
    <x v="0"/>
    <s v="RC_INIT_PROP18_16RATES"/>
    <x v="45"/>
  </r>
  <r>
    <x v="12"/>
    <n v="1005373.51"/>
    <x v="0"/>
    <x v="4"/>
    <s v="NETWORK"/>
    <x v="7"/>
    <s v="RC_INIT_PROP18_16RATES"/>
    <x v="45"/>
  </r>
  <r>
    <x v="12"/>
    <n v="1470121.02"/>
    <x v="0"/>
    <x v="5"/>
    <s v="NETWORK"/>
    <x v="7"/>
    <s v="RC_INIT_PROP18_16RATES"/>
    <x v="45"/>
  </r>
  <r>
    <x v="31"/>
    <n v="339"/>
    <x v="0"/>
    <x v="3"/>
    <s v="OTHER REVENUES &amp; CREDITS"/>
    <x v="15"/>
    <s v="RC_INIT_PROP18_16RATES"/>
    <x v="45"/>
  </r>
  <r>
    <x v="31"/>
    <n v="339"/>
    <x v="0"/>
    <x v="10"/>
    <s v="OTHER REVENUES &amp; CREDITS"/>
    <x v="15"/>
    <s v="RC_INIT_PROP18_16RATES"/>
    <x v="45"/>
  </r>
  <r>
    <x v="31"/>
    <n v="339"/>
    <x v="0"/>
    <x v="11"/>
    <s v="OTHER REVENUES &amp; CREDITS"/>
    <x v="15"/>
    <s v="RC_INIT_PROP18_16RATES"/>
    <x v="45"/>
  </r>
  <r>
    <x v="67"/>
    <n v="416.65"/>
    <x v="1"/>
    <x v="4"/>
    <s v="ANCILLARY SERVICES"/>
    <x v="25"/>
    <s v="RC_INIT_PROP18_16RATES"/>
    <x v="45"/>
  </r>
  <r>
    <x v="19"/>
    <n v="120678.13"/>
    <x v="1"/>
    <x v="8"/>
    <s v="ANCILLARY SERVICES"/>
    <x v="0"/>
    <s v="RC_INIT_PROP18_16RATES"/>
    <x v="45"/>
  </r>
  <r>
    <x v="12"/>
    <n v="1490259.17"/>
    <x v="1"/>
    <x v="0"/>
    <s v="NETWORK"/>
    <x v="7"/>
    <s v="RC_INIT_PROP18_16RATES"/>
    <x v="45"/>
  </r>
  <r>
    <x v="27"/>
    <n v="74450"/>
    <x v="1"/>
    <x v="7"/>
    <s v="NETWORK"/>
    <x v="11"/>
    <s v="RC_INIT_PROP18_16RATES"/>
    <x v="45"/>
  </r>
  <r>
    <x v="31"/>
    <n v="339"/>
    <x v="1"/>
    <x v="4"/>
    <s v="OTHER REVENUES &amp; CREDITS"/>
    <x v="15"/>
    <s v="RC_INIT_PROP18_16RATES"/>
    <x v="45"/>
  </r>
  <r>
    <x v="31"/>
    <n v="339"/>
    <x v="1"/>
    <x v="5"/>
    <s v="OTHER REVENUES &amp; CREDITS"/>
    <x v="15"/>
    <s v="RC_INIT_PROP18_16RATES"/>
    <x v="45"/>
  </r>
  <r>
    <x v="31"/>
    <n v="339"/>
    <x v="1"/>
    <x v="6"/>
    <s v="OTHER REVENUES &amp; CREDITS"/>
    <x v="15"/>
    <s v="RC_INIT_PROP18_16RATES"/>
    <x v="45"/>
  </r>
  <r>
    <x v="19"/>
    <n v="120850.37"/>
    <x v="2"/>
    <x v="2"/>
    <s v="ANCILLARY SERVICES"/>
    <x v="0"/>
    <s v="RC_INIT_PROP18_16RATES"/>
    <x v="45"/>
  </r>
  <r>
    <x v="19"/>
    <n v="95003.5"/>
    <x v="2"/>
    <x v="7"/>
    <s v="ANCILLARY SERVICES"/>
    <x v="0"/>
    <s v="RC_INIT_PROP18_16RATES"/>
    <x v="45"/>
  </r>
  <r>
    <x v="26"/>
    <n v="15050"/>
    <x v="2"/>
    <x v="7"/>
    <s v="ANCILLARY SERVICES"/>
    <x v="1"/>
    <s v="RC_INIT_PROP18_16RATES"/>
    <x v="45"/>
  </r>
  <r>
    <x v="21"/>
    <n v="210135.45"/>
    <x v="2"/>
    <x v="7"/>
    <s v="ANCILLARY SERVICES"/>
    <x v="1"/>
    <s v="RC_INIT_PROP18_16RATES"/>
    <x v="45"/>
  </r>
  <r>
    <x v="12"/>
    <n v="1296093.58"/>
    <x v="2"/>
    <x v="3"/>
    <s v="NETWORK"/>
    <x v="7"/>
    <s v="RC_INIT_PROP18_16RATES"/>
    <x v="45"/>
  </r>
  <r>
    <x v="27"/>
    <n v="74450"/>
    <x v="2"/>
    <x v="9"/>
    <s v="NETWORK"/>
    <x v="11"/>
    <s v="RC_INIT_PROP18_16RATES"/>
    <x v="45"/>
  </r>
  <r>
    <x v="31"/>
    <n v="339"/>
    <x v="2"/>
    <x v="0"/>
    <s v="OTHER REVENUES &amp; CREDITS"/>
    <x v="15"/>
    <s v="RC_INIT_PROP18_16RATES"/>
    <x v="45"/>
  </r>
  <r>
    <x v="31"/>
    <n v="339"/>
    <x v="2"/>
    <x v="1"/>
    <s v="OTHER REVENUES &amp; CREDITS"/>
    <x v="15"/>
    <s v="RC_INIT_PROP18_16RATES"/>
    <x v="45"/>
  </r>
  <r>
    <x v="9"/>
    <n v="18000"/>
    <x v="0"/>
    <x v="2"/>
    <s v="OTHER REVENUES &amp; CREDITS"/>
    <x v="5"/>
    <s v="RC_INIT_PROP18_16RATES"/>
    <x v="46"/>
  </r>
  <r>
    <x v="19"/>
    <n v="25782.25"/>
    <x v="0"/>
    <x v="2"/>
    <s v="ANCILLARY SERVICES"/>
    <x v="0"/>
    <s v="RC_INIT_PROP18_16RATES"/>
    <x v="47"/>
  </r>
  <r>
    <x v="19"/>
    <n v="20042.169999999998"/>
    <x v="0"/>
    <x v="7"/>
    <s v="ANCILLARY SERVICES"/>
    <x v="0"/>
    <s v="RC_INIT_PROP18_16RATES"/>
    <x v="47"/>
  </r>
  <r>
    <x v="26"/>
    <n v="44247"/>
    <x v="0"/>
    <x v="7"/>
    <s v="ANCILLARY SERVICES"/>
    <x v="1"/>
    <s v="RC_INIT_PROP18_16RATES"/>
    <x v="47"/>
  </r>
  <r>
    <x v="27"/>
    <n v="218883"/>
    <x v="0"/>
    <x v="9"/>
    <s v="NETWORK"/>
    <x v="11"/>
    <s v="RC_INIT_PROP18_16RATES"/>
    <x v="47"/>
  </r>
  <r>
    <x v="19"/>
    <n v="23361.29"/>
    <x v="1"/>
    <x v="11"/>
    <s v="ANCILLARY SERVICES"/>
    <x v="0"/>
    <s v="RC_INIT_PROP18_16RATES"/>
    <x v="47"/>
  </r>
  <r>
    <x v="19"/>
    <n v="21930.1"/>
    <x v="1"/>
    <x v="9"/>
    <s v="ANCILLARY SERVICES"/>
    <x v="0"/>
    <s v="RC_INIT_PROP18_16RATES"/>
    <x v="47"/>
  </r>
  <r>
    <x v="26"/>
    <n v="44247"/>
    <x v="1"/>
    <x v="9"/>
    <s v="ANCILLARY SERVICES"/>
    <x v="1"/>
    <s v="RC_INIT_PROP18_16RATES"/>
    <x v="47"/>
  </r>
  <r>
    <x v="27"/>
    <n v="218883"/>
    <x v="1"/>
    <x v="8"/>
    <s v="NETWORK"/>
    <x v="11"/>
    <s v="RC_INIT_PROP18_16RATES"/>
    <x v="47"/>
  </r>
  <r>
    <x v="19"/>
    <n v="21327.77"/>
    <x v="2"/>
    <x v="6"/>
    <s v="ANCILLARY SERVICES"/>
    <x v="0"/>
    <s v="RC_INIT_PROP18_16RATES"/>
    <x v="47"/>
  </r>
  <r>
    <x v="19"/>
    <n v="25016.3"/>
    <x v="2"/>
    <x v="8"/>
    <s v="ANCILLARY SERVICES"/>
    <x v="0"/>
    <s v="RC_INIT_PROP18_16RATES"/>
    <x v="47"/>
  </r>
  <r>
    <x v="26"/>
    <n v="44247"/>
    <x v="2"/>
    <x v="8"/>
    <s v="ANCILLARY SERVICES"/>
    <x v="1"/>
    <s v="RC_INIT_PROP18_16RATES"/>
    <x v="47"/>
  </r>
  <r>
    <x v="27"/>
    <n v="218883"/>
    <x v="2"/>
    <x v="2"/>
    <s v="NETWORK"/>
    <x v="11"/>
    <s v="RC_INIT_PROP18_16RATES"/>
    <x v="47"/>
  </r>
  <r>
    <x v="27"/>
    <n v="218883"/>
    <x v="2"/>
    <x v="7"/>
    <s v="NETWORK"/>
    <x v="11"/>
    <s v="RC_INIT_PROP18_16RATES"/>
    <x v="47"/>
  </r>
  <r>
    <x v="9"/>
    <n v="600"/>
    <x v="0"/>
    <x v="6"/>
    <s v="OTHER REVENUES &amp; CREDITS"/>
    <x v="5"/>
    <s v="RC_INIT_PROP18_16RATES"/>
    <x v="48"/>
  </r>
  <r>
    <x v="19"/>
    <n v="2780.06"/>
    <x v="0"/>
    <x v="10"/>
    <s v="ANCILLARY SERVICES"/>
    <x v="0"/>
    <s v="RC_INIT_PROP18_16RATES"/>
    <x v="49"/>
  </r>
  <r>
    <x v="19"/>
    <n v="3270.98"/>
    <x v="0"/>
    <x v="11"/>
    <s v="ANCILLARY SERVICES"/>
    <x v="0"/>
    <s v="RC_INIT_PROP18_16RATES"/>
    <x v="49"/>
  </r>
  <r>
    <x v="19"/>
    <n v="3059.34"/>
    <x v="0"/>
    <x v="9"/>
    <s v="ANCILLARY SERVICES"/>
    <x v="0"/>
    <s v="RC_INIT_PROP18_16RATES"/>
    <x v="49"/>
  </r>
  <r>
    <x v="20"/>
    <n v="1157.5899999999999"/>
    <x v="0"/>
    <x v="7"/>
    <s v="ANCILLARY SERVICES"/>
    <x v="10"/>
    <s v="RC_INIT_PROP18_16RATES"/>
    <x v="49"/>
  </r>
  <r>
    <x v="21"/>
    <n v="5577.25"/>
    <x v="0"/>
    <x v="11"/>
    <s v="ANCILLARY SERVICES"/>
    <x v="1"/>
    <s v="RC_INIT_PROP18_16RATES"/>
    <x v="49"/>
  </r>
  <r>
    <x v="21"/>
    <n v="6013"/>
    <x v="0"/>
    <x v="9"/>
    <s v="ANCILLARY SERVICES"/>
    <x v="1"/>
    <s v="RC_INIT_PROP18_16RATES"/>
    <x v="49"/>
  </r>
  <r>
    <x v="19"/>
    <n v="3128.74"/>
    <x v="1"/>
    <x v="5"/>
    <s v="ANCILLARY SERVICES"/>
    <x v="0"/>
    <s v="RC_INIT_PROP18_16RATES"/>
    <x v="49"/>
  </r>
  <r>
    <x v="19"/>
    <n v="2810.7"/>
    <x v="1"/>
    <x v="6"/>
    <s v="ANCILLARY SERVICES"/>
    <x v="0"/>
    <s v="RC_INIT_PROP18_16RATES"/>
    <x v="49"/>
  </r>
  <r>
    <x v="19"/>
    <n v="3306.16"/>
    <x v="1"/>
    <x v="8"/>
    <s v="ANCILLARY SERVICES"/>
    <x v="0"/>
    <s v="RC_INIT_PROP18_16RATES"/>
    <x v="49"/>
  </r>
  <r>
    <x v="20"/>
    <n v="1316.08"/>
    <x v="1"/>
    <x v="9"/>
    <s v="ANCILLARY SERVICES"/>
    <x v="10"/>
    <s v="RC_INIT_PROP18_16RATES"/>
    <x v="49"/>
  </r>
  <r>
    <x v="21"/>
    <n v="5203.1000000000004"/>
    <x v="1"/>
    <x v="6"/>
    <s v="ANCILLARY SERVICES"/>
    <x v="1"/>
    <s v="RC_INIT_PROP18_16RATES"/>
    <x v="49"/>
  </r>
  <r>
    <x v="21"/>
    <n v="6527.15"/>
    <x v="1"/>
    <x v="8"/>
    <s v="ANCILLARY SERVICES"/>
    <x v="1"/>
    <s v="RC_INIT_PROP18_16RATES"/>
    <x v="49"/>
  </r>
  <r>
    <x v="19"/>
    <n v="3185.72"/>
    <x v="2"/>
    <x v="0"/>
    <s v="ANCILLARY SERVICES"/>
    <x v="0"/>
    <s v="RC_INIT_PROP18_16RATES"/>
    <x v="49"/>
  </r>
  <r>
    <x v="19"/>
    <n v="2994.9"/>
    <x v="2"/>
    <x v="1"/>
    <s v="ANCILLARY SERVICES"/>
    <x v="0"/>
    <s v="RC_INIT_PROP18_16RATES"/>
    <x v="49"/>
  </r>
  <r>
    <x v="19"/>
    <n v="3310.88"/>
    <x v="2"/>
    <x v="2"/>
    <s v="ANCILLARY SERVICES"/>
    <x v="0"/>
    <s v="RC_INIT_PROP18_16RATES"/>
    <x v="49"/>
  </r>
  <r>
    <x v="19"/>
    <n v="2602.7600000000002"/>
    <x v="2"/>
    <x v="7"/>
    <s v="ANCILLARY SERVICES"/>
    <x v="0"/>
    <s v="RC_INIT_PROP18_16RATES"/>
    <x v="49"/>
  </r>
  <r>
    <x v="0"/>
    <n v="2385.87"/>
    <x v="2"/>
    <x v="7"/>
    <s v="ANCILLARY SERVICES"/>
    <x v="0"/>
    <s v="RC_INIT_PROP18_16RATES"/>
    <x v="49"/>
  </r>
  <r>
    <x v="20"/>
    <n v="1378.22"/>
    <x v="2"/>
    <x v="8"/>
    <s v="ANCILLARY SERVICES"/>
    <x v="10"/>
    <s v="RC_INIT_PROP18_16RATES"/>
    <x v="49"/>
  </r>
  <r>
    <x v="21"/>
    <n v="4012.05"/>
    <x v="2"/>
    <x v="1"/>
    <s v="ANCILLARY SERVICES"/>
    <x v="1"/>
    <s v="RC_INIT_PROP18_16RATES"/>
    <x v="49"/>
  </r>
  <r>
    <x v="21"/>
    <n v="6516.3"/>
    <x v="2"/>
    <x v="2"/>
    <s v="ANCILLARY SERVICES"/>
    <x v="1"/>
    <s v="RC_INIT_PROP18_16RATES"/>
    <x v="49"/>
  </r>
  <r>
    <x v="21"/>
    <n v="5372.5"/>
    <x v="2"/>
    <x v="7"/>
    <s v="ANCILLARY SERVICES"/>
    <x v="1"/>
    <s v="RC_INIT_PROP18_16RATES"/>
    <x v="49"/>
  </r>
  <r>
    <x v="27"/>
    <n v="795126"/>
    <x v="2"/>
    <x v="7"/>
    <s v="NETWORK"/>
    <x v="11"/>
    <s v="RC_INIT_PROP18_16RATES"/>
    <x v="88"/>
  </r>
  <r>
    <x v="19"/>
    <n v="2151.38"/>
    <x v="0"/>
    <x v="4"/>
    <s v="ANCILLARY SERVICES"/>
    <x v="0"/>
    <s v="RC_INIT_PROP18_16RATES"/>
    <x v="89"/>
  </r>
  <r>
    <x v="19"/>
    <n v="2495.17"/>
    <x v="0"/>
    <x v="5"/>
    <s v="ANCILLARY SERVICES"/>
    <x v="0"/>
    <s v="RC_INIT_PROP18_16RATES"/>
    <x v="89"/>
  </r>
  <r>
    <x v="0"/>
    <n v="1942.54"/>
    <x v="0"/>
    <x v="7"/>
    <s v="ANCILLARY SERVICES"/>
    <x v="0"/>
    <s v="RC_INIT_PROP18_16RATES"/>
    <x v="89"/>
  </r>
  <r>
    <x v="21"/>
    <n v="5981.5"/>
    <x v="0"/>
    <x v="2"/>
    <s v="ANCILLARY SERVICES"/>
    <x v="1"/>
    <s v="RC_INIT_PROP18_16RATES"/>
    <x v="89"/>
  </r>
  <r>
    <x v="21"/>
    <n v="4151.3500000000004"/>
    <x v="0"/>
    <x v="7"/>
    <s v="ANCILLARY SERVICES"/>
    <x v="1"/>
    <s v="RC_INIT_PROP18_16RATES"/>
    <x v="89"/>
  </r>
  <r>
    <x v="12"/>
    <n v="10186.19"/>
    <x v="0"/>
    <x v="4"/>
    <s v="NETWORK"/>
    <x v="7"/>
    <s v="RC_INIT_PROP18_16RATES"/>
    <x v="89"/>
  </r>
  <r>
    <x v="12"/>
    <n v="12715.82"/>
    <x v="0"/>
    <x v="5"/>
    <s v="NETWORK"/>
    <x v="7"/>
    <s v="RC_INIT_PROP18_16RATES"/>
    <x v="89"/>
  </r>
  <r>
    <x v="19"/>
    <n v="2489.88"/>
    <x v="1"/>
    <x v="0"/>
    <s v="ANCILLARY SERVICES"/>
    <x v="0"/>
    <s v="RC_INIT_PROP18_16RATES"/>
    <x v="89"/>
  </r>
  <r>
    <x v="0"/>
    <n v="2125.5300000000002"/>
    <x v="1"/>
    <x v="9"/>
    <s v="ANCILLARY SERVICES"/>
    <x v="0"/>
    <s v="RC_INIT_PROP18_16RATES"/>
    <x v="89"/>
  </r>
  <r>
    <x v="21"/>
    <n v="3673.6"/>
    <x v="1"/>
    <x v="11"/>
    <s v="ANCILLARY SERVICES"/>
    <x v="1"/>
    <s v="RC_INIT_PROP18_16RATES"/>
    <x v="89"/>
  </r>
  <r>
    <x v="21"/>
    <n v="6342"/>
    <x v="1"/>
    <x v="9"/>
    <s v="ANCILLARY SERVICES"/>
    <x v="1"/>
    <s v="RC_INIT_PROP18_16RATES"/>
    <x v="89"/>
  </r>
  <r>
    <x v="12"/>
    <n v="13737.73"/>
    <x v="1"/>
    <x v="0"/>
    <s v="NETWORK"/>
    <x v="7"/>
    <s v="RC_INIT_PROP18_16RATES"/>
    <x v="89"/>
  </r>
  <r>
    <x v="19"/>
    <n v="2138.19"/>
    <x v="2"/>
    <x v="3"/>
    <s v="ANCILLARY SERVICES"/>
    <x v="0"/>
    <s v="RC_INIT_PROP18_16RATES"/>
    <x v="89"/>
  </r>
  <r>
    <x v="0"/>
    <n v="2424.65"/>
    <x v="2"/>
    <x v="8"/>
    <s v="ANCILLARY SERVICES"/>
    <x v="0"/>
    <s v="RC_INIT_PROP18_16RATES"/>
    <x v="89"/>
  </r>
  <r>
    <x v="21"/>
    <n v="1716.75"/>
    <x v="2"/>
    <x v="6"/>
    <s v="ANCILLARY SERVICES"/>
    <x v="1"/>
    <s v="RC_INIT_PROP18_16RATES"/>
    <x v="89"/>
  </r>
  <r>
    <x v="21"/>
    <n v="7447.65"/>
    <x v="2"/>
    <x v="8"/>
    <s v="ANCILLARY SERVICES"/>
    <x v="1"/>
    <s v="RC_INIT_PROP18_16RATES"/>
    <x v="89"/>
  </r>
  <r>
    <x v="12"/>
    <n v="12948.31"/>
    <x v="2"/>
    <x v="3"/>
    <s v="NETWORK"/>
    <x v="7"/>
    <s v="RC_INIT_PROP18_16RATES"/>
    <x v="89"/>
  </r>
  <r>
    <x v="19"/>
    <n v="18266.349999999999"/>
    <x v="0"/>
    <x v="3"/>
    <s v="ANCILLARY SERVICES"/>
    <x v="0"/>
    <s v="RC_INIT_PROP18_16RATES"/>
    <x v="90"/>
  </r>
  <r>
    <x v="0"/>
    <n v="20761.03"/>
    <x v="0"/>
    <x v="8"/>
    <s v="ANCILLARY SERVICES"/>
    <x v="0"/>
    <s v="RC_INIT_PROP18_16RATES"/>
    <x v="90"/>
  </r>
  <r>
    <x v="21"/>
    <n v="30472.75"/>
    <x v="0"/>
    <x v="6"/>
    <s v="ANCILLARY SERVICES"/>
    <x v="1"/>
    <s v="RC_INIT_PROP18_16RATES"/>
    <x v="90"/>
  </r>
  <r>
    <x v="21"/>
    <n v="28470.05"/>
    <x v="0"/>
    <x v="8"/>
    <s v="ANCILLARY SERVICES"/>
    <x v="1"/>
    <s v="RC_INIT_PROP18_16RATES"/>
    <x v="90"/>
  </r>
  <r>
    <x v="12"/>
    <n v="215207.67"/>
    <x v="0"/>
    <x v="3"/>
    <s v="NETWORK"/>
    <x v="7"/>
    <s v="RC_INIT_PROP18_16RATES"/>
    <x v="90"/>
  </r>
  <r>
    <x v="19"/>
    <n v="18012.3"/>
    <x v="1"/>
    <x v="4"/>
    <s v="ANCILLARY SERVICES"/>
    <x v="0"/>
    <s v="RC_INIT_PROP18_16RATES"/>
    <x v="90"/>
  </r>
  <r>
    <x v="0"/>
    <n v="19953.28"/>
    <x v="1"/>
    <x v="2"/>
    <s v="ANCILLARY SERVICES"/>
    <x v="0"/>
    <s v="RC_INIT_PROP18_16RATES"/>
    <x v="90"/>
  </r>
  <r>
    <x v="0"/>
    <n v="15587.79"/>
    <x v="1"/>
    <x v="7"/>
    <s v="ANCILLARY SERVICES"/>
    <x v="0"/>
    <s v="RC_INIT_PROP18_16RATES"/>
    <x v="90"/>
  </r>
  <r>
    <x v="21"/>
    <n v="39847.15"/>
    <x v="1"/>
    <x v="1"/>
    <s v="ANCILLARY SERVICES"/>
    <x v="1"/>
    <s v="RC_INIT_PROP18_16RATES"/>
    <x v="90"/>
  </r>
  <r>
    <x v="21"/>
    <n v="27208.65"/>
    <x v="1"/>
    <x v="2"/>
    <s v="ANCILLARY SERVICES"/>
    <x v="1"/>
    <s v="RC_INIT_PROP18_16RATES"/>
    <x v="90"/>
  </r>
  <r>
    <x v="21"/>
    <n v="26791.8"/>
    <x v="1"/>
    <x v="7"/>
    <s v="ANCILLARY SERVICES"/>
    <x v="1"/>
    <s v="RC_INIT_PROP18_16RATES"/>
    <x v="90"/>
  </r>
  <r>
    <x v="12"/>
    <n v="159802.18"/>
    <x v="1"/>
    <x v="4"/>
    <s v="NETWORK"/>
    <x v="7"/>
    <s v="RC_INIT_PROP18_16RATES"/>
    <x v="90"/>
  </r>
  <r>
    <x v="0"/>
    <n v="19054.52"/>
    <x v="2"/>
    <x v="11"/>
    <s v="ANCILLARY SERVICES"/>
    <x v="0"/>
    <s v="RC_INIT_PROP18_16RATES"/>
    <x v="90"/>
  </r>
  <r>
    <x v="0"/>
    <n v="17863.54"/>
    <x v="2"/>
    <x v="9"/>
    <s v="ANCILLARY SERVICES"/>
    <x v="0"/>
    <s v="RC_INIT_PROP18_16RATES"/>
    <x v="90"/>
  </r>
  <r>
    <x v="21"/>
    <n v="48651.4"/>
    <x v="2"/>
    <x v="10"/>
    <s v="ANCILLARY SERVICES"/>
    <x v="1"/>
    <s v="RC_INIT_PROP18_16RATES"/>
    <x v="90"/>
  </r>
  <r>
    <x v="21"/>
    <n v="27641.599999999999"/>
    <x v="2"/>
    <x v="11"/>
    <s v="ANCILLARY SERVICES"/>
    <x v="1"/>
    <s v="RC_INIT_PROP18_16RATES"/>
    <x v="90"/>
  </r>
  <r>
    <x v="21"/>
    <n v="28081.200000000001"/>
    <x v="2"/>
    <x v="9"/>
    <s v="ANCILLARY SERVICES"/>
    <x v="1"/>
    <s v="RC_INIT_PROP18_16RATES"/>
    <x v="90"/>
  </r>
  <r>
    <x v="0"/>
    <n v="2087.9499999999998"/>
    <x v="0"/>
    <x v="11"/>
    <s v="ANCILLARY SERVICES"/>
    <x v="0"/>
    <s v="RC_INIT_PROP18_16RATES"/>
    <x v="91"/>
  </r>
  <r>
    <x v="0"/>
    <n v="1952.86"/>
    <x v="0"/>
    <x v="9"/>
    <s v="ANCILLARY SERVICES"/>
    <x v="0"/>
    <s v="RC_INIT_PROP18_16RATES"/>
    <x v="91"/>
  </r>
  <r>
    <x v="20"/>
    <n v="755.67"/>
    <x v="0"/>
    <x v="1"/>
    <s v="ANCILLARY SERVICES"/>
    <x v="10"/>
    <s v="RC_INIT_PROP18_16RATES"/>
    <x v="91"/>
  </r>
  <r>
    <x v="20"/>
    <n v="433.21"/>
    <x v="0"/>
    <x v="2"/>
    <s v="ANCILLARY SERVICES"/>
    <x v="10"/>
    <s v="RC_INIT_PROP18_16RATES"/>
    <x v="91"/>
  </r>
  <r>
    <x v="20"/>
    <n v="458.09"/>
    <x v="0"/>
    <x v="7"/>
    <s v="ANCILLARY SERVICES"/>
    <x v="10"/>
    <s v="RC_INIT_PROP18_16RATES"/>
    <x v="91"/>
  </r>
  <r>
    <x v="21"/>
    <n v="4393.2"/>
    <x v="0"/>
    <x v="10"/>
    <s v="ANCILLARY SERVICES"/>
    <x v="1"/>
    <s v="RC_INIT_PROP18_16RATES"/>
    <x v="91"/>
  </r>
  <r>
    <x v="21"/>
    <n v="2438.4499999999998"/>
    <x v="0"/>
    <x v="11"/>
    <s v="ANCILLARY SERVICES"/>
    <x v="1"/>
    <s v="RC_INIT_PROP18_16RATES"/>
    <x v="91"/>
  </r>
  <r>
    <x v="21"/>
    <n v="1933.05"/>
    <x v="0"/>
    <x v="9"/>
    <s v="ANCILLARY SERVICES"/>
    <x v="1"/>
    <s v="RC_INIT_PROP18_16RATES"/>
    <x v="91"/>
  </r>
  <r>
    <x v="0"/>
    <n v="1794.14"/>
    <x v="1"/>
    <x v="6"/>
    <s v="ANCILLARY SERVICES"/>
    <x v="0"/>
    <s v="RC_INIT_PROP18_16RATES"/>
    <x v="91"/>
  </r>
  <r>
    <x v="0"/>
    <n v="2110.41"/>
    <x v="1"/>
    <x v="8"/>
    <s v="ANCILLARY SERVICES"/>
    <x v="0"/>
    <s v="RC_INIT_PROP18_16RATES"/>
    <x v="91"/>
  </r>
  <r>
    <x v="20"/>
    <n v="876.23"/>
    <x v="1"/>
    <x v="10"/>
    <s v="ANCILLARY SERVICES"/>
    <x v="10"/>
    <s v="RC_INIT_PROP18_16RATES"/>
    <x v="91"/>
  </r>
  <r>
    <x v="20"/>
    <n v="513.27"/>
    <x v="1"/>
    <x v="11"/>
    <s v="ANCILLARY SERVICES"/>
    <x v="10"/>
    <s v="RC_INIT_PROP18_16RATES"/>
    <x v="91"/>
  </r>
  <r>
    <x v="20"/>
    <n v="437.2"/>
    <x v="1"/>
    <x v="9"/>
    <s v="ANCILLARY SERVICES"/>
    <x v="10"/>
    <s v="RC_INIT_PROP18_16RATES"/>
    <x v="91"/>
  </r>
  <r>
    <x v="21"/>
    <n v="4932.2"/>
    <x v="1"/>
    <x v="5"/>
    <s v="ANCILLARY SERVICES"/>
    <x v="1"/>
    <s v="RC_INIT_PROP18_16RATES"/>
    <x v="91"/>
  </r>
  <r>
    <x v="21"/>
    <n v="3199.35"/>
    <x v="1"/>
    <x v="6"/>
    <s v="ANCILLARY SERVICES"/>
    <x v="1"/>
    <s v="RC_INIT_PROP18_16RATES"/>
    <x v="91"/>
  </r>
  <r>
    <x v="21"/>
    <n v="1921.5"/>
    <x v="1"/>
    <x v="8"/>
    <s v="ANCILLARY SERVICES"/>
    <x v="1"/>
    <s v="RC_INIT_PROP18_16RATES"/>
    <x v="91"/>
  </r>
  <r>
    <x v="0"/>
    <n v="1911.72"/>
    <x v="2"/>
    <x v="1"/>
    <s v="ANCILLARY SERVICES"/>
    <x v="0"/>
    <s v="RC_INIT_PROP18_16RATES"/>
    <x v="91"/>
  </r>
  <r>
    <x v="0"/>
    <n v="2113.42"/>
    <x v="2"/>
    <x v="2"/>
    <s v="ANCILLARY SERVICES"/>
    <x v="0"/>
    <s v="RC_INIT_PROP18_16RATES"/>
    <x v="91"/>
  </r>
  <r>
    <x v="0"/>
    <n v="1661.41"/>
    <x v="2"/>
    <x v="7"/>
    <s v="ANCILLARY SERVICES"/>
    <x v="0"/>
    <s v="RC_INIT_PROP18_16RATES"/>
    <x v="91"/>
  </r>
  <r>
    <x v="20"/>
    <n v="995.12"/>
    <x v="2"/>
    <x v="5"/>
    <s v="ANCILLARY SERVICES"/>
    <x v="10"/>
    <s v="RC_INIT_PROP18_16RATES"/>
    <x v="91"/>
  </r>
  <r>
    <x v="20"/>
    <n v="652.05999999999995"/>
    <x v="2"/>
    <x v="6"/>
    <s v="ANCILLARY SERVICES"/>
    <x v="10"/>
    <s v="RC_INIT_PROP18_16RATES"/>
    <x v="91"/>
  </r>
  <r>
    <x v="20"/>
    <n v="449.26"/>
    <x v="2"/>
    <x v="8"/>
    <s v="ANCILLARY SERVICES"/>
    <x v="10"/>
    <s v="RC_INIT_PROP18_16RATES"/>
    <x v="91"/>
  </r>
  <r>
    <x v="21"/>
    <n v="4814.95"/>
    <x v="2"/>
    <x v="0"/>
    <s v="ANCILLARY SERVICES"/>
    <x v="1"/>
    <s v="RC_INIT_PROP18_16RATES"/>
    <x v="91"/>
  </r>
  <r>
    <x v="21"/>
    <n v="4269.6499999999996"/>
    <x v="2"/>
    <x v="1"/>
    <s v="ANCILLARY SERVICES"/>
    <x v="1"/>
    <s v="RC_INIT_PROP18_16RATES"/>
    <x v="91"/>
  </r>
  <r>
    <x v="42"/>
    <n v="3727.68"/>
    <x v="2"/>
    <x v="1"/>
    <s v="INTERTIE"/>
    <x v="20"/>
    <s v="RC_INIT_PROP18_16RATES"/>
    <x v="10"/>
  </r>
  <r>
    <x v="42"/>
    <n v="37107.360000000001"/>
    <x v="2"/>
    <x v="2"/>
    <s v="INTERTIE"/>
    <x v="20"/>
    <s v="RC_INIT_PROP18_16RATES"/>
    <x v="10"/>
  </r>
  <r>
    <x v="42"/>
    <n v="2202.7199999999998"/>
    <x v="2"/>
    <x v="7"/>
    <s v="INTERTIE"/>
    <x v="20"/>
    <s v="RC_INIT_PROP18_16RATES"/>
    <x v="10"/>
  </r>
  <r>
    <x v="27"/>
    <n v="1715328"/>
    <x v="2"/>
    <x v="4"/>
    <s v="NETWORK"/>
    <x v="11"/>
    <s v="RC_INIT_PROP18_16RATES"/>
    <x v="10"/>
  </r>
  <r>
    <x v="27"/>
    <n v="1715328"/>
    <x v="2"/>
    <x v="5"/>
    <s v="NETWORK"/>
    <x v="11"/>
    <s v="RC_INIT_PROP18_16RATES"/>
    <x v="10"/>
  </r>
  <r>
    <x v="39"/>
    <n v="1947612"/>
    <x v="2"/>
    <x v="2"/>
    <s v="NETWORK"/>
    <x v="11"/>
    <s v="RC_INIT_PROP18_16RATES"/>
    <x v="10"/>
  </r>
  <r>
    <x v="39"/>
    <n v="1947612"/>
    <x v="2"/>
    <x v="7"/>
    <s v="NETWORK"/>
    <x v="11"/>
    <s v="RC_INIT_PROP18_16RATES"/>
    <x v="10"/>
  </r>
  <r>
    <x v="5"/>
    <n v="167960"/>
    <x v="2"/>
    <x v="0"/>
    <s v="NETWORK"/>
    <x v="3"/>
    <s v="RC_INIT_PROP18_16RATES"/>
    <x v="10"/>
  </r>
  <r>
    <x v="40"/>
    <n v="1011833"/>
    <x v="2"/>
    <x v="8"/>
    <s v="OTHER REVENUES &amp; CREDITS"/>
    <x v="19"/>
    <s v="RC_INIT_PROP18_16RATES"/>
    <x v="10"/>
  </r>
  <r>
    <x v="19"/>
    <n v="26210.32"/>
    <x v="0"/>
    <x v="6"/>
    <s v="ANCILLARY SERVICES"/>
    <x v="0"/>
    <s v="RC_INIT_PROP18_16RATES"/>
    <x v="11"/>
  </r>
  <r>
    <x v="19"/>
    <n v="30530.76"/>
    <x v="0"/>
    <x v="8"/>
    <s v="ANCILLARY SERVICES"/>
    <x v="0"/>
    <s v="RC_INIT_PROP18_16RATES"/>
    <x v="11"/>
  </r>
  <r>
    <x v="0"/>
    <n v="22192.06"/>
    <x v="0"/>
    <x v="4"/>
    <s v="ANCILLARY SERVICES"/>
    <x v="0"/>
    <s v="RC_INIT_PROP18_16RATES"/>
    <x v="11"/>
  </r>
  <r>
    <x v="1"/>
    <n v="420"/>
    <x v="0"/>
    <x v="4"/>
    <s v="ANCILLARY SERVICES"/>
    <x v="1"/>
    <s v="RC_INIT_PROP18_16RATES"/>
    <x v="11"/>
  </r>
  <r>
    <x v="1"/>
    <n v="17850"/>
    <x v="0"/>
    <x v="5"/>
    <s v="ANCILLARY SERVICES"/>
    <x v="1"/>
    <s v="RC_INIT_PROP18_16RATES"/>
    <x v="11"/>
  </r>
  <r>
    <x v="1"/>
    <n v="8890"/>
    <x v="0"/>
    <x v="6"/>
    <s v="ANCILLARY SERVICES"/>
    <x v="1"/>
    <s v="RC_INIT_PROP18_16RATES"/>
    <x v="11"/>
  </r>
  <r>
    <x v="1"/>
    <n v="10080"/>
    <x v="0"/>
    <x v="8"/>
    <s v="ANCILLARY SERVICES"/>
    <x v="1"/>
    <s v="RC_INIT_PROP18_16RATES"/>
    <x v="11"/>
  </r>
  <r>
    <x v="43"/>
    <n v="17550"/>
    <x v="0"/>
    <x v="6"/>
    <s v="ANCILLARY SERVICES"/>
    <x v="1"/>
    <s v="RC_INIT_PROP18_16RATES"/>
    <x v="11"/>
  </r>
  <r>
    <x v="43"/>
    <n v="19300"/>
    <x v="0"/>
    <x v="8"/>
    <s v="ANCILLARY SERVICES"/>
    <x v="1"/>
    <s v="RC_INIT_PROP18_16RATES"/>
    <x v="11"/>
  </r>
  <r>
    <x v="38"/>
    <n v="2503050"/>
    <x v="0"/>
    <x v="4"/>
    <s v="INTERTIE"/>
    <x v="18"/>
    <s v="RC_INIT_PROP18_16RATES"/>
    <x v="11"/>
  </r>
  <r>
    <x v="51"/>
    <n v="5700"/>
    <x v="0"/>
    <x v="2"/>
    <s v="INTERTIE"/>
    <x v="20"/>
    <s v="RC_INIT_PROP18_16RATES"/>
    <x v="11"/>
  </r>
  <r>
    <x v="51"/>
    <n v="0"/>
    <x v="0"/>
    <x v="7"/>
    <s v="INTERTIE"/>
    <x v="20"/>
    <s v="RC_INIT_PROP18_16RATES"/>
    <x v="11"/>
  </r>
  <r>
    <x v="41"/>
    <n v="0"/>
    <x v="0"/>
    <x v="3"/>
    <s v="INTERTIE"/>
    <x v="20"/>
    <s v="RC_INIT_PROP18_16RATES"/>
    <x v="11"/>
  </r>
  <r>
    <x v="41"/>
    <n v="13400"/>
    <x v="0"/>
    <x v="10"/>
    <s v="INTERTIE"/>
    <x v="20"/>
    <s v="RC_INIT_PROP18_16RATES"/>
    <x v="11"/>
  </r>
  <r>
    <x v="41"/>
    <n v="0"/>
    <x v="0"/>
    <x v="11"/>
    <s v="INTERTIE"/>
    <x v="20"/>
    <s v="RC_INIT_PROP18_16RATES"/>
    <x v="11"/>
  </r>
  <r>
    <x v="41"/>
    <n v="0"/>
    <x v="0"/>
    <x v="9"/>
    <s v="INTERTIE"/>
    <x v="20"/>
    <s v="RC_INIT_PROP18_16RATES"/>
    <x v="11"/>
  </r>
  <r>
    <x v="42"/>
    <n v="55999.92"/>
    <x v="0"/>
    <x v="5"/>
    <s v="INTERTIE"/>
    <x v="20"/>
    <s v="RC_INIT_PROP18_16RATES"/>
    <x v="11"/>
  </r>
  <r>
    <x v="42"/>
    <n v="83533.919999999998"/>
    <x v="0"/>
    <x v="6"/>
    <s v="INTERTIE"/>
    <x v="20"/>
    <s v="RC_INIT_PROP18_16RATES"/>
    <x v="11"/>
  </r>
  <r>
    <x v="42"/>
    <n v="112508.16"/>
    <x v="0"/>
    <x v="8"/>
    <s v="INTERTIE"/>
    <x v="20"/>
    <s v="RC_INIT_PROP18_16RATES"/>
    <x v="11"/>
  </r>
  <r>
    <x v="27"/>
    <n v="1670658"/>
    <x v="0"/>
    <x v="3"/>
    <s v="NETWORK"/>
    <x v="11"/>
    <s v="RC_INIT_PROP18_16RATES"/>
    <x v="11"/>
  </r>
  <r>
    <x v="5"/>
    <n v="2040"/>
    <x v="0"/>
    <x v="4"/>
    <s v="NETWORK"/>
    <x v="3"/>
    <s v="RC_INIT_PROP18_16RATES"/>
    <x v="11"/>
  </r>
  <r>
    <x v="19"/>
    <n v="26537.65"/>
    <x v="1"/>
    <x v="1"/>
    <s v="ANCILLARY SERVICES"/>
    <x v="0"/>
    <s v="RC_INIT_PROP18_16RATES"/>
    <x v="11"/>
  </r>
  <r>
    <x v="19"/>
    <n v="29342.89"/>
    <x v="1"/>
    <x v="2"/>
    <s v="ANCILLARY SERVICES"/>
    <x v="0"/>
    <s v="RC_INIT_PROP18_16RATES"/>
    <x v="11"/>
  </r>
  <r>
    <x v="19"/>
    <n v="22923.1"/>
    <x v="1"/>
    <x v="7"/>
    <s v="ANCILLARY SERVICES"/>
    <x v="0"/>
    <s v="RC_INIT_PROP18_16RATES"/>
    <x v="11"/>
  </r>
  <r>
    <x v="1"/>
    <n v="4900"/>
    <x v="1"/>
    <x v="0"/>
    <s v="ANCILLARY SERVICES"/>
    <x v="1"/>
    <s v="RC_INIT_PROP18_16RATES"/>
    <x v="11"/>
  </r>
  <r>
    <x v="1"/>
    <n v="18200"/>
    <x v="1"/>
    <x v="1"/>
    <s v="ANCILLARY SERVICES"/>
    <x v="1"/>
    <s v="RC_INIT_PROP18_16RATES"/>
    <x v="11"/>
  </r>
  <r>
    <x v="1"/>
    <n v="16730"/>
    <x v="1"/>
    <x v="2"/>
    <s v="ANCILLARY SERVICES"/>
    <x v="1"/>
    <s v="RC_INIT_PROP18_16RATES"/>
    <x v="11"/>
  </r>
  <r>
    <x v="43"/>
    <n v="26100"/>
    <x v="1"/>
    <x v="1"/>
    <s v="ANCILLARY SERVICES"/>
    <x v="1"/>
    <s v="RC_INIT_PROP18_16RATES"/>
    <x v="11"/>
  </r>
  <r>
    <x v="43"/>
    <n v="13550"/>
    <x v="1"/>
    <x v="2"/>
    <s v="ANCILLARY SERVICES"/>
    <x v="1"/>
    <s v="RC_INIT_PROP18_16RATES"/>
    <x v="11"/>
  </r>
  <r>
    <x v="43"/>
    <n v="1450"/>
    <x v="1"/>
    <x v="7"/>
    <s v="ANCILLARY SERVICES"/>
    <x v="1"/>
    <s v="RC_INIT_PROP18_16RATES"/>
    <x v="11"/>
  </r>
  <r>
    <x v="51"/>
    <n v="0"/>
    <x v="1"/>
    <x v="11"/>
    <s v="INTERTIE"/>
    <x v="20"/>
    <s v="RC_INIT_PROP18_16RATES"/>
    <x v="11"/>
  </r>
  <r>
    <x v="51"/>
    <n v="0"/>
    <x v="1"/>
    <x v="9"/>
    <s v="INTERTIE"/>
    <x v="20"/>
    <s v="RC_INIT_PROP18_16RATES"/>
    <x v="11"/>
  </r>
  <r>
    <x v="41"/>
    <n v="0"/>
    <x v="1"/>
    <x v="4"/>
    <s v="INTERTIE"/>
    <x v="20"/>
    <s v="RC_INIT_PROP18_16RATES"/>
    <x v="11"/>
  </r>
  <r>
    <x v="41"/>
    <n v="4200"/>
    <x v="1"/>
    <x v="5"/>
    <s v="INTERTIE"/>
    <x v="20"/>
    <s v="RC_INIT_PROP18_16RATES"/>
    <x v="11"/>
  </r>
  <r>
    <x v="41"/>
    <n v="0"/>
    <x v="1"/>
    <x v="6"/>
    <s v="INTERTIE"/>
    <x v="20"/>
    <s v="RC_INIT_PROP18_16RATES"/>
    <x v="11"/>
  </r>
  <r>
    <x v="41"/>
    <n v="3400"/>
    <x v="1"/>
    <x v="8"/>
    <s v="INTERTIE"/>
    <x v="20"/>
    <s v="RC_INIT_PROP18_16RATES"/>
    <x v="11"/>
  </r>
  <r>
    <x v="42"/>
    <n v="508.32"/>
    <x v="1"/>
    <x v="0"/>
    <s v="INTERTIE"/>
    <x v="20"/>
    <s v="RC_INIT_PROP18_16RATES"/>
    <x v="11"/>
  </r>
  <r>
    <x v="42"/>
    <n v="55068"/>
    <x v="1"/>
    <x v="1"/>
    <s v="INTERTIE"/>
    <x v="20"/>
    <s v="RC_INIT_PROP18_16RATES"/>
    <x v="11"/>
  </r>
  <r>
    <x v="42"/>
    <n v="40496.160000000003"/>
    <x v="1"/>
    <x v="2"/>
    <s v="INTERTIE"/>
    <x v="20"/>
    <s v="RC_INIT_PROP18_16RATES"/>
    <x v="11"/>
  </r>
  <r>
    <x v="42"/>
    <n v="53288.88"/>
    <x v="1"/>
    <x v="7"/>
    <s v="INTERTIE"/>
    <x v="20"/>
    <s v="RC_INIT_PROP18_16RATES"/>
    <x v="11"/>
  </r>
  <r>
    <x v="27"/>
    <n v="1731707"/>
    <x v="1"/>
    <x v="4"/>
    <s v="NETWORK"/>
    <x v="11"/>
    <s v="RC_INIT_PROP18_16RATES"/>
    <x v="11"/>
  </r>
  <r>
    <x v="19"/>
    <n v="24073.96"/>
    <x v="2"/>
    <x v="10"/>
    <s v="ANCILLARY SERVICES"/>
    <x v="0"/>
    <s v="RC_INIT_PROP18_16RATES"/>
    <x v="11"/>
  </r>
  <r>
    <x v="19"/>
    <n v="28021.200000000001"/>
    <x v="2"/>
    <x v="11"/>
    <s v="ANCILLARY SERVICES"/>
    <x v="0"/>
    <s v="RC_INIT_PROP18_16RATES"/>
    <x v="11"/>
  </r>
  <r>
    <x v="19"/>
    <n v="26269.759999999998"/>
    <x v="2"/>
    <x v="9"/>
    <s v="ANCILLARY SERVICES"/>
    <x v="0"/>
    <s v="RC_INIT_PROP18_16RATES"/>
    <x v="11"/>
  </r>
  <r>
    <x v="1"/>
    <n v="350"/>
    <x v="2"/>
    <x v="3"/>
    <s v="ANCILLARY SERVICES"/>
    <x v="1"/>
    <s v="RC_INIT_PROP18_16RATES"/>
    <x v="11"/>
  </r>
  <r>
    <x v="1"/>
    <n v="8050"/>
    <x v="2"/>
    <x v="10"/>
    <s v="ANCILLARY SERVICES"/>
    <x v="1"/>
    <s v="RC_INIT_PROP18_16RATES"/>
    <x v="11"/>
  </r>
  <r>
    <x v="1"/>
    <n v="12880"/>
    <x v="2"/>
    <x v="11"/>
    <s v="ANCILLARY SERVICES"/>
    <x v="1"/>
    <s v="RC_INIT_PROP18_16RATES"/>
    <x v="11"/>
  </r>
  <r>
    <x v="43"/>
    <n v="17700"/>
    <x v="2"/>
    <x v="10"/>
    <s v="ANCILLARY SERVICES"/>
    <x v="1"/>
    <s v="RC_INIT_PROP18_16RATES"/>
    <x v="11"/>
  </r>
  <r>
    <x v="43"/>
    <n v="14500"/>
    <x v="2"/>
    <x v="11"/>
    <s v="ANCILLARY SERVICES"/>
    <x v="1"/>
    <s v="RC_INIT_PROP18_16RATES"/>
    <x v="11"/>
  </r>
  <r>
    <x v="43"/>
    <n v="12550"/>
    <x v="2"/>
    <x v="9"/>
    <s v="ANCILLARY SERVICES"/>
    <x v="1"/>
    <s v="RC_INIT_PROP18_16RATES"/>
    <x v="11"/>
  </r>
  <r>
    <x v="51"/>
    <n v="0"/>
    <x v="2"/>
    <x v="6"/>
    <s v="INTERTIE"/>
    <x v="20"/>
    <s v="RC_INIT_PROP18_16RATES"/>
    <x v="11"/>
  </r>
  <r>
    <x v="51"/>
    <n v="3990"/>
    <x v="2"/>
    <x v="8"/>
    <s v="INTERTIE"/>
    <x v="20"/>
    <s v="RC_INIT_PROP18_16RATES"/>
    <x v="11"/>
  </r>
  <r>
    <x v="27"/>
    <n v="5956"/>
    <x v="0"/>
    <x v="5"/>
    <s v="NETWORK"/>
    <x v="11"/>
    <s v="RC_INIT_PROP18_16RATES"/>
    <x v="94"/>
  </r>
  <r>
    <x v="27"/>
    <n v="5956"/>
    <x v="0"/>
    <x v="6"/>
    <s v="NETWORK"/>
    <x v="11"/>
    <s v="RC_INIT_PROP18_16RATES"/>
    <x v="94"/>
  </r>
  <r>
    <x v="27"/>
    <n v="5956"/>
    <x v="0"/>
    <x v="8"/>
    <s v="NETWORK"/>
    <x v="11"/>
    <s v="RC_INIT_PROP18_16RATES"/>
    <x v="94"/>
  </r>
  <r>
    <x v="31"/>
    <n v="3792"/>
    <x v="0"/>
    <x v="1"/>
    <s v="OTHER REVENUES &amp; CREDITS"/>
    <x v="15"/>
    <s v="RC_INIT_PROP18_16RATES"/>
    <x v="94"/>
  </r>
  <r>
    <x v="31"/>
    <n v="3792"/>
    <x v="0"/>
    <x v="2"/>
    <s v="OTHER REVENUES &amp; CREDITS"/>
    <x v="15"/>
    <s v="RC_INIT_PROP18_16RATES"/>
    <x v="94"/>
  </r>
  <r>
    <x v="31"/>
    <n v="3792"/>
    <x v="0"/>
    <x v="7"/>
    <s v="OTHER REVENUES &amp; CREDITS"/>
    <x v="15"/>
    <s v="RC_INIT_PROP18_16RATES"/>
    <x v="94"/>
  </r>
  <r>
    <x v="0"/>
    <n v="272.39999999999998"/>
    <x v="1"/>
    <x v="0"/>
    <s v="ANCILLARY SERVICES"/>
    <x v="0"/>
    <s v="RC_INIT_PROP18_16RATES"/>
    <x v="94"/>
  </r>
  <r>
    <x v="27"/>
    <n v="5956"/>
    <x v="1"/>
    <x v="0"/>
    <s v="NETWORK"/>
    <x v="11"/>
    <s v="RC_INIT_PROP18_16RATES"/>
    <x v="94"/>
  </r>
  <r>
    <x v="27"/>
    <n v="5956"/>
    <x v="1"/>
    <x v="1"/>
    <s v="NETWORK"/>
    <x v="11"/>
    <s v="RC_INIT_PROP18_16RATES"/>
    <x v="94"/>
  </r>
  <r>
    <x v="27"/>
    <n v="5956"/>
    <x v="1"/>
    <x v="2"/>
    <s v="NETWORK"/>
    <x v="11"/>
    <s v="RC_INIT_PROP18_16RATES"/>
    <x v="94"/>
  </r>
  <r>
    <x v="27"/>
    <n v="5956"/>
    <x v="1"/>
    <x v="7"/>
    <s v="NETWORK"/>
    <x v="11"/>
    <s v="RC_INIT_PROP18_16RATES"/>
    <x v="94"/>
  </r>
  <r>
    <x v="31"/>
    <n v="3792"/>
    <x v="1"/>
    <x v="10"/>
    <s v="OTHER REVENUES &amp; CREDITS"/>
    <x v="15"/>
    <s v="RC_INIT_PROP18_16RATES"/>
    <x v="94"/>
  </r>
  <r>
    <x v="31"/>
    <n v="3792"/>
    <x v="1"/>
    <x v="11"/>
    <s v="OTHER REVENUES &amp; CREDITS"/>
    <x v="15"/>
    <s v="RC_INIT_PROP18_16RATES"/>
    <x v="94"/>
  </r>
  <r>
    <x v="31"/>
    <n v="3792"/>
    <x v="1"/>
    <x v="9"/>
    <s v="OTHER REVENUES &amp; CREDITS"/>
    <x v="15"/>
    <s v="RC_INIT_PROP18_16RATES"/>
    <x v="94"/>
  </r>
  <r>
    <x v="0"/>
    <n v="233.93"/>
    <x v="2"/>
    <x v="3"/>
    <s v="ANCILLARY SERVICES"/>
    <x v="0"/>
    <s v="RC_INIT_PROP18_16RATES"/>
    <x v="94"/>
  </r>
  <r>
    <x v="27"/>
    <n v="5956"/>
    <x v="2"/>
    <x v="3"/>
    <s v="NETWORK"/>
    <x v="11"/>
    <s v="RC_INIT_PROP18_16RATES"/>
    <x v="94"/>
  </r>
  <r>
    <x v="27"/>
    <n v="5956"/>
    <x v="2"/>
    <x v="10"/>
    <s v="NETWORK"/>
    <x v="11"/>
    <s v="RC_INIT_PROP18_16RATES"/>
    <x v="94"/>
  </r>
  <r>
    <x v="27"/>
    <n v="5956"/>
    <x v="2"/>
    <x v="11"/>
    <s v="NETWORK"/>
    <x v="11"/>
    <s v="RC_INIT_PROP18_16RATES"/>
    <x v="94"/>
  </r>
  <r>
    <x v="27"/>
    <n v="5956"/>
    <x v="2"/>
    <x v="9"/>
    <s v="NETWORK"/>
    <x v="11"/>
    <s v="RC_INIT_PROP18_16RATES"/>
    <x v="94"/>
  </r>
  <r>
    <x v="31"/>
    <n v="3792"/>
    <x v="2"/>
    <x v="5"/>
    <s v="OTHER REVENUES &amp; CREDITS"/>
    <x v="15"/>
    <s v="RC_INIT_PROP18_16RATES"/>
    <x v="94"/>
  </r>
  <r>
    <x v="31"/>
    <n v="3792"/>
    <x v="2"/>
    <x v="6"/>
    <s v="OTHER REVENUES &amp; CREDITS"/>
    <x v="15"/>
    <s v="RC_INIT_PROP18_16RATES"/>
    <x v="94"/>
  </r>
  <r>
    <x v="31"/>
    <n v="3792"/>
    <x v="2"/>
    <x v="8"/>
    <s v="OTHER REVENUES &amp; CREDITS"/>
    <x v="15"/>
    <s v="RC_INIT_PROP18_16RATES"/>
    <x v="94"/>
  </r>
  <r>
    <x v="0"/>
    <n v="10803.45"/>
    <x v="0"/>
    <x v="0"/>
    <s v="ANCILLARY SERVICES"/>
    <x v="0"/>
    <s v="RC_INIT_PROP18_16RATES"/>
    <x v="95"/>
  </r>
  <r>
    <x v="20"/>
    <n v="3241.22"/>
    <x v="0"/>
    <x v="4"/>
    <s v="ANCILLARY SERVICES"/>
    <x v="10"/>
    <s v="RC_INIT_PROP18_16RATES"/>
    <x v="95"/>
  </r>
  <r>
    <x v="0"/>
    <n v="9077.7800000000007"/>
    <x v="1"/>
    <x v="3"/>
    <s v="ANCILLARY SERVICES"/>
    <x v="0"/>
    <s v="RC_INIT_PROP18_16RATES"/>
    <x v="95"/>
  </r>
  <r>
    <x v="0"/>
    <n v="8933.74"/>
    <x v="2"/>
    <x v="4"/>
    <s v="ANCILLARY SERVICES"/>
    <x v="0"/>
    <s v="RC_INIT_PROP18_16RATES"/>
    <x v="95"/>
  </r>
  <r>
    <x v="0"/>
    <n v="6960.38"/>
    <x v="0"/>
    <x v="4"/>
    <s v="ANCILLARY SERVICES"/>
    <x v="0"/>
    <s v="RC_INIT_PROP18_16RATES"/>
    <x v="96"/>
  </r>
  <r>
    <x v="47"/>
    <n v="-7772.8"/>
    <x v="0"/>
    <x v="9"/>
    <s v="NETWORK"/>
    <x v="7"/>
    <s v="RC_INIT_PROP18_16RATES"/>
    <x v="96"/>
  </r>
  <r>
    <x v="47"/>
    <n v="-7772.8"/>
    <x v="1"/>
    <x v="8"/>
    <s v="NETWORK"/>
    <x v="7"/>
    <s v="RC_INIT_PROP18_16RATES"/>
    <x v="96"/>
  </r>
  <r>
    <x v="47"/>
    <n v="-7772.8"/>
    <x v="2"/>
    <x v="2"/>
    <s v="NETWORK"/>
    <x v="7"/>
    <s v="RC_INIT_PROP18_16RATES"/>
    <x v="96"/>
  </r>
  <r>
    <x v="47"/>
    <n v="-7772.8"/>
    <x v="2"/>
    <x v="7"/>
    <s v="NETWORK"/>
    <x v="7"/>
    <s v="RC_INIT_PROP18_16RATES"/>
    <x v="96"/>
  </r>
  <r>
    <x v="19"/>
    <n v="2620.13"/>
    <x v="2"/>
    <x v="7"/>
    <s v="ANCILLARY SERVICES"/>
    <x v="0"/>
    <s v="RC_INIT_PROP18_16RATES"/>
    <x v="97"/>
  </r>
  <r>
    <x v="12"/>
    <n v="50719.26"/>
    <x v="2"/>
    <x v="7"/>
    <s v="NETWORK"/>
    <x v="7"/>
    <s v="RC_INIT_PROP18_16RATES"/>
    <x v="97"/>
  </r>
  <r>
    <x v="19"/>
    <n v="2556.7800000000002"/>
    <x v="1"/>
    <x v="7"/>
    <s v="ANCILLARY SERVICES"/>
    <x v="0"/>
    <s v="RC_INIT_PROP18_16RATES"/>
    <x v="98"/>
  </r>
  <r>
    <x v="12"/>
    <n v="53214.19"/>
    <x v="1"/>
    <x v="7"/>
    <s v="NETWORK"/>
    <x v="7"/>
    <s v="RC_INIT_PROP18_16RATES"/>
    <x v="98"/>
  </r>
  <r>
    <x v="19"/>
    <n v="2930.06"/>
    <x v="2"/>
    <x v="9"/>
    <s v="ANCILLARY SERVICES"/>
    <x v="0"/>
    <s v="RC_INIT_PROP18_16RATES"/>
    <x v="98"/>
  </r>
  <r>
    <x v="12"/>
    <n v="61991.55"/>
    <x v="2"/>
    <x v="9"/>
    <s v="NETWORK"/>
    <x v="7"/>
    <s v="RC_INIT_PROP18_16RATES"/>
    <x v="98"/>
  </r>
  <r>
    <x v="28"/>
    <n v="3849"/>
    <x v="0"/>
    <x v="11"/>
    <s v="OTHER REVENUES &amp; CREDITS"/>
    <x v="12"/>
    <s v="RC_INIT_PROP18_16RATES"/>
    <x v="99"/>
  </r>
  <r>
    <x v="28"/>
    <n v="3849"/>
    <x v="0"/>
    <x v="9"/>
    <s v="OTHER REVENUES &amp; CREDITS"/>
    <x v="12"/>
    <s v="RC_INIT_PROP18_16RATES"/>
    <x v="99"/>
  </r>
  <r>
    <x v="30"/>
    <n v="251286"/>
    <x v="0"/>
    <x v="3"/>
    <s v="OTHER REVENUES &amp; CREDITS"/>
    <x v="14"/>
    <s v="RC_INIT_PROP18_16RATES"/>
    <x v="99"/>
  </r>
  <r>
    <x v="30"/>
    <n v="251286"/>
    <x v="0"/>
    <x v="10"/>
    <s v="OTHER REVENUES &amp; CREDITS"/>
    <x v="14"/>
    <s v="RC_INIT_PROP18_16RATES"/>
    <x v="99"/>
  </r>
  <r>
    <x v="31"/>
    <n v="110599"/>
    <x v="0"/>
    <x v="3"/>
    <s v="OTHER REVENUES &amp; CREDITS"/>
    <x v="15"/>
    <s v="RC_INIT_PROP18_16RATES"/>
    <x v="99"/>
  </r>
  <r>
    <x v="31"/>
    <n v="110599"/>
    <x v="0"/>
    <x v="10"/>
    <s v="OTHER REVENUES &amp; CREDITS"/>
    <x v="15"/>
    <s v="RC_INIT_PROP18_16RATES"/>
    <x v="99"/>
  </r>
  <r>
    <x v="31"/>
    <n v="110599"/>
    <x v="0"/>
    <x v="11"/>
    <s v="OTHER REVENUES &amp; CREDITS"/>
    <x v="15"/>
    <s v="RC_INIT_PROP18_16RATES"/>
    <x v="99"/>
  </r>
  <r>
    <x v="28"/>
    <n v="3849"/>
    <x v="1"/>
    <x v="6"/>
    <s v="OTHER REVENUES &amp; CREDITS"/>
    <x v="12"/>
    <s v="RC_INIT_PROP18_16RATES"/>
    <x v="99"/>
  </r>
  <r>
    <x v="28"/>
    <n v="3849"/>
    <x v="1"/>
    <x v="8"/>
    <s v="OTHER REVENUES &amp; CREDITS"/>
    <x v="12"/>
    <s v="RC_INIT_PROP18_16RATES"/>
    <x v="99"/>
  </r>
  <r>
    <x v="30"/>
    <n v="251286"/>
    <x v="1"/>
    <x v="4"/>
    <s v="OTHER REVENUES &amp; CREDITS"/>
    <x v="14"/>
    <s v="RC_INIT_PROP18_16RATES"/>
    <x v="99"/>
  </r>
  <r>
    <x v="30"/>
    <n v="251286"/>
    <x v="1"/>
    <x v="5"/>
    <s v="OTHER REVENUES &amp; CREDITS"/>
    <x v="14"/>
    <s v="RC_INIT_PROP18_16RATES"/>
    <x v="99"/>
  </r>
  <r>
    <x v="31"/>
    <n v="110599"/>
    <x v="1"/>
    <x v="4"/>
    <s v="OTHER REVENUES &amp; CREDITS"/>
    <x v="15"/>
    <s v="RC_INIT_PROP18_16RATES"/>
    <x v="99"/>
  </r>
  <r>
    <x v="31"/>
    <n v="110599"/>
    <x v="1"/>
    <x v="5"/>
    <s v="OTHER REVENUES &amp; CREDITS"/>
    <x v="15"/>
    <s v="RC_INIT_PROP18_16RATES"/>
    <x v="99"/>
  </r>
  <r>
    <x v="31"/>
    <n v="110599"/>
    <x v="1"/>
    <x v="6"/>
    <s v="OTHER REVENUES &amp; CREDITS"/>
    <x v="15"/>
    <s v="RC_INIT_PROP18_16RATES"/>
    <x v="99"/>
  </r>
  <r>
    <x v="28"/>
    <n v="3849"/>
    <x v="2"/>
    <x v="1"/>
    <s v="OTHER REVENUES &amp; CREDITS"/>
    <x v="12"/>
    <s v="RC_INIT_PROP18_16RATES"/>
    <x v="99"/>
  </r>
  <r>
    <x v="28"/>
    <n v="3849"/>
    <x v="2"/>
    <x v="2"/>
    <s v="OTHER REVENUES &amp; CREDITS"/>
    <x v="12"/>
    <s v="RC_INIT_PROP18_16RATES"/>
    <x v="99"/>
  </r>
  <r>
    <x v="28"/>
    <n v="3849"/>
    <x v="2"/>
    <x v="7"/>
    <s v="OTHER REVENUES &amp; CREDITS"/>
    <x v="12"/>
    <s v="RC_INIT_PROP18_16RATES"/>
    <x v="99"/>
  </r>
  <r>
    <x v="30"/>
    <n v="251286"/>
    <x v="2"/>
    <x v="0"/>
    <s v="OTHER REVENUES &amp; CREDITS"/>
    <x v="14"/>
    <s v="RC_INIT_PROP18_16RATES"/>
    <x v="99"/>
  </r>
  <r>
    <x v="31"/>
    <n v="110599"/>
    <x v="2"/>
    <x v="0"/>
    <s v="OTHER REVENUES &amp; CREDITS"/>
    <x v="15"/>
    <s v="RC_INIT_PROP18_16RATES"/>
    <x v="99"/>
  </r>
  <r>
    <x v="31"/>
    <n v="110599"/>
    <x v="2"/>
    <x v="1"/>
    <s v="OTHER REVENUES &amp; CREDITS"/>
    <x v="15"/>
    <s v="RC_INIT_PROP18_16RATES"/>
    <x v="99"/>
  </r>
  <r>
    <x v="19"/>
    <n v="6575.37"/>
    <x v="0"/>
    <x v="2"/>
    <s v="ANCILLARY SERVICES"/>
    <x v="0"/>
    <s v="RC_INIT_PROP18_16RATES"/>
    <x v="100"/>
  </r>
  <r>
    <x v="19"/>
    <n v="5111.45"/>
    <x v="0"/>
    <x v="7"/>
    <s v="ANCILLARY SERVICES"/>
    <x v="0"/>
    <s v="RC_INIT_PROP18_16RATES"/>
    <x v="100"/>
  </r>
  <r>
    <x v="26"/>
    <n v="220934"/>
    <x v="0"/>
    <x v="7"/>
    <s v="ANCILLARY SERVICES"/>
    <x v="1"/>
    <s v="RC_INIT_PROP18_16RATES"/>
    <x v="100"/>
  </r>
  <r>
    <x v="1"/>
    <n v="280"/>
    <x v="0"/>
    <x v="4"/>
    <s v="ANCILLARY SERVICES"/>
    <x v="1"/>
    <s v="RC_INIT_PROP18_16RATES"/>
    <x v="100"/>
  </r>
  <r>
    <x v="1"/>
    <n v="0"/>
    <x v="0"/>
    <x v="6"/>
    <s v="ANCILLARY SERVICES"/>
    <x v="1"/>
    <s v="FY 2017 SOY"/>
    <x v="116"/>
  </r>
  <r>
    <x v="1"/>
    <n v="70"/>
    <x v="0"/>
    <x v="8"/>
    <s v="ANCILLARY SERVICES"/>
    <x v="1"/>
    <s v="FY 2017 SOY"/>
    <x v="116"/>
  </r>
  <r>
    <x v="43"/>
    <n v="50"/>
    <x v="0"/>
    <x v="8"/>
    <s v="ANCILLARY SERVICES"/>
    <x v="1"/>
    <s v="FY 2017 SOY"/>
    <x v="116"/>
  </r>
  <r>
    <x v="64"/>
    <n v="0"/>
    <x v="0"/>
    <x v="3"/>
    <s v="ANCILLARY SERVICES"/>
    <x v="1"/>
    <s v="FY 2017 SOY"/>
    <x v="116"/>
  </r>
  <r>
    <x v="64"/>
    <n v="0"/>
    <x v="0"/>
    <x v="10"/>
    <s v="ANCILLARY SERVICES"/>
    <x v="1"/>
    <s v="FY 2017 SOY"/>
    <x v="116"/>
  </r>
  <r>
    <x v="72"/>
    <n v="57320"/>
    <x v="0"/>
    <x v="1"/>
    <s v="ANCILLARY SERVICES"/>
    <x v="26"/>
    <s v="FY 2017 SOY"/>
    <x v="116"/>
  </r>
  <r>
    <x v="72"/>
    <n v="57320"/>
    <x v="0"/>
    <x v="2"/>
    <s v="ANCILLARY SERVICES"/>
    <x v="26"/>
    <s v="FY 2017 SOY"/>
    <x v="116"/>
  </r>
  <r>
    <x v="72"/>
    <n v="57320"/>
    <x v="0"/>
    <x v="7"/>
    <s v="ANCILLARY SERVICES"/>
    <x v="26"/>
    <s v="FY 2017 SOY"/>
    <x v="116"/>
  </r>
  <r>
    <x v="73"/>
    <n v="229280"/>
    <x v="0"/>
    <x v="6"/>
    <s v="ANCILLARY SERVICES"/>
    <x v="26"/>
    <s v="FY 2017 SOY"/>
    <x v="116"/>
  </r>
  <r>
    <x v="73"/>
    <n v="229280"/>
    <x v="0"/>
    <x v="8"/>
    <s v="ANCILLARY SERVICES"/>
    <x v="26"/>
    <s v="FY 2017 SOY"/>
    <x v="116"/>
  </r>
  <r>
    <x v="51"/>
    <n v="0"/>
    <x v="0"/>
    <x v="11"/>
    <s v="INTERTIE"/>
    <x v="20"/>
    <s v="FY 2017 SOY"/>
    <x v="116"/>
  </r>
  <r>
    <x v="51"/>
    <n v="0"/>
    <x v="0"/>
    <x v="9"/>
    <s v="INTERTIE"/>
    <x v="20"/>
    <s v="FY 2017 SOY"/>
    <x v="116"/>
  </r>
  <r>
    <x v="41"/>
    <n v="0"/>
    <x v="0"/>
    <x v="4"/>
    <s v="INTERTIE"/>
    <x v="20"/>
    <s v="FY 2017 SOY"/>
    <x v="116"/>
  </r>
  <r>
    <x v="41"/>
    <n v="1400"/>
    <x v="0"/>
    <x v="5"/>
    <s v="INTERTIE"/>
    <x v="20"/>
    <s v="FY 2017 SOY"/>
    <x v="116"/>
  </r>
  <r>
    <x v="41"/>
    <n v="0"/>
    <x v="0"/>
    <x v="6"/>
    <s v="INTERTIE"/>
    <x v="20"/>
    <s v="FY 2017 SOY"/>
    <x v="116"/>
  </r>
  <r>
    <x v="41"/>
    <n v="200"/>
    <x v="0"/>
    <x v="8"/>
    <s v="INTERTIE"/>
    <x v="20"/>
    <s v="FY 2017 SOY"/>
    <x v="116"/>
  </r>
  <r>
    <x v="42"/>
    <n v="7031.76"/>
    <x v="0"/>
    <x v="0"/>
    <s v="INTERTIE"/>
    <x v="20"/>
    <s v="FY 2017 SOY"/>
    <x v="116"/>
  </r>
  <r>
    <x v="42"/>
    <n v="4998.4799999999996"/>
    <x v="0"/>
    <x v="1"/>
    <s v="INTERTIE"/>
    <x v="20"/>
    <s v="FY 2017 SOY"/>
    <x v="116"/>
  </r>
  <r>
    <x v="42"/>
    <n v="11521.92"/>
    <x v="0"/>
    <x v="2"/>
    <s v="INTERTIE"/>
    <x v="20"/>
    <s v="FY 2017 SOY"/>
    <x v="116"/>
  </r>
  <r>
    <x v="42"/>
    <n v="48459.839999999997"/>
    <x v="0"/>
    <x v="7"/>
    <s v="INTERTIE"/>
    <x v="20"/>
    <s v="FY 2017 SOY"/>
    <x v="116"/>
  </r>
  <r>
    <x v="27"/>
    <n v="6425035"/>
    <x v="0"/>
    <x v="10"/>
    <s v="NETWORK"/>
    <x v="11"/>
    <s v="FY 2017 SOY"/>
    <x v="116"/>
  </r>
  <r>
    <x v="27"/>
    <n v="6573935"/>
    <x v="0"/>
    <x v="11"/>
    <s v="NETWORK"/>
    <x v="11"/>
    <s v="FY 2017 SOY"/>
    <x v="116"/>
  </r>
  <r>
    <x v="27"/>
    <n v="6573935"/>
    <x v="0"/>
    <x v="9"/>
    <s v="NETWORK"/>
    <x v="11"/>
    <s v="FY 2017 SOY"/>
    <x v="116"/>
  </r>
  <r>
    <x v="28"/>
    <n v="7457"/>
    <x v="0"/>
    <x v="0"/>
    <s v="OTHER REVENUES &amp; CREDITS"/>
    <x v="12"/>
    <s v="FY 2017 SOY"/>
    <x v="116"/>
  </r>
  <r>
    <x v="28"/>
    <n v="7457"/>
    <x v="0"/>
    <x v="1"/>
    <s v="OTHER REVENUES &amp; CREDITS"/>
    <x v="12"/>
    <s v="FY 2017 SOY"/>
    <x v="116"/>
  </r>
  <r>
    <x v="28"/>
    <n v="7457"/>
    <x v="0"/>
    <x v="2"/>
    <s v="OTHER REVENUES &amp; CREDITS"/>
    <x v="12"/>
    <s v="FY 2017 SOY"/>
    <x v="116"/>
  </r>
  <r>
    <x v="28"/>
    <n v="7457"/>
    <x v="0"/>
    <x v="7"/>
    <s v="OTHER REVENUES &amp; CREDITS"/>
    <x v="12"/>
    <s v="FY 2017 SOY"/>
    <x v="116"/>
  </r>
  <r>
    <x v="31"/>
    <n v="167143"/>
    <x v="0"/>
    <x v="4"/>
    <s v="OTHER REVENUES &amp; CREDITS"/>
    <x v="15"/>
    <s v="FY 2017 SOY"/>
    <x v="116"/>
  </r>
  <r>
    <x v="31"/>
    <n v="167143"/>
    <x v="0"/>
    <x v="5"/>
    <s v="OTHER REVENUES &amp; CREDITS"/>
    <x v="15"/>
    <s v="FY 2017 SOY"/>
    <x v="116"/>
  </r>
  <r>
    <x v="31"/>
    <n v="167143"/>
    <x v="0"/>
    <x v="6"/>
    <s v="OTHER REVENUES &amp; CREDITS"/>
    <x v="15"/>
    <s v="FY 2017 SOY"/>
    <x v="116"/>
  </r>
  <r>
    <x v="75"/>
    <n v="6120"/>
    <x v="0"/>
    <x v="10"/>
    <s v="OTHER REVENUES &amp; CREDITS"/>
    <x v="15"/>
    <s v="FY 2017 SOY"/>
    <x v="116"/>
  </r>
  <r>
    <x v="75"/>
    <n v="6120"/>
    <x v="0"/>
    <x v="11"/>
    <s v="OTHER REVENUES &amp; CREDITS"/>
    <x v="15"/>
    <s v="FY 2017 SOY"/>
    <x v="116"/>
  </r>
  <r>
    <x v="75"/>
    <n v="6120"/>
    <x v="0"/>
    <x v="9"/>
    <s v="OTHER REVENUES &amp; CREDITS"/>
    <x v="15"/>
    <s v="FY 2017 SOY"/>
    <x v="116"/>
  </r>
  <r>
    <x v="19"/>
    <n v="4312.8"/>
    <x v="0"/>
    <x v="0"/>
    <s v="ANCILLARY SERVICES"/>
    <x v="0"/>
    <s v="FY 2017 SOY"/>
    <x v="117"/>
  </r>
  <r>
    <x v="19"/>
    <n v="4357.47"/>
    <x v="0"/>
    <x v="1"/>
    <s v="ANCILLARY SERVICES"/>
    <x v="0"/>
    <s v="FY 2017 SOY"/>
    <x v="117"/>
  </r>
  <r>
    <x v="19"/>
    <n v="4605.93"/>
    <x v="0"/>
    <x v="2"/>
    <s v="ANCILLARY SERVICES"/>
    <x v="0"/>
    <s v="FY 2017 SOY"/>
    <x v="117"/>
  </r>
  <r>
    <x v="50"/>
    <n v="19.03"/>
    <x v="0"/>
    <x v="5"/>
    <s v="ANCILLARY SERVICES"/>
    <x v="0"/>
    <s v="FY 2017 SOY"/>
    <x v="117"/>
  </r>
  <r>
    <x v="50"/>
    <n v="8.42"/>
    <x v="0"/>
    <x v="6"/>
    <s v="ANCILLARY SERVICES"/>
    <x v="0"/>
    <s v="FY 2017 SOY"/>
    <x v="117"/>
  </r>
  <r>
    <x v="50"/>
    <n v="18.7"/>
    <x v="0"/>
    <x v="8"/>
    <s v="ANCILLARY SERVICES"/>
    <x v="0"/>
    <s v="FY 2017 SOY"/>
    <x v="117"/>
  </r>
  <r>
    <x v="68"/>
    <n v="32750"/>
    <x v="0"/>
    <x v="3"/>
    <s v="NETWORK"/>
    <x v="22"/>
    <s v="FY 2017 SOY"/>
    <x v="117"/>
  </r>
  <r>
    <x v="68"/>
    <n v="32750"/>
    <x v="0"/>
    <x v="10"/>
    <s v="NETWORK"/>
    <x v="22"/>
    <s v="FY 2017 SOY"/>
    <x v="117"/>
  </r>
  <r>
    <x v="68"/>
    <n v="32750"/>
    <x v="0"/>
    <x v="11"/>
    <s v="NETWORK"/>
    <x v="22"/>
    <s v="FY 2017 SOY"/>
    <x v="117"/>
  </r>
  <r>
    <x v="53"/>
    <n v="3562.96"/>
    <x v="0"/>
    <x v="0"/>
    <s v="ANCILLARY SERVICES"/>
    <x v="8"/>
    <s v="FY 2017 SOY"/>
    <x v="118"/>
  </r>
  <r>
    <x v="54"/>
    <n v="1543.17"/>
    <x v="0"/>
    <x v="4"/>
    <s v="ANCILLARY SERVICES"/>
    <x v="8"/>
    <s v="FY 2017 SOY"/>
    <x v="118"/>
  </r>
  <r>
    <x v="54"/>
    <n v="2168.2399999999998"/>
    <x v="0"/>
    <x v="5"/>
    <s v="ANCILLARY SERVICES"/>
    <x v="8"/>
    <s v="FY 2017 SOY"/>
    <x v="118"/>
  </r>
  <r>
    <x v="55"/>
    <n v="0"/>
    <x v="0"/>
    <x v="3"/>
    <s v="ANCILLARY SERVICES"/>
    <x v="8"/>
    <s v="FY 2017 SOY"/>
    <x v="118"/>
  </r>
  <r>
    <x v="55"/>
    <n v="0"/>
    <x v="0"/>
    <x v="10"/>
    <s v="ANCILLARY SERVICES"/>
    <x v="8"/>
    <s v="FY 2017 SOY"/>
    <x v="118"/>
  </r>
  <r>
    <x v="70"/>
    <n v="0"/>
    <x v="0"/>
    <x v="0"/>
    <s v="ANCILLARY SERVICES"/>
    <x v="8"/>
    <s v="FY 2017 SOY"/>
    <x v="118"/>
  </r>
  <r>
    <x v="70"/>
    <n v="-593.9"/>
    <x v="0"/>
    <x v="1"/>
    <s v="ANCILLARY SERVICES"/>
    <x v="8"/>
    <s v="FY 2017 SOY"/>
    <x v="118"/>
  </r>
  <r>
    <x v="56"/>
    <n v="139433.25"/>
    <x v="0"/>
    <x v="4"/>
    <s v="ANCILLARY SERVICES"/>
    <x v="8"/>
    <s v="FY 2017 SOY"/>
    <x v="118"/>
  </r>
  <r>
    <x v="56"/>
    <n v="148793.1"/>
    <x v="0"/>
    <x v="5"/>
    <s v="ANCILLARY SERVICES"/>
    <x v="8"/>
    <s v="FY 2017 SOY"/>
    <x v="118"/>
  </r>
  <r>
    <x v="56"/>
    <n v="156069.01"/>
    <x v="0"/>
    <x v="6"/>
    <s v="ANCILLARY SERVICES"/>
    <x v="8"/>
    <s v="FY 2017 SOY"/>
    <x v="118"/>
  </r>
  <r>
    <x v="57"/>
    <n v="77304.67"/>
    <x v="0"/>
    <x v="3"/>
    <s v="ANCILLARY SERVICES"/>
    <x v="8"/>
    <s v="FY 2017 SOY"/>
    <x v="118"/>
  </r>
  <r>
    <x v="57"/>
    <n v="72717.149999999994"/>
    <x v="0"/>
    <x v="10"/>
    <s v="ANCILLARY SERVICES"/>
    <x v="8"/>
    <s v="FY 2017 SOY"/>
    <x v="118"/>
  </r>
  <r>
    <x v="57"/>
    <n v="55790"/>
    <x v="0"/>
    <x v="11"/>
    <s v="ANCILLARY SERVICES"/>
    <x v="8"/>
    <s v="FY 2017 SOY"/>
    <x v="118"/>
  </r>
  <r>
    <x v="58"/>
    <n v="-177732.34"/>
    <x v="0"/>
    <x v="0"/>
    <s v="ANCILLARY SERVICES"/>
    <x v="8"/>
    <s v="FY 2017 SOY"/>
    <x v="118"/>
  </r>
  <r>
    <x v="58"/>
    <n v="-118654.77"/>
    <x v="0"/>
    <x v="1"/>
    <s v="ANCILLARY SERVICES"/>
    <x v="8"/>
    <s v="FY 2017 SOY"/>
    <x v="118"/>
  </r>
  <r>
    <x v="58"/>
    <n v="-85223.039999999994"/>
    <x v="0"/>
    <x v="2"/>
    <s v="ANCILLARY SERVICES"/>
    <x v="8"/>
    <s v="FY 2017 SOY"/>
    <x v="118"/>
  </r>
  <r>
    <x v="19"/>
    <n v="21572.26"/>
    <x v="0"/>
    <x v="4"/>
    <s v="ANCILLARY SERVICES"/>
    <x v="0"/>
    <s v="FY 2017 SOY"/>
    <x v="118"/>
  </r>
  <r>
    <x v="50"/>
    <n v="3.25"/>
    <x v="0"/>
    <x v="3"/>
    <s v="ANCILLARY SERVICES"/>
    <x v="0"/>
    <s v="FY 2017 SOY"/>
    <x v="118"/>
  </r>
  <r>
    <x v="0"/>
    <n v="24900.73"/>
    <x v="0"/>
    <x v="2"/>
    <s v="ANCILLARY SERVICES"/>
    <x v="0"/>
    <s v="FY 2017 SOY"/>
    <x v="118"/>
  </r>
  <r>
    <x v="0"/>
    <n v="19458.72"/>
    <x v="0"/>
    <x v="7"/>
    <s v="ANCILLARY SERVICES"/>
    <x v="0"/>
    <s v="FY 2017 SOY"/>
    <x v="118"/>
  </r>
  <r>
    <x v="26"/>
    <n v="1302728"/>
    <x v="0"/>
    <x v="6"/>
    <s v="ANCILLARY SERVICES"/>
    <x v="1"/>
    <s v="FY 2017 SOY"/>
    <x v="118"/>
  </r>
  <r>
    <x v="26"/>
    <n v="1312360"/>
    <x v="0"/>
    <x v="8"/>
    <s v="ANCILLARY SERVICES"/>
    <x v="1"/>
    <s v="FY 2017 SOY"/>
    <x v="118"/>
  </r>
  <r>
    <x v="81"/>
    <n v="399440"/>
    <x v="0"/>
    <x v="10"/>
    <s v="ANCILLARY SERVICES"/>
    <x v="26"/>
    <s v="FY 2017 SOY"/>
    <x v="118"/>
  </r>
  <r>
    <x v="41"/>
    <n v="0"/>
    <x v="2"/>
    <x v="0"/>
    <s v="INTERTIE"/>
    <x v="20"/>
    <s v="RC_INIT_PROP18_16RATES"/>
    <x v="11"/>
  </r>
  <r>
    <x v="41"/>
    <n v="8600"/>
    <x v="2"/>
    <x v="1"/>
    <s v="INTERTIE"/>
    <x v="20"/>
    <s v="RC_INIT_PROP18_16RATES"/>
    <x v="11"/>
  </r>
  <r>
    <x v="41"/>
    <n v="5000"/>
    <x v="2"/>
    <x v="2"/>
    <s v="INTERTIE"/>
    <x v="20"/>
    <s v="RC_INIT_PROP18_16RATES"/>
    <x v="11"/>
  </r>
  <r>
    <x v="42"/>
    <n v="677.76"/>
    <x v="2"/>
    <x v="3"/>
    <s v="INTERTIE"/>
    <x v="20"/>
    <s v="RC_INIT_PROP18_16RATES"/>
    <x v="11"/>
  </r>
  <r>
    <x v="42"/>
    <n v="53712.480000000003"/>
    <x v="2"/>
    <x v="10"/>
    <s v="INTERTIE"/>
    <x v="20"/>
    <s v="RC_INIT_PROP18_16RATES"/>
    <x v="11"/>
  </r>
  <r>
    <x v="42"/>
    <n v="47866.8"/>
    <x v="2"/>
    <x v="11"/>
    <s v="INTERTIE"/>
    <x v="20"/>
    <s v="RC_INIT_PROP18_16RATES"/>
    <x v="11"/>
  </r>
  <r>
    <x v="42"/>
    <n v="51509.760000000002"/>
    <x v="2"/>
    <x v="9"/>
    <s v="INTERTIE"/>
    <x v="20"/>
    <s v="RC_INIT_PROP18_16RATES"/>
    <x v="11"/>
  </r>
  <r>
    <x v="19"/>
    <n v="2571.0700000000002"/>
    <x v="0"/>
    <x v="0"/>
    <s v="ANCILLARY SERVICES"/>
    <x v="0"/>
    <s v="RC_INIT_PROP18_16RATES"/>
    <x v="12"/>
  </r>
  <r>
    <x v="19"/>
    <n v="2446.4299999999998"/>
    <x v="0"/>
    <x v="1"/>
    <s v="ANCILLARY SERVICES"/>
    <x v="0"/>
    <s v="RC_INIT_PROP18_16RATES"/>
    <x v="12"/>
  </r>
  <r>
    <x v="21"/>
    <n v="13258"/>
    <x v="0"/>
    <x v="9"/>
    <s v="ANCILLARY SERVICES"/>
    <x v="1"/>
    <s v="RC_INIT_PROP18_16RATES"/>
    <x v="12"/>
  </r>
  <r>
    <x v="12"/>
    <n v="68223.67"/>
    <x v="0"/>
    <x v="0"/>
    <s v="NETWORK"/>
    <x v="7"/>
    <s v="RC_INIT_PROP18_16RATES"/>
    <x v="12"/>
  </r>
  <r>
    <x v="12"/>
    <n v="59345.68"/>
    <x v="0"/>
    <x v="1"/>
    <s v="NETWORK"/>
    <x v="7"/>
    <s v="RC_INIT_PROP18_16RATES"/>
    <x v="12"/>
  </r>
  <r>
    <x v="19"/>
    <n v="2160.39"/>
    <x v="1"/>
    <x v="3"/>
    <s v="ANCILLARY SERVICES"/>
    <x v="0"/>
    <s v="RC_INIT_PROP18_16RATES"/>
    <x v="12"/>
  </r>
  <r>
    <x v="19"/>
    <n v="2122.25"/>
    <x v="1"/>
    <x v="10"/>
    <s v="ANCILLARY SERVICES"/>
    <x v="0"/>
    <s v="RC_INIT_PROP18_16RATES"/>
    <x v="12"/>
  </r>
  <r>
    <x v="21"/>
    <n v="13098.4"/>
    <x v="1"/>
    <x v="8"/>
    <s v="ANCILLARY SERVICES"/>
    <x v="1"/>
    <s v="RC_INIT_PROP18_16RATES"/>
    <x v="12"/>
  </r>
  <r>
    <x v="12"/>
    <n v="64227.97"/>
    <x v="1"/>
    <x v="3"/>
    <s v="NETWORK"/>
    <x v="7"/>
    <s v="RC_INIT_PROP18_16RATES"/>
    <x v="12"/>
  </r>
  <r>
    <x v="12"/>
    <n v="65506.66"/>
    <x v="1"/>
    <x v="10"/>
    <s v="NETWORK"/>
    <x v="7"/>
    <s v="RC_INIT_PROP18_16RATES"/>
    <x v="12"/>
  </r>
  <r>
    <x v="19"/>
    <n v="2126.11"/>
    <x v="2"/>
    <x v="4"/>
    <s v="ANCILLARY SERVICES"/>
    <x v="0"/>
    <s v="RC_INIT_PROP18_16RATES"/>
    <x v="12"/>
  </r>
  <r>
    <x v="19"/>
    <n v="2483.06"/>
    <x v="2"/>
    <x v="5"/>
    <s v="ANCILLARY SERVICES"/>
    <x v="0"/>
    <s v="RC_INIT_PROP18_16RATES"/>
    <x v="12"/>
  </r>
  <r>
    <x v="0"/>
    <n v="1879.68"/>
    <x v="2"/>
    <x v="7"/>
    <s v="ANCILLARY SERVICES"/>
    <x v="0"/>
    <s v="RC_INIT_PROP18_16RATES"/>
    <x v="12"/>
  </r>
  <r>
    <x v="21"/>
    <n v="11144.35"/>
    <x v="2"/>
    <x v="2"/>
    <s v="ANCILLARY SERVICES"/>
    <x v="1"/>
    <s v="RC_INIT_PROP18_16RATES"/>
    <x v="12"/>
  </r>
  <r>
    <x v="21"/>
    <n v="11996.95"/>
    <x v="2"/>
    <x v="7"/>
    <s v="ANCILLARY SERVICES"/>
    <x v="1"/>
    <s v="RC_INIT_PROP18_16RATES"/>
    <x v="12"/>
  </r>
  <r>
    <x v="12"/>
    <n v="52079.5"/>
    <x v="2"/>
    <x v="4"/>
    <s v="NETWORK"/>
    <x v="7"/>
    <s v="RC_INIT_PROP18_16RATES"/>
    <x v="12"/>
  </r>
  <r>
    <x v="12"/>
    <n v="68938.490000000005"/>
    <x v="2"/>
    <x v="5"/>
    <s v="NETWORK"/>
    <x v="7"/>
    <s v="RC_INIT_PROP18_16RATES"/>
    <x v="12"/>
  </r>
  <r>
    <x v="19"/>
    <n v="39050.730000000003"/>
    <x v="0"/>
    <x v="0"/>
    <s v="ANCILLARY SERVICES"/>
    <x v="0"/>
    <s v="RC_INIT_PROP18_16RATES"/>
    <x v="13"/>
  </r>
  <r>
    <x v="0"/>
    <n v="33557.699999999997"/>
    <x v="0"/>
    <x v="9"/>
    <s v="ANCILLARY SERVICES"/>
    <x v="0"/>
    <s v="RC_INIT_PROP18_16RATES"/>
    <x v="13"/>
  </r>
  <r>
    <x v="20"/>
    <n v="11694.24"/>
    <x v="0"/>
    <x v="2"/>
    <s v="ANCILLARY SERVICES"/>
    <x v="10"/>
    <s v="RC_INIT_PROP18_16RATES"/>
    <x v="13"/>
  </r>
  <r>
    <x v="20"/>
    <n v="12276.4"/>
    <x v="0"/>
    <x v="7"/>
    <s v="ANCILLARY SERVICES"/>
    <x v="10"/>
    <s v="RC_INIT_PROP18_16RATES"/>
    <x v="13"/>
  </r>
  <r>
    <x v="21"/>
    <n v="51872.45"/>
    <x v="0"/>
    <x v="11"/>
    <s v="ANCILLARY SERVICES"/>
    <x v="1"/>
    <s v="RC_INIT_PROP18_16RATES"/>
    <x v="13"/>
  </r>
  <r>
    <x v="21"/>
    <n v="50284.5"/>
    <x v="0"/>
    <x v="9"/>
    <s v="ANCILLARY SERVICES"/>
    <x v="1"/>
    <s v="RC_INIT_PROP18_16RATES"/>
    <x v="13"/>
  </r>
  <r>
    <x v="52"/>
    <n v="5050"/>
    <x v="0"/>
    <x v="3"/>
    <s v="FIBER AND PCS"/>
    <x v="24"/>
    <s v="RC_INIT_PROP18_16RATES"/>
    <x v="13"/>
  </r>
  <r>
    <x v="52"/>
    <n v="5050"/>
    <x v="0"/>
    <x v="10"/>
    <s v="FIBER AND PCS"/>
    <x v="24"/>
    <s v="RC_INIT_PROP18_16RATES"/>
    <x v="13"/>
  </r>
  <r>
    <x v="52"/>
    <n v="5050"/>
    <x v="0"/>
    <x v="11"/>
    <s v="FIBER AND PCS"/>
    <x v="24"/>
    <s v="RC_INIT_PROP18_16RATES"/>
    <x v="13"/>
  </r>
  <r>
    <x v="12"/>
    <n v="388664.29"/>
    <x v="0"/>
    <x v="0"/>
    <s v="NETWORK"/>
    <x v="7"/>
    <s v="RC_INIT_PROP18_16RATES"/>
    <x v="13"/>
  </r>
  <r>
    <x v="19"/>
    <n v="32813.040000000001"/>
    <x v="1"/>
    <x v="3"/>
    <s v="ANCILLARY SERVICES"/>
    <x v="0"/>
    <s v="RC_INIT_PROP18_16RATES"/>
    <x v="13"/>
  </r>
  <r>
    <x v="0"/>
    <n v="36264.959999999999"/>
    <x v="1"/>
    <x v="8"/>
    <s v="ANCILLARY SERVICES"/>
    <x v="0"/>
    <s v="RC_INIT_PROP18_16RATES"/>
    <x v="13"/>
  </r>
  <r>
    <x v="20"/>
    <n v="12116.01"/>
    <x v="1"/>
    <x v="11"/>
    <s v="ANCILLARY SERVICES"/>
    <x v="10"/>
    <s v="RC_INIT_PROP18_16RATES"/>
    <x v="13"/>
  </r>
  <r>
    <x v="20"/>
    <n v="12122.44"/>
    <x v="1"/>
    <x v="9"/>
    <s v="ANCILLARY SERVICES"/>
    <x v="10"/>
    <s v="RC_INIT_PROP18_16RATES"/>
    <x v="13"/>
  </r>
  <r>
    <x v="21"/>
    <n v="61615.05"/>
    <x v="1"/>
    <x v="6"/>
    <s v="ANCILLARY SERVICES"/>
    <x v="1"/>
    <s v="RC_INIT_PROP18_16RATES"/>
    <x v="13"/>
  </r>
  <r>
    <x v="21"/>
    <n v="48619.9"/>
    <x v="1"/>
    <x v="8"/>
    <s v="ANCILLARY SERVICES"/>
    <x v="1"/>
    <s v="RC_INIT_PROP18_16RATES"/>
    <x v="13"/>
  </r>
  <r>
    <x v="52"/>
    <n v="5050"/>
    <x v="1"/>
    <x v="4"/>
    <s v="FIBER AND PCS"/>
    <x v="24"/>
    <s v="RC_INIT_PROP18_16RATES"/>
    <x v="13"/>
  </r>
  <r>
    <x v="52"/>
    <n v="5050"/>
    <x v="1"/>
    <x v="5"/>
    <s v="FIBER AND PCS"/>
    <x v="24"/>
    <s v="RC_INIT_PROP18_16RATES"/>
    <x v="13"/>
  </r>
  <r>
    <x v="52"/>
    <n v="5050"/>
    <x v="1"/>
    <x v="6"/>
    <s v="FIBER AND PCS"/>
    <x v="24"/>
    <s v="RC_INIT_PROP18_16RATES"/>
    <x v="13"/>
  </r>
  <r>
    <x v="12"/>
    <n v="346396.22"/>
    <x v="1"/>
    <x v="3"/>
    <s v="NETWORK"/>
    <x v="7"/>
    <s v="RC_INIT_PROP18_16RATES"/>
    <x v="13"/>
  </r>
  <r>
    <x v="19"/>
    <n v="32292.38"/>
    <x v="2"/>
    <x v="4"/>
    <s v="ANCILLARY SERVICES"/>
    <x v="0"/>
    <s v="RC_INIT_PROP18_16RATES"/>
    <x v="13"/>
  </r>
  <r>
    <x v="0"/>
    <n v="36316.730000000003"/>
    <x v="2"/>
    <x v="2"/>
    <s v="ANCILLARY SERVICES"/>
    <x v="0"/>
    <s v="RC_INIT_PROP18_16RATES"/>
    <x v="13"/>
  </r>
  <r>
    <x v="0"/>
    <n v="28549.49"/>
    <x v="2"/>
    <x v="7"/>
    <s v="ANCILLARY SERVICES"/>
    <x v="0"/>
    <s v="RC_INIT_PROP18_16RATES"/>
    <x v="13"/>
  </r>
  <r>
    <x v="20"/>
    <n v="12427.6"/>
    <x v="2"/>
    <x v="6"/>
    <s v="ANCILLARY SERVICES"/>
    <x v="10"/>
    <s v="RC_INIT_PROP18_16RATES"/>
    <x v="13"/>
  </r>
  <r>
    <x v="20"/>
    <n v="12022.62"/>
    <x v="2"/>
    <x v="8"/>
    <s v="ANCILLARY SERVICES"/>
    <x v="10"/>
    <s v="RC_INIT_PROP18_16RATES"/>
    <x v="13"/>
  </r>
  <r>
    <x v="21"/>
    <n v="65305.45"/>
    <x v="2"/>
    <x v="1"/>
    <s v="ANCILLARY SERVICES"/>
    <x v="1"/>
    <s v="RC_INIT_PROP18_16RATES"/>
    <x v="13"/>
  </r>
  <r>
    <x v="21"/>
    <n v="49258.65"/>
    <x v="2"/>
    <x v="2"/>
    <s v="ANCILLARY SERVICES"/>
    <x v="1"/>
    <s v="RC_INIT_PROP18_16RATES"/>
    <x v="13"/>
  </r>
  <r>
    <x v="21"/>
    <n v="51784.25"/>
    <x v="2"/>
    <x v="7"/>
    <s v="ANCILLARY SERVICES"/>
    <x v="1"/>
    <s v="RC_INIT_PROP18_16RATES"/>
    <x v="13"/>
  </r>
  <r>
    <x v="52"/>
    <n v="5050"/>
    <x v="2"/>
    <x v="0"/>
    <s v="FIBER AND PCS"/>
    <x v="24"/>
    <s v="RC_INIT_PROP18_16RATES"/>
    <x v="13"/>
  </r>
  <r>
    <x v="52"/>
    <n v="5050"/>
    <x v="2"/>
    <x v="1"/>
    <s v="FIBER AND PCS"/>
    <x v="24"/>
    <s v="RC_INIT_PROP18_16RATES"/>
    <x v="13"/>
  </r>
  <r>
    <x v="12"/>
    <n v="314506.92"/>
    <x v="2"/>
    <x v="4"/>
    <s v="NETWORK"/>
    <x v="7"/>
    <s v="RC_INIT_PROP18_16RATES"/>
    <x v="13"/>
  </r>
  <r>
    <x v="26"/>
    <n v="2408"/>
    <x v="0"/>
    <x v="3"/>
    <s v="ANCILLARY SERVICES"/>
    <x v="1"/>
    <s v="RC_INIT_PROP18_16RATES"/>
    <x v="14"/>
  </r>
  <r>
    <x v="26"/>
    <n v="2408"/>
    <x v="0"/>
    <x v="10"/>
    <s v="ANCILLARY SERVICES"/>
    <x v="1"/>
    <s v="RC_INIT_PROP18_16RATES"/>
    <x v="14"/>
  </r>
  <r>
    <x v="26"/>
    <n v="2408"/>
    <x v="0"/>
    <x v="11"/>
    <s v="ANCILLARY SERVICES"/>
    <x v="1"/>
    <s v="RC_INIT_PROP18_16RATES"/>
    <x v="14"/>
  </r>
  <r>
    <x v="26"/>
    <n v="2408"/>
    <x v="0"/>
    <x v="9"/>
    <s v="ANCILLARY SERVICES"/>
    <x v="1"/>
    <s v="RC_INIT_PROP18_16RATES"/>
    <x v="14"/>
  </r>
  <r>
    <x v="27"/>
    <n v="11912"/>
    <x v="0"/>
    <x v="2"/>
    <s v="NETWORK"/>
    <x v="11"/>
    <s v="RC_INIT_PROP18_16RATES"/>
    <x v="14"/>
  </r>
  <r>
    <x v="27"/>
    <n v="11912"/>
    <x v="0"/>
    <x v="7"/>
    <s v="NETWORK"/>
    <x v="11"/>
    <s v="RC_INIT_PROP18_16RATES"/>
    <x v="14"/>
  </r>
  <r>
    <x v="1"/>
    <n v="3010"/>
    <x v="0"/>
    <x v="5"/>
    <s v="ANCILLARY SERVICES"/>
    <x v="1"/>
    <s v="RC_INIT_PROP18_16RATES"/>
    <x v="100"/>
  </r>
  <r>
    <x v="43"/>
    <n v="3850"/>
    <x v="0"/>
    <x v="5"/>
    <s v="ANCILLARY SERVICES"/>
    <x v="1"/>
    <s v="RC_INIT_PROP18_16RATES"/>
    <x v="100"/>
  </r>
  <r>
    <x v="43"/>
    <n v="1200"/>
    <x v="0"/>
    <x v="6"/>
    <s v="ANCILLARY SERVICES"/>
    <x v="1"/>
    <s v="RC_INIT_PROP18_16RATES"/>
    <x v="100"/>
  </r>
  <r>
    <x v="43"/>
    <n v="1700"/>
    <x v="0"/>
    <x v="8"/>
    <s v="ANCILLARY SERVICES"/>
    <x v="1"/>
    <s v="RC_INIT_PROP18_16RATES"/>
    <x v="100"/>
  </r>
  <r>
    <x v="38"/>
    <n v="816720"/>
    <x v="0"/>
    <x v="0"/>
    <s v="INTERTIE"/>
    <x v="18"/>
    <s v="RC_INIT_PROP18_16RATES"/>
    <x v="100"/>
  </r>
  <r>
    <x v="41"/>
    <n v="6400"/>
    <x v="0"/>
    <x v="5"/>
    <s v="INTERTIE"/>
    <x v="20"/>
    <s v="RC_INIT_PROP18_16RATES"/>
    <x v="100"/>
  </r>
  <r>
    <x v="41"/>
    <n v="0"/>
    <x v="0"/>
    <x v="6"/>
    <s v="INTERTIE"/>
    <x v="20"/>
    <s v="RC_INIT_PROP18_16RATES"/>
    <x v="100"/>
  </r>
  <r>
    <x v="41"/>
    <n v="1000"/>
    <x v="0"/>
    <x v="8"/>
    <s v="INTERTIE"/>
    <x v="20"/>
    <s v="RC_INIT_PROP18_16RATES"/>
    <x v="100"/>
  </r>
  <r>
    <x v="42"/>
    <n v="11606.64"/>
    <x v="0"/>
    <x v="1"/>
    <s v="INTERTIE"/>
    <x v="20"/>
    <s v="RC_INIT_PROP18_16RATES"/>
    <x v="100"/>
  </r>
  <r>
    <x v="42"/>
    <n v="47527.92"/>
    <x v="0"/>
    <x v="2"/>
    <s v="INTERTIE"/>
    <x v="20"/>
    <s v="RC_INIT_PROP18_16RATES"/>
    <x v="100"/>
  </r>
  <r>
    <x v="42"/>
    <n v="20586.96"/>
    <x v="0"/>
    <x v="7"/>
    <s v="INTERTIE"/>
    <x v="20"/>
    <s v="RC_INIT_PROP18_16RATES"/>
    <x v="100"/>
  </r>
  <r>
    <x v="5"/>
    <n v="5780"/>
    <x v="0"/>
    <x v="0"/>
    <s v="NETWORK"/>
    <x v="3"/>
    <s v="RC_INIT_PROP18_16RATES"/>
    <x v="100"/>
  </r>
  <r>
    <x v="19"/>
    <n v="5957.94"/>
    <x v="1"/>
    <x v="11"/>
    <s v="ANCILLARY SERVICES"/>
    <x v="0"/>
    <s v="RC_INIT_PROP18_16RATES"/>
    <x v="100"/>
  </r>
  <r>
    <x v="19"/>
    <n v="5592.93"/>
    <x v="1"/>
    <x v="9"/>
    <s v="ANCILLARY SERVICES"/>
    <x v="0"/>
    <s v="RC_INIT_PROP18_16RATES"/>
    <x v="100"/>
  </r>
  <r>
    <x v="26"/>
    <n v="220934"/>
    <x v="1"/>
    <x v="9"/>
    <s v="ANCILLARY SERVICES"/>
    <x v="1"/>
    <s v="RC_INIT_PROP18_16RATES"/>
    <x v="100"/>
  </r>
  <r>
    <x v="1"/>
    <n v="2100"/>
    <x v="1"/>
    <x v="0"/>
    <s v="ANCILLARY SERVICES"/>
    <x v="1"/>
    <s v="RC_INIT_PROP18_16RATES"/>
    <x v="100"/>
  </r>
  <r>
    <x v="43"/>
    <n v="2500"/>
    <x v="1"/>
    <x v="0"/>
    <s v="ANCILLARY SERVICES"/>
    <x v="1"/>
    <s v="RC_INIT_PROP18_16RATES"/>
    <x v="100"/>
  </r>
  <r>
    <x v="43"/>
    <n v="2650"/>
    <x v="1"/>
    <x v="1"/>
    <s v="ANCILLARY SERVICES"/>
    <x v="1"/>
    <s v="RC_INIT_PROP18_16RATES"/>
    <x v="100"/>
  </r>
  <r>
    <x v="43"/>
    <n v="3750"/>
    <x v="1"/>
    <x v="2"/>
    <s v="ANCILLARY SERVICES"/>
    <x v="1"/>
    <s v="RC_INIT_PROP18_16RATES"/>
    <x v="100"/>
  </r>
  <r>
    <x v="38"/>
    <n v="902820"/>
    <x v="1"/>
    <x v="3"/>
    <s v="INTERTIE"/>
    <x v="18"/>
    <s v="RC_INIT_PROP18_16RATES"/>
    <x v="100"/>
  </r>
  <r>
    <x v="41"/>
    <n v="3400"/>
    <x v="1"/>
    <x v="0"/>
    <s v="INTERTIE"/>
    <x v="20"/>
    <s v="RC_INIT_PROP18_16RATES"/>
    <x v="100"/>
  </r>
  <r>
    <x v="41"/>
    <n v="1000"/>
    <x v="1"/>
    <x v="1"/>
    <s v="INTERTIE"/>
    <x v="20"/>
    <s v="RC_INIT_PROP18_16RATES"/>
    <x v="100"/>
  </r>
  <r>
    <x v="41"/>
    <n v="2000"/>
    <x v="1"/>
    <x v="2"/>
    <s v="INTERTIE"/>
    <x v="20"/>
    <s v="RC_INIT_PROP18_16RATES"/>
    <x v="100"/>
  </r>
  <r>
    <x v="41"/>
    <n v="0"/>
    <x v="1"/>
    <x v="7"/>
    <s v="INTERTIE"/>
    <x v="20"/>
    <s v="RC_INIT_PROP18_16RATES"/>
    <x v="100"/>
  </r>
  <r>
    <x v="42"/>
    <n v="4574.88"/>
    <x v="1"/>
    <x v="10"/>
    <s v="INTERTIE"/>
    <x v="20"/>
    <s v="RC_INIT_PROP18_16RATES"/>
    <x v="100"/>
  </r>
  <r>
    <x v="42"/>
    <n v="9996.9599999999991"/>
    <x v="1"/>
    <x v="11"/>
    <s v="INTERTIE"/>
    <x v="20"/>
    <s v="RC_INIT_PROP18_16RATES"/>
    <x v="100"/>
  </r>
  <r>
    <x v="42"/>
    <n v="13470.48"/>
    <x v="1"/>
    <x v="9"/>
    <s v="INTERTIE"/>
    <x v="20"/>
    <s v="RC_INIT_PROP18_16RATES"/>
    <x v="100"/>
  </r>
  <r>
    <x v="5"/>
    <n v="3740"/>
    <x v="1"/>
    <x v="3"/>
    <s v="NETWORK"/>
    <x v="3"/>
    <s v="RC_INIT_PROP18_16RATES"/>
    <x v="100"/>
  </r>
  <r>
    <x v="19"/>
    <n v="5439.32"/>
    <x v="2"/>
    <x v="6"/>
    <s v="ANCILLARY SERVICES"/>
    <x v="0"/>
    <s v="RC_INIT_PROP18_16RATES"/>
    <x v="100"/>
  </r>
  <r>
    <x v="19"/>
    <n v="6380.02"/>
    <x v="2"/>
    <x v="8"/>
    <s v="ANCILLARY SERVICES"/>
    <x v="0"/>
    <s v="RC_INIT_PROP18_16RATES"/>
    <x v="100"/>
  </r>
  <r>
    <x v="26"/>
    <n v="220934"/>
    <x v="2"/>
    <x v="8"/>
    <s v="ANCILLARY SERVICES"/>
    <x v="1"/>
    <s v="RC_INIT_PROP18_16RATES"/>
    <x v="100"/>
  </r>
  <r>
    <x v="1"/>
    <n v="840"/>
    <x v="2"/>
    <x v="3"/>
    <s v="ANCILLARY SERVICES"/>
    <x v="1"/>
    <s v="RC_INIT_PROP18_16RATES"/>
    <x v="100"/>
  </r>
  <r>
    <x v="43"/>
    <n v="5700"/>
    <x v="2"/>
    <x v="3"/>
    <s v="ANCILLARY SERVICES"/>
    <x v="1"/>
    <s v="RC_INIT_PROP18_16RATES"/>
    <x v="100"/>
  </r>
  <r>
    <x v="43"/>
    <n v="1900"/>
    <x v="2"/>
    <x v="10"/>
    <s v="ANCILLARY SERVICES"/>
    <x v="1"/>
    <s v="RC_INIT_PROP18_16RATES"/>
    <x v="100"/>
  </r>
  <r>
    <x v="43"/>
    <n v="450"/>
    <x v="2"/>
    <x v="11"/>
    <s v="ANCILLARY SERVICES"/>
    <x v="1"/>
    <s v="RC_INIT_PROP18_16RATES"/>
    <x v="100"/>
  </r>
  <r>
    <x v="38"/>
    <n v="902820"/>
    <x v="2"/>
    <x v="4"/>
    <s v="INTERTIE"/>
    <x v="18"/>
    <s v="RC_INIT_PROP18_16RATES"/>
    <x v="100"/>
  </r>
  <r>
    <x v="51"/>
    <n v="0"/>
    <x v="2"/>
    <x v="7"/>
    <s v="INTERTIE"/>
    <x v="20"/>
    <s v="RC_INIT_PROP18_16RATES"/>
    <x v="100"/>
  </r>
  <r>
    <x v="41"/>
    <n v="0"/>
    <x v="2"/>
    <x v="3"/>
    <s v="INTERTIE"/>
    <x v="20"/>
    <s v="RC_INIT_PROP18_16RATES"/>
    <x v="100"/>
  </r>
  <r>
    <x v="41"/>
    <n v="1200"/>
    <x v="2"/>
    <x v="10"/>
    <s v="INTERTIE"/>
    <x v="20"/>
    <s v="RC_INIT_PROP18_16RATES"/>
    <x v="100"/>
  </r>
  <r>
    <x v="41"/>
    <n v="0"/>
    <x v="2"/>
    <x v="11"/>
    <s v="INTERTIE"/>
    <x v="20"/>
    <s v="RC_INIT_PROP18_16RATES"/>
    <x v="100"/>
  </r>
  <r>
    <x v="41"/>
    <n v="0"/>
    <x v="2"/>
    <x v="9"/>
    <s v="INTERTIE"/>
    <x v="20"/>
    <s v="RC_INIT_PROP18_16RATES"/>
    <x v="100"/>
  </r>
  <r>
    <x v="42"/>
    <n v="33125.519999999997"/>
    <x v="2"/>
    <x v="5"/>
    <s v="INTERTIE"/>
    <x v="20"/>
    <s v="RC_INIT_PROP18_16RATES"/>
    <x v="100"/>
  </r>
  <r>
    <x v="42"/>
    <n v="15927.36"/>
    <x v="2"/>
    <x v="6"/>
    <s v="INTERTIE"/>
    <x v="20"/>
    <s v="RC_INIT_PROP18_16RATES"/>
    <x v="100"/>
  </r>
  <r>
    <x v="42"/>
    <n v="16520.400000000001"/>
    <x v="2"/>
    <x v="8"/>
    <s v="INTERTIE"/>
    <x v="20"/>
    <s v="RC_INIT_PROP18_16RATES"/>
    <x v="100"/>
  </r>
  <r>
    <x v="5"/>
    <n v="1700"/>
    <x v="2"/>
    <x v="4"/>
    <s v="NETWORK"/>
    <x v="3"/>
    <s v="RC_INIT_PROP18_16RATES"/>
    <x v="100"/>
  </r>
  <r>
    <x v="19"/>
    <n v="1587.36"/>
    <x v="0"/>
    <x v="0"/>
    <s v="ANCILLARY SERVICES"/>
    <x v="0"/>
    <s v="RC_INIT_PROP18_16RATES"/>
    <x v="101"/>
  </r>
  <r>
    <x v="19"/>
    <n v="1510.4"/>
    <x v="0"/>
    <x v="1"/>
    <s v="ANCILLARY SERVICES"/>
    <x v="0"/>
    <s v="RC_INIT_PROP18_16RATES"/>
    <x v="101"/>
  </r>
  <r>
    <x v="19"/>
    <n v="1683.19"/>
    <x v="0"/>
    <x v="2"/>
    <s v="ANCILLARY SERVICES"/>
    <x v="0"/>
    <s v="RC_INIT_PROP18_16RATES"/>
    <x v="101"/>
  </r>
  <r>
    <x v="0"/>
    <n v="1542.92"/>
    <x v="0"/>
    <x v="2"/>
    <s v="ANCILLARY SERVICES"/>
    <x v="0"/>
    <s v="RC_INIT_PROP18_16RATES"/>
    <x v="101"/>
  </r>
  <r>
    <x v="0"/>
    <n v="1199.4100000000001"/>
    <x v="0"/>
    <x v="7"/>
    <s v="ANCILLARY SERVICES"/>
    <x v="0"/>
    <s v="RC_INIT_PROP18_16RATES"/>
    <x v="101"/>
  </r>
  <r>
    <x v="20"/>
    <n v="607.73"/>
    <x v="0"/>
    <x v="5"/>
    <s v="ANCILLARY SERVICES"/>
    <x v="10"/>
    <s v="RC_INIT_PROP18_16RATES"/>
    <x v="101"/>
  </r>
  <r>
    <x v="20"/>
    <n v="573.78"/>
    <x v="0"/>
    <x v="6"/>
    <s v="ANCILLARY SERVICES"/>
    <x v="10"/>
    <s v="RC_INIT_PROP18_16RATES"/>
    <x v="101"/>
  </r>
  <r>
    <x v="20"/>
    <n v="1033.5999999999999"/>
    <x v="0"/>
    <x v="8"/>
    <s v="ANCILLARY SERVICES"/>
    <x v="10"/>
    <s v="RC_INIT_PROP18_16RATES"/>
    <x v="101"/>
  </r>
  <r>
    <x v="21"/>
    <n v="3580.15"/>
    <x v="0"/>
    <x v="0"/>
    <s v="ANCILLARY SERVICES"/>
    <x v="1"/>
    <s v="RC_INIT_PROP18_16RATES"/>
    <x v="101"/>
  </r>
  <r>
    <x v="21"/>
    <n v="2882.6"/>
    <x v="0"/>
    <x v="1"/>
    <s v="ANCILLARY SERVICES"/>
    <x v="1"/>
    <s v="RC_INIT_PROP18_16RATES"/>
    <x v="101"/>
  </r>
  <r>
    <x v="21"/>
    <n v="5252.45"/>
    <x v="0"/>
    <x v="2"/>
    <s v="ANCILLARY SERVICES"/>
    <x v="1"/>
    <s v="RC_INIT_PROP18_16RATES"/>
    <x v="101"/>
  </r>
  <r>
    <x v="21"/>
    <n v="4483.1499999999996"/>
    <x v="0"/>
    <x v="7"/>
    <s v="ANCILLARY SERVICES"/>
    <x v="1"/>
    <s v="RC_INIT_PROP18_16RATES"/>
    <x v="101"/>
  </r>
  <r>
    <x v="12"/>
    <n v="17747.32"/>
    <x v="0"/>
    <x v="0"/>
    <s v="NETWORK"/>
    <x v="7"/>
    <s v="RC_INIT_PROP18_16RATES"/>
    <x v="101"/>
  </r>
  <r>
    <x v="12"/>
    <n v="14289.46"/>
    <x v="0"/>
    <x v="1"/>
    <s v="NETWORK"/>
    <x v="7"/>
    <s v="RC_INIT_PROP18_16RATES"/>
    <x v="101"/>
  </r>
  <r>
    <x v="19"/>
    <n v="1333.81"/>
    <x v="1"/>
    <x v="3"/>
    <s v="ANCILLARY SERVICES"/>
    <x v="0"/>
    <s v="RC_INIT_PROP18_16RATES"/>
    <x v="101"/>
  </r>
  <r>
    <x v="19"/>
    <n v="1310.26"/>
    <x v="1"/>
    <x v="10"/>
    <s v="ANCILLARY SERVICES"/>
    <x v="0"/>
    <s v="RC_INIT_PROP18_16RATES"/>
    <x v="101"/>
  </r>
  <r>
    <x v="70"/>
    <n v="0"/>
    <x v="0"/>
    <x v="3"/>
    <s v="ANCILLARY SERVICES"/>
    <x v="8"/>
    <s v="FY 2017 SOY"/>
    <x v="244"/>
  </r>
  <r>
    <x v="70"/>
    <n v="-32.21"/>
    <x v="0"/>
    <x v="10"/>
    <s v="ANCILLARY SERVICES"/>
    <x v="8"/>
    <s v="FY 2017 SOY"/>
    <x v="244"/>
  </r>
  <r>
    <x v="70"/>
    <n v="-0.05"/>
    <x v="0"/>
    <x v="11"/>
    <s v="ANCILLARY SERVICES"/>
    <x v="8"/>
    <s v="FY 2017 SOY"/>
    <x v="244"/>
  </r>
  <r>
    <x v="26"/>
    <n v="301"/>
    <x v="0"/>
    <x v="2"/>
    <s v="ANCILLARY SERVICES"/>
    <x v="1"/>
    <s v="FY 2017 SOY"/>
    <x v="244"/>
  </r>
  <r>
    <x v="26"/>
    <n v="301"/>
    <x v="0"/>
    <x v="7"/>
    <s v="ANCILLARY SERVICES"/>
    <x v="1"/>
    <s v="FY 2017 SOY"/>
    <x v="244"/>
  </r>
  <r>
    <x v="27"/>
    <n v="1489"/>
    <x v="0"/>
    <x v="0"/>
    <s v="NETWORK"/>
    <x v="11"/>
    <s v="FY 2017 SOY"/>
    <x v="244"/>
  </r>
  <r>
    <x v="27"/>
    <n v="1489"/>
    <x v="0"/>
    <x v="1"/>
    <s v="NETWORK"/>
    <x v="11"/>
    <s v="FY 2017 SOY"/>
    <x v="244"/>
  </r>
  <r>
    <x v="27"/>
    <n v="1489"/>
    <x v="0"/>
    <x v="2"/>
    <s v="NETWORK"/>
    <x v="11"/>
    <s v="FY 2017 SOY"/>
    <x v="244"/>
  </r>
  <r>
    <x v="74"/>
    <n v="-88.71"/>
    <x v="0"/>
    <x v="9"/>
    <s v="NETWORK"/>
    <x v="11"/>
    <s v="FY 2017 SOY"/>
    <x v="244"/>
  </r>
  <r>
    <x v="32"/>
    <n v="0"/>
    <x v="0"/>
    <x v="1"/>
    <s v="OTHER REVENUES &amp; CREDITS"/>
    <x v="16"/>
    <s v="FY 2017 SOY"/>
    <x v="286"/>
  </r>
  <r>
    <x v="27"/>
    <n v="1489"/>
    <x v="0"/>
    <x v="3"/>
    <s v="NETWORK"/>
    <x v="11"/>
    <s v="FY 2017 SOY"/>
    <x v="245"/>
  </r>
  <r>
    <x v="27"/>
    <n v="1489"/>
    <x v="0"/>
    <x v="10"/>
    <s v="NETWORK"/>
    <x v="11"/>
    <s v="FY 2017 SOY"/>
    <x v="245"/>
  </r>
  <r>
    <x v="27"/>
    <n v="1489"/>
    <x v="0"/>
    <x v="11"/>
    <s v="NETWORK"/>
    <x v="11"/>
    <s v="FY 2017 SOY"/>
    <x v="245"/>
  </r>
  <r>
    <x v="19"/>
    <n v="2847.63"/>
    <x v="0"/>
    <x v="1"/>
    <s v="ANCILLARY SERVICES"/>
    <x v="0"/>
    <s v="FY 2017 SOY"/>
    <x v="246"/>
  </r>
  <r>
    <x v="19"/>
    <n v="3010"/>
    <x v="0"/>
    <x v="2"/>
    <s v="ANCILLARY SERVICES"/>
    <x v="0"/>
    <s v="FY 2017 SOY"/>
    <x v="246"/>
  </r>
  <r>
    <x v="19"/>
    <n v="2352.17"/>
    <x v="0"/>
    <x v="7"/>
    <s v="ANCILLARY SERVICES"/>
    <x v="0"/>
    <s v="FY 2017 SOY"/>
    <x v="246"/>
  </r>
  <r>
    <x v="31"/>
    <n v="381"/>
    <x v="0"/>
    <x v="0"/>
    <s v="OTHER REVENUES &amp; CREDITS"/>
    <x v="15"/>
    <s v="FY 2017 SOY"/>
    <x v="246"/>
  </r>
  <r>
    <x v="3"/>
    <n v="310000"/>
    <x v="0"/>
    <x v="1"/>
    <s v="FIBER AND PCS"/>
    <x v="2"/>
    <s v="RC_INIT_PROP18_16RATES"/>
    <x v="0"/>
  </r>
  <r>
    <x v="3"/>
    <n v="310000"/>
    <x v="0"/>
    <x v="2"/>
    <s v="FIBER AND PCS"/>
    <x v="2"/>
    <s v="RC_INIT_PROP18_16RATES"/>
    <x v="0"/>
  </r>
  <r>
    <x v="3"/>
    <n v="310000"/>
    <x v="0"/>
    <x v="7"/>
    <s v="FIBER AND PCS"/>
    <x v="2"/>
    <s v="RC_INIT_PROP18_16RATES"/>
    <x v="0"/>
  </r>
  <r>
    <x v="4"/>
    <n v="26000"/>
    <x v="0"/>
    <x v="6"/>
    <s v="FIBER AND PCS"/>
    <x v="2"/>
    <s v="RC_INIT_PROP18_16RATES"/>
    <x v="0"/>
  </r>
  <r>
    <x v="4"/>
    <n v="26000"/>
    <x v="0"/>
    <x v="8"/>
    <s v="FIBER AND PCS"/>
    <x v="2"/>
    <s v="RC_INIT_PROP18_16RATES"/>
    <x v="0"/>
  </r>
  <r>
    <x v="32"/>
    <n v="750"/>
    <x v="0"/>
    <x v="3"/>
    <s v="OTHER REVENUES &amp; CREDITS"/>
    <x v="16"/>
    <s v="RC_INIT_PROP18_16RATES"/>
    <x v="0"/>
  </r>
  <r>
    <x v="32"/>
    <n v="1650"/>
    <x v="0"/>
    <x v="10"/>
    <s v="OTHER REVENUES &amp; CREDITS"/>
    <x v="16"/>
    <s v="RC_INIT_PROP18_16RATES"/>
    <x v="0"/>
  </r>
  <r>
    <x v="8"/>
    <n v="3300"/>
    <x v="0"/>
    <x v="9"/>
    <s v="OTHER REVENUES &amp; CREDITS"/>
    <x v="4"/>
    <s v="RC_INIT_PROP18_16RATES"/>
    <x v="0"/>
  </r>
  <r>
    <x v="44"/>
    <n v="227217.25"/>
    <x v="0"/>
    <x v="0"/>
    <s v="OTHER REVENUES &amp; CREDITS"/>
    <x v="13"/>
    <s v="RC_INIT_PROP18_16RATES"/>
    <x v="0"/>
  </r>
  <r>
    <x v="44"/>
    <n v="227217.25"/>
    <x v="0"/>
    <x v="1"/>
    <s v="OTHER REVENUES &amp; CREDITS"/>
    <x v="13"/>
    <s v="RC_INIT_PROP18_16RATES"/>
    <x v="0"/>
  </r>
  <r>
    <x v="45"/>
    <n v="263532.75"/>
    <x v="0"/>
    <x v="0"/>
    <s v="OTHER REVENUES &amp; CREDITS"/>
    <x v="13"/>
    <s v="RC_INIT_PROP18_16RATES"/>
    <x v="0"/>
  </r>
  <r>
    <x v="46"/>
    <n v="1257"/>
    <x v="0"/>
    <x v="10"/>
    <s v="OTHER REVENUES &amp; CREDITS"/>
    <x v="21"/>
    <s v="RC_INIT_PROP18_16RATES"/>
    <x v="0"/>
  </r>
  <r>
    <x v="46"/>
    <n v="42596"/>
    <x v="0"/>
    <x v="11"/>
    <s v="OTHER REVENUES &amp; CREDITS"/>
    <x v="21"/>
    <s v="RC_INIT_PROP18_16RATES"/>
    <x v="0"/>
  </r>
  <r>
    <x v="46"/>
    <n v="91314"/>
    <x v="0"/>
    <x v="9"/>
    <s v="OTHER REVENUES &amp; CREDITS"/>
    <x v="21"/>
    <s v="RC_INIT_PROP18_16RATES"/>
    <x v="0"/>
  </r>
  <r>
    <x v="10"/>
    <n v="171606"/>
    <x v="0"/>
    <x v="4"/>
    <s v="REIMBURSABLE"/>
    <x v="6"/>
    <s v="RC_INIT_PROP18_16RATES"/>
    <x v="0"/>
  </r>
  <r>
    <x v="11"/>
    <n v="828394"/>
    <x v="0"/>
    <x v="3"/>
    <s v="REIMBURSABLE"/>
    <x v="6"/>
    <s v="RC_INIT_PROP18_16RATES"/>
    <x v="0"/>
  </r>
  <r>
    <x v="26"/>
    <n v="4515"/>
    <x v="1"/>
    <x v="10"/>
    <s v="ANCILLARY SERVICES"/>
    <x v="1"/>
    <s v="RC_INIT_PROP18_16RATES"/>
    <x v="0"/>
  </r>
  <r>
    <x v="26"/>
    <n v="4515"/>
    <x v="1"/>
    <x v="11"/>
    <s v="ANCILLARY SERVICES"/>
    <x v="1"/>
    <s v="RC_INIT_PROP18_16RATES"/>
    <x v="0"/>
  </r>
  <r>
    <x v="26"/>
    <n v="4515"/>
    <x v="1"/>
    <x v="9"/>
    <s v="ANCILLARY SERVICES"/>
    <x v="1"/>
    <s v="RC_INIT_PROP18_16RATES"/>
    <x v="0"/>
  </r>
  <r>
    <x v="3"/>
    <n v="310000"/>
    <x v="1"/>
    <x v="10"/>
    <s v="FIBER AND PCS"/>
    <x v="2"/>
    <s v="RC_INIT_PROP18_16RATES"/>
    <x v="0"/>
  </r>
  <r>
    <x v="3"/>
    <n v="310000"/>
    <x v="1"/>
    <x v="11"/>
    <s v="FIBER AND PCS"/>
    <x v="2"/>
    <s v="RC_INIT_PROP18_16RATES"/>
    <x v="0"/>
  </r>
  <r>
    <x v="3"/>
    <n v="310000"/>
    <x v="1"/>
    <x v="9"/>
    <s v="FIBER AND PCS"/>
    <x v="2"/>
    <s v="RC_INIT_PROP18_16RATES"/>
    <x v="0"/>
  </r>
  <r>
    <x v="4"/>
    <n v="26000"/>
    <x v="1"/>
    <x v="1"/>
    <s v="FIBER AND PCS"/>
    <x v="2"/>
    <s v="RC_INIT_PROP18_16RATES"/>
    <x v="0"/>
  </r>
  <r>
    <x v="4"/>
    <n v="26000"/>
    <x v="1"/>
    <x v="2"/>
    <s v="FIBER AND PCS"/>
    <x v="2"/>
    <s v="RC_INIT_PROP18_16RATES"/>
    <x v="0"/>
  </r>
  <r>
    <x v="4"/>
    <n v="26000"/>
    <x v="1"/>
    <x v="7"/>
    <s v="FIBER AND PCS"/>
    <x v="2"/>
    <s v="RC_INIT_PROP18_16RATES"/>
    <x v="0"/>
  </r>
  <r>
    <x v="27"/>
    <n v="14890"/>
    <x v="1"/>
    <x v="3"/>
    <s v="NETWORK"/>
    <x v="11"/>
    <s v="RC_INIT_PROP18_16RATES"/>
    <x v="0"/>
  </r>
  <r>
    <x v="27"/>
    <n v="22335"/>
    <x v="1"/>
    <x v="10"/>
    <s v="NETWORK"/>
    <x v="11"/>
    <s v="RC_INIT_PROP18_16RATES"/>
    <x v="0"/>
  </r>
  <r>
    <x v="27"/>
    <n v="22335"/>
    <x v="1"/>
    <x v="11"/>
    <s v="NETWORK"/>
    <x v="11"/>
    <s v="RC_INIT_PROP18_16RATES"/>
    <x v="0"/>
  </r>
  <r>
    <x v="32"/>
    <n v="3000"/>
    <x v="1"/>
    <x v="4"/>
    <s v="OTHER REVENUES &amp; CREDITS"/>
    <x v="16"/>
    <s v="RC_INIT_PROP18_16RATES"/>
    <x v="0"/>
  </r>
  <r>
    <x v="32"/>
    <n v="1500"/>
    <x v="1"/>
    <x v="5"/>
    <s v="OTHER REVENUES &amp; CREDITS"/>
    <x v="16"/>
    <s v="RC_INIT_PROP18_16RATES"/>
    <x v="0"/>
  </r>
  <r>
    <x v="8"/>
    <n v="3300"/>
    <x v="1"/>
    <x v="8"/>
    <s v="OTHER REVENUES &amp; CREDITS"/>
    <x v="4"/>
    <s v="RC_INIT_PROP18_16RATES"/>
    <x v="0"/>
  </r>
  <r>
    <x v="44"/>
    <n v="231398.06"/>
    <x v="1"/>
    <x v="3"/>
    <s v="OTHER REVENUES &amp; CREDITS"/>
    <x v="13"/>
    <s v="RC_INIT_PROP18_16RATES"/>
    <x v="0"/>
  </r>
  <r>
    <x v="44"/>
    <n v="231398.06"/>
    <x v="1"/>
    <x v="10"/>
    <s v="OTHER REVENUES &amp; CREDITS"/>
    <x v="13"/>
    <s v="RC_INIT_PROP18_16RATES"/>
    <x v="0"/>
  </r>
  <r>
    <x v="45"/>
    <n v="268381.77"/>
    <x v="1"/>
    <x v="3"/>
    <s v="OTHER REVENUES &amp; CREDITS"/>
    <x v="13"/>
    <s v="RC_INIT_PROP18_16RATES"/>
    <x v="0"/>
  </r>
  <r>
    <x v="46"/>
    <n v="1333"/>
    <x v="1"/>
    <x v="5"/>
    <s v="OTHER REVENUES &amp; CREDITS"/>
    <x v="21"/>
    <s v="RC_INIT_PROP18_16RATES"/>
    <x v="0"/>
  </r>
  <r>
    <x v="46"/>
    <n v="26242"/>
    <x v="1"/>
    <x v="6"/>
    <s v="OTHER REVENUES &amp; CREDITS"/>
    <x v="21"/>
    <s v="RC_INIT_PROP18_16RATES"/>
    <x v="0"/>
  </r>
  <r>
    <x v="46"/>
    <n v="100583"/>
    <x v="1"/>
    <x v="8"/>
    <s v="OTHER REVENUES &amp; CREDITS"/>
    <x v="21"/>
    <s v="RC_INIT_PROP18_16RATES"/>
    <x v="0"/>
  </r>
  <r>
    <x v="11"/>
    <n v="828394"/>
    <x v="1"/>
    <x v="4"/>
    <s v="REIMBURSABLE"/>
    <x v="6"/>
    <s v="RC_INIT_PROP18_16RATES"/>
    <x v="0"/>
  </r>
  <r>
    <x v="26"/>
    <n v="4515"/>
    <x v="2"/>
    <x v="5"/>
    <s v="ANCILLARY SERVICES"/>
    <x v="1"/>
    <s v="RC_INIT_PROP18_16RATES"/>
    <x v="0"/>
  </r>
  <r>
    <x v="26"/>
    <n v="4515"/>
    <x v="2"/>
    <x v="6"/>
    <s v="ANCILLARY SERVICES"/>
    <x v="1"/>
    <s v="RC_INIT_PROP18_16RATES"/>
    <x v="0"/>
  </r>
  <r>
    <x v="26"/>
    <n v="4515"/>
    <x v="2"/>
    <x v="8"/>
    <s v="ANCILLARY SERVICES"/>
    <x v="1"/>
    <s v="RC_INIT_PROP18_16RATES"/>
    <x v="0"/>
  </r>
  <r>
    <x v="3"/>
    <n v="310000"/>
    <x v="2"/>
    <x v="5"/>
    <s v="FIBER AND PCS"/>
    <x v="2"/>
    <s v="RC_INIT_PROP18_16RATES"/>
    <x v="0"/>
  </r>
  <r>
    <x v="3"/>
    <n v="310000"/>
    <x v="2"/>
    <x v="6"/>
    <s v="FIBER AND PCS"/>
    <x v="2"/>
    <s v="RC_INIT_PROP18_16RATES"/>
    <x v="0"/>
  </r>
  <r>
    <x v="3"/>
    <n v="310000"/>
    <x v="2"/>
    <x v="8"/>
    <s v="FIBER AND PCS"/>
    <x v="2"/>
    <s v="RC_INIT_PROP18_16RATES"/>
    <x v="0"/>
  </r>
  <r>
    <x v="21"/>
    <n v="8142.4"/>
    <x v="2"/>
    <x v="1"/>
    <s v="ANCILLARY SERVICES"/>
    <x v="1"/>
    <s v="RC_INIT_PROP18_16RATES"/>
    <x v="24"/>
  </r>
  <r>
    <x v="21"/>
    <n v="6706.7"/>
    <x v="2"/>
    <x v="2"/>
    <s v="ANCILLARY SERVICES"/>
    <x v="1"/>
    <s v="RC_INIT_PROP18_16RATES"/>
    <x v="24"/>
  </r>
  <r>
    <x v="21"/>
    <n v="7420.7"/>
    <x v="2"/>
    <x v="7"/>
    <s v="ANCILLARY SERVICES"/>
    <x v="1"/>
    <s v="RC_INIT_PROP18_16RATES"/>
    <x v="24"/>
  </r>
  <r>
    <x v="19"/>
    <n v="276.83"/>
    <x v="0"/>
    <x v="4"/>
    <s v="ANCILLARY SERVICES"/>
    <x v="0"/>
    <s v="RC_INIT_PROP18_16RATES"/>
    <x v="25"/>
  </r>
  <r>
    <x v="19"/>
    <n v="321.06"/>
    <x v="0"/>
    <x v="5"/>
    <s v="ANCILLARY SERVICES"/>
    <x v="0"/>
    <s v="RC_INIT_PROP18_16RATES"/>
    <x v="25"/>
  </r>
  <r>
    <x v="19"/>
    <n v="299.70999999999998"/>
    <x v="0"/>
    <x v="6"/>
    <s v="ANCILLARY SERVICES"/>
    <x v="0"/>
    <s v="RC_INIT_PROP18_16RATES"/>
    <x v="25"/>
  </r>
  <r>
    <x v="19"/>
    <n v="349.11"/>
    <x v="0"/>
    <x v="8"/>
    <s v="ANCILLARY SERVICES"/>
    <x v="0"/>
    <s v="RC_INIT_PROP18_16RATES"/>
    <x v="25"/>
  </r>
  <r>
    <x v="0"/>
    <n v="320.02"/>
    <x v="0"/>
    <x v="8"/>
    <s v="ANCILLARY SERVICES"/>
    <x v="0"/>
    <s v="RC_INIT_PROP18_16RATES"/>
    <x v="25"/>
  </r>
  <r>
    <x v="21"/>
    <n v="1423.8"/>
    <x v="0"/>
    <x v="5"/>
    <s v="ANCILLARY SERVICES"/>
    <x v="1"/>
    <s v="RC_INIT_PROP18_16RATES"/>
    <x v="25"/>
  </r>
  <r>
    <x v="21"/>
    <n v="1087.8"/>
    <x v="0"/>
    <x v="6"/>
    <s v="ANCILLARY SERVICES"/>
    <x v="1"/>
    <s v="RC_INIT_PROP18_16RATES"/>
    <x v="25"/>
  </r>
  <r>
    <x v="21"/>
    <n v="1199.8"/>
    <x v="0"/>
    <x v="8"/>
    <s v="ANCILLARY SERVICES"/>
    <x v="1"/>
    <s v="RC_INIT_PROP18_16RATES"/>
    <x v="25"/>
  </r>
  <r>
    <x v="19"/>
    <n v="320.38"/>
    <x v="1"/>
    <x v="0"/>
    <s v="ANCILLARY SERVICES"/>
    <x v="0"/>
    <s v="RC_INIT_PROP18_16RATES"/>
    <x v="25"/>
  </r>
  <r>
    <x v="19"/>
    <n v="303.45"/>
    <x v="1"/>
    <x v="1"/>
    <s v="ANCILLARY SERVICES"/>
    <x v="0"/>
    <s v="RC_INIT_PROP18_16RATES"/>
    <x v="25"/>
  </r>
  <r>
    <x v="19"/>
    <n v="335.53"/>
    <x v="1"/>
    <x v="2"/>
    <s v="ANCILLARY SERVICES"/>
    <x v="0"/>
    <s v="RC_INIT_PROP18_16RATES"/>
    <x v="25"/>
  </r>
  <r>
    <x v="0"/>
    <n v="307.57"/>
    <x v="1"/>
    <x v="2"/>
    <s v="ANCILLARY SERVICES"/>
    <x v="0"/>
    <s v="RC_INIT_PROP18_16RATES"/>
    <x v="25"/>
  </r>
  <r>
    <x v="0"/>
    <n v="240.28"/>
    <x v="1"/>
    <x v="7"/>
    <s v="ANCILLARY SERVICES"/>
    <x v="0"/>
    <s v="RC_INIT_PROP18_16RATES"/>
    <x v="25"/>
  </r>
  <r>
    <x v="21"/>
    <n v="1441.3"/>
    <x v="1"/>
    <x v="0"/>
    <s v="ANCILLARY SERVICES"/>
    <x v="1"/>
    <s v="RC_INIT_PROP18_16RATES"/>
    <x v="25"/>
  </r>
  <r>
    <x v="21"/>
    <n v="1163.4000000000001"/>
    <x v="1"/>
    <x v="1"/>
    <s v="ANCILLARY SERVICES"/>
    <x v="1"/>
    <s v="RC_INIT_PROP18_16RATES"/>
    <x v="25"/>
  </r>
  <r>
    <x v="21"/>
    <n v="918.75"/>
    <x v="1"/>
    <x v="2"/>
    <s v="ANCILLARY SERVICES"/>
    <x v="1"/>
    <s v="RC_INIT_PROP18_16RATES"/>
    <x v="25"/>
  </r>
  <r>
    <x v="21"/>
    <n v="868"/>
    <x v="1"/>
    <x v="7"/>
    <s v="ANCILLARY SERVICES"/>
    <x v="1"/>
    <s v="RC_INIT_PROP18_16RATES"/>
    <x v="25"/>
  </r>
  <r>
    <x v="19"/>
    <n v="275.13"/>
    <x v="2"/>
    <x v="3"/>
    <s v="ANCILLARY SERVICES"/>
    <x v="0"/>
    <s v="RC_INIT_PROP18_16RATES"/>
    <x v="25"/>
  </r>
  <r>
    <x v="19"/>
    <n v="275.27999999999997"/>
    <x v="2"/>
    <x v="10"/>
    <s v="ANCILLARY SERVICES"/>
    <x v="0"/>
    <s v="RC_INIT_PROP18_16RATES"/>
    <x v="25"/>
  </r>
  <r>
    <x v="19"/>
    <n v="320.41000000000003"/>
    <x v="2"/>
    <x v="11"/>
    <s v="ANCILLARY SERVICES"/>
    <x v="0"/>
    <s v="RC_INIT_PROP18_16RATES"/>
    <x v="25"/>
  </r>
  <r>
    <x v="0"/>
    <n v="293.70999999999998"/>
    <x v="2"/>
    <x v="11"/>
    <s v="ANCILLARY SERVICES"/>
    <x v="0"/>
    <s v="RC_INIT_PROP18_16RATES"/>
    <x v="25"/>
  </r>
  <r>
    <x v="0"/>
    <n v="275.35000000000002"/>
    <x v="2"/>
    <x v="9"/>
    <s v="ANCILLARY SERVICES"/>
    <x v="0"/>
    <s v="RC_INIT_PROP18_16RATES"/>
    <x v="25"/>
  </r>
  <r>
    <x v="21"/>
    <n v="1324.05"/>
    <x v="2"/>
    <x v="3"/>
    <s v="ANCILLARY SERVICES"/>
    <x v="1"/>
    <s v="RC_INIT_PROP18_16RATES"/>
    <x v="25"/>
  </r>
  <r>
    <x v="21"/>
    <n v="1354.15"/>
    <x v="2"/>
    <x v="10"/>
    <s v="ANCILLARY SERVICES"/>
    <x v="1"/>
    <s v="RC_INIT_PROP18_16RATES"/>
    <x v="25"/>
  </r>
  <r>
    <x v="21"/>
    <n v="864.5"/>
    <x v="2"/>
    <x v="11"/>
    <s v="ANCILLARY SERVICES"/>
    <x v="1"/>
    <s v="RC_INIT_PROP18_16RATES"/>
    <x v="25"/>
  </r>
  <r>
    <x v="21"/>
    <n v="1076.25"/>
    <x v="2"/>
    <x v="9"/>
    <s v="ANCILLARY SERVICES"/>
    <x v="1"/>
    <s v="RC_INIT_PROP18_16RATES"/>
    <x v="25"/>
  </r>
  <r>
    <x v="19"/>
    <n v="38.24"/>
    <x v="0"/>
    <x v="3"/>
    <s v="ANCILLARY SERVICES"/>
    <x v="0"/>
    <s v="RC_INIT_PROP18_16RATES"/>
    <x v="26"/>
  </r>
  <r>
    <x v="19"/>
    <n v="38.28"/>
    <x v="0"/>
    <x v="10"/>
    <s v="ANCILLARY SERVICES"/>
    <x v="0"/>
    <s v="RC_INIT_PROP18_16RATES"/>
    <x v="26"/>
  </r>
  <r>
    <x v="19"/>
    <n v="45.04"/>
    <x v="0"/>
    <x v="11"/>
    <s v="ANCILLARY SERVICES"/>
    <x v="0"/>
    <s v="RC_INIT_PROP18_16RATES"/>
    <x v="26"/>
  </r>
  <r>
    <x v="0"/>
    <n v="41.28"/>
    <x v="0"/>
    <x v="11"/>
    <s v="ANCILLARY SERVICES"/>
    <x v="0"/>
    <s v="RC_INIT_PROP18_16RATES"/>
    <x v="26"/>
  </r>
  <r>
    <x v="0"/>
    <n v="38.61"/>
    <x v="0"/>
    <x v="9"/>
    <s v="ANCILLARY SERVICES"/>
    <x v="0"/>
    <s v="RC_INIT_PROP18_16RATES"/>
    <x v="26"/>
  </r>
  <r>
    <x v="21"/>
    <n v="183.05"/>
    <x v="0"/>
    <x v="3"/>
    <s v="ANCILLARY SERVICES"/>
    <x v="1"/>
    <s v="RC_INIT_PROP18_16RATES"/>
    <x v="26"/>
  </r>
  <r>
    <x v="21"/>
    <n v="205.45"/>
    <x v="0"/>
    <x v="10"/>
    <s v="ANCILLARY SERVICES"/>
    <x v="1"/>
    <s v="RC_INIT_PROP18_16RATES"/>
    <x v="26"/>
  </r>
  <r>
    <x v="21"/>
    <n v="135.1"/>
    <x v="0"/>
    <x v="11"/>
    <s v="ANCILLARY SERVICES"/>
    <x v="1"/>
    <s v="RC_INIT_PROP18_16RATES"/>
    <x v="26"/>
  </r>
  <r>
    <x v="21"/>
    <n v="133.69999999999999"/>
    <x v="0"/>
    <x v="9"/>
    <s v="ANCILLARY SERVICES"/>
    <x v="1"/>
    <s v="RC_INIT_PROP18_16RATES"/>
    <x v="26"/>
  </r>
  <r>
    <x v="19"/>
    <n v="37.71"/>
    <x v="1"/>
    <x v="4"/>
    <s v="ANCILLARY SERVICES"/>
    <x v="0"/>
    <s v="RC_INIT_PROP18_16RATES"/>
    <x v="26"/>
  </r>
  <r>
    <x v="19"/>
    <n v="43.08"/>
    <x v="1"/>
    <x v="5"/>
    <s v="ANCILLARY SERVICES"/>
    <x v="0"/>
    <s v="RC_INIT_PROP18_16RATES"/>
    <x v="26"/>
  </r>
  <r>
    <x v="19"/>
    <n v="38.700000000000003"/>
    <x v="1"/>
    <x v="6"/>
    <s v="ANCILLARY SERVICES"/>
    <x v="0"/>
    <s v="RC_INIT_PROP18_16RATES"/>
    <x v="26"/>
  </r>
  <r>
    <x v="0"/>
    <n v="35.47"/>
    <x v="1"/>
    <x v="6"/>
    <s v="ANCILLARY SERVICES"/>
    <x v="0"/>
    <s v="RC_INIT_PROP18_16RATES"/>
    <x v="26"/>
  </r>
  <r>
    <x v="0"/>
    <n v="41.73"/>
    <x v="1"/>
    <x v="8"/>
    <s v="ANCILLARY SERVICES"/>
    <x v="0"/>
    <s v="RC_INIT_PROP18_16RATES"/>
    <x v="26"/>
  </r>
  <r>
    <x v="21"/>
    <n v="149.1"/>
    <x v="1"/>
    <x v="4"/>
    <s v="ANCILLARY SERVICES"/>
    <x v="1"/>
    <s v="RC_INIT_PROP18_16RATES"/>
    <x v="26"/>
  </r>
  <r>
    <x v="21"/>
    <n v="211.05"/>
    <x v="1"/>
    <x v="5"/>
    <s v="ANCILLARY SERVICES"/>
    <x v="1"/>
    <s v="RC_INIT_PROP18_16RATES"/>
    <x v="26"/>
  </r>
  <r>
    <x v="21"/>
    <n v="151.9"/>
    <x v="1"/>
    <x v="6"/>
    <s v="ANCILLARY SERVICES"/>
    <x v="1"/>
    <s v="RC_INIT_PROP18_16RATES"/>
    <x v="26"/>
  </r>
  <r>
    <x v="21"/>
    <n v="143.5"/>
    <x v="1"/>
    <x v="8"/>
    <s v="ANCILLARY SERVICES"/>
    <x v="1"/>
    <s v="RC_INIT_PROP18_16RATES"/>
    <x v="26"/>
  </r>
  <r>
    <x v="19"/>
    <n v="43.86"/>
    <x v="2"/>
    <x v="0"/>
    <s v="ANCILLARY SERVICES"/>
    <x v="0"/>
    <s v="RC_INIT_PROP18_16RATES"/>
    <x v="26"/>
  </r>
  <r>
    <x v="19"/>
    <n v="41.23"/>
    <x v="2"/>
    <x v="1"/>
    <s v="ANCILLARY SERVICES"/>
    <x v="0"/>
    <s v="RC_INIT_PROP18_16RATES"/>
    <x v="26"/>
  </r>
  <r>
    <x v="0"/>
    <n v="37.799999999999997"/>
    <x v="2"/>
    <x v="1"/>
    <s v="ANCILLARY SERVICES"/>
    <x v="0"/>
    <s v="RC_INIT_PROP18_16RATES"/>
    <x v="26"/>
  </r>
  <r>
    <x v="0"/>
    <n v="41.79"/>
    <x v="2"/>
    <x v="2"/>
    <s v="ANCILLARY SERVICES"/>
    <x v="0"/>
    <s v="RC_INIT_PROP18_16RATES"/>
    <x v="26"/>
  </r>
  <r>
    <x v="0"/>
    <n v="32.85"/>
    <x v="2"/>
    <x v="7"/>
    <s v="ANCILLARY SERVICES"/>
    <x v="0"/>
    <s v="RC_INIT_PROP18_16RATES"/>
    <x v="26"/>
  </r>
  <r>
    <x v="21"/>
    <n v="211.4"/>
    <x v="2"/>
    <x v="0"/>
    <s v="ANCILLARY SERVICES"/>
    <x v="1"/>
    <s v="RC_INIT_PROP18_16RATES"/>
    <x v="26"/>
  </r>
  <r>
    <x v="21"/>
    <n v="171.15"/>
    <x v="2"/>
    <x v="1"/>
    <s v="ANCILLARY SERVICES"/>
    <x v="1"/>
    <s v="RC_INIT_PROP18_16RATES"/>
    <x v="26"/>
  </r>
  <r>
    <x v="21"/>
    <n v="129.15"/>
    <x v="2"/>
    <x v="2"/>
    <s v="ANCILLARY SERVICES"/>
    <x v="1"/>
    <s v="RC_INIT_PROP18_16RATES"/>
    <x v="26"/>
  </r>
  <r>
    <x v="19"/>
    <n v="398.73"/>
    <x v="0"/>
    <x v="4"/>
    <s v="ANCILLARY SERVICES"/>
    <x v="0"/>
    <s v="RC_INIT_PROP18_16RATES"/>
    <x v="27"/>
  </r>
  <r>
    <x v="19"/>
    <n v="462.44"/>
    <x v="0"/>
    <x v="5"/>
    <s v="ANCILLARY SERVICES"/>
    <x v="0"/>
    <s v="RC_INIT_PROP18_16RATES"/>
    <x v="27"/>
  </r>
  <r>
    <x v="19"/>
    <n v="431.68"/>
    <x v="0"/>
    <x v="6"/>
    <s v="ANCILLARY SERVICES"/>
    <x v="0"/>
    <s v="RC_INIT_PROP18_16RATES"/>
    <x v="27"/>
  </r>
  <r>
    <x v="26"/>
    <n v="2408"/>
    <x v="1"/>
    <x v="4"/>
    <s v="ANCILLARY SERVICES"/>
    <x v="1"/>
    <s v="RC_INIT_PROP18_16RATES"/>
    <x v="14"/>
  </r>
  <r>
    <x v="26"/>
    <n v="2408"/>
    <x v="1"/>
    <x v="5"/>
    <s v="ANCILLARY SERVICES"/>
    <x v="1"/>
    <s v="RC_INIT_PROP18_16RATES"/>
    <x v="14"/>
  </r>
  <r>
    <x v="26"/>
    <n v="2408"/>
    <x v="1"/>
    <x v="6"/>
    <s v="ANCILLARY SERVICES"/>
    <x v="1"/>
    <s v="RC_INIT_PROP18_16RATES"/>
    <x v="14"/>
  </r>
  <r>
    <x v="26"/>
    <n v="2408"/>
    <x v="1"/>
    <x v="8"/>
    <s v="ANCILLARY SERVICES"/>
    <x v="1"/>
    <s v="RC_INIT_PROP18_16RATES"/>
    <x v="14"/>
  </r>
  <r>
    <x v="27"/>
    <n v="11912"/>
    <x v="1"/>
    <x v="11"/>
    <s v="NETWORK"/>
    <x v="11"/>
    <s v="RC_INIT_PROP18_16RATES"/>
    <x v="14"/>
  </r>
  <r>
    <x v="27"/>
    <n v="11912"/>
    <x v="1"/>
    <x v="9"/>
    <s v="NETWORK"/>
    <x v="11"/>
    <s v="RC_INIT_PROP18_16RATES"/>
    <x v="14"/>
  </r>
  <r>
    <x v="26"/>
    <n v="2408"/>
    <x v="2"/>
    <x v="0"/>
    <s v="ANCILLARY SERVICES"/>
    <x v="1"/>
    <s v="RC_INIT_PROP18_16RATES"/>
    <x v="14"/>
  </r>
  <r>
    <x v="26"/>
    <n v="2408"/>
    <x v="2"/>
    <x v="1"/>
    <s v="ANCILLARY SERVICES"/>
    <x v="1"/>
    <s v="RC_INIT_PROP18_16RATES"/>
    <x v="14"/>
  </r>
  <r>
    <x v="26"/>
    <n v="2408"/>
    <x v="2"/>
    <x v="2"/>
    <s v="ANCILLARY SERVICES"/>
    <x v="1"/>
    <s v="RC_INIT_PROP18_16RATES"/>
    <x v="14"/>
  </r>
  <r>
    <x v="27"/>
    <n v="11912"/>
    <x v="2"/>
    <x v="6"/>
    <s v="NETWORK"/>
    <x v="11"/>
    <s v="RC_INIT_PROP18_16RATES"/>
    <x v="14"/>
  </r>
  <r>
    <x v="27"/>
    <n v="11912"/>
    <x v="2"/>
    <x v="8"/>
    <s v="NETWORK"/>
    <x v="11"/>
    <s v="RC_INIT_PROP18_16RATES"/>
    <x v="14"/>
  </r>
  <r>
    <x v="31"/>
    <n v="6488"/>
    <x v="2"/>
    <x v="7"/>
    <s v="OTHER REVENUES &amp; CREDITS"/>
    <x v="15"/>
    <s v="RC_INIT_PROP18_16RATES"/>
    <x v="14"/>
  </r>
  <r>
    <x v="0"/>
    <n v="45.6"/>
    <x v="0"/>
    <x v="0"/>
    <s v="ANCILLARY SERVICES"/>
    <x v="0"/>
    <s v="RC_INIT_PROP18_16RATES"/>
    <x v="15"/>
  </r>
  <r>
    <x v="0"/>
    <n v="43.39"/>
    <x v="0"/>
    <x v="1"/>
    <s v="ANCILLARY SERVICES"/>
    <x v="0"/>
    <s v="RC_INIT_PROP18_16RATES"/>
    <x v="15"/>
  </r>
  <r>
    <x v="0"/>
    <n v="48.36"/>
    <x v="0"/>
    <x v="2"/>
    <s v="ANCILLARY SERVICES"/>
    <x v="0"/>
    <s v="RC_INIT_PROP18_16RATES"/>
    <x v="15"/>
  </r>
  <r>
    <x v="0"/>
    <n v="37.590000000000003"/>
    <x v="0"/>
    <x v="7"/>
    <s v="ANCILLARY SERVICES"/>
    <x v="0"/>
    <s v="RC_INIT_PROP18_16RATES"/>
    <x v="15"/>
  </r>
  <r>
    <x v="21"/>
    <n v="288.39999999999998"/>
    <x v="0"/>
    <x v="0"/>
    <s v="ANCILLARY SERVICES"/>
    <x v="1"/>
    <s v="RC_INIT_PROP18_16RATES"/>
    <x v="15"/>
  </r>
  <r>
    <x v="21"/>
    <n v="207.55"/>
    <x v="0"/>
    <x v="1"/>
    <s v="ANCILLARY SERVICES"/>
    <x v="1"/>
    <s v="RC_INIT_PROP18_16RATES"/>
    <x v="15"/>
  </r>
  <r>
    <x v="21"/>
    <n v="130.9"/>
    <x v="0"/>
    <x v="2"/>
    <s v="ANCILLARY SERVICES"/>
    <x v="1"/>
    <s v="RC_INIT_PROP18_16RATES"/>
    <x v="15"/>
  </r>
  <r>
    <x v="0"/>
    <n v="38.32"/>
    <x v="1"/>
    <x v="3"/>
    <s v="ANCILLARY SERVICES"/>
    <x v="0"/>
    <s v="RC_INIT_PROP18_16RATES"/>
    <x v="15"/>
  </r>
  <r>
    <x v="0"/>
    <n v="37.64"/>
    <x v="1"/>
    <x v="10"/>
    <s v="ANCILLARY SERVICES"/>
    <x v="0"/>
    <s v="RC_INIT_PROP18_16RATES"/>
    <x v="15"/>
  </r>
  <r>
    <x v="0"/>
    <n v="43.82"/>
    <x v="1"/>
    <x v="11"/>
    <s v="ANCILLARY SERVICES"/>
    <x v="0"/>
    <s v="RC_INIT_PROP18_16RATES"/>
    <x v="15"/>
  </r>
  <r>
    <x v="0"/>
    <n v="41.13"/>
    <x v="1"/>
    <x v="9"/>
    <s v="ANCILLARY SERVICES"/>
    <x v="0"/>
    <s v="RC_INIT_PROP18_16RATES"/>
    <x v="15"/>
  </r>
  <r>
    <x v="21"/>
    <n v="218.05"/>
    <x v="1"/>
    <x v="3"/>
    <s v="ANCILLARY SERVICES"/>
    <x v="1"/>
    <s v="RC_INIT_PROP18_16RATES"/>
    <x v="15"/>
  </r>
  <r>
    <x v="21"/>
    <n v="241.85"/>
    <x v="1"/>
    <x v="10"/>
    <s v="ANCILLARY SERVICES"/>
    <x v="1"/>
    <s v="RC_INIT_PROP18_16RATES"/>
    <x v="15"/>
  </r>
  <r>
    <x v="21"/>
    <n v="122.5"/>
    <x v="1"/>
    <x v="11"/>
    <s v="ANCILLARY SERVICES"/>
    <x v="1"/>
    <s v="RC_INIT_PROP18_16RATES"/>
    <x v="15"/>
  </r>
  <r>
    <x v="0"/>
    <n v="37.71"/>
    <x v="2"/>
    <x v="4"/>
    <s v="ANCILLARY SERVICES"/>
    <x v="0"/>
    <s v="RC_INIT_PROP18_16RATES"/>
    <x v="15"/>
  </r>
  <r>
    <x v="0"/>
    <n v="44.04"/>
    <x v="2"/>
    <x v="5"/>
    <s v="ANCILLARY SERVICES"/>
    <x v="0"/>
    <s v="RC_INIT_PROP18_16RATES"/>
    <x v="15"/>
  </r>
  <r>
    <x v="0"/>
    <n v="40"/>
    <x v="2"/>
    <x v="6"/>
    <s v="ANCILLARY SERVICES"/>
    <x v="0"/>
    <s v="RC_INIT_PROP18_16RATES"/>
    <x v="15"/>
  </r>
  <r>
    <x v="0"/>
    <n v="46.92"/>
    <x v="2"/>
    <x v="8"/>
    <s v="ANCILLARY SERVICES"/>
    <x v="0"/>
    <s v="RC_INIT_PROP18_16RATES"/>
    <x v="15"/>
  </r>
  <r>
    <x v="21"/>
    <n v="161.35"/>
    <x v="2"/>
    <x v="4"/>
    <s v="ANCILLARY SERVICES"/>
    <x v="1"/>
    <s v="RC_INIT_PROP18_16RATES"/>
    <x v="15"/>
  </r>
  <r>
    <x v="21"/>
    <n v="270.55"/>
    <x v="2"/>
    <x v="5"/>
    <s v="ANCILLARY SERVICES"/>
    <x v="1"/>
    <s v="RC_INIT_PROP18_16RATES"/>
    <x v="15"/>
  </r>
  <r>
    <x v="21"/>
    <n v="180.6"/>
    <x v="2"/>
    <x v="6"/>
    <s v="ANCILLARY SERVICES"/>
    <x v="1"/>
    <s v="RC_INIT_PROP18_16RATES"/>
    <x v="15"/>
  </r>
  <r>
    <x v="0"/>
    <n v="1989.02"/>
    <x v="0"/>
    <x v="4"/>
    <s v="ANCILLARY SERVICES"/>
    <x v="0"/>
    <s v="RC_INIT_PROP18_16RATES"/>
    <x v="16"/>
  </r>
  <r>
    <x v="0"/>
    <n v="2306.86"/>
    <x v="0"/>
    <x v="5"/>
    <s v="ANCILLARY SERVICES"/>
    <x v="0"/>
    <s v="RC_INIT_PROP18_16RATES"/>
    <x v="16"/>
  </r>
  <r>
    <x v="0"/>
    <n v="2153.4"/>
    <x v="0"/>
    <x v="6"/>
    <s v="ANCILLARY SERVICES"/>
    <x v="0"/>
    <s v="RC_INIT_PROP18_16RATES"/>
    <x v="16"/>
  </r>
  <r>
    <x v="0"/>
    <n v="2508.36"/>
    <x v="0"/>
    <x v="8"/>
    <s v="ANCILLARY SERVICES"/>
    <x v="0"/>
    <s v="RC_INIT_PROP18_16RATES"/>
    <x v="16"/>
  </r>
  <r>
    <x v="21"/>
    <n v="8634.5"/>
    <x v="0"/>
    <x v="4"/>
    <s v="ANCILLARY SERVICES"/>
    <x v="1"/>
    <s v="RC_INIT_PROP18_16RATES"/>
    <x v="16"/>
  </r>
  <r>
    <x v="21"/>
    <n v="10255"/>
    <x v="0"/>
    <x v="5"/>
    <s v="ANCILLARY SERVICES"/>
    <x v="1"/>
    <s v="RC_INIT_PROP18_16RATES"/>
    <x v="16"/>
  </r>
  <r>
    <x v="21"/>
    <n v="8620.85"/>
    <x v="0"/>
    <x v="6"/>
    <s v="ANCILLARY SERVICES"/>
    <x v="1"/>
    <s v="RC_INIT_PROP18_16RATES"/>
    <x v="16"/>
  </r>
  <r>
    <x v="36"/>
    <n v="13186.67"/>
    <x v="0"/>
    <x v="2"/>
    <s v="DELIVERY"/>
    <x v="17"/>
    <s v="RC_INIT_PROP18_16RATES"/>
    <x v="16"/>
  </r>
  <r>
    <x v="36"/>
    <n v="13168.68"/>
    <x v="0"/>
    <x v="7"/>
    <s v="DELIVERY"/>
    <x v="17"/>
    <s v="RC_INIT_PROP18_16RATES"/>
    <x v="16"/>
  </r>
  <r>
    <x v="0"/>
    <n v="2301.96"/>
    <x v="1"/>
    <x v="0"/>
    <s v="ANCILLARY SERVICES"/>
    <x v="0"/>
    <s v="RC_INIT_PROP18_16RATES"/>
    <x v="16"/>
  </r>
  <r>
    <x v="0"/>
    <n v="2180.29"/>
    <x v="1"/>
    <x v="1"/>
    <s v="ANCILLARY SERVICES"/>
    <x v="0"/>
    <s v="RC_INIT_PROP18_16RATES"/>
    <x v="16"/>
  </r>
  <r>
    <x v="0"/>
    <n v="2410.7600000000002"/>
    <x v="1"/>
    <x v="2"/>
    <s v="ANCILLARY SERVICES"/>
    <x v="0"/>
    <s v="RC_INIT_PROP18_16RATES"/>
    <x v="16"/>
  </r>
  <r>
    <x v="21"/>
    <n v="11569.95"/>
    <x v="1"/>
    <x v="0"/>
    <s v="ANCILLARY SERVICES"/>
    <x v="1"/>
    <s v="RC_INIT_PROP18_16RATES"/>
    <x v="16"/>
  </r>
  <r>
    <x v="21"/>
    <n v="9648.1"/>
    <x v="1"/>
    <x v="1"/>
    <s v="ANCILLARY SERVICES"/>
    <x v="1"/>
    <s v="RC_INIT_PROP18_16RATES"/>
    <x v="16"/>
  </r>
  <r>
    <x v="36"/>
    <n v="9302.1200000000008"/>
    <x v="1"/>
    <x v="11"/>
    <s v="DELIVERY"/>
    <x v="17"/>
    <s v="RC_INIT_PROP18_16RATES"/>
    <x v="16"/>
  </r>
  <r>
    <x v="36"/>
    <n v="15084.62"/>
    <x v="1"/>
    <x v="9"/>
    <s v="DELIVERY"/>
    <x v="17"/>
    <s v="RC_INIT_PROP18_16RATES"/>
    <x v="16"/>
  </r>
  <r>
    <x v="0"/>
    <n v="1976.82"/>
    <x v="2"/>
    <x v="3"/>
    <s v="ANCILLARY SERVICES"/>
    <x v="0"/>
    <s v="RC_INIT_PROP18_16RATES"/>
    <x v="16"/>
  </r>
  <r>
    <x v="0"/>
    <n v="1977.88"/>
    <x v="2"/>
    <x v="10"/>
    <s v="ANCILLARY SERVICES"/>
    <x v="0"/>
    <s v="RC_INIT_PROP18_16RATES"/>
    <x v="16"/>
  </r>
  <r>
    <x v="0"/>
    <n v="2302.1799999999998"/>
    <x v="2"/>
    <x v="11"/>
    <s v="ANCILLARY SERVICES"/>
    <x v="0"/>
    <s v="RC_INIT_PROP18_16RATES"/>
    <x v="16"/>
  </r>
  <r>
    <x v="21"/>
    <n v="10466.049999999999"/>
    <x v="2"/>
    <x v="3"/>
    <s v="ANCILLARY SERVICES"/>
    <x v="1"/>
    <s v="RC_INIT_PROP18_16RATES"/>
    <x v="16"/>
  </r>
  <r>
    <x v="21"/>
    <n v="10810.1"/>
    <x v="2"/>
    <x v="10"/>
    <s v="ANCILLARY SERVICES"/>
    <x v="1"/>
    <s v="RC_INIT_PROP18_16RATES"/>
    <x v="16"/>
  </r>
  <r>
    <x v="36"/>
    <n v="10962.34"/>
    <x v="2"/>
    <x v="6"/>
    <s v="DELIVERY"/>
    <x v="17"/>
    <s v="RC_INIT_PROP18_16RATES"/>
    <x v="16"/>
  </r>
  <r>
    <x v="36"/>
    <n v="17041.669999999998"/>
    <x v="2"/>
    <x v="8"/>
    <s v="DELIVERY"/>
    <x v="17"/>
    <s v="RC_INIT_PROP18_16RATES"/>
    <x v="16"/>
  </r>
  <r>
    <x v="0"/>
    <n v="1522.36"/>
    <x v="0"/>
    <x v="3"/>
    <s v="ANCILLARY SERVICES"/>
    <x v="0"/>
    <s v="RC_INIT_PROP18_16RATES"/>
    <x v="17"/>
  </r>
  <r>
    <x v="0"/>
    <n v="1523.67"/>
    <x v="0"/>
    <x v="10"/>
    <s v="ANCILLARY SERVICES"/>
    <x v="0"/>
    <s v="RC_INIT_PROP18_16RATES"/>
    <x v="17"/>
  </r>
  <r>
    <x v="0"/>
    <n v="1792.72"/>
    <x v="0"/>
    <x v="11"/>
    <s v="ANCILLARY SERVICES"/>
    <x v="0"/>
    <s v="RC_INIT_PROP18_16RATES"/>
    <x v="17"/>
  </r>
  <r>
    <x v="20"/>
    <n v="813.79"/>
    <x v="0"/>
    <x v="0"/>
    <s v="ANCILLARY SERVICES"/>
    <x v="10"/>
    <s v="RC_INIT_PROP18_16RATES"/>
    <x v="17"/>
  </r>
  <r>
    <x v="20"/>
    <n v="44.64"/>
    <x v="0"/>
    <x v="9"/>
    <s v="ANCILLARY SERVICES"/>
    <x v="10"/>
    <s v="RC_INIT_PROP18_16RATES"/>
    <x v="50"/>
  </r>
  <r>
    <x v="20"/>
    <n v="44.64"/>
    <x v="1"/>
    <x v="8"/>
    <s v="ANCILLARY SERVICES"/>
    <x v="10"/>
    <s v="RC_INIT_PROP18_16RATES"/>
    <x v="50"/>
  </r>
  <r>
    <x v="20"/>
    <n v="43.2"/>
    <x v="2"/>
    <x v="2"/>
    <s v="ANCILLARY SERVICES"/>
    <x v="10"/>
    <s v="RC_INIT_PROP18_16RATES"/>
    <x v="50"/>
  </r>
  <r>
    <x v="20"/>
    <n v="43.2"/>
    <x v="2"/>
    <x v="7"/>
    <s v="ANCILLARY SERVICES"/>
    <x v="10"/>
    <s v="RC_INIT_PROP18_16RATES"/>
    <x v="50"/>
  </r>
  <r>
    <x v="19"/>
    <n v="767.81"/>
    <x v="0"/>
    <x v="0"/>
    <s v="ANCILLARY SERVICES"/>
    <x v="0"/>
    <s v="RC_INIT_PROP18_16RATES"/>
    <x v="52"/>
  </r>
  <r>
    <x v="19"/>
    <n v="730.59"/>
    <x v="0"/>
    <x v="1"/>
    <s v="ANCILLARY SERVICES"/>
    <x v="0"/>
    <s v="RC_INIT_PROP18_16RATES"/>
    <x v="52"/>
  </r>
  <r>
    <x v="19"/>
    <n v="814.16"/>
    <x v="0"/>
    <x v="2"/>
    <s v="ANCILLARY SERVICES"/>
    <x v="0"/>
    <s v="RC_INIT_PROP18_16RATES"/>
    <x v="52"/>
  </r>
  <r>
    <x v="19"/>
    <n v="632.9"/>
    <x v="0"/>
    <x v="7"/>
    <s v="ANCILLARY SERVICES"/>
    <x v="0"/>
    <s v="RC_INIT_PROP18_16RATES"/>
    <x v="52"/>
  </r>
  <r>
    <x v="0"/>
    <n v="580.16"/>
    <x v="0"/>
    <x v="7"/>
    <s v="ANCILLARY SERVICES"/>
    <x v="0"/>
    <s v="RC_INIT_PROP18_16RATES"/>
    <x v="52"/>
  </r>
  <r>
    <x v="20"/>
    <n v="302.83999999999997"/>
    <x v="0"/>
    <x v="8"/>
    <s v="ANCILLARY SERVICES"/>
    <x v="10"/>
    <s v="RC_INIT_PROP18_16RATES"/>
    <x v="52"/>
  </r>
  <r>
    <x v="21"/>
    <n v="1314.25"/>
    <x v="0"/>
    <x v="1"/>
    <s v="ANCILLARY SERVICES"/>
    <x v="1"/>
    <s v="RC_INIT_PROP18_16RATES"/>
    <x v="52"/>
  </r>
  <r>
    <x v="21"/>
    <n v="1632.4"/>
    <x v="0"/>
    <x v="2"/>
    <s v="ANCILLARY SERVICES"/>
    <x v="1"/>
    <s v="RC_INIT_PROP18_16RATES"/>
    <x v="52"/>
  </r>
  <r>
    <x v="21"/>
    <n v="1443.4"/>
    <x v="0"/>
    <x v="7"/>
    <s v="ANCILLARY SERVICES"/>
    <x v="1"/>
    <s v="RC_INIT_PROP18_16RATES"/>
    <x v="52"/>
  </r>
  <r>
    <x v="19"/>
    <n v="645.16"/>
    <x v="1"/>
    <x v="3"/>
    <s v="ANCILLARY SERVICES"/>
    <x v="0"/>
    <s v="RC_INIT_PROP18_16RATES"/>
    <x v="52"/>
  </r>
  <r>
    <x v="19"/>
    <n v="633.77"/>
    <x v="1"/>
    <x v="10"/>
    <s v="ANCILLARY SERVICES"/>
    <x v="0"/>
    <s v="RC_INIT_PROP18_16RATES"/>
    <x v="52"/>
  </r>
  <r>
    <x v="19"/>
    <n v="737.71"/>
    <x v="1"/>
    <x v="11"/>
    <s v="ANCILLARY SERVICES"/>
    <x v="0"/>
    <s v="RC_INIT_PROP18_16RATES"/>
    <x v="52"/>
  </r>
  <r>
    <x v="19"/>
    <n v="692.52"/>
    <x v="1"/>
    <x v="9"/>
    <s v="ANCILLARY SERVICES"/>
    <x v="0"/>
    <s v="RC_INIT_PROP18_16RATES"/>
    <x v="52"/>
  </r>
  <r>
    <x v="0"/>
    <n v="634.80999999999995"/>
    <x v="1"/>
    <x v="9"/>
    <s v="ANCILLARY SERVICES"/>
    <x v="0"/>
    <s v="RC_INIT_PROP18_16RATES"/>
    <x v="52"/>
  </r>
  <r>
    <x v="20"/>
    <n v="222.74"/>
    <x v="1"/>
    <x v="2"/>
    <s v="ANCILLARY SERVICES"/>
    <x v="10"/>
    <s v="RC_INIT_PROP18_16RATES"/>
    <x v="52"/>
  </r>
  <r>
    <x v="20"/>
    <n v="233.37"/>
    <x v="1"/>
    <x v="7"/>
    <s v="ANCILLARY SERVICES"/>
    <x v="10"/>
    <s v="RC_INIT_PROP18_16RATES"/>
    <x v="52"/>
  </r>
  <r>
    <x v="21"/>
    <n v="1432.9"/>
    <x v="1"/>
    <x v="10"/>
    <s v="ANCILLARY SERVICES"/>
    <x v="1"/>
    <s v="RC_INIT_PROP18_16RATES"/>
    <x v="52"/>
  </r>
  <r>
    <x v="21"/>
    <n v="1295.3499999999999"/>
    <x v="1"/>
    <x v="11"/>
    <s v="ANCILLARY SERVICES"/>
    <x v="1"/>
    <s v="RC_INIT_PROP18_16RATES"/>
    <x v="52"/>
  </r>
  <r>
    <x v="21"/>
    <n v="1591.1"/>
    <x v="1"/>
    <x v="9"/>
    <s v="ANCILLARY SERVICES"/>
    <x v="1"/>
    <s v="RC_INIT_PROP18_16RATES"/>
    <x v="52"/>
  </r>
  <r>
    <x v="19"/>
    <n v="634.92999999999995"/>
    <x v="2"/>
    <x v="4"/>
    <s v="ANCILLARY SERVICES"/>
    <x v="0"/>
    <s v="RC_INIT_PROP18_16RATES"/>
    <x v="52"/>
  </r>
  <r>
    <x v="19"/>
    <n v="741.53"/>
    <x v="2"/>
    <x v="5"/>
    <s v="ANCILLARY SERVICES"/>
    <x v="0"/>
    <s v="RC_INIT_PROP18_16RATES"/>
    <x v="52"/>
  </r>
  <r>
    <x v="19"/>
    <n v="673.5"/>
    <x v="2"/>
    <x v="6"/>
    <s v="ANCILLARY SERVICES"/>
    <x v="0"/>
    <s v="RC_INIT_PROP18_16RATES"/>
    <x v="52"/>
  </r>
  <r>
    <x v="19"/>
    <n v="789.97"/>
    <x v="2"/>
    <x v="8"/>
    <s v="ANCILLARY SERVICES"/>
    <x v="0"/>
    <s v="RC_INIT_PROP18_16RATES"/>
    <x v="52"/>
  </r>
  <r>
    <x v="0"/>
    <n v="724.14"/>
    <x v="2"/>
    <x v="8"/>
    <s v="ANCILLARY SERVICES"/>
    <x v="0"/>
    <s v="RC_INIT_PROP18_16RATES"/>
    <x v="52"/>
  </r>
  <r>
    <x v="20"/>
    <n v="212.67"/>
    <x v="2"/>
    <x v="11"/>
    <s v="ANCILLARY SERVICES"/>
    <x v="10"/>
    <s v="RC_INIT_PROP18_16RATES"/>
    <x v="52"/>
  </r>
  <r>
    <x v="20"/>
    <n v="283.02"/>
    <x v="2"/>
    <x v="9"/>
    <s v="ANCILLARY SERVICES"/>
    <x v="10"/>
    <s v="RC_INIT_PROP18_16RATES"/>
    <x v="52"/>
  </r>
  <r>
    <x v="21"/>
    <n v="1635.9"/>
    <x v="2"/>
    <x v="5"/>
    <s v="ANCILLARY SERVICES"/>
    <x v="1"/>
    <s v="RC_INIT_PROP18_16RATES"/>
    <x v="52"/>
  </r>
  <r>
    <x v="21"/>
    <n v="1282.75"/>
    <x v="2"/>
    <x v="6"/>
    <s v="ANCILLARY SERVICES"/>
    <x v="1"/>
    <s v="RC_INIT_PROP18_16RATES"/>
    <x v="52"/>
  </r>
  <r>
    <x v="21"/>
    <n v="1760.5"/>
    <x v="2"/>
    <x v="8"/>
    <s v="ANCILLARY SERVICES"/>
    <x v="1"/>
    <s v="RC_INIT_PROP18_16RATES"/>
    <x v="52"/>
  </r>
  <r>
    <x v="19"/>
    <n v="11847.19"/>
    <x v="0"/>
    <x v="3"/>
    <s v="ANCILLARY SERVICES"/>
    <x v="0"/>
    <s v="RC_INIT_PROP18_16RATES"/>
    <x v="53"/>
  </r>
  <r>
    <x v="19"/>
    <n v="11857.34"/>
    <x v="0"/>
    <x v="10"/>
    <s v="ANCILLARY SERVICES"/>
    <x v="0"/>
    <s v="RC_INIT_PROP18_16RATES"/>
    <x v="53"/>
  </r>
  <r>
    <x v="19"/>
    <n v="13951.17"/>
    <x v="0"/>
    <x v="11"/>
    <s v="ANCILLARY SERVICES"/>
    <x v="0"/>
    <s v="RC_INIT_PROP18_16RATES"/>
    <x v="53"/>
  </r>
  <r>
    <x v="19"/>
    <n v="13048.52"/>
    <x v="0"/>
    <x v="9"/>
    <s v="ANCILLARY SERVICES"/>
    <x v="0"/>
    <s v="RC_INIT_PROP18_16RATES"/>
    <x v="53"/>
  </r>
  <r>
    <x v="0"/>
    <n v="11961.14"/>
    <x v="0"/>
    <x v="9"/>
    <s v="ANCILLARY SERVICES"/>
    <x v="0"/>
    <s v="RC_INIT_PROP18_16RATES"/>
    <x v="53"/>
  </r>
  <r>
    <x v="20"/>
    <n v="1384.82"/>
    <x v="0"/>
    <x v="2"/>
    <s v="ANCILLARY SERVICES"/>
    <x v="10"/>
    <s v="RC_INIT_PROP18_16RATES"/>
    <x v="53"/>
  </r>
  <r>
    <x v="20"/>
    <n v="1370.3"/>
    <x v="0"/>
    <x v="7"/>
    <s v="ANCILLARY SERVICES"/>
    <x v="10"/>
    <s v="RC_INIT_PROP18_16RATES"/>
    <x v="53"/>
  </r>
  <r>
    <x v="21"/>
    <n v="25704.35"/>
    <x v="0"/>
    <x v="10"/>
    <s v="ANCILLARY SERVICES"/>
    <x v="1"/>
    <s v="RC_INIT_PROP18_16RATES"/>
    <x v="53"/>
  </r>
  <r>
    <x v="21"/>
    <n v="18852.75"/>
    <x v="0"/>
    <x v="11"/>
    <s v="ANCILLARY SERVICES"/>
    <x v="1"/>
    <s v="RC_INIT_PROP18_16RATES"/>
    <x v="53"/>
  </r>
  <r>
    <x v="21"/>
    <n v="21945.35"/>
    <x v="0"/>
    <x v="9"/>
    <s v="ANCILLARY SERVICES"/>
    <x v="1"/>
    <s v="RC_INIT_PROP18_16RATES"/>
    <x v="53"/>
  </r>
  <r>
    <x v="19"/>
    <n v="11682.42"/>
    <x v="1"/>
    <x v="4"/>
    <s v="ANCILLARY SERVICES"/>
    <x v="0"/>
    <s v="RC_INIT_PROP18_16RATES"/>
    <x v="53"/>
  </r>
  <r>
    <x v="19"/>
    <n v="13344.53"/>
    <x v="1"/>
    <x v="5"/>
    <s v="ANCILLARY SERVICES"/>
    <x v="0"/>
    <s v="RC_INIT_PROP18_16RATES"/>
    <x v="53"/>
  </r>
  <r>
    <x v="19"/>
    <n v="11988.01"/>
    <x v="1"/>
    <x v="6"/>
    <s v="ANCILLARY SERVICES"/>
    <x v="0"/>
    <s v="RC_INIT_PROP18_16RATES"/>
    <x v="53"/>
  </r>
  <r>
    <x v="19"/>
    <n v="14101.21"/>
    <x v="1"/>
    <x v="8"/>
    <s v="ANCILLARY SERVICES"/>
    <x v="0"/>
    <s v="RC_INIT_PROP18_16RATES"/>
    <x v="53"/>
  </r>
  <r>
    <x v="0"/>
    <n v="12926.11"/>
    <x v="1"/>
    <x v="8"/>
    <s v="ANCILLARY SERVICES"/>
    <x v="0"/>
    <s v="RC_INIT_PROP18_16RATES"/>
    <x v="53"/>
  </r>
  <r>
    <x v="20"/>
    <n v="1504.73"/>
    <x v="1"/>
    <x v="11"/>
    <s v="ANCILLARY SERVICES"/>
    <x v="10"/>
    <s v="RC_INIT_PROP18_16RATES"/>
    <x v="53"/>
  </r>
  <r>
    <x v="20"/>
    <n v="1505.8"/>
    <x v="1"/>
    <x v="9"/>
    <s v="ANCILLARY SERVICES"/>
    <x v="10"/>
    <s v="RC_INIT_PROP18_16RATES"/>
    <x v="53"/>
  </r>
  <r>
    <x v="21"/>
    <n v="26689.95"/>
    <x v="1"/>
    <x v="5"/>
    <s v="ANCILLARY SERVICES"/>
    <x v="1"/>
    <s v="RC_INIT_PROP18_16RATES"/>
    <x v="53"/>
  </r>
  <r>
    <x v="21"/>
    <n v="21047.599999999999"/>
    <x v="1"/>
    <x v="6"/>
    <s v="ANCILLARY SERVICES"/>
    <x v="1"/>
    <s v="RC_INIT_PROP18_16RATES"/>
    <x v="53"/>
  </r>
  <r>
    <x v="21"/>
    <n v="21988.400000000001"/>
    <x v="1"/>
    <x v="8"/>
    <s v="ANCILLARY SERVICES"/>
    <x v="1"/>
    <s v="RC_INIT_PROP18_16RATES"/>
    <x v="53"/>
  </r>
  <r>
    <x v="19"/>
    <n v="13587.53"/>
    <x v="2"/>
    <x v="0"/>
    <s v="ANCILLARY SERVICES"/>
    <x v="0"/>
    <s v="RC_INIT_PROP18_16RATES"/>
    <x v="53"/>
  </r>
  <r>
    <x v="19"/>
    <n v="12773.66"/>
    <x v="2"/>
    <x v="1"/>
    <s v="ANCILLARY SERVICES"/>
    <x v="0"/>
    <s v="RC_INIT_PROP18_16RATES"/>
    <x v="53"/>
  </r>
  <r>
    <x v="19"/>
    <n v="14121.34"/>
    <x v="2"/>
    <x v="2"/>
    <s v="ANCILLARY SERVICES"/>
    <x v="0"/>
    <s v="RC_INIT_PROP18_16RATES"/>
    <x v="53"/>
  </r>
  <r>
    <x v="0"/>
    <n v="12944.56"/>
    <x v="2"/>
    <x v="2"/>
    <s v="ANCILLARY SERVICES"/>
    <x v="0"/>
    <s v="RC_INIT_PROP18_16RATES"/>
    <x v="53"/>
  </r>
  <r>
    <x v="0"/>
    <n v="10176.040000000001"/>
    <x v="2"/>
    <x v="7"/>
    <s v="ANCILLARY SERVICES"/>
    <x v="0"/>
    <s v="RC_INIT_PROP18_16RATES"/>
    <x v="53"/>
  </r>
  <r>
    <x v="21"/>
    <n v="2026.15"/>
    <x v="2"/>
    <x v="2"/>
    <s v="ANCILLARY SERVICES"/>
    <x v="1"/>
    <s v="RC_INIT_PROP18_16RATES"/>
    <x v="91"/>
  </r>
  <r>
    <x v="21"/>
    <n v="1946.35"/>
    <x v="2"/>
    <x v="7"/>
    <s v="ANCILLARY SERVICES"/>
    <x v="1"/>
    <s v="RC_INIT_PROP18_16RATES"/>
    <x v="91"/>
  </r>
  <r>
    <x v="0"/>
    <n v="16765.400000000001"/>
    <x v="0"/>
    <x v="6"/>
    <s v="ANCILLARY SERVICES"/>
    <x v="0"/>
    <s v="RC_INIT_PROP18_16RATES"/>
    <x v="92"/>
  </r>
  <r>
    <x v="0"/>
    <n v="19528.97"/>
    <x v="0"/>
    <x v="8"/>
    <s v="ANCILLARY SERVICES"/>
    <x v="0"/>
    <s v="RC_INIT_PROP18_16RATES"/>
    <x v="92"/>
  </r>
  <r>
    <x v="20"/>
    <n v="7857.87"/>
    <x v="0"/>
    <x v="10"/>
    <s v="ANCILLARY SERVICES"/>
    <x v="10"/>
    <s v="RC_INIT_PROP18_16RATES"/>
    <x v="92"/>
  </r>
  <r>
    <x v="20"/>
    <n v="5439.47"/>
    <x v="0"/>
    <x v="11"/>
    <s v="ANCILLARY SERVICES"/>
    <x v="10"/>
    <s v="RC_INIT_PROP18_16RATES"/>
    <x v="92"/>
  </r>
  <r>
    <x v="20"/>
    <n v="5032.75"/>
    <x v="0"/>
    <x v="9"/>
    <s v="ANCILLARY SERVICES"/>
    <x v="10"/>
    <s v="RC_INIT_PROP18_16RATES"/>
    <x v="92"/>
  </r>
  <r>
    <x v="21"/>
    <n v="40513.550000000003"/>
    <x v="0"/>
    <x v="5"/>
    <s v="ANCILLARY SERVICES"/>
    <x v="1"/>
    <s v="RC_INIT_PROP18_16RATES"/>
    <x v="92"/>
  </r>
  <r>
    <x v="21"/>
    <n v="30875.25"/>
    <x v="0"/>
    <x v="6"/>
    <s v="ANCILLARY SERVICES"/>
    <x v="1"/>
    <s v="RC_INIT_PROP18_16RATES"/>
    <x v="92"/>
  </r>
  <r>
    <x v="21"/>
    <n v="22409.45"/>
    <x v="0"/>
    <x v="8"/>
    <s v="ANCILLARY SERVICES"/>
    <x v="1"/>
    <s v="RC_INIT_PROP18_16RATES"/>
    <x v="92"/>
  </r>
  <r>
    <x v="0"/>
    <n v="16974.78"/>
    <x v="1"/>
    <x v="1"/>
    <s v="ANCILLARY SERVICES"/>
    <x v="0"/>
    <s v="RC_INIT_PROP18_16RATES"/>
    <x v="92"/>
  </r>
  <r>
    <x v="0"/>
    <n v="18769.150000000001"/>
    <x v="1"/>
    <x v="2"/>
    <s v="ANCILLARY SERVICES"/>
    <x v="0"/>
    <s v="RC_INIT_PROP18_16RATES"/>
    <x v="92"/>
  </r>
  <r>
    <x v="0"/>
    <n v="14662.73"/>
    <x v="1"/>
    <x v="7"/>
    <s v="ANCILLARY SERVICES"/>
    <x v="0"/>
    <s v="RC_INIT_PROP18_16RATES"/>
    <x v="92"/>
  </r>
  <r>
    <x v="20"/>
    <n v="8921.91"/>
    <x v="1"/>
    <x v="5"/>
    <s v="ANCILLARY SERVICES"/>
    <x v="10"/>
    <s v="RC_INIT_PROP18_16RATES"/>
    <x v="92"/>
  </r>
  <r>
    <x v="20"/>
    <n v="6570.82"/>
    <x v="1"/>
    <x v="6"/>
    <s v="ANCILLARY SERVICES"/>
    <x v="10"/>
    <s v="RC_INIT_PROP18_16RATES"/>
    <x v="92"/>
  </r>
  <r>
    <x v="20"/>
    <n v="5045.99"/>
    <x v="1"/>
    <x v="8"/>
    <s v="ANCILLARY SERVICES"/>
    <x v="10"/>
    <s v="RC_INIT_PROP18_16RATES"/>
    <x v="92"/>
  </r>
  <r>
    <x v="21"/>
    <n v="45850"/>
    <x v="1"/>
    <x v="0"/>
    <s v="ANCILLARY SERVICES"/>
    <x v="1"/>
    <s v="RC_INIT_PROP18_16RATES"/>
    <x v="92"/>
  </r>
  <r>
    <x v="21"/>
    <n v="38832.15"/>
    <x v="1"/>
    <x v="1"/>
    <s v="ANCILLARY SERVICES"/>
    <x v="1"/>
    <s v="RC_INIT_PROP18_16RATES"/>
    <x v="92"/>
  </r>
  <r>
    <x v="21"/>
    <n v="20409.55"/>
    <x v="1"/>
    <x v="2"/>
    <s v="ANCILLARY SERVICES"/>
    <x v="1"/>
    <s v="RC_INIT_PROP18_16RATES"/>
    <x v="92"/>
  </r>
  <r>
    <x v="21"/>
    <n v="19556.95"/>
    <x v="1"/>
    <x v="7"/>
    <s v="ANCILLARY SERVICES"/>
    <x v="1"/>
    <s v="RC_INIT_PROP18_16RATES"/>
    <x v="92"/>
  </r>
  <r>
    <x v="0"/>
    <n v="15398.88"/>
    <x v="2"/>
    <x v="10"/>
    <s v="ANCILLARY SERVICES"/>
    <x v="0"/>
    <s v="RC_INIT_PROP18_16RATES"/>
    <x v="92"/>
  </r>
  <r>
    <x v="0"/>
    <n v="17923.73"/>
    <x v="2"/>
    <x v="11"/>
    <s v="ANCILLARY SERVICES"/>
    <x v="0"/>
    <s v="RC_INIT_PROP18_16RATES"/>
    <x v="92"/>
  </r>
  <r>
    <x v="0"/>
    <n v="16803.43"/>
    <x v="2"/>
    <x v="9"/>
    <s v="ANCILLARY SERVICES"/>
    <x v="0"/>
    <s v="RC_INIT_PROP18_16RATES"/>
    <x v="92"/>
  </r>
  <r>
    <x v="20"/>
    <n v="8721.2999999999993"/>
    <x v="2"/>
    <x v="0"/>
    <s v="ANCILLARY SERVICES"/>
    <x v="10"/>
    <s v="RC_INIT_PROP18_16RATES"/>
    <x v="92"/>
  </r>
  <r>
    <x v="20"/>
    <n v="7306.2"/>
    <x v="2"/>
    <x v="1"/>
    <s v="ANCILLARY SERVICES"/>
    <x v="10"/>
    <s v="RC_INIT_PROP18_16RATES"/>
    <x v="92"/>
  </r>
  <r>
    <x v="20"/>
    <n v="4877.5200000000004"/>
    <x v="2"/>
    <x v="2"/>
    <s v="ANCILLARY SERVICES"/>
    <x v="10"/>
    <s v="RC_INIT_PROP18_16RATES"/>
    <x v="92"/>
  </r>
  <r>
    <x v="20"/>
    <n v="5162.84"/>
    <x v="2"/>
    <x v="7"/>
    <s v="ANCILLARY SERVICES"/>
    <x v="10"/>
    <s v="RC_INIT_PROP18_16RATES"/>
    <x v="92"/>
  </r>
  <r>
    <x v="21"/>
    <n v="34343.75"/>
    <x v="2"/>
    <x v="3"/>
    <s v="ANCILLARY SERVICES"/>
    <x v="1"/>
    <s v="RC_INIT_PROP18_16RATES"/>
    <x v="92"/>
  </r>
  <r>
    <x v="21"/>
    <n v="39586.75"/>
    <x v="2"/>
    <x v="10"/>
    <s v="ANCILLARY SERVICES"/>
    <x v="1"/>
    <s v="RC_INIT_PROP18_16RATES"/>
    <x v="92"/>
  </r>
  <r>
    <x v="21"/>
    <n v="24854.55"/>
    <x v="2"/>
    <x v="11"/>
    <s v="ANCILLARY SERVICES"/>
    <x v="1"/>
    <s v="RC_INIT_PROP18_16RATES"/>
    <x v="92"/>
  </r>
  <r>
    <x v="21"/>
    <n v="23000.95"/>
    <x v="2"/>
    <x v="9"/>
    <s v="ANCILLARY SERVICES"/>
    <x v="1"/>
    <s v="RC_INIT_PROP18_16RATES"/>
    <x v="92"/>
  </r>
  <r>
    <x v="52"/>
    <n v="32035"/>
    <x v="0"/>
    <x v="0"/>
    <s v="FIBER AND PCS"/>
    <x v="24"/>
    <s v="RC_INIT_PROP18_16RATES"/>
    <x v="93"/>
  </r>
  <r>
    <x v="52"/>
    <n v="32035"/>
    <x v="1"/>
    <x v="3"/>
    <s v="FIBER AND PCS"/>
    <x v="24"/>
    <s v="RC_INIT_PROP18_16RATES"/>
    <x v="93"/>
  </r>
  <r>
    <x v="52"/>
    <n v="32035"/>
    <x v="2"/>
    <x v="4"/>
    <s v="FIBER AND PCS"/>
    <x v="24"/>
    <s v="RC_INIT_PROP18_16RATES"/>
    <x v="93"/>
  </r>
  <r>
    <x v="0"/>
    <n v="239.39"/>
    <x v="0"/>
    <x v="3"/>
    <s v="ANCILLARY SERVICES"/>
    <x v="0"/>
    <s v="RC_INIT_PROP18_16RATES"/>
    <x v="94"/>
  </r>
  <r>
    <x v="0"/>
    <n v="239.6"/>
    <x v="0"/>
    <x v="10"/>
    <s v="ANCILLARY SERVICES"/>
    <x v="0"/>
    <s v="RC_INIT_PROP18_16RATES"/>
    <x v="94"/>
  </r>
  <r>
    <x v="0"/>
    <n v="281.91000000000003"/>
    <x v="0"/>
    <x v="11"/>
    <s v="ANCILLARY SERVICES"/>
    <x v="0"/>
    <s v="RC_INIT_PROP18_16RATES"/>
    <x v="94"/>
  </r>
  <r>
    <x v="26"/>
    <n v="1204"/>
    <x v="0"/>
    <x v="3"/>
    <s v="ANCILLARY SERVICES"/>
    <x v="1"/>
    <s v="RC_INIT_PROP18_16RATES"/>
    <x v="94"/>
  </r>
  <r>
    <x v="27"/>
    <n v="5956"/>
    <x v="0"/>
    <x v="0"/>
    <s v="NETWORK"/>
    <x v="11"/>
    <s v="RC_INIT_PROP18_16RATES"/>
    <x v="94"/>
  </r>
  <r>
    <x v="27"/>
    <n v="5956"/>
    <x v="0"/>
    <x v="1"/>
    <s v="NETWORK"/>
    <x v="11"/>
    <s v="RC_INIT_PROP18_16RATES"/>
    <x v="94"/>
  </r>
  <r>
    <x v="27"/>
    <n v="5956"/>
    <x v="0"/>
    <x v="2"/>
    <s v="NETWORK"/>
    <x v="11"/>
    <s v="RC_INIT_PROP18_16RATES"/>
    <x v="94"/>
  </r>
  <r>
    <x v="74"/>
    <n v="-667.07"/>
    <x v="0"/>
    <x v="9"/>
    <s v="NETWORK"/>
    <x v="11"/>
    <s v="RC_INIT_PROP18_16RATES"/>
    <x v="94"/>
  </r>
  <r>
    <x v="31"/>
    <n v="3792"/>
    <x v="0"/>
    <x v="10"/>
    <s v="OTHER REVENUES &amp; CREDITS"/>
    <x v="15"/>
    <s v="RC_INIT_PROP18_16RATES"/>
    <x v="94"/>
  </r>
  <r>
    <x v="31"/>
    <n v="3792"/>
    <x v="0"/>
    <x v="11"/>
    <s v="OTHER REVENUES &amp; CREDITS"/>
    <x v="15"/>
    <s v="RC_INIT_PROP18_16RATES"/>
    <x v="94"/>
  </r>
  <r>
    <x v="31"/>
    <n v="3792"/>
    <x v="0"/>
    <x v="9"/>
    <s v="OTHER REVENUES &amp; CREDITS"/>
    <x v="15"/>
    <s v="RC_INIT_PROP18_16RATES"/>
    <x v="94"/>
  </r>
  <r>
    <x v="0"/>
    <n v="236.07"/>
    <x v="1"/>
    <x v="4"/>
    <s v="ANCILLARY SERVICES"/>
    <x v="0"/>
    <s v="RC_INIT_PROP18_16RATES"/>
    <x v="94"/>
  </r>
  <r>
    <x v="0"/>
    <n v="269.64999999999998"/>
    <x v="1"/>
    <x v="5"/>
    <s v="ANCILLARY SERVICES"/>
    <x v="0"/>
    <s v="RC_INIT_PROP18_16RATES"/>
    <x v="94"/>
  </r>
  <r>
    <x v="0"/>
    <n v="242.24"/>
    <x v="1"/>
    <x v="6"/>
    <s v="ANCILLARY SERVICES"/>
    <x v="0"/>
    <s v="RC_INIT_PROP18_16RATES"/>
    <x v="94"/>
  </r>
  <r>
    <x v="26"/>
    <n v="1204"/>
    <x v="1"/>
    <x v="4"/>
    <s v="ANCILLARY SERVICES"/>
    <x v="1"/>
    <s v="RC_INIT_PROP18_16RATES"/>
    <x v="94"/>
  </r>
  <r>
    <x v="27"/>
    <n v="5956"/>
    <x v="1"/>
    <x v="3"/>
    <s v="NETWORK"/>
    <x v="11"/>
    <s v="RC_INIT_PROP18_16RATES"/>
    <x v="94"/>
  </r>
  <r>
    <x v="27"/>
    <n v="5956"/>
    <x v="1"/>
    <x v="10"/>
    <s v="NETWORK"/>
    <x v="11"/>
    <s v="RC_INIT_PROP18_16RATES"/>
    <x v="94"/>
  </r>
  <r>
    <x v="27"/>
    <n v="5956"/>
    <x v="1"/>
    <x v="11"/>
    <s v="NETWORK"/>
    <x v="11"/>
    <s v="RC_INIT_PROP18_16RATES"/>
    <x v="94"/>
  </r>
  <r>
    <x v="74"/>
    <n v="-667.07"/>
    <x v="1"/>
    <x v="8"/>
    <s v="NETWORK"/>
    <x v="11"/>
    <s v="RC_INIT_PROP18_16RATES"/>
    <x v="94"/>
  </r>
  <r>
    <x v="31"/>
    <n v="3792"/>
    <x v="1"/>
    <x v="5"/>
    <s v="OTHER REVENUES &amp; CREDITS"/>
    <x v="15"/>
    <s v="RC_INIT_PROP18_16RATES"/>
    <x v="94"/>
  </r>
  <r>
    <x v="31"/>
    <n v="3792"/>
    <x v="1"/>
    <x v="6"/>
    <s v="OTHER REVENUES &amp; CREDITS"/>
    <x v="15"/>
    <s v="RC_INIT_PROP18_16RATES"/>
    <x v="94"/>
  </r>
  <r>
    <x v="31"/>
    <n v="3792"/>
    <x v="1"/>
    <x v="8"/>
    <s v="OTHER REVENUES &amp; CREDITS"/>
    <x v="15"/>
    <s v="RC_INIT_PROP18_16RATES"/>
    <x v="94"/>
  </r>
  <r>
    <x v="19"/>
    <n v="244.71"/>
    <x v="2"/>
    <x v="7"/>
    <s v="ANCILLARY SERVICES"/>
    <x v="0"/>
    <s v="RC_INIT_PROP18_16RATES"/>
    <x v="94"/>
  </r>
  <r>
    <x v="0"/>
    <n v="274.56"/>
    <x v="2"/>
    <x v="0"/>
    <s v="ANCILLARY SERVICES"/>
    <x v="0"/>
    <s v="RC_INIT_PROP18_16RATES"/>
    <x v="94"/>
  </r>
  <r>
    <x v="0"/>
    <n v="258.12"/>
    <x v="2"/>
    <x v="1"/>
    <s v="ANCILLARY SERVICES"/>
    <x v="0"/>
    <s v="RC_INIT_PROP18_16RATES"/>
    <x v="94"/>
  </r>
  <r>
    <x v="27"/>
    <n v="5956"/>
    <x v="2"/>
    <x v="4"/>
    <s v="NETWORK"/>
    <x v="11"/>
    <s v="RC_INIT_PROP18_16RATES"/>
    <x v="94"/>
  </r>
  <r>
    <x v="20"/>
    <n v="708.71"/>
    <x v="0"/>
    <x v="1"/>
    <s v="ANCILLARY SERVICES"/>
    <x v="10"/>
    <s v="RC_INIT_PROP18_16RATES"/>
    <x v="17"/>
  </r>
  <r>
    <x v="21"/>
    <n v="3653.65"/>
    <x v="0"/>
    <x v="3"/>
    <s v="ANCILLARY SERVICES"/>
    <x v="1"/>
    <s v="RC_INIT_PROP18_16RATES"/>
    <x v="17"/>
  </r>
  <r>
    <x v="21"/>
    <n v="4312"/>
    <x v="0"/>
    <x v="10"/>
    <s v="ANCILLARY SERVICES"/>
    <x v="1"/>
    <s v="RC_INIT_PROP18_16RATES"/>
    <x v="17"/>
  </r>
  <r>
    <x v="36"/>
    <n v="12148.39"/>
    <x v="0"/>
    <x v="6"/>
    <s v="DELIVERY"/>
    <x v="17"/>
    <s v="RC_INIT_PROP18_16RATES"/>
    <x v="17"/>
  </r>
  <r>
    <x v="36"/>
    <n v="8062.09"/>
    <x v="0"/>
    <x v="8"/>
    <s v="DELIVERY"/>
    <x v="17"/>
    <s v="RC_INIT_PROP18_16RATES"/>
    <x v="17"/>
  </r>
  <r>
    <x v="0"/>
    <n v="1501.19"/>
    <x v="1"/>
    <x v="4"/>
    <s v="ANCILLARY SERVICES"/>
    <x v="0"/>
    <s v="RC_INIT_PROP18_16RATES"/>
    <x v="17"/>
  </r>
  <r>
    <x v="0"/>
    <n v="1714.77"/>
    <x v="1"/>
    <x v="5"/>
    <s v="ANCILLARY SERVICES"/>
    <x v="0"/>
    <s v="RC_INIT_PROP18_16RATES"/>
    <x v="17"/>
  </r>
  <r>
    <x v="0"/>
    <n v="1540.46"/>
    <x v="1"/>
    <x v="6"/>
    <s v="ANCILLARY SERVICES"/>
    <x v="0"/>
    <s v="RC_INIT_PROP18_16RATES"/>
    <x v="17"/>
  </r>
  <r>
    <x v="20"/>
    <n v="752.63"/>
    <x v="1"/>
    <x v="3"/>
    <s v="ANCILLARY SERVICES"/>
    <x v="10"/>
    <s v="RC_INIT_PROP18_16RATES"/>
    <x v="17"/>
  </r>
  <r>
    <x v="20"/>
    <n v="710.84"/>
    <x v="1"/>
    <x v="10"/>
    <s v="ANCILLARY SERVICES"/>
    <x v="10"/>
    <s v="RC_INIT_PROP18_16RATES"/>
    <x v="17"/>
  </r>
  <r>
    <x v="21"/>
    <n v="2997.4"/>
    <x v="1"/>
    <x v="4"/>
    <s v="ANCILLARY SERVICES"/>
    <x v="1"/>
    <s v="RC_INIT_PROP18_16RATES"/>
    <x v="17"/>
  </r>
  <r>
    <x v="21"/>
    <n v="4710.6499999999996"/>
    <x v="1"/>
    <x v="5"/>
    <s v="ANCILLARY SERVICES"/>
    <x v="1"/>
    <s v="RC_INIT_PROP18_16RATES"/>
    <x v="17"/>
  </r>
  <r>
    <x v="36"/>
    <n v="15039.64"/>
    <x v="1"/>
    <x v="1"/>
    <s v="DELIVERY"/>
    <x v="17"/>
    <s v="RC_INIT_PROP18_16RATES"/>
    <x v="17"/>
  </r>
  <r>
    <x v="36"/>
    <n v="7923.31"/>
    <x v="1"/>
    <x v="2"/>
    <s v="DELIVERY"/>
    <x v="17"/>
    <s v="RC_INIT_PROP18_16RATES"/>
    <x v="17"/>
  </r>
  <r>
    <x v="36"/>
    <n v="8109.64"/>
    <x v="1"/>
    <x v="7"/>
    <s v="DELIVERY"/>
    <x v="17"/>
    <s v="RC_INIT_PROP18_16RATES"/>
    <x v="17"/>
  </r>
  <r>
    <x v="19"/>
    <n v="1556.17"/>
    <x v="2"/>
    <x v="7"/>
    <s v="ANCILLARY SERVICES"/>
    <x v="0"/>
    <s v="RC_INIT_PROP18_16RATES"/>
    <x v="17"/>
  </r>
  <r>
    <x v="0"/>
    <n v="1745.99"/>
    <x v="2"/>
    <x v="0"/>
    <s v="ANCILLARY SERVICES"/>
    <x v="0"/>
    <s v="RC_INIT_PROP18_16RATES"/>
    <x v="17"/>
  </r>
  <r>
    <x v="0"/>
    <n v="1641.41"/>
    <x v="2"/>
    <x v="1"/>
    <s v="ANCILLARY SERVICES"/>
    <x v="0"/>
    <s v="RC_INIT_PROP18_16RATES"/>
    <x v="17"/>
  </r>
  <r>
    <x v="20"/>
    <n v="611.84"/>
    <x v="2"/>
    <x v="4"/>
    <s v="ANCILLARY SERVICES"/>
    <x v="10"/>
    <s v="RC_INIT_PROP18_16RATES"/>
    <x v="17"/>
  </r>
  <r>
    <x v="20"/>
    <n v="872.09"/>
    <x v="2"/>
    <x v="5"/>
    <s v="ANCILLARY SERVICES"/>
    <x v="10"/>
    <s v="RC_INIT_PROP18_16RATES"/>
    <x v="17"/>
  </r>
  <r>
    <x v="21"/>
    <n v="3833.2"/>
    <x v="2"/>
    <x v="0"/>
    <s v="ANCILLARY SERVICES"/>
    <x v="1"/>
    <s v="RC_INIT_PROP18_16RATES"/>
    <x v="17"/>
  </r>
  <r>
    <x v="36"/>
    <n v="15908.3"/>
    <x v="2"/>
    <x v="10"/>
    <s v="DELIVERY"/>
    <x v="17"/>
    <s v="RC_INIT_PROP18_16RATES"/>
    <x v="17"/>
  </r>
  <r>
    <x v="36"/>
    <n v="8657.0499999999993"/>
    <x v="2"/>
    <x v="11"/>
    <s v="DELIVERY"/>
    <x v="17"/>
    <s v="RC_INIT_PROP18_16RATES"/>
    <x v="17"/>
  </r>
  <r>
    <x v="36"/>
    <n v="8479.7199999999993"/>
    <x v="2"/>
    <x v="9"/>
    <s v="DELIVERY"/>
    <x v="17"/>
    <s v="RC_INIT_PROP18_16RATES"/>
    <x v="17"/>
  </r>
  <r>
    <x v="12"/>
    <n v="10975.61"/>
    <x v="2"/>
    <x v="7"/>
    <s v="NETWORK"/>
    <x v="7"/>
    <s v="RC_INIT_PROP18_16RATES"/>
    <x v="17"/>
  </r>
  <r>
    <x v="19"/>
    <n v="937.48"/>
    <x v="0"/>
    <x v="7"/>
    <s v="ANCILLARY SERVICES"/>
    <x v="0"/>
    <s v="RC_INIT_PROP18_16RATES"/>
    <x v="18"/>
  </r>
  <r>
    <x v="0"/>
    <n v="1042.53"/>
    <x v="0"/>
    <x v="0"/>
    <s v="ANCILLARY SERVICES"/>
    <x v="0"/>
    <s v="RC_INIT_PROP18_16RATES"/>
    <x v="18"/>
  </r>
  <r>
    <x v="0"/>
    <n v="991.99"/>
    <x v="0"/>
    <x v="1"/>
    <s v="ANCILLARY SERVICES"/>
    <x v="0"/>
    <s v="RC_INIT_PROP18_16RATES"/>
    <x v="18"/>
  </r>
  <r>
    <x v="21"/>
    <n v="4009.6"/>
    <x v="0"/>
    <x v="0"/>
    <s v="ANCILLARY SERVICES"/>
    <x v="1"/>
    <s v="RC_INIT_PROP18_16RATES"/>
    <x v="18"/>
  </r>
  <r>
    <x v="12"/>
    <n v="13623.22"/>
    <x v="0"/>
    <x v="7"/>
    <s v="NETWORK"/>
    <x v="7"/>
    <s v="RC_INIT_PROP18_16RATES"/>
    <x v="18"/>
  </r>
  <r>
    <x v="19"/>
    <n v="1025.79"/>
    <x v="1"/>
    <x v="9"/>
    <s v="ANCILLARY SERVICES"/>
    <x v="0"/>
    <s v="RC_INIT_PROP18_16RATES"/>
    <x v="18"/>
  </r>
  <r>
    <x v="0"/>
    <n v="876.01"/>
    <x v="1"/>
    <x v="3"/>
    <s v="ANCILLARY SERVICES"/>
    <x v="0"/>
    <s v="RC_INIT_PROP18_16RATES"/>
    <x v="18"/>
  </r>
  <r>
    <x v="0"/>
    <n v="860.54"/>
    <x v="1"/>
    <x v="10"/>
    <s v="ANCILLARY SERVICES"/>
    <x v="0"/>
    <s v="RC_INIT_PROP18_16RATES"/>
    <x v="18"/>
  </r>
  <r>
    <x v="21"/>
    <n v="3847.9"/>
    <x v="1"/>
    <x v="3"/>
    <s v="ANCILLARY SERVICES"/>
    <x v="1"/>
    <s v="RC_INIT_PROP18_16RATES"/>
    <x v="18"/>
  </r>
  <r>
    <x v="12"/>
    <n v="14442.14"/>
    <x v="1"/>
    <x v="9"/>
    <s v="NETWORK"/>
    <x v="7"/>
    <s v="RC_INIT_PROP18_16RATES"/>
    <x v="18"/>
  </r>
  <r>
    <x v="19"/>
    <n v="1170.1400000000001"/>
    <x v="2"/>
    <x v="8"/>
    <s v="ANCILLARY SERVICES"/>
    <x v="0"/>
    <s v="RC_INIT_PROP18_16RATES"/>
    <x v="18"/>
  </r>
  <r>
    <x v="0"/>
    <n v="862.11"/>
    <x v="2"/>
    <x v="4"/>
    <s v="ANCILLARY SERVICES"/>
    <x v="0"/>
    <s v="RC_INIT_PROP18_16RATES"/>
    <x v="18"/>
  </r>
  <r>
    <x v="0"/>
    <n v="1006.85"/>
    <x v="2"/>
    <x v="5"/>
    <s v="ANCILLARY SERVICES"/>
    <x v="0"/>
    <s v="RC_INIT_PROP18_16RATES"/>
    <x v="18"/>
  </r>
  <r>
    <x v="21"/>
    <n v="3417.4"/>
    <x v="2"/>
    <x v="4"/>
    <s v="ANCILLARY SERVICES"/>
    <x v="1"/>
    <s v="RC_INIT_PROP18_16RATES"/>
    <x v="18"/>
  </r>
  <r>
    <x v="12"/>
    <n v="14294.67"/>
    <x v="2"/>
    <x v="8"/>
    <s v="NETWORK"/>
    <x v="7"/>
    <s v="RC_INIT_PROP18_16RATES"/>
    <x v="18"/>
  </r>
  <r>
    <x v="19"/>
    <n v="1878.63"/>
    <x v="0"/>
    <x v="9"/>
    <s v="ANCILLARY SERVICES"/>
    <x v="0"/>
    <s v="RC_INIT_PROP18_16RATES"/>
    <x v="19"/>
  </r>
  <r>
    <x v="0"/>
    <n v="1563.53"/>
    <x v="0"/>
    <x v="3"/>
    <s v="ANCILLARY SERVICES"/>
    <x v="0"/>
    <s v="RC_INIT_PROP18_16RATES"/>
    <x v="19"/>
  </r>
  <r>
    <x v="0"/>
    <n v="1564.87"/>
    <x v="0"/>
    <x v="10"/>
    <s v="ANCILLARY SERVICES"/>
    <x v="0"/>
    <s v="RC_INIT_PROP18_16RATES"/>
    <x v="19"/>
  </r>
  <r>
    <x v="20"/>
    <n v="935.83"/>
    <x v="0"/>
    <x v="0"/>
    <s v="ANCILLARY SERVICES"/>
    <x v="10"/>
    <s v="RC_INIT_PROP18_16RATES"/>
    <x v="19"/>
  </r>
  <r>
    <x v="21"/>
    <n v="4349.8"/>
    <x v="0"/>
    <x v="3"/>
    <s v="ANCILLARY SERVICES"/>
    <x v="1"/>
    <s v="RC_INIT_PROP18_16RATES"/>
    <x v="19"/>
  </r>
  <r>
    <x v="36"/>
    <n v="10202.9"/>
    <x v="0"/>
    <x v="5"/>
    <s v="DELIVERY"/>
    <x v="17"/>
    <s v="RC_INIT_PROP18_16RATES"/>
    <x v="19"/>
  </r>
  <r>
    <x v="36"/>
    <n v="7221.7"/>
    <x v="0"/>
    <x v="6"/>
    <s v="DELIVERY"/>
    <x v="17"/>
    <s v="RC_INIT_PROP18_16RATES"/>
    <x v="19"/>
  </r>
  <r>
    <x v="36"/>
    <n v="7226.84"/>
    <x v="0"/>
    <x v="8"/>
    <s v="DELIVERY"/>
    <x v="17"/>
    <s v="RC_INIT_PROP18_16RATES"/>
    <x v="19"/>
  </r>
  <r>
    <x v="12"/>
    <n v="16957.89"/>
    <x v="0"/>
    <x v="9"/>
    <s v="NETWORK"/>
    <x v="7"/>
    <s v="RC_INIT_PROP18_16RATES"/>
    <x v="19"/>
  </r>
  <r>
    <x v="47"/>
    <n v="-2082"/>
    <x v="0"/>
    <x v="6"/>
    <s v="NETWORK"/>
    <x v="7"/>
    <s v="RC_INIT_PROP18_16RATES"/>
    <x v="19"/>
  </r>
  <r>
    <x v="47"/>
    <n v="-2082"/>
    <x v="0"/>
    <x v="8"/>
    <s v="NETWORK"/>
    <x v="7"/>
    <s v="RC_INIT_PROP18_16RATES"/>
    <x v="19"/>
  </r>
  <r>
    <x v="19"/>
    <n v="2030.18"/>
    <x v="1"/>
    <x v="8"/>
    <s v="ANCILLARY SERVICES"/>
    <x v="0"/>
    <s v="RC_INIT_PROP18_16RATES"/>
    <x v="19"/>
  </r>
  <r>
    <x v="0"/>
    <n v="1541.78"/>
    <x v="1"/>
    <x v="4"/>
    <s v="ANCILLARY SERVICES"/>
    <x v="0"/>
    <s v="RC_INIT_PROP18_16RATES"/>
    <x v="19"/>
  </r>
  <r>
    <x v="0"/>
    <n v="1761.14"/>
    <x v="1"/>
    <x v="5"/>
    <s v="ANCILLARY SERVICES"/>
    <x v="0"/>
    <s v="RC_INIT_PROP18_16RATES"/>
    <x v="19"/>
  </r>
  <r>
    <x v="20"/>
    <n v="800.32"/>
    <x v="1"/>
    <x v="3"/>
    <s v="ANCILLARY SERVICES"/>
    <x v="10"/>
    <s v="RC_INIT_PROP18_16RATES"/>
    <x v="19"/>
  </r>
  <r>
    <x v="21"/>
    <n v="3490.55"/>
    <x v="1"/>
    <x v="4"/>
    <s v="ANCILLARY SERVICES"/>
    <x v="1"/>
    <s v="RC_INIT_PROP18_16RATES"/>
    <x v="19"/>
  </r>
  <r>
    <x v="36"/>
    <n v="12018.61"/>
    <x v="1"/>
    <x v="0"/>
    <s v="DELIVERY"/>
    <x v="17"/>
    <s v="RC_INIT_PROP18_16RATES"/>
    <x v="19"/>
  </r>
  <r>
    <x v="36"/>
    <n v="9156.91"/>
    <x v="1"/>
    <x v="1"/>
    <s v="DELIVERY"/>
    <x v="17"/>
    <s v="RC_INIT_PROP18_16RATES"/>
    <x v="19"/>
  </r>
  <r>
    <x v="36"/>
    <n v="5857.03"/>
    <x v="1"/>
    <x v="2"/>
    <s v="DELIVERY"/>
    <x v="17"/>
    <s v="RC_INIT_PROP18_16RATES"/>
    <x v="19"/>
  </r>
  <r>
    <x v="36"/>
    <n v="7220.42"/>
    <x v="1"/>
    <x v="7"/>
    <s v="DELIVERY"/>
    <x v="17"/>
    <s v="RC_INIT_PROP18_16RATES"/>
    <x v="19"/>
  </r>
  <r>
    <x v="12"/>
    <n v="15878.72"/>
    <x v="1"/>
    <x v="8"/>
    <s v="NETWORK"/>
    <x v="7"/>
    <s v="RC_INIT_PROP18_16RATES"/>
    <x v="19"/>
  </r>
  <r>
    <x v="47"/>
    <n v="-2082"/>
    <x v="1"/>
    <x v="1"/>
    <s v="NETWORK"/>
    <x v="7"/>
    <s v="RC_INIT_PROP18_16RATES"/>
    <x v="19"/>
  </r>
  <r>
    <x v="19"/>
    <n v="1525.14"/>
    <x v="1"/>
    <x v="11"/>
    <s v="ANCILLARY SERVICES"/>
    <x v="0"/>
    <s v="RC_INIT_PROP18_16RATES"/>
    <x v="101"/>
  </r>
  <r>
    <x v="0"/>
    <n v="1398.04"/>
    <x v="1"/>
    <x v="11"/>
    <s v="ANCILLARY SERVICES"/>
    <x v="0"/>
    <s v="RC_INIT_PROP18_16RATES"/>
    <x v="101"/>
  </r>
  <r>
    <x v="0"/>
    <n v="1312.39"/>
    <x v="1"/>
    <x v="9"/>
    <s v="ANCILLARY SERVICES"/>
    <x v="0"/>
    <s v="RC_INIT_PROP18_16RATES"/>
    <x v="101"/>
  </r>
  <r>
    <x v="20"/>
    <n v="624.34"/>
    <x v="1"/>
    <x v="0"/>
    <s v="ANCILLARY SERVICES"/>
    <x v="10"/>
    <s v="RC_INIT_PROP18_16RATES"/>
    <x v="101"/>
  </r>
  <r>
    <x v="20"/>
    <n v="478.36"/>
    <x v="1"/>
    <x v="1"/>
    <s v="ANCILLARY SERVICES"/>
    <x v="10"/>
    <s v="RC_INIT_PROP18_16RATES"/>
    <x v="101"/>
  </r>
  <r>
    <x v="20"/>
    <n v="852.34"/>
    <x v="1"/>
    <x v="2"/>
    <s v="ANCILLARY SERVICES"/>
    <x v="10"/>
    <s v="RC_INIT_PROP18_16RATES"/>
    <x v="101"/>
  </r>
  <r>
    <x v="20"/>
    <n v="822.96"/>
    <x v="1"/>
    <x v="7"/>
    <s v="ANCILLARY SERVICES"/>
    <x v="10"/>
    <s v="RC_INIT_PROP18_16RATES"/>
    <x v="101"/>
  </r>
  <r>
    <x v="21"/>
    <n v="2951.9"/>
    <x v="1"/>
    <x v="3"/>
    <s v="ANCILLARY SERVICES"/>
    <x v="1"/>
    <s v="RC_INIT_PROP18_16RATES"/>
    <x v="101"/>
  </r>
  <r>
    <x v="21"/>
    <n v="2639.7"/>
    <x v="1"/>
    <x v="10"/>
    <s v="ANCILLARY SERVICES"/>
    <x v="1"/>
    <s v="RC_INIT_PROP18_16RATES"/>
    <x v="101"/>
  </r>
  <r>
    <x v="21"/>
    <n v="3633.35"/>
    <x v="1"/>
    <x v="11"/>
    <s v="ANCILLARY SERVICES"/>
    <x v="1"/>
    <s v="RC_INIT_PROP18_16RATES"/>
    <x v="101"/>
  </r>
  <r>
    <x v="21"/>
    <n v="5192.6000000000004"/>
    <x v="1"/>
    <x v="9"/>
    <s v="ANCILLARY SERVICES"/>
    <x v="1"/>
    <s v="RC_INIT_PROP18_16RATES"/>
    <x v="101"/>
  </r>
  <r>
    <x v="12"/>
    <n v="14632.99"/>
    <x v="1"/>
    <x v="3"/>
    <s v="NETWORK"/>
    <x v="7"/>
    <s v="RC_INIT_PROP18_16RATES"/>
    <x v="101"/>
  </r>
  <r>
    <x v="12"/>
    <n v="13085.37"/>
    <x v="1"/>
    <x v="10"/>
    <s v="NETWORK"/>
    <x v="7"/>
    <s v="RC_INIT_PROP18_16RATES"/>
    <x v="101"/>
  </r>
  <r>
    <x v="19"/>
    <n v="1312.64"/>
    <x v="2"/>
    <x v="4"/>
    <s v="ANCILLARY SERVICES"/>
    <x v="0"/>
    <s v="RC_INIT_PROP18_16RATES"/>
    <x v="101"/>
  </r>
  <r>
    <x v="19"/>
    <n v="1533.02"/>
    <x v="2"/>
    <x v="5"/>
    <s v="ANCILLARY SERVICES"/>
    <x v="0"/>
    <s v="RC_INIT_PROP18_16RATES"/>
    <x v="101"/>
  </r>
  <r>
    <x v="19"/>
    <n v="1392.38"/>
    <x v="2"/>
    <x v="6"/>
    <s v="ANCILLARY SERVICES"/>
    <x v="0"/>
    <s v="RC_INIT_PROP18_16RATES"/>
    <x v="101"/>
  </r>
  <r>
    <x v="0"/>
    <n v="1276.3499999999999"/>
    <x v="2"/>
    <x v="6"/>
    <s v="ANCILLARY SERVICES"/>
    <x v="0"/>
    <s v="RC_INIT_PROP18_16RATES"/>
    <x v="101"/>
  </r>
  <r>
    <x v="0"/>
    <n v="1497.09"/>
    <x v="2"/>
    <x v="8"/>
    <s v="ANCILLARY SERVICES"/>
    <x v="0"/>
    <s v="RC_INIT_PROP18_16RATES"/>
    <x v="101"/>
  </r>
  <r>
    <x v="20"/>
    <n v="510.88"/>
    <x v="2"/>
    <x v="3"/>
    <s v="ANCILLARY SERVICES"/>
    <x v="10"/>
    <s v="RC_INIT_PROP18_16RATES"/>
    <x v="101"/>
  </r>
  <r>
    <x v="20"/>
    <n v="506.5"/>
    <x v="2"/>
    <x v="10"/>
    <s v="ANCILLARY SERVICES"/>
    <x v="10"/>
    <s v="RC_INIT_PROP18_16RATES"/>
    <x v="101"/>
  </r>
  <r>
    <x v="20"/>
    <n v="896.64"/>
    <x v="2"/>
    <x v="11"/>
    <s v="ANCILLARY SERVICES"/>
    <x v="10"/>
    <s v="RC_INIT_PROP18_16RATES"/>
    <x v="101"/>
  </r>
  <r>
    <x v="20"/>
    <n v="1119.8399999999999"/>
    <x v="2"/>
    <x v="9"/>
    <s v="ANCILLARY SERVICES"/>
    <x v="10"/>
    <s v="RC_INIT_PROP18_16RATES"/>
    <x v="101"/>
  </r>
  <r>
    <x v="21"/>
    <n v="2931.95"/>
    <x v="2"/>
    <x v="4"/>
    <s v="ANCILLARY SERVICES"/>
    <x v="1"/>
    <s v="RC_INIT_PROP18_16RATES"/>
    <x v="101"/>
  </r>
  <r>
    <x v="21"/>
    <n v="3347.4"/>
    <x v="2"/>
    <x v="5"/>
    <s v="ANCILLARY SERVICES"/>
    <x v="1"/>
    <s v="RC_INIT_PROP18_16RATES"/>
    <x v="101"/>
  </r>
  <r>
    <x v="21"/>
    <n v="3771.25"/>
    <x v="2"/>
    <x v="6"/>
    <s v="ANCILLARY SERVICES"/>
    <x v="1"/>
    <s v="RC_INIT_PROP18_16RATES"/>
    <x v="101"/>
  </r>
  <r>
    <x v="21"/>
    <n v="6030.85"/>
    <x v="2"/>
    <x v="8"/>
    <s v="ANCILLARY SERVICES"/>
    <x v="1"/>
    <s v="RC_INIT_PROP18_16RATES"/>
    <x v="101"/>
  </r>
  <r>
    <x v="12"/>
    <n v="14534.1"/>
    <x v="2"/>
    <x v="4"/>
    <s v="NETWORK"/>
    <x v="7"/>
    <s v="RC_INIT_PROP18_16RATES"/>
    <x v="101"/>
  </r>
  <r>
    <x v="12"/>
    <n v="16593.54"/>
    <x v="2"/>
    <x v="5"/>
    <s v="NETWORK"/>
    <x v="7"/>
    <s v="RC_INIT_PROP18_16RATES"/>
    <x v="101"/>
  </r>
  <r>
    <x v="19"/>
    <n v="16343.33"/>
    <x v="0"/>
    <x v="0"/>
    <s v="ANCILLARY SERVICES"/>
    <x v="0"/>
    <s v="RC_INIT_PROP18_16RATES"/>
    <x v="102"/>
  </r>
  <r>
    <x v="0"/>
    <n v="14981.38"/>
    <x v="0"/>
    <x v="0"/>
    <s v="ANCILLARY SERVICES"/>
    <x v="0"/>
    <s v="RC_INIT_PROP18_16RATES"/>
    <x v="102"/>
  </r>
  <r>
    <x v="0"/>
    <n v="14255.09"/>
    <x v="0"/>
    <x v="1"/>
    <s v="ANCILLARY SERVICES"/>
    <x v="0"/>
    <s v="RC_INIT_PROP18_16RATES"/>
    <x v="102"/>
  </r>
  <r>
    <x v="0"/>
    <n v="15885.82"/>
    <x v="0"/>
    <x v="2"/>
    <s v="ANCILLARY SERVICES"/>
    <x v="0"/>
    <s v="RC_INIT_PROP18_16RATES"/>
    <x v="102"/>
  </r>
  <r>
    <x v="0"/>
    <n v="12349.05"/>
    <x v="0"/>
    <x v="7"/>
    <s v="ANCILLARY SERVICES"/>
    <x v="0"/>
    <s v="RC_INIT_PROP18_16RATES"/>
    <x v="102"/>
  </r>
  <r>
    <x v="20"/>
    <n v="5651.87"/>
    <x v="0"/>
    <x v="4"/>
    <s v="ANCILLARY SERVICES"/>
    <x v="10"/>
    <s v="RC_INIT_PROP18_16RATES"/>
    <x v="102"/>
  </r>
  <r>
    <x v="20"/>
    <n v="7037.41"/>
    <x v="0"/>
    <x v="5"/>
    <s v="ANCILLARY SERVICES"/>
    <x v="10"/>
    <s v="RC_INIT_PROP18_16RATES"/>
    <x v="102"/>
  </r>
  <r>
    <x v="20"/>
    <n v="5852.65"/>
    <x v="0"/>
    <x v="6"/>
    <s v="ANCILLARY SERVICES"/>
    <x v="10"/>
    <s v="RC_INIT_PROP18_16RATES"/>
    <x v="102"/>
  </r>
  <r>
    <x v="26"/>
    <n v="1806"/>
    <x v="0"/>
    <x v="0"/>
    <s v="ANCILLARY SERVICES"/>
    <x v="1"/>
    <s v="RC_INIT_PROP18_16RATES"/>
    <x v="102"/>
  </r>
  <r>
    <x v="21"/>
    <n v="31017.7"/>
    <x v="0"/>
    <x v="0"/>
    <s v="ANCILLARY SERVICES"/>
    <x v="1"/>
    <s v="RC_INIT_PROP18_16RATES"/>
    <x v="102"/>
  </r>
  <r>
    <x v="21"/>
    <n v="26888.05"/>
    <x v="0"/>
    <x v="1"/>
    <s v="ANCILLARY SERVICES"/>
    <x v="1"/>
    <s v="RC_INIT_PROP18_16RATES"/>
    <x v="102"/>
  </r>
  <r>
    <x v="27"/>
    <n v="8934"/>
    <x v="0"/>
    <x v="7"/>
    <s v="NETWORK"/>
    <x v="11"/>
    <s v="RC_INIT_PROP18_16RATES"/>
    <x v="102"/>
  </r>
  <r>
    <x v="63"/>
    <n v="221"/>
    <x v="0"/>
    <x v="4"/>
    <s v="OTHER REVENUES &amp; CREDITS"/>
    <x v="12"/>
    <s v="RC_INIT_PROP18_16RATES"/>
    <x v="102"/>
  </r>
  <r>
    <x v="63"/>
    <n v="221"/>
    <x v="0"/>
    <x v="5"/>
    <s v="OTHER REVENUES &amp; CREDITS"/>
    <x v="12"/>
    <s v="RC_INIT_PROP18_16RATES"/>
    <x v="102"/>
  </r>
  <r>
    <x v="19"/>
    <n v="13732.76"/>
    <x v="1"/>
    <x v="3"/>
    <s v="ANCILLARY SERVICES"/>
    <x v="0"/>
    <s v="RC_INIT_PROP18_16RATES"/>
    <x v="102"/>
  </r>
  <r>
    <x v="0"/>
    <n v="12588.36"/>
    <x v="1"/>
    <x v="3"/>
    <s v="ANCILLARY SERVICES"/>
    <x v="0"/>
    <s v="RC_INIT_PROP18_16RATES"/>
    <x v="102"/>
  </r>
  <r>
    <x v="0"/>
    <n v="12366.11"/>
    <x v="1"/>
    <x v="10"/>
    <s v="ANCILLARY SERVICES"/>
    <x v="0"/>
    <s v="RC_INIT_PROP18_16RATES"/>
    <x v="102"/>
  </r>
  <r>
    <x v="0"/>
    <n v="14394.14"/>
    <x v="1"/>
    <x v="11"/>
    <s v="ANCILLARY SERVICES"/>
    <x v="0"/>
    <s v="RC_INIT_PROP18_16RATES"/>
    <x v="102"/>
  </r>
  <r>
    <x v="0"/>
    <n v="13512.31"/>
    <x v="1"/>
    <x v="9"/>
    <s v="ANCILLARY SERVICES"/>
    <x v="0"/>
    <s v="RC_INIT_PROP18_16RATES"/>
    <x v="102"/>
  </r>
  <r>
    <x v="20"/>
    <n v="7354.89"/>
    <x v="1"/>
    <x v="0"/>
    <s v="ANCILLARY SERVICES"/>
    <x v="10"/>
    <s v="RC_INIT_PROP18_16RATES"/>
    <x v="102"/>
  </r>
  <r>
    <x v="20"/>
    <n v="7369.44"/>
    <x v="1"/>
    <x v="1"/>
    <s v="ANCILLARY SERVICES"/>
    <x v="10"/>
    <s v="RC_INIT_PROP18_16RATES"/>
    <x v="102"/>
  </r>
  <r>
    <x v="26"/>
    <n v="1806"/>
    <x v="1"/>
    <x v="3"/>
    <s v="ANCILLARY SERVICES"/>
    <x v="1"/>
    <s v="RC_INIT_PROP18_16RATES"/>
    <x v="102"/>
  </r>
  <r>
    <x v="21"/>
    <n v="27941.200000000001"/>
    <x v="1"/>
    <x v="3"/>
    <s v="ANCILLARY SERVICES"/>
    <x v="1"/>
    <s v="RC_INIT_PROP18_16RATES"/>
    <x v="102"/>
  </r>
  <r>
    <x v="21"/>
    <n v="30508.799999999999"/>
    <x v="1"/>
    <x v="10"/>
    <s v="ANCILLARY SERVICES"/>
    <x v="1"/>
    <s v="RC_INIT_PROP18_16RATES"/>
    <x v="102"/>
  </r>
  <r>
    <x v="27"/>
    <n v="8934"/>
    <x v="1"/>
    <x v="9"/>
    <s v="NETWORK"/>
    <x v="11"/>
    <s v="RC_INIT_PROP18_16RATES"/>
    <x v="102"/>
  </r>
  <r>
    <x v="63"/>
    <n v="221"/>
    <x v="1"/>
    <x v="0"/>
    <s v="OTHER REVENUES &amp; CREDITS"/>
    <x v="12"/>
    <s v="RC_INIT_PROP18_16RATES"/>
    <x v="102"/>
  </r>
  <r>
    <x v="19"/>
    <n v="13514.85"/>
    <x v="2"/>
    <x v="4"/>
    <s v="ANCILLARY SERVICES"/>
    <x v="0"/>
    <s v="RC_INIT_PROP18_16RATES"/>
    <x v="102"/>
  </r>
  <r>
    <x v="0"/>
    <n v="12388.61"/>
    <x v="2"/>
    <x v="4"/>
    <s v="ANCILLARY SERVICES"/>
    <x v="0"/>
    <s v="RC_INIT_PROP18_16RATES"/>
    <x v="102"/>
  </r>
  <r>
    <x v="0"/>
    <n v="14468.55"/>
    <x v="2"/>
    <x v="5"/>
    <s v="ANCILLARY SERVICES"/>
    <x v="0"/>
    <s v="RC_INIT_PROP18_16RATES"/>
    <x v="102"/>
  </r>
  <r>
    <x v="0"/>
    <n v="13141.18"/>
    <x v="2"/>
    <x v="6"/>
    <s v="ANCILLARY SERVICES"/>
    <x v="0"/>
    <s v="RC_INIT_PROP18_16RATES"/>
    <x v="102"/>
  </r>
  <r>
    <x v="0"/>
    <n v="15413.88"/>
    <x v="2"/>
    <x v="8"/>
    <s v="ANCILLARY SERVICES"/>
    <x v="0"/>
    <s v="RC_INIT_PROP18_16RATES"/>
    <x v="102"/>
  </r>
  <r>
    <x v="4"/>
    <n v="26000"/>
    <x v="2"/>
    <x v="10"/>
    <s v="FIBER AND PCS"/>
    <x v="2"/>
    <s v="RC_INIT_PROP18_16RATES"/>
    <x v="0"/>
  </r>
  <r>
    <x v="4"/>
    <n v="26000"/>
    <x v="2"/>
    <x v="11"/>
    <s v="FIBER AND PCS"/>
    <x v="2"/>
    <s v="RC_INIT_PROP18_16RATES"/>
    <x v="0"/>
  </r>
  <r>
    <x v="4"/>
    <n v="26000"/>
    <x v="2"/>
    <x v="9"/>
    <s v="FIBER AND PCS"/>
    <x v="2"/>
    <s v="RC_INIT_PROP18_16RATES"/>
    <x v="0"/>
  </r>
  <r>
    <x v="27"/>
    <n v="22335"/>
    <x v="2"/>
    <x v="4"/>
    <s v="NETWORK"/>
    <x v="11"/>
    <s v="RC_INIT_PROP18_16RATES"/>
    <x v="0"/>
  </r>
  <r>
    <x v="27"/>
    <n v="22335"/>
    <x v="2"/>
    <x v="5"/>
    <s v="NETWORK"/>
    <x v="11"/>
    <s v="RC_INIT_PROP18_16RATES"/>
    <x v="0"/>
  </r>
  <r>
    <x v="27"/>
    <n v="22335"/>
    <x v="2"/>
    <x v="6"/>
    <s v="NETWORK"/>
    <x v="11"/>
    <s v="RC_INIT_PROP18_16RATES"/>
    <x v="0"/>
  </r>
  <r>
    <x v="32"/>
    <n v="1200"/>
    <x v="2"/>
    <x v="0"/>
    <s v="OTHER REVENUES &amp; CREDITS"/>
    <x v="16"/>
    <s v="RC_INIT_PROP18_16RATES"/>
    <x v="0"/>
  </r>
  <r>
    <x v="8"/>
    <n v="3300"/>
    <x v="2"/>
    <x v="2"/>
    <s v="OTHER REVENUES &amp; CREDITS"/>
    <x v="4"/>
    <s v="RC_INIT_PROP18_16RATES"/>
    <x v="0"/>
  </r>
  <r>
    <x v="8"/>
    <n v="3300"/>
    <x v="2"/>
    <x v="7"/>
    <s v="OTHER REVENUES &amp; CREDITS"/>
    <x v="4"/>
    <s v="RC_INIT_PROP18_16RATES"/>
    <x v="0"/>
  </r>
  <r>
    <x v="44"/>
    <n v="235794.63"/>
    <x v="2"/>
    <x v="4"/>
    <s v="OTHER REVENUES &amp; CREDITS"/>
    <x v="13"/>
    <s v="RC_INIT_PROP18_16RATES"/>
    <x v="0"/>
  </r>
  <r>
    <x v="44"/>
    <n v="235794.63"/>
    <x v="2"/>
    <x v="5"/>
    <s v="OTHER REVENUES &amp; CREDITS"/>
    <x v="13"/>
    <s v="RC_INIT_PROP18_16RATES"/>
    <x v="0"/>
  </r>
  <r>
    <x v="45"/>
    <n v="273481.03000000003"/>
    <x v="2"/>
    <x v="4"/>
    <s v="OTHER REVENUES &amp; CREDITS"/>
    <x v="13"/>
    <s v="RC_INIT_PROP18_16RATES"/>
    <x v="0"/>
  </r>
  <r>
    <x v="46"/>
    <n v="1277"/>
    <x v="2"/>
    <x v="0"/>
    <s v="OTHER REVENUES &amp; CREDITS"/>
    <x v="21"/>
    <s v="RC_INIT_PROP18_16RATES"/>
    <x v="0"/>
  </r>
  <r>
    <x v="46"/>
    <n v="3235"/>
    <x v="2"/>
    <x v="1"/>
    <s v="OTHER REVENUES &amp; CREDITS"/>
    <x v="21"/>
    <s v="RC_INIT_PROP18_16RATES"/>
    <x v="0"/>
  </r>
  <r>
    <x v="46"/>
    <n v="68263"/>
    <x v="2"/>
    <x v="2"/>
    <s v="OTHER REVENUES &amp; CREDITS"/>
    <x v="21"/>
    <s v="RC_INIT_PROP18_16RATES"/>
    <x v="0"/>
  </r>
  <r>
    <x v="32"/>
    <n v="250"/>
    <x v="0"/>
    <x v="9"/>
    <s v="OTHER REVENUES &amp; CREDITS"/>
    <x v="16"/>
    <s v="RC_INIT_PROP18_16RATES"/>
    <x v="22"/>
  </r>
  <r>
    <x v="19"/>
    <n v="57.44"/>
    <x v="0"/>
    <x v="3"/>
    <s v="ANCILLARY SERVICES"/>
    <x v="0"/>
    <s v="RC_INIT_PROP18_16RATES"/>
    <x v="1"/>
  </r>
  <r>
    <x v="19"/>
    <n v="57.49"/>
    <x v="0"/>
    <x v="10"/>
    <s v="ANCILLARY SERVICES"/>
    <x v="0"/>
    <s v="RC_INIT_PROP18_16RATES"/>
    <x v="1"/>
  </r>
  <r>
    <x v="19"/>
    <n v="67.650000000000006"/>
    <x v="0"/>
    <x v="11"/>
    <s v="ANCILLARY SERVICES"/>
    <x v="0"/>
    <s v="RC_INIT_PROP18_16RATES"/>
    <x v="1"/>
  </r>
  <r>
    <x v="19"/>
    <n v="56.65"/>
    <x v="1"/>
    <x v="4"/>
    <s v="ANCILLARY SERVICES"/>
    <x v="0"/>
    <s v="RC_INIT_PROP18_16RATES"/>
    <x v="1"/>
  </r>
  <r>
    <x v="19"/>
    <n v="64.709999999999994"/>
    <x v="1"/>
    <x v="5"/>
    <s v="ANCILLARY SERVICES"/>
    <x v="0"/>
    <s v="RC_INIT_PROP18_16RATES"/>
    <x v="1"/>
  </r>
  <r>
    <x v="19"/>
    <n v="58.13"/>
    <x v="1"/>
    <x v="6"/>
    <s v="ANCILLARY SERVICES"/>
    <x v="0"/>
    <s v="RC_INIT_PROP18_16RATES"/>
    <x v="1"/>
  </r>
  <r>
    <x v="21"/>
    <n v="132.65"/>
    <x v="1"/>
    <x v="7"/>
    <s v="ANCILLARY SERVICES"/>
    <x v="1"/>
    <s v="RC_INIT_PROP18_16RATES"/>
    <x v="1"/>
  </r>
  <r>
    <x v="19"/>
    <n v="65.88"/>
    <x v="2"/>
    <x v="0"/>
    <s v="ANCILLARY SERVICES"/>
    <x v="0"/>
    <s v="RC_INIT_PROP18_16RATES"/>
    <x v="1"/>
  </r>
  <r>
    <x v="19"/>
    <n v="61.94"/>
    <x v="2"/>
    <x v="1"/>
    <s v="ANCILLARY SERVICES"/>
    <x v="0"/>
    <s v="RC_INIT_PROP18_16RATES"/>
    <x v="1"/>
  </r>
  <r>
    <x v="21"/>
    <n v="151.19999999999999"/>
    <x v="2"/>
    <x v="9"/>
    <s v="ANCILLARY SERVICES"/>
    <x v="1"/>
    <s v="RC_INIT_PROP18_16RATES"/>
    <x v="1"/>
  </r>
  <r>
    <x v="19"/>
    <n v="77491.92"/>
    <x v="0"/>
    <x v="0"/>
    <s v="ANCILLARY SERVICES"/>
    <x v="0"/>
    <s v="RC_INIT_PROP18_16RATES"/>
    <x v="2"/>
  </r>
  <r>
    <x v="19"/>
    <n v="73735.13"/>
    <x v="0"/>
    <x v="1"/>
    <s v="ANCILLARY SERVICES"/>
    <x v="0"/>
    <s v="RC_INIT_PROP18_16RATES"/>
    <x v="2"/>
  </r>
  <r>
    <x v="20"/>
    <n v="31104"/>
    <x v="0"/>
    <x v="7"/>
    <s v="ANCILLARY SERVICES"/>
    <x v="10"/>
    <s v="RC_INIT_PROP18_16RATES"/>
    <x v="2"/>
  </r>
  <r>
    <x v="26"/>
    <n v="121303"/>
    <x v="0"/>
    <x v="11"/>
    <s v="ANCILLARY SERVICES"/>
    <x v="1"/>
    <s v="RC_INIT_PROP18_16RATES"/>
    <x v="2"/>
  </r>
  <r>
    <x v="26"/>
    <n v="121303"/>
    <x v="0"/>
    <x v="9"/>
    <s v="ANCILLARY SERVICES"/>
    <x v="1"/>
    <s v="RC_INIT_PROP18_16RATES"/>
    <x v="2"/>
  </r>
  <r>
    <x v="27"/>
    <n v="600067"/>
    <x v="0"/>
    <x v="3"/>
    <s v="NETWORK"/>
    <x v="11"/>
    <s v="RC_INIT_PROP18_16RATES"/>
    <x v="2"/>
  </r>
  <r>
    <x v="27"/>
    <n v="600067"/>
    <x v="0"/>
    <x v="10"/>
    <s v="NETWORK"/>
    <x v="11"/>
    <s v="RC_INIT_PROP18_16RATES"/>
    <x v="2"/>
  </r>
  <r>
    <x v="27"/>
    <n v="600067"/>
    <x v="0"/>
    <x v="11"/>
    <s v="NETWORK"/>
    <x v="11"/>
    <s v="RC_INIT_PROP18_16RATES"/>
    <x v="2"/>
  </r>
  <r>
    <x v="19"/>
    <n v="65113.9"/>
    <x v="1"/>
    <x v="3"/>
    <s v="ANCILLARY SERVICES"/>
    <x v="0"/>
    <s v="RC_INIT_PROP18_16RATES"/>
    <x v="2"/>
  </r>
  <r>
    <x v="19"/>
    <n v="63964.3"/>
    <x v="1"/>
    <x v="10"/>
    <s v="ANCILLARY SERVICES"/>
    <x v="0"/>
    <s v="RC_INIT_PROP18_16RATES"/>
    <x v="2"/>
  </r>
  <r>
    <x v="20"/>
    <n v="32140.799999999999"/>
    <x v="1"/>
    <x v="9"/>
    <s v="ANCILLARY SERVICES"/>
    <x v="10"/>
    <s v="RC_INIT_PROP18_16RATES"/>
    <x v="2"/>
  </r>
  <r>
    <x v="26"/>
    <n v="121303"/>
    <x v="1"/>
    <x v="6"/>
    <s v="ANCILLARY SERVICES"/>
    <x v="1"/>
    <s v="RC_INIT_PROP18_16RATES"/>
    <x v="2"/>
  </r>
  <r>
    <x v="26"/>
    <n v="121303"/>
    <x v="1"/>
    <x v="8"/>
    <s v="ANCILLARY SERVICES"/>
    <x v="1"/>
    <s v="RC_INIT_PROP18_16RATES"/>
    <x v="2"/>
  </r>
  <r>
    <x v="27"/>
    <n v="600067"/>
    <x v="1"/>
    <x v="4"/>
    <s v="NETWORK"/>
    <x v="11"/>
    <s v="RC_INIT_PROP18_16RATES"/>
    <x v="2"/>
  </r>
  <r>
    <x v="27"/>
    <n v="600067"/>
    <x v="1"/>
    <x v="5"/>
    <s v="NETWORK"/>
    <x v="11"/>
    <s v="RC_INIT_PROP18_16RATES"/>
    <x v="2"/>
  </r>
  <r>
    <x v="27"/>
    <n v="600067"/>
    <x v="1"/>
    <x v="6"/>
    <s v="NETWORK"/>
    <x v="11"/>
    <s v="RC_INIT_PROP18_16RATES"/>
    <x v="2"/>
  </r>
  <r>
    <x v="19"/>
    <n v="64080.7"/>
    <x v="2"/>
    <x v="4"/>
    <s v="ANCILLARY SERVICES"/>
    <x v="0"/>
    <s v="RC_INIT_PROP18_16RATES"/>
    <x v="2"/>
  </r>
  <r>
    <x v="19"/>
    <n v="74839.259999999995"/>
    <x v="2"/>
    <x v="5"/>
    <s v="ANCILLARY SERVICES"/>
    <x v="0"/>
    <s v="RC_INIT_PROP18_16RATES"/>
    <x v="2"/>
  </r>
  <r>
    <x v="0"/>
    <n v="56653.35"/>
    <x v="2"/>
    <x v="7"/>
    <s v="ANCILLARY SERVICES"/>
    <x v="0"/>
    <s v="RC_INIT_PROP18_16RATES"/>
    <x v="2"/>
  </r>
  <r>
    <x v="20"/>
    <n v="32140.799999999999"/>
    <x v="2"/>
    <x v="8"/>
    <s v="ANCILLARY SERVICES"/>
    <x v="10"/>
    <s v="RC_INIT_PROP18_16RATES"/>
    <x v="2"/>
  </r>
  <r>
    <x v="26"/>
    <n v="121303"/>
    <x v="2"/>
    <x v="1"/>
    <s v="ANCILLARY SERVICES"/>
    <x v="1"/>
    <s v="RC_INIT_PROP18_16RATES"/>
    <x v="2"/>
  </r>
  <r>
    <x v="26"/>
    <n v="121303"/>
    <x v="2"/>
    <x v="2"/>
    <s v="ANCILLARY SERVICES"/>
    <x v="1"/>
    <s v="RC_INIT_PROP18_16RATES"/>
    <x v="2"/>
  </r>
  <r>
    <x v="26"/>
    <n v="121303"/>
    <x v="2"/>
    <x v="7"/>
    <s v="ANCILLARY SERVICES"/>
    <x v="1"/>
    <s v="RC_INIT_PROP18_16RATES"/>
    <x v="2"/>
  </r>
  <r>
    <x v="27"/>
    <n v="600067"/>
    <x v="2"/>
    <x v="0"/>
    <s v="NETWORK"/>
    <x v="11"/>
    <s v="RC_INIT_PROP18_16RATES"/>
    <x v="2"/>
  </r>
  <r>
    <x v="27"/>
    <n v="600067"/>
    <x v="2"/>
    <x v="1"/>
    <s v="NETWORK"/>
    <x v="11"/>
    <s v="RC_INIT_PROP18_16RATES"/>
    <x v="2"/>
  </r>
  <r>
    <x v="19"/>
    <n v="473.14"/>
    <x v="0"/>
    <x v="3"/>
    <s v="ANCILLARY SERVICES"/>
    <x v="0"/>
    <s v="RC_INIT_PROP18_16RATES"/>
    <x v="3"/>
  </r>
  <r>
    <x v="0"/>
    <n v="537.76"/>
    <x v="0"/>
    <x v="8"/>
    <s v="ANCILLARY SERVICES"/>
    <x v="0"/>
    <s v="RC_INIT_PROP18_16RATES"/>
    <x v="3"/>
  </r>
  <r>
    <x v="19"/>
    <n v="466.56"/>
    <x v="1"/>
    <x v="4"/>
    <s v="ANCILLARY SERVICES"/>
    <x v="0"/>
    <s v="RC_INIT_PROP18_16RATES"/>
    <x v="3"/>
  </r>
  <r>
    <x v="0"/>
    <n v="516.83000000000004"/>
    <x v="1"/>
    <x v="2"/>
    <s v="ANCILLARY SERVICES"/>
    <x v="0"/>
    <s v="RC_INIT_PROP18_16RATES"/>
    <x v="3"/>
  </r>
  <r>
    <x v="0"/>
    <n v="403.76"/>
    <x v="1"/>
    <x v="7"/>
    <s v="ANCILLARY SERVICES"/>
    <x v="0"/>
    <s v="RC_INIT_PROP18_16RATES"/>
    <x v="3"/>
  </r>
  <r>
    <x v="0"/>
    <n v="493.55"/>
    <x v="2"/>
    <x v="11"/>
    <s v="ANCILLARY SERVICES"/>
    <x v="0"/>
    <s v="RC_INIT_PROP18_16RATES"/>
    <x v="3"/>
  </r>
  <r>
    <x v="0"/>
    <n v="462.7"/>
    <x v="2"/>
    <x v="9"/>
    <s v="ANCILLARY SERVICES"/>
    <x v="0"/>
    <s v="RC_INIT_PROP18_16RATES"/>
    <x v="3"/>
  </r>
  <r>
    <x v="0"/>
    <n v="128.82"/>
    <x v="0"/>
    <x v="1"/>
    <s v="ANCILLARY SERVICES"/>
    <x v="0"/>
    <s v="RC_INIT_PROP18_16RATES"/>
    <x v="4"/>
  </r>
  <r>
    <x v="0"/>
    <n v="395.71"/>
    <x v="0"/>
    <x v="6"/>
    <s v="ANCILLARY SERVICES"/>
    <x v="0"/>
    <s v="RC_INIT_PROP18_16RATES"/>
    <x v="27"/>
  </r>
  <r>
    <x v="0"/>
    <n v="460.94"/>
    <x v="0"/>
    <x v="8"/>
    <s v="ANCILLARY SERVICES"/>
    <x v="0"/>
    <s v="RC_INIT_PROP18_16RATES"/>
    <x v="27"/>
  </r>
  <r>
    <x v="20"/>
    <n v="188.05"/>
    <x v="0"/>
    <x v="10"/>
    <s v="ANCILLARY SERVICES"/>
    <x v="10"/>
    <s v="RC_INIT_PROP18_16RATES"/>
    <x v="27"/>
  </r>
  <r>
    <x v="20"/>
    <n v="140.97"/>
    <x v="0"/>
    <x v="11"/>
    <s v="ANCILLARY SERVICES"/>
    <x v="10"/>
    <s v="RC_INIT_PROP18_16RATES"/>
    <x v="27"/>
  </r>
  <r>
    <x v="20"/>
    <n v="136.15"/>
    <x v="0"/>
    <x v="9"/>
    <s v="ANCILLARY SERVICES"/>
    <x v="10"/>
    <s v="RC_INIT_PROP18_16RATES"/>
    <x v="27"/>
  </r>
  <r>
    <x v="21"/>
    <n v="792.05"/>
    <x v="0"/>
    <x v="4"/>
    <s v="ANCILLARY SERVICES"/>
    <x v="1"/>
    <s v="RC_INIT_PROP18_16RATES"/>
    <x v="27"/>
  </r>
  <r>
    <x v="21"/>
    <n v="1060.1500000000001"/>
    <x v="0"/>
    <x v="5"/>
    <s v="ANCILLARY SERVICES"/>
    <x v="1"/>
    <s v="RC_INIT_PROP18_16RATES"/>
    <x v="27"/>
  </r>
  <r>
    <x v="21"/>
    <n v="781.2"/>
    <x v="0"/>
    <x v="6"/>
    <s v="ANCILLARY SERVICES"/>
    <x v="1"/>
    <s v="RC_INIT_PROP18_16RATES"/>
    <x v="27"/>
  </r>
  <r>
    <x v="21"/>
    <n v="681.8"/>
    <x v="0"/>
    <x v="8"/>
    <s v="ANCILLARY SERVICES"/>
    <x v="1"/>
    <s v="RC_INIT_PROP18_16RATES"/>
    <x v="27"/>
  </r>
  <r>
    <x v="36"/>
    <n v="3365.42"/>
    <x v="0"/>
    <x v="3"/>
    <s v="DELIVERY"/>
    <x v="17"/>
    <s v="RC_INIT_PROP18_16RATES"/>
    <x v="27"/>
  </r>
  <r>
    <x v="36"/>
    <n v="3989.93"/>
    <x v="0"/>
    <x v="10"/>
    <s v="DELIVERY"/>
    <x v="17"/>
    <s v="RC_INIT_PROP18_16RATES"/>
    <x v="27"/>
  </r>
  <r>
    <x v="36"/>
    <n v="2562.29"/>
    <x v="0"/>
    <x v="11"/>
    <s v="DELIVERY"/>
    <x v="17"/>
    <s v="RC_INIT_PROP18_16RATES"/>
    <x v="27"/>
  </r>
  <r>
    <x v="19"/>
    <n v="461.46"/>
    <x v="1"/>
    <x v="0"/>
    <s v="ANCILLARY SERVICES"/>
    <x v="0"/>
    <s v="RC_INIT_PROP18_16RATES"/>
    <x v="27"/>
  </r>
  <r>
    <x v="19"/>
    <n v="437.07"/>
    <x v="1"/>
    <x v="1"/>
    <s v="ANCILLARY SERVICES"/>
    <x v="0"/>
    <s v="RC_INIT_PROP18_16RATES"/>
    <x v="27"/>
  </r>
  <r>
    <x v="0"/>
    <n v="400.65"/>
    <x v="1"/>
    <x v="1"/>
    <s v="ANCILLARY SERVICES"/>
    <x v="0"/>
    <s v="RC_INIT_PROP18_16RATES"/>
    <x v="27"/>
  </r>
  <r>
    <x v="0"/>
    <n v="443"/>
    <x v="1"/>
    <x v="2"/>
    <s v="ANCILLARY SERVICES"/>
    <x v="0"/>
    <s v="RC_INIT_PROP18_16RATES"/>
    <x v="27"/>
  </r>
  <r>
    <x v="0"/>
    <n v="346.08"/>
    <x v="1"/>
    <x v="7"/>
    <s v="ANCILLARY SERVICES"/>
    <x v="0"/>
    <s v="RC_INIT_PROP18_16RATES"/>
    <x v="27"/>
  </r>
  <r>
    <x v="20"/>
    <n v="211.86"/>
    <x v="1"/>
    <x v="5"/>
    <s v="ANCILLARY SERVICES"/>
    <x v="10"/>
    <s v="RC_INIT_PROP18_16RATES"/>
    <x v="27"/>
  </r>
  <r>
    <x v="20"/>
    <n v="161.4"/>
    <x v="1"/>
    <x v="6"/>
    <s v="ANCILLARY SERVICES"/>
    <x v="10"/>
    <s v="RC_INIT_PROP18_16RATES"/>
    <x v="27"/>
  </r>
  <r>
    <x v="20"/>
    <n v="131.96"/>
    <x v="1"/>
    <x v="8"/>
    <s v="ANCILLARY SERVICES"/>
    <x v="10"/>
    <s v="RC_INIT_PROP18_16RATES"/>
    <x v="27"/>
  </r>
  <r>
    <x v="21"/>
    <n v="1053.8499999999999"/>
    <x v="1"/>
    <x v="0"/>
    <s v="ANCILLARY SERVICES"/>
    <x v="1"/>
    <s v="RC_INIT_PROP18_16RATES"/>
    <x v="27"/>
  </r>
  <r>
    <x v="21"/>
    <n v="962.5"/>
    <x v="1"/>
    <x v="1"/>
    <s v="ANCILLARY SERVICES"/>
    <x v="1"/>
    <s v="RC_INIT_PROP18_16RATES"/>
    <x v="27"/>
  </r>
  <r>
    <x v="21"/>
    <n v="606.54999999999995"/>
    <x v="1"/>
    <x v="2"/>
    <s v="ANCILLARY SERVICES"/>
    <x v="1"/>
    <s v="RC_INIT_PROP18_16RATES"/>
    <x v="27"/>
  </r>
  <r>
    <x v="36"/>
    <n v="2915.67"/>
    <x v="1"/>
    <x v="4"/>
    <s v="DELIVERY"/>
    <x v="17"/>
    <s v="RC_INIT_PROP18_16RATES"/>
    <x v="27"/>
  </r>
  <r>
    <x v="36"/>
    <n v="3902.55"/>
    <x v="1"/>
    <x v="5"/>
    <s v="DELIVERY"/>
    <x v="17"/>
    <s v="RC_INIT_PROP18_16RATES"/>
    <x v="27"/>
  </r>
  <r>
    <x v="36"/>
    <n v="2875.83"/>
    <x v="1"/>
    <x v="6"/>
    <s v="DELIVERY"/>
    <x v="17"/>
    <s v="RC_INIT_PROP18_16RATES"/>
    <x v="27"/>
  </r>
  <r>
    <x v="19"/>
    <n v="396.28"/>
    <x v="2"/>
    <x v="3"/>
    <s v="ANCILLARY SERVICES"/>
    <x v="0"/>
    <s v="RC_INIT_PROP18_16RATES"/>
    <x v="27"/>
  </r>
  <r>
    <x v="19"/>
    <n v="396.5"/>
    <x v="2"/>
    <x v="10"/>
    <s v="ANCILLARY SERVICES"/>
    <x v="0"/>
    <s v="RC_INIT_PROP18_16RATES"/>
    <x v="27"/>
  </r>
  <r>
    <x v="0"/>
    <n v="363.45"/>
    <x v="2"/>
    <x v="10"/>
    <s v="ANCILLARY SERVICES"/>
    <x v="0"/>
    <s v="RC_INIT_PROP18_16RATES"/>
    <x v="27"/>
  </r>
  <r>
    <x v="0"/>
    <n v="423.05"/>
    <x v="2"/>
    <x v="11"/>
    <s v="ANCILLARY SERVICES"/>
    <x v="0"/>
    <s v="RC_INIT_PROP18_16RATES"/>
    <x v="27"/>
  </r>
  <r>
    <x v="0"/>
    <n v="396.61"/>
    <x v="2"/>
    <x v="9"/>
    <s v="ANCILLARY SERVICES"/>
    <x v="0"/>
    <s v="RC_INIT_PROP18_16RATES"/>
    <x v="27"/>
  </r>
  <r>
    <x v="20"/>
    <n v="220.7"/>
    <x v="2"/>
    <x v="0"/>
    <s v="ANCILLARY SERVICES"/>
    <x v="10"/>
    <s v="RC_INIT_PROP18_16RATES"/>
    <x v="27"/>
  </r>
  <r>
    <x v="20"/>
    <n v="177.22"/>
    <x v="2"/>
    <x v="1"/>
    <s v="ANCILLARY SERVICES"/>
    <x v="10"/>
    <s v="RC_INIT_PROP18_16RATES"/>
    <x v="27"/>
  </r>
  <r>
    <x v="20"/>
    <n v="128.56"/>
    <x v="2"/>
    <x v="2"/>
    <s v="ANCILLARY SERVICES"/>
    <x v="10"/>
    <s v="RC_INIT_PROP18_16RATES"/>
    <x v="27"/>
  </r>
  <r>
    <x v="21"/>
    <n v="921.2"/>
    <x v="2"/>
    <x v="3"/>
    <s v="ANCILLARY SERVICES"/>
    <x v="1"/>
    <s v="RC_INIT_PROP18_16RATES"/>
    <x v="27"/>
  </r>
  <r>
    <x v="21"/>
    <n v="1092"/>
    <x v="2"/>
    <x v="10"/>
    <s v="ANCILLARY SERVICES"/>
    <x v="1"/>
    <s v="RC_INIT_PROP18_16RATES"/>
    <x v="27"/>
  </r>
  <r>
    <x v="21"/>
    <n v="701.4"/>
    <x v="2"/>
    <x v="11"/>
    <s v="ANCILLARY SERVICES"/>
    <x v="1"/>
    <s v="RC_INIT_PROP18_16RATES"/>
    <x v="27"/>
  </r>
  <r>
    <x v="36"/>
    <n v="3878.13"/>
    <x v="2"/>
    <x v="0"/>
    <s v="DELIVERY"/>
    <x v="17"/>
    <s v="RC_INIT_PROP18_16RATES"/>
    <x v="27"/>
  </r>
  <r>
    <x v="36"/>
    <n v="3542.75"/>
    <x v="2"/>
    <x v="1"/>
    <s v="DELIVERY"/>
    <x v="17"/>
    <s v="RC_INIT_PROP18_16RATES"/>
    <x v="27"/>
  </r>
  <r>
    <x v="12"/>
    <n v="3509.91"/>
    <x v="2"/>
    <x v="7"/>
    <s v="NETWORK"/>
    <x v="7"/>
    <s v="RC_INIT_PROP18_16RATES"/>
    <x v="27"/>
  </r>
  <r>
    <x v="19"/>
    <n v="6031.66"/>
    <x v="0"/>
    <x v="0"/>
    <s v="ANCILLARY SERVICES"/>
    <x v="0"/>
    <s v="RC_INIT_PROP18_16RATES"/>
    <x v="28"/>
  </r>
  <r>
    <x v="19"/>
    <n v="5739.25"/>
    <x v="0"/>
    <x v="1"/>
    <s v="ANCILLARY SERVICES"/>
    <x v="0"/>
    <s v="RC_INIT_PROP18_16RATES"/>
    <x v="28"/>
  </r>
  <r>
    <x v="0"/>
    <n v="5260.98"/>
    <x v="0"/>
    <x v="1"/>
    <s v="ANCILLARY SERVICES"/>
    <x v="0"/>
    <s v="RC_INIT_PROP18_16RATES"/>
    <x v="28"/>
  </r>
  <r>
    <x v="0"/>
    <n v="5862.82"/>
    <x v="0"/>
    <x v="2"/>
    <s v="ANCILLARY SERVICES"/>
    <x v="0"/>
    <s v="RC_INIT_PROP18_16RATES"/>
    <x v="28"/>
  </r>
  <r>
    <x v="0"/>
    <n v="4557.54"/>
    <x v="0"/>
    <x v="7"/>
    <s v="ANCILLARY SERVICES"/>
    <x v="0"/>
    <s v="RC_INIT_PROP18_16RATES"/>
    <x v="28"/>
  </r>
  <r>
    <x v="20"/>
    <n v="2664.38"/>
    <x v="0"/>
    <x v="5"/>
    <s v="ANCILLARY SERVICES"/>
    <x v="10"/>
    <s v="RC_INIT_PROP18_16RATES"/>
    <x v="28"/>
  </r>
  <r>
    <x v="20"/>
    <n v="1879.2"/>
    <x v="0"/>
    <x v="6"/>
    <s v="ANCILLARY SERVICES"/>
    <x v="10"/>
    <s v="RC_INIT_PROP18_16RATES"/>
    <x v="28"/>
  </r>
  <r>
    <x v="20"/>
    <n v="1983.27"/>
    <x v="0"/>
    <x v="8"/>
    <s v="ANCILLARY SERVICES"/>
    <x v="10"/>
    <s v="RC_INIT_PROP18_16RATES"/>
    <x v="28"/>
  </r>
  <r>
    <x v="21"/>
    <n v="12192.95"/>
    <x v="0"/>
    <x v="0"/>
    <s v="ANCILLARY SERVICES"/>
    <x v="1"/>
    <s v="RC_INIT_PROP18_16RATES"/>
    <x v="28"/>
  </r>
  <r>
    <x v="21"/>
    <n v="10768.1"/>
    <x v="0"/>
    <x v="1"/>
    <s v="ANCILLARY SERVICES"/>
    <x v="1"/>
    <s v="RC_INIT_PROP18_16RATES"/>
    <x v="28"/>
  </r>
  <r>
    <x v="21"/>
    <n v="9630.9500000000007"/>
    <x v="0"/>
    <x v="2"/>
    <s v="ANCILLARY SERVICES"/>
    <x v="1"/>
    <s v="RC_INIT_PROP18_16RATES"/>
    <x v="28"/>
  </r>
  <r>
    <x v="19"/>
    <n v="5068.21"/>
    <x v="1"/>
    <x v="3"/>
    <s v="ANCILLARY SERVICES"/>
    <x v="0"/>
    <s v="RC_INIT_PROP18_16RATES"/>
    <x v="28"/>
  </r>
  <r>
    <x v="19"/>
    <n v="4978.7299999999996"/>
    <x v="1"/>
    <x v="10"/>
    <s v="ANCILLARY SERVICES"/>
    <x v="0"/>
    <s v="RC_INIT_PROP18_16RATES"/>
    <x v="28"/>
  </r>
  <r>
    <x v="0"/>
    <n v="4563.83"/>
    <x v="1"/>
    <x v="10"/>
    <s v="ANCILLARY SERVICES"/>
    <x v="0"/>
    <s v="RC_INIT_PROP18_16RATES"/>
    <x v="28"/>
  </r>
  <r>
    <x v="0"/>
    <n v="5312.3"/>
    <x v="1"/>
    <x v="11"/>
    <s v="ANCILLARY SERVICES"/>
    <x v="0"/>
    <s v="RC_INIT_PROP18_16RATES"/>
    <x v="28"/>
  </r>
  <r>
    <x v="0"/>
    <n v="4986.8500000000004"/>
    <x v="1"/>
    <x v="9"/>
    <s v="ANCILLARY SERVICES"/>
    <x v="0"/>
    <s v="RC_INIT_PROP18_16RATES"/>
    <x v="28"/>
  </r>
  <r>
    <x v="20"/>
    <n v="2631.53"/>
    <x v="1"/>
    <x v="0"/>
    <s v="ANCILLARY SERVICES"/>
    <x v="10"/>
    <s v="RC_INIT_PROP18_16RATES"/>
    <x v="28"/>
  </r>
  <r>
    <x v="20"/>
    <n v="2073.71"/>
    <x v="1"/>
    <x v="1"/>
    <s v="ANCILLARY SERVICES"/>
    <x v="10"/>
    <s v="RC_INIT_PROP18_16RATES"/>
    <x v="28"/>
  </r>
  <r>
    <x v="20"/>
    <n v="1811.81"/>
    <x v="1"/>
    <x v="2"/>
    <s v="ANCILLARY SERVICES"/>
    <x v="10"/>
    <s v="RC_INIT_PROP18_16RATES"/>
    <x v="28"/>
  </r>
  <r>
    <x v="21"/>
    <n v="11742.5"/>
    <x v="1"/>
    <x v="3"/>
    <s v="ANCILLARY SERVICES"/>
    <x v="1"/>
    <s v="RC_INIT_PROP18_16RATES"/>
    <x v="28"/>
  </r>
  <r>
    <x v="47"/>
    <n v="-2082"/>
    <x v="1"/>
    <x v="2"/>
    <s v="NETWORK"/>
    <x v="7"/>
    <s v="RC_INIT_PROP18_16RATES"/>
    <x v="19"/>
  </r>
  <r>
    <x v="47"/>
    <n v="-2082"/>
    <x v="1"/>
    <x v="7"/>
    <s v="NETWORK"/>
    <x v="7"/>
    <s v="RC_INIT_PROP18_16RATES"/>
    <x v="19"/>
  </r>
  <r>
    <x v="19"/>
    <n v="2033.08"/>
    <x v="2"/>
    <x v="2"/>
    <s v="ANCILLARY SERVICES"/>
    <x v="0"/>
    <s v="RC_INIT_PROP18_16RATES"/>
    <x v="19"/>
  </r>
  <r>
    <x v="19"/>
    <n v="1598.26"/>
    <x v="2"/>
    <x v="7"/>
    <s v="ANCILLARY SERVICES"/>
    <x v="0"/>
    <s v="RC_INIT_PROP18_16RATES"/>
    <x v="19"/>
  </r>
  <r>
    <x v="0"/>
    <n v="1793.21"/>
    <x v="2"/>
    <x v="0"/>
    <s v="ANCILLARY SERVICES"/>
    <x v="0"/>
    <s v="RC_INIT_PROP18_16RATES"/>
    <x v="19"/>
  </r>
  <r>
    <x v="20"/>
    <n v="689.51"/>
    <x v="2"/>
    <x v="4"/>
    <s v="ANCILLARY SERVICES"/>
    <x v="10"/>
    <s v="RC_INIT_PROP18_16RATES"/>
    <x v="19"/>
  </r>
  <r>
    <x v="36"/>
    <n v="9978.0300000000007"/>
    <x v="2"/>
    <x v="3"/>
    <s v="DELIVERY"/>
    <x v="17"/>
    <s v="RC_INIT_PROP18_16RATES"/>
    <x v="19"/>
  </r>
  <r>
    <x v="36"/>
    <n v="9839.25"/>
    <x v="2"/>
    <x v="10"/>
    <s v="DELIVERY"/>
    <x v="17"/>
    <s v="RC_INIT_PROP18_16RATES"/>
    <x v="19"/>
  </r>
  <r>
    <x v="36"/>
    <n v="6584.34"/>
    <x v="2"/>
    <x v="11"/>
    <s v="DELIVERY"/>
    <x v="17"/>
    <s v="RC_INIT_PROP18_16RATES"/>
    <x v="19"/>
  </r>
  <r>
    <x v="36"/>
    <n v="7393.89"/>
    <x v="2"/>
    <x v="9"/>
    <s v="DELIVERY"/>
    <x v="17"/>
    <s v="RC_INIT_PROP18_16RATES"/>
    <x v="19"/>
  </r>
  <r>
    <x v="12"/>
    <n v="14638.2"/>
    <x v="2"/>
    <x v="2"/>
    <s v="NETWORK"/>
    <x v="7"/>
    <s v="RC_INIT_PROP18_16RATES"/>
    <x v="19"/>
  </r>
  <r>
    <x v="12"/>
    <n v="16227.46"/>
    <x v="2"/>
    <x v="7"/>
    <s v="NETWORK"/>
    <x v="7"/>
    <s v="RC_INIT_PROP18_16RATES"/>
    <x v="19"/>
  </r>
  <r>
    <x v="47"/>
    <n v="-2082"/>
    <x v="2"/>
    <x v="10"/>
    <s v="NETWORK"/>
    <x v="7"/>
    <s v="RC_INIT_PROP18_16RATES"/>
    <x v="19"/>
  </r>
  <r>
    <x v="47"/>
    <n v="-2082"/>
    <x v="2"/>
    <x v="11"/>
    <s v="NETWORK"/>
    <x v="7"/>
    <s v="RC_INIT_PROP18_16RATES"/>
    <x v="19"/>
  </r>
  <r>
    <x v="47"/>
    <n v="-2082"/>
    <x v="2"/>
    <x v="9"/>
    <s v="NETWORK"/>
    <x v="7"/>
    <s v="RC_INIT_PROP18_16RATES"/>
    <x v="19"/>
  </r>
  <r>
    <x v="19"/>
    <n v="1850.74"/>
    <x v="0"/>
    <x v="2"/>
    <s v="ANCILLARY SERVICES"/>
    <x v="0"/>
    <s v="RC_INIT_PROP18_16RATES"/>
    <x v="20"/>
  </r>
  <r>
    <x v="19"/>
    <n v="1438.7"/>
    <x v="0"/>
    <x v="7"/>
    <s v="ANCILLARY SERVICES"/>
    <x v="0"/>
    <s v="RC_INIT_PROP18_16RATES"/>
    <x v="20"/>
  </r>
  <r>
    <x v="0"/>
    <n v="1599.92"/>
    <x v="0"/>
    <x v="0"/>
    <s v="ANCILLARY SERVICES"/>
    <x v="0"/>
    <s v="RC_INIT_PROP18_16RATES"/>
    <x v="20"/>
  </r>
  <r>
    <x v="12"/>
    <n v="29179.23"/>
    <x v="0"/>
    <x v="2"/>
    <s v="NETWORK"/>
    <x v="7"/>
    <s v="RC_INIT_PROP18_16RATES"/>
    <x v="20"/>
  </r>
  <r>
    <x v="12"/>
    <n v="27072.94"/>
    <x v="0"/>
    <x v="7"/>
    <s v="NETWORK"/>
    <x v="7"/>
    <s v="RC_INIT_PROP18_16RATES"/>
    <x v="20"/>
  </r>
  <r>
    <x v="19"/>
    <n v="1676.96"/>
    <x v="1"/>
    <x v="11"/>
    <s v="ANCILLARY SERVICES"/>
    <x v="0"/>
    <s v="RC_INIT_PROP18_16RATES"/>
    <x v="20"/>
  </r>
  <r>
    <x v="19"/>
    <n v="1574.22"/>
    <x v="1"/>
    <x v="9"/>
    <s v="ANCILLARY SERVICES"/>
    <x v="0"/>
    <s v="RC_INIT_PROP18_16RATES"/>
    <x v="20"/>
  </r>
  <r>
    <x v="0"/>
    <n v="1344.36"/>
    <x v="1"/>
    <x v="3"/>
    <s v="ANCILLARY SERVICES"/>
    <x v="0"/>
    <s v="RC_INIT_PROP18_16RATES"/>
    <x v="20"/>
  </r>
  <r>
    <x v="12"/>
    <n v="24680.38"/>
    <x v="1"/>
    <x v="11"/>
    <s v="NETWORK"/>
    <x v="7"/>
    <s v="RC_INIT_PROP18_16RATES"/>
    <x v="20"/>
  </r>
  <r>
    <x v="12"/>
    <n v="31131.11"/>
    <x v="1"/>
    <x v="9"/>
    <s v="NETWORK"/>
    <x v="7"/>
    <s v="RC_INIT_PROP18_16RATES"/>
    <x v="20"/>
  </r>
  <r>
    <x v="19"/>
    <n v="1530.98"/>
    <x v="2"/>
    <x v="6"/>
    <s v="ANCILLARY SERVICES"/>
    <x v="0"/>
    <s v="RC_INIT_PROP18_16RATES"/>
    <x v="20"/>
  </r>
  <r>
    <x v="19"/>
    <n v="1795.76"/>
    <x v="2"/>
    <x v="8"/>
    <s v="ANCILLARY SERVICES"/>
    <x v="0"/>
    <s v="RC_INIT_PROP18_16RATES"/>
    <x v="20"/>
  </r>
  <r>
    <x v="0"/>
    <n v="1323.03"/>
    <x v="2"/>
    <x v="4"/>
    <s v="ANCILLARY SERVICES"/>
    <x v="0"/>
    <s v="RC_INIT_PROP18_16RATES"/>
    <x v="20"/>
  </r>
  <r>
    <x v="12"/>
    <n v="26398.03"/>
    <x v="2"/>
    <x v="6"/>
    <s v="NETWORK"/>
    <x v="7"/>
    <s v="RC_INIT_PROP18_16RATES"/>
    <x v="20"/>
  </r>
  <r>
    <x v="12"/>
    <n v="33013.58"/>
    <x v="2"/>
    <x v="8"/>
    <s v="NETWORK"/>
    <x v="7"/>
    <s v="RC_INIT_PROP18_16RATES"/>
    <x v="20"/>
  </r>
  <r>
    <x v="19"/>
    <n v="558.54999999999995"/>
    <x v="0"/>
    <x v="11"/>
    <s v="ANCILLARY SERVICES"/>
    <x v="0"/>
    <s v="RC_INIT_PROP18_16RATES"/>
    <x v="21"/>
  </r>
  <r>
    <x v="19"/>
    <n v="522.41"/>
    <x v="0"/>
    <x v="9"/>
    <s v="ANCILLARY SERVICES"/>
    <x v="0"/>
    <s v="RC_INIT_PROP18_16RATES"/>
    <x v="21"/>
  </r>
  <r>
    <x v="0"/>
    <n v="434.79"/>
    <x v="0"/>
    <x v="3"/>
    <s v="ANCILLARY SERVICES"/>
    <x v="0"/>
    <s v="RC_INIT_PROP18_16RATES"/>
    <x v="21"/>
  </r>
  <r>
    <x v="36"/>
    <n v="3464.36"/>
    <x v="0"/>
    <x v="4"/>
    <s v="DELIVERY"/>
    <x v="17"/>
    <s v="RC_INIT_PROP18_16RATES"/>
    <x v="21"/>
  </r>
  <r>
    <x v="36"/>
    <n v="4637.57"/>
    <x v="0"/>
    <x v="5"/>
    <s v="DELIVERY"/>
    <x v="17"/>
    <s v="RC_INIT_PROP18_16RATES"/>
    <x v="21"/>
  </r>
  <r>
    <x v="36"/>
    <n v="3508.05"/>
    <x v="0"/>
    <x v="6"/>
    <s v="DELIVERY"/>
    <x v="17"/>
    <s v="RC_INIT_PROP18_16RATES"/>
    <x v="21"/>
  </r>
  <r>
    <x v="36"/>
    <n v="2923.38"/>
    <x v="0"/>
    <x v="8"/>
    <s v="DELIVERY"/>
    <x v="17"/>
    <s v="RC_INIT_PROP18_16RATES"/>
    <x v="21"/>
  </r>
  <r>
    <x v="12"/>
    <n v="5552"/>
    <x v="0"/>
    <x v="11"/>
    <s v="NETWORK"/>
    <x v="7"/>
    <s v="RC_INIT_PROP18_16RATES"/>
    <x v="21"/>
  </r>
  <r>
    <x v="12"/>
    <n v="5881.65"/>
    <x v="0"/>
    <x v="9"/>
    <s v="NETWORK"/>
    <x v="7"/>
    <s v="RC_INIT_PROP18_16RATES"/>
    <x v="21"/>
  </r>
  <r>
    <x v="28"/>
    <n v="89"/>
    <x v="0"/>
    <x v="10"/>
    <s v="OTHER REVENUES &amp; CREDITS"/>
    <x v="12"/>
    <s v="RC_INIT_PROP18_16RATES"/>
    <x v="21"/>
  </r>
  <r>
    <x v="28"/>
    <n v="89"/>
    <x v="0"/>
    <x v="11"/>
    <s v="OTHER REVENUES &amp; CREDITS"/>
    <x v="12"/>
    <s v="RC_INIT_PROP18_16RATES"/>
    <x v="21"/>
  </r>
  <r>
    <x v="28"/>
    <n v="89"/>
    <x v="0"/>
    <x v="9"/>
    <s v="OTHER REVENUES &amp; CREDITS"/>
    <x v="12"/>
    <s v="RC_INIT_PROP18_16RATES"/>
    <x v="21"/>
  </r>
  <r>
    <x v="19"/>
    <n v="479.95"/>
    <x v="1"/>
    <x v="6"/>
    <s v="ANCILLARY SERVICES"/>
    <x v="0"/>
    <s v="RC_INIT_PROP18_16RATES"/>
    <x v="21"/>
  </r>
  <r>
    <x v="19"/>
    <n v="564.54999999999995"/>
    <x v="1"/>
    <x v="8"/>
    <s v="ANCILLARY SERVICES"/>
    <x v="0"/>
    <s v="RC_INIT_PROP18_16RATES"/>
    <x v="21"/>
  </r>
  <r>
    <x v="0"/>
    <n v="428.74"/>
    <x v="1"/>
    <x v="4"/>
    <s v="ANCILLARY SERVICES"/>
    <x v="0"/>
    <s v="RC_INIT_PROP18_16RATES"/>
    <x v="21"/>
  </r>
  <r>
    <x v="36"/>
    <n v="4710.8100000000004"/>
    <x v="1"/>
    <x v="0"/>
    <s v="DELIVERY"/>
    <x v="17"/>
    <s v="RC_INIT_PROP18_16RATES"/>
    <x v="21"/>
  </r>
  <r>
    <x v="36"/>
    <n v="4060.6"/>
    <x v="1"/>
    <x v="1"/>
    <s v="DELIVERY"/>
    <x v="17"/>
    <s v="RC_INIT_PROP18_16RATES"/>
    <x v="21"/>
  </r>
  <r>
    <x v="36"/>
    <n v="2853.99"/>
    <x v="1"/>
    <x v="2"/>
    <s v="DELIVERY"/>
    <x v="17"/>
    <s v="RC_INIT_PROP18_16RATES"/>
    <x v="21"/>
  </r>
  <r>
    <x v="12"/>
    <n v="6490.64"/>
    <x v="1"/>
    <x v="6"/>
    <s v="NETWORK"/>
    <x v="7"/>
    <s v="RC_INIT_PROP18_16RATES"/>
    <x v="21"/>
  </r>
  <r>
    <x v="12"/>
    <n v="5701.21"/>
    <x v="1"/>
    <x v="8"/>
    <s v="NETWORK"/>
    <x v="7"/>
    <s v="RC_INIT_PROP18_16RATES"/>
    <x v="21"/>
  </r>
  <r>
    <x v="28"/>
    <n v="89"/>
    <x v="1"/>
    <x v="5"/>
    <s v="OTHER REVENUES &amp; CREDITS"/>
    <x v="12"/>
    <s v="RC_INIT_PROP18_16RATES"/>
    <x v="21"/>
  </r>
  <r>
    <x v="28"/>
    <n v="89"/>
    <x v="1"/>
    <x v="6"/>
    <s v="OTHER REVENUES &amp; CREDITS"/>
    <x v="12"/>
    <s v="RC_INIT_PROP18_16RATES"/>
    <x v="21"/>
  </r>
  <r>
    <x v="28"/>
    <n v="89"/>
    <x v="1"/>
    <x v="8"/>
    <s v="OTHER REVENUES &amp; CREDITS"/>
    <x v="12"/>
    <s v="RC_INIT_PROP18_16RATES"/>
    <x v="21"/>
  </r>
  <r>
    <x v="19"/>
    <n v="511.4"/>
    <x v="2"/>
    <x v="1"/>
    <s v="ANCILLARY SERVICES"/>
    <x v="0"/>
    <s v="RC_INIT_PROP18_16RATES"/>
    <x v="21"/>
  </r>
  <r>
    <x v="19"/>
    <n v="565.36"/>
    <x v="2"/>
    <x v="2"/>
    <s v="ANCILLARY SERVICES"/>
    <x v="0"/>
    <s v="RC_INIT_PROP18_16RATES"/>
    <x v="21"/>
  </r>
  <r>
    <x v="19"/>
    <n v="444.44"/>
    <x v="2"/>
    <x v="7"/>
    <s v="ANCILLARY SERVICES"/>
    <x v="0"/>
    <s v="RC_INIT_PROP18_16RATES"/>
    <x v="21"/>
  </r>
  <r>
    <x v="36"/>
    <n v="4374.1400000000003"/>
    <x v="2"/>
    <x v="3"/>
    <s v="DELIVERY"/>
    <x v="17"/>
    <s v="RC_INIT_PROP18_16RATES"/>
    <x v="21"/>
  </r>
  <r>
    <x v="36"/>
    <n v="4345.87"/>
    <x v="2"/>
    <x v="10"/>
    <s v="DELIVERY"/>
    <x v="17"/>
    <s v="RC_INIT_PROP18_16RATES"/>
    <x v="21"/>
  </r>
  <r>
    <x v="36"/>
    <n v="2812.87"/>
    <x v="2"/>
    <x v="11"/>
    <s v="DELIVERY"/>
    <x v="17"/>
    <s v="RC_INIT_PROP18_16RATES"/>
    <x v="21"/>
  </r>
  <r>
    <x v="12"/>
    <n v="7236.69"/>
    <x v="2"/>
    <x v="1"/>
    <s v="NETWORK"/>
    <x v="7"/>
    <s v="RC_INIT_PROP18_16RATES"/>
    <x v="21"/>
  </r>
  <r>
    <x v="12"/>
    <n v="5607.52"/>
    <x v="2"/>
    <x v="2"/>
    <s v="NETWORK"/>
    <x v="7"/>
    <s v="RC_INIT_PROP18_16RATES"/>
    <x v="21"/>
  </r>
  <r>
    <x v="12"/>
    <n v="5645.69"/>
    <x v="2"/>
    <x v="7"/>
    <s v="NETWORK"/>
    <x v="7"/>
    <s v="RC_INIT_PROP18_16RATES"/>
    <x v="21"/>
  </r>
  <r>
    <x v="28"/>
    <n v="89"/>
    <x v="2"/>
    <x v="0"/>
    <s v="OTHER REVENUES &amp; CREDITS"/>
    <x v="12"/>
    <s v="RC_INIT_PROP18_16RATES"/>
    <x v="21"/>
  </r>
  <r>
    <x v="20"/>
    <n v="8602.76"/>
    <x v="2"/>
    <x v="3"/>
    <s v="ANCILLARY SERVICES"/>
    <x v="10"/>
    <s v="RC_INIT_PROP18_16RATES"/>
    <x v="102"/>
  </r>
  <r>
    <x v="20"/>
    <n v="8357.2900000000009"/>
    <x v="2"/>
    <x v="10"/>
    <s v="ANCILLARY SERVICES"/>
    <x v="10"/>
    <s v="RC_INIT_PROP18_16RATES"/>
    <x v="102"/>
  </r>
  <r>
    <x v="26"/>
    <n v="1806"/>
    <x v="2"/>
    <x v="4"/>
    <s v="ANCILLARY SERVICES"/>
    <x v="1"/>
    <s v="RC_INIT_PROP18_16RATES"/>
    <x v="102"/>
  </r>
  <r>
    <x v="21"/>
    <n v="32727.45"/>
    <x v="2"/>
    <x v="4"/>
    <s v="ANCILLARY SERVICES"/>
    <x v="1"/>
    <s v="RC_INIT_PROP18_16RATES"/>
    <x v="102"/>
  </r>
  <r>
    <x v="21"/>
    <n v="38139.15"/>
    <x v="2"/>
    <x v="5"/>
    <s v="ANCILLARY SERVICES"/>
    <x v="1"/>
    <s v="RC_INIT_PROP18_16RATES"/>
    <x v="102"/>
  </r>
  <r>
    <x v="27"/>
    <n v="8934"/>
    <x v="2"/>
    <x v="8"/>
    <s v="NETWORK"/>
    <x v="11"/>
    <s v="RC_INIT_PROP18_16RATES"/>
    <x v="102"/>
  </r>
  <r>
    <x v="63"/>
    <n v="221"/>
    <x v="2"/>
    <x v="3"/>
    <s v="OTHER REVENUES &amp; CREDITS"/>
    <x v="12"/>
    <s v="RC_INIT_PROP18_16RATES"/>
    <x v="102"/>
  </r>
  <r>
    <x v="31"/>
    <n v="223"/>
    <x v="2"/>
    <x v="7"/>
    <s v="OTHER REVENUES &amp; CREDITS"/>
    <x v="15"/>
    <s v="RC_INIT_PROP18_16RATES"/>
    <x v="102"/>
  </r>
  <r>
    <x v="0"/>
    <n v="1893.46"/>
    <x v="0"/>
    <x v="4"/>
    <s v="ANCILLARY SERVICES"/>
    <x v="0"/>
    <s v="RC_INIT_PROP18_16RATES"/>
    <x v="103"/>
  </r>
  <r>
    <x v="0"/>
    <n v="2196.04"/>
    <x v="0"/>
    <x v="5"/>
    <s v="ANCILLARY SERVICES"/>
    <x v="0"/>
    <s v="RC_INIT_PROP18_16RATES"/>
    <x v="103"/>
  </r>
  <r>
    <x v="0"/>
    <n v="2049.9499999999998"/>
    <x v="0"/>
    <x v="6"/>
    <s v="ANCILLARY SERVICES"/>
    <x v="0"/>
    <s v="RC_INIT_PROP18_16RATES"/>
    <x v="103"/>
  </r>
  <r>
    <x v="20"/>
    <n v="786.59"/>
    <x v="0"/>
    <x v="3"/>
    <s v="ANCILLARY SERVICES"/>
    <x v="10"/>
    <s v="RC_INIT_PROP18_16RATES"/>
    <x v="103"/>
  </r>
  <r>
    <x v="21"/>
    <n v="4361.7"/>
    <x v="0"/>
    <x v="4"/>
    <s v="ANCILLARY SERVICES"/>
    <x v="1"/>
    <s v="RC_INIT_PROP18_16RATES"/>
    <x v="103"/>
  </r>
  <r>
    <x v="36"/>
    <n v="1249.02"/>
    <x v="0"/>
    <x v="1"/>
    <s v="DELIVERY"/>
    <x v="17"/>
    <s v="RC_INIT_PROP18_16RATES"/>
    <x v="103"/>
  </r>
  <r>
    <x v="36"/>
    <n v="452.32"/>
    <x v="0"/>
    <x v="2"/>
    <s v="DELIVERY"/>
    <x v="17"/>
    <s v="RC_INIT_PROP18_16RATES"/>
    <x v="103"/>
  </r>
  <r>
    <x v="36"/>
    <n v="433.05"/>
    <x v="0"/>
    <x v="7"/>
    <s v="DELIVERY"/>
    <x v="17"/>
    <s v="RC_INIT_PROP18_16RATES"/>
    <x v="103"/>
  </r>
  <r>
    <x v="0"/>
    <n v="2191.38"/>
    <x v="1"/>
    <x v="0"/>
    <s v="ANCILLARY SERVICES"/>
    <x v="0"/>
    <s v="RC_INIT_PROP18_16RATES"/>
    <x v="103"/>
  </r>
  <r>
    <x v="0"/>
    <n v="2075.5500000000002"/>
    <x v="1"/>
    <x v="1"/>
    <s v="ANCILLARY SERVICES"/>
    <x v="0"/>
    <s v="RC_INIT_PROP18_16RATES"/>
    <x v="103"/>
  </r>
  <r>
    <x v="20"/>
    <n v="584.52"/>
    <x v="1"/>
    <x v="4"/>
    <s v="ANCILLARY SERVICES"/>
    <x v="10"/>
    <s v="RC_INIT_PROP18_16RATES"/>
    <x v="103"/>
  </r>
  <r>
    <x v="36"/>
    <n v="1340.26"/>
    <x v="1"/>
    <x v="10"/>
    <s v="DELIVERY"/>
    <x v="17"/>
    <s v="RC_INIT_PROP18_16RATES"/>
    <x v="103"/>
  </r>
  <r>
    <x v="36"/>
    <n v="564.12"/>
    <x v="1"/>
    <x v="11"/>
    <s v="DELIVERY"/>
    <x v="17"/>
    <s v="RC_INIT_PROP18_16RATES"/>
    <x v="103"/>
  </r>
  <r>
    <x v="36"/>
    <n v="666.92"/>
    <x v="1"/>
    <x v="9"/>
    <s v="DELIVERY"/>
    <x v="17"/>
    <s v="RC_INIT_PROP18_16RATES"/>
    <x v="103"/>
  </r>
  <r>
    <x v="0"/>
    <n v="1881.85"/>
    <x v="2"/>
    <x v="3"/>
    <s v="ANCILLARY SERVICES"/>
    <x v="0"/>
    <s v="RC_INIT_PROP18_16RATES"/>
    <x v="103"/>
  </r>
  <r>
    <x v="0"/>
    <n v="1882.86"/>
    <x v="2"/>
    <x v="10"/>
    <s v="ANCILLARY SERVICES"/>
    <x v="0"/>
    <s v="RC_INIT_PROP18_16RATES"/>
    <x v="103"/>
  </r>
  <r>
    <x v="36"/>
    <n v="1367.24"/>
    <x v="2"/>
    <x v="5"/>
    <s v="DELIVERY"/>
    <x v="17"/>
    <s v="RC_INIT_PROP18_16RATES"/>
    <x v="103"/>
  </r>
  <r>
    <x v="36"/>
    <n v="927.77"/>
    <x v="2"/>
    <x v="6"/>
    <s v="DELIVERY"/>
    <x v="17"/>
    <s v="RC_INIT_PROP18_16RATES"/>
    <x v="103"/>
  </r>
  <r>
    <x v="36"/>
    <n v="672.06"/>
    <x v="2"/>
    <x v="8"/>
    <s v="DELIVERY"/>
    <x v="17"/>
    <s v="RC_INIT_PROP18_16RATES"/>
    <x v="103"/>
  </r>
  <r>
    <x v="0"/>
    <n v="4901.09"/>
    <x v="0"/>
    <x v="3"/>
    <s v="ANCILLARY SERVICES"/>
    <x v="0"/>
    <s v="RC_INIT_PROP18_16RATES"/>
    <x v="104"/>
  </r>
  <r>
    <x v="0"/>
    <n v="4905.29"/>
    <x v="0"/>
    <x v="10"/>
    <s v="ANCILLARY SERVICES"/>
    <x v="0"/>
    <s v="RC_INIT_PROP18_16RATES"/>
    <x v="104"/>
  </r>
  <r>
    <x v="27"/>
    <n v="171235"/>
    <x v="0"/>
    <x v="10"/>
    <s v="NETWORK"/>
    <x v="11"/>
    <s v="RC_INIT_PROP18_16RATES"/>
    <x v="104"/>
  </r>
  <r>
    <x v="27"/>
    <n v="171235"/>
    <x v="0"/>
    <x v="11"/>
    <s v="NETWORK"/>
    <x v="11"/>
    <s v="RC_INIT_PROP18_16RATES"/>
    <x v="104"/>
  </r>
  <r>
    <x v="27"/>
    <n v="171235"/>
    <x v="0"/>
    <x v="9"/>
    <s v="NETWORK"/>
    <x v="11"/>
    <s v="RC_INIT_PROP18_16RATES"/>
    <x v="104"/>
  </r>
  <r>
    <x v="0"/>
    <n v="4832.93"/>
    <x v="1"/>
    <x v="4"/>
    <s v="ANCILLARY SERVICES"/>
    <x v="0"/>
    <s v="RC_INIT_PROP18_16RATES"/>
    <x v="104"/>
  </r>
  <r>
    <x v="0"/>
    <n v="5520.53"/>
    <x v="1"/>
    <x v="5"/>
    <s v="ANCILLARY SERVICES"/>
    <x v="0"/>
    <s v="RC_INIT_PROP18_16RATES"/>
    <x v="104"/>
  </r>
  <r>
    <x v="27"/>
    <n v="171235"/>
    <x v="1"/>
    <x v="5"/>
    <s v="NETWORK"/>
    <x v="11"/>
    <s v="RC_INIT_PROP18_16RATES"/>
    <x v="104"/>
  </r>
  <r>
    <x v="27"/>
    <n v="171235"/>
    <x v="1"/>
    <x v="6"/>
    <s v="NETWORK"/>
    <x v="11"/>
    <s v="RC_INIT_PROP18_16RATES"/>
    <x v="104"/>
  </r>
  <r>
    <x v="27"/>
    <n v="171235"/>
    <x v="1"/>
    <x v="8"/>
    <s v="NETWORK"/>
    <x v="11"/>
    <s v="RC_INIT_PROP18_16RATES"/>
    <x v="104"/>
  </r>
  <r>
    <x v="0"/>
    <n v="5621.06"/>
    <x v="2"/>
    <x v="0"/>
    <s v="ANCILLARY SERVICES"/>
    <x v="0"/>
    <s v="RC_INIT_PROP18_16RATES"/>
    <x v="104"/>
  </r>
  <r>
    <x v="27"/>
    <n v="171235"/>
    <x v="2"/>
    <x v="0"/>
    <s v="NETWORK"/>
    <x v="11"/>
    <s v="RC_INIT_PROP18_16RATES"/>
    <x v="104"/>
  </r>
  <r>
    <x v="27"/>
    <n v="171235"/>
    <x v="2"/>
    <x v="1"/>
    <s v="NETWORK"/>
    <x v="11"/>
    <s v="RC_INIT_PROP18_16RATES"/>
    <x v="104"/>
  </r>
  <r>
    <x v="27"/>
    <n v="171235"/>
    <x v="2"/>
    <x v="2"/>
    <s v="NETWORK"/>
    <x v="11"/>
    <s v="RC_INIT_PROP18_16RATES"/>
    <x v="104"/>
  </r>
  <r>
    <x v="0"/>
    <n v="5713.61"/>
    <x v="0"/>
    <x v="0"/>
    <s v="ANCILLARY SERVICES"/>
    <x v="0"/>
    <s v="RC_INIT_PROP18_16RATES"/>
    <x v="105"/>
  </r>
  <r>
    <x v="52"/>
    <n v="566"/>
    <x v="0"/>
    <x v="9"/>
    <s v="FIBER AND PCS"/>
    <x v="24"/>
    <s v="RC_INIT_PROP18_16RATES"/>
    <x v="105"/>
  </r>
  <r>
    <x v="0"/>
    <n v="4800.96"/>
    <x v="1"/>
    <x v="3"/>
    <s v="ANCILLARY SERVICES"/>
    <x v="0"/>
    <s v="RC_INIT_PROP18_16RATES"/>
    <x v="105"/>
  </r>
  <r>
    <x v="52"/>
    <n v="566"/>
    <x v="1"/>
    <x v="8"/>
    <s v="FIBER AND PCS"/>
    <x v="24"/>
    <s v="RC_INIT_PROP18_16RATES"/>
    <x v="105"/>
  </r>
  <r>
    <x v="19"/>
    <n v="4971.1499999999996"/>
    <x v="2"/>
    <x v="7"/>
    <s v="ANCILLARY SERVICES"/>
    <x v="0"/>
    <s v="RC_INIT_PROP18_16RATES"/>
    <x v="105"/>
  </r>
  <r>
    <x v="0"/>
    <n v="4724.78"/>
    <x v="2"/>
    <x v="4"/>
    <s v="ANCILLARY SERVICES"/>
    <x v="0"/>
    <s v="RC_INIT_PROP18_16RATES"/>
    <x v="105"/>
  </r>
  <r>
    <x v="52"/>
    <n v="566"/>
    <x v="2"/>
    <x v="2"/>
    <s v="FIBER AND PCS"/>
    <x v="24"/>
    <s v="RC_INIT_PROP18_16RATES"/>
    <x v="105"/>
  </r>
  <r>
    <x v="52"/>
    <n v="566"/>
    <x v="2"/>
    <x v="7"/>
    <s v="FIBER AND PCS"/>
    <x v="24"/>
    <s v="RC_INIT_PROP18_16RATES"/>
    <x v="105"/>
  </r>
  <r>
    <x v="12"/>
    <n v="31906.65"/>
    <x v="2"/>
    <x v="7"/>
    <s v="NETWORK"/>
    <x v="7"/>
    <s v="RC_INIT_PROP18_16RATES"/>
    <x v="105"/>
  </r>
  <r>
    <x v="9"/>
    <n v="100"/>
    <x v="0"/>
    <x v="3"/>
    <s v="OTHER REVENUES &amp; CREDITS"/>
    <x v="5"/>
    <s v="RC_INIT_PROP18_16RATES"/>
    <x v="106"/>
  </r>
  <r>
    <x v="19"/>
    <n v="18270.43"/>
    <x v="0"/>
    <x v="9"/>
    <s v="ANCILLARY SERVICES"/>
    <x v="0"/>
    <s v="RC_INIT_PROP18_16RATES"/>
    <x v="107"/>
  </r>
  <r>
    <x v="12"/>
    <n v="182685.09"/>
    <x v="0"/>
    <x v="9"/>
    <s v="NETWORK"/>
    <x v="7"/>
    <s v="RC_INIT_PROP18_16RATES"/>
    <x v="107"/>
  </r>
  <r>
    <x v="19"/>
    <n v="19744.400000000001"/>
    <x v="1"/>
    <x v="8"/>
    <s v="ANCILLARY SERVICES"/>
    <x v="0"/>
    <s v="RC_INIT_PROP18_16RATES"/>
    <x v="107"/>
  </r>
  <r>
    <x v="12"/>
    <n v="191955.20000000001"/>
    <x v="1"/>
    <x v="8"/>
    <s v="NETWORK"/>
    <x v="7"/>
    <s v="RC_INIT_PROP18_16RATES"/>
    <x v="107"/>
  </r>
  <r>
    <x v="19"/>
    <n v="19772.580000000002"/>
    <x v="2"/>
    <x v="2"/>
    <s v="ANCILLARY SERVICES"/>
    <x v="0"/>
    <s v="RC_INIT_PROP18_16RATES"/>
    <x v="107"/>
  </r>
  <r>
    <x v="19"/>
    <n v="15543.72"/>
    <x v="2"/>
    <x v="7"/>
    <s v="ANCILLARY SERVICES"/>
    <x v="0"/>
    <s v="RC_INIT_PROP18_16RATES"/>
    <x v="107"/>
  </r>
  <r>
    <x v="12"/>
    <n v="175037.21"/>
    <x v="2"/>
    <x v="2"/>
    <s v="NETWORK"/>
    <x v="7"/>
    <s v="RC_INIT_PROP18_16RATES"/>
    <x v="107"/>
  </r>
  <r>
    <x v="12"/>
    <n v="162892.21"/>
    <x v="2"/>
    <x v="7"/>
    <s v="NETWORK"/>
    <x v="7"/>
    <s v="RC_INIT_PROP18_16RATES"/>
    <x v="107"/>
  </r>
  <r>
    <x v="19"/>
    <n v="4080.69"/>
    <x v="0"/>
    <x v="11"/>
    <s v="ANCILLARY SERVICES"/>
    <x v="0"/>
    <s v="RC_INIT_PROP18_16RATES"/>
    <x v="108"/>
  </r>
  <r>
    <x v="19"/>
    <n v="3816.67"/>
    <x v="0"/>
    <x v="9"/>
    <s v="ANCILLARY SERVICES"/>
    <x v="0"/>
    <s v="RC_INIT_PROP18_16RATES"/>
    <x v="108"/>
  </r>
  <r>
    <x v="12"/>
    <n v="68431.87"/>
    <x v="0"/>
    <x v="11"/>
    <s v="NETWORK"/>
    <x v="7"/>
    <s v="RC_INIT_PROP18_16RATES"/>
    <x v="108"/>
  </r>
  <r>
    <x v="20"/>
    <n v="1628.21"/>
    <x v="2"/>
    <x v="6"/>
    <s v="ANCILLARY SERVICES"/>
    <x v="10"/>
    <s v="RC_INIT_PROP18_16RATES"/>
    <x v="53"/>
  </r>
  <r>
    <x v="20"/>
    <n v="1488.39"/>
    <x v="2"/>
    <x v="8"/>
    <s v="ANCILLARY SERVICES"/>
    <x v="10"/>
    <s v="RC_INIT_PROP18_16RATES"/>
    <x v="53"/>
  </r>
  <r>
    <x v="21"/>
    <n v="26986.75"/>
    <x v="2"/>
    <x v="0"/>
    <s v="ANCILLARY SERVICES"/>
    <x v="1"/>
    <s v="RC_INIT_PROP18_16RATES"/>
    <x v="53"/>
  </r>
  <r>
    <x v="21"/>
    <n v="23758.35"/>
    <x v="2"/>
    <x v="1"/>
    <s v="ANCILLARY SERVICES"/>
    <x v="1"/>
    <s v="RC_INIT_PROP18_16RATES"/>
    <x v="53"/>
  </r>
  <r>
    <x v="21"/>
    <n v="19505.5"/>
    <x v="2"/>
    <x v="2"/>
    <s v="ANCILLARY SERVICES"/>
    <x v="1"/>
    <s v="RC_INIT_PROP18_16RATES"/>
    <x v="53"/>
  </r>
  <r>
    <x v="21"/>
    <n v="21058.1"/>
    <x v="2"/>
    <x v="7"/>
    <s v="ANCILLARY SERVICES"/>
    <x v="1"/>
    <s v="RC_INIT_PROP18_16RATES"/>
    <x v="53"/>
  </r>
  <r>
    <x v="19"/>
    <n v="7429.58"/>
    <x v="0"/>
    <x v="4"/>
    <s v="ANCILLARY SERVICES"/>
    <x v="0"/>
    <s v="RC_INIT_PROP18_16RATES"/>
    <x v="54"/>
  </r>
  <r>
    <x v="19"/>
    <n v="8616.82"/>
    <x v="0"/>
    <x v="5"/>
    <s v="ANCILLARY SERVICES"/>
    <x v="0"/>
    <s v="RC_INIT_PROP18_16RATES"/>
    <x v="54"/>
  </r>
  <r>
    <x v="19"/>
    <n v="8043.6"/>
    <x v="0"/>
    <x v="6"/>
    <s v="ANCILLARY SERVICES"/>
    <x v="0"/>
    <s v="RC_INIT_PROP18_16RATES"/>
    <x v="54"/>
  </r>
  <r>
    <x v="19"/>
    <n v="9369.48"/>
    <x v="0"/>
    <x v="8"/>
    <s v="ANCILLARY SERVICES"/>
    <x v="0"/>
    <s v="RC_INIT_PROP18_16RATES"/>
    <x v="54"/>
  </r>
  <r>
    <x v="0"/>
    <n v="8588.69"/>
    <x v="0"/>
    <x v="8"/>
    <s v="ANCILLARY SERVICES"/>
    <x v="0"/>
    <s v="RC_INIT_PROP18_16RATES"/>
    <x v="54"/>
  </r>
  <r>
    <x v="20"/>
    <n v="4089.03"/>
    <x v="0"/>
    <x v="11"/>
    <s v="ANCILLARY SERVICES"/>
    <x v="10"/>
    <s v="RC_INIT_PROP18_16RATES"/>
    <x v="54"/>
  </r>
  <r>
    <x v="20"/>
    <n v="5043.1499999999996"/>
    <x v="0"/>
    <x v="9"/>
    <s v="ANCILLARY SERVICES"/>
    <x v="10"/>
    <s v="RC_INIT_PROP18_16RATES"/>
    <x v="54"/>
  </r>
  <r>
    <x v="21"/>
    <n v="7097.3"/>
    <x v="0"/>
    <x v="5"/>
    <s v="ANCILLARY SERVICES"/>
    <x v="1"/>
    <s v="RC_INIT_PROP18_16RATES"/>
    <x v="54"/>
  </r>
  <r>
    <x v="21"/>
    <n v="8283.4500000000007"/>
    <x v="0"/>
    <x v="6"/>
    <s v="ANCILLARY SERVICES"/>
    <x v="1"/>
    <s v="RC_INIT_PROP18_16RATES"/>
    <x v="54"/>
  </r>
  <r>
    <x v="21"/>
    <n v="15394.75"/>
    <x v="0"/>
    <x v="8"/>
    <s v="ANCILLARY SERVICES"/>
    <x v="1"/>
    <s v="RC_INIT_PROP18_16RATES"/>
    <x v="54"/>
  </r>
  <r>
    <x v="36"/>
    <n v="4046.47"/>
    <x v="0"/>
    <x v="3"/>
    <s v="DELIVERY"/>
    <x v="17"/>
    <s v="RC_INIT_PROP18_16RATES"/>
    <x v="54"/>
  </r>
  <r>
    <x v="36"/>
    <n v="3433.52"/>
    <x v="0"/>
    <x v="10"/>
    <s v="DELIVERY"/>
    <x v="17"/>
    <s v="RC_INIT_PROP18_16RATES"/>
    <x v="54"/>
  </r>
  <r>
    <x v="36"/>
    <n v="4149.2700000000004"/>
    <x v="0"/>
    <x v="11"/>
    <s v="DELIVERY"/>
    <x v="17"/>
    <s v="RC_INIT_PROP18_16RATES"/>
    <x v="54"/>
  </r>
  <r>
    <x v="36"/>
    <n v="5614.17"/>
    <x v="0"/>
    <x v="9"/>
    <s v="DELIVERY"/>
    <x v="17"/>
    <s v="RC_INIT_PROP18_16RATES"/>
    <x v="54"/>
  </r>
  <r>
    <x v="32"/>
    <n v="0"/>
    <x v="0"/>
    <x v="3"/>
    <s v="OTHER REVENUES &amp; CREDITS"/>
    <x v="16"/>
    <s v="RC_INIT_PROP18_16RATES"/>
    <x v="54"/>
  </r>
  <r>
    <x v="19"/>
    <n v="8598.5300000000007"/>
    <x v="1"/>
    <x v="0"/>
    <s v="ANCILLARY SERVICES"/>
    <x v="0"/>
    <s v="RC_INIT_PROP18_16RATES"/>
    <x v="54"/>
  </r>
  <r>
    <x v="19"/>
    <n v="8144.05"/>
    <x v="1"/>
    <x v="1"/>
    <s v="ANCILLARY SERVICES"/>
    <x v="0"/>
    <s v="RC_INIT_PROP18_16RATES"/>
    <x v="54"/>
  </r>
  <r>
    <x v="19"/>
    <n v="9004.9500000000007"/>
    <x v="1"/>
    <x v="2"/>
    <s v="ANCILLARY SERVICES"/>
    <x v="0"/>
    <s v="RC_INIT_PROP18_16RATES"/>
    <x v="54"/>
  </r>
  <r>
    <x v="0"/>
    <n v="8254.5300000000007"/>
    <x v="1"/>
    <x v="2"/>
    <s v="ANCILLARY SERVICES"/>
    <x v="0"/>
    <s v="RC_INIT_PROP18_16RATES"/>
    <x v="54"/>
  </r>
  <r>
    <x v="0"/>
    <n v="6448.56"/>
    <x v="1"/>
    <x v="7"/>
    <s v="ANCILLARY SERVICES"/>
    <x v="0"/>
    <s v="RC_INIT_PROP18_16RATES"/>
    <x v="54"/>
  </r>
  <r>
    <x v="20"/>
    <n v="3157.59"/>
    <x v="1"/>
    <x v="6"/>
    <s v="ANCILLARY SERVICES"/>
    <x v="10"/>
    <s v="RC_INIT_PROP18_16RATES"/>
    <x v="54"/>
  </r>
  <r>
    <x v="20"/>
    <n v="5365.84"/>
    <x v="1"/>
    <x v="8"/>
    <s v="ANCILLARY SERVICES"/>
    <x v="10"/>
    <s v="RC_INIT_PROP18_16RATES"/>
    <x v="54"/>
  </r>
  <r>
    <x v="21"/>
    <n v="7911.75"/>
    <x v="1"/>
    <x v="0"/>
    <s v="ANCILLARY SERVICES"/>
    <x v="1"/>
    <s v="RC_INIT_PROP18_16RATES"/>
    <x v="54"/>
  </r>
  <r>
    <x v="21"/>
    <n v="7270.9"/>
    <x v="1"/>
    <x v="1"/>
    <s v="ANCILLARY SERVICES"/>
    <x v="1"/>
    <s v="RC_INIT_PROP18_16RATES"/>
    <x v="54"/>
  </r>
  <r>
    <x v="21"/>
    <n v="14519.75"/>
    <x v="1"/>
    <x v="2"/>
    <s v="ANCILLARY SERVICES"/>
    <x v="1"/>
    <s v="RC_INIT_PROP18_16RATES"/>
    <x v="54"/>
  </r>
  <r>
    <x v="21"/>
    <n v="12130.65"/>
    <x v="1"/>
    <x v="7"/>
    <s v="ANCILLARY SERVICES"/>
    <x v="1"/>
    <s v="RC_INIT_PROP18_16RATES"/>
    <x v="54"/>
  </r>
  <r>
    <x v="36"/>
    <n v="4962.67"/>
    <x v="1"/>
    <x v="4"/>
    <s v="DELIVERY"/>
    <x v="17"/>
    <s v="RC_INIT_PROP18_16RATES"/>
    <x v="54"/>
  </r>
  <r>
    <x v="36"/>
    <n v="3510.62"/>
    <x v="1"/>
    <x v="5"/>
    <s v="DELIVERY"/>
    <x v="17"/>
    <s v="RC_INIT_PROP18_16RATES"/>
    <x v="54"/>
  </r>
  <r>
    <x v="36"/>
    <n v="4123.57"/>
    <x v="1"/>
    <x v="6"/>
    <s v="DELIVERY"/>
    <x v="17"/>
    <s v="RC_INIT_PROP18_16RATES"/>
    <x v="54"/>
  </r>
  <r>
    <x v="36"/>
    <n v="5310.91"/>
    <x v="1"/>
    <x v="8"/>
    <s v="DELIVERY"/>
    <x v="17"/>
    <s v="RC_INIT_PROP18_16RATES"/>
    <x v="54"/>
  </r>
  <r>
    <x v="32"/>
    <n v="750"/>
    <x v="1"/>
    <x v="4"/>
    <s v="OTHER REVENUES &amp; CREDITS"/>
    <x v="16"/>
    <s v="RC_INIT_PROP18_16RATES"/>
    <x v="54"/>
  </r>
  <r>
    <x v="19"/>
    <n v="7384.01"/>
    <x v="2"/>
    <x v="3"/>
    <s v="ANCILLARY SERVICES"/>
    <x v="0"/>
    <s v="RC_INIT_PROP18_16RATES"/>
    <x v="54"/>
  </r>
  <r>
    <x v="19"/>
    <n v="7387.98"/>
    <x v="2"/>
    <x v="10"/>
    <s v="ANCILLARY SERVICES"/>
    <x v="0"/>
    <s v="RC_INIT_PROP18_16RATES"/>
    <x v="54"/>
  </r>
  <r>
    <x v="19"/>
    <n v="8599.33"/>
    <x v="2"/>
    <x v="11"/>
    <s v="ANCILLARY SERVICES"/>
    <x v="0"/>
    <s v="RC_INIT_PROP18_16RATES"/>
    <x v="54"/>
  </r>
  <r>
    <x v="0"/>
    <n v="7882.72"/>
    <x v="2"/>
    <x v="11"/>
    <s v="ANCILLARY SERVICES"/>
    <x v="0"/>
    <s v="RC_INIT_PROP18_16RATES"/>
    <x v="54"/>
  </r>
  <r>
    <x v="0"/>
    <n v="7390.02"/>
    <x v="2"/>
    <x v="9"/>
    <s v="ANCILLARY SERVICES"/>
    <x v="0"/>
    <s v="RC_INIT_PROP18_16RATES"/>
    <x v="54"/>
  </r>
  <r>
    <x v="20"/>
    <n v="2444.1"/>
    <x v="2"/>
    <x v="1"/>
    <s v="ANCILLARY SERVICES"/>
    <x v="10"/>
    <s v="RC_INIT_PROP18_16RATES"/>
    <x v="54"/>
  </r>
  <r>
    <x v="20"/>
    <n v="4617.74"/>
    <x v="2"/>
    <x v="2"/>
    <s v="ANCILLARY SERVICES"/>
    <x v="10"/>
    <s v="RC_INIT_PROP18_16RATES"/>
    <x v="54"/>
  </r>
  <r>
    <x v="20"/>
    <n v="3464.04"/>
    <x v="2"/>
    <x v="7"/>
    <s v="ANCILLARY SERVICES"/>
    <x v="10"/>
    <s v="RC_INIT_PROP18_16RATES"/>
    <x v="54"/>
  </r>
  <r>
    <x v="21"/>
    <n v="9107.35"/>
    <x v="2"/>
    <x v="3"/>
    <s v="ANCILLARY SERVICES"/>
    <x v="1"/>
    <s v="RC_INIT_PROP18_16RATES"/>
    <x v="54"/>
  </r>
  <r>
    <x v="21"/>
    <n v="7602.35"/>
    <x v="2"/>
    <x v="10"/>
    <s v="ANCILLARY SERVICES"/>
    <x v="1"/>
    <s v="RC_INIT_PROP18_16RATES"/>
    <x v="54"/>
  </r>
  <r>
    <x v="21"/>
    <n v="12386.5"/>
    <x v="2"/>
    <x v="11"/>
    <s v="ANCILLARY SERVICES"/>
    <x v="1"/>
    <s v="RC_INIT_PROP18_16RATES"/>
    <x v="54"/>
  </r>
  <r>
    <x v="21"/>
    <n v="16393.3"/>
    <x v="2"/>
    <x v="9"/>
    <s v="ANCILLARY SERVICES"/>
    <x v="1"/>
    <s v="RC_INIT_PROP18_16RATES"/>
    <x v="54"/>
  </r>
  <r>
    <x v="36"/>
    <n v="3673.82"/>
    <x v="2"/>
    <x v="0"/>
    <s v="DELIVERY"/>
    <x v="17"/>
    <s v="RC_INIT_PROP18_16RATES"/>
    <x v="54"/>
  </r>
  <r>
    <x v="36"/>
    <n v="3506.77"/>
    <x v="2"/>
    <x v="1"/>
    <s v="DELIVERY"/>
    <x v="17"/>
    <s v="RC_INIT_PROP18_16RATES"/>
    <x v="54"/>
  </r>
  <r>
    <x v="36"/>
    <n v="4773.78"/>
    <x v="2"/>
    <x v="2"/>
    <s v="DELIVERY"/>
    <x v="17"/>
    <s v="RC_INIT_PROP18_16RATES"/>
    <x v="54"/>
  </r>
  <r>
    <x v="19"/>
    <n v="24.93"/>
    <x v="0"/>
    <x v="4"/>
    <s v="ANCILLARY SERVICES"/>
    <x v="0"/>
    <s v="RC_INIT_PROP18_16RATES"/>
    <x v="55"/>
  </r>
  <r>
    <x v="19"/>
    <n v="28.91"/>
    <x v="0"/>
    <x v="5"/>
    <s v="ANCILLARY SERVICES"/>
    <x v="0"/>
    <s v="RC_INIT_PROP18_16RATES"/>
    <x v="55"/>
  </r>
  <r>
    <x v="19"/>
    <n v="26.99"/>
    <x v="0"/>
    <x v="6"/>
    <s v="ANCILLARY SERVICES"/>
    <x v="0"/>
    <s v="RC_INIT_PROP18_16RATES"/>
    <x v="55"/>
  </r>
  <r>
    <x v="0"/>
    <n v="24.74"/>
    <x v="0"/>
    <x v="6"/>
    <s v="ANCILLARY SERVICES"/>
    <x v="0"/>
    <s v="RC_INIT_PROP18_16RATES"/>
    <x v="55"/>
  </r>
  <r>
    <x v="0"/>
    <n v="28.82"/>
    <x v="0"/>
    <x v="8"/>
    <s v="ANCILLARY SERVICES"/>
    <x v="0"/>
    <s v="RC_INIT_PROP18_16RATES"/>
    <x v="55"/>
  </r>
  <r>
    <x v="21"/>
    <n v="43.4"/>
    <x v="0"/>
    <x v="4"/>
    <s v="ANCILLARY SERVICES"/>
    <x v="1"/>
    <s v="RC_INIT_PROP18_16RATES"/>
    <x v="55"/>
  </r>
  <r>
    <x v="21"/>
    <n v="68.25"/>
    <x v="0"/>
    <x v="5"/>
    <s v="ANCILLARY SERVICES"/>
    <x v="1"/>
    <s v="RC_INIT_PROP18_16RATES"/>
    <x v="55"/>
  </r>
  <r>
    <x v="21"/>
    <n v="140.35"/>
    <x v="0"/>
    <x v="6"/>
    <s v="ANCILLARY SERVICES"/>
    <x v="1"/>
    <s v="RC_INIT_PROP18_16RATES"/>
    <x v="55"/>
  </r>
  <r>
    <x v="28"/>
    <n v="89"/>
    <x v="2"/>
    <x v="1"/>
    <s v="OTHER REVENUES &amp; CREDITS"/>
    <x v="12"/>
    <s v="RC_INIT_PROP18_16RATES"/>
    <x v="21"/>
  </r>
  <r>
    <x v="28"/>
    <n v="89"/>
    <x v="2"/>
    <x v="2"/>
    <s v="OTHER REVENUES &amp; CREDITS"/>
    <x v="12"/>
    <s v="RC_INIT_PROP18_16RATES"/>
    <x v="21"/>
  </r>
  <r>
    <x v="28"/>
    <n v="89"/>
    <x v="2"/>
    <x v="7"/>
    <s v="OTHER REVENUES &amp; CREDITS"/>
    <x v="12"/>
    <s v="RC_INIT_PROP18_16RATES"/>
    <x v="21"/>
  </r>
  <r>
    <x v="19"/>
    <n v="6930.29"/>
    <x v="0"/>
    <x v="6"/>
    <s v="ANCILLARY SERVICES"/>
    <x v="0"/>
    <s v="RC_INIT_PROP18_16RATES"/>
    <x v="23"/>
  </r>
  <r>
    <x v="19"/>
    <n v="8072.66"/>
    <x v="0"/>
    <x v="8"/>
    <s v="ANCILLARY SERVICES"/>
    <x v="0"/>
    <s v="RC_INIT_PROP18_16RATES"/>
    <x v="23"/>
  </r>
  <r>
    <x v="0"/>
    <n v="5867.82"/>
    <x v="0"/>
    <x v="4"/>
    <s v="ANCILLARY SERVICES"/>
    <x v="0"/>
    <s v="RC_INIT_PROP18_16RATES"/>
    <x v="23"/>
  </r>
  <r>
    <x v="12"/>
    <n v="51078.400000000001"/>
    <x v="0"/>
    <x v="6"/>
    <s v="NETWORK"/>
    <x v="7"/>
    <s v="RC_INIT_PROP18_16RATES"/>
    <x v="23"/>
  </r>
  <r>
    <x v="12"/>
    <n v="45063.16"/>
    <x v="0"/>
    <x v="8"/>
    <s v="NETWORK"/>
    <x v="7"/>
    <s v="RC_INIT_PROP18_16RATES"/>
    <x v="23"/>
  </r>
  <r>
    <x v="47"/>
    <n v="-5739.38"/>
    <x v="0"/>
    <x v="0"/>
    <s v="NETWORK"/>
    <x v="7"/>
    <s v="RC_INIT_PROP18_16RATES"/>
    <x v="23"/>
  </r>
  <r>
    <x v="47"/>
    <n v="-5739.38"/>
    <x v="0"/>
    <x v="1"/>
    <s v="NETWORK"/>
    <x v="7"/>
    <s v="RC_INIT_PROP18_16RATES"/>
    <x v="23"/>
  </r>
  <r>
    <x v="47"/>
    <n v="-5739.38"/>
    <x v="0"/>
    <x v="2"/>
    <s v="NETWORK"/>
    <x v="7"/>
    <s v="RC_INIT_PROP18_16RATES"/>
    <x v="23"/>
  </r>
  <r>
    <x v="47"/>
    <n v="-5739.38"/>
    <x v="0"/>
    <x v="7"/>
    <s v="NETWORK"/>
    <x v="7"/>
    <s v="RC_INIT_PROP18_16RATES"/>
    <x v="23"/>
  </r>
  <r>
    <x v="19"/>
    <n v="7016.84"/>
    <x v="1"/>
    <x v="1"/>
    <s v="ANCILLARY SERVICES"/>
    <x v="0"/>
    <s v="RC_INIT_PROP18_16RATES"/>
    <x v="23"/>
  </r>
  <r>
    <x v="19"/>
    <n v="7758.57"/>
    <x v="1"/>
    <x v="2"/>
    <s v="ANCILLARY SERVICES"/>
    <x v="0"/>
    <s v="RC_INIT_PROP18_16RATES"/>
    <x v="23"/>
  </r>
  <r>
    <x v="19"/>
    <n v="6061.11"/>
    <x v="1"/>
    <x v="7"/>
    <s v="ANCILLARY SERVICES"/>
    <x v="0"/>
    <s v="RC_INIT_PROP18_16RATES"/>
    <x v="23"/>
  </r>
  <r>
    <x v="12"/>
    <n v="58927.54"/>
    <x v="1"/>
    <x v="1"/>
    <s v="NETWORK"/>
    <x v="7"/>
    <s v="RC_INIT_PROP18_16RATES"/>
    <x v="23"/>
  </r>
  <r>
    <x v="12"/>
    <n v="36044.629999999997"/>
    <x v="1"/>
    <x v="2"/>
    <s v="NETWORK"/>
    <x v="7"/>
    <s v="RC_INIT_PROP18_16RATES"/>
    <x v="23"/>
  </r>
  <r>
    <x v="12"/>
    <n v="44448.97"/>
    <x v="1"/>
    <x v="7"/>
    <s v="NETWORK"/>
    <x v="7"/>
    <s v="RC_INIT_PROP18_16RATES"/>
    <x v="23"/>
  </r>
  <r>
    <x v="47"/>
    <n v="-5739.38"/>
    <x v="1"/>
    <x v="3"/>
    <s v="NETWORK"/>
    <x v="7"/>
    <s v="RC_INIT_PROP18_16RATES"/>
    <x v="23"/>
  </r>
  <r>
    <x v="47"/>
    <n v="-5739.38"/>
    <x v="1"/>
    <x v="10"/>
    <s v="NETWORK"/>
    <x v="7"/>
    <s v="RC_INIT_PROP18_16RATES"/>
    <x v="23"/>
  </r>
  <r>
    <x v="47"/>
    <n v="-5739.38"/>
    <x v="1"/>
    <x v="11"/>
    <s v="NETWORK"/>
    <x v="7"/>
    <s v="RC_INIT_PROP18_16RATES"/>
    <x v="23"/>
  </r>
  <r>
    <x v="47"/>
    <n v="-5739.38"/>
    <x v="1"/>
    <x v="9"/>
    <s v="NETWORK"/>
    <x v="7"/>
    <s v="RC_INIT_PROP18_16RATES"/>
    <x v="23"/>
  </r>
  <r>
    <x v="19"/>
    <n v="6365.41"/>
    <x v="2"/>
    <x v="10"/>
    <s v="ANCILLARY SERVICES"/>
    <x v="0"/>
    <s v="RC_INIT_PROP18_16RATES"/>
    <x v="23"/>
  </r>
  <r>
    <x v="19"/>
    <n v="7409.1"/>
    <x v="2"/>
    <x v="11"/>
    <s v="ANCILLARY SERVICES"/>
    <x v="0"/>
    <s v="RC_INIT_PROP18_16RATES"/>
    <x v="23"/>
  </r>
  <r>
    <x v="19"/>
    <n v="6946"/>
    <x v="2"/>
    <x v="9"/>
    <s v="ANCILLARY SERVICES"/>
    <x v="0"/>
    <s v="RC_INIT_PROP18_16RATES"/>
    <x v="23"/>
  </r>
  <r>
    <x v="12"/>
    <n v="67567.839999999997"/>
    <x v="2"/>
    <x v="10"/>
    <s v="NETWORK"/>
    <x v="7"/>
    <s v="RC_INIT_PROP18_16RATES"/>
    <x v="23"/>
  </r>
  <r>
    <x v="12"/>
    <n v="32567.69"/>
    <x v="2"/>
    <x v="11"/>
    <s v="NETWORK"/>
    <x v="7"/>
    <s v="RC_INIT_PROP18_16RATES"/>
    <x v="23"/>
  </r>
  <r>
    <x v="12"/>
    <n v="50417.37"/>
    <x v="2"/>
    <x v="9"/>
    <s v="NETWORK"/>
    <x v="7"/>
    <s v="RC_INIT_PROP18_16RATES"/>
    <x v="23"/>
  </r>
  <r>
    <x v="47"/>
    <n v="-5739.38"/>
    <x v="2"/>
    <x v="4"/>
    <s v="NETWORK"/>
    <x v="7"/>
    <s v="RC_INIT_PROP18_16RATES"/>
    <x v="23"/>
  </r>
  <r>
    <x v="47"/>
    <n v="-5739.38"/>
    <x v="2"/>
    <x v="5"/>
    <s v="NETWORK"/>
    <x v="7"/>
    <s v="RC_INIT_PROP18_16RATES"/>
    <x v="23"/>
  </r>
  <r>
    <x v="47"/>
    <n v="-5739.38"/>
    <x v="2"/>
    <x v="6"/>
    <s v="NETWORK"/>
    <x v="7"/>
    <s v="RC_INIT_PROP18_16RATES"/>
    <x v="23"/>
  </r>
  <r>
    <x v="47"/>
    <n v="-5739.38"/>
    <x v="2"/>
    <x v="8"/>
    <s v="NETWORK"/>
    <x v="7"/>
    <s v="RC_INIT_PROP18_16RATES"/>
    <x v="23"/>
  </r>
  <r>
    <x v="19"/>
    <n v="1880.54"/>
    <x v="0"/>
    <x v="1"/>
    <s v="ANCILLARY SERVICES"/>
    <x v="0"/>
    <s v="RC_INIT_PROP18_16RATES"/>
    <x v="24"/>
  </r>
  <r>
    <x v="19"/>
    <n v="2095.67"/>
    <x v="0"/>
    <x v="2"/>
    <s v="ANCILLARY SERVICES"/>
    <x v="0"/>
    <s v="RC_INIT_PROP18_16RATES"/>
    <x v="24"/>
  </r>
  <r>
    <x v="19"/>
    <n v="1629.09"/>
    <x v="0"/>
    <x v="7"/>
    <s v="ANCILLARY SERVICES"/>
    <x v="0"/>
    <s v="RC_INIT_PROP18_16RATES"/>
    <x v="24"/>
  </r>
  <r>
    <x v="12"/>
    <n v="39372.36"/>
    <x v="0"/>
    <x v="1"/>
    <s v="NETWORK"/>
    <x v="7"/>
    <s v="RC_INIT_PROP18_16RATES"/>
    <x v="24"/>
  </r>
  <r>
    <x v="12"/>
    <n v="32430.62"/>
    <x v="0"/>
    <x v="2"/>
    <s v="NETWORK"/>
    <x v="7"/>
    <s v="RC_INIT_PROP18_16RATES"/>
    <x v="24"/>
  </r>
  <r>
    <x v="12"/>
    <n v="35883.269999999997"/>
    <x v="0"/>
    <x v="7"/>
    <s v="NETWORK"/>
    <x v="7"/>
    <s v="RC_INIT_PROP18_16RATES"/>
    <x v="24"/>
  </r>
  <r>
    <x v="19"/>
    <n v="1631.34"/>
    <x v="1"/>
    <x v="10"/>
    <s v="ANCILLARY SERVICES"/>
    <x v="0"/>
    <s v="RC_INIT_PROP18_16RATES"/>
    <x v="24"/>
  </r>
  <r>
    <x v="19"/>
    <n v="1898.88"/>
    <x v="1"/>
    <x v="11"/>
    <s v="ANCILLARY SERVICES"/>
    <x v="0"/>
    <s v="RC_INIT_PROP18_16RATES"/>
    <x v="24"/>
  </r>
  <r>
    <x v="19"/>
    <n v="1782.55"/>
    <x v="1"/>
    <x v="9"/>
    <s v="ANCILLARY SERVICES"/>
    <x v="0"/>
    <s v="RC_INIT_PROP18_16RATES"/>
    <x v="24"/>
  </r>
  <r>
    <x v="12"/>
    <n v="47535.53"/>
    <x v="1"/>
    <x v="10"/>
    <s v="NETWORK"/>
    <x v="7"/>
    <s v="RC_INIT_PROP18_16RATES"/>
    <x v="24"/>
  </r>
  <r>
    <x v="12"/>
    <n v="31273.38"/>
    <x v="1"/>
    <x v="11"/>
    <s v="NETWORK"/>
    <x v="7"/>
    <s v="RC_INIT_PROP18_16RATES"/>
    <x v="24"/>
  </r>
  <r>
    <x v="12"/>
    <n v="38752.959999999999"/>
    <x v="1"/>
    <x v="9"/>
    <s v="NETWORK"/>
    <x v="7"/>
    <s v="RC_INIT_PROP18_16RATES"/>
    <x v="24"/>
  </r>
  <r>
    <x v="19"/>
    <n v="1908.7"/>
    <x v="2"/>
    <x v="5"/>
    <s v="ANCILLARY SERVICES"/>
    <x v="0"/>
    <s v="RC_INIT_PROP18_16RATES"/>
    <x v="24"/>
  </r>
  <r>
    <x v="19"/>
    <n v="1733.59"/>
    <x v="2"/>
    <x v="6"/>
    <s v="ANCILLARY SERVICES"/>
    <x v="0"/>
    <s v="RC_INIT_PROP18_16RATES"/>
    <x v="24"/>
  </r>
  <r>
    <x v="19"/>
    <n v="2033.41"/>
    <x v="2"/>
    <x v="8"/>
    <s v="ANCILLARY SERVICES"/>
    <x v="0"/>
    <s v="RC_INIT_PROP18_16RATES"/>
    <x v="24"/>
  </r>
  <r>
    <x v="12"/>
    <n v="48040.42"/>
    <x v="2"/>
    <x v="5"/>
    <s v="NETWORK"/>
    <x v="7"/>
    <s v="RC_INIT_PROP18_16RATES"/>
    <x v="24"/>
  </r>
  <r>
    <x v="12"/>
    <n v="37134.21"/>
    <x v="2"/>
    <x v="6"/>
    <s v="NETWORK"/>
    <x v="7"/>
    <s v="RC_INIT_PROP18_16RATES"/>
    <x v="24"/>
  </r>
  <r>
    <x v="12"/>
    <n v="39728.03"/>
    <x v="2"/>
    <x v="8"/>
    <s v="NETWORK"/>
    <x v="7"/>
    <s v="RC_INIT_PROP18_16RATES"/>
    <x v="24"/>
  </r>
  <r>
    <x v="19"/>
    <n v="281.8"/>
    <x v="0"/>
    <x v="10"/>
    <s v="ANCILLARY SERVICES"/>
    <x v="0"/>
    <s v="RC_INIT_PROP18_16RATES"/>
    <x v="25"/>
  </r>
  <r>
    <x v="19"/>
    <n v="331.57"/>
    <x v="0"/>
    <x v="11"/>
    <s v="ANCILLARY SERVICES"/>
    <x v="0"/>
    <s v="RC_INIT_PROP18_16RATES"/>
    <x v="25"/>
  </r>
  <r>
    <x v="19"/>
    <n v="310.11"/>
    <x v="0"/>
    <x v="9"/>
    <s v="ANCILLARY SERVICES"/>
    <x v="0"/>
    <s v="RC_INIT_PROP18_16RATES"/>
    <x v="25"/>
  </r>
  <r>
    <x v="12"/>
    <n v="6679.75"/>
    <x v="0"/>
    <x v="10"/>
    <s v="NETWORK"/>
    <x v="7"/>
    <s v="RC_INIT_PROP18_16RATES"/>
    <x v="25"/>
  </r>
  <r>
    <x v="12"/>
    <n v="4264.63"/>
    <x v="0"/>
    <x v="11"/>
    <s v="NETWORK"/>
    <x v="7"/>
    <s v="RC_INIT_PROP18_16RATES"/>
    <x v="25"/>
  </r>
  <r>
    <x v="12"/>
    <n v="5309.1"/>
    <x v="0"/>
    <x v="9"/>
    <s v="NETWORK"/>
    <x v="7"/>
    <s v="RC_INIT_PROP18_16RATES"/>
    <x v="25"/>
  </r>
  <r>
    <x v="19"/>
    <n v="317.14999999999998"/>
    <x v="1"/>
    <x v="5"/>
    <s v="ANCILLARY SERVICES"/>
    <x v="0"/>
    <s v="RC_INIT_PROP18_16RATES"/>
    <x v="25"/>
  </r>
  <r>
    <x v="19"/>
    <n v="284.91000000000003"/>
    <x v="1"/>
    <x v="6"/>
    <s v="ANCILLARY SERVICES"/>
    <x v="0"/>
    <s v="RC_INIT_PROP18_16RATES"/>
    <x v="25"/>
  </r>
  <r>
    <x v="19"/>
    <n v="335.13"/>
    <x v="1"/>
    <x v="8"/>
    <s v="ANCILLARY SERVICES"/>
    <x v="0"/>
    <s v="RC_INIT_PROP18_16RATES"/>
    <x v="25"/>
  </r>
  <r>
    <x v="12"/>
    <n v="7075.33"/>
    <x v="1"/>
    <x v="5"/>
    <s v="NETWORK"/>
    <x v="7"/>
    <s v="RC_INIT_PROP18_16RATES"/>
    <x v="25"/>
  </r>
  <r>
    <x v="12"/>
    <n v="5406.26"/>
    <x v="1"/>
    <x v="6"/>
    <s v="NETWORK"/>
    <x v="7"/>
    <s v="RC_INIT_PROP18_16RATES"/>
    <x v="25"/>
  </r>
  <r>
    <x v="12"/>
    <n v="5961.46"/>
    <x v="1"/>
    <x v="8"/>
    <s v="NETWORK"/>
    <x v="7"/>
    <s v="RC_INIT_PROP18_16RATES"/>
    <x v="25"/>
  </r>
  <r>
    <x v="0"/>
    <n v="143.55000000000001"/>
    <x v="0"/>
    <x v="2"/>
    <s v="ANCILLARY SERVICES"/>
    <x v="0"/>
    <s v="RC_INIT_PROP18_16RATES"/>
    <x v="4"/>
  </r>
  <r>
    <x v="0"/>
    <n v="111.59"/>
    <x v="0"/>
    <x v="7"/>
    <s v="ANCILLARY SERVICES"/>
    <x v="0"/>
    <s v="RC_INIT_PROP18_16RATES"/>
    <x v="4"/>
  </r>
  <r>
    <x v="20"/>
    <n v="0.09"/>
    <x v="0"/>
    <x v="5"/>
    <s v="ANCILLARY SERVICES"/>
    <x v="10"/>
    <s v="RC_INIT_PROP18_16RATES"/>
    <x v="4"/>
  </r>
  <r>
    <x v="20"/>
    <n v="2.5099999999999998"/>
    <x v="0"/>
    <x v="6"/>
    <s v="ANCILLARY SERVICES"/>
    <x v="10"/>
    <s v="RC_INIT_PROP18_16RATES"/>
    <x v="4"/>
  </r>
  <r>
    <x v="20"/>
    <n v="10.18"/>
    <x v="0"/>
    <x v="8"/>
    <s v="ANCILLARY SERVICES"/>
    <x v="10"/>
    <s v="RC_INIT_PROP18_16RATES"/>
    <x v="4"/>
  </r>
  <r>
    <x v="21"/>
    <n v="48.65"/>
    <x v="0"/>
    <x v="0"/>
    <s v="ANCILLARY SERVICES"/>
    <x v="1"/>
    <s v="RC_INIT_PROP18_16RATES"/>
    <x v="4"/>
  </r>
  <r>
    <x v="21"/>
    <n v="52.85"/>
    <x v="0"/>
    <x v="1"/>
    <s v="ANCILLARY SERVICES"/>
    <x v="1"/>
    <s v="RC_INIT_PROP18_16RATES"/>
    <x v="4"/>
  </r>
  <r>
    <x v="21"/>
    <n v="192.85"/>
    <x v="0"/>
    <x v="2"/>
    <s v="ANCILLARY SERVICES"/>
    <x v="1"/>
    <s v="RC_INIT_PROP18_16RATES"/>
    <x v="4"/>
  </r>
  <r>
    <x v="12"/>
    <n v="17.350000000000001"/>
    <x v="0"/>
    <x v="10"/>
    <s v="NETWORK"/>
    <x v="7"/>
    <s v="RC_INIT_PROP18_16RATES"/>
    <x v="4"/>
  </r>
  <r>
    <x v="12"/>
    <n v="1013.24"/>
    <x v="0"/>
    <x v="11"/>
    <s v="NETWORK"/>
    <x v="7"/>
    <s v="RC_INIT_PROP18_16RATES"/>
    <x v="4"/>
  </r>
  <r>
    <x v="12"/>
    <n v="1722.86"/>
    <x v="0"/>
    <x v="9"/>
    <s v="NETWORK"/>
    <x v="7"/>
    <s v="RC_INIT_PROP18_16RATES"/>
    <x v="4"/>
  </r>
  <r>
    <x v="0"/>
    <n v="111.75"/>
    <x v="1"/>
    <x v="10"/>
    <s v="ANCILLARY SERVICES"/>
    <x v="0"/>
    <s v="RC_INIT_PROP18_16RATES"/>
    <x v="4"/>
  </r>
  <r>
    <x v="0"/>
    <n v="130.07"/>
    <x v="1"/>
    <x v="11"/>
    <s v="ANCILLARY SERVICES"/>
    <x v="0"/>
    <s v="RC_INIT_PROP18_16RATES"/>
    <x v="4"/>
  </r>
  <r>
    <x v="0"/>
    <n v="122.11"/>
    <x v="1"/>
    <x v="9"/>
    <s v="ANCILLARY SERVICES"/>
    <x v="0"/>
    <s v="RC_INIT_PROP18_16RATES"/>
    <x v="4"/>
  </r>
  <r>
    <x v="20"/>
    <n v="0.09"/>
    <x v="1"/>
    <x v="0"/>
    <s v="ANCILLARY SERVICES"/>
    <x v="10"/>
    <s v="RC_INIT_PROP18_16RATES"/>
    <x v="4"/>
  </r>
  <r>
    <x v="20"/>
    <n v="0.71"/>
    <x v="1"/>
    <x v="1"/>
    <s v="ANCILLARY SERVICES"/>
    <x v="10"/>
    <s v="RC_INIT_PROP18_16RATES"/>
    <x v="4"/>
  </r>
  <r>
    <x v="20"/>
    <n v="6.22"/>
    <x v="1"/>
    <x v="2"/>
    <s v="ANCILLARY SERVICES"/>
    <x v="10"/>
    <s v="RC_INIT_PROP18_16RATES"/>
    <x v="4"/>
  </r>
  <r>
    <x v="21"/>
    <n v="86.8"/>
    <x v="1"/>
    <x v="3"/>
    <s v="ANCILLARY SERVICES"/>
    <x v="1"/>
    <s v="RC_INIT_PROP18_16RATES"/>
    <x v="4"/>
  </r>
  <r>
    <x v="21"/>
    <n v="3.5"/>
    <x v="1"/>
    <x v="10"/>
    <s v="ANCILLARY SERVICES"/>
    <x v="1"/>
    <s v="RC_INIT_PROP18_16RATES"/>
    <x v="4"/>
  </r>
  <r>
    <x v="21"/>
    <n v="205.45"/>
    <x v="1"/>
    <x v="11"/>
    <s v="ANCILLARY SERVICES"/>
    <x v="1"/>
    <s v="RC_INIT_PROP18_16RATES"/>
    <x v="4"/>
  </r>
  <r>
    <x v="12"/>
    <n v="1335.95"/>
    <x v="1"/>
    <x v="5"/>
    <s v="NETWORK"/>
    <x v="7"/>
    <s v="RC_INIT_PROP18_16RATES"/>
    <x v="4"/>
  </r>
  <r>
    <x v="12"/>
    <n v="182.18"/>
    <x v="1"/>
    <x v="6"/>
    <s v="NETWORK"/>
    <x v="7"/>
    <s v="RC_INIT_PROP18_16RATES"/>
    <x v="4"/>
  </r>
  <r>
    <x v="12"/>
    <n v="1486.9"/>
    <x v="1"/>
    <x v="8"/>
    <s v="NETWORK"/>
    <x v="7"/>
    <s v="RC_INIT_PROP18_16RATES"/>
    <x v="4"/>
  </r>
  <r>
    <x v="0"/>
    <n v="130.75"/>
    <x v="2"/>
    <x v="5"/>
    <s v="ANCILLARY SERVICES"/>
    <x v="0"/>
    <s v="RC_INIT_PROP18_16RATES"/>
    <x v="4"/>
  </r>
  <r>
    <x v="0"/>
    <n v="118.75"/>
    <x v="2"/>
    <x v="6"/>
    <s v="ANCILLARY SERVICES"/>
    <x v="0"/>
    <s v="RC_INIT_PROP18_16RATES"/>
    <x v="4"/>
  </r>
  <r>
    <x v="0"/>
    <n v="139.29"/>
    <x v="2"/>
    <x v="8"/>
    <s v="ANCILLARY SERVICES"/>
    <x v="0"/>
    <s v="RC_INIT_PROP18_16RATES"/>
    <x v="4"/>
  </r>
  <r>
    <x v="20"/>
    <n v="0.26"/>
    <x v="2"/>
    <x v="3"/>
    <s v="ANCILLARY SERVICES"/>
    <x v="10"/>
    <s v="RC_INIT_PROP18_16RATES"/>
    <x v="4"/>
  </r>
  <r>
    <x v="20"/>
    <n v="0.08"/>
    <x v="2"/>
    <x v="10"/>
    <s v="ANCILLARY SERVICES"/>
    <x v="10"/>
    <s v="RC_INIT_PROP18_16RATES"/>
    <x v="4"/>
  </r>
  <r>
    <x v="20"/>
    <n v="4.91"/>
    <x v="2"/>
    <x v="11"/>
    <s v="ANCILLARY SERVICES"/>
    <x v="10"/>
    <s v="RC_INIT_PROP18_16RATES"/>
    <x v="4"/>
  </r>
  <r>
    <x v="21"/>
    <n v="102.2"/>
    <x v="2"/>
    <x v="4"/>
    <s v="ANCILLARY SERVICES"/>
    <x v="1"/>
    <s v="RC_INIT_PROP18_16RATES"/>
    <x v="4"/>
  </r>
  <r>
    <x v="21"/>
    <n v="270.89999999999998"/>
    <x v="2"/>
    <x v="5"/>
    <s v="ANCILLARY SERVICES"/>
    <x v="1"/>
    <s v="RC_INIT_PROP18_16RATES"/>
    <x v="4"/>
  </r>
  <r>
    <x v="21"/>
    <n v="37.1"/>
    <x v="2"/>
    <x v="6"/>
    <s v="ANCILLARY SERVICES"/>
    <x v="1"/>
    <s v="RC_INIT_PROP18_16RATES"/>
    <x v="4"/>
  </r>
  <r>
    <x v="12"/>
    <n v="242.9"/>
    <x v="2"/>
    <x v="0"/>
    <s v="NETWORK"/>
    <x v="7"/>
    <s v="RC_INIT_PROP18_16RATES"/>
    <x v="4"/>
  </r>
  <r>
    <x v="12"/>
    <n v="263.72000000000003"/>
    <x v="2"/>
    <x v="1"/>
    <s v="NETWORK"/>
    <x v="7"/>
    <s v="RC_INIT_PROP18_16RATES"/>
    <x v="4"/>
  </r>
  <r>
    <x v="12"/>
    <n v="962.93"/>
    <x v="2"/>
    <x v="2"/>
    <s v="NETWORK"/>
    <x v="7"/>
    <s v="RC_INIT_PROP18_16RATES"/>
    <x v="4"/>
  </r>
  <r>
    <x v="12"/>
    <n v="234.23"/>
    <x v="2"/>
    <x v="7"/>
    <s v="NETWORK"/>
    <x v="7"/>
    <s v="RC_INIT_PROP18_16RATES"/>
    <x v="4"/>
  </r>
  <r>
    <x v="0"/>
    <n v="872.97"/>
    <x v="0"/>
    <x v="10"/>
    <s v="ANCILLARY SERVICES"/>
    <x v="0"/>
    <s v="RC_INIT_PROP18_16RATES"/>
    <x v="5"/>
  </r>
  <r>
    <x v="0"/>
    <n v="1027.1300000000001"/>
    <x v="0"/>
    <x v="11"/>
    <s v="ANCILLARY SERVICES"/>
    <x v="0"/>
    <s v="RC_INIT_PROP18_16RATES"/>
    <x v="5"/>
  </r>
  <r>
    <x v="0"/>
    <n v="960.67"/>
    <x v="0"/>
    <x v="9"/>
    <s v="ANCILLARY SERVICES"/>
    <x v="0"/>
    <s v="RC_INIT_PROP18_16RATES"/>
    <x v="5"/>
  </r>
  <r>
    <x v="20"/>
    <n v="767.81"/>
    <x v="0"/>
    <x v="0"/>
    <s v="ANCILLARY SERVICES"/>
    <x v="10"/>
    <s v="RC_INIT_PROP18_16RATES"/>
    <x v="5"/>
  </r>
  <r>
    <x v="20"/>
    <n v="616.03"/>
    <x v="0"/>
    <x v="1"/>
    <s v="ANCILLARY SERVICES"/>
    <x v="10"/>
    <s v="RC_INIT_PROP18_16RATES"/>
    <x v="5"/>
  </r>
  <r>
    <x v="20"/>
    <n v="492.48"/>
    <x v="0"/>
    <x v="2"/>
    <s v="ANCILLARY SERVICES"/>
    <x v="10"/>
    <s v="RC_INIT_PROP18_16RATES"/>
    <x v="5"/>
  </r>
  <r>
    <x v="26"/>
    <n v="173677"/>
    <x v="0"/>
    <x v="3"/>
    <s v="ANCILLARY SERVICES"/>
    <x v="1"/>
    <s v="RC_INIT_PROP18_16RATES"/>
    <x v="5"/>
  </r>
  <r>
    <x v="26"/>
    <n v="173677"/>
    <x v="0"/>
    <x v="10"/>
    <s v="ANCILLARY SERVICES"/>
    <x v="1"/>
    <s v="RC_INIT_PROP18_16RATES"/>
    <x v="5"/>
  </r>
  <r>
    <x v="26"/>
    <n v="173677"/>
    <x v="0"/>
    <x v="11"/>
    <s v="ANCILLARY SERVICES"/>
    <x v="1"/>
    <s v="RC_INIT_PROP18_16RATES"/>
    <x v="5"/>
  </r>
  <r>
    <x v="21"/>
    <n v="26703.599999999999"/>
    <x v="0"/>
    <x v="3"/>
    <s v="ANCILLARY SERVICES"/>
    <x v="1"/>
    <s v="RC_INIT_PROP18_16RATES"/>
    <x v="5"/>
  </r>
  <r>
    <x v="21"/>
    <n v="23867.9"/>
    <x v="0"/>
    <x v="10"/>
    <s v="ANCILLARY SERVICES"/>
    <x v="1"/>
    <s v="RC_INIT_PROP18_16RATES"/>
    <x v="5"/>
  </r>
  <r>
    <x v="21"/>
    <n v="21750.05"/>
    <x v="0"/>
    <x v="11"/>
    <s v="ANCILLARY SERVICES"/>
    <x v="1"/>
    <s v="RC_INIT_PROP18_16RATES"/>
    <x v="5"/>
  </r>
  <r>
    <x v="48"/>
    <n v="78423.48"/>
    <x v="0"/>
    <x v="11"/>
    <s v="NETWORK"/>
    <x v="22"/>
    <s v="RC_INIT_PROP18_16RATES"/>
    <x v="5"/>
  </r>
  <r>
    <x v="48"/>
    <n v="78423.48"/>
    <x v="0"/>
    <x v="9"/>
    <s v="NETWORK"/>
    <x v="22"/>
    <s v="RC_INIT_PROP18_16RATES"/>
    <x v="5"/>
  </r>
  <r>
    <x v="12"/>
    <n v="120287.55"/>
    <x v="0"/>
    <x v="5"/>
    <s v="NETWORK"/>
    <x v="7"/>
    <s v="RC_INIT_PROP18_16RATES"/>
    <x v="5"/>
  </r>
  <r>
    <x v="12"/>
    <n v="99634.11"/>
    <x v="0"/>
    <x v="6"/>
    <s v="NETWORK"/>
    <x v="7"/>
    <s v="RC_INIT_PROP18_16RATES"/>
    <x v="5"/>
  </r>
  <r>
    <x v="12"/>
    <n v="141317.49"/>
    <x v="0"/>
    <x v="8"/>
    <s v="NETWORK"/>
    <x v="7"/>
    <s v="RC_INIT_PROP18_16RATES"/>
    <x v="5"/>
  </r>
  <r>
    <x v="30"/>
    <n v="125643"/>
    <x v="0"/>
    <x v="0"/>
    <s v="OTHER REVENUES &amp; CREDITS"/>
    <x v="14"/>
    <s v="RC_INIT_PROP18_16RATES"/>
    <x v="5"/>
  </r>
  <r>
    <x v="30"/>
    <n v="125643"/>
    <x v="0"/>
    <x v="1"/>
    <s v="OTHER REVENUES &amp; CREDITS"/>
    <x v="14"/>
    <s v="RC_INIT_PROP18_16RATES"/>
    <x v="5"/>
  </r>
  <r>
    <x v="31"/>
    <n v="2030"/>
    <x v="0"/>
    <x v="11"/>
    <s v="OTHER REVENUES &amp; CREDITS"/>
    <x v="15"/>
    <s v="RC_INIT_PROP18_16RATES"/>
    <x v="5"/>
  </r>
  <r>
    <x v="31"/>
    <n v="2030"/>
    <x v="0"/>
    <x v="9"/>
    <s v="OTHER REVENUES &amp; CREDITS"/>
    <x v="15"/>
    <s v="RC_INIT_PROP18_16RATES"/>
    <x v="5"/>
  </r>
  <r>
    <x v="0"/>
    <n v="982.46"/>
    <x v="1"/>
    <x v="5"/>
    <s v="ANCILLARY SERVICES"/>
    <x v="0"/>
    <s v="RC_INIT_PROP18_16RATES"/>
    <x v="5"/>
  </r>
  <r>
    <x v="0"/>
    <n v="882.59"/>
    <x v="1"/>
    <x v="6"/>
    <s v="ANCILLARY SERVICES"/>
    <x v="0"/>
    <s v="RC_INIT_PROP18_16RATES"/>
    <x v="5"/>
  </r>
  <r>
    <x v="0"/>
    <n v="1038.17"/>
    <x v="1"/>
    <x v="8"/>
    <s v="ANCILLARY SERVICES"/>
    <x v="0"/>
    <s v="RC_INIT_PROP18_16RATES"/>
    <x v="5"/>
  </r>
  <r>
    <x v="27"/>
    <n v="5956"/>
    <x v="2"/>
    <x v="5"/>
    <s v="NETWORK"/>
    <x v="11"/>
    <s v="RC_INIT_PROP18_16RATES"/>
    <x v="94"/>
  </r>
  <r>
    <x v="27"/>
    <n v="5956"/>
    <x v="2"/>
    <x v="6"/>
    <s v="NETWORK"/>
    <x v="11"/>
    <s v="RC_INIT_PROP18_16RATES"/>
    <x v="94"/>
  </r>
  <r>
    <x v="74"/>
    <n v="-667.07"/>
    <x v="2"/>
    <x v="2"/>
    <s v="NETWORK"/>
    <x v="11"/>
    <s v="RC_INIT_PROP18_16RATES"/>
    <x v="94"/>
  </r>
  <r>
    <x v="74"/>
    <n v="-667.07"/>
    <x v="2"/>
    <x v="7"/>
    <s v="NETWORK"/>
    <x v="11"/>
    <s v="RC_INIT_PROP18_16RATES"/>
    <x v="94"/>
  </r>
  <r>
    <x v="28"/>
    <n v="273"/>
    <x v="2"/>
    <x v="2"/>
    <s v="OTHER REVENUES &amp; CREDITS"/>
    <x v="12"/>
    <s v="RC_INIT_PROP18_16RATES"/>
    <x v="94"/>
  </r>
  <r>
    <x v="28"/>
    <n v="273"/>
    <x v="2"/>
    <x v="7"/>
    <s v="OTHER REVENUES &amp; CREDITS"/>
    <x v="12"/>
    <s v="RC_INIT_PROP18_16RATES"/>
    <x v="94"/>
  </r>
  <r>
    <x v="31"/>
    <n v="3792"/>
    <x v="2"/>
    <x v="0"/>
    <s v="OTHER REVENUES &amp; CREDITS"/>
    <x v="15"/>
    <s v="RC_INIT_PROP18_16RATES"/>
    <x v="94"/>
  </r>
  <r>
    <x v="31"/>
    <n v="3792"/>
    <x v="2"/>
    <x v="1"/>
    <s v="OTHER REVENUES &amp; CREDITS"/>
    <x v="15"/>
    <s v="RC_INIT_PROP18_16RATES"/>
    <x v="94"/>
  </r>
  <r>
    <x v="31"/>
    <n v="3792"/>
    <x v="2"/>
    <x v="2"/>
    <s v="OTHER REVENUES &amp; CREDITS"/>
    <x v="15"/>
    <s v="RC_INIT_PROP18_16RATES"/>
    <x v="94"/>
  </r>
  <r>
    <x v="0"/>
    <n v="9040.7099999999991"/>
    <x v="0"/>
    <x v="4"/>
    <s v="ANCILLARY SERVICES"/>
    <x v="0"/>
    <s v="RC_INIT_PROP18_16RATES"/>
    <x v="95"/>
  </r>
  <r>
    <x v="0"/>
    <n v="10485.4"/>
    <x v="0"/>
    <x v="5"/>
    <s v="ANCILLARY SERVICES"/>
    <x v="0"/>
    <s v="RC_INIT_PROP18_16RATES"/>
    <x v="95"/>
  </r>
  <r>
    <x v="0"/>
    <n v="9787.8799999999992"/>
    <x v="0"/>
    <x v="6"/>
    <s v="ANCILLARY SERVICES"/>
    <x v="0"/>
    <s v="RC_INIT_PROP18_16RATES"/>
    <x v="95"/>
  </r>
  <r>
    <x v="20"/>
    <n v="4168.8900000000003"/>
    <x v="0"/>
    <x v="3"/>
    <s v="ANCILLARY SERVICES"/>
    <x v="10"/>
    <s v="RC_INIT_PROP18_16RATES"/>
    <x v="95"/>
  </r>
  <r>
    <x v="20"/>
    <n v="3976.52"/>
    <x v="0"/>
    <x v="10"/>
    <s v="ANCILLARY SERVICES"/>
    <x v="10"/>
    <s v="RC_INIT_PROP18_16RATES"/>
    <x v="95"/>
  </r>
  <r>
    <x v="21"/>
    <n v="16102.45"/>
    <x v="0"/>
    <x v="4"/>
    <s v="ANCILLARY SERVICES"/>
    <x v="1"/>
    <s v="RC_INIT_PROP18_16RATES"/>
    <x v="95"/>
  </r>
  <r>
    <x v="21"/>
    <n v="21737.8"/>
    <x v="0"/>
    <x v="5"/>
    <s v="ANCILLARY SERVICES"/>
    <x v="1"/>
    <s v="RC_INIT_PROP18_16RATES"/>
    <x v="95"/>
  </r>
  <r>
    <x v="19"/>
    <n v="9338.52"/>
    <x v="1"/>
    <x v="7"/>
    <s v="ANCILLARY SERVICES"/>
    <x v="0"/>
    <s v="RC_INIT_PROP18_16RATES"/>
    <x v="95"/>
  </r>
  <r>
    <x v="0"/>
    <n v="10463.15"/>
    <x v="1"/>
    <x v="0"/>
    <s v="ANCILLARY SERVICES"/>
    <x v="0"/>
    <s v="RC_INIT_PROP18_16RATES"/>
    <x v="95"/>
  </r>
  <r>
    <x v="0"/>
    <n v="9910.1200000000008"/>
    <x v="1"/>
    <x v="1"/>
    <s v="ANCILLARY SERVICES"/>
    <x v="0"/>
    <s v="RC_INIT_PROP18_16RATES"/>
    <x v="95"/>
  </r>
  <r>
    <x v="20"/>
    <n v="3242.65"/>
    <x v="1"/>
    <x v="4"/>
    <s v="ANCILLARY SERVICES"/>
    <x v="10"/>
    <s v="RC_INIT_PROP18_16RATES"/>
    <x v="95"/>
  </r>
  <r>
    <x v="20"/>
    <n v="4804.16"/>
    <x v="1"/>
    <x v="5"/>
    <s v="ANCILLARY SERVICES"/>
    <x v="10"/>
    <s v="RC_INIT_PROP18_16RATES"/>
    <x v="95"/>
  </r>
  <r>
    <x v="21"/>
    <n v="33918.5"/>
    <x v="1"/>
    <x v="0"/>
    <s v="ANCILLARY SERVICES"/>
    <x v="1"/>
    <s v="RC_INIT_PROP18_16RATES"/>
    <x v="95"/>
  </r>
  <r>
    <x v="12"/>
    <n v="84643.71"/>
    <x v="1"/>
    <x v="7"/>
    <s v="NETWORK"/>
    <x v="7"/>
    <s v="RC_INIT_PROP18_16RATES"/>
    <x v="95"/>
  </r>
  <r>
    <x v="19"/>
    <n v="10701.9"/>
    <x v="2"/>
    <x v="9"/>
    <s v="ANCILLARY SERVICES"/>
    <x v="0"/>
    <s v="RC_INIT_PROP18_16RATES"/>
    <x v="95"/>
  </r>
  <r>
    <x v="0"/>
    <n v="8985.26"/>
    <x v="2"/>
    <x v="3"/>
    <s v="ANCILLARY SERVICES"/>
    <x v="0"/>
    <s v="RC_INIT_PROP18_16RATES"/>
    <x v="95"/>
  </r>
  <r>
    <x v="0"/>
    <n v="8990.09"/>
    <x v="2"/>
    <x v="10"/>
    <s v="ANCILLARY SERVICES"/>
    <x v="0"/>
    <s v="RC_INIT_PROP18_16RATES"/>
    <x v="95"/>
  </r>
  <r>
    <x v="20"/>
    <n v="5263.15"/>
    <x v="2"/>
    <x v="0"/>
    <s v="ANCILLARY SERVICES"/>
    <x v="10"/>
    <s v="RC_INIT_PROP18_16RATES"/>
    <x v="95"/>
  </r>
  <r>
    <x v="21"/>
    <n v="18218.2"/>
    <x v="2"/>
    <x v="3"/>
    <s v="ANCILLARY SERVICES"/>
    <x v="1"/>
    <s v="RC_INIT_PROP18_16RATES"/>
    <x v="95"/>
  </r>
  <r>
    <x v="12"/>
    <n v="95959.38"/>
    <x v="2"/>
    <x v="9"/>
    <s v="NETWORK"/>
    <x v="7"/>
    <s v="RC_INIT_PROP18_16RATES"/>
    <x v="95"/>
  </r>
  <r>
    <x v="19"/>
    <n v="8506.14"/>
    <x v="0"/>
    <x v="9"/>
    <s v="ANCILLARY SERVICES"/>
    <x v="0"/>
    <s v="RC_INIT_PROP18_16RATES"/>
    <x v="96"/>
  </r>
  <r>
    <x v="0"/>
    <n v="7079.43"/>
    <x v="0"/>
    <x v="3"/>
    <s v="ANCILLARY SERVICES"/>
    <x v="0"/>
    <s v="RC_INIT_PROP18_16RATES"/>
    <x v="96"/>
  </r>
  <r>
    <x v="0"/>
    <n v="7085.5"/>
    <x v="0"/>
    <x v="10"/>
    <s v="ANCILLARY SERVICES"/>
    <x v="0"/>
    <s v="RC_INIT_PROP18_16RATES"/>
    <x v="96"/>
  </r>
  <r>
    <x v="20"/>
    <n v="5494.92"/>
    <x v="0"/>
    <x v="0"/>
    <s v="ANCILLARY SERVICES"/>
    <x v="10"/>
    <s v="RC_INIT_PROP18_16RATES"/>
    <x v="96"/>
  </r>
  <r>
    <x v="21"/>
    <n v="23428.3"/>
    <x v="0"/>
    <x v="3"/>
    <s v="ANCILLARY SERVICES"/>
    <x v="1"/>
    <s v="RC_INIT_PROP18_16RATES"/>
    <x v="96"/>
  </r>
  <r>
    <x v="12"/>
    <n v="97560.79"/>
    <x v="0"/>
    <x v="9"/>
    <s v="NETWORK"/>
    <x v="7"/>
    <s v="RC_INIT_PROP18_16RATES"/>
    <x v="96"/>
  </r>
  <r>
    <x v="47"/>
    <n v="-7772.8"/>
    <x v="0"/>
    <x v="6"/>
    <s v="NETWORK"/>
    <x v="7"/>
    <s v="RC_INIT_PROP18_16RATES"/>
    <x v="96"/>
  </r>
  <r>
    <x v="47"/>
    <n v="-7772.8"/>
    <x v="0"/>
    <x v="8"/>
    <s v="NETWORK"/>
    <x v="7"/>
    <s v="RC_INIT_PROP18_16RATES"/>
    <x v="96"/>
  </r>
  <r>
    <x v="19"/>
    <n v="9192.3799999999992"/>
    <x v="1"/>
    <x v="8"/>
    <s v="ANCILLARY SERVICES"/>
    <x v="0"/>
    <s v="RC_INIT_PROP18_16RATES"/>
    <x v="96"/>
  </r>
  <r>
    <x v="0"/>
    <n v="6980.97"/>
    <x v="1"/>
    <x v="4"/>
    <s v="ANCILLARY SERVICES"/>
    <x v="0"/>
    <s v="RC_INIT_PROP18_16RATES"/>
    <x v="96"/>
  </r>
  <r>
    <x v="0"/>
    <n v="7974.18"/>
    <x v="1"/>
    <x v="5"/>
    <s v="ANCILLARY SERVICES"/>
    <x v="0"/>
    <s v="RC_INIT_PROP18_16RATES"/>
    <x v="96"/>
  </r>
  <r>
    <x v="20"/>
    <n v="4729.0200000000004"/>
    <x v="1"/>
    <x v="3"/>
    <s v="ANCILLARY SERVICES"/>
    <x v="10"/>
    <s v="RC_INIT_PROP18_16RATES"/>
    <x v="96"/>
  </r>
  <r>
    <x v="21"/>
    <n v="17772.650000000001"/>
    <x v="1"/>
    <x v="4"/>
    <s v="ANCILLARY SERVICES"/>
    <x v="1"/>
    <s v="RC_INIT_PROP18_16RATES"/>
    <x v="96"/>
  </r>
  <r>
    <x v="12"/>
    <n v="87627.91"/>
    <x v="1"/>
    <x v="8"/>
    <s v="NETWORK"/>
    <x v="7"/>
    <s v="RC_INIT_PROP18_16RATES"/>
    <x v="96"/>
  </r>
  <r>
    <x v="47"/>
    <n v="-5181.3999999999996"/>
    <x v="1"/>
    <x v="1"/>
    <s v="NETWORK"/>
    <x v="7"/>
    <s v="RC_INIT_PROP18_16RATES"/>
    <x v="96"/>
  </r>
  <r>
    <x v="47"/>
    <n v="-7772.8"/>
    <x v="1"/>
    <x v="2"/>
    <s v="NETWORK"/>
    <x v="7"/>
    <s v="RC_INIT_PROP18_16RATES"/>
    <x v="96"/>
  </r>
  <r>
    <x v="47"/>
    <n v="-7772.8"/>
    <x v="1"/>
    <x v="7"/>
    <s v="NETWORK"/>
    <x v="7"/>
    <s v="RC_INIT_PROP18_16RATES"/>
    <x v="96"/>
  </r>
  <r>
    <x v="19"/>
    <n v="9205.5"/>
    <x v="2"/>
    <x v="2"/>
    <s v="ANCILLARY SERVICES"/>
    <x v="0"/>
    <s v="RC_INIT_PROP18_16RATES"/>
    <x v="96"/>
  </r>
  <r>
    <x v="19"/>
    <n v="7236.67"/>
    <x v="2"/>
    <x v="7"/>
    <s v="ANCILLARY SERVICES"/>
    <x v="0"/>
    <s v="RC_INIT_PROP18_16RATES"/>
    <x v="96"/>
  </r>
  <r>
    <x v="0"/>
    <n v="8119.39"/>
    <x v="2"/>
    <x v="0"/>
    <s v="ANCILLARY SERVICES"/>
    <x v="0"/>
    <s v="RC_INIT_PROP18_16RATES"/>
    <x v="96"/>
  </r>
  <r>
    <x v="20"/>
    <n v="3538.43"/>
    <x v="2"/>
    <x v="4"/>
    <s v="ANCILLARY SERVICES"/>
    <x v="10"/>
    <s v="RC_INIT_PROP18_16RATES"/>
    <x v="96"/>
  </r>
  <r>
    <x v="12"/>
    <n v="67687.56"/>
    <x v="2"/>
    <x v="2"/>
    <s v="NETWORK"/>
    <x v="7"/>
    <s v="RC_INIT_PROP18_16RATES"/>
    <x v="96"/>
  </r>
  <r>
    <x v="12"/>
    <n v="81394.06"/>
    <x v="2"/>
    <x v="7"/>
    <s v="NETWORK"/>
    <x v="7"/>
    <s v="RC_INIT_PROP18_16RATES"/>
    <x v="96"/>
  </r>
  <r>
    <x v="47"/>
    <n v="-5181.3999999999996"/>
    <x v="2"/>
    <x v="10"/>
    <s v="NETWORK"/>
    <x v="7"/>
    <s v="RC_INIT_PROP18_16RATES"/>
    <x v="96"/>
  </r>
  <r>
    <x v="47"/>
    <n v="-7772.8"/>
    <x v="2"/>
    <x v="11"/>
    <s v="NETWORK"/>
    <x v="7"/>
    <s v="RC_INIT_PROP18_16RATES"/>
    <x v="96"/>
  </r>
  <r>
    <x v="47"/>
    <n v="-7772.8"/>
    <x v="2"/>
    <x v="9"/>
    <s v="NETWORK"/>
    <x v="7"/>
    <s v="RC_INIT_PROP18_16RATES"/>
    <x v="96"/>
  </r>
  <r>
    <x v="19"/>
    <n v="3467.02"/>
    <x v="0"/>
    <x v="8"/>
    <s v="ANCILLARY SERVICES"/>
    <x v="0"/>
    <s v="RC_INIT_PROP18_16RATES"/>
    <x v="97"/>
  </r>
  <r>
    <x v="0"/>
    <n v="2520.1"/>
    <x v="0"/>
    <x v="4"/>
    <s v="ANCILLARY SERVICES"/>
    <x v="0"/>
    <s v="RC_INIT_PROP18_16RATES"/>
    <x v="97"/>
  </r>
  <r>
    <x v="0"/>
    <n v="2922.8"/>
    <x v="0"/>
    <x v="5"/>
    <s v="ANCILLARY SERVICES"/>
    <x v="0"/>
    <s v="RC_INIT_PROP18_16RATES"/>
    <x v="97"/>
  </r>
  <r>
    <x v="21"/>
    <n v="10644.2"/>
    <x v="0"/>
    <x v="4"/>
    <s v="ANCILLARY SERVICES"/>
    <x v="1"/>
    <s v="RC_INIT_PROP18_16RATES"/>
    <x v="97"/>
  </r>
  <r>
    <x v="12"/>
    <n v="58868.55"/>
    <x v="0"/>
    <x v="8"/>
    <s v="NETWORK"/>
    <x v="7"/>
    <s v="RC_INIT_PROP18_16RATES"/>
    <x v="97"/>
  </r>
  <r>
    <x v="19"/>
    <n v="3332.13"/>
    <x v="1"/>
    <x v="2"/>
    <s v="ANCILLARY SERVICES"/>
    <x v="0"/>
    <s v="RC_INIT_PROP18_16RATES"/>
    <x v="97"/>
  </r>
  <r>
    <x v="21"/>
    <n v="12013.05"/>
    <x v="1"/>
    <x v="10"/>
    <s v="ANCILLARY SERVICES"/>
    <x v="1"/>
    <s v="RC_INIT_PROP18_16RATES"/>
    <x v="28"/>
  </r>
  <r>
    <x v="21"/>
    <n v="8461.25"/>
    <x v="1"/>
    <x v="11"/>
    <s v="ANCILLARY SERVICES"/>
    <x v="1"/>
    <s v="RC_INIT_PROP18_16RATES"/>
    <x v="28"/>
  </r>
  <r>
    <x v="12"/>
    <n v="48274.64"/>
    <x v="1"/>
    <x v="7"/>
    <s v="NETWORK"/>
    <x v="7"/>
    <s v="RC_INIT_PROP18_16RATES"/>
    <x v="28"/>
  </r>
  <r>
    <x v="19"/>
    <n v="4987.79"/>
    <x v="2"/>
    <x v="4"/>
    <s v="ANCILLARY SERVICES"/>
    <x v="0"/>
    <s v="RC_INIT_PROP18_16RATES"/>
    <x v="28"/>
  </r>
  <r>
    <x v="19"/>
    <n v="5825.19"/>
    <x v="2"/>
    <x v="5"/>
    <s v="ANCILLARY SERVICES"/>
    <x v="0"/>
    <s v="RC_INIT_PROP18_16RATES"/>
    <x v="28"/>
  </r>
  <r>
    <x v="0"/>
    <n v="5339.76"/>
    <x v="2"/>
    <x v="5"/>
    <s v="ANCILLARY SERVICES"/>
    <x v="0"/>
    <s v="RC_INIT_PROP18_16RATES"/>
    <x v="28"/>
  </r>
  <r>
    <x v="0"/>
    <n v="4849.88"/>
    <x v="2"/>
    <x v="6"/>
    <s v="ANCILLARY SERVICES"/>
    <x v="0"/>
    <s v="RC_INIT_PROP18_16RATES"/>
    <x v="28"/>
  </r>
  <r>
    <x v="0"/>
    <n v="5688.64"/>
    <x v="2"/>
    <x v="8"/>
    <s v="ANCILLARY SERVICES"/>
    <x v="0"/>
    <s v="RC_INIT_PROP18_16RATES"/>
    <x v="28"/>
  </r>
  <r>
    <x v="20"/>
    <n v="2279.84"/>
    <x v="2"/>
    <x v="3"/>
    <s v="ANCILLARY SERVICES"/>
    <x v="10"/>
    <s v="RC_INIT_PROP18_16RATES"/>
    <x v="28"/>
  </r>
  <r>
    <x v="20"/>
    <n v="2215.5"/>
    <x v="2"/>
    <x v="10"/>
    <s v="ANCILLARY SERVICES"/>
    <x v="10"/>
    <s v="RC_INIT_PROP18_16RATES"/>
    <x v="28"/>
  </r>
  <r>
    <x v="20"/>
    <n v="1812.38"/>
    <x v="2"/>
    <x v="11"/>
    <s v="ANCILLARY SERVICES"/>
    <x v="10"/>
    <s v="RC_INIT_PROP18_16RATES"/>
    <x v="28"/>
  </r>
  <r>
    <x v="21"/>
    <n v="10371.200000000001"/>
    <x v="2"/>
    <x v="4"/>
    <s v="ANCILLARY SERVICES"/>
    <x v="1"/>
    <s v="RC_INIT_PROP18_16RATES"/>
    <x v="28"/>
  </r>
  <r>
    <x v="21"/>
    <n v="12875.8"/>
    <x v="2"/>
    <x v="5"/>
    <s v="ANCILLARY SERVICES"/>
    <x v="1"/>
    <s v="RC_INIT_PROP18_16RATES"/>
    <x v="28"/>
  </r>
  <r>
    <x v="21"/>
    <n v="9380"/>
    <x v="2"/>
    <x v="6"/>
    <s v="ANCILLARY SERVICES"/>
    <x v="1"/>
    <s v="RC_INIT_PROP18_16RATES"/>
    <x v="28"/>
  </r>
  <r>
    <x v="12"/>
    <n v="52773.5"/>
    <x v="2"/>
    <x v="9"/>
    <s v="NETWORK"/>
    <x v="7"/>
    <s v="RC_INIT_PROP18_16RATES"/>
    <x v="28"/>
  </r>
  <r>
    <x v="19"/>
    <n v="5974.25"/>
    <x v="0"/>
    <x v="4"/>
    <s v="ANCILLARY SERVICES"/>
    <x v="0"/>
    <s v="RC_INIT_PROP18_16RATES"/>
    <x v="29"/>
  </r>
  <r>
    <x v="19"/>
    <n v="6928.93"/>
    <x v="0"/>
    <x v="5"/>
    <s v="ANCILLARY SERVICES"/>
    <x v="0"/>
    <s v="RC_INIT_PROP18_16RATES"/>
    <x v="29"/>
  </r>
  <r>
    <x v="0"/>
    <n v="6351.52"/>
    <x v="0"/>
    <x v="5"/>
    <s v="ANCILLARY SERVICES"/>
    <x v="0"/>
    <s v="RC_INIT_PROP18_16RATES"/>
    <x v="29"/>
  </r>
  <r>
    <x v="0"/>
    <n v="5929"/>
    <x v="0"/>
    <x v="6"/>
    <s v="ANCILLARY SERVICES"/>
    <x v="0"/>
    <s v="RC_INIT_PROP18_16RATES"/>
    <x v="29"/>
  </r>
  <r>
    <x v="0"/>
    <n v="6906.32"/>
    <x v="0"/>
    <x v="8"/>
    <s v="ANCILLARY SERVICES"/>
    <x v="0"/>
    <s v="RC_INIT_PROP18_16RATES"/>
    <x v="29"/>
  </r>
  <r>
    <x v="20"/>
    <n v="2942.44"/>
    <x v="0"/>
    <x v="3"/>
    <s v="ANCILLARY SERVICES"/>
    <x v="10"/>
    <s v="RC_INIT_PROP18_16RATES"/>
    <x v="29"/>
  </r>
  <r>
    <x v="20"/>
    <n v="2772.97"/>
    <x v="0"/>
    <x v="10"/>
    <s v="ANCILLARY SERVICES"/>
    <x v="10"/>
    <s v="RC_INIT_PROP18_16RATES"/>
    <x v="29"/>
  </r>
  <r>
    <x v="20"/>
    <n v="2244.77"/>
    <x v="0"/>
    <x v="11"/>
    <s v="ANCILLARY SERVICES"/>
    <x v="10"/>
    <s v="RC_INIT_PROP18_16RATES"/>
    <x v="29"/>
  </r>
  <r>
    <x v="21"/>
    <n v="12215"/>
    <x v="0"/>
    <x v="4"/>
    <s v="ANCILLARY SERVICES"/>
    <x v="1"/>
    <s v="RC_INIT_PROP18_16RATES"/>
    <x v="29"/>
  </r>
  <r>
    <x v="21"/>
    <n v="15620.5"/>
    <x v="0"/>
    <x v="5"/>
    <s v="ANCILLARY SERVICES"/>
    <x v="1"/>
    <s v="RC_INIT_PROP18_16RATES"/>
    <x v="29"/>
  </r>
  <r>
    <x v="21"/>
    <n v="11046.35"/>
    <x v="0"/>
    <x v="6"/>
    <s v="ANCILLARY SERVICES"/>
    <x v="1"/>
    <s v="RC_INIT_PROP18_16RATES"/>
    <x v="29"/>
  </r>
  <r>
    <x v="12"/>
    <n v="65836.31"/>
    <x v="0"/>
    <x v="9"/>
    <s v="NETWORK"/>
    <x v="7"/>
    <s v="RC_INIT_PROP18_16RATES"/>
    <x v="29"/>
  </r>
  <r>
    <x v="19"/>
    <n v="6914.23"/>
    <x v="1"/>
    <x v="0"/>
    <s v="ANCILLARY SERVICES"/>
    <x v="0"/>
    <s v="RC_INIT_PROP18_16RATES"/>
    <x v="29"/>
  </r>
  <r>
    <x v="0"/>
    <n v="6338.04"/>
    <x v="1"/>
    <x v="0"/>
    <s v="ANCILLARY SERVICES"/>
    <x v="0"/>
    <s v="RC_INIT_PROP18_16RATES"/>
    <x v="29"/>
  </r>
  <r>
    <x v="0"/>
    <n v="6003.04"/>
    <x v="1"/>
    <x v="1"/>
    <s v="ANCILLARY SERVICES"/>
    <x v="0"/>
    <s v="RC_INIT_PROP18_16RATES"/>
    <x v="29"/>
  </r>
  <r>
    <x v="0"/>
    <n v="6637.61"/>
    <x v="1"/>
    <x v="2"/>
    <s v="ANCILLARY SERVICES"/>
    <x v="0"/>
    <s v="RC_INIT_PROP18_16RATES"/>
    <x v="29"/>
  </r>
  <r>
    <x v="0"/>
    <n v="5185.3999999999996"/>
    <x v="1"/>
    <x v="7"/>
    <s v="ANCILLARY SERVICES"/>
    <x v="0"/>
    <s v="RC_INIT_PROP18_16RATES"/>
    <x v="29"/>
  </r>
  <r>
    <x v="20"/>
    <n v="2395.12"/>
    <x v="1"/>
    <x v="4"/>
    <s v="ANCILLARY SERVICES"/>
    <x v="10"/>
    <s v="RC_INIT_PROP18_16RATES"/>
    <x v="29"/>
  </r>
  <r>
    <x v="20"/>
    <n v="3150.07"/>
    <x v="1"/>
    <x v="5"/>
    <s v="ANCILLARY SERVICES"/>
    <x v="10"/>
    <s v="RC_INIT_PROP18_16RATES"/>
    <x v="29"/>
  </r>
  <r>
    <x v="20"/>
    <n v="2467.15"/>
    <x v="1"/>
    <x v="6"/>
    <s v="ANCILLARY SERVICES"/>
    <x v="10"/>
    <s v="RC_INIT_PROP18_16RATES"/>
    <x v="29"/>
  </r>
  <r>
    <x v="21"/>
    <n v="14434.7"/>
    <x v="1"/>
    <x v="0"/>
    <s v="ANCILLARY SERVICES"/>
    <x v="1"/>
    <s v="RC_INIT_PROP18_16RATES"/>
    <x v="29"/>
  </r>
  <r>
    <x v="21"/>
    <n v="13249.6"/>
    <x v="1"/>
    <x v="1"/>
    <s v="ANCILLARY SERVICES"/>
    <x v="1"/>
    <s v="RC_INIT_PROP18_16RATES"/>
    <x v="29"/>
  </r>
  <r>
    <x v="12"/>
    <n v="60891.56"/>
    <x v="1"/>
    <x v="8"/>
    <s v="NETWORK"/>
    <x v="7"/>
    <s v="RC_INIT_PROP18_16RATES"/>
    <x v="29"/>
  </r>
  <r>
    <x v="19"/>
    <n v="5937.61"/>
    <x v="2"/>
    <x v="3"/>
    <s v="ANCILLARY SERVICES"/>
    <x v="0"/>
    <s v="RC_INIT_PROP18_16RATES"/>
    <x v="29"/>
  </r>
  <r>
    <x v="0"/>
    <n v="5442.81"/>
    <x v="2"/>
    <x v="3"/>
    <s v="ANCILLARY SERVICES"/>
    <x v="0"/>
    <s v="RC_INIT_PROP18_16RATES"/>
    <x v="29"/>
  </r>
  <r>
    <x v="0"/>
    <n v="5445.73"/>
    <x v="2"/>
    <x v="10"/>
    <s v="ANCILLARY SERVICES"/>
    <x v="0"/>
    <s v="RC_INIT_PROP18_16RATES"/>
    <x v="29"/>
  </r>
  <r>
    <x v="0"/>
    <n v="6338.63"/>
    <x v="2"/>
    <x v="11"/>
    <s v="ANCILLARY SERVICES"/>
    <x v="0"/>
    <s v="RC_INIT_PROP18_16RATES"/>
    <x v="29"/>
  </r>
  <r>
    <x v="0"/>
    <n v="5942.44"/>
    <x v="2"/>
    <x v="9"/>
    <s v="ANCILLARY SERVICES"/>
    <x v="0"/>
    <s v="RC_INIT_PROP18_16RATES"/>
    <x v="29"/>
  </r>
  <r>
    <x v="20"/>
    <n v="3271.49"/>
    <x v="2"/>
    <x v="0"/>
    <s v="ANCILLARY SERVICES"/>
    <x v="10"/>
    <s v="RC_INIT_PROP18_16RATES"/>
    <x v="29"/>
  </r>
  <r>
    <x v="20"/>
    <n v="2711.43"/>
    <x v="2"/>
    <x v="1"/>
    <s v="ANCILLARY SERVICES"/>
    <x v="10"/>
    <s v="RC_INIT_PROP18_16RATES"/>
    <x v="29"/>
  </r>
  <r>
    <x v="21"/>
    <n v="14570.15"/>
    <x v="2"/>
    <x v="3"/>
    <s v="ANCILLARY SERVICES"/>
    <x v="1"/>
    <s v="RC_INIT_PROP18_16RATES"/>
    <x v="29"/>
  </r>
  <r>
    <x v="21"/>
    <n v="15449"/>
    <x v="2"/>
    <x v="10"/>
    <s v="ANCILLARY SERVICES"/>
    <x v="1"/>
    <s v="RC_INIT_PROP18_16RATES"/>
    <x v="29"/>
  </r>
  <r>
    <x v="12"/>
    <n v="57277.56"/>
    <x v="2"/>
    <x v="2"/>
    <s v="NETWORK"/>
    <x v="7"/>
    <s v="RC_INIT_PROP18_16RATES"/>
    <x v="29"/>
  </r>
  <r>
    <x v="12"/>
    <n v="62180.67"/>
    <x v="2"/>
    <x v="7"/>
    <s v="NETWORK"/>
    <x v="7"/>
    <s v="RC_INIT_PROP18_16RATES"/>
    <x v="29"/>
  </r>
  <r>
    <x v="19"/>
    <n v="663.77"/>
    <x v="0"/>
    <x v="3"/>
    <s v="ANCILLARY SERVICES"/>
    <x v="0"/>
    <s v="RC_INIT_PROP18_16RATES"/>
    <x v="30"/>
  </r>
  <r>
    <x v="0"/>
    <n v="608.46"/>
    <x v="0"/>
    <x v="3"/>
    <s v="ANCILLARY SERVICES"/>
    <x v="0"/>
    <s v="RC_INIT_PROP18_16RATES"/>
    <x v="30"/>
  </r>
  <r>
    <x v="0"/>
    <n v="608.98"/>
    <x v="0"/>
    <x v="10"/>
    <s v="ANCILLARY SERVICES"/>
    <x v="0"/>
    <s v="RC_INIT_PROP18_16RATES"/>
    <x v="30"/>
  </r>
  <r>
    <x v="0"/>
    <n v="716.52"/>
    <x v="0"/>
    <x v="11"/>
    <s v="ANCILLARY SERVICES"/>
    <x v="0"/>
    <s v="RC_INIT_PROP18_16RATES"/>
    <x v="30"/>
  </r>
  <r>
    <x v="0"/>
    <n v="670.16"/>
    <x v="0"/>
    <x v="9"/>
    <s v="ANCILLARY SERVICES"/>
    <x v="0"/>
    <s v="RC_INIT_PROP18_16RATES"/>
    <x v="30"/>
  </r>
  <r>
    <x v="21"/>
    <n v="2845.5"/>
    <x v="0"/>
    <x v="3"/>
    <s v="ANCILLARY SERVICES"/>
    <x v="1"/>
    <s v="RC_INIT_PROP18_16RATES"/>
    <x v="30"/>
  </r>
  <r>
    <x v="21"/>
    <n v="2942.8"/>
    <x v="0"/>
    <x v="10"/>
    <s v="ANCILLARY SERVICES"/>
    <x v="1"/>
    <s v="RC_INIT_PROP18_16RATES"/>
    <x v="30"/>
  </r>
  <r>
    <x v="12"/>
    <n v="11730.34"/>
    <x v="0"/>
    <x v="2"/>
    <s v="NETWORK"/>
    <x v="7"/>
    <s v="RC_INIT_PROP18_16RATES"/>
    <x v="30"/>
  </r>
  <r>
    <x v="12"/>
    <n v="10972.14"/>
    <x v="0"/>
    <x v="7"/>
    <s v="NETWORK"/>
    <x v="7"/>
    <s v="RC_INIT_PROP18_16RATES"/>
    <x v="30"/>
  </r>
  <r>
    <x v="19"/>
    <n v="654.54"/>
    <x v="1"/>
    <x v="4"/>
    <s v="ANCILLARY SERVICES"/>
    <x v="0"/>
    <s v="RC_INIT_PROP18_16RATES"/>
    <x v="30"/>
  </r>
  <r>
    <x v="81"/>
    <n v="399440"/>
    <x v="0"/>
    <x v="11"/>
    <s v="ANCILLARY SERVICES"/>
    <x v="26"/>
    <s v="FY 2017 SOY"/>
    <x v="118"/>
  </r>
  <r>
    <x v="81"/>
    <n v="399440"/>
    <x v="0"/>
    <x v="9"/>
    <s v="ANCILLARY SERVICES"/>
    <x v="26"/>
    <s v="FY 2017 SOY"/>
    <x v="118"/>
  </r>
  <r>
    <x v="72"/>
    <n v="39944"/>
    <x v="0"/>
    <x v="4"/>
    <s v="ANCILLARY SERVICES"/>
    <x v="26"/>
    <s v="FY 2017 SOY"/>
    <x v="118"/>
  </r>
  <r>
    <x v="73"/>
    <n v="159776"/>
    <x v="0"/>
    <x v="3"/>
    <s v="ANCILLARY SERVICES"/>
    <x v="26"/>
    <s v="FY 2017 SOY"/>
    <x v="118"/>
  </r>
  <r>
    <x v="82"/>
    <n v="476140"/>
    <x v="0"/>
    <x v="3"/>
    <s v="NETWORK"/>
    <x v="30"/>
    <s v="FY 2017 SOY"/>
    <x v="118"/>
  </r>
  <r>
    <x v="82"/>
    <n v="476140"/>
    <x v="0"/>
    <x v="10"/>
    <s v="NETWORK"/>
    <x v="30"/>
    <s v="FY 2017 SOY"/>
    <x v="118"/>
  </r>
  <r>
    <x v="82"/>
    <n v="476140"/>
    <x v="0"/>
    <x v="11"/>
    <s v="NETWORK"/>
    <x v="30"/>
    <s v="FY 2017 SOY"/>
    <x v="118"/>
  </r>
  <r>
    <x v="82"/>
    <n v="476140"/>
    <x v="0"/>
    <x v="9"/>
    <s v="NETWORK"/>
    <x v="30"/>
    <s v="FY 2017 SOY"/>
    <x v="118"/>
  </r>
  <r>
    <x v="27"/>
    <n v="6444392"/>
    <x v="0"/>
    <x v="0"/>
    <s v="NETWORK"/>
    <x v="11"/>
    <s v="FY 2017 SOY"/>
    <x v="118"/>
  </r>
  <r>
    <x v="74"/>
    <n v="-54867.08"/>
    <x v="0"/>
    <x v="10"/>
    <s v="NETWORK"/>
    <x v="11"/>
    <s v="FY 2017 SOY"/>
    <x v="118"/>
  </r>
  <r>
    <x v="74"/>
    <n v="-54867.08"/>
    <x v="0"/>
    <x v="11"/>
    <s v="NETWORK"/>
    <x v="11"/>
    <s v="FY 2017 SOY"/>
    <x v="118"/>
  </r>
  <r>
    <x v="74"/>
    <n v="-54867.08"/>
    <x v="0"/>
    <x v="9"/>
    <s v="NETWORK"/>
    <x v="11"/>
    <s v="FY 2017 SOY"/>
    <x v="118"/>
  </r>
  <r>
    <x v="65"/>
    <n v="29780"/>
    <x v="0"/>
    <x v="7"/>
    <s v="NETWORK"/>
    <x v="11"/>
    <s v="FY 2017 SOY"/>
    <x v="118"/>
  </r>
  <r>
    <x v="78"/>
    <n v="155582"/>
    <x v="0"/>
    <x v="11"/>
    <s v="OTHER REVENUES &amp; CREDITS"/>
    <x v="27"/>
    <s v="FY 2017 SOY"/>
    <x v="118"/>
  </r>
  <r>
    <x v="78"/>
    <n v="155582"/>
    <x v="0"/>
    <x v="9"/>
    <s v="OTHER REVENUES &amp; CREDITS"/>
    <x v="27"/>
    <s v="FY 2017 SOY"/>
    <x v="118"/>
  </r>
  <r>
    <x v="63"/>
    <n v="8737"/>
    <x v="0"/>
    <x v="5"/>
    <s v="OTHER REVENUES &amp; CREDITS"/>
    <x v="12"/>
    <s v="FY 2017 SOY"/>
    <x v="118"/>
  </r>
  <r>
    <x v="63"/>
    <n v="8737"/>
    <x v="0"/>
    <x v="6"/>
    <s v="OTHER REVENUES &amp; CREDITS"/>
    <x v="12"/>
    <s v="FY 2017 SOY"/>
    <x v="118"/>
  </r>
  <r>
    <x v="63"/>
    <n v="8737"/>
    <x v="0"/>
    <x v="8"/>
    <s v="OTHER REVENUES &amp; CREDITS"/>
    <x v="12"/>
    <s v="FY 2017 SOY"/>
    <x v="118"/>
  </r>
  <r>
    <x v="30"/>
    <n v="406844"/>
    <x v="0"/>
    <x v="10"/>
    <s v="OTHER REVENUES &amp; CREDITS"/>
    <x v="14"/>
    <s v="FY 2017 SOY"/>
    <x v="118"/>
  </r>
  <r>
    <x v="30"/>
    <n v="406844"/>
    <x v="0"/>
    <x v="11"/>
    <s v="OTHER REVENUES &amp; CREDITS"/>
    <x v="14"/>
    <s v="FY 2017 SOY"/>
    <x v="118"/>
  </r>
  <r>
    <x v="30"/>
    <n v="406844"/>
    <x v="0"/>
    <x v="9"/>
    <s v="OTHER REVENUES &amp; CREDITS"/>
    <x v="14"/>
    <s v="FY 2017 SOY"/>
    <x v="118"/>
  </r>
  <r>
    <x v="0"/>
    <n v="6899.22"/>
    <x v="0"/>
    <x v="11"/>
    <s v="ANCILLARY SERVICES"/>
    <x v="0"/>
    <s v="FY 2017 SOY"/>
    <x v="119"/>
  </r>
  <r>
    <x v="0"/>
    <n v="6416.19"/>
    <x v="0"/>
    <x v="9"/>
    <s v="ANCILLARY SERVICES"/>
    <x v="0"/>
    <s v="FY 2017 SOY"/>
    <x v="119"/>
  </r>
  <r>
    <x v="20"/>
    <n v="2714.11"/>
    <x v="0"/>
    <x v="1"/>
    <s v="ANCILLARY SERVICES"/>
    <x v="10"/>
    <s v="FY 2017 SOY"/>
    <x v="119"/>
  </r>
  <r>
    <x v="20"/>
    <n v="2315.52"/>
    <x v="0"/>
    <x v="2"/>
    <s v="ANCILLARY SERVICES"/>
    <x v="10"/>
    <s v="FY 2017 SOY"/>
    <x v="119"/>
  </r>
  <r>
    <x v="20"/>
    <n v="2738.88"/>
    <x v="0"/>
    <x v="7"/>
    <s v="ANCILLARY SERVICES"/>
    <x v="10"/>
    <s v="FY 2017 SOY"/>
    <x v="119"/>
  </r>
  <r>
    <x v="21"/>
    <n v="12232.85"/>
    <x v="0"/>
    <x v="10"/>
    <s v="ANCILLARY SERVICES"/>
    <x v="1"/>
    <s v="FY 2017 SOY"/>
    <x v="119"/>
  </r>
  <r>
    <x v="21"/>
    <n v="10244.15"/>
    <x v="0"/>
    <x v="11"/>
    <s v="ANCILLARY SERVICES"/>
    <x v="1"/>
    <s v="FY 2017 SOY"/>
    <x v="119"/>
  </r>
  <r>
    <x v="21"/>
    <n v="8400.7000000000007"/>
    <x v="0"/>
    <x v="9"/>
    <s v="ANCILLARY SERVICES"/>
    <x v="1"/>
    <s v="FY 2017 SOY"/>
    <x v="119"/>
  </r>
  <r>
    <x v="12"/>
    <n v="41643.47"/>
    <x v="0"/>
    <x v="9"/>
    <s v="NETWORK"/>
    <x v="7"/>
    <s v="FY 2017 SOY"/>
    <x v="119"/>
  </r>
  <r>
    <x v="63"/>
    <n v="1647"/>
    <x v="0"/>
    <x v="0"/>
    <s v="OTHER REVENUES &amp; CREDITS"/>
    <x v="12"/>
    <s v="FY 2017 SOY"/>
    <x v="120"/>
  </r>
  <r>
    <x v="63"/>
    <n v="1647"/>
    <x v="0"/>
    <x v="1"/>
    <s v="OTHER REVENUES &amp; CREDITS"/>
    <x v="12"/>
    <s v="FY 2017 SOY"/>
    <x v="120"/>
  </r>
  <r>
    <x v="0"/>
    <n v="1760.07"/>
    <x v="0"/>
    <x v="4"/>
    <s v="ANCILLARY SERVICES"/>
    <x v="0"/>
    <s v="FY 2017 SOY"/>
    <x v="121"/>
  </r>
  <r>
    <x v="0"/>
    <n v="2104.7399999999998"/>
    <x v="0"/>
    <x v="5"/>
    <s v="ANCILLARY SERVICES"/>
    <x v="0"/>
    <s v="FY 2017 SOY"/>
    <x v="121"/>
  </r>
  <r>
    <x v="0"/>
    <n v="1970.97"/>
    <x v="0"/>
    <x v="6"/>
    <s v="ANCILLARY SERVICES"/>
    <x v="0"/>
    <s v="FY 2017 SOY"/>
    <x v="121"/>
  </r>
  <r>
    <x v="0"/>
    <n v="2139.81"/>
    <x v="0"/>
    <x v="8"/>
    <s v="ANCILLARY SERVICES"/>
    <x v="0"/>
    <s v="FY 2017 SOY"/>
    <x v="121"/>
  </r>
  <r>
    <x v="21"/>
    <n v="6623.4"/>
    <x v="0"/>
    <x v="4"/>
    <s v="ANCILLARY SERVICES"/>
    <x v="1"/>
    <s v="FY 2017 SOY"/>
    <x v="121"/>
  </r>
  <r>
    <x v="21"/>
    <n v="8983.4500000000007"/>
    <x v="0"/>
    <x v="5"/>
    <s v="ANCILLARY SERVICES"/>
    <x v="1"/>
    <s v="FY 2017 SOY"/>
    <x v="121"/>
  </r>
  <r>
    <x v="12"/>
    <n v="44532.25"/>
    <x v="0"/>
    <x v="5"/>
    <s v="NETWORK"/>
    <x v="7"/>
    <s v="FY 2017 SOY"/>
    <x v="121"/>
  </r>
  <r>
    <x v="12"/>
    <n v="27072.94"/>
    <x v="0"/>
    <x v="6"/>
    <s v="NETWORK"/>
    <x v="7"/>
    <s v="FY 2017 SOY"/>
    <x v="121"/>
  </r>
  <r>
    <x v="12"/>
    <n v="34099.69"/>
    <x v="0"/>
    <x v="8"/>
    <s v="NETWORK"/>
    <x v="7"/>
    <s v="FY 2017 SOY"/>
    <x v="121"/>
  </r>
  <r>
    <x v="19"/>
    <n v="294.33"/>
    <x v="0"/>
    <x v="9"/>
    <s v="ANCILLARY SERVICES"/>
    <x v="0"/>
    <s v="FY 2017 SOY"/>
    <x v="122"/>
  </r>
  <r>
    <x v="0"/>
    <n v="255.42"/>
    <x v="0"/>
    <x v="3"/>
    <s v="ANCILLARY SERVICES"/>
    <x v="0"/>
    <s v="FY 2017 SOY"/>
    <x v="122"/>
  </r>
  <r>
    <x v="0"/>
    <n v="262.33"/>
    <x v="0"/>
    <x v="10"/>
    <s v="ANCILLARY SERVICES"/>
    <x v="0"/>
    <s v="FY 2017 SOY"/>
    <x v="122"/>
  </r>
  <r>
    <x v="12"/>
    <n v="6089.85"/>
    <x v="0"/>
    <x v="3"/>
    <s v="NETWORK"/>
    <x v="7"/>
    <s v="FY 2017 SOY"/>
    <x v="122"/>
  </r>
  <r>
    <x v="12"/>
    <n v="6043.01"/>
    <x v="0"/>
    <x v="10"/>
    <s v="NETWORK"/>
    <x v="7"/>
    <s v="FY 2017 SOY"/>
    <x v="122"/>
  </r>
  <r>
    <x v="12"/>
    <n v="3877.73"/>
    <x v="0"/>
    <x v="11"/>
    <s v="NETWORK"/>
    <x v="7"/>
    <s v="FY 2017 SOY"/>
    <x v="122"/>
  </r>
  <r>
    <x v="75"/>
    <n v="4840"/>
    <x v="0"/>
    <x v="11"/>
    <s v="OTHER REVENUES &amp; CREDITS"/>
    <x v="15"/>
    <s v="FY 2017 SOY"/>
    <x v="123"/>
  </r>
  <r>
    <x v="75"/>
    <n v="4840"/>
    <x v="0"/>
    <x v="9"/>
    <s v="OTHER REVENUES &amp; CREDITS"/>
    <x v="15"/>
    <s v="FY 2017 SOY"/>
    <x v="123"/>
  </r>
  <r>
    <x v="27"/>
    <n v="89340"/>
    <x v="0"/>
    <x v="8"/>
    <s v="NETWORK"/>
    <x v="11"/>
    <s v="FY 2017 SOY"/>
    <x v="124"/>
  </r>
  <r>
    <x v="19"/>
    <n v="8978.0300000000007"/>
    <x v="0"/>
    <x v="6"/>
    <s v="ANCILLARY SERVICES"/>
    <x v="0"/>
    <s v="FY 2017 SOY"/>
    <x v="125"/>
  </r>
  <r>
    <x v="19"/>
    <n v="9747.14"/>
    <x v="0"/>
    <x v="8"/>
    <s v="ANCILLARY SERVICES"/>
    <x v="0"/>
    <s v="FY 2017 SOY"/>
    <x v="125"/>
  </r>
  <r>
    <x v="0"/>
    <n v="7349.24"/>
    <x v="0"/>
    <x v="4"/>
    <s v="ANCILLARY SERVICES"/>
    <x v="0"/>
    <s v="FY 2017 SOY"/>
    <x v="125"/>
  </r>
  <r>
    <x v="12"/>
    <n v="82638.05"/>
    <x v="0"/>
    <x v="4"/>
    <s v="NETWORK"/>
    <x v="7"/>
    <s v="FY 2017 SOY"/>
    <x v="125"/>
  </r>
  <r>
    <x v="12"/>
    <n v="98461.25"/>
    <x v="0"/>
    <x v="5"/>
    <s v="NETWORK"/>
    <x v="7"/>
    <s v="FY 2017 SOY"/>
    <x v="125"/>
  </r>
  <r>
    <x v="32"/>
    <n v="208"/>
    <x v="0"/>
    <x v="10"/>
    <s v="OTHER REVENUES &amp; CREDITS"/>
    <x v="16"/>
    <s v="FY 2017 SOY"/>
    <x v="125"/>
  </r>
  <r>
    <x v="32"/>
    <n v="208"/>
    <x v="0"/>
    <x v="11"/>
    <s v="OTHER REVENUES &amp; CREDITS"/>
    <x v="16"/>
    <s v="FY 2017 SOY"/>
    <x v="125"/>
  </r>
  <r>
    <x v="32"/>
    <n v="208"/>
    <x v="0"/>
    <x v="9"/>
    <s v="OTHER REVENUES &amp; CREDITS"/>
    <x v="16"/>
    <s v="FY 2017 SOY"/>
    <x v="125"/>
  </r>
  <r>
    <x v="19"/>
    <n v="4131.2299999999996"/>
    <x v="0"/>
    <x v="1"/>
    <s v="ANCILLARY SERVICES"/>
    <x v="0"/>
    <s v="FY 2017 SOY"/>
    <x v="126"/>
  </r>
  <r>
    <x v="19"/>
    <n v="4366.78"/>
    <x v="0"/>
    <x v="2"/>
    <s v="ANCILLARY SERVICES"/>
    <x v="0"/>
    <s v="FY 2017 SOY"/>
    <x v="126"/>
  </r>
  <r>
    <x v="19"/>
    <n v="3412.43"/>
    <x v="0"/>
    <x v="7"/>
    <s v="ANCILLARY SERVICES"/>
    <x v="0"/>
    <s v="FY 2017 SOY"/>
    <x v="126"/>
  </r>
  <r>
    <x v="12"/>
    <n v="26972.31"/>
    <x v="0"/>
    <x v="0"/>
    <s v="NETWORK"/>
    <x v="7"/>
    <s v="FY 2017 SOY"/>
    <x v="126"/>
  </r>
  <r>
    <x v="28"/>
    <n v="18"/>
    <x v="0"/>
    <x v="0"/>
    <s v="OTHER REVENUES &amp; CREDITS"/>
    <x v="12"/>
    <s v="FY 2017 SOY"/>
    <x v="126"/>
  </r>
  <r>
    <x v="28"/>
    <n v="18"/>
    <x v="0"/>
    <x v="1"/>
    <s v="OTHER REVENUES &amp; CREDITS"/>
    <x v="12"/>
    <s v="FY 2017 SOY"/>
    <x v="126"/>
  </r>
  <r>
    <x v="28"/>
    <n v="18"/>
    <x v="0"/>
    <x v="2"/>
    <s v="OTHER REVENUES &amp; CREDITS"/>
    <x v="12"/>
    <s v="FY 2017 SOY"/>
    <x v="126"/>
  </r>
  <r>
    <x v="28"/>
    <n v="18"/>
    <x v="0"/>
    <x v="7"/>
    <s v="OTHER REVENUES &amp; CREDITS"/>
    <x v="12"/>
    <s v="FY 2017 SOY"/>
    <x v="126"/>
  </r>
  <r>
    <x v="21"/>
    <n v="62.65"/>
    <x v="0"/>
    <x v="8"/>
    <s v="ANCILLARY SERVICES"/>
    <x v="1"/>
    <s v="RC_INIT_PROP18_16RATES"/>
    <x v="55"/>
  </r>
  <r>
    <x v="19"/>
    <n v="28.85"/>
    <x v="1"/>
    <x v="0"/>
    <s v="ANCILLARY SERVICES"/>
    <x v="0"/>
    <s v="RC_INIT_PROP18_16RATES"/>
    <x v="55"/>
  </r>
  <r>
    <x v="19"/>
    <n v="27.33"/>
    <x v="1"/>
    <x v="1"/>
    <s v="ANCILLARY SERVICES"/>
    <x v="0"/>
    <s v="RC_INIT_PROP18_16RATES"/>
    <x v="55"/>
  </r>
  <r>
    <x v="0"/>
    <n v="25.05"/>
    <x v="1"/>
    <x v="1"/>
    <s v="ANCILLARY SERVICES"/>
    <x v="0"/>
    <s v="RC_INIT_PROP18_16RATES"/>
    <x v="55"/>
  </r>
  <r>
    <x v="0"/>
    <n v="27.7"/>
    <x v="1"/>
    <x v="2"/>
    <s v="ANCILLARY SERVICES"/>
    <x v="0"/>
    <s v="RC_INIT_PROP18_16RATES"/>
    <x v="55"/>
  </r>
  <r>
    <x v="0"/>
    <n v="21.64"/>
    <x v="1"/>
    <x v="7"/>
    <s v="ANCILLARY SERVICES"/>
    <x v="0"/>
    <s v="RC_INIT_PROP18_16RATES"/>
    <x v="55"/>
  </r>
  <r>
    <x v="21"/>
    <n v="63.7"/>
    <x v="1"/>
    <x v="0"/>
    <s v="ANCILLARY SERVICES"/>
    <x v="1"/>
    <s v="RC_INIT_PROP18_16RATES"/>
    <x v="55"/>
  </r>
  <r>
    <x v="21"/>
    <n v="63.35"/>
    <x v="1"/>
    <x v="1"/>
    <s v="ANCILLARY SERVICES"/>
    <x v="1"/>
    <s v="RC_INIT_PROP18_16RATES"/>
    <x v="55"/>
  </r>
  <r>
    <x v="21"/>
    <n v="93.1"/>
    <x v="1"/>
    <x v="2"/>
    <s v="ANCILLARY SERVICES"/>
    <x v="1"/>
    <s v="RC_INIT_PROP18_16RATES"/>
    <x v="55"/>
  </r>
  <r>
    <x v="19"/>
    <n v="24.78"/>
    <x v="2"/>
    <x v="3"/>
    <s v="ANCILLARY SERVICES"/>
    <x v="0"/>
    <s v="RC_INIT_PROP18_16RATES"/>
    <x v="55"/>
  </r>
  <r>
    <x v="19"/>
    <n v="24.79"/>
    <x v="2"/>
    <x v="10"/>
    <s v="ANCILLARY SERVICES"/>
    <x v="0"/>
    <s v="RC_INIT_PROP18_16RATES"/>
    <x v="55"/>
  </r>
  <r>
    <x v="0"/>
    <n v="22.72"/>
    <x v="2"/>
    <x v="10"/>
    <s v="ANCILLARY SERVICES"/>
    <x v="0"/>
    <s v="RC_INIT_PROP18_16RATES"/>
    <x v="55"/>
  </r>
  <r>
    <x v="0"/>
    <n v="26.45"/>
    <x v="2"/>
    <x v="11"/>
    <s v="ANCILLARY SERVICES"/>
    <x v="0"/>
    <s v="RC_INIT_PROP18_16RATES"/>
    <x v="55"/>
  </r>
  <r>
    <x v="0"/>
    <n v="24.8"/>
    <x v="2"/>
    <x v="9"/>
    <s v="ANCILLARY SERVICES"/>
    <x v="0"/>
    <s v="RC_INIT_PROP18_16RATES"/>
    <x v="55"/>
  </r>
  <r>
    <x v="21"/>
    <n v="69.650000000000006"/>
    <x v="2"/>
    <x v="3"/>
    <s v="ANCILLARY SERVICES"/>
    <x v="1"/>
    <s v="RC_INIT_PROP18_16RATES"/>
    <x v="55"/>
  </r>
  <r>
    <x v="21"/>
    <n v="77.7"/>
    <x v="2"/>
    <x v="10"/>
    <s v="ANCILLARY SERVICES"/>
    <x v="1"/>
    <s v="RC_INIT_PROP18_16RATES"/>
    <x v="55"/>
  </r>
  <r>
    <x v="21"/>
    <n v="37.1"/>
    <x v="2"/>
    <x v="11"/>
    <s v="ANCILLARY SERVICES"/>
    <x v="1"/>
    <s v="RC_INIT_PROP18_16RATES"/>
    <x v="55"/>
  </r>
  <r>
    <x v="12"/>
    <n v="423.34"/>
    <x v="2"/>
    <x v="7"/>
    <s v="NETWORK"/>
    <x v="7"/>
    <s v="RC_INIT_PROP18_16RATES"/>
    <x v="55"/>
  </r>
  <r>
    <x v="19"/>
    <n v="5159.57"/>
    <x v="0"/>
    <x v="4"/>
    <s v="ANCILLARY SERVICES"/>
    <x v="0"/>
    <s v="RC_INIT_PROP18_16RATES"/>
    <x v="56"/>
  </r>
  <r>
    <x v="0"/>
    <n v="4729.6000000000004"/>
    <x v="0"/>
    <x v="4"/>
    <s v="ANCILLARY SERVICES"/>
    <x v="0"/>
    <s v="RC_INIT_PROP18_16RATES"/>
    <x v="56"/>
  </r>
  <r>
    <x v="0"/>
    <n v="5485.39"/>
    <x v="0"/>
    <x v="5"/>
    <s v="ANCILLARY SERVICES"/>
    <x v="0"/>
    <s v="RC_INIT_PROP18_16RATES"/>
    <x v="56"/>
  </r>
  <r>
    <x v="0"/>
    <n v="5120.4799999999996"/>
    <x v="0"/>
    <x v="6"/>
    <s v="ANCILLARY SERVICES"/>
    <x v="0"/>
    <s v="RC_INIT_PROP18_16RATES"/>
    <x v="56"/>
  </r>
  <r>
    <x v="0"/>
    <n v="5964.53"/>
    <x v="0"/>
    <x v="8"/>
    <s v="ANCILLARY SERVICES"/>
    <x v="0"/>
    <s v="RC_INIT_PROP18_16RATES"/>
    <x v="56"/>
  </r>
  <r>
    <x v="26"/>
    <n v="80517.5"/>
    <x v="0"/>
    <x v="4"/>
    <s v="ANCILLARY SERVICES"/>
    <x v="1"/>
    <s v="RC_INIT_PROP18_16RATES"/>
    <x v="56"/>
  </r>
  <r>
    <x v="26"/>
    <n v="80517.5"/>
    <x v="0"/>
    <x v="5"/>
    <s v="ANCILLARY SERVICES"/>
    <x v="1"/>
    <s v="RC_INIT_PROP18_16RATES"/>
    <x v="56"/>
  </r>
  <r>
    <x v="64"/>
    <n v="37625"/>
    <x v="0"/>
    <x v="10"/>
    <s v="ANCILLARY SERVICES"/>
    <x v="1"/>
    <s v="RC_INIT_PROP18_16RATES"/>
    <x v="56"/>
  </r>
  <r>
    <x v="64"/>
    <n v="37625"/>
    <x v="0"/>
    <x v="11"/>
    <s v="ANCILLARY SERVICES"/>
    <x v="1"/>
    <s v="RC_INIT_PROP18_16RATES"/>
    <x v="56"/>
  </r>
  <r>
    <x v="64"/>
    <n v="37625"/>
    <x v="0"/>
    <x v="9"/>
    <s v="ANCILLARY SERVICES"/>
    <x v="1"/>
    <s v="RC_INIT_PROP18_16RATES"/>
    <x v="56"/>
  </r>
  <r>
    <x v="38"/>
    <n v="184500"/>
    <x v="0"/>
    <x v="2"/>
    <s v="INTERTIE"/>
    <x v="18"/>
    <s v="RC_INIT_PROP18_16RATES"/>
    <x v="56"/>
  </r>
  <r>
    <x v="38"/>
    <n v="184500"/>
    <x v="0"/>
    <x v="7"/>
    <s v="INTERTIE"/>
    <x v="18"/>
    <s v="RC_INIT_PROP18_16RATES"/>
    <x v="56"/>
  </r>
  <r>
    <x v="27"/>
    <n v="174957.5"/>
    <x v="0"/>
    <x v="0"/>
    <s v="NETWORK"/>
    <x v="11"/>
    <s v="RC_INIT_PROP18_16RATES"/>
    <x v="56"/>
  </r>
  <r>
    <x v="65"/>
    <n v="186125"/>
    <x v="0"/>
    <x v="2"/>
    <s v="NETWORK"/>
    <x v="11"/>
    <s v="RC_INIT_PROP18_16RATES"/>
    <x v="56"/>
  </r>
  <r>
    <x v="65"/>
    <n v="186125"/>
    <x v="0"/>
    <x v="7"/>
    <s v="NETWORK"/>
    <x v="11"/>
    <s v="RC_INIT_PROP18_16RATES"/>
    <x v="56"/>
  </r>
  <r>
    <x v="0"/>
    <n v="5473.75"/>
    <x v="1"/>
    <x v="0"/>
    <s v="ANCILLARY SERVICES"/>
    <x v="0"/>
    <s v="RC_INIT_PROP18_16RATES"/>
    <x v="56"/>
  </r>
  <r>
    <x v="0"/>
    <n v="5184.43"/>
    <x v="1"/>
    <x v="1"/>
    <s v="ANCILLARY SERVICES"/>
    <x v="0"/>
    <s v="RC_INIT_PROP18_16RATES"/>
    <x v="56"/>
  </r>
  <r>
    <x v="0"/>
    <n v="5732.47"/>
    <x v="1"/>
    <x v="2"/>
    <s v="ANCILLARY SERVICES"/>
    <x v="0"/>
    <s v="RC_INIT_PROP18_16RATES"/>
    <x v="56"/>
  </r>
  <r>
    <x v="26"/>
    <n v="80517.5"/>
    <x v="1"/>
    <x v="0"/>
    <s v="ANCILLARY SERVICES"/>
    <x v="1"/>
    <s v="RC_INIT_PROP18_16RATES"/>
    <x v="56"/>
  </r>
  <r>
    <x v="64"/>
    <n v="37625"/>
    <x v="1"/>
    <x v="5"/>
    <s v="ANCILLARY SERVICES"/>
    <x v="1"/>
    <s v="RC_INIT_PROP18_16RATES"/>
    <x v="56"/>
  </r>
  <r>
    <x v="64"/>
    <n v="37625"/>
    <x v="1"/>
    <x v="6"/>
    <s v="ANCILLARY SERVICES"/>
    <x v="1"/>
    <s v="RC_INIT_PROP18_16RATES"/>
    <x v="56"/>
  </r>
  <r>
    <x v="64"/>
    <n v="37625"/>
    <x v="1"/>
    <x v="8"/>
    <s v="ANCILLARY SERVICES"/>
    <x v="1"/>
    <s v="RC_INIT_PROP18_16RATES"/>
    <x v="56"/>
  </r>
  <r>
    <x v="38"/>
    <n v="184500"/>
    <x v="1"/>
    <x v="11"/>
    <s v="INTERTIE"/>
    <x v="18"/>
    <s v="RC_INIT_PROP18_16RATES"/>
    <x v="56"/>
  </r>
  <r>
    <x v="38"/>
    <n v="184500"/>
    <x v="1"/>
    <x v="9"/>
    <s v="INTERTIE"/>
    <x v="18"/>
    <s v="RC_INIT_PROP18_16RATES"/>
    <x v="56"/>
  </r>
  <r>
    <x v="27"/>
    <n v="174957.5"/>
    <x v="1"/>
    <x v="3"/>
    <s v="NETWORK"/>
    <x v="11"/>
    <s v="RC_INIT_PROP18_16RATES"/>
    <x v="56"/>
  </r>
  <r>
    <x v="65"/>
    <n v="186125"/>
    <x v="1"/>
    <x v="11"/>
    <s v="NETWORK"/>
    <x v="11"/>
    <s v="RC_INIT_PROP18_16RATES"/>
    <x v="56"/>
  </r>
  <r>
    <x v="65"/>
    <n v="186125"/>
    <x v="1"/>
    <x v="9"/>
    <s v="NETWORK"/>
    <x v="11"/>
    <s v="RC_INIT_PROP18_16RATES"/>
    <x v="56"/>
  </r>
  <r>
    <x v="0"/>
    <n v="4700.6000000000004"/>
    <x v="2"/>
    <x v="3"/>
    <s v="ANCILLARY SERVICES"/>
    <x v="0"/>
    <s v="RC_INIT_PROP18_16RATES"/>
    <x v="56"/>
  </r>
  <r>
    <x v="0"/>
    <n v="4703.12"/>
    <x v="2"/>
    <x v="10"/>
    <s v="ANCILLARY SERVICES"/>
    <x v="0"/>
    <s v="RC_INIT_PROP18_16RATES"/>
    <x v="56"/>
  </r>
  <r>
    <x v="0"/>
    <n v="5474.26"/>
    <x v="2"/>
    <x v="11"/>
    <s v="ANCILLARY SERVICES"/>
    <x v="0"/>
    <s v="RC_INIT_PROP18_16RATES"/>
    <x v="56"/>
  </r>
  <r>
    <x v="26"/>
    <n v="80517.5"/>
    <x v="2"/>
    <x v="3"/>
    <s v="ANCILLARY SERVICES"/>
    <x v="1"/>
    <s v="RC_INIT_PROP18_16RATES"/>
    <x v="56"/>
  </r>
  <r>
    <x v="64"/>
    <n v="37625"/>
    <x v="2"/>
    <x v="0"/>
    <s v="ANCILLARY SERVICES"/>
    <x v="1"/>
    <s v="RC_INIT_PROP18_16RATES"/>
    <x v="56"/>
  </r>
  <r>
    <x v="64"/>
    <n v="37625"/>
    <x v="2"/>
    <x v="1"/>
    <s v="ANCILLARY SERVICES"/>
    <x v="1"/>
    <s v="RC_INIT_PROP18_16RATES"/>
    <x v="56"/>
  </r>
  <r>
    <x v="64"/>
    <n v="37625"/>
    <x v="2"/>
    <x v="2"/>
    <s v="ANCILLARY SERVICES"/>
    <x v="1"/>
    <s v="RC_INIT_PROP18_16RATES"/>
    <x v="56"/>
  </r>
  <r>
    <x v="38"/>
    <n v="184500"/>
    <x v="2"/>
    <x v="6"/>
    <s v="INTERTIE"/>
    <x v="18"/>
    <s v="RC_INIT_PROP18_16RATES"/>
    <x v="56"/>
  </r>
  <r>
    <x v="38"/>
    <n v="184500"/>
    <x v="2"/>
    <x v="8"/>
    <s v="INTERTIE"/>
    <x v="18"/>
    <s v="RC_INIT_PROP18_16RATES"/>
    <x v="56"/>
  </r>
  <r>
    <x v="27"/>
    <n v="174957.5"/>
    <x v="2"/>
    <x v="4"/>
    <s v="NETWORK"/>
    <x v="11"/>
    <s v="RC_INIT_PROP18_16RATES"/>
    <x v="56"/>
  </r>
  <r>
    <x v="65"/>
    <n v="186125"/>
    <x v="2"/>
    <x v="6"/>
    <s v="NETWORK"/>
    <x v="11"/>
    <s v="RC_INIT_PROP18_16RATES"/>
    <x v="56"/>
  </r>
  <r>
    <x v="65"/>
    <n v="186125"/>
    <x v="2"/>
    <x v="8"/>
    <s v="NETWORK"/>
    <x v="11"/>
    <s v="RC_INIT_PROP18_16RATES"/>
    <x v="56"/>
  </r>
  <r>
    <x v="0"/>
    <n v="138404.4"/>
    <x v="0"/>
    <x v="0"/>
    <s v="ANCILLARY SERVICES"/>
    <x v="0"/>
    <s v="RC_INIT_PROP18_16RATES"/>
    <x v="57"/>
  </r>
  <r>
    <x v="0"/>
    <n v="131694.57999999999"/>
    <x v="0"/>
    <x v="1"/>
    <s v="ANCILLARY SERVICES"/>
    <x v="0"/>
    <s v="RC_INIT_PROP18_16RATES"/>
    <x v="57"/>
  </r>
  <r>
    <x v="0"/>
    <n v="146760"/>
    <x v="0"/>
    <x v="2"/>
    <s v="ANCILLARY SERVICES"/>
    <x v="0"/>
    <s v="RC_INIT_PROP18_16RATES"/>
    <x v="57"/>
  </r>
  <r>
    <x v="12"/>
    <n v="52154.1"/>
    <x v="0"/>
    <x v="9"/>
    <s v="NETWORK"/>
    <x v="7"/>
    <s v="RC_INIT_PROP18_16RATES"/>
    <x v="108"/>
  </r>
  <r>
    <x v="19"/>
    <n v="3506.47"/>
    <x v="1"/>
    <x v="6"/>
    <s v="ANCILLARY SERVICES"/>
    <x v="0"/>
    <s v="RC_INIT_PROP18_16RATES"/>
    <x v="108"/>
  </r>
  <r>
    <x v="19"/>
    <n v="4124.58"/>
    <x v="1"/>
    <x v="8"/>
    <s v="ANCILLARY SERVICES"/>
    <x v="0"/>
    <s v="RC_INIT_PROP18_16RATES"/>
    <x v="108"/>
  </r>
  <r>
    <x v="12"/>
    <n v="81661.25"/>
    <x v="1"/>
    <x v="6"/>
    <s v="NETWORK"/>
    <x v="7"/>
    <s v="RC_INIT_PROP18_16RATES"/>
    <x v="108"/>
  </r>
  <r>
    <x v="12"/>
    <n v="50018.32"/>
    <x v="1"/>
    <x v="8"/>
    <s v="NETWORK"/>
    <x v="7"/>
    <s v="RC_INIT_PROP18_16RATES"/>
    <x v="108"/>
  </r>
  <r>
    <x v="19"/>
    <n v="3736.27"/>
    <x v="2"/>
    <x v="1"/>
    <s v="ANCILLARY SERVICES"/>
    <x v="0"/>
    <s v="RC_INIT_PROP18_16RATES"/>
    <x v="108"/>
  </r>
  <r>
    <x v="19"/>
    <n v="4130.46"/>
    <x v="2"/>
    <x v="2"/>
    <s v="ANCILLARY SERVICES"/>
    <x v="0"/>
    <s v="RC_INIT_PROP18_16RATES"/>
    <x v="108"/>
  </r>
  <r>
    <x v="19"/>
    <n v="3247.06"/>
    <x v="2"/>
    <x v="7"/>
    <s v="ANCILLARY SERVICES"/>
    <x v="0"/>
    <s v="RC_INIT_PROP18_16RATES"/>
    <x v="108"/>
  </r>
  <r>
    <x v="21"/>
    <n v="10403.75"/>
    <x v="2"/>
    <x v="7"/>
    <s v="ANCILLARY SERVICES"/>
    <x v="1"/>
    <s v="RC_INIT_PROP18_16RATES"/>
    <x v="108"/>
  </r>
  <r>
    <x v="12"/>
    <n v="95187.31"/>
    <x v="2"/>
    <x v="1"/>
    <s v="NETWORK"/>
    <x v="7"/>
    <s v="RC_INIT_PROP18_16RATES"/>
    <x v="108"/>
  </r>
  <r>
    <x v="12"/>
    <n v="51307.42"/>
    <x v="2"/>
    <x v="2"/>
    <s v="NETWORK"/>
    <x v="7"/>
    <s v="RC_INIT_PROP18_16RATES"/>
    <x v="108"/>
  </r>
  <r>
    <x v="12"/>
    <n v="51572.88"/>
    <x v="2"/>
    <x v="7"/>
    <s v="NETWORK"/>
    <x v="7"/>
    <s v="RC_INIT_PROP18_16RATES"/>
    <x v="108"/>
  </r>
  <r>
    <x v="66"/>
    <n v="88.72"/>
    <x v="0"/>
    <x v="4"/>
    <s v="ANCILLARY SERVICES"/>
    <x v="25"/>
    <s v="RC_INIT_PROP18_16RATES"/>
    <x v="109"/>
  </r>
  <r>
    <x v="66"/>
    <n v="88.72"/>
    <x v="0"/>
    <x v="5"/>
    <s v="ANCILLARY SERVICES"/>
    <x v="25"/>
    <s v="RC_INIT_PROP18_16RATES"/>
    <x v="109"/>
  </r>
  <r>
    <x v="66"/>
    <n v="88.72"/>
    <x v="0"/>
    <x v="6"/>
    <s v="ANCILLARY SERVICES"/>
    <x v="25"/>
    <s v="RC_INIT_PROP18_16RATES"/>
    <x v="109"/>
  </r>
  <r>
    <x v="19"/>
    <n v="125733.49"/>
    <x v="0"/>
    <x v="5"/>
    <s v="ANCILLARY SERVICES"/>
    <x v="0"/>
    <s v="RC_INIT_PROP18_16RATES"/>
    <x v="109"/>
  </r>
  <r>
    <x v="19"/>
    <n v="117369.26"/>
    <x v="0"/>
    <x v="6"/>
    <s v="ANCILLARY SERVICES"/>
    <x v="0"/>
    <s v="RC_INIT_PROP18_16RATES"/>
    <x v="109"/>
  </r>
  <r>
    <x v="19"/>
    <n v="136716.09"/>
    <x v="0"/>
    <x v="8"/>
    <s v="ANCILLARY SERVICES"/>
    <x v="0"/>
    <s v="RC_INIT_PROP18_16RATES"/>
    <x v="109"/>
  </r>
  <r>
    <x v="20"/>
    <n v="47346.63"/>
    <x v="0"/>
    <x v="9"/>
    <s v="ANCILLARY SERVICES"/>
    <x v="10"/>
    <s v="RC_INIT_PROP18_16RATES"/>
    <x v="109"/>
  </r>
  <r>
    <x v="26"/>
    <n v="2709"/>
    <x v="0"/>
    <x v="6"/>
    <s v="ANCILLARY SERVICES"/>
    <x v="1"/>
    <s v="RC_INIT_PROP18_16RATES"/>
    <x v="109"/>
  </r>
  <r>
    <x v="26"/>
    <n v="2709"/>
    <x v="0"/>
    <x v="8"/>
    <s v="ANCILLARY SERVICES"/>
    <x v="1"/>
    <s v="RC_INIT_PROP18_16RATES"/>
    <x v="109"/>
  </r>
  <r>
    <x v="21"/>
    <n v="274755.25"/>
    <x v="0"/>
    <x v="8"/>
    <s v="ANCILLARY SERVICES"/>
    <x v="1"/>
    <s v="RC_INIT_PROP18_16RATES"/>
    <x v="109"/>
  </r>
  <r>
    <x v="77"/>
    <n v="137.69999999999999"/>
    <x v="0"/>
    <x v="3"/>
    <s v="ANCILLARY SERVICES"/>
    <x v="26"/>
    <s v="RC_INIT_PROP18_16RATES"/>
    <x v="109"/>
  </r>
  <r>
    <x v="12"/>
    <n v="1375768.25"/>
    <x v="0"/>
    <x v="5"/>
    <s v="NETWORK"/>
    <x v="7"/>
    <s v="RC_INIT_PROP18_16RATES"/>
    <x v="109"/>
  </r>
  <r>
    <x v="12"/>
    <n v="1117369.5"/>
    <x v="0"/>
    <x v="6"/>
    <s v="NETWORK"/>
    <x v="7"/>
    <s v="RC_INIT_PROP18_16RATES"/>
    <x v="109"/>
  </r>
  <r>
    <x v="12"/>
    <n v="1362001.03"/>
    <x v="0"/>
    <x v="8"/>
    <s v="NETWORK"/>
    <x v="7"/>
    <s v="RC_INIT_PROP18_16RATES"/>
    <x v="109"/>
  </r>
  <r>
    <x v="47"/>
    <n v="-4335.13"/>
    <x v="0"/>
    <x v="0"/>
    <s v="NETWORK"/>
    <x v="7"/>
    <s v="RC_INIT_PROP18_16RATES"/>
    <x v="109"/>
  </r>
  <r>
    <x v="47"/>
    <n v="-4335.13"/>
    <x v="0"/>
    <x v="1"/>
    <s v="NETWORK"/>
    <x v="7"/>
    <s v="RC_INIT_PROP18_16RATES"/>
    <x v="109"/>
  </r>
  <r>
    <x v="47"/>
    <n v="-4335.13"/>
    <x v="0"/>
    <x v="2"/>
    <s v="NETWORK"/>
    <x v="7"/>
    <s v="RC_INIT_PROP18_16RATES"/>
    <x v="109"/>
  </r>
  <r>
    <x v="78"/>
    <n v="17617"/>
    <x v="0"/>
    <x v="4"/>
    <s v="OTHER REVENUES &amp; CREDITS"/>
    <x v="27"/>
    <s v="RC_INIT_PROP18_16RATES"/>
    <x v="109"/>
  </r>
  <r>
    <x v="31"/>
    <n v="4357"/>
    <x v="0"/>
    <x v="4"/>
    <s v="OTHER REVENUES &amp; CREDITS"/>
    <x v="15"/>
    <s v="RC_INIT_PROP18_16RATES"/>
    <x v="109"/>
  </r>
  <r>
    <x v="31"/>
    <n v="4357"/>
    <x v="0"/>
    <x v="5"/>
    <s v="OTHER REVENUES &amp; CREDITS"/>
    <x v="15"/>
    <s v="RC_INIT_PROP18_16RATES"/>
    <x v="109"/>
  </r>
  <r>
    <x v="66"/>
    <n v="88.72"/>
    <x v="1"/>
    <x v="0"/>
    <s v="ANCILLARY SERVICES"/>
    <x v="25"/>
    <s v="RC_INIT_PROP18_16RATES"/>
    <x v="109"/>
  </r>
  <r>
    <x v="66"/>
    <n v="88.72"/>
    <x v="1"/>
    <x v="1"/>
    <s v="ANCILLARY SERVICES"/>
    <x v="25"/>
    <s v="RC_INIT_PROP18_16RATES"/>
    <x v="109"/>
  </r>
  <r>
    <x v="19"/>
    <n v="125466.62"/>
    <x v="1"/>
    <x v="0"/>
    <s v="ANCILLARY SERVICES"/>
    <x v="0"/>
    <s v="RC_INIT_PROP18_16RATES"/>
    <x v="109"/>
  </r>
  <r>
    <x v="19"/>
    <n v="118835.07"/>
    <x v="1"/>
    <x v="1"/>
    <s v="ANCILLARY SERVICES"/>
    <x v="0"/>
    <s v="RC_INIT_PROP18_16RATES"/>
    <x v="109"/>
  </r>
  <r>
    <x v="19"/>
    <n v="131396.87"/>
    <x v="1"/>
    <x v="2"/>
    <s v="ANCILLARY SERVICES"/>
    <x v="0"/>
    <s v="RC_INIT_PROP18_16RATES"/>
    <x v="109"/>
  </r>
  <r>
    <x v="19"/>
    <n v="102649.15"/>
    <x v="1"/>
    <x v="7"/>
    <s v="ANCILLARY SERVICES"/>
    <x v="0"/>
    <s v="RC_INIT_PROP18_16RATES"/>
    <x v="109"/>
  </r>
  <r>
    <x v="0"/>
    <n v="94095.05"/>
    <x v="1"/>
    <x v="7"/>
    <s v="ANCILLARY SERVICES"/>
    <x v="0"/>
    <s v="RC_INIT_PROP18_16RATES"/>
    <x v="109"/>
  </r>
  <r>
    <x v="20"/>
    <n v="47562.95"/>
    <x v="1"/>
    <x v="8"/>
    <s v="ANCILLARY SERVICES"/>
    <x v="10"/>
    <s v="RC_INIT_PROP18_16RATES"/>
    <x v="109"/>
  </r>
  <r>
    <x v="26"/>
    <n v="3672.2"/>
    <x v="1"/>
    <x v="1"/>
    <s v="ANCILLARY SERVICES"/>
    <x v="1"/>
    <s v="RC_INIT_PROP18_16RATES"/>
    <x v="109"/>
  </r>
  <r>
    <x v="26"/>
    <n v="3672.2"/>
    <x v="1"/>
    <x v="2"/>
    <s v="ANCILLARY SERVICES"/>
    <x v="1"/>
    <s v="RC_INIT_PROP18_16RATES"/>
    <x v="109"/>
  </r>
  <r>
    <x v="26"/>
    <n v="3672.2"/>
    <x v="1"/>
    <x v="7"/>
    <s v="ANCILLARY SERVICES"/>
    <x v="1"/>
    <s v="RC_INIT_PROP18_16RATES"/>
    <x v="109"/>
  </r>
  <r>
    <x v="21"/>
    <n v="246276.1"/>
    <x v="1"/>
    <x v="2"/>
    <s v="ANCILLARY SERVICES"/>
    <x v="1"/>
    <s v="RC_INIT_PROP18_16RATES"/>
    <x v="109"/>
  </r>
  <r>
    <x v="21"/>
    <n v="228151"/>
    <x v="1"/>
    <x v="7"/>
    <s v="ANCILLARY SERVICES"/>
    <x v="1"/>
    <s v="RC_INIT_PROP18_16RATES"/>
    <x v="109"/>
  </r>
  <r>
    <x v="77"/>
    <n v="137.69999999999999"/>
    <x v="1"/>
    <x v="4"/>
    <s v="ANCILLARY SERVICES"/>
    <x v="26"/>
    <s v="RC_INIT_PROP18_16RATES"/>
    <x v="109"/>
  </r>
  <r>
    <x v="12"/>
    <n v="1481280.54"/>
    <x v="1"/>
    <x v="0"/>
    <s v="NETWORK"/>
    <x v="7"/>
    <s v="RC_INIT_PROP18_16RATES"/>
    <x v="109"/>
  </r>
  <r>
    <x v="12"/>
    <n v="1167826.77"/>
    <x v="1"/>
    <x v="1"/>
    <s v="NETWORK"/>
    <x v="7"/>
    <s v="RC_INIT_PROP18_16RATES"/>
    <x v="109"/>
  </r>
  <r>
    <x v="12"/>
    <n v="1220825.81"/>
    <x v="1"/>
    <x v="2"/>
    <s v="NETWORK"/>
    <x v="7"/>
    <s v="RC_INIT_PROP18_16RATES"/>
    <x v="109"/>
  </r>
  <r>
    <x v="12"/>
    <n v="1130977.1000000001"/>
    <x v="1"/>
    <x v="7"/>
    <s v="NETWORK"/>
    <x v="7"/>
    <s v="RC_INIT_PROP18_16RATES"/>
    <x v="109"/>
  </r>
  <r>
    <x v="47"/>
    <n v="-4335.13"/>
    <x v="1"/>
    <x v="3"/>
    <s v="NETWORK"/>
    <x v="7"/>
    <s v="RC_INIT_PROP18_16RATES"/>
    <x v="109"/>
  </r>
  <r>
    <x v="47"/>
    <n v="-4335.13"/>
    <x v="1"/>
    <x v="10"/>
    <s v="NETWORK"/>
    <x v="7"/>
    <s v="RC_INIT_PROP18_16RATES"/>
    <x v="109"/>
  </r>
  <r>
    <x v="47"/>
    <n v="-4335.13"/>
    <x v="1"/>
    <x v="11"/>
    <s v="NETWORK"/>
    <x v="7"/>
    <s v="RC_INIT_PROP18_16RATES"/>
    <x v="109"/>
  </r>
  <r>
    <x v="31"/>
    <n v="4357"/>
    <x v="1"/>
    <x v="0"/>
    <s v="OTHER REVENUES &amp; CREDITS"/>
    <x v="15"/>
    <s v="RC_INIT_PROP18_16RATES"/>
    <x v="109"/>
  </r>
  <r>
    <x v="66"/>
    <n v="88.72"/>
    <x v="2"/>
    <x v="3"/>
    <s v="ANCILLARY SERVICES"/>
    <x v="25"/>
    <s v="RC_INIT_PROP18_16RATES"/>
    <x v="109"/>
  </r>
  <r>
    <x v="66"/>
    <n v="88.72"/>
    <x v="2"/>
    <x v="10"/>
    <s v="ANCILLARY SERVICES"/>
    <x v="25"/>
    <s v="RC_INIT_PROP18_16RATES"/>
    <x v="109"/>
  </r>
  <r>
    <x v="19"/>
    <n v="107744.84"/>
    <x v="2"/>
    <x v="3"/>
    <s v="ANCILLARY SERVICES"/>
    <x v="0"/>
    <s v="RC_INIT_PROP18_16RATES"/>
    <x v="109"/>
  </r>
  <r>
    <x v="19"/>
    <n v="107802.71"/>
    <x v="2"/>
    <x v="10"/>
    <s v="ANCILLARY SERVICES"/>
    <x v="0"/>
    <s v="RC_INIT_PROP18_16RATES"/>
    <x v="109"/>
  </r>
  <r>
    <x v="19"/>
    <n v="125478.35"/>
    <x v="2"/>
    <x v="11"/>
    <s v="ANCILLARY SERVICES"/>
    <x v="0"/>
    <s v="RC_INIT_PROP18_16RATES"/>
    <x v="109"/>
  </r>
  <r>
    <x v="19"/>
    <n v="117635.46"/>
    <x v="2"/>
    <x v="9"/>
    <s v="ANCILLARY SERVICES"/>
    <x v="0"/>
    <s v="RC_INIT_PROP18_16RATES"/>
    <x v="109"/>
  </r>
  <r>
    <x v="0"/>
    <n v="107832.5"/>
    <x v="2"/>
    <x v="9"/>
    <s v="ANCILLARY SERVICES"/>
    <x v="0"/>
    <s v="RC_INIT_PROP18_16RATES"/>
    <x v="109"/>
  </r>
  <r>
    <x v="20"/>
    <n v="648"/>
    <x v="1"/>
    <x v="3"/>
    <s v="ANCILLARY SERVICES"/>
    <x v="10"/>
    <s v="RC_INIT_PROP18_16RATES"/>
    <x v="5"/>
  </r>
  <r>
    <x v="20"/>
    <n v="645.12"/>
    <x v="1"/>
    <x v="10"/>
    <s v="ANCILLARY SERVICES"/>
    <x v="10"/>
    <s v="RC_INIT_PROP18_16RATES"/>
    <x v="5"/>
  </r>
  <r>
    <x v="20"/>
    <n v="473.18"/>
    <x v="1"/>
    <x v="11"/>
    <s v="ANCILLARY SERVICES"/>
    <x v="10"/>
    <s v="RC_INIT_PROP18_16RATES"/>
    <x v="5"/>
  </r>
  <r>
    <x v="26"/>
    <n v="173677"/>
    <x v="1"/>
    <x v="4"/>
    <s v="ANCILLARY SERVICES"/>
    <x v="1"/>
    <s v="RC_INIT_PROP18_16RATES"/>
    <x v="5"/>
  </r>
  <r>
    <x v="26"/>
    <n v="173677"/>
    <x v="1"/>
    <x v="5"/>
    <s v="ANCILLARY SERVICES"/>
    <x v="1"/>
    <s v="RC_INIT_PROP18_16RATES"/>
    <x v="5"/>
  </r>
  <r>
    <x v="26"/>
    <n v="173677"/>
    <x v="1"/>
    <x v="6"/>
    <s v="ANCILLARY SERVICES"/>
    <x v="1"/>
    <s v="RC_INIT_PROP18_16RATES"/>
    <x v="5"/>
  </r>
  <r>
    <x v="21"/>
    <n v="20475.349999999999"/>
    <x v="1"/>
    <x v="4"/>
    <s v="ANCILLARY SERVICES"/>
    <x v="1"/>
    <s v="RC_INIT_PROP18_16RATES"/>
    <x v="5"/>
  </r>
  <r>
    <x v="21"/>
    <n v="24238.2"/>
    <x v="1"/>
    <x v="5"/>
    <s v="ANCILLARY SERVICES"/>
    <x v="1"/>
    <s v="RC_INIT_PROP18_16RATES"/>
    <x v="5"/>
  </r>
  <r>
    <x v="21"/>
    <n v="20072.849999999999"/>
    <x v="1"/>
    <x v="6"/>
    <s v="ANCILLARY SERVICES"/>
    <x v="1"/>
    <s v="RC_INIT_PROP18_16RATES"/>
    <x v="5"/>
  </r>
  <r>
    <x v="49"/>
    <n v="14550"/>
    <x v="1"/>
    <x v="5"/>
    <s v="FIBER AND PCS"/>
    <x v="23"/>
    <s v="RC_INIT_PROP18_16RATES"/>
    <x v="5"/>
  </r>
  <r>
    <x v="48"/>
    <n v="78423.48"/>
    <x v="1"/>
    <x v="6"/>
    <s v="NETWORK"/>
    <x v="22"/>
    <s v="RC_INIT_PROP18_16RATES"/>
    <x v="5"/>
  </r>
  <r>
    <x v="48"/>
    <n v="78423.48"/>
    <x v="1"/>
    <x v="8"/>
    <s v="NETWORK"/>
    <x v="22"/>
    <s v="RC_INIT_PROP18_16RATES"/>
    <x v="5"/>
  </r>
  <r>
    <x v="12"/>
    <n v="143467.15"/>
    <x v="1"/>
    <x v="0"/>
    <s v="NETWORK"/>
    <x v="7"/>
    <s v="RC_INIT_PROP18_16RATES"/>
    <x v="5"/>
  </r>
  <r>
    <x v="12"/>
    <n v="111411.29"/>
    <x v="1"/>
    <x v="1"/>
    <s v="NETWORK"/>
    <x v="7"/>
    <s v="RC_INIT_PROP18_16RATES"/>
    <x v="5"/>
  </r>
  <r>
    <x v="12"/>
    <n v="139034.23000000001"/>
    <x v="1"/>
    <x v="2"/>
    <s v="NETWORK"/>
    <x v="7"/>
    <s v="RC_INIT_PROP18_16RATES"/>
    <x v="5"/>
  </r>
  <r>
    <x v="12"/>
    <n v="84992.45"/>
    <x v="1"/>
    <x v="7"/>
    <s v="NETWORK"/>
    <x v="7"/>
    <s v="RC_INIT_PROP18_16RATES"/>
    <x v="5"/>
  </r>
  <r>
    <x v="30"/>
    <n v="125643"/>
    <x v="1"/>
    <x v="3"/>
    <s v="OTHER REVENUES &amp; CREDITS"/>
    <x v="14"/>
    <s v="RC_INIT_PROP18_16RATES"/>
    <x v="5"/>
  </r>
  <r>
    <x v="30"/>
    <n v="125643"/>
    <x v="1"/>
    <x v="10"/>
    <s v="OTHER REVENUES &amp; CREDITS"/>
    <x v="14"/>
    <s v="RC_INIT_PROP18_16RATES"/>
    <x v="5"/>
  </r>
  <r>
    <x v="31"/>
    <n v="2030"/>
    <x v="1"/>
    <x v="6"/>
    <s v="OTHER REVENUES &amp; CREDITS"/>
    <x v="15"/>
    <s v="RC_INIT_PROP18_16RATES"/>
    <x v="5"/>
  </r>
  <r>
    <x v="31"/>
    <n v="2030"/>
    <x v="1"/>
    <x v="8"/>
    <s v="OTHER REVENUES &amp; CREDITS"/>
    <x v="15"/>
    <s v="RC_INIT_PROP18_16RATES"/>
    <x v="5"/>
  </r>
  <r>
    <x v="0"/>
    <n v="1000.36"/>
    <x v="2"/>
    <x v="0"/>
    <s v="ANCILLARY SERVICES"/>
    <x v="0"/>
    <s v="RC_INIT_PROP18_16RATES"/>
    <x v="5"/>
  </r>
  <r>
    <x v="0"/>
    <n v="940.44"/>
    <x v="2"/>
    <x v="1"/>
    <s v="ANCILLARY SERVICES"/>
    <x v="0"/>
    <s v="RC_INIT_PROP18_16RATES"/>
    <x v="5"/>
  </r>
  <r>
    <x v="0"/>
    <n v="1039.6600000000001"/>
    <x v="2"/>
    <x v="2"/>
    <s v="ANCILLARY SERVICES"/>
    <x v="0"/>
    <s v="RC_INIT_PROP18_16RATES"/>
    <x v="5"/>
  </r>
  <r>
    <x v="0"/>
    <n v="817.3"/>
    <x v="2"/>
    <x v="7"/>
    <s v="ANCILLARY SERVICES"/>
    <x v="0"/>
    <s v="RC_INIT_PROP18_16RATES"/>
    <x v="5"/>
  </r>
  <r>
    <x v="20"/>
    <n v="508.9"/>
    <x v="2"/>
    <x v="4"/>
    <s v="ANCILLARY SERVICES"/>
    <x v="10"/>
    <s v="RC_INIT_PROP18_16RATES"/>
    <x v="5"/>
  </r>
  <r>
    <x v="20"/>
    <n v="749.95"/>
    <x v="2"/>
    <x v="5"/>
    <s v="ANCILLARY SERVICES"/>
    <x v="10"/>
    <s v="RC_INIT_PROP18_16RATES"/>
    <x v="5"/>
  </r>
  <r>
    <x v="20"/>
    <n v="501.12"/>
    <x v="2"/>
    <x v="6"/>
    <s v="ANCILLARY SERVICES"/>
    <x v="10"/>
    <s v="RC_INIT_PROP18_16RATES"/>
    <x v="5"/>
  </r>
  <r>
    <x v="26"/>
    <n v="173677"/>
    <x v="2"/>
    <x v="0"/>
    <s v="ANCILLARY SERVICES"/>
    <x v="1"/>
    <s v="RC_INIT_PROP18_16RATES"/>
    <x v="5"/>
  </r>
  <r>
    <x v="26"/>
    <n v="173677"/>
    <x v="2"/>
    <x v="1"/>
    <s v="ANCILLARY SERVICES"/>
    <x v="1"/>
    <s v="RC_INIT_PROP18_16RATES"/>
    <x v="5"/>
  </r>
  <r>
    <x v="21"/>
    <n v="28913.15"/>
    <x v="2"/>
    <x v="0"/>
    <s v="ANCILLARY SERVICES"/>
    <x v="1"/>
    <s v="RC_INIT_PROP18_16RATES"/>
    <x v="5"/>
  </r>
  <r>
    <x v="21"/>
    <n v="22447.599999999999"/>
    <x v="2"/>
    <x v="1"/>
    <s v="ANCILLARY SERVICES"/>
    <x v="1"/>
    <s v="RC_INIT_PROP18_16RATES"/>
    <x v="5"/>
  </r>
  <r>
    <x v="48"/>
    <n v="78423.48"/>
    <x v="2"/>
    <x v="1"/>
    <s v="NETWORK"/>
    <x v="22"/>
    <s v="RC_INIT_PROP18_16RATES"/>
    <x v="5"/>
  </r>
  <r>
    <x v="48"/>
    <n v="78423.48"/>
    <x v="2"/>
    <x v="2"/>
    <s v="NETWORK"/>
    <x v="22"/>
    <s v="RC_INIT_PROP18_16RATES"/>
    <x v="5"/>
  </r>
  <r>
    <x v="12"/>
    <n v="132071.67000000001"/>
    <x v="2"/>
    <x v="3"/>
    <s v="NETWORK"/>
    <x v="7"/>
    <s v="RC_INIT_PROP18_16RATES"/>
    <x v="5"/>
  </r>
  <r>
    <x v="12"/>
    <n v="118054.61"/>
    <x v="2"/>
    <x v="10"/>
    <s v="NETWORK"/>
    <x v="7"/>
    <s v="RC_INIT_PROP18_16RATES"/>
    <x v="5"/>
  </r>
  <r>
    <x v="12"/>
    <n v="107467.64"/>
    <x v="2"/>
    <x v="11"/>
    <s v="NETWORK"/>
    <x v="7"/>
    <s v="RC_INIT_PROP18_16RATES"/>
    <x v="5"/>
  </r>
  <r>
    <x v="12"/>
    <n v="114277.51"/>
    <x v="2"/>
    <x v="9"/>
    <s v="NETWORK"/>
    <x v="7"/>
    <s v="RC_INIT_PROP18_16RATES"/>
    <x v="5"/>
  </r>
  <r>
    <x v="30"/>
    <n v="125643"/>
    <x v="2"/>
    <x v="4"/>
    <s v="OTHER REVENUES &amp; CREDITS"/>
    <x v="14"/>
    <s v="RC_INIT_PROP18_16RATES"/>
    <x v="5"/>
  </r>
  <r>
    <x v="30"/>
    <n v="125643"/>
    <x v="2"/>
    <x v="5"/>
    <s v="OTHER REVENUES &amp; CREDITS"/>
    <x v="14"/>
    <s v="RC_INIT_PROP18_16RATES"/>
    <x v="5"/>
  </r>
  <r>
    <x v="31"/>
    <n v="2030"/>
    <x v="2"/>
    <x v="1"/>
    <s v="OTHER REVENUES &amp; CREDITS"/>
    <x v="15"/>
    <s v="RC_INIT_PROP18_16RATES"/>
    <x v="5"/>
  </r>
  <r>
    <x v="31"/>
    <n v="2030"/>
    <x v="2"/>
    <x v="2"/>
    <s v="OTHER REVENUES &amp; CREDITS"/>
    <x v="15"/>
    <s v="RC_INIT_PROP18_16RATES"/>
    <x v="5"/>
  </r>
  <r>
    <x v="31"/>
    <n v="2030"/>
    <x v="2"/>
    <x v="7"/>
    <s v="OTHER REVENUES &amp; CREDITS"/>
    <x v="15"/>
    <s v="RC_INIT_PROP18_16RATES"/>
    <x v="5"/>
  </r>
  <r>
    <x v="19"/>
    <n v="46770.55"/>
    <x v="0"/>
    <x v="7"/>
    <s v="ANCILLARY SERVICES"/>
    <x v="0"/>
    <s v="RC_INIT_PROP18_16RATES"/>
    <x v="7"/>
  </r>
  <r>
    <x v="0"/>
    <n v="52011.839999999997"/>
    <x v="0"/>
    <x v="0"/>
    <s v="ANCILLARY SERVICES"/>
    <x v="0"/>
    <s v="RC_INIT_PROP18_16RATES"/>
    <x v="7"/>
  </r>
  <r>
    <x v="0"/>
    <n v="49490.32"/>
    <x v="0"/>
    <x v="1"/>
    <s v="ANCILLARY SERVICES"/>
    <x v="0"/>
    <s v="RC_INIT_PROP18_16RATES"/>
    <x v="7"/>
  </r>
  <r>
    <x v="20"/>
    <n v="13358.5"/>
    <x v="0"/>
    <x v="4"/>
    <s v="ANCILLARY SERVICES"/>
    <x v="10"/>
    <s v="RC_INIT_PROP18_16RATES"/>
    <x v="7"/>
  </r>
  <r>
    <x v="19"/>
    <n v="51176.24"/>
    <x v="1"/>
    <x v="9"/>
    <s v="ANCILLARY SERVICES"/>
    <x v="0"/>
    <s v="RC_INIT_PROP18_16RATES"/>
    <x v="7"/>
  </r>
  <r>
    <x v="0"/>
    <n v="43703.839999999997"/>
    <x v="1"/>
    <x v="3"/>
    <s v="ANCILLARY SERVICES"/>
    <x v="0"/>
    <s v="RC_INIT_PROP18_16RATES"/>
    <x v="7"/>
  </r>
  <r>
    <x v="0"/>
    <n v="42932.23"/>
    <x v="1"/>
    <x v="10"/>
    <s v="ANCILLARY SERVICES"/>
    <x v="0"/>
    <s v="RC_INIT_PROP18_16RATES"/>
    <x v="7"/>
  </r>
  <r>
    <x v="19"/>
    <n v="58378.22"/>
    <x v="2"/>
    <x v="8"/>
    <s v="ANCILLARY SERVICES"/>
    <x v="0"/>
    <s v="RC_INIT_PROP18_16RATES"/>
    <x v="7"/>
  </r>
  <r>
    <x v="0"/>
    <n v="43010.36"/>
    <x v="2"/>
    <x v="4"/>
    <s v="ANCILLARY SERVICES"/>
    <x v="0"/>
    <s v="RC_INIT_PROP18_16RATES"/>
    <x v="7"/>
  </r>
  <r>
    <x v="0"/>
    <n v="50231.4"/>
    <x v="2"/>
    <x v="5"/>
    <s v="ANCILLARY SERVICES"/>
    <x v="0"/>
    <s v="RC_INIT_PROP18_16RATES"/>
    <x v="7"/>
  </r>
  <r>
    <x v="27"/>
    <n v="629847"/>
    <x v="2"/>
    <x v="7"/>
    <s v="NETWORK"/>
    <x v="11"/>
    <s v="RC_INIT_PROP18_16RATES"/>
    <x v="7"/>
  </r>
  <r>
    <x v="19"/>
    <n v="15763.1"/>
    <x v="0"/>
    <x v="9"/>
    <s v="ANCILLARY SERVICES"/>
    <x v="0"/>
    <s v="RC_INIT_PROP18_16RATES"/>
    <x v="8"/>
  </r>
  <r>
    <x v="0"/>
    <n v="13119.2"/>
    <x v="0"/>
    <x v="3"/>
    <s v="ANCILLARY SERVICES"/>
    <x v="0"/>
    <s v="RC_INIT_PROP18_16RATES"/>
    <x v="8"/>
  </r>
  <r>
    <x v="0"/>
    <n v="13130.44"/>
    <x v="0"/>
    <x v="10"/>
    <s v="ANCILLARY SERVICES"/>
    <x v="0"/>
    <s v="RC_INIT_PROP18_16RATES"/>
    <x v="8"/>
  </r>
  <r>
    <x v="12"/>
    <n v="126342.7"/>
    <x v="0"/>
    <x v="4"/>
    <s v="NETWORK"/>
    <x v="7"/>
    <s v="RC_INIT_PROP18_16RATES"/>
    <x v="8"/>
  </r>
  <r>
    <x v="12"/>
    <n v="152582.84"/>
    <x v="0"/>
    <x v="5"/>
    <s v="NETWORK"/>
    <x v="7"/>
    <s v="RC_INIT_PROP18_16RATES"/>
    <x v="8"/>
  </r>
  <r>
    <x v="19"/>
    <n v="17034.79"/>
    <x v="1"/>
    <x v="8"/>
    <s v="ANCILLARY SERVICES"/>
    <x v="0"/>
    <s v="RC_INIT_PROP18_16RATES"/>
    <x v="8"/>
  </r>
  <r>
    <x v="0"/>
    <n v="12936.73"/>
    <x v="1"/>
    <x v="4"/>
    <s v="ANCILLARY SERVICES"/>
    <x v="0"/>
    <s v="RC_INIT_PROP18_16RATES"/>
    <x v="8"/>
  </r>
  <r>
    <x v="19"/>
    <n v="322.92"/>
    <x v="2"/>
    <x v="0"/>
    <s v="ANCILLARY SERVICES"/>
    <x v="0"/>
    <s v="RC_INIT_PROP18_16RATES"/>
    <x v="25"/>
  </r>
  <r>
    <x v="19"/>
    <n v="303.58"/>
    <x v="2"/>
    <x v="1"/>
    <s v="ANCILLARY SERVICES"/>
    <x v="0"/>
    <s v="RC_INIT_PROP18_16RATES"/>
    <x v="25"/>
  </r>
  <r>
    <x v="19"/>
    <n v="335.61"/>
    <x v="2"/>
    <x v="2"/>
    <s v="ANCILLARY SERVICES"/>
    <x v="0"/>
    <s v="RC_INIT_PROP18_16RATES"/>
    <x v="25"/>
  </r>
  <r>
    <x v="19"/>
    <n v="263.83"/>
    <x v="2"/>
    <x v="7"/>
    <s v="ANCILLARY SERVICES"/>
    <x v="0"/>
    <s v="RC_INIT_PROP18_16RATES"/>
    <x v="25"/>
  </r>
  <r>
    <x v="12"/>
    <n v="7162.08"/>
    <x v="2"/>
    <x v="0"/>
    <s v="NETWORK"/>
    <x v="7"/>
    <s v="RC_INIT_PROP18_16RATES"/>
    <x v="25"/>
  </r>
  <r>
    <x v="12"/>
    <n v="5781.02"/>
    <x v="2"/>
    <x v="1"/>
    <s v="NETWORK"/>
    <x v="7"/>
    <s v="RC_INIT_PROP18_16RATES"/>
    <x v="25"/>
  </r>
  <r>
    <x v="12"/>
    <n v="4564.79"/>
    <x v="2"/>
    <x v="2"/>
    <s v="NETWORK"/>
    <x v="7"/>
    <s v="RC_INIT_PROP18_16RATES"/>
    <x v="25"/>
  </r>
  <r>
    <x v="12"/>
    <n v="4313.21"/>
    <x v="2"/>
    <x v="7"/>
    <s v="NETWORK"/>
    <x v="7"/>
    <s v="RC_INIT_PROP18_16RATES"/>
    <x v="25"/>
  </r>
  <r>
    <x v="19"/>
    <n v="44.93"/>
    <x v="0"/>
    <x v="0"/>
    <s v="ANCILLARY SERVICES"/>
    <x v="0"/>
    <s v="RC_INIT_PROP18_16RATES"/>
    <x v="26"/>
  </r>
  <r>
    <x v="19"/>
    <n v="42.75"/>
    <x v="0"/>
    <x v="1"/>
    <s v="ANCILLARY SERVICES"/>
    <x v="0"/>
    <s v="RC_INIT_PROP18_16RATES"/>
    <x v="26"/>
  </r>
  <r>
    <x v="19"/>
    <n v="47.64"/>
    <x v="0"/>
    <x v="2"/>
    <s v="ANCILLARY SERVICES"/>
    <x v="0"/>
    <s v="RC_INIT_PROP18_16RATES"/>
    <x v="26"/>
  </r>
  <r>
    <x v="19"/>
    <n v="37.04"/>
    <x v="0"/>
    <x v="7"/>
    <s v="ANCILLARY SERVICES"/>
    <x v="0"/>
    <s v="RC_INIT_PROP18_16RATES"/>
    <x v="26"/>
  </r>
  <r>
    <x v="12"/>
    <n v="1042.74"/>
    <x v="0"/>
    <x v="0"/>
    <s v="NETWORK"/>
    <x v="7"/>
    <s v="RC_INIT_PROP18_16RATES"/>
    <x v="26"/>
  </r>
  <r>
    <x v="12"/>
    <n v="844.95"/>
    <x v="0"/>
    <x v="1"/>
    <s v="NETWORK"/>
    <x v="7"/>
    <s v="RC_INIT_PROP18_16RATES"/>
    <x v="26"/>
  </r>
  <r>
    <x v="12"/>
    <n v="636.75"/>
    <x v="0"/>
    <x v="2"/>
    <s v="NETWORK"/>
    <x v="7"/>
    <s v="RC_INIT_PROP18_16RATES"/>
    <x v="26"/>
  </r>
  <r>
    <x v="12"/>
    <n v="700.94"/>
    <x v="0"/>
    <x v="7"/>
    <s v="NETWORK"/>
    <x v="7"/>
    <s v="RC_INIT_PROP18_16RATES"/>
    <x v="26"/>
  </r>
  <r>
    <x v="19"/>
    <n v="37.75"/>
    <x v="1"/>
    <x v="3"/>
    <s v="ANCILLARY SERVICES"/>
    <x v="0"/>
    <s v="RC_INIT_PROP18_16RATES"/>
    <x v="26"/>
  </r>
  <r>
    <x v="19"/>
    <n v="37.090000000000003"/>
    <x v="1"/>
    <x v="10"/>
    <s v="ANCILLARY SERVICES"/>
    <x v="0"/>
    <s v="RC_INIT_PROP18_16RATES"/>
    <x v="26"/>
  </r>
  <r>
    <x v="19"/>
    <n v="43.17"/>
    <x v="1"/>
    <x v="11"/>
    <s v="ANCILLARY SERVICES"/>
    <x v="0"/>
    <s v="RC_INIT_PROP18_16RATES"/>
    <x v="26"/>
  </r>
  <r>
    <x v="19"/>
    <n v="40.53"/>
    <x v="1"/>
    <x v="9"/>
    <s v="ANCILLARY SERVICES"/>
    <x v="0"/>
    <s v="RC_INIT_PROP18_16RATES"/>
    <x v="26"/>
  </r>
  <r>
    <x v="12"/>
    <n v="910.88"/>
    <x v="1"/>
    <x v="3"/>
    <s v="NETWORK"/>
    <x v="7"/>
    <s v="RC_INIT_PROP18_16RATES"/>
    <x v="26"/>
  </r>
  <r>
    <x v="12"/>
    <n v="1021.92"/>
    <x v="1"/>
    <x v="10"/>
    <s v="NETWORK"/>
    <x v="7"/>
    <s v="RC_INIT_PROP18_16RATES"/>
    <x v="26"/>
  </r>
  <r>
    <x v="12"/>
    <n v="669.71"/>
    <x v="1"/>
    <x v="11"/>
    <s v="NETWORK"/>
    <x v="7"/>
    <s v="RC_INIT_PROP18_16RATES"/>
    <x v="26"/>
  </r>
  <r>
    <x v="12"/>
    <n v="662.77"/>
    <x v="1"/>
    <x v="9"/>
    <s v="NETWORK"/>
    <x v="7"/>
    <s v="RC_INIT_PROP18_16RATES"/>
    <x v="26"/>
  </r>
  <r>
    <x v="19"/>
    <n v="37.159999999999997"/>
    <x v="2"/>
    <x v="4"/>
    <s v="ANCILLARY SERVICES"/>
    <x v="0"/>
    <s v="RC_INIT_PROP18_16RATES"/>
    <x v="26"/>
  </r>
  <r>
    <x v="19"/>
    <n v="43.39"/>
    <x v="2"/>
    <x v="5"/>
    <s v="ANCILLARY SERVICES"/>
    <x v="0"/>
    <s v="RC_INIT_PROP18_16RATES"/>
    <x v="26"/>
  </r>
  <r>
    <x v="19"/>
    <n v="39.409999999999997"/>
    <x v="2"/>
    <x v="6"/>
    <s v="ANCILLARY SERVICES"/>
    <x v="0"/>
    <s v="RC_INIT_PROP18_16RATES"/>
    <x v="26"/>
  </r>
  <r>
    <x v="19"/>
    <n v="46.23"/>
    <x v="2"/>
    <x v="8"/>
    <s v="ANCILLARY SERVICES"/>
    <x v="0"/>
    <s v="RC_INIT_PROP18_16RATES"/>
    <x v="26"/>
  </r>
  <r>
    <x v="21"/>
    <n v="141.75"/>
    <x v="2"/>
    <x v="7"/>
    <s v="ANCILLARY SERVICES"/>
    <x v="1"/>
    <s v="RC_INIT_PROP18_16RATES"/>
    <x v="26"/>
  </r>
  <r>
    <x v="12"/>
    <n v="740.85"/>
    <x v="2"/>
    <x v="4"/>
    <s v="NETWORK"/>
    <x v="7"/>
    <s v="RC_INIT_PROP18_16RATES"/>
    <x v="26"/>
  </r>
  <r>
    <x v="12"/>
    <n v="1047.94"/>
    <x v="2"/>
    <x v="5"/>
    <s v="NETWORK"/>
    <x v="7"/>
    <s v="RC_INIT_PROP18_16RATES"/>
    <x v="26"/>
  </r>
  <r>
    <x v="12"/>
    <n v="754.73"/>
    <x v="2"/>
    <x v="6"/>
    <s v="NETWORK"/>
    <x v="7"/>
    <s v="RC_INIT_PROP18_16RATES"/>
    <x v="26"/>
  </r>
  <r>
    <x v="12"/>
    <n v="713.09"/>
    <x v="2"/>
    <x v="8"/>
    <s v="NETWORK"/>
    <x v="7"/>
    <s v="RC_INIT_PROP18_16RATES"/>
    <x v="26"/>
  </r>
  <r>
    <x v="19"/>
    <n v="405.55"/>
    <x v="0"/>
    <x v="3"/>
    <s v="ANCILLARY SERVICES"/>
    <x v="0"/>
    <s v="RC_INIT_PROP18_16RATES"/>
    <x v="27"/>
  </r>
  <r>
    <x v="19"/>
    <n v="405.9"/>
    <x v="0"/>
    <x v="10"/>
    <s v="ANCILLARY SERVICES"/>
    <x v="0"/>
    <s v="RC_INIT_PROP18_16RATES"/>
    <x v="27"/>
  </r>
  <r>
    <x v="19"/>
    <n v="477.57"/>
    <x v="0"/>
    <x v="11"/>
    <s v="ANCILLARY SERVICES"/>
    <x v="0"/>
    <s v="RC_INIT_PROP18_16RATES"/>
    <x v="27"/>
  </r>
  <r>
    <x v="19"/>
    <n v="446.67"/>
    <x v="0"/>
    <x v="9"/>
    <s v="ANCILLARY SERVICES"/>
    <x v="0"/>
    <s v="RC_INIT_PROP18_16RATES"/>
    <x v="27"/>
  </r>
  <r>
    <x v="36"/>
    <n v="2907.96"/>
    <x v="0"/>
    <x v="4"/>
    <s v="DELIVERY"/>
    <x v="17"/>
    <s v="RC_INIT_PROP18_16RATES"/>
    <x v="27"/>
  </r>
  <r>
    <x v="36"/>
    <n v="3892.27"/>
    <x v="0"/>
    <x v="5"/>
    <s v="DELIVERY"/>
    <x v="17"/>
    <s v="RC_INIT_PROP18_16RATES"/>
    <x v="27"/>
  </r>
  <r>
    <x v="12"/>
    <n v="4543.97"/>
    <x v="0"/>
    <x v="3"/>
    <s v="NETWORK"/>
    <x v="7"/>
    <s v="RC_INIT_PROP18_16RATES"/>
    <x v="27"/>
  </r>
  <r>
    <x v="12"/>
    <n v="5387.18"/>
    <x v="0"/>
    <x v="10"/>
    <s v="NETWORK"/>
    <x v="7"/>
    <s v="RC_INIT_PROP18_16RATES"/>
    <x v="27"/>
  </r>
  <r>
    <x v="12"/>
    <n v="3459.59"/>
    <x v="0"/>
    <x v="11"/>
    <s v="NETWORK"/>
    <x v="7"/>
    <s v="RC_INIT_PROP18_16RATES"/>
    <x v="27"/>
  </r>
  <r>
    <x v="12"/>
    <n v="3626.15"/>
    <x v="0"/>
    <x v="9"/>
    <s v="NETWORK"/>
    <x v="7"/>
    <s v="RC_INIT_PROP18_16RATES"/>
    <x v="27"/>
  </r>
  <r>
    <x v="19"/>
    <n v="399.91"/>
    <x v="1"/>
    <x v="4"/>
    <s v="ANCILLARY SERVICES"/>
    <x v="0"/>
    <s v="RC_INIT_PROP18_16RATES"/>
    <x v="27"/>
  </r>
  <r>
    <x v="19"/>
    <n v="456.8"/>
    <x v="1"/>
    <x v="5"/>
    <s v="ANCILLARY SERVICES"/>
    <x v="0"/>
    <s v="RC_INIT_PROP18_16RATES"/>
    <x v="27"/>
  </r>
  <r>
    <x v="19"/>
    <n v="410.37"/>
    <x v="1"/>
    <x v="6"/>
    <s v="ANCILLARY SERVICES"/>
    <x v="0"/>
    <s v="RC_INIT_PROP18_16RATES"/>
    <x v="27"/>
  </r>
  <r>
    <x v="19"/>
    <n v="482.71"/>
    <x v="1"/>
    <x v="8"/>
    <s v="ANCILLARY SERVICES"/>
    <x v="0"/>
    <s v="RC_INIT_PROP18_16RATES"/>
    <x v="27"/>
  </r>
  <r>
    <x v="21"/>
    <n v="706.3"/>
    <x v="1"/>
    <x v="7"/>
    <s v="ANCILLARY SERVICES"/>
    <x v="1"/>
    <s v="RC_INIT_PROP18_16RATES"/>
    <x v="27"/>
  </r>
  <r>
    <x v="36"/>
    <n v="3869.14"/>
    <x v="1"/>
    <x v="0"/>
    <s v="DELIVERY"/>
    <x v="17"/>
    <s v="RC_INIT_PROP18_16RATES"/>
    <x v="27"/>
  </r>
  <r>
    <x v="12"/>
    <n v="3936.72"/>
    <x v="1"/>
    <x v="4"/>
    <s v="NETWORK"/>
    <x v="7"/>
    <s v="RC_INIT_PROP18_16RATES"/>
    <x v="27"/>
  </r>
  <r>
    <x v="12"/>
    <n v="5269.2"/>
    <x v="1"/>
    <x v="5"/>
    <s v="NETWORK"/>
    <x v="7"/>
    <s v="RC_INIT_PROP18_16RATES"/>
    <x v="27"/>
  </r>
  <r>
    <x v="12"/>
    <n v="3882.93"/>
    <x v="1"/>
    <x v="6"/>
    <s v="NETWORK"/>
    <x v="7"/>
    <s v="RC_INIT_PROP18_16RATES"/>
    <x v="27"/>
  </r>
  <r>
    <x v="12"/>
    <n v="3388.46"/>
    <x v="1"/>
    <x v="8"/>
    <s v="NETWORK"/>
    <x v="7"/>
    <s v="RC_INIT_PROP18_16RATES"/>
    <x v="27"/>
  </r>
  <r>
    <x v="19"/>
    <n v="465.12"/>
    <x v="2"/>
    <x v="0"/>
    <s v="ANCILLARY SERVICES"/>
    <x v="0"/>
    <s v="RC_INIT_PROP18_16RATES"/>
    <x v="27"/>
  </r>
  <r>
    <x v="19"/>
    <n v="437.26"/>
    <x v="2"/>
    <x v="1"/>
    <s v="ANCILLARY SERVICES"/>
    <x v="0"/>
    <s v="RC_INIT_PROP18_16RATES"/>
    <x v="27"/>
  </r>
  <r>
    <x v="19"/>
    <n v="483.4"/>
    <x v="2"/>
    <x v="2"/>
    <s v="ANCILLARY SERVICES"/>
    <x v="0"/>
    <s v="RC_INIT_PROP18_16RATES"/>
    <x v="27"/>
  </r>
  <r>
    <x v="20"/>
    <n v="131.93"/>
    <x v="2"/>
    <x v="7"/>
    <s v="ANCILLARY SERVICES"/>
    <x v="10"/>
    <s v="RC_INIT_PROP18_16RATES"/>
    <x v="27"/>
  </r>
  <r>
    <x v="21"/>
    <n v="735"/>
    <x v="2"/>
    <x v="9"/>
    <s v="ANCILLARY SERVICES"/>
    <x v="1"/>
    <s v="RC_INIT_PROP18_16RATES"/>
    <x v="27"/>
  </r>
  <r>
    <x v="36"/>
    <n v="3382.12"/>
    <x v="2"/>
    <x v="3"/>
    <s v="DELIVERY"/>
    <x v="17"/>
    <s v="RC_INIT_PROP18_16RATES"/>
    <x v="27"/>
  </r>
  <r>
    <x v="12"/>
    <n v="5236.2299999999996"/>
    <x v="2"/>
    <x v="0"/>
    <s v="NETWORK"/>
    <x v="7"/>
    <s v="RC_INIT_PROP18_16RATES"/>
    <x v="27"/>
  </r>
  <r>
    <x v="12"/>
    <n v="4783.3999999999996"/>
    <x v="2"/>
    <x v="1"/>
    <s v="NETWORK"/>
    <x v="7"/>
    <s v="RC_INIT_PROP18_16RATES"/>
    <x v="27"/>
  </r>
  <r>
    <x v="12"/>
    <n v="3015.43"/>
    <x v="2"/>
    <x v="2"/>
    <s v="NETWORK"/>
    <x v="7"/>
    <s v="RC_INIT_PROP18_16RATES"/>
    <x v="27"/>
  </r>
  <r>
    <x v="19"/>
    <n v="2603.11"/>
    <x v="1"/>
    <x v="7"/>
    <s v="ANCILLARY SERVICES"/>
    <x v="0"/>
    <s v="RC_INIT_PROP18_16RATES"/>
    <x v="97"/>
  </r>
  <r>
    <x v="0"/>
    <n v="2916.6"/>
    <x v="1"/>
    <x v="0"/>
    <s v="ANCILLARY SERVICES"/>
    <x v="0"/>
    <s v="RC_INIT_PROP18_16RATES"/>
    <x v="97"/>
  </r>
  <r>
    <x v="12"/>
    <n v="54994.3"/>
    <x v="1"/>
    <x v="2"/>
    <s v="NETWORK"/>
    <x v="7"/>
    <s v="RC_INIT_PROP18_16RATES"/>
    <x v="97"/>
  </r>
  <r>
    <x v="12"/>
    <n v="50295.92"/>
    <x v="1"/>
    <x v="7"/>
    <s v="NETWORK"/>
    <x v="7"/>
    <s v="RC_INIT_PROP18_16RATES"/>
    <x v="97"/>
  </r>
  <r>
    <x v="19"/>
    <n v="3182.04"/>
    <x v="2"/>
    <x v="11"/>
    <s v="ANCILLARY SERVICES"/>
    <x v="0"/>
    <s v="RC_INIT_PROP18_16RATES"/>
    <x v="97"/>
  </r>
  <r>
    <x v="19"/>
    <n v="2983.15"/>
    <x v="2"/>
    <x v="9"/>
    <s v="ANCILLARY SERVICES"/>
    <x v="0"/>
    <s v="RC_INIT_PROP18_16RATES"/>
    <x v="97"/>
  </r>
  <r>
    <x v="0"/>
    <n v="2504.64"/>
    <x v="2"/>
    <x v="3"/>
    <s v="ANCILLARY SERVICES"/>
    <x v="0"/>
    <s v="RC_INIT_PROP18_16RATES"/>
    <x v="97"/>
  </r>
  <r>
    <x v="12"/>
    <n v="49159.49"/>
    <x v="2"/>
    <x v="11"/>
    <s v="NETWORK"/>
    <x v="7"/>
    <s v="RC_INIT_PROP18_16RATES"/>
    <x v="97"/>
  </r>
  <r>
    <x v="12"/>
    <n v="62293.440000000002"/>
    <x v="2"/>
    <x v="9"/>
    <s v="NETWORK"/>
    <x v="7"/>
    <s v="RC_INIT_PROP18_16RATES"/>
    <x v="97"/>
  </r>
  <r>
    <x v="19"/>
    <n v="3421.56"/>
    <x v="0"/>
    <x v="2"/>
    <s v="ANCILLARY SERVICES"/>
    <x v="0"/>
    <s v="RC_INIT_PROP18_16RATES"/>
    <x v="98"/>
  </r>
  <r>
    <x v="19"/>
    <n v="2659.79"/>
    <x v="0"/>
    <x v="7"/>
    <s v="ANCILLARY SERVICES"/>
    <x v="0"/>
    <s v="RC_INIT_PROP18_16RATES"/>
    <x v="98"/>
  </r>
  <r>
    <x v="0"/>
    <n v="2957.86"/>
    <x v="0"/>
    <x v="0"/>
    <s v="ANCILLARY SERVICES"/>
    <x v="0"/>
    <s v="RC_INIT_PROP18_16RATES"/>
    <x v="98"/>
  </r>
  <r>
    <x v="12"/>
    <n v="53172.55"/>
    <x v="0"/>
    <x v="2"/>
    <s v="NETWORK"/>
    <x v="7"/>
    <s v="RC_INIT_PROP18_16RATES"/>
    <x v="98"/>
  </r>
  <r>
    <x v="12"/>
    <n v="53080.59"/>
    <x v="0"/>
    <x v="7"/>
    <s v="NETWORK"/>
    <x v="7"/>
    <s v="RC_INIT_PROP18_16RATES"/>
    <x v="98"/>
  </r>
  <r>
    <x v="19"/>
    <n v="3100.27"/>
    <x v="1"/>
    <x v="11"/>
    <s v="ANCILLARY SERVICES"/>
    <x v="0"/>
    <s v="RC_INIT_PROP18_16RATES"/>
    <x v="98"/>
  </r>
  <r>
    <x v="19"/>
    <n v="2910.34"/>
    <x v="1"/>
    <x v="9"/>
    <s v="ANCILLARY SERVICES"/>
    <x v="0"/>
    <s v="RC_INIT_PROP18_16RATES"/>
    <x v="98"/>
  </r>
  <r>
    <x v="0"/>
    <n v="2485.39"/>
    <x v="1"/>
    <x v="3"/>
    <s v="ANCILLARY SERVICES"/>
    <x v="0"/>
    <s v="RC_INIT_PROP18_16RATES"/>
    <x v="98"/>
  </r>
  <r>
    <x v="12"/>
    <n v="42578.64"/>
    <x v="1"/>
    <x v="11"/>
    <s v="NETWORK"/>
    <x v="7"/>
    <s v="RC_INIT_PROP18_16RATES"/>
    <x v="98"/>
  </r>
  <r>
    <x v="12"/>
    <n v="61835.4"/>
    <x v="1"/>
    <x v="9"/>
    <s v="NETWORK"/>
    <x v="7"/>
    <s v="RC_INIT_PROP18_16RATES"/>
    <x v="98"/>
  </r>
  <r>
    <x v="19"/>
    <n v="2830.4"/>
    <x v="2"/>
    <x v="6"/>
    <s v="ANCILLARY SERVICES"/>
    <x v="0"/>
    <s v="RC_INIT_PROP18_16RATES"/>
    <x v="98"/>
  </r>
  <r>
    <x v="19"/>
    <n v="3319.91"/>
    <x v="2"/>
    <x v="8"/>
    <s v="ANCILLARY SERVICES"/>
    <x v="0"/>
    <s v="RC_INIT_PROP18_16RATES"/>
    <x v="98"/>
  </r>
  <r>
    <x v="0"/>
    <n v="2445.9499999999998"/>
    <x v="2"/>
    <x v="4"/>
    <s v="ANCILLARY SERVICES"/>
    <x v="0"/>
    <s v="RC_INIT_PROP18_16RATES"/>
    <x v="98"/>
  </r>
  <r>
    <x v="12"/>
    <n v="47368.97"/>
    <x v="2"/>
    <x v="6"/>
    <s v="NETWORK"/>
    <x v="7"/>
    <s v="RC_INIT_PROP18_16RATES"/>
    <x v="98"/>
  </r>
  <r>
    <x v="12"/>
    <n v="64274.81"/>
    <x v="2"/>
    <x v="8"/>
    <s v="NETWORK"/>
    <x v="7"/>
    <s v="RC_INIT_PROP18_16RATES"/>
    <x v="98"/>
  </r>
  <r>
    <x v="28"/>
    <n v="3849"/>
    <x v="0"/>
    <x v="5"/>
    <s v="OTHER REVENUES &amp; CREDITS"/>
    <x v="12"/>
    <s v="RC_INIT_PROP18_16RATES"/>
    <x v="99"/>
  </r>
  <r>
    <x v="28"/>
    <n v="3849"/>
    <x v="0"/>
    <x v="6"/>
    <s v="OTHER REVENUES &amp; CREDITS"/>
    <x v="12"/>
    <s v="RC_INIT_PROP18_16RATES"/>
    <x v="99"/>
  </r>
  <r>
    <x v="28"/>
    <n v="3849"/>
    <x v="0"/>
    <x v="8"/>
    <s v="OTHER REVENUES &amp; CREDITS"/>
    <x v="12"/>
    <s v="RC_INIT_PROP18_16RATES"/>
    <x v="99"/>
  </r>
  <r>
    <x v="30"/>
    <n v="251286"/>
    <x v="0"/>
    <x v="0"/>
    <s v="OTHER REVENUES &amp; CREDITS"/>
    <x v="14"/>
    <s v="RC_INIT_PROP18_16RATES"/>
    <x v="99"/>
  </r>
  <r>
    <x v="30"/>
    <n v="251286"/>
    <x v="0"/>
    <x v="1"/>
    <s v="OTHER REVENUES &amp; CREDITS"/>
    <x v="14"/>
    <s v="RC_INIT_PROP18_16RATES"/>
    <x v="99"/>
  </r>
  <r>
    <x v="30"/>
    <n v="251286"/>
    <x v="0"/>
    <x v="2"/>
    <s v="OTHER REVENUES &amp; CREDITS"/>
    <x v="14"/>
    <s v="RC_INIT_PROP18_16RATES"/>
    <x v="99"/>
  </r>
  <r>
    <x v="31"/>
    <n v="110599"/>
    <x v="0"/>
    <x v="4"/>
    <s v="OTHER REVENUES &amp; CREDITS"/>
    <x v="15"/>
    <s v="RC_INIT_PROP18_16RATES"/>
    <x v="99"/>
  </r>
  <r>
    <x v="31"/>
    <n v="110599"/>
    <x v="0"/>
    <x v="5"/>
    <s v="OTHER REVENUES &amp; CREDITS"/>
    <x v="15"/>
    <s v="RC_INIT_PROP18_16RATES"/>
    <x v="99"/>
  </r>
  <r>
    <x v="28"/>
    <n v="3849"/>
    <x v="1"/>
    <x v="0"/>
    <s v="OTHER REVENUES &amp; CREDITS"/>
    <x v="12"/>
    <s v="RC_INIT_PROP18_16RATES"/>
    <x v="99"/>
  </r>
  <r>
    <x v="28"/>
    <n v="3849"/>
    <x v="1"/>
    <x v="1"/>
    <s v="OTHER REVENUES &amp; CREDITS"/>
    <x v="12"/>
    <s v="RC_INIT_PROP18_16RATES"/>
    <x v="99"/>
  </r>
  <r>
    <x v="28"/>
    <n v="3849"/>
    <x v="1"/>
    <x v="2"/>
    <s v="OTHER REVENUES &amp; CREDITS"/>
    <x v="12"/>
    <s v="RC_INIT_PROP18_16RATES"/>
    <x v="99"/>
  </r>
  <r>
    <x v="28"/>
    <n v="3849"/>
    <x v="1"/>
    <x v="7"/>
    <s v="OTHER REVENUES &amp; CREDITS"/>
    <x v="12"/>
    <s v="RC_INIT_PROP18_16RATES"/>
    <x v="99"/>
  </r>
  <r>
    <x v="30"/>
    <n v="251286"/>
    <x v="1"/>
    <x v="3"/>
    <s v="OTHER REVENUES &amp; CREDITS"/>
    <x v="14"/>
    <s v="RC_INIT_PROP18_16RATES"/>
    <x v="99"/>
  </r>
  <r>
    <x v="30"/>
    <n v="251286"/>
    <x v="1"/>
    <x v="10"/>
    <s v="OTHER REVENUES &amp; CREDITS"/>
    <x v="14"/>
    <s v="RC_INIT_PROP18_16RATES"/>
    <x v="99"/>
  </r>
  <r>
    <x v="30"/>
    <n v="251286"/>
    <x v="1"/>
    <x v="11"/>
    <s v="OTHER REVENUES &amp; CREDITS"/>
    <x v="14"/>
    <s v="RC_INIT_PROP18_16RATES"/>
    <x v="99"/>
  </r>
  <r>
    <x v="31"/>
    <n v="110599"/>
    <x v="1"/>
    <x v="0"/>
    <s v="OTHER REVENUES &amp; CREDITS"/>
    <x v="15"/>
    <s v="RC_INIT_PROP18_16RATES"/>
    <x v="99"/>
  </r>
  <r>
    <x v="28"/>
    <n v="3849"/>
    <x v="2"/>
    <x v="3"/>
    <s v="OTHER REVENUES &amp; CREDITS"/>
    <x v="12"/>
    <s v="RC_INIT_PROP18_16RATES"/>
    <x v="99"/>
  </r>
  <r>
    <x v="28"/>
    <n v="3849"/>
    <x v="2"/>
    <x v="10"/>
    <s v="OTHER REVENUES &amp; CREDITS"/>
    <x v="12"/>
    <s v="RC_INIT_PROP18_16RATES"/>
    <x v="99"/>
  </r>
  <r>
    <x v="28"/>
    <n v="3849"/>
    <x v="2"/>
    <x v="11"/>
    <s v="OTHER REVENUES &amp; CREDITS"/>
    <x v="12"/>
    <s v="RC_INIT_PROP18_16RATES"/>
    <x v="99"/>
  </r>
  <r>
    <x v="28"/>
    <n v="3849"/>
    <x v="2"/>
    <x v="9"/>
    <s v="OTHER REVENUES &amp; CREDITS"/>
    <x v="12"/>
    <s v="RC_INIT_PROP18_16RATES"/>
    <x v="99"/>
  </r>
  <r>
    <x v="30"/>
    <n v="251286"/>
    <x v="2"/>
    <x v="4"/>
    <s v="OTHER REVENUES &amp; CREDITS"/>
    <x v="14"/>
    <s v="RC_INIT_PROP18_16RATES"/>
    <x v="99"/>
  </r>
  <r>
    <x v="30"/>
    <n v="251286"/>
    <x v="2"/>
    <x v="5"/>
    <s v="OTHER REVENUES &amp; CREDITS"/>
    <x v="14"/>
    <s v="RC_INIT_PROP18_16RATES"/>
    <x v="99"/>
  </r>
  <r>
    <x v="30"/>
    <n v="251286"/>
    <x v="2"/>
    <x v="6"/>
    <s v="OTHER REVENUES &amp; CREDITS"/>
    <x v="14"/>
    <s v="RC_INIT_PROP18_16RATES"/>
    <x v="99"/>
  </r>
  <r>
    <x v="31"/>
    <n v="110599"/>
    <x v="2"/>
    <x v="3"/>
    <s v="OTHER REVENUES &amp; CREDITS"/>
    <x v="15"/>
    <s v="RC_INIT_PROP18_16RATES"/>
    <x v="99"/>
  </r>
  <r>
    <x v="19"/>
    <n v="5282.5"/>
    <x v="0"/>
    <x v="10"/>
    <s v="ANCILLARY SERVICES"/>
    <x v="0"/>
    <s v="RC_INIT_PROP18_16RATES"/>
    <x v="100"/>
  </r>
  <r>
    <x v="19"/>
    <n v="6215.31"/>
    <x v="0"/>
    <x v="11"/>
    <s v="ANCILLARY SERVICES"/>
    <x v="0"/>
    <s v="RC_INIT_PROP18_16RATES"/>
    <x v="100"/>
  </r>
  <r>
    <x v="19"/>
    <n v="5813.18"/>
    <x v="0"/>
    <x v="9"/>
    <s v="ANCILLARY SERVICES"/>
    <x v="0"/>
    <s v="RC_INIT_PROP18_16RATES"/>
    <x v="100"/>
  </r>
  <r>
    <x v="1"/>
    <n v="840"/>
    <x v="0"/>
    <x v="3"/>
    <s v="ANCILLARY SERVICES"/>
    <x v="1"/>
    <s v="RC_INIT_PROP18_16RATES"/>
    <x v="100"/>
  </r>
  <r>
    <x v="1"/>
    <n v="910"/>
    <x v="0"/>
    <x v="10"/>
    <s v="ANCILLARY SERVICES"/>
    <x v="1"/>
    <s v="RC_INIT_PROP18_16RATES"/>
    <x v="100"/>
  </r>
  <r>
    <x v="1"/>
    <n v="770"/>
    <x v="0"/>
    <x v="11"/>
    <s v="ANCILLARY SERVICES"/>
    <x v="1"/>
    <s v="RC_INIT_PROP18_16RATES"/>
    <x v="100"/>
  </r>
  <r>
    <x v="43"/>
    <n v="900"/>
    <x v="0"/>
    <x v="11"/>
    <s v="ANCILLARY SERVICES"/>
    <x v="1"/>
    <s v="RC_INIT_PROP18_16RATES"/>
    <x v="100"/>
  </r>
  <r>
    <x v="43"/>
    <n v="0"/>
    <x v="0"/>
    <x v="9"/>
    <s v="ANCILLARY SERVICES"/>
    <x v="1"/>
    <s v="RC_INIT_PROP18_16RATES"/>
    <x v="100"/>
  </r>
  <r>
    <x v="51"/>
    <n v="1140"/>
    <x v="0"/>
    <x v="8"/>
    <s v="INTERTIE"/>
    <x v="20"/>
    <s v="RC_INIT_PROP18_16RATES"/>
    <x v="100"/>
  </r>
  <r>
    <x v="41"/>
    <n v="3400"/>
    <x v="0"/>
    <x v="0"/>
    <s v="INTERTIE"/>
    <x v="20"/>
    <s v="RC_INIT_PROP18_16RATES"/>
    <x v="100"/>
  </r>
  <r>
    <x v="41"/>
    <n v="1000"/>
    <x v="0"/>
    <x v="1"/>
    <s v="INTERTIE"/>
    <x v="20"/>
    <s v="RC_INIT_PROP18_16RATES"/>
    <x v="100"/>
  </r>
  <r>
    <x v="20"/>
    <n v="44767.3"/>
    <x v="2"/>
    <x v="2"/>
    <s v="ANCILLARY SERVICES"/>
    <x v="10"/>
    <s v="RC_INIT_PROP18_16RATES"/>
    <x v="109"/>
  </r>
  <r>
    <x v="20"/>
    <n v="43191.33"/>
    <x v="2"/>
    <x v="7"/>
    <s v="ANCILLARY SERVICES"/>
    <x v="10"/>
    <s v="RC_INIT_PROP18_16RATES"/>
    <x v="109"/>
  </r>
  <r>
    <x v="26"/>
    <n v="3672.2"/>
    <x v="2"/>
    <x v="10"/>
    <s v="ANCILLARY SERVICES"/>
    <x v="1"/>
    <s v="RC_INIT_PROP18_16RATES"/>
    <x v="109"/>
  </r>
  <r>
    <x v="26"/>
    <n v="3672.2"/>
    <x v="2"/>
    <x v="11"/>
    <s v="ANCILLARY SERVICES"/>
    <x v="1"/>
    <s v="RC_INIT_PROP18_16RATES"/>
    <x v="109"/>
  </r>
  <r>
    <x v="26"/>
    <n v="3672.2"/>
    <x v="2"/>
    <x v="9"/>
    <s v="ANCILLARY SERVICES"/>
    <x v="1"/>
    <s v="RC_INIT_PROP18_16RATES"/>
    <x v="109"/>
  </r>
  <r>
    <x v="21"/>
    <n v="223522.95"/>
    <x v="2"/>
    <x v="11"/>
    <s v="ANCILLARY SERVICES"/>
    <x v="1"/>
    <s v="RC_INIT_PROP18_16RATES"/>
    <x v="109"/>
  </r>
  <r>
    <x v="21"/>
    <n v="266662.90000000002"/>
    <x v="2"/>
    <x v="9"/>
    <s v="ANCILLARY SERVICES"/>
    <x v="1"/>
    <s v="RC_INIT_PROP18_16RATES"/>
    <x v="109"/>
  </r>
  <r>
    <x v="12"/>
    <n v="1263990.8799999999"/>
    <x v="2"/>
    <x v="3"/>
    <s v="NETWORK"/>
    <x v="7"/>
    <s v="RC_INIT_PROP18_16RATES"/>
    <x v="109"/>
  </r>
  <r>
    <x v="12"/>
    <n v="1319245.42"/>
    <x v="2"/>
    <x v="10"/>
    <s v="NETWORK"/>
    <x v="7"/>
    <s v="RC_INIT_PROP18_16RATES"/>
    <x v="109"/>
  </r>
  <r>
    <x v="12"/>
    <n v="1108035.2"/>
    <x v="2"/>
    <x v="11"/>
    <s v="NETWORK"/>
    <x v="7"/>
    <s v="RC_INIT_PROP18_16RATES"/>
    <x v="109"/>
  </r>
  <r>
    <x v="12"/>
    <n v="1321886.0900000001"/>
    <x v="2"/>
    <x v="9"/>
    <s v="NETWORK"/>
    <x v="7"/>
    <s v="RC_INIT_PROP18_16RATES"/>
    <x v="109"/>
  </r>
  <r>
    <x v="47"/>
    <n v="-4335.13"/>
    <x v="2"/>
    <x v="4"/>
    <s v="NETWORK"/>
    <x v="7"/>
    <s v="RC_INIT_PROP18_16RATES"/>
    <x v="109"/>
  </r>
  <r>
    <x v="47"/>
    <n v="-4335.13"/>
    <x v="2"/>
    <x v="5"/>
    <s v="NETWORK"/>
    <x v="7"/>
    <s v="RC_INIT_PROP18_16RATES"/>
    <x v="109"/>
  </r>
  <r>
    <x v="47"/>
    <n v="-4335.13"/>
    <x v="2"/>
    <x v="6"/>
    <s v="NETWORK"/>
    <x v="7"/>
    <s v="RC_INIT_PROP18_16RATES"/>
    <x v="109"/>
  </r>
  <r>
    <x v="31"/>
    <n v="4357"/>
    <x v="2"/>
    <x v="3"/>
    <s v="OTHER REVENUES &amp; CREDITS"/>
    <x v="15"/>
    <s v="RC_INIT_PROP18_16RATES"/>
    <x v="109"/>
  </r>
  <r>
    <x v="19"/>
    <n v="42541.05"/>
    <x v="0"/>
    <x v="3"/>
    <s v="ANCILLARY SERVICES"/>
    <x v="0"/>
    <s v="RC_INIT_PROP18_16RATES"/>
    <x v="110"/>
  </r>
  <r>
    <x v="19"/>
    <n v="42577.5"/>
    <x v="0"/>
    <x v="10"/>
    <s v="ANCILLARY SERVICES"/>
    <x v="0"/>
    <s v="RC_INIT_PROP18_16RATES"/>
    <x v="110"/>
  </r>
  <r>
    <x v="19"/>
    <n v="50096.06"/>
    <x v="0"/>
    <x v="11"/>
    <s v="ANCILLARY SERVICES"/>
    <x v="0"/>
    <s v="RC_INIT_PROP18_16RATES"/>
    <x v="110"/>
  </r>
  <r>
    <x v="19"/>
    <n v="46854.79"/>
    <x v="0"/>
    <x v="9"/>
    <s v="ANCILLARY SERVICES"/>
    <x v="0"/>
    <s v="RC_INIT_PROP18_16RATES"/>
    <x v="110"/>
  </r>
  <r>
    <x v="0"/>
    <n v="42950.23"/>
    <x v="0"/>
    <x v="9"/>
    <s v="ANCILLARY SERVICES"/>
    <x v="0"/>
    <s v="RC_INIT_PROP18_16RATES"/>
    <x v="110"/>
  </r>
  <r>
    <x v="26"/>
    <n v="1053199"/>
    <x v="0"/>
    <x v="10"/>
    <s v="ANCILLARY SERVICES"/>
    <x v="1"/>
    <s v="RC_INIT_PROP18_16RATES"/>
    <x v="110"/>
  </r>
  <r>
    <x v="26"/>
    <n v="1053199"/>
    <x v="0"/>
    <x v="11"/>
    <s v="ANCILLARY SERVICES"/>
    <x v="1"/>
    <s v="RC_INIT_PROP18_16RATES"/>
    <x v="110"/>
  </r>
  <r>
    <x v="26"/>
    <n v="1053199"/>
    <x v="0"/>
    <x v="9"/>
    <s v="ANCILLARY SERVICES"/>
    <x v="1"/>
    <s v="RC_INIT_PROP18_16RATES"/>
    <x v="110"/>
  </r>
  <r>
    <x v="43"/>
    <n v="19050"/>
    <x v="0"/>
    <x v="0"/>
    <s v="ANCILLARY SERVICES"/>
    <x v="1"/>
    <s v="RC_INIT_PROP18_16RATES"/>
    <x v="110"/>
  </r>
  <r>
    <x v="43"/>
    <n v="7400"/>
    <x v="0"/>
    <x v="1"/>
    <s v="ANCILLARY SERVICES"/>
    <x v="1"/>
    <s v="RC_INIT_PROP18_16RATES"/>
    <x v="110"/>
  </r>
  <r>
    <x v="21"/>
    <n v="78753.850000000006"/>
    <x v="0"/>
    <x v="11"/>
    <s v="ANCILLARY SERVICES"/>
    <x v="1"/>
    <s v="RC_INIT_PROP18_16RATES"/>
    <x v="110"/>
  </r>
  <r>
    <x v="21"/>
    <n v="82877.2"/>
    <x v="0"/>
    <x v="9"/>
    <s v="ANCILLARY SERVICES"/>
    <x v="1"/>
    <s v="RC_INIT_PROP18_16RATES"/>
    <x v="110"/>
  </r>
  <r>
    <x v="68"/>
    <n v="1319400"/>
    <x v="0"/>
    <x v="10"/>
    <s v="NETWORK"/>
    <x v="22"/>
    <s v="RC_INIT_PROP18_16RATES"/>
    <x v="110"/>
  </r>
  <r>
    <x v="68"/>
    <n v="1319400"/>
    <x v="0"/>
    <x v="11"/>
    <s v="NETWORK"/>
    <x v="22"/>
    <s v="RC_INIT_PROP18_16RATES"/>
    <x v="110"/>
  </r>
  <r>
    <x v="68"/>
    <n v="1319400"/>
    <x v="0"/>
    <x v="9"/>
    <s v="NETWORK"/>
    <x v="22"/>
    <s v="RC_INIT_PROP18_16RATES"/>
    <x v="110"/>
  </r>
  <r>
    <x v="12"/>
    <n v="501907.75"/>
    <x v="0"/>
    <x v="3"/>
    <s v="NETWORK"/>
    <x v="7"/>
    <s v="RC_INIT_PROP18_16RATES"/>
    <x v="110"/>
  </r>
  <r>
    <x v="12"/>
    <n v="483665.95"/>
    <x v="0"/>
    <x v="10"/>
    <s v="NETWORK"/>
    <x v="7"/>
    <s v="RC_INIT_PROP18_16RATES"/>
    <x v="110"/>
  </r>
  <r>
    <x v="12"/>
    <n v="390394.09"/>
    <x v="0"/>
    <x v="11"/>
    <s v="NETWORK"/>
    <x v="7"/>
    <s v="RC_INIT_PROP18_16RATES"/>
    <x v="110"/>
  </r>
  <r>
    <x v="12"/>
    <n v="410834.13"/>
    <x v="0"/>
    <x v="9"/>
    <s v="NETWORK"/>
    <x v="7"/>
    <s v="RC_INIT_PROP18_16RATES"/>
    <x v="110"/>
  </r>
  <r>
    <x v="74"/>
    <n v="-689214.02"/>
    <x v="0"/>
    <x v="3"/>
    <s v="NETWORK"/>
    <x v="11"/>
    <s v="RC_INIT_PROP18_16RATES"/>
    <x v="110"/>
  </r>
  <r>
    <x v="74"/>
    <n v="-689214.02"/>
    <x v="0"/>
    <x v="10"/>
    <s v="NETWORK"/>
    <x v="11"/>
    <s v="RC_INIT_PROP18_16RATES"/>
    <x v="110"/>
  </r>
  <r>
    <x v="74"/>
    <n v="-689214.02"/>
    <x v="0"/>
    <x v="11"/>
    <s v="NETWORK"/>
    <x v="11"/>
    <s v="RC_INIT_PROP18_16RATES"/>
    <x v="110"/>
  </r>
  <r>
    <x v="65"/>
    <n v="131032"/>
    <x v="0"/>
    <x v="1"/>
    <s v="NETWORK"/>
    <x v="11"/>
    <s v="RC_INIT_PROP18_16RATES"/>
    <x v="110"/>
  </r>
  <r>
    <x v="65"/>
    <n v="131032"/>
    <x v="0"/>
    <x v="2"/>
    <s v="NETWORK"/>
    <x v="11"/>
    <s v="RC_INIT_PROP18_16RATES"/>
    <x v="110"/>
  </r>
  <r>
    <x v="65"/>
    <n v="131032"/>
    <x v="0"/>
    <x v="7"/>
    <s v="NETWORK"/>
    <x v="11"/>
    <s v="RC_INIT_PROP18_16RATES"/>
    <x v="110"/>
  </r>
  <r>
    <x v="28"/>
    <n v="13066"/>
    <x v="0"/>
    <x v="3"/>
    <s v="OTHER REVENUES &amp; CREDITS"/>
    <x v="12"/>
    <s v="RC_INIT_PROP18_16RATES"/>
    <x v="110"/>
  </r>
  <r>
    <x v="28"/>
    <n v="13066"/>
    <x v="0"/>
    <x v="10"/>
    <s v="OTHER REVENUES &amp; CREDITS"/>
    <x v="12"/>
    <s v="RC_INIT_PROP18_16RATES"/>
    <x v="110"/>
  </r>
  <r>
    <x v="28"/>
    <n v="13066"/>
    <x v="0"/>
    <x v="11"/>
    <s v="OTHER REVENUES &amp; CREDITS"/>
    <x v="12"/>
    <s v="RC_INIT_PROP18_16RATES"/>
    <x v="110"/>
  </r>
  <r>
    <x v="83"/>
    <n v="221"/>
    <x v="0"/>
    <x v="3"/>
    <s v="OTHER REVENUES &amp; CREDITS"/>
    <x v="31"/>
    <s v="RC_INIT_PROP18_16RATES"/>
    <x v="110"/>
  </r>
  <r>
    <x v="31"/>
    <n v="33102"/>
    <x v="0"/>
    <x v="3"/>
    <s v="OTHER REVENUES &amp; CREDITS"/>
    <x v="15"/>
    <s v="RC_INIT_PROP18_16RATES"/>
    <x v="110"/>
  </r>
  <r>
    <x v="75"/>
    <n v="10103"/>
    <x v="0"/>
    <x v="0"/>
    <s v="OTHER REVENUES &amp; CREDITS"/>
    <x v="15"/>
    <s v="RC_INIT_PROP18_16RATES"/>
    <x v="110"/>
  </r>
  <r>
    <x v="75"/>
    <n v="10103"/>
    <x v="0"/>
    <x v="1"/>
    <s v="OTHER REVENUES &amp; CREDITS"/>
    <x v="15"/>
    <s v="RC_INIT_PROP18_16RATES"/>
    <x v="110"/>
  </r>
  <r>
    <x v="75"/>
    <n v="10103"/>
    <x v="0"/>
    <x v="2"/>
    <s v="OTHER REVENUES &amp; CREDITS"/>
    <x v="15"/>
    <s v="RC_INIT_PROP18_16RATES"/>
    <x v="110"/>
  </r>
  <r>
    <x v="19"/>
    <n v="41949.38"/>
    <x v="1"/>
    <x v="4"/>
    <s v="ANCILLARY SERVICES"/>
    <x v="0"/>
    <s v="RC_INIT_PROP18_16RATES"/>
    <x v="110"/>
  </r>
  <r>
    <x v="19"/>
    <n v="47917.7"/>
    <x v="1"/>
    <x v="5"/>
    <s v="ANCILLARY SERVICES"/>
    <x v="0"/>
    <s v="RC_INIT_PROP18_16RATES"/>
    <x v="110"/>
  </r>
  <r>
    <x v="19"/>
    <n v="43046.71"/>
    <x v="1"/>
    <x v="6"/>
    <s v="ANCILLARY SERVICES"/>
    <x v="0"/>
    <s v="RC_INIT_PROP18_16RATES"/>
    <x v="110"/>
  </r>
  <r>
    <x v="19"/>
    <n v="50634.81"/>
    <x v="1"/>
    <x v="8"/>
    <s v="ANCILLARY SERVICES"/>
    <x v="0"/>
    <s v="RC_INIT_PROP18_16RATES"/>
    <x v="110"/>
  </r>
  <r>
    <x v="0"/>
    <n v="46415.24"/>
    <x v="1"/>
    <x v="8"/>
    <s v="ANCILLARY SERVICES"/>
    <x v="0"/>
    <s v="RC_INIT_PROP18_16RATES"/>
    <x v="110"/>
  </r>
  <r>
    <x v="26"/>
    <n v="1053199"/>
    <x v="1"/>
    <x v="5"/>
    <s v="ANCILLARY SERVICES"/>
    <x v="1"/>
    <s v="RC_INIT_PROP18_16RATES"/>
    <x v="110"/>
  </r>
  <r>
    <x v="26"/>
    <n v="1053199"/>
    <x v="1"/>
    <x v="6"/>
    <s v="ANCILLARY SERVICES"/>
    <x v="1"/>
    <s v="RC_INIT_PROP18_16RATES"/>
    <x v="110"/>
  </r>
  <r>
    <x v="26"/>
    <n v="1053199"/>
    <x v="1"/>
    <x v="8"/>
    <s v="ANCILLARY SERVICES"/>
    <x v="1"/>
    <s v="RC_INIT_PROP18_16RATES"/>
    <x v="110"/>
  </r>
  <r>
    <x v="43"/>
    <n v="9150"/>
    <x v="1"/>
    <x v="3"/>
    <s v="ANCILLARY SERVICES"/>
    <x v="1"/>
    <s v="RC_INIT_PROP18_16RATES"/>
    <x v="110"/>
  </r>
  <r>
    <x v="43"/>
    <n v="8100"/>
    <x v="1"/>
    <x v="10"/>
    <s v="ANCILLARY SERVICES"/>
    <x v="1"/>
    <s v="RC_INIT_PROP18_16RATES"/>
    <x v="110"/>
  </r>
  <r>
    <x v="21"/>
    <n v="87566.5"/>
    <x v="1"/>
    <x v="6"/>
    <s v="ANCILLARY SERVICES"/>
    <x v="1"/>
    <s v="RC_INIT_PROP18_16RATES"/>
    <x v="110"/>
  </r>
  <r>
    <x v="21"/>
    <n v="82064.850000000006"/>
    <x v="1"/>
    <x v="8"/>
    <s v="ANCILLARY SERVICES"/>
    <x v="1"/>
    <s v="RC_INIT_PROP18_16RATES"/>
    <x v="110"/>
  </r>
  <r>
    <x v="68"/>
    <n v="1319400"/>
    <x v="1"/>
    <x v="5"/>
    <s v="NETWORK"/>
    <x v="22"/>
    <s v="RC_INIT_PROP18_16RATES"/>
    <x v="110"/>
  </r>
  <r>
    <x v="19"/>
    <n v="5047.51"/>
    <x v="0"/>
    <x v="4"/>
    <s v="ANCILLARY SERVICES"/>
    <x v="0"/>
    <s v="RC_INIT_PROP18_16RATES"/>
    <x v="28"/>
  </r>
  <r>
    <x v="19"/>
    <n v="5854.09"/>
    <x v="0"/>
    <x v="5"/>
    <s v="ANCILLARY SERVICES"/>
    <x v="0"/>
    <s v="RC_INIT_PROP18_16RATES"/>
    <x v="28"/>
  </r>
  <r>
    <x v="19"/>
    <n v="5464.66"/>
    <x v="0"/>
    <x v="6"/>
    <s v="ANCILLARY SERVICES"/>
    <x v="0"/>
    <s v="RC_INIT_PROP18_16RATES"/>
    <x v="28"/>
  </r>
  <r>
    <x v="19"/>
    <n v="6365.44"/>
    <x v="0"/>
    <x v="8"/>
    <s v="ANCILLARY SERVICES"/>
    <x v="0"/>
    <s v="RC_INIT_PROP18_16RATES"/>
    <x v="28"/>
  </r>
  <r>
    <x v="21"/>
    <n v="9705.15"/>
    <x v="0"/>
    <x v="7"/>
    <s v="ANCILLARY SERVICES"/>
    <x v="1"/>
    <s v="RC_INIT_PROP18_16RATES"/>
    <x v="28"/>
  </r>
  <r>
    <x v="12"/>
    <n v="50840.71"/>
    <x v="0"/>
    <x v="4"/>
    <s v="NETWORK"/>
    <x v="7"/>
    <s v="RC_INIT_PROP18_16RATES"/>
    <x v="28"/>
  </r>
  <r>
    <x v="12"/>
    <n v="63171.35"/>
    <x v="0"/>
    <x v="5"/>
    <s v="NETWORK"/>
    <x v="7"/>
    <s v="RC_INIT_PROP18_16RATES"/>
    <x v="28"/>
  </r>
  <r>
    <x v="12"/>
    <n v="46029.55"/>
    <x v="0"/>
    <x v="6"/>
    <s v="NETWORK"/>
    <x v="7"/>
    <s v="RC_INIT_PROP18_16RATES"/>
    <x v="28"/>
  </r>
  <r>
    <x v="12"/>
    <n v="52594.79"/>
    <x v="0"/>
    <x v="8"/>
    <s v="NETWORK"/>
    <x v="7"/>
    <s v="RC_INIT_PROP18_16RATES"/>
    <x v="28"/>
  </r>
  <r>
    <x v="19"/>
    <n v="5841.67"/>
    <x v="1"/>
    <x v="0"/>
    <s v="ANCILLARY SERVICES"/>
    <x v="0"/>
    <s v="RC_INIT_PROP18_16RATES"/>
    <x v="28"/>
  </r>
  <r>
    <x v="19"/>
    <n v="5532.91"/>
    <x v="1"/>
    <x v="1"/>
    <s v="ANCILLARY SERVICES"/>
    <x v="0"/>
    <s v="RC_INIT_PROP18_16RATES"/>
    <x v="28"/>
  </r>
  <r>
    <x v="19"/>
    <n v="6117.78"/>
    <x v="1"/>
    <x v="2"/>
    <s v="ANCILLARY SERVICES"/>
    <x v="0"/>
    <s v="RC_INIT_PROP18_16RATES"/>
    <x v="28"/>
  </r>
  <r>
    <x v="20"/>
    <n v="1751.5"/>
    <x v="1"/>
    <x v="7"/>
    <s v="ANCILLARY SERVICES"/>
    <x v="10"/>
    <s v="RC_INIT_PROP18_16RATES"/>
    <x v="28"/>
  </r>
  <r>
    <x v="21"/>
    <n v="10607.1"/>
    <x v="1"/>
    <x v="9"/>
    <s v="ANCILLARY SERVICES"/>
    <x v="1"/>
    <s v="RC_INIT_PROP18_16RATES"/>
    <x v="28"/>
  </r>
  <r>
    <x v="12"/>
    <n v="60999.13"/>
    <x v="1"/>
    <x v="0"/>
    <s v="NETWORK"/>
    <x v="7"/>
    <s v="RC_INIT_PROP18_16RATES"/>
    <x v="28"/>
  </r>
  <r>
    <x v="12"/>
    <n v="53859.61"/>
    <x v="1"/>
    <x v="1"/>
    <s v="NETWORK"/>
    <x v="7"/>
    <s v="RC_INIT_PROP18_16RATES"/>
    <x v="28"/>
  </r>
  <r>
    <x v="12"/>
    <n v="47977.96"/>
    <x v="1"/>
    <x v="2"/>
    <s v="NETWORK"/>
    <x v="7"/>
    <s v="RC_INIT_PROP18_16RATES"/>
    <x v="28"/>
  </r>
  <r>
    <x v="19"/>
    <n v="5016.55"/>
    <x v="2"/>
    <x v="3"/>
    <s v="ANCILLARY SERVICES"/>
    <x v="0"/>
    <s v="RC_INIT_PROP18_16RATES"/>
    <x v="28"/>
  </r>
  <r>
    <x v="19"/>
    <n v="5019.24"/>
    <x v="2"/>
    <x v="10"/>
    <s v="ANCILLARY SERVICES"/>
    <x v="0"/>
    <s v="RC_INIT_PROP18_16RATES"/>
    <x v="28"/>
  </r>
  <r>
    <x v="19"/>
    <n v="5842.21"/>
    <x v="2"/>
    <x v="11"/>
    <s v="ANCILLARY SERVICES"/>
    <x v="0"/>
    <s v="RC_INIT_PROP18_16RATES"/>
    <x v="28"/>
  </r>
  <r>
    <x v="20"/>
    <n v="1988.18"/>
    <x v="2"/>
    <x v="9"/>
    <s v="ANCILLARY SERVICES"/>
    <x v="10"/>
    <s v="RC_INIT_PROP18_16RATES"/>
    <x v="28"/>
  </r>
  <r>
    <x v="21"/>
    <n v="10680.25"/>
    <x v="2"/>
    <x v="8"/>
    <s v="ANCILLARY SERVICES"/>
    <x v="1"/>
    <s v="RC_INIT_PROP18_16RATES"/>
    <x v="28"/>
  </r>
  <r>
    <x v="12"/>
    <n v="58370.61"/>
    <x v="2"/>
    <x v="3"/>
    <s v="NETWORK"/>
    <x v="7"/>
    <s v="RC_INIT_PROP18_16RATES"/>
    <x v="28"/>
  </r>
  <r>
    <x v="12"/>
    <n v="59696.15"/>
    <x v="2"/>
    <x v="10"/>
    <s v="NETWORK"/>
    <x v="7"/>
    <s v="RC_INIT_PROP18_16RATES"/>
    <x v="28"/>
  </r>
  <r>
    <x v="12"/>
    <n v="42045.99"/>
    <x v="2"/>
    <x v="11"/>
    <s v="NETWORK"/>
    <x v="7"/>
    <s v="RC_INIT_PROP18_16RATES"/>
    <x v="28"/>
  </r>
  <r>
    <x v="19"/>
    <n v="6076.44"/>
    <x v="0"/>
    <x v="3"/>
    <s v="ANCILLARY SERVICES"/>
    <x v="0"/>
    <s v="RC_INIT_PROP18_16RATES"/>
    <x v="29"/>
  </r>
  <r>
    <x v="19"/>
    <n v="6081.65"/>
    <x v="0"/>
    <x v="10"/>
    <s v="ANCILLARY SERVICES"/>
    <x v="0"/>
    <s v="RC_INIT_PROP18_16RATES"/>
    <x v="29"/>
  </r>
  <r>
    <x v="19"/>
    <n v="7155.58"/>
    <x v="0"/>
    <x v="11"/>
    <s v="ANCILLARY SERVICES"/>
    <x v="0"/>
    <s v="RC_INIT_PROP18_16RATES"/>
    <x v="29"/>
  </r>
  <r>
    <x v="20"/>
    <n v="2466.9"/>
    <x v="0"/>
    <x v="9"/>
    <s v="ANCILLARY SERVICES"/>
    <x v="10"/>
    <s v="RC_INIT_PROP18_16RATES"/>
    <x v="29"/>
  </r>
  <r>
    <x v="21"/>
    <n v="12189.8"/>
    <x v="0"/>
    <x v="8"/>
    <s v="ANCILLARY SERVICES"/>
    <x v="1"/>
    <s v="RC_INIT_PROP18_16RATES"/>
    <x v="29"/>
  </r>
  <r>
    <x v="12"/>
    <n v="71138.47"/>
    <x v="0"/>
    <x v="3"/>
    <s v="NETWORK"/>
    <x v="7"/>
    <s v="RC_INIT_PROP18_16RATES"/>
    <x v="29"/>
  </r>
  <r>
    <x v="12"/>
    <n v="75429.13"/>
    <x v="0"/>
    <x v="10"/>
    <s v="NETWORK"/>
    <x v="7"/>
    <s v="RC_INIT_PROP18_16RATES"/>
    <x v="29"/>
  </r>
  <r>
    <x v="12"/>
    <n v="48710.13"/>
    <x v="0"/>
    <x v="11"/>
    <s v="NETWORK"/>
    <x v="7"/>
    <s v="RC_INIT_PROP18_16RATES"/>
    <x v="29"/>
  </r>
  <r>
    <x v="19"/>
    <n v="5991.93"/>
    <x v="1"/>
    <x v="4"/>
    <s v="ANCILLARY SERVICES"/>
    <x v="0"/>
    <s v="RC_INIT_PROP18_16RATES"/>
    <x v="29"/>
  </r>
  <r>
    <x v="19"/>
    <n v="6844.43"/>
    <x v="1"/>
    <x v="5"/>
    <s v="ANCILLARY SERVICES"/>
    <x v="0"/>
    <s v="RC_INIT_PROP18_16RATES"/>
    <x v="29"/>
  </r>
  <r>
    <x v="19"/>
    <n v="6148.67"/>
    <x v="1"/>
    <x v="6"/>
    <s v="ANCILLARY SERVICES"/>
    <x v="0"/>
    <s v="RC_INIT_PROP18_16RATES"/>
    <x v="29"/>
  </r>
  <r>
    <x v="20"/>
    <n v="2409.85"/>
    <x v="1"/>
    <x v="8"/>
    <s v="ANCILLARY SERVICES"/>
    <x v="10"/>
    <s v="RC_INIT_PROP18_16RATES"/>
    <x v="29"/>
  </r>
  <r>
    <x v="21"/>
    <n v="11466.35"/>
    <x v="1"/>
    <x v="2"/>
    <s v="ANCILLARY SERVICES"/>
    <x v="1"/>
    <s v="RC_INIT_PROP18_16RATES"/>
    <x v="29"/>
  </r>
  <r>
    <x v="21"/>
    <n v="12448.1"/>
    <x v="1"/>
    <x v="7"/>
    <s v="ANCILLARY SERVICES"/>
    <x v="1"/>
    <s v="RC_INIT_PROP18_16RATES"/>
    <x v="29"/>
  </r>
  <r>
    <x v="12"/>
    <n v="61011.28"/>
    <x v="1"/>
    <x v="4"/>
    <s v="NETWORK"/>
    <x v="7"/>
    <s v="RC_INIT_PROP18_16RATES"/>
    <x v="29"/>
  </r>
  <r>
    <x v="12"/>
    <n v="78021.22"/>
    <x v="1"/>
    <x v="5"/>
    <s v="NETWORK"/>
    <x v="7"/>
    <s v="RC_INIT_PROP18_16RATES"/>
    <x v="29"/>
  </r>
  <r>
    <x v="12"/>
    <n v="55176.47"/>
    <x v="1"/>
    <x v="6"/>
    <s v="NETWORK"/>
    <x v="7"/>
    <s v="RC_INIT_PROP18_16RATES"/>
    <x v="29"/>
  </r>
  <r>
    <x v="19"/>
    <n v="6969.06"/>
    <x v="2"/>
    <x v="0"/>
    <s v="ANCILLARY SERVICES"/>
    <x v="0"/>
    <s v="RC_INIT_PROP18_16RATES"/>
    <x v="29"/>
  </r>
  <r>
    <x v="19"/>
    <n v="6551.63"/>
    <x v="2"/>
    <x v="1"/>
    <s v="ANCILLARY SERVICES"/>
    <x v="0"/>
    <s v="RC_INIT_PROP18_16RATES"/>
    <x v="29"/>
  </r>
  <r>
    <x v="20"/>
    <n v="2186.6999999999998"/>
    <x v="2"/>
    <x v="2"/>
    <s v="ANCILLARY SERVICES"/>
    <x v="10"/>
    <s v="RC_INIT_PROP18_16RATES"/>
    <x v="29"/>
  </r>
  <r>
    <x v="20"/>
    <n v="2310.25"/>
    <x v="2"/>
    <x v="7"/>
    <s v="ANCILLARY SERVICES"/>
    <x v="10"/>
    <s v="RC_INIT_PROP18_16RATES"/>
    <x v="29"/>
  </r>
  <r>
    <x v="21"/>
    <n v="9978.15"/>
    <x v="2"/>
    <x v="11"/>
    <s v="ANCILLARY SERVICES"/>
    <x v="1"/>
    <s v="RC_INIT_PROP18_16RATES"/>
    <x v="29"/>
  </r>
  <r>
    <x v="21"/>
    <n v="13485.85"/>
    <x v="2"/>
    <x v="9"/>
    <s v="ANCILLARY SERVICES"/>
    <x v="1"/>
    <s v="RC_INIT_PROP18_16RATES"/>
    <x v="29"/>
  </r>
  <r>
    <x v="12"/>
    <n v="72108.34"/>
    <x v="2"/>
    <x v="0"/>
    <s v="NETWORK"/>
    <x v="7"/>
    <s v="RC_INIT_PROP18_16RATES"/>
    <x v="29"/>
  </r>
  <r>
    <x v="12"/>
    <n v="66181.58"/>
    <x v="2"/>
    <x v="1"/>
    <s v="NETWORK"/>
    <x v="7"/>
    <s v="RC_INIT_PROP18_16RATES"/>
    <x v="29"/>
  </r>
  <r>
    <x v="19"/>
    <n v="779.86"/>
    <x v="0"/>
    <x v="0"/>
    <s v="ANCILLARY SERVICES"/>
    <x v="0"/>
    <s v="RC_INIT_PROP18_16RATES"/>
    <x v="30"/>
  </r>
  <r>
    <x v="19"/>
    <n v="742.05"/>
    <x v="0"/>
    <x v="1"/>
    <s v="ANCILLARY SERVICES"/>
    <x v="0"/>
    <s v="RC_INIT_PROP18_16RATES"/>
    <x v="30"/>
  </r>
  <r>
    <x v="21"/>
    <n v="2196.9499999999998"/>
    <x v="0"/>
    <x v="11"/>
    <s v="ANCILLARY SERVICES"/>
    <x v="1"/>
    <s v="RC_INIT_PROP18_16RATES"/>
    <x v="30"/>
  </r>
  <r>
    <x v="21"/>
    <n v="2367.0500000000002"/>
    <x v="0"/>
    <x v="9"/>
    <s v="ANCILLARY SERVICES"/>
    <x v="1"/>
    <s v="RC_INIT_PROP18_16RATES"/>
    <x v="30"/>
  </r>
  <r>
    <x v="12"/>
    <n v="15143.08"/>
    <x v="0"/>
    <x v="0"/>
    <s v="NETWORK"/>
    <x v="7"/>
    <s v="RC_INIT_PROP18_16RATES"/>
    <x v="30"/>
  </r>
  <r>
    <x v="12"/>
    <n v="13465.34"/>
    <x v="0"/>
    <x v="1"/>
    <s v="NETWORK"/>
    <x v="7"/>
    <s v="RC_INIT_PROP18_16RATES"/>
    <x v="30"/>
  </r>
  <r>
    <x v="19"/>
    <n v="655.29"/>
    <x v="1"/>
    <x v="3"/>
    <s v="ANCILLARY SERVICES"/>
    <x v="0"/>
    <s v="RC_INIT_PROP18_16RATES"/>
    <x v="30"/>
  </r>
  <r>
    <x v="19"/>
    <n v="643.72"/>
    <x v="1"/>
    <x v="10"/>
    <s v="ANCILLARY SERVICES"/>
    <x v="0"/>
    <s v="RC_INIT_PROP18_16RATES"/>
    <x v="30"/>
  </r>
  <r>
    <x v="21"/>
    <n v="2355.5"/>
    <x v="1"/>
    <x v="6"/>
    <s v="ANCILLARY SERVICES"/>
    <x v="1"/>
    <s v="RC_INIT_PROP18_16RATES"/>
    <x v="30"/>
  </r>
  <r>
    <x v="21"/>
    <n v="2500.0500000000002"/>
    <x v="1"/>
    <x v="8"/>
    <s v="ANCILLARY SERVICES"/>
    <x v="1"/>
    <s v="RC_INIT_PROP18_16RATES"/>
    <x v="30"/>
  </r>
  <r>
    <x v="12"/>
    <n v="14242.62"/>
    <x v="1"/>
    <x v="3"/>
    <s v="NETWORK"/>
    <x v="7"/>
    <s v="RC_INIT_PROP18_16RATES"/>
    <x v="30"/>
  </r>
  <r>
    <x v="0"/>
    <n v="600"/>
    <x v="1"/>
    <x v="4"/>
    <s v="ANCILLARY SERVICES"/>
    <x v="0"/>
    <s v="RC_INIT_PROP18_16RATES"/>
    <x v="30"/>
  </r>
  <r>
    <x v="0"/>
    <n v="685.36"/>
    <x v="1"/>
    <x v="5"/>
    <s v="ANCILLARY SERVICES"/>
    <x v="0"/>
    <s v="RC_INIT_PROP18_16RATES"/>
    <x v="30"/>
  </r>
  <r>
    <x v="0"/>
    <n v="615.69000000000005"/>
    <x v="1"/>
    <x v="6"/>
    <s v="ANCILLARY SERVICES"/>
    <x v="0"/>
    <s v="RC_INIT_PROP18_16RATES"/>
    <x v="30"/>
  </r>
  <r>
    <x v="0"/>
    <n v="724.22"/>
    <x v="1"/>
    <x v="8"/>
    <s v="ANCILLARY SERVICES"/>
    <x v="0"/>
    <s v="RC_INIT_PROP18_16RATES"/>
    <x v="30"/>
  </r>
  <r>
    <x v="21"/>
    <n v="2360.4"/>
    <x v="1"/>
    <x v="4"/>
    <s v="ANCILLARY SERVICES"/>
    <x v="1"/>
    <s v="RC_INIT_PROP18_16RATES"/>
    <x v="30"/>
  </r>
  <r>
    <x v="21"/>
    <n v="3015.95"/>
    <x v="1"/>
    <x v="5"/>
    <s v="ANCILLARY SERVICES"/>
    <x v="1"/>
    <s v="RC_INIT_PROP18_16RATES"/>
    <x v="30"/>
  </r>
  <r>
    <x v="12"/>
    <n v="10998.17"/>
    <x v="1"/>
    <x v="11"/>
    <s v="NETWORK"/>
    <x v="7"/>
    <s v="RC_INIT_PROP18_16RATES"/>
    <x v="30"/>
  </r>
  <r>
    <x v="12"/>
    <n v="11848.32"/>
    <x v="1"/>
    <x v="9"/>
    <s v="NETWORK"/>
    <x v="7"/>
    <s v="RC_INIT_PROP18_16RATES"/>
    <x v="30"/>
  </r>
  <r>
    <x v="0"/>
    <n v="697.84"/>
    <x v="2"/>
    <x v="0"/>
    <s v="ANCILLARY SERVICES"/>
    <x v="0"/>
    <s v="RC_INIT_PROP18_16RATES"/>
    <x v="30"/>
  </r>
  <r>
    <x v="0"/>
    <n v="656.04"/>
    <x v="2"/>
    <x v="1"/>
    <s v="ANCILLARY SERVICES"/>
    <x v="0"/>
    <s v="RC_INIT_PROP18_16RATES"/>
    <x v="30"/>
  </r>
  <r>
    <x v="0"/>
    <n v="725.26"/>
    <x v="2"/>
    <x v="2"/>
    <s v="ANCILLARY SERVICES"/>
    <x v="0"/>
    <s v="RC_INIT_PROP18_16RATES"/>
    <x v="30"/>
  </r>
  <r>
    <x v="21"/>
    <n v="3114.3"/>
    <x v="2"/>
    <x v="0"/>
    <s v="ANCILLARY SERVICES"/>
    <x v="1"/>
    <s v="RC_INIT_PROP18_16RATES"/>
    <x v="30"/>
  </r>
  <r>
    <x v="12"/>
    <n v="11791.06"/>
    <x v="2"/>
    <x v="6"/>
    <s v="NETWORK"/>
    <x v="7"/>
    <s v="RC_INIT_PROP18_16RATES"/>
    <x v="30"/>
  </r>
  <r>
    <x v="12"/>
    <n v="12512.82"/>
    <x v="2"/>
    <x v="8"/>
    <s v="NETWORK"/>
    <x v="7"/>
    <s v="RC_INIT_PROP18_16RATES"/>
    <x v="30"/>
  </r>
  <r>
    <x v="0"/>
    <n v="818.28"/>
    <x v="0"/>
    <x v="0"/>
    <s v="ANCILLARY SERVICES"/>
    <x v="0"/>
    <s v="RC_INIT_PROP18_16RATES"/>
    <x v="31"/>
  </r>
  <r>
    <x v="0"/>
    <n v="778.61"/>
    <x v="0"/>
    <x v="1"/>
    <s v="ANCILLARY SERVICES"/>
    <x v="0"/>
    <s v="RC_INIT_PROP18_16RATES"/>
    <x v="31"/>
  </r>
  <r>
    <x v="0"/>
    <n v="867.68"/>
    <x v="0"/>
    <x v="2"/>
    <s v="ANCILLARY SERVICES"/>
    <x v="0"/>
    <s v="RC_INIT_PROP18_16RATES"/>
    <x v="31"/>
  </r>
  <r>
    <x v="20"/>
    <n v="301.05"/>
    <x v="0"/>
    <x v="4"/>
    <s v="ANCILLARY SERVICES"/>
    <x v="10"/>
    <s v="RC_INIT_PROP18_16RATES"/>
    <x v="31"/>
  </r>
  <r>
    <x v="20"/>
    <n v="417.56"/>
    <x v="0"/>
    <x v="5"/>
    <s v="ANCILLARY SERVICES"/>
    <x v="10"/>
    <s v="RC_INIT_PROP18_16RATES"/>
    <x v="31"/>
  </r>
  <r>
    <x v="21"/>
    <n v="1889.65"/>
    <x v="0"/>
    <x v="0"/>
    <s v="ANCILLARY SERVICES"/>
    <x v="1"/>
    <s v="RC_INIT_PROP18_16RATES"/>
    <x v="31"/>
  </r>
  <r>
    <x v="12"/>
    <n v="8354.0300000000007"/>
    <x v="0"/>
    <x v="6"/>
    <s v="NETWORK"/>
    <x v="7"/>
    <s v="RC_INIT_PROP18_16RATES"/>
    <x v="31"/>
  </r>
  <r>
    <x v="12"/>
    <n v="5565.88"/>
    <x v="0"/>
    <x v="8"/>
    <s v="NETWORK"/>
    <x v="7"/>
    <s v="RC_INIT_PROP18_16RATES"/>
    <x v="31"/>
  </r>
  <r>
    <x v="0"/>
    <n v="687.57"/>
    <x v="1"/>
    <x v="3"/>
    <s v="ANCILLARY SERVICES"/>
    <x v="0"/>
    <s v="RC_INIT_PROP18_16RATES"/>
    <x v="31"/>
  </r>
  <r>
    <x v="0"/>
    <n v="675.43"/>
    <x v="1"/>
    <x v="10"/>
    <s v="ANCILLARY SERVICES"/>
    <x v="0"/>
    <s v="RC_INIT_PROP18_16RATES"/>
    <x v="31"/>
  </r>
  <r>
    <x v="0"/>
    <n v="786.2"/>
    <x v="1"/>
    <x v="11"/>
    <s v="ANCILLARY SERVICES"/>
    <x v="0"/>
    <s v="RC_INIT_PROP18_16RATES"/>
    <x v="31"/>
  </r>
  <r>
    <x v="20"/>
    <n v="382.39"/>
    <x v="1"/>
    <x v="0"/>
    <s v="ANCILLARY SERVICES"/>
    <x v="10"/>
    <s v="RC_INIT_PROP18_16RATES"/>
    <x v="31"/>
  </r>
  <r>
    <x v="21"/>
    <n v="1592.85"/>
    <x v="1"/>
    <x v="3"/>
    <s v="ANCILLARY SERVICES"/>
    <x v="1"/>
    <s v="RC_INIT_PROP18_16RATES"/>
    <x v="31"/>
  </r>
  <r>
    <x v="12"/>
    <n v="8792.98"/>
    <x v="1"/>
    <x v="1"/>
    <s v="NETWORK"/>
    <x v="7"/>
    <s v="RC_INIT_PROP18_16RATES"/>
    <x v="31"/>
  </r>
  <r>
    <x v="12"/>
    <n v="4255.96"/>
    <x v="1"/>
    <x v="2"/>
    <s v="NETWORK"/>
    <x v="7"/>
    <s v="RC_INIT_PROP18_16RATES"/>
    <x v="31"/>
  </r>
  <r>
    <x v="12"/>
    <n v="4269.84"/>
    <x v="1"/>
    <x v="7"/>
    <s v="NETWORK"/>
    <x v="7"/>
    <s v="RC_INIT_PROP18_16RATES"/>
    <x v="31"/>
  </r>
  <r>
    <x v="0"/>
    <n v="676.66"/>
    <x v="2"/>
    <x v="4"/>
    <s v="ANCILLARY SERVICES"/>
    <x v="0"/>
    <s v="RC_INIT_PROP18_16RATES"/>
    <x v="31"/>
  </r>
  <r>
    <x v="0"/>
    <n v="790.27"/>
    <x v="2"/>
    <x v="5"/>
    <s v="ANCILLARY SERVICES"/>
    <x v="0"/>
    <s v="RC_INIT_PROP18_16RATES"/>
    <x v="31"/>
  </r>
  <r>
    <x v="0"/>
    <n v="717.77"/>
    <x v="2"/>
    <x v="6"/>
    <s v="ANCILLARY SERVICES"/>
    <x v="0"/>
    <s v="RC_INIT_PROP18_16RATES"/>
    <x v="31"/>
  </r>
  <r>
    <x v="20"/>
    <n v="400.64"/>
    <x v="2"/>
    <x v="3"/>
    <s v="ANCILLARY SERVICES"/>
    <x v="10"/>
    <s v="RC_INIT_PROP18_16RATES"/>
    <x v="31"/>
  </r>
  <r>
    <x v="21"/>
    <n v="1265.5999999999999"/>
    <x v="2"/>
    <x v="4"/>
    <s v="ANCILLARY SERVICES"/>
    <x v="1"/>
    <s v="RC_INIT_PROP18_16RATES"/>
    <x v="31"/>
  </r>
  <r>
    <x v="12"/>
    <n v="8319.33"/>
    <x v="2"/>
    <x v="10"/>
    <s v="NETWORK"/>
    <x v="7"/>
    <s v="RC_INIT_PROP18_16RATES"/>
    <x v="31"/>
  </r>
  <r>
    <x v="12"/>
    <n v="5838.28"/>
    <x v="2"/>
    <x v="11"/>
    <s v="NETWORK"/>
    <x v="7"/>
    <s v="RC_INIT_PROP18_16RATES"/>
    <x v="31"/>
  </r>
  <r>
    <x v="12"/>
    <n v="6731.8"/>
    <x v="2"/>
    <x v="9"/>
    <s v="NETWORK"/>
    <x v="7"/>
    <s v="RC_INIT_PROP18_16RATES"/>
    <x v="31"/>
  </r>
  <r>
    <x v="0"/>
    <n v="16959.759999999998"/>
    <x v="0"/>
    <x v="3"/>
    <s v="ANCILLARY SERVICES"/>
    <x v="0"/>
    <s v="RC_INIT_PROP18_16RATES"/>
    <x v="32"/>
  </r>
  <r>
    <x v="0"/>
    <n v="16974.3"/>
    <x v="0"/>
    <x v="10"/>
    <s v="ANCILLARY SERVICES"/>
    <x v="0"/>
    <s v="RC_INIT_PROP18_16RATES"/>
    <x v="32"/>
  </r>
  <r>
    <x v="0"/>
    <n v="19971.7"/>
    <x v="0"/>
    <x v="11"/>
    <s v="ANCILLARY SERVICES"/>
    <x v="0"/>
    <s v="RC_INIT_PROP18_16RATES"/>
    <x v="32"/>
  </r>
  <r>
    <x v="20"/>
    <n v="8310.75"/>
    <x v="0"/>
    <x v="0"/>
    <s v="ANCILLARY SERVICES"/>
    <x v="10"/>
    <s v="RC_INIT_PROP18_16RATES"/>
    <x v="32"/>
  </r>
  <r>
    <x v="21"/>
    <n v="47771.85"/>
    <x v="0"/>
    <x v="3"/>
    <s v="ANCILLARY SERVICES"/>
    <x v="1"/>
    <s v="RC_INIT_PROP18_16RATES"/>
    <x v="32"/>
  </r>
  <r>
    <x v="12"/>
    <n v="225312.31"/>
    <x v="0"/>
    <x v="1"/>
    <s v="NETWORK"/>
    <x v="7"/>
    <s v="RC_INIT_PROP18_16RATES"/>
    <x v="32"/>
  </r>
  <r>
    <x v="12"/>
    <n v="191358.36"/>
    <x v="0"/>
    <x v="2"/>
    <s v="NETWORK"/>
    <x v="7"/>
    <s v="RC_INIT_PROP18_16RATES"/>
    <x v="32"/>
  </r>
  <r>
    <x v="12"/>
    <n v="191727.91"/>
    <x v="0"/>
    <x v="7"/>
    <s v="NETWORK"/>
    <x v="7"/>
    <s v="RC_INIT_PROP18_16RATES"/>
    <x v="32"/>
  </r>
  <r>
    <x v="0"/>
    <n v="16723.88"/>
    <x v="1"/>
    <x v="4"/>
    <s v="ANCILLARY SERVICES"/>
    <x v="0"/>
    <s v="RC_INIT_PROP18_16RATES"/>
    <x v="32"/>
  </r>
  <r>
    <x v="0"/>
    <n v="19103.259999999998"/>
    <x v="1"/>
    <x v="5"/>
    <s v="ANCILLARY SERVICES"/>
    <x v="0"/>
    <s v="RC_INIT_PROP18_16RATES"/>
    <x v="32"/>
  </r>
  <r>
    <x v="0"/>
    <n v="17161.349999999999"/>
    <x v="1"/>
    <x v="6"/>
    <s v="ANCILLARY SERVICES"/>
    <x v="0"/>
    <s v="RC_INIT_PROP18_16RATES"/>
    <x v="32"/>
  </r>
  <r>
    <x v="20"/>
    <n v="8144.51"/>
    <x v="1"/>
    <x v="3"/>
    <s v="ANCILLARY SERVICES"/>
    <x v="10"/>
    <s v="RC_INIT_PROP18_16RATES"/>
    <x v="32"/>
  </r>
  <r>
    <x v="21"/>
    <n v="36507.800000000003"/>
    <x v="1"/>
    <x v="4"/>
    <s v="ANCILLARY SERVICES"/>
    <x v="1"/>
    <s v="RC_INIT_PROP18_16RATES"/>
    <x v="32"/>
  </r>
  <r>
    <x v="12"/>
    <n v="230546.8"/>
    <x v="1"/>
    <x v="10"/>
    <s v="NETWORK"/>
    <x v="7"/>
    <s v="RC_INIT_PROP18_16RATES"/>
    <x v="32"/>
  </r>
  <r>
    <x v="12"/>
    <n v="186889"/>
    <x v="1"/>
    <x v="11"/>
    <s v="NETWORK"/>
    <x v="7"/>
    <s v="RC_INIT_PROP18_16RATES"/>
    <x v="32"/>
  </r>
  <r>
    <x v="12"/>
    <n v="206310.59"/>
    <x v="1"/>
    <x v="9"/>
    <s v="NETWORK"/>
    <x v="7"/>
    <s v="RC_INIT_PROP18_16RATES"/>
    <x v="32"/>
  </r>
  <r>
    <x v="0"/>
    <n v="19451.13"/>
    <x v="2"/>
    <x v="0"/>
    <s v="ANCILLARY SERVICES"/>
    <x v="0"/>
    <s v="RC_INIT_PROP18_16RATES"/>
    <x v="32"/>
  </r>
  <r>
    <x v="0"/>
    <n v="18286.05"/>
    <x v="2"/>
    <x v="1"/>
    <s v="ANCILLARY SERVICES"/>
    <x v="0"/>
    <s v="RC_INIT_PROP18_16RATES"/>
    <x v="32"/>
  </r>
  <r>
    <x v="20"/>
    <n v="7099.12"/>
    <x v="2"/>
    <x v="4"/>
    <s v="ANCILLARY SERVICES"/>
    <x v="10"/>
    <s v="RC_INIT_PROP18_16RATES"/>
    <x v="32"/>
  </r>
  <r>
    <x v="12"/>
    <n v="248759.1"/>
    <x v="2"/>
    <x v="5"/>
    <s v="NETWORK"/>
    <x v="7"/>
    <s v="RC_INIT_PROP18_16RATES"/>
    <x v="32"/>
  </r>
  <r>
    <x v="12"/>
    <n v="195924.88"/>
    <x v="2"/>
    <x v="6"/>
    <s v="NETWORK"/>
    <x v="7"/>
    <s v="RC_INIT_PROP18_16RATES"/>
    <x v="32"/>
  </r>
  <r>
    <x v="12"/>
    <n v="198707.82"/>
    <x v="2"/>
    <x v="8"/>
    <s v="NETWORK"/>
    <x v="7"/>
    <s v="RC_INIT_PROP18_16RATES"/>
    <x v="32"/>
  </r>
  <r>
    <x v="0"/>
    <n v="1360.59"/>
    <x v="0"/>
    <x v="4"/>
    <s v="ANCILLARY SERVICES"/>
    <x v="0"/>
    <s v="RC_INIT_PROP18_16RATES"/>
    <x v="33"/>
  </r>
  <r>
    <x v="12"/>
    <n v="14730.15"/>
    <x v="1"/>
    <x v="10"/>
    <s v="NETWORK"/>
    <x v="7"/>
    <s v="RC_INIT_PROP18_16RATES"/>
    <x v="30"/>
  </r>
  <r>
    <x v="19"/>
    <n v="644.89"/>
    <x v="2"/>
    <x v="4"/>
    <s v="ANCILLARY SERVICES"/>
    <x v="0"/>
    <s v="RC_INIT_PROP18_16RATES"/>
    <x v="30"/>
  </r>
  <r>
    <x v="19"/>
    <n v="753.16"/>
    <x v="2"/>
    <x v="5"/>
    <s v="ANCILLARY SERVICES"/>
    <x v="0"/>
    <s v="RC_INIT_PROP18_16RATES"/>
    <x v="30"/>
  </r>
  <r>
    <x v="0"/>
    <n v="570.14"/>
    <x v="2"/>
    <x v="7"/>
    <s v="ANCILLARY SERVICES"/>
    <x v="0"/>
    <s v="RC_INIT_PROP18_16RATES"/>
    <x v="30"/>
  </r>
  <r>
    <x v="21"/>
    <n v="2769.55"/>
    <x v="2"/>
    <x v="1"/>
    <s v="ANCILLARY SERVICES"/>
    <x v="1"/>
    <s v="RC_INIT_PROP18_16RATES"/>
    <x v="30"/>
  </r>
  <r>
    <x v="21"/>
    <n v="2412.5500000000002"/>
    <x v="2"/>
    <x v="2"/>
    <s v="ANCILLARY SERVICES"/>
    <x v="1"/>
    <s v="RC_INIT_PROP18_16RATES"/>
    <x v="30"/>
  </r>
  <r>
    <x v="21"/>
    <n v="2256.8000000000002"/>
    <x v="2"/>
    <x v="7"/>
    <s v="ANCILLARY SERVICES"/>
    <x v="1"/>
    <s v="RC_INIT_PROP18_16RATES"/>
    <x v="30"/>
  </r>
  <r>
    <x v="12"/>
    <n v="11815.35"/>
    <x v="2"/>
    <x v="4"/>
    <s v="NETWORK"/>
    <x v="7"/>
    <s v="RC_INIT_PROP18_16RATES"/>
    <x v="30"/>
  </r>
  <r>
    <x v="12"/>
    <n v="15096.24"/>
    <x v="2"/>
    <x v="5"/>
    <s v="NETWORK"/>
    <x v="7"/>
    <s v="RC_INIT_PROP18_16RATES"/>
    <x v="30"/>
  </r>
  <r>
    <x v="19"/>
    <n v="747.02"/>
    <x v="0"/>
    <x v="4"/>
    <s v="ANCILLARY SERVICES"/>
    <x v="0"/>
    <s v="RC_INIT_PROP18_16RATES"/>
    <x v="31"/>
  </r>
  <r>
    <x v="19"/>
    <n v="866.39"/>
    <x v="0"/>
    <x v="5"/>
    <s v="ANCILLARY SERVICES"/>
    <x v="0"/>
    <s v="RC_INIT_PROP18_16RATES"/>
    <x v="31"/>
  </r>
  <r>
    <x v="0"/>
    <n v="674.5"/>
    <x v="0"/>
    <x v="7"/>
    <s v="ANCILLARY SERVICES"/>
    <x v="0"/>
    <s v="RC_INIT_PROP18_16RATES"/>
    <x v="31"/>
  </r>
  <r>
    <x v="20"/>
    <n v="317.43"/>
    <x v="0"/>
    <x v="6"/>
    <s v="ANCILLARY SERVICES"/>
    <x v="10"/>
    <s v="RC_INIT_PROP18_16RATES"/>
    <x v="31"/>
  </r>
  <r>
    <x v="20"/>
    <n v="228.2"/>
    <x v="0"/>
    <x v="8"/>
    <s v="ANCILLARY SERVICES"/>
    <x v="10"/>
    <s v="RC_INIT_PROP18_16RATES"/>
    <x v="31"/>
  </r>
  <r>
    <x v="21"/>
    <n v="1755.25"/>
    <x v="0"/>
    <x v="1"/>
    <s v="ANCILLARY SERVICES"/>
    <x v="1"/>
    <s v="RC_INIT_PROP18_16RATES"/>
    <x v="31"/>
  </r>
  <r>
    <x v="21"/>
    <n v="832.3"/>
    <x v="0"/>
    <x v="2"/>
    <s v="ANCILLARY SERVICES"/>
    <x v="1"/>
    <s v="RC_INIT_PROP18_16RATES"/>
    <x v="31"/>
  </r>
  <r>
    <x v="21"/>
    <n v="833.35"/>
    <x v="0"/>
    <x v="7"/>
    <s v="ANCILLARY SERVICES"/>
    <x v="1"/>
    <s v="RC_INIT_PROP18_16RATES"/>
    <x v="31"/>
  </r>
  <r>
    <x v="12"/>
    <n v="6155.78"/>
    <x v="0"/>
    <x v="4"/>
    <s v="NETWORK"/>
    <x v="7"/>
    <s v="RC_INIT_PROP18_16RATES"/>
    <x v="31"/>
  </r>
  <r>
    <x v="12"/>
    <n v="8074.69"/>
    <x v="0"/>
    <x v="5"/>
    <s v="NETWORK"/>
    <x v="7"/>
    <s v="RC_INIT_PROP18_16RATES"/>
    <x v="31"/>
  </r>
  <r>
    <x v="19"/>
    <n v="864.55"/>
    <x v="1"/>
    <x v="0"/>
    <s v="ANCILLARY SERVICES"/>
    <x v="0"/>
    <s v="RC_INIT_PROP18_16RATES"/>
    <x v="31"/>
  </r>
  <r>
    <x v="0"/>
    <n v="738.04"/>
    <x v="1"/>
    <x v="9"/>
    <s v="ANCILLARY SERVICES"/>
    <x v="0"/>
    <s v="RC_INIT_PROP18_16RATES"/>
    <x v="31"/>
  </r>
  <r>
    <x v="20"/>
    <n v="390.96"/>
    <x v="1"/>
    <x v="1"/>
    <s v="ANCILLARY SERVICES"/>
    <x v="10"/>
    <s v="RC_INIT_PROP18_16RATES"/>
    <x v="31"/>
  </r>
  <r>
    <x v="20"/>
    <n v="310.87"/>
    <x v="1"/>
    <x v="2"/>
    <s v="ANCILLARY SERVICES"/>
    <x v="10"/>
    <s v="RC_INIT_PROP18_16RATES"/>
    <x v="31"/>
  </r>
  <r>
    <x v="20"/>
    <n v="315.01"/>
    <x v="1"/>
    <x v="7"/>
    <s v="ANCILLARY SERVICES"/>
    <x v="10"/>
    <s v="RC_INIT_PROP18_16RATES"/>
    <x v="31"/>
  </r>
  <r>
    <x v="21"/>
    <n v="1676.15"/>
    <x v="1"/>
    <x v="10"/>
    <s v="ANCILLARY SERVICES"/>
    <x v="1"/>
    <s v="RC_INIT_PROP18_16RATES"/>
    <x v="31"/>
  </r>
  <r>
    <x v="21"/>
    <n v="1176"/>
    <x v="1"/>
    <x v="11"/>
    <s v="ANCILLARY SERVICES"/>
    <x v="1"/>
    <s v="RC_INIT_PROP18_16RATES"/>
    <x v="31"/>
  </r>
  <r>
    <x v="21"/>
    <n v="1355.55"/>
    <x v="1"/>
    <x v="9"/>
    <s v="ANCILLARY SERVICES"/>
    <x v="1"/>
    <s v="RC_INIT_PROP18_16RATES"/>
    <x v="31"/>
  </r>
  <r>
    <x v="12"/>
    <n v="9323.89"/>
    <x v="1"/>
    <x v="0"/>
    <s v="NETWORK"/>
    <x v="7"/>
    <s v="RC_INIT_PROP18_16RATES"/>
    <x v="31"/>
  </r>
  <r>
    <x v="19"/>
    <n v="742.43"/>
    <x v="2"/>
    <x v="3"/>
    <s v="ANCILLARY SERVICES"/>
    <x v="0"/>
    <s v="RC_INIT_PROP18_16RATES"/>
    <x v="31"/>
  </r>
  <r>
    <x v="0"/>
    <n v="841.9"/>
    <x v="2"/>
    <x v="8"/>
    <s v="ANCILLARY SERVICES"/>
    <x v="0"/>
    <s v="RC_INIT_PROP18_16RATES"/>
    <x v="31"/>
  </r>
  <r>
    <x v="20"/>
    <n v="394.17"/>
    <x v="2"/>
    <x v="10"/>
    <s v="ANCILLARY SERVICES"/>
    <x v="10"/>
    <s v="RC_INIT_PROP18_16RATES"/>
    <x v="31"/>
  </r>
  <r>
    <x v="20"/>
    <n v="339.18"/>
    <x v="2"/>
    <x v="11"/>
    <s v="ANCILLARY SERVICES"/>
    <x v="10"/>
    <s v="RC_INIT_PROP18_16RATES"/>
    <x v="31"/>
  </r>
  <r>
    <x v="20"/>
    <n v="316.14"/>
    <x v="2"/>
    <x v="9"/>
    <s v="ANCILLARY SERVICES"/>
    <x v="10"/>
    <s v="RC_INIT_PROP18_16RATES"/>
    <x v="31"/>
  </r>
  <r>
    <x v="21"/>
    <n v="1640.1"/>
    <x v="2"/>
    <x v="5"/>
    <s v="ANCILLARY SERVICES"/>
    <x v="1"/>
    <s v="RC_INIT_PROP18_16RATES"/>
    <x v="31"/>
  </r>
  <r>
    <x v="21"/>
    <n v="1706.95"/>
    <x v="2"/>
    <x v="6"/>
    <s v="ANCILLARY SERVICES"/>
    <x v="1"/>
    <s v="RC_INIT_PROP18_16RATES"/>
    <x v="31"/>
  </r>
  <r>
    <x v="21"/>
    <n v="1161.6500000000001"/>
    <x v="2"/>
    <x v="8"/>
    <s v="ANCILLARY SERVICES"/>
    <x v="1"/>
    <s v="RC_INIT_PROP18_16RATES"/>
    <x v="31"/>
  </r>
  <r>
    <x v="12"/>
    <n v="7994.88"/>
    <x v="2"/>
    <x v="3"/>
    <s v="NETWORK"/>
    <x v="7"/>
    <s v="RC_INIT_PROP18_16RATES"/>
    <x v="31"/>
  </r>
  <r>
    <x v="19"/>
    <n v="21737.15"/>
    <x v="0"/>
    <x v="0"/>
    <s v="ANCILLARY SERVICES"/>
    <x v="0"/>
    <s v="RC_INIT_PROP18_16RATES"/>
    <x v="32"/>
  </r>
  <r>
    <x v="0"/>
    <n v="18679.52"/>
    <x v="0"/>
    <x v="9"/>
    <s v="ANCILLARY SERVICES"/>
    <x v="0"/>
    <s v="RC_INIT_PROP18_16RATES"/>
    <x v="32"/>
  </r>
  <r>
    <x v="20"/>
    <n v="7750.19"/>
    <x v="0"/>
    <x v="1"/>
    <s v="ANCILLARY SERVICES"/>
    <x v="10"/>
    <s v="RC_INIT_PROP18_16RATES"/>
    <x v="32"/>
  </r>
  <r>
    <x v="20"/>
    <n v="6953.1"/>
    <x v="0"/>
    <x v="2"/>
    <s v="ANCILLARY SERVICES"/>
    <x v="10"/>
    <s v="RC_INIT_PROP18_16RATES"/>
    <x v="32"/>
  </r>
  <r>
    <x v="20"/>
    <n v="6851.95"/>
    <x v="0"/>
    <x v="7"/>
    <s v="ANCILLARY SERVICES"/>
    <x v="10"/>
    <s v="RC_INIT_PROP18_16RATES"/>
    <x v="32"/>
  </r>
  <r>
    <x v="21"/>
    <n v="46321.1"/>
    <x v="0"/>
    <x v="10"/>
    <s v="ANCILLARY SERVICES"/>
    <x v="1"/>
    <s v="RC_INIT_PROP18_16RATES"/>
    <x v="32"/>
  </r>
  <r>
    <x v="21"/>
    <n v="37523.85"/>
    <x v="0"/>
    <x v="11"/>
    <s v="ANCILLARY SERVICES"/>
    <x v="1"/>
    <s v="RC_INIT_PROP18_16RATES"/>
    <x v="32"/>
  </r>
  <r>
    <x v="21"/>
    <n v="41423.199999999997"/>
    <x v="0"/>
    <x v="9"/>
    <s v="ANCILLARY SERVICES"/>
    <x v="1"/>
    <s v="RC_INIT_PROP18_16RATES"/>
    <x v="32"/>
  </r>
  <r>
    <x v="12"/>
    <n v="235467.26"/>
    <x v="0"/>
    <x v="0"/>
    <s v="NETWORK"/>
    <x v="7"/>
    <s v="RC_INIT_PROP18_16RATES"/>
    <x v="32"/>
  </r>
  <r>
    <x v="19"/>
    <n v="18265.009999999998"/>
    <x v="1"/>
    <x v="3"/>
    <s v="ANCILLARY SERVICES"/>
    <x v="0"/>
    <s v="RC_INIT_PROP18_16RATES"/>
    <x v="32"/>
  </r>
  <r>
    <x v="0"/>
    <n v="20186.490000000002"/>
    <x v="1"/>
    <x v="8"/>
    <s v="ANCILLARY SERVICES"/>
    <x v="0"/>
    <s v="RC_INIT_PROP18_16RATES"/>
    <x v="32"/>
  </r>
  <r>
    <x v="20"/>
    <n v="7737.12"/>
    <x v="1"/>
    <x v="10"/>
    <s v="ANCILLARY SERVICES"/>
    <x v="10"/>
    <s v="RC_INIT_PROP18_16RATES"/>
    <x v="32"/>
  </r>
  <r>
    <x v="20"/>
    <n v="7132.05"/>
    <x v="1"/>
    <x v="11"/>
    <s v="ANCILLARY SERVICES"/>
    <x v="10"/>
    <s v="RC_INIT_PROP18_16RATES"/>
    <x v="32"/>
  </r>
  <r>
    <x v="20"/>
    <n v="7399.36"/>
    <x v="1"/>
    <x v="9"/>
    <s v="ANCILLARY SERVICES"/>
    <x v="10"/>
    <s v="RC_INIT_PROP18_16RATES"/>
    <x v="32"/>
  </r>
  <r>
    <x v="21"/>
    <n v="49993.65"/>
    <x v="1"/>
    <x v="5"/>
    <s v="ANCILLARY SERVICES"/>
    <x v="1"/>
    <s v="RC_INIT_PROP18_16RATES"/>
    <x v="32"/>
  </r>
  <r>
    <x v="21"/>
    <n v="39356.449999999997"/>
    <x v="1"/>
    <x v="6"/>
    <s v="ANCILLARY SERVICES"/>
    <x v="1"/>
    <s v="RC_INIT_PROP18_16RATES"/>
    <x v="32"/>
  </r>
  <r>
    <x v="21"/>
    <n v="39912.6"/>
    <x v="1"/>
    <x v="8"/>
    <s v="ANCILLARY SERVICES"/>
    <x v="1"/>
    <s v="RC_INIT_PROP18_16RATES"/>
    <x v="32"/>
  </r>
  <r>
    <x v="12"/>
    <n v="237866.77"/>
    <x v="1"/>
    <x v="3"/>
    <s v="NETWORK"/>
    <x v="7"/>
    <s v="RC_INIT_PROP18_16RATES"/>
    <x v="32"/>
  </r>
  <r>
    <x v="19"/>
    <n v="17975.189999999999"/>
    <x v="2"/>
    <x v="4"/>
    <s v="ANCILLARY SERVICES"/>
    <x v="0"/>
    <s v="RC_INIT_PROP18_16RATES"/>
    <x v="32"/>
  </r>
  <r>
    <x v="0"/>
    <n v="20215.3"/>
    <x v="2"/>
    <x v="2"/>
    <s v="ANCILLARY SERVICES"/>
    <x v="0"/>
    <s v="RC_INIT_PROP18_16RATES"/>
    <x v="32"/>
  </r>
  <r>
    <x v="0"/>
    <n v="15891.75"/>
    <x v="2"/>
    <x v="7"/>
    <s v="ANCILLARY SERVICES"/>
    <x v="0"/>
    <s v="RC_INIT_PROP18_16RATES"/>
    <x v="32"/>
  </r>
  <r>
    <x v="20"/>
    <n v="8805.56"/>
    <x v="2"/>
    <x v="5"/>
    <s v="ANCILLARY SERVICES"/>
    <x v="10"/>
    <s v="RC_INIT_PROP18_16RATES"/>
    <x v="32"/>
  </r>
  <r>
    <x v="20"/>
    <n v="7541.08"/>
    <x v="2"/>
    <x v="6"/>
    <s v="ANCILLARY SERVICES"/>
    <x v="10"/>
    <s v="RC_INIT_PROP18_16RATES"/>
    <x v="32"/>
  </r>
  <r>
    <x v="20"/>
    <n v="49780.18"/>
    <x v="0"/>
    <x v="4"/>
    <s v="ANCILLARY SERVICES"/>
    <x v="10"/>
    <s v="RC_INIT_PROP18_16RATES"/>
    <x v="57"/>
  </r>
  <r>
    <x v="20"/>
    <n v="56046.57"/>
    <x v="0"/>
    <x v="5"/>
    <s v="ANCILLARY SERVICES"/>
    <x v="10"/>
    <s v="RC_INIT_PROP18_16RATES"/>
    <x v="57"/>
  </r>
  <r>
    <x v="21"/>
    <n v="252175"/>
    <x v="0"/>
    <x v="0"/>
    <s v="ANCILLARY SERVICES"/>
    <x v="1"/>
    <s v="RC_INIT_PROP18_16RATES"/>
    <x v="57"/>
  </r>
  <r>
    <x v="12"/>
    <n v="1133227.3999999999"/>
    <x v="0"/>
    <x v="6"/>
    <s v="NETWORK"/>
    <x v="7"/>
    <s v="RC_INIT_PROP18_16RATES"/>
    <x v="57"/>
  </r>
  <r>
    <x v="12"/>
    <n v="1026918.74"/>
    <x v="0"/>
    <x v="8"/>
    <s v="NETWORK"/>
    <x v="7"/>
    <s v="RC_INIT_PROP18_16RATES"/>
    <x v="57"/>
  </r>
  <r>
    <x v="0"/>
    <n v="116296.65"/>
    <x v="1"/>
    <x v="3"/>
    <s v="ANCILLARY SERVICES"/>
    <x v="0"/>
    <s v="RC_INIT_PROP18_16RATES"/>
    <x v="57"/>
  </r>
  <r>
    <x v="0"/>
    <n v="114243.41"/>
    <x v="1"/>
    <x v="10"/>
    <s v="ANCILLARY SERVICES"/>
    <x v="0"/>
    <s v="RC_INIT_PROP18_16RATES"/>
    <x v="57"/>
  </r>
  <r>
    <x v="0"/>
    <n v="132979.21"/>
    <x v="1"/>
    <x v="11"/>
    <s v="ANCILLARY SERVICES"/>
    <x v="0"/>
    <s v="RC_INIT_PROP18_16RATES"/>
    <x v="57"/>
  </r>
  <r>
    <x v="20"/>
    <n v="53812.01"/>
    <x v="1"/>
    <x v="0"/>
    <s v="ANCILLARY SERVICES"/>
    <x v="10"/>
    <s v="RC_INIT_PROP18_16RATES"/>
    <x v="57"/>
  </r>
  <r>
    <x v="21"/>
    <n v="236234.25"/>
    <x v="1"/>
    <x v="3"/>
    <s v="ANCILLARY SERVICES"/>
    <x v="1"/>
    <s v="RC_INIT_PROP18_16RATES"/>
    <x v="57"/>
  </r>
  <r>
    <x v="12"/>
    <n v="1140287.1100000001"/>
    <x v="1"/>
    <x v="1"/>
    <s v="NETWORK"/>
    <x v="7"/>
    <s v="RC_INIT_PROP18_16RATES"/>
    <x v="57"/>
  </r>
  <r>
    <x v="12"/>
    <n v="1071584.58"/>
    <x v="1"/>
    <x v="2"/>
    <s v="NETWORK"/>
    <x v="7"/>
    <s v="RC_INIT_PROP18_16RATES"/>
    <x v="57"/>
  </r>
  <r>
    <x v="12"/>
    <n v="1051193.1299999999"/>
    <x v="1"/>
    <x v="7"/>
    <s v="NETWORK"/>
    <x v="7"/>
    <s v="RC_INIT_PROP18_16RATES"/>
    <x v="57"/>
  </r>
  <r>
    <x v="0"/>
    <n v="114451.3"/>
    <x v="2"/>
    <x v="4"/>
    <s v="ANCILLARY SERVICES"/>
    <x v="0"/>
    <s v="RC_INIT_PROP18_16RATES"/>
    <x v="57"/>
  </r>
  <r>
    <x v="0"/>
    <n v="133666.63"/>
    <x v="2"/>
    <x v="5"/>
    <s v="ANCILLARY SERVICES"/>
    <x v="0"/>
    <s v="RC_INIT_PROP18_16RATES"/>
    <x v="57"/>
  </r>
  <r>
    <x v="0"/>
    <n v="121403.83"/>
    <x v="2"/>
    <x v="6"/>
    <s v="ANCILLARY SERVICES"/>
    <x v="0"/>
    <s v="RC_INIT_PROP18_16RATES"/>
    <x v="57"/>
  </r>
  <r>
    <x v="20"/>
    <n v="51873.3"/>
    <x v="2"/>
    <x v="3"/>
    <s v="ANCILLARY SERVICES"/>
    <x v="10"/>
    <s v="RC_INIT_PROP18_16RATES"/>
    <x v="57"/>
  </r>
  <r>
    <x v="21"/>
    <n v="227457.3"/>
    <x v="2"/>
    <x v="4"/>
    <s v="ANCILLARY SERVICES"/>
    <x v="1"/>
    <s v="RC_INIT_PROP18_16RATES"/>
    <x v="57"/>
  </r>
  <r>
    <x v="12"/>
    <n v="1225289.97"/>
    <x v="2"/>
    <x v="10"/>
    <s v="NETWORK"/>
    <x v="7"/>
    <s v="RC_INIT_PROP18_16RATES"/>
    <x v="57"/>
  </r>
  <r>
    <x v="12"/>
    <n v="1082520.29"/>
    <x v="2"/>
    <x v="11"/>
    <s v="NETWORK"/>
    <x v="7"/>
    <s v="RC_INIT_PROP18_16RATES"/>
    <x v="57"/>
  </r>
  <r>
    <x v="12"/>
    <n v="1048084.01"/>
    <x v="2"/>
    <x v="9"/>
    <s v="NETWORK"/>
    <x v="7"/>
    <s v="RC_INIT_PROP18_16RATES"/>
    <x v="57"/>
  </r>
  <r>
    <x v="68"/>
    <n v="1565.2"/>
    <x v="0"/>
    <x v="4"/>
    <s v="NETWORK"/>
    <x v="22"/>
    <s v="RC_INIT_PROP18_16RATES"/>
    <x v="58"/>
  </r>
  <r>
    <x v="68"/>
    <n v="1565.2"/>
    <x v="0"/>
    <x v="5"/>
    <s v="NETWORK"/>
    <x v="22"/>
    <s v="RC_INIT_PROP18_16RATES"/>
    <x v="58"/>
  </r>
  <r>
    <x v="31"/>
    <n v="1358"/>
    <x v="0"/>
    <x v="3"/>
    <s v="OTHER REVENUES &amp; CREDITS"/>
    <x v="15"/>
    <s v="RC_INIT_PROP18_16RATES"/>
    <x v="58"/>
  </r>
  <r>
    <x v="31"/>
    <n v="1358"/>
    <x v="0"/>
    <x v="10"/>
    <s v="OTHER REVENUES &amp; CREDITS"/>
    <x v="15"/>
    <s v="RC_INIT_PROP18_16RATES"/>
    <x v="58"/>
  </r>
  <r>
    <x v="31"/>
    <n v="1358"/>
    <x v="0"/>
    <x v="11"/>
    <s v="OTHER REVENUES &amp; CREDITS"/>
    <x v="15"/>
    <s v="RC_INIT_PROP18_16RATES"/>
    <x v="58"/>
  </r>
  <r>
    <x v="68"/>
    <n v="1565.2"/>
    <x v="1"/>
    <x v="0"/>
    <s v="NETWORK"/>
    <x v="22"/>
    <s v="RC_INIT_PROP18_16RATES"/>
    <x v="58"/>
  </r>
  <r>
    <x v="31"/>
    <n v="1358"/>
    <x v="1"/>
    <x v="4"/>
    <s v="OTHER REVENUES &amp; CREDITS"/>
    <x v="15"/>
    <s v="RC_INIT_PROP18_16RATES"/>
    <x v="58"/>
  </r>
  <r>
    <x v="31"/>
    <n v="1358"/>
    <x v="1"/>
    <x v="5"/>
    <s v="OTHER REVENUES &amp; CREDITS"/>
    <x v="15"/>
    <s v="RC_INIT_PROP18_16RATES"/>
    <x v="58"/>
  </r>
  <r>
    <x v="31"/>
    <n v="1358"/>
    <x v="1"/>
    <x v="6"/>
    <s v="OTHER REVENUES &amp; CREDITS"/>
    <x v="15"/>
    <s v="RC_INIT_PROP18_16RATES"/>
    <x v="58"/>
  </r>
  <r>
    <x v="68"/>
    <n v="1565.2"/>
    <x v="2"/>
    <x v="3"/>
    <s v="NETWORK"/>
    <x v="22"/>
    <s v="RC_INIT_PROP18_16RATES"/>
    <x v="58"/>
  </r>
  <r>
    <x v="31"/>
    <n v="1358"/>
    <x v="2"/>
    <x v="0"/>
    <s v="OTHER REVENUES &amp; CREDITS"/>
    <x v="15"/>
    <s v="RC_INIT_PROP18_16RATES"/>
    <x v="58"/>
  </r>
  <r>
    <x v="31"/>
    <n v="1358"/>
    <x v="2"/>
    <x v="1"/>
    <s v="OTHER REVENUES &amp; CREDITS"/>
    <x v="15"/>
    <s v="RC_INIT_PROP18_16RATES"/>
    <x v="58"/>
  </r>
  <r>
    <x v="63"/>
    <n v="108"/>
    <x v="0"/>
    <x v="1"/>
    <s v="OTHER REVENUES &amp; CREDITS"/>
    <x v="12"/>
    <s v="RC_INIT_PROP18_16RATES"/>
    <x v="59"/>
  </r>
  <r>
    <x v="63"/>
    <n v="108"/>
    <x v="0"/>
    <x v="2"/>
    <s v="OTHER REVENUES &amp; CREDITS"/>
    <x v="12"/>
    <s v="RC_INIT_PROP18_16RATES"/>
    <x v="59"/>
  </r>
  <r>
    <x v="63"/>
    <n v="108"/>
    <x v="0"/>
    <x v="7"/>
    <s v="OTHER REVENUES &amp; CREDITS"/>
    <x v="12"/>
    <s v="RC_INIT_PROP18_16RATES"/>
    <x v="59"/>
  </r>
  <r>
    <x v="63"/>
    <n v="108"/>
    <x v="1"/>
    <x v="10"/>
    <s v="OTHER REVENUES &amp; CREDITS"/>
    <x v="12"/>
    <s v="RC_INIT_PROP18_16RATES"/>
    <x v="59"/>
  </r>
  <r>
    <x v="63"/>
    <n v="108"/>
    <x v="1"/>
    <x v="11"/>
    <s v="OTHER REVENUES &amp; CREDITS"/>
    <x v="12"/>
    <s v="RC_INIT_PROP18_16RATES"/>
    <x v="59"/>
  </r>
  <r>
    <x v="63"/>
    <n v="108"/>
    <x v="1"/>
    <x v="9"/>
    <s v="OTHER REVENUES &amp; CREDITS"/>
    <x v="12"/>
    <s v="RC_INIT_PROP18_16RATES"/>
    <x v="59"/>
  </r>
  <r>
    <x v="63"/>
    <n v="108"/>
    <x v="2"/>
    <x v="5"/>
    <s v="OTHER REVENUES &amp; CREDITS"/>
    <x v="12"/>
    <s v="RC_INIT_PROP18_16RATES"/>
    <x v="59"/>
  </r>
  <r>
    <x v="63"/>
    <n v="108"/>
    <x v="2"/>
    <x v="6"/>
    <s v="OTHER REVENUES &amp; CREDITS"/>
    <x v="12"/>
    <s v="RC_INIT_PROP18_16RATES"/>
    <x v="59"/>
  </r>
  <r>
    <x v="63"/>
    <n v="108"/>
    <x v="2"/>
    <x v="8"/>
    <s v="OTHER REVENUES &amp; CREDITS"/>
    <x v="12"/>
    <s v="RC_INIT_PROP18_16RATES"/>
    <x v="59"/>
  </r>
  <r>
    <x v="19"/>
    <n v="348.5"/>
    <x v="0"/>
    <x v="5"/>
    <s v="ANCILLARY SERVICES"/>
    <x v="0"/>
    <s v="RC_INIT_PROP18_16RATES"/>
    <x v="60"/>
  </r>
  <r>
    <x v="19"/>
    <n v="325.32"/>
    <x v="0"/>
    <x v="6"/>
    <s v="ANCILLARY SERVICES"/>
    <x v="0"/>
    <s v="RC_INIT_PROP18_16RATES"/>
    <x v="60"/>
  </r>
  <r>
    <x v="19"/>
    <n v="378.94"/>
    <x v="0"/>
    <x v="8"/>
    <s v="ANCILLARY SERVICES"/>
    <x v="0"/>
    <s v="RC_INIT_PROP18_16RATES"/>
    <x v="60"/>
  </r>
  <r>
    <x v="0"/>
    <n v="347.36"/>
    <x v="0"/>
    <x v="8"/>
    <s v="ANCILLARY SERVICES"/>
    <x v="0"/>
    <s v="RC_INIT_PROP18_16RATES"/>
    <x v="60"/>
  </r>
  <r>
    <x v="21"/>
    <n v="979.3"/>
    <x v="0"/>
    <x v="6"/>
    <s v="ANCILLARY SERVICES"/>
    <x v="1"/>
    <s v="RC_INIT_PROP18_16RATES"/>
    <x v="60"/>
  </r>
  <r>
    <x v="21"/>
    <n v="1835.75"/>
    <x v="0"/>
    <x v="8"/>
    <s v="ANCILLARY SERVICES"/>
    <x v="1"/>
    <s v="RC_INIT_PROP18_16RATES"/>
    <x v="60"/>
  </r>
  <r>
    <x v="19"/>
    <n v="347.76"/>
    <x v="1"/>
    <x v="0"/>
    <s v="ANCILLARY SERVICES"/>
    <x v="0"/>
    <s v="RC_INIT_PROP18_16RATES"/>
    <x v="60"/>
  </r>
  <r>
    <x v="19"/>
    <n v="329.38"/>
    <x v="1"/>
    <x v="1"/>
    <s v="ANCILLARY SERVICES"/>
    <x v="0"/>
    <s v="RC_INIT_PROP18_16RATES"/>
    <x v="60"/>
  </r>
  <r>
    <x v="19"/>
    <n v="364.2"/>
    <x v="1"/>
    <x v="2"/>
    <s v="ANCILLARY SERVICES"/>
    <x v="0"/>
    <s v="RC_INIT_PROP18_16RATES"/>
    <x v="60"/>
  </r>
  <r>
    <x v="0"/>
    <n v="333.85"/>
    <x v="1"/>
    <x v="2"/>
    <s v="ANCILLARY SERVICES"/>
    <x v="0"/>
    <s v="RC_INIT_PROP18_16RATES"/>
    <x v="60"/>
  </r>
  <r>
    <x v="0"/>
    <n v="260.81"/>
    <x v="1"/>
    <x v="7"/>
    <s v="ANCILLARY SERVICES"/>
    <x v="0"/>
    <s v="RC_INIT_PROP18_16RATES"/>
    <x v="60"/>
  </r>
  <r>
    <x v="21"/>
    <n v="921.55"/>
    <x v="1"/>
    <x v="1"/>
    <s v="ANCILLARY SERVICES"/>
    <x v="1"/>
    <s v="RC_INIT_PROP18_16RATES"/>
    <x v="60"/>
  </r>
  <r>
    <x v="21"/>
    <n v="1801.45"/>
    <x v="1"/>
    <x v="2"/>
    <s v="ANCILLARY SERVICES"/>
    <x v="1"/>
    <s v="RC_INIT_PROP18_16RATES"/>
    <x v="60"/>
  </r>
  <r>
    <x v="21"/>
    <n v="1220.8"/>
    <x v="1"/>
    <x v="7"/>
    <s v="ANCILLARY SERVICES"/>
    <x v="1"/>
    <s v="RC_INIT_PROP18_16RATES"/>
    <x v="60"/>
  </r>
  <r>
    <x v="19"/>
    <n v="298.64"/>
    <x v="2"/>
    <x v="3"/>
    <s v="ANCILLARY SERVICES"/>
    <x v="0"/>
    <s v="RC_INIT_PROP18_16RATES"/>
    <x v="60"/>
  </r>
  <r>
    <x v="19"/>
    <n v="298.8"/>
    <x v="2"/>
    <x v="10"/>
    <s v="ANCILLARY SERVICES"/>
    <x v="0"/>
    <s v="RC_INIT_PROP18_16RATES"/>
    <x v="60"/>
  </r>
  <r>
    <x v="19"/>
    <n v="347.79"/>
    <x v="2"/>
    <x v="11"/>
    <s v="ANCILLARY SERVICES"/>
    <x v="0"/>
    <s v="RC_INIT_PROP18_16RATES"/>
    <x v="60"/>
  </r>
  <r>
    <x v="0"/>
    <n v="318.81"/>
    <x v="2"/>
    <x v="11"/>
    <s v="ANCILLARY SERVICES"/>
    <x v="0"/>
    <s v="RC_INIT_PROP18_16RATES"/>
    <x v="60"/>
  </r>
  <r>
    <x v="0"/>
    <n v="14777.29"/>
    <x v="1"/>
    <x v="5"/>
    <s v="ANCILLARY SERVICES"/>
    <x v="0"/>
    <s v="RC_INIT_PROP18_16RATES"/>
    <x v="8"/>
  </r>
  <r>
    <x v="12"/>
    <n v="149112.84"/>
    <x v="1"/>
    <x v="0"/>
    <s v="NETWORK"/>
    <x v="7"/>
    <s v="RC_INIT_PROP18_16RATES"/>
    <x v="8"/>
  </r>
  <r>
    <x v="19"/>
    <n v="17059.099999999999"/>
    <x v="2"/>
    <x v="2"/>
    <s v="ANCILLARY SERVICES"/>
    <x v="0"/>
    <s v="RC_INIT_PROP18_16RATES"/>
    <x v="8"/>
  </r>
  <r>
    <x v="19"/>
    <n v="13410.59"/>
    <x v="2"/>
    <x v="7"/>
    <s v="ANCILLARY SERVICES"/>
    <x v="0"/>
    <s v="RC_INIT_PROP18_16RATES"/>
    <x v="8"/>
  </r>
  <r>
    <x v="0"/>
    <n v="15046.39"/>
    <x v="2"/>
    <x v="0"/>
    <s v="ANCILLARY SERVICES"/>
    <x v="0"/>
    <s v="RC_INIT_PROP18_16RATES"/>
    <x v="8"/>
  </r>
  <r>
    <x v="12"/>
    <n v="130725.31"/>
    <x v="2"/>
    <x v="3"/>
    <s v="NETWORK"/>
    <x v="7"/>
    <s v="RC_INIT_PROP18_16RATES"/>
    <x v="8"/>
  </r>
  <r>
    <x v="19"/>
    <n v="15856.81"/>
    <x v="0"/>
    <x v="2"/>
    <s v="ANCILLARY SERVICES"/>
    <x v="0"/>
    <s v="RC_INIT_PROP18_16RATES"/>
    <x v="9"/>
  </r>
  <r>
    <x v="19"/>
    <n v="12326.5"/>
    <x v="0"/>
    <x v="7"/>
    <s v="ANCILLARY SERVICES"/>
    <x v="0"/>
    <s v="RC_INIT_PROP18_16RATES"/>
    <x v="9"/>
  </r>
  <r>
    <x v="0"/>
    <n v="13707.86"/>
    <x v="0"/>
    <x v="0"/>
    <s v="ANCILLARY SERVICES"/>
    <x v="0"/>
    <s v="RC_INIT_PROP18_16RATES"/>
    <x v="9"/>
  </r>
  <r>
    <x v="12"/>
    <n v="77845.98"/>
    <x v="0"/>
    <x v="3"/>
    <s v="NETWORK"/>
    <x v="7"/>
    <s v="RC_INIT_PROP18_16RATES"/>
    <x v="9"/>
  </r>
  <r>
    <x v="19"/>
    <n v="14367.85"/>
    <x v="1"/>
    <x v="11"/>
    <s v="ANCILLARY SERVICES"/>
    <x v="0"/>
    <s v="RC_INIT_PROP18_16RATES"/>
    <x v="9"/>
  </r>
  <r>
    <x v="19"/>
    <n v="13487.63"/>
    <x v="1"/>
    <x v="9"/>
    <s v="ANCILLARY SERVICES"/>
    <x v="0"/>
    <s v="RC_INIT_PROP18_16RATES"/>
    <x v="9"/>
  </r>
  <r>
    <x v="0"/>
    <n v="11518.26"/>
    <x v="1"/>
    <x v="3"/>
    <s v="ANCILLARY SERVICES"/>
    <x v="0"/>
    <s v="RC_INIT_PROP18_16RATES"/>
    <x v="9"/>
  </r>
  <r>
    <x v="12"/>
    <n v="90209.59"/>
    <x v="1"/>
    <x v="4"/>
    <s v="NETWORK"/>
    <x v="7"/>
    <s v="RC_INIT_PROP18_16RATES"/>
    <x v="9"/>
  </r>
  <r>
    <x v="19"/>
    <n v="13117.18"/>
    <x v="2"/>
    <x v="6"/>
    <s v="ANCILLARY SERVICES"/>
    <x v="0"/>
    <s v="RC_INIT_PROP18_16RATES"/>
    <x v="9"/>
  </r>
  <r>
    <x v="19"/>
    <n v="15385.73"/>
    <x v="2"/>
    <x v="8"/>
    <s v="ANCILLARY SERVICES"/>
    <x v="0"/>
    <s v="RC_INIT_PROP18_16RATES"/>
    <x v="9"/>
  </r>
  <r>
    <x v="0"/>
    <n v="11335.49"/>
    <x v="2"/>
    <x v="4"/>
    <s v="ANCILLARY SERVICES"/>
    <x v="0"/>
    <s v="RC_INIT_PROP18_16RATES"/>
    <x v="9"/>
  </r>
  <r>
    <x v="19"/>
    <n v="319231.89"/>
    <x v="0"/>
    <x v="0"/>
    <s v="ANCILLARY SERVICES"/>
    <x v="0"/>
    <s v="RC_INIT_PROP18_16RATES"/>
    <x v="10"/>
  </r>
  <r>
    <x v="19"/>
    <n v="303755.59000000003"/>
    <x v="0"/>
    <x v="1"/>
    <s v="ANCILLARY SERVICES"/>
    <x v="0"/>
    <s v="RC_INIT_PROP18_16RATES"/>
    <x v="10"/>
  </r>
  <r>
    <x v="19"/>
    <n v="338504.21"/>
    <x v="0"/>
    <x v="2"/>
    <s v="ANCILLARY SERVICES"/>
    <x v="0"/>
    <s v="RC_INIT_PROP18_16RATES"/>
    <x v="10"/>
  </r>
  <r>
    <x v="19"/>
    <n v="263140.67"/>
    <x v="0"/>
    <x v="7"/>
    <s v="ANCILLARY SERVICES"/>
    <x v="0"/>
    <s v="RC_INIT_PROP18_16RATES"/>
    <x v="10"/>
  </r>
  <r>
    <x v="26"/>
    <n v="622167"/>
    <x v="0"/>
    <x v="9"/>
    <s v="ANCILLARY SERVICES"/>
    <x v="1"/>
    <s v="RC_INIT_PROP18_16RATES"/>
    <x v="10"/>
  </r>
  <r>
    <x v="1"/>
    <n v="35140"/>
    <x v="0"/>
    <x v="0"/>
    <s v="ANCILLARY SERVICES"/>
    <x v="1"/>
    <s v="RC_INIT_PROP18_16RATES"/>
    <x v="10"/>
  </r>
  <r>
    <x v="1"/>
    <n v="135870"/>
    <x v="0"/>
    <x v="1"/>
    <s v="ANCILLARY SERVICES"/>
    <x v="1"/>
    <s v="RC_INIT_PROP18_16RATES"/>
    <x v="10"/>
  </r>
  <r>
    <x v="43"/>
    <n v="55550"/>
    <x v="0"/>
    <x v="0"/>
    <s v="ANCILLARY SERVICES"/>
    <x v="1"/>
    <s v="RC_INIT_PROP18_16RATES"/>
    <x v="10"/>
  </r>
  <r>
    <x v="43"/>
    <n v="205650"/>
    <x v="0"/>
    <x v="1"/>
    <s v="ANCILLARY SERVICES"/>
    <x v="1"/>
    <s v="RC_INIT_PROP18_16RATES"/>
    <x v="10"/>
  </r>
  <r>
    <x v="43"/>
    <n v="193150"/>
    <x v="0"/>
    <x v="2"/>
    <s v="ANCILLARY SERVICES"/>
    <x v="1"/>
    <s v="RC_INIT_PROP18_16RATES"/>
    <x v="10"/>
  </r>
  <r>
    <x v="43"/>
    <n v="0"/>
    <x v="0"/>
    <x v="7"/>
    <s v="ANCILLARY SERVICES"/>
    <x v="1"/>
    <s v="RC_INIT_PROP18_16RATES"/>
    <x v="10"/>
  </r>
  <r>
    <x v="2"/>
    <n v="19063.439999999999"/>
    <x v="0"/>
    <x v="7"/>
    <s v="ANCILLARY SERVICES"/>
    <x v="1"/>
    <s v="RC_INIT_PROP18_16RATES"/>
    <x v="10"/>
  </r>
  <r>
    <x v="51"/>
    <n v="0"/>
    <x v="0"/>
    <x v="11"/>
    <s v="INTERTIE"/>
    <x v="20"/>
    <s v="RC_INIT_PROP18_16RATES"/>
    <x v="10"/>
  </r>
  <r>
    <x v="51"/>
    <n v="0"/>
    <x v="0"/>
    <x v="9"/>
    <s v="INTERTIE"/>
    <x v="20"/>
    <s v="RC_INIT_PROP18_16RATES"/>
    <x v="10"/>
  </r>
  <r>
    <x v="41"/>
    <n v="0"/>
    <x v="0"/>
    <x v="4"/>
    <s v="INTERTIE"/>
    <x v="20"/>
    <s v="RC_INIT_PROP18_16RATES"/>
    <x v="10"/>
  </r>
  <r>
    <x v="41"/>
    <n v="2000"/>
    <x v="0"/>
    <x v="5"/>
    <s v="INTERTIE"/>
    <x v="20"/>
    <s v="RC_INIT_PROP18_16RATES"/>
    <x v="10"/>
  </r>
  <r>
    <x v="41"/>
    <n v="0"/>
    <x v="0"/>
    <x v="6"/>
    <s v="INTERTIE"/>
    <x v="20"/>
    <s v="RC_INIT_PROP18_16RATES"/>
    <x v="10"/>
  </r>
  <r>
    <x v="42"/>
    <n v="34650.480000000003"/>
    <x v="0"/>
    <x v="0"/>
    <s v="INTERTIE"/>
    <x v="20"/>
    <s v="RC_INIT_PROP18_16RATES"/>
    <x v="10"/>
  </r>
  <r>
    <x v="42"/>
    <n v="6692.88"/>
    <x v="0"/>
    <x v="1"/>
    <s v="INTERTIE"/>
    <x v="20"/>
    <s v="RC_INIT_PROP18_16RATES"/>
    <x v="10"/>
  </r>
  <r>
    <x v="42"/>
    <n v="121488.48"/>
    <x v="0"/>
    <x v="2"/>
    <s v="INTERTIE"/>
    <x v="20"/>
    <s v="RC_INIT_PROP18_16RATES"/>
    <x v="10"/>
  </r>
  <r>
    <x v="27"/>
    <n v="1715328"/>
    <x v="0"/>
    <x v="10"/>
    <s v="NETWORK"/>
    <x v="11"/>
    <s v="RC_INIT_PROP18_16RATES"/>
    <x v="10"/>
  </r>
  <r>
    <x v="27"/>
    <n v="1715328"/>
    <x v="0"/>
    <x v="11"/>
    <s v="NETWORK"/>
    <x v="11"/>
    <s v="RC_INIT_PROP18_16RATES"/>
    <x v="10"/>
  </r>
  <r>
    <x v="27"/>
    <n v="1715328"/>
    <x v="0"/>
    <x v="9"/>
    <s v="NETWORK"/>
    <x v="11"/>
    <s v="RC_INIT_PROP18_16RATES"/>
    <x v="10"/>
  </r>
  <r>
    <x v="6"/>
    <n v="31605"/>
    <x v="0"/>
    <x v="9"/>
    <s v="NETWORK"/>
    <x v="3"/>
    <s v="RC_INIT_PROP18_16RATES"/>
    <x v="10"/>
  </r>
  <r>
    <x v="19"/>
    <n v="268240.02"/>
    <x v="1"/>
    <x v="3"/>
    <s v="ANCILLARY SERVICES"/>
    <x v="0"/>
    <s v="RC_INIT_PROP18_16RATES"/>
    <x v="10"/>
  </r>
  <r>
    <x v="19"/>
    <n v="263504.18"/>
    <x v="1"/>
    <x v="10"/>
    <s v="ANCILLARY SERVICES"/>
    <x v="0"/>
    <s v="RC_INIT_PROP18_16RATES"/>
    <x v="10"/>
  </r>
  <r>
    <x v="19"/>
    <n v="306718.59000000003"/>
    <x v="1"/>
    <x v="11"/>
    <s v="ANCILLARY SERVICES"/>
    <x v="0"/>
    <s v="RC_INIT_PROP18_16RATES"/>
    <x v="10"/>
  </r>
  <r>
    <x v="19"/>
    <n v="287927.95"/>
    <x v="1"/>
    <x v="9"/>
    <s v="ANCILLARY SERVICES"/>
    <x v="0"/>
    <s v="RC_INIT_PROP18_16RATES"/>
    <x v="10"/>
  </r>
  <r>
    <x v="26"/>
    <n v="622167"/>
    <x v="1"/>
    <x v="8"/>
    <s v="ANCILLARY SERVICES"/>
    <x v="1"/>
    <s v="RC_INIT_PROP18_16RATES"/>
    <x v="10"/>
  </r>
  <r>
    <x v="1"/>
    <n v="15050"/>
    <x v="1"/>
    <x v="3"/>
    <s v="ANCILLARY SERVICES"/>
    <x v="1"/>
    <s v="RC_INIT_PROP18_16RATES"/>
    <x v="10"/>
  </r>
  <r>
    <x v="1"/>
    <n v="71890"/>
    <x v="1"/>
    <x v="10"/>
    <s v="ANCILLARY SERVICES"/>
    <x v="1"/>
    <s v="RC_INIT_PROP18_16RATES"/>
    <x v="10"/>
  </r>
  <r>
    <x v="43"/>
    <n v="30800"/>
    <x v="1"/>
    <x v="3"/>
    <s v="ANCILLARY SERVICES"/>
    <x v="1"/>
    <s v="RC_INIT_PROP18_16RATES"/>
    <x v="10"/>
  </r>
  <r>
    <x v="43"/>
    <n v="86950"/>
    <x v="1"/>
    <x v="10"/>
    <s v="ANCILLARY SERVICES"/>
    <x v="1"/>
    <s v="RC_INIT_PROP18_16RATES"/>
    <x v="10"/>
  </r>
  <r>
    <x v="43"/>
    <n v="434150"/>
    <x v="1"/>
    <x v="11"/>
    <s v="ANCILLARY SERVICES"/>
    <x v="1"/>
    <s v="RC_INIT_PROP18_16RATES"/>
    <x v="10"/>
  </r>
  <r>
    <x v="43"/>
    <n v="6450"/>
    <x v="1"/>
    <x v="9"/>
    <s v="ANCILLARY SERVICES"/>
    <x v="1"/>
    <s v="RC_INIT_PROP18_16RATES"/>
    <x v="10"/>
  </r>
  <r>
    <x v="2"/>
    <n v="5950.8"/>
    <x v="1"/>
    <x v="9"/>
    <s v="ANCILLARY SERVICES"/>
    <x v="1"/>
    <s v="RC_INIT_PROP18_16RATES"/>
    <x v="10"/>
  </r>
  <r>
    <x v="51"/>
    <n v="0"/>
    <x v="1"/>
    <x v="6"/>
    <s v="INTERTIE"/>
    <x v="20"/>
    <s v="RC_INIT_PROP18_16RATES"/>
    <x v="10"/>
  </r>
  <r>
    <x v="51"/>
    <n v="2850"/>
    <x v="1"/>
    <x v="8"/>
    <s v="INTERTIE"/>
    <x v="20"/>
    <s v="RC_INIT_PROP18_16RATES"/>
    <x v="10"/>
  </r>
  <r>
    <x v="41"/>
    <n v="1800"/>
    <x v="1"/>
    <x v="0"/>
    <s v="INTERTIE"/>
    <x v="20"/>
    <s v="RC_INIT_PROP18_16RATES"/>
    <x v="10"/>
  </r>
  <r>
    <x v="41"/>
    <n v="600"/>
    <x v="1"/>
    <x v="1"/>
    <s v="INTERTIE"/>
    <x v="20"/>
    <s v="RC_INIT_PROP18_16RATES"/>
    <x v="10"/>
  </r>
  <r>
    <x v="42"/>
    <n v="25839.599999999999"/>
    <x v="1"/>
    <x v="3"/>
    <s v="INTERTIE"/>
    <x v="20"/>
    <s v="RC_INIT_PROP18_16RATES"/>
    <x v="10"/>
  </r>
  <r>
    <x v="42"/>
    <n v="2965.2"/>
    <x v="1"/>
    <x v="10"/>
    <s v="INTERTIE"/>
    <x v="20"/>
    <s v="RC_INIT_PROP18_16RATES"/>
    <x v="10"/>
  </r>
  <r>
    <x v="42"/>
    <n v="20502.240000000002"/>
    <x v="1"/>
    <x v="11"/>
    <s v="INTERTIE"/>
    <x v="20"/>
    <s v="RC_INIT_PROP18_16RATES"/>
    <x v="10"/>
  </r>
  <r>
    <x v="68"/>
    <n v="1319400"/>
    <x v="1"/>
    <x v="6"/>
    <s v="NETWORK"/>
    <x v="22"/>
    <s v="RC_INIT_PROP18_16RATES"/>
    <x v="110"/>
  </r>
  <r>
    <x v="68"/>
    <n v="1319400"/>
    <x v="1"/>
    <x v="8"/>
    <s v="NETWORK"/>
    <x v="22"/>
    <s v="RC_INIT_PROP18_16RATES"/>
    <x v="110"/>
  </r>
  <r>
    <x v="12"/>
    <n v="427665.36"/>
    <x v="1"/>
    <x v="4"/>
    <s v="NETWORK"/>
    <x v="7"/>
    <s v="RC_INIT_PROP18_16RATES"/>
    <x v="110"/>
  </r>
  <r>
    <x v="12"/>
    <n v="483004.92"/>
    <x v="1"/>
    <x v="5"/>
    <s v="NETWORK"/>
    <x v="7"/>
    <s v="RC_INIT_PROP18_16RATES"/>
    <x v="110"/>
  </r>
  <r>
    <x v="12"/>
    <n v="434079.66"/>
    <x v="1"/>
    <x v="6"/>
    <s v="NETWORK"/>
    <x v="7"/>
    <s v="RC_INIT_PROP18_16RATES"/>
    <x v="110"/>
  </r>
  <r>
    <x v="12"/>
    <n v="406807.19"/>
    <x v="1"/>
    <x v="8"/>
    <s v="NETWORK"/>
    <x v="7"/>
    <s v="RC_INIT_PROP18_16RATES"/>
    <x v="110"/>
  </r>
  <r>
    <x v="74"/>
    <n v="-689214.02"/>
    <x v="1"/>
    <x v="4"/>
    <s v="NETWORK"/>
    <x v="11"/>
    <s v="RC_INIT_PROP18_16RATES"/>
    <x v="110"/>
  </r>
  <r>
    <x v="74"/>
    <n v="-689214.02"/>
    <x v="1"/>
    <x v="5"/>
    <s v="NETWORK"/>
    <x v="11"/>
    <s v="RC_INIT_PROP18_16RATES"/>
    <x v="110"/>
  </r>
  <r>
    <x v="74"/>
    <n v="-689214.02"/>
    <x v="1"/>
    <x v="6"/>
    <s v="NETWORK"/>
    <x v="11"/>
    <s v="RC_INIT_PROP18_16RATES"/>
    <x v="110"/>
  </r>
  <r>
    <x v="65"/>
    <n v="131032"/>
    <x v="1"/>
    <x v="10"/>
    <s v="NETWORK"/>
    <x v="11"/>
    <s v="RC_INIT_PROP18_16RATES"/>
    <x v="110"/>
  </r>
  <r>
    <x v="65"/>
    <n v="131032"/>
    <x v="1"/>
    <x v="11"/>
    <s v="NETWORK"/>
    <x v="11"/>
    <s v="RC_INIT_PROP18_16RATES"/>
    <x v="110"/>
  </r>
  <r>
    <x v="65"/>
    <n v="131032"/>
    <x v="1"/>
    <x v="9"/>
    <s v="NETWORK"/>
    <x v="11"/>
    <s v="RC_INIT_PROP18_16RATES"/>
    <x v="110"/>
  </r>
  <r>
    <x v="6"/>
    <n v="56595"/>
    <x v="1"/>
    <x v="7"/>
    <s v="NETWORK"/>
    <x v="3"/>
    <s v="RC_INIT_PROP18_16RATES"/>
    <x v="110"/>
  </r>
  <r>
    <x v="7"/>
    <n v="319870.08000000002"/>
    <x v="1"/>
    <x v="7"/>
    <s v="NETWORK"/>
    <x v="3"/>
    <s v="RC_INIT_PROP18_16RATES"/>
    <x v="110"/>
  </r>
  <r>
    <x v="28"/>
    <n v="13066"/>
    <x v="1"/>
    <x v="4"/>
    <s v="OTHER REVENUES &amp; CREDITS"/>
    <x v="12"/>
    <s v="RC_INIT_PROP18_16RATES"/>
    <x v="110"/>
  </r>
  <r>
    <x v="28"/>
    <n v="13066"/>
    <x v="1"/>
    <x v="5"/>
    <s v="OTHER REVENUES &amp; CREDITS"/>
    <x v="12"/>
    <s v="RC_INIT_PROP18_16RATES"/>
    <x v="110"/>
  </r>
  <r>
    <x v="28"/>
    <n v="13066"/>
    <x v="1"/>
    <x v="6"/>
    <s v="OTHER REVENUES &amp; CREDITS"/>
    <x v="12"/>
    <s v="RC_INIT_PROP18_16RATES"/>
    <x v="110"/>
  </r>
  <r>
    <x v="83"/>
    <n v="221"/>
    <x v="1"/>
    <x v="4"/>
    <s v="OTHER REVENUES &amp; CREDITS"/>
    <x v="31"/>
    <s v="RC_INIT_PROP18_16RATES"/>
    <x v="110"/>
  </r>
  <r>
    <x v="31"/>
    <n v="33102"/>
    <x v="1"/>
    <x v="4"/>
    <s v="OTHER REVENUES &amp; CREDITS"/>
    <x v="15"/>
    <s v="RC_INIT_PROP18_16RATES"/>
    <x v="110"/>
  </r>
  <r>
    <x v="75"/>
    <n v="10103"/>
    <x v="1"/>
    <x v="3"/>
    <s v="OTHER REVENUES &amp; CREDITS"/>
    <x v="15"/>
    <s v="RC_INIT_PROP18_16RATES"/>
    <x v="110"/>
  </r>
  <r>
    <x v="75"/>
    <n v="10103"/>
    <x v="1"/>
    <x v="10"/>
    <s v="OTHER REVENUES &amp; CREDITS"/>
    <x v="15"/>
    <s v="RC_INIT_PROP18_16RATES"/>
    <x v="110"/>
  </r>
  <r>
    <x v="75"/>
    <n v="10103"/>
    <x v="1"/>
    <x v="11"/>
    <s v="OTHER REVENUES &amp; CREDITS"/>
    <x v="15"/>
    <s v="RC_INIT_PROP18_16RATES"/>
    <x v="110"/>
  </r>
  <r>
    <x v="19"/>
    <n v="48790.28"/>
    <x v="2"/>
    <x v="0"/>
    <s v="ANCILLARY SERVICES"/>
    <x v="0"/>
    <s v="RC_INIT_PROP18_16RATES"/>
    <x v="110"/>
  </r>
  <r>
    <x v="19"/>
    <n v="45867.83"/>
    <x v="2"/>
    <x v="1"/>
    <s v="ANCILLARY SERVICES"/>
    <x v="0"/>
    <s v="RC_INIT_PROP18_16RATES"/>
    <x v="110"/>
  </r>
  <r>
    <x v="19"/>
    <n v="50707.08"/>
    <x v="2"/>
    <x v="2"/>
    <s v="ANCILLARY SERVICES"/>
    <x v="0"/>
    <s v="RC_INIT_PROP18_16RATES"/>
    <x v="110"/>
  </r>
  <r>
    <x v="0"/>
    <n v="46481.49"/>
    <x v="2"/>
    <x v="2"/>
    <s v="ANCILLARY SERVICES"/>
    <x v="0"/>
    <s v="RC_INIT_PROP18_16RATES"/>
    <x v="110"/>
  </r>
  <r>
    <x v="0"/>
    <n v="36540.26"/>
    <x v="2"/>
    <x v="7"/>
    <s v="ANCILLARY SERVICES"/>
    <x v="0"/>
    <s v="RC_INIT_PROP18_16RATES"/>
    <x v="110"/>
  </r>
  <r>
    <x v="26"/>
    <n v="1053199"/>
    <x v="2"/>
    <x v="0"/>
    <s v="ANCILLARY SERVICES"/>
    <x v="1"/>
    <s v="RC_INIT_PROP18_16RATES"/>
    <x v="110"/>
  </r>
  <r>
    <x v="26"/>
    <n v="1053199"/>
    <x v="2"/>
    <x v="1"/>
    <s v="ANCILLARY SERVICES"/>
    <x v="1"/>
    <s v="RC_INIT_PROP18_16RATES"/>
    <x v="110"/>
  </r>
  <r>
    <x v="26"/>
    <n v="1053199"/>
    <x v="2"/>
    <x v="2"/>
    <s v="ANCILLARY SERVICES"/>
    <x v="1"/>
    <s v="RC_INIT_PROP18_16RATES"/>
    <x v="110"/>
  </r>
  <r>
    <x v="26"/>
    <n v="1053199"/>
    <x v="2"/>
    <x v="7"/>
    <s v="ANCILLARY SERVICES"/>
    <x v="1"/>
    <s v="RC_INIT_PROP18_16RATES"/>
    <x v="110"/>
  </r>
  <r>
    <x v="43"/>
    <n v="13550"/>
    <x v="2"/>
    <x v="4"/>
    <s v="ANCILLARY SERVICES"/>
    <x v="1"/>
    <s v="RC_INIT_PROP18_16RATES"/>
    <x v="110"/>
  </r>
  <r>
    <x v="43"/>
    <n v="750"/>
    <x v="2"/>
    <x v="5"/>
    <s v="ANCILLARY SERVICES"/>
    <x v="1"/>
    <s v="RC_INIT_PROP18_16RATES"/>
    <x v="110"/>
  </r>
  <r>
    <x v="2"/>
    <n v="70553.52"/>
    <x v="2"/>
    <x v="7"/>
    <s v="ANCILLARY SERVICES"/>
    <x v="1"/>
    <s v="RC_INIT_PROP18_16RATES"/>
    <x v="110"/>
  </r>
  <r>
    <x v="21"/>
    <n v="91018.9"/>
    <x v="2"/>
    <x v="1"/>
    <s v="ANCILLARY SERVICES"/>
    <x v="1"/>
    <s v="RC_INIT_PROP18_16RATES"/>
    <x v="110"/>
  </r>
  <r>
    <x v="21"/>
    <n v="77644.7"/>
    <x v="2"/>
    <x v="2"/>
    <s v="ANCILLARY SERVICES"/>
    <x v="1"/>
    <s v="RC_INIT_PROP18_16RATES"/>
    <x v="110"/>
  </r>
  <r>
    <x v="21"/>
    <n v="85548.72"/>
    <x v="2"/>
    <x v="7"/>
    <s v="ANCILLARY SERVICES"/>
    <x v="1"/>
    <s v="RC_INIT_PROP18_16RATES"/>
    <x v="110"/>
  </r>
  <r>
    <x v="49"/>
    <n v="54863.43"/>
    <x v="2"/>
    <x v="0"/>
    <s v="FIBER AND PCS"/>
    <x v="23"/>
    <s v="RC_INIT_PROP18_16RATES"/>
    <x v="110"/>
  </r>
  <r>
    <x v="68"/>
    <n v="1319400"/>
    <x v="2"/>
    <x v="0"/>
    <s v="NETWORK"/>
    <x v="22"/>
    <s v="RC_INIT_PROP18_16RATES"/>
    <x v="110"/>
  </r>
  <r>
    <x v="68"/>
    <n v="1319400"/>
    <x v="2"/>
    <x v="1"/>
    <s v="NETWORK"/>
    <x v="22"/>
    <s v="RC_INIT_PROP18_16RATES"/>
    <x v="110"/>
  </r>
  <r>
    <x v="68"/>
    <n v="1319400"/>
    <x v="2"/>
    <x v="2"/>
    <s v="NETWORK"/>
    <x v="22"/>
    <s v="RC_INIT_PROP18_16RATES"/>
    <x v="110"/>
  </r>
  <r>
    <x v="12"/>
    <n v="569690.72"/>
    <x v="2"/>
    <x v="0"/>
    <s v="NETWORK"/>
    <x v="7"/>
    <s v="RC_INIT_PROP18_16RATES"/>
    <x v="110"/>
  </r>
  <r>
    <x v="12"/>
    <n v="451193.7"/>
    <x v="2"/>
    <x v="1"/>
    <s v="NETWORK"/>
    <x v="7"/>
    <s v="RC_INIT_PROP18_16RATES"/>
    <x v="110"/>
  </r>
  <r>
    <x v="12"/>
    <n v="384895.88"/>
    <x v="2"/>
    <x v="2"/>
    <s v="NETWORK"/>
    <x v="7"/>
    <s v="RC_INIT_PROP18_16RATES"/>
    <x v="110"/>
  </r>
  <r>
    <x v="74"/>
    <n v="-689214.02"/>
    <x v="2"/>
    <x v="0"/>
    <s v="NETWORK"/>
    <x v="11"/>
    <s v="RC_INIT_PROP18_16RATES"/>
    <x v="110"/>
  </r>
  <r>
    <x v="74"/>
    <n v="-689214.02"/>
    <x v="2"/>
    <x v="1"/>
    <s v="NETWORK"/>
    <x v="11"/>
    <s v="RC_INIT_PROP18_16RATES"/>
    <x v="110"/>
  </r>
  <r>
    <x v="65"/>
    <n v="131032"/>
    <x v="2"/>
    <x v="5"/>
    <s v="NETWORK"/>
    <x v="11"/>
    <s v="RC_INIT_PROP18_16RATES"/>
    <x v="110"/>
  </r>
  <r>
    <x v="65"/>
    <n v="131032"/>
    <x v="2"/>
    <x v="6"/>
    <s v="NETWORK"/>
    <x v="11"/>
    <s v="RC_INIT_PROP18_16RATES"/>
    <x v="110"/>
  </r>
  <r>
    <x v="65"/>
    <n v="131032"/>
    <x v="2"/>
    <x v="8"/>
    <s v="NETWORK"/>
    <x v="11"/>
    <s v="RC_INIT_PROP18_16RATES"/>
    <x v="110"/>
  </r>
  <r>
    <x v="6"/>
    <n v="148225"/>
    <x v="2"/>
    <x v="9"/>
    <s v="NETWORK"/>
    <x v="3"/>
    <s v="RC_INIT_PROP18_16RATES"/>
    <x v="110"/>
  </r>
  <r>
    <x v="7"/>
    <n v="378420.47999999998"/>
    <x v="2"/>
    <x v="9"/>
    <s v="NETWORK"/>
    <x v="3"/>
    <s v="RC_INIT_PROP18_16RATES"/>
    <x v="110"/>
  </r>
  <r>
    <x v="28"/>
    <n v="13066"/>
    <x v="2"/>
    <x v="0"/>
    <s v="OTHER REVENUES &amp; CREDITS"/>
    <x v="12"/>
    <s v="RC_INIT_PROP18_16RATES"/>
    <x v="110"/>
  </r>
  <r>
    <x v="28"/>
    <n v="13066"/>
    <x v="2"/>
    <x v="1"/>
    <s v="OTHER REVENUES &amp; CREDITS"/>
    <x v="12"/>
    <s v="RC_INIT_PROP18_16RATES"/>
    <x v="110"/>
  </r>
  <r>
    <x v="75"/>
    <n v="10103"/>
    <x v="2"/>
    <x v="4"/>
    <s v="OTHER REVENUES &amp; CREDITS"/>
    <x v="15"/>
    <s v="RC_INIT_PROP18_16RATES"/>
    <x v="110"/>
  </r>
  <r>
    <x v="75"/>
    <n v="10103"/>
    <x v="2"/>
    <x v="5"/>
    <s v="OTHER REVENUES &amp; CREDITS"/>
    <x v="15"/>
    <s v="RC_INIT_PROP18_16RATES"/>
    <x v="110"/>
  </r>
  <r>
    <x v="75"/>
    <n v="10103"/>
    <x v="2"/>
    <x v="6"/>
    <s v="OTHER REVENUES &amp; CREDITS"/>
    <x v="15"/>
    <s v="RC_INIT_PROP18_16RATES"/>
    <x v="110"/>
  </r>
  <r>
    <x v="66"/>
    <n v="18909.810000000001"/>
    <x v="0"/>
    <x v="0"/>
    <s v="ANCILLARY SERVICES"/>
    <x v="25"/>
    <s v="RC_INIT_PROP18_16RATES"/>
    <x v="111"/>
  </r>
  <r>
    <x v="67"/>
    <n v="5069.8900000000003"/>
    <x v="0"/>
    <x v="4"/>
    <s v="ANCILLARY SERVICES"/>
    <x v="25"/>
    <s v="RC_INIT_PROP18_16RATES"/>
    <x v="111"/>
  </r>
  <r>
    <x v="67"/>
    <n v="5069.8900000000003"/>
    <x v="0"/>
    <x v="5"/>
    <s v="ANCILLARY SERVICES"/>
    <x v="25"/>
    <s v="RC_INIT_PROP18_16RATES"/>
    <x v="111"/>
  </r>
  <r>
    <x v="67"/>
    <n v="5069.8900000000003"/>
    <x v="0"/>
    <x v="6"/>
    <s v="ANCILLARY SERVICES"/>
    <x v="25"/>
    <s v="RC_INIT_PROP18_16RATES"/>
    <x v="111"/>
  </r>
  <r>
    <x v="19"/>
    <n v="67598.490000000005"/>
    <x v="0"/>
    <x v="0"/>
    <s v="ANCILLARY SERVICES"/>
    <x v="0"/>
    <s v="RC_INIT_PROP18_16RATES"/>
    <x v="111"/>
  </r>
  <r>
    <x v="32"/>
    <n v="0"/>
    <x v="0"/>
    <x v="4"/>
    <s v="OTHER REVENUES &amp; CREDITS"/>
    <x v="16"/>
    <s v="FY 2017 SOY"/>
    <x v="287"/>
  </r>
  <r>
    <x v="26"/>
    <n v="590562"/>
    <x v="0"/>
    <x v="7"/>
    <s v="ANCILLARY SERVICES"/>
    <x v="1"/>
    <s v="FY 2017 SOY"/>
    <x v="127"/>
  </r>
  <r>
    <x v="27"/>
    <n v="2921418"/>
    <x v="0"/>
    <x v="3"/>
    <s v="NETWORK"/>
    <x v="11"/>
    <s v="FY 2017 SOY"/>
    <x v="127"/>
  </r>
  <r>
    <x v="27"/>
    <n v="2921418"/>
    <x v="0"/>
    <x v="10"/>
    <s v="NETWORK"/>
    <x v="11"/>
    <s v="FY 2017 SOY"/>
    <x v="127"/>
  </r>
  <r>
    <x v="27"/>
    <n v="2921418"/>
    <x v="0"/>
    <x v="11"/>
    <s v="NETWORK"/>
    <x v="11"/>
    <s v="FY 2017 SOY"/>
    <x v="127"/>
  </r>
  <r>
    <x v="27"/>
    <n v="2921418"/>
    <x v="0"/>
    <x v="9"/>
    <s v="NETWORK"/>
    <x v="11"/>
    <s v="FY 2017 SOY"/>
    <x v="127"/>
  </r>
  <r>
    <x v="28"/>
    <n v="2458"/>
    <x v="0"/>
    <x v="0"/>
    <s v="OTHER REVENUES &amp; CREDITS"/>
    <x v="12"/>
    <s v="FY 2017 SOY"/>
    <x v="127"/>
  </r>
  <r>
    <x v="28"/>
    <n v="2458"/>
    <x v="0"/>
    <x v="1"/>
    <s v="OTHER REVENUES &amp; CREDITS"/>
    <x v="12"/>
    <s v="FY 2017 SOY"/>
    <x v="127"/>
  </r>
  <r>
    <x v="29"/>
    <n v="1504"/>
    <x v="0"/>
    <x v="3"/>
    <s v="OTHER REVENUES &amp; CREDITS"/>
    <x v="13"/>
    <s v="FY 2017 SOY"/>
    <x v="127"/>
  </r>
  <r>
    <x v="29"/>
    <n v="1504"/>
    <x v="0"/>
    <x v="10"/>
    <s v="OTHER REVENUES &amp; CREDITS"/>
    <x v="13"/>
    <s v="FY 2017 SOY"/>
    <x v="127"/>
  </r>
  <r>
    <x v="29"/>
    <n v="1504"/>
    <x v="0"/>
    <x v="11"/>
    <s v="OTHER REVENUES &amp; CREDITS"/>
    <x v="13"/>
    <s v="FY 2017 SOY"/>
    <x v="127"/>
  </r>
  <r>
    <x v="29"/>
    <n v="1504"/>
    <x v="0"/>
    <x v="9"/>
    <s v="OTHER REVENUES &amp; CREDITS"/>
    <x v="13"/>
    <s v="FY 2017 SOY"/>
    <x v="127"/>
  </r>
  <r>
    <x v="83"/>
    <n v="1104"/>
    <x v="0"/>
    <x v="0"/>
    <s v="OTHER REVENUES &amp; CREDITS"/>
    <x v="31"/>
    <s v="FY 2017 SOY"/>
    <x v="127"/>
  </r>
  <r>
    <x v="83"/>
    <n v="1104"/>
    <x v="0"/>
    <x v="1"/>
    <s v="OTHER REVENUES &amp; CREDITS"/>
    <x v="31"/>
    <s v="FY 2017 SOY"/>
    <x v="127"/>
  </r>
  <r>
    <x v="83"/>
    <n v="1104"/>
    <x v="0"/>
    <x v="2"/>
    <s v="OTHER REVENUES &amp; CREDITS"/>
    <x v="31"/>
    <s v="FY 2017 SOY"/>
    <x v="127"/>
  </r>
  <r>
    <x v="31"/>
    <n v="1612"/>
    <x v="0"/>
    <x v="4"/>
    <s v="OTHER REVENUES &amp; CREDITS"/>
    <x v="15"/>
    <s v="FY 2017 SOY"/>
    <x v="127"/>
  </r>
  <r>
    <x v="19"/>
    <n v="0"/>
    <x v="0"/>
    <x v="4"/>
    <s v="ANCILLARY SERVICES"/>
    <x v="0"/>
    <s v="FY 2017 SOY"/>
    <x v="128"/>
  </r>
  <r>
    <x v="19"/>
    <n v="0"/>
    <x v="0"/>
    <x v="5"/>
    <s v="ANCILLARY SERVICES"/>
    <x v="0"/>
    <s v="FY 2017 SOY"/>
    <x v="128"/>
  </r>
  <r>
    <x v="19"/>
    <n v="0"/>
    <x v="0"/>
    <x v="6"/>
    <s v="ANCILLARY SERVICES"/>
    <x v="0"/>
    <s v="FY 2017 SOY"/>
    <x v="128"/>
  </r>
  <r>
    <x v="28"/>
    <n v="1824"/>
    <x v="0"/>
    <x v="4"/>
    <s v="OTHER REVENUES &amp; CREDITS"/>
    <x v="12"/>
    <s v="FY 2017 SOY"/>
    <x v="128"/>
  </r>
  <r>
    <x v="28"/>
    <n v="1824"/>
    <x v="0"/>
    <x v="5"/>
    <s v="OTHER REVENUES &amp; CREDITS"/>
    <x v="12"/>
    <s v="FY 2017 SOY"/>
    <x v="128"/>
  </r>
  <r>
    <x v="19"/>
    <n v="3872.87"/>
    <x v="0"/>
    <x v="0"/>
    <s v="ANCILLARY SERVICES"/>
    <x v="0"/>
    <s v="FY 2017 SOY"/>
    <x v="129"/>
  </r>
  <r>
    <x v="19"/>
    <n v="3912.99"/>
    <x v="0"/>
    <x v="1"/>
    <s v="ANCILLARY SERVICES"/>
    <x v="0"/>
    <s v="FY 2017 SOY"/>
    <x v="129"/>
  </r>
  <r>
    <x v="20"/>
    <n v="1030.1500000000001"/>
    <x v="0"/>
    <x v="2"/>
    <s v="ANCILLARY SERVICES"/>
    <x v="10"/>
    <s v="FY 2017 SOY"/>
    <x v="129"/>
  </r>
  <r>
    <x v="20"/>
    <n v="1048.55"/>
    <x v="0"/>
    <x v="7"/>
    <s v="ANCILLARY SERVICES"/>
    <x v="10"/>
    <s v="FY 2017 SOY"/>
    <x v="129"/>
  </r>
  <r>
    <x v="21"/>
    <n v="5991.65"/>
    <x v="0"/>
    <x v="11"/>
    <s v="ANCILLARY SERVICES"/>
    <x v="1"/>
    <s v="FY 2017 SOY"/>
    <x v="129"/>
  </r>
  <r>
    <x v="21"/>
    <n v="5693.45"/>
    <x v="0"/>
    <x v="9"/>
    <s v="ANCILLARY SERVICES"/>
    <x v="1"/>
    <s v="FY 2017 SOY"/>
    <x v="129"/>
  </r>
  <r>
    <x v="22"/>
    <n v="0"/>
    <x v="0"/>
    <x v="5"/>
    <s v="ANCILLARY SERVICES"/>
    <x v="8"/>
    <s v="FY 2017 SOY"/>
    <x v="130"/>
  </r>
  <r>
    <x v="22"/>
    <n v="0"/>
    <x v="0"/>
    <x v="6"/>
    <s v="ANCILLARY SERVICES"/>
    <x v="8"/>
    <s v="FY 2017 SOY"/>
    <x v="130"/>
  </r>
  <r>
    <x v="22"/>
    <n v="6260"/>
    <x v="0"/>
    <x v="8"/>
    <s v="ANCILLARY SERVICES"/>
    <x v="8"/>
    <s v="FY 2017 SOY"/>
    <x v="130"/>
  </r>
  <r>
    <x v="23"/>
    <n v="0"/>
    <x v="0"/>
    <x v="6"/>
    <s v="ANCILLARY SERVICES"/>
    <x v="8"/>
    <s v="FY 2017 SOY"/>
    <x v="130"/>
  </r>
  <r>
    <x v="23"/>
    <n v="0"/>
    <x v="0"/>
    <x v="8"/>
    <s v="ANCILLARY SERVICES"/>
    <x v="8"/>
    <s v="FY 2017 SOY"/>
    <x v="130"/>
  </r>
  <r>
    <x v="24"/>
    <n v="-1141.8699999999999"/>
    <x v="0"/>
    <x v="1"/>
    <s v="ANCILLARY SERVICES"/>
    <x v="8"/>
    <s v="FY 2017 SOY"/>
    <x v="130"/>
  </r>
  <r>
    <x v="24"/>
    <n v="-1406.32"/>
    <x v="0"/>
    <x v="2"/>
    <s v="ANCILLARY SERVICES"/>
    <x v="8"/>
    <s v="FY 2017 SOY"/>
    <x v="130"/>
  </r>
  <r>
    <x v="24"/>
    <n v="0"/>
    <x v="0"/>
    <x v="7"/>
    <s v="ANCILLARY SERVICES"/>
    <x v="8"/>
    <s v="FY 2017 SOY"/>
    <x v="130"/>
  </r>
  <r>
    <x v="13"/>
    <n v="-458.94"/>
    <x v="0"/>
    <x v="2"/>
    <s v="ANCILLARY SERVICES"/>
    <x v="8"/>
    <s v="FY 2017 SOY"/>
    <x v="130"/>
  </r>
  <r>
    <x v="13"/>
    <n v="0"/>
    <x v="0"/>
    <x v="7"/>
    <s v="ANCILLARY SERVICES"/>
    <x v="8"/>
    <s v="FY 2017 SOY"/>
    <x v="130"/>
  </r>
  <r>
    <x v="25"/>
    <n v="3684.7"/>
    <x v="0"/>
    <x v="11"/>
    <s v="ANCILLARY SERVICES"/>
    <x v="8"/>
    <s v="FY 2017 SOY"/>
    <x v="130"/>
  </r>
  <r>
    <x v="25"/>
    <n v="5131.04"/>
    <x v="0"/>
    <x v="9"/>
    <s v="ANCILLARY SERVICES"/>
    <x v="8"/>
    <s v="FY 2017 SOY"/>
    <x v="130"/>
  </r>
  <r>
    <x v="14"/>
    <n v="2503.7199999999998"/>
    <x v="0"/>
    <x v="9"/>
    <s v="ANCILLARY SERVICES"/>
    <x v="8"/>
    <s v="FY 2017 SOY"/>
    <x v="130"/>
  </r>
  <r>
    <x v="15"/>
    <n v="-1374.41"/>
    <x v="0"/>
    <x v="8"/>
    <s v="ANCILLARY SERVICES"/>
    <x v="8"/>
    <s v="FY 2017 SOY"/>
    <x v="130"/>
  </r>
  <r>
    <x v="16"/>
    <n v="-9570.42"/>
    <x v="0"/>
    <x v="0"/>
    <s v="ANCILLARY SERVICES"/>
    <x v="8"/>
    <s v="FY 2017 SOY"/>
    <x v="130"/>
  </r>
  <r>
    <x v="16"/>
    <n v="-10912.4"/>
    <x v="0"/>
    <x v="1"/>
    <s v="ANCILLARY SERVICES"/>
    <x v="8"/>
    <s v="FY 2017 SOY"/>
    <x v="130"/>
  </r>
  <r>
    <x v="16"/>
    <n v="-863.51"/>
    <x v="0"/>
    <x v="2"/>
    <s v="ANCILLARY SERVICES"/>
    <x v="8"/>
    <s v="FY 2017 SOY"/>
    <x v="130"/>
  </r>
  <r>
    <x v="17"/>
    <n v="5101.59"/>
    <x v="0"/>
    <x v="3"/>
    <s v="ANCILLARY SERVICES"/>
    <x v="8"/>
    <s v="FY 2017 SOY"/>
    <x v="130"/>
  </r>
  <r>
    <x v="17"/>
    <n v="0"/>
    <x v="0"/>
    <x v="10"/>
    <s v="ANCILLARY SERVICES"/>
    <x v="8"/>
    <s v="FY 2017 SOY"/>
    <x v="130"/>
  </r>
  <r>
    <x v="17"/>
    <n v="252.58"/>
    <x v="0"/>
    <x v="11"/>
    <s v="ANCILLARY SERVICES"/>
    <x v="8"/>
    <s v="FY 2017 SOY"/>
    <x v="130"/>
  </r>
  <r>
    <x v="33"/>
    <n v="703.06"/>
    <x v="0"/>
    <x v="3"/>
    <s v="ANCILLARY SERVICES"/>
    <x v="8"/>
    <s v="FY 2017 SOY"/>
    <x v="130"/>
  </r>
  <r>
    <x v="33"/>
    <n v="0"/>
    <x v="0"/>
    <x v="10"/>
    <s v="ANCILLARY SERVICES"/>
    <x v="8"/>
    <s v="FY 2017 SOY"/>
    <x v="130"/>
  </r>
  <r>
    <x v="33"/>
    <n v="0"/>
    <x v="0"/>
    <x v="11"/>
    <s v="ANCILLARY SERVICES"/>
    <x v="8"/>
    <s v="FY 2017 SOY"/>
    <x v="130"/>
  </r>
  <r>
    <x v="33"/>
    <n v="0"/>
    <x v="0"/>
    <x v="9"/>
    <s v="ANCILLARY SERVICES"/>
    <x v="8"/>
    <s v="FY 2017 SOY"/>
    <x v="130"/>
  </r>
  <r>
    <x v="34"/>
    <n v="0"/>
    <x v="0"/>
    <x v="0"/>
    <s v="ANCILLARY SERVICES"/>
    <x v="8"/>
    <s v="FY 2017 SOY"/>
    <x v="130"/>
  </r>
  <r>
    <x v="34"/>
    <n v="-468.42"/>
    <x v="0"/>
    <x v="1"/>
    <s v="ANCILLARY SERVICES"/>
    <x v="8"/>
    <s v="FY 2017 SOY"/>
    <x v="130"/>
  </r>
  <r>
    <x v="34"/>
    <n v="0"/>
    <x v="0"/>
    <x v="2"/>
    <s v="ANCILLARY SERVICES"/>
    <x v="8"/>
    <s v="FY 2017 SOY"/>
    <x v="130"/>
  </r>
  <r>
    <x v="34"/>
    <n v="0"/>
    <x v="0"/>
    <x v="7"/>
    <s v="ANCILLARY SERVICES"/>
    <x v="8"/>
    <s v="FY 2017 SOY"/>
    <x v="130"/>
  </r>
  <r>
    <x v="35"/>
    <n v="0"/>
    <x v="0"/>
    <x v="5"/>
    <s v="ANCILLARY SERVICES"/>
    <x v="8"/>
    <s v="FY 2017 SOY"/>
    <x v="130"/>
  </r>
  <r>
    <x v="35"/>
    <n v="0"/>
    <x v="0"/>
    <x v="6"/>
    <s v="ANCILLARY SERVICES"/>
    <x v="8"/>
    <s v="FY 2017 SOY"/>
    <x v="130"/>
  </r>
  <r>
    <x v="35"/>
    <n v="0"/>
    <x v="0"/>
    <x v="8"/>
    <s v="ANCILLARY SERVICES"/>
    <x v="8"/>
    <s v="FY 2017 SOY"/>
    <x v="130"/>
  </r>
  <r>
    <x v="20"/>
    <n v="61751.81"/>
    <x v="0"/>
    <x v="6"/>
    <s v="ANCILLARY SERVICES"/>
    <x v="10"/>
    <s v="FY 2017 SOY"/>
    <x v="130"/>
  </r>
  <r>
    <x v="20"/>
    <n v="58252.52"/>
    <x v="0"/>
    <x v="8"/>
    <s v="ANCILLARY SERVICES"/>
    <x v="10"/>
    <s v="FY 2017 SOY"/>
    <x v="130"/>
  </r>
  <r>
    <x v="26"/>
    <n v="592669"/>
    <x v="0"/>
    <x v="6"/>
    <s v="ANCILLARY SERVICES"/>
    <x v="1"/>
    <s v="FY 2017 SOY"/>
    <x v="130"/>
  </r>
  <r>
    <x v="26"/>
    <n v="592669"/>
    <x v="0"/>
    <x v="8"/>
    <s v="ANCILLARY SERVICES"/>
    <x v="1"/>
    <s v="FY 2017 SOY"/>
    <x v="130"/>
  </r>
  <r>
    <x v="27"/>
    <n v="2857391"/>
    <x v="0"/>
    <x v="0"/>
    <s v="NETWORK"/>
    <x v="11"/>
    <s v="FY 2017 SOY"/>
    <x v="130"/>
  </r>
  <r>
    <x v="27"/>
    <n v="2931841"/>
    <x v="0"/>
    <x v="1"/>
    <s v="NETWORK"/>
    <x v="11"/>
    <s v="FY 2017 SOY"/>
    <x v="130"/>
  </r>
  <r>
    <x v="19"/>
    <n v="64321.32"/>
    <x v="0"/>
    <x v="1"/>
    <s v="ANCILLARY SERVICES"/>
    <x v="0"/>
    <s v="RC_INIT_PROP18_16RATES"/>
    <x v="111"/>
  </r>
  <r>
    <x v="19"/>
    <n v="71679.47"/>
    <x v="0"/>
    <x v="2"/>
    <s v="ANCILLARY SERVICES"/>
    <x v="0"/>
    <s v="RC_INIT_PROP18_16RATES"/>
    <x v="111"/>
  </r>
  <r>
    <x v="0"/>
    <n v="65706.179999999993"/>
    <x v="0"/>
    <x v="2"/>
    <s v="ANCILLARY SERVICES"/>
    <x v="0"/>
    <s v="RC_INIT_PROP18_16RATES"/>
    <x v="111"/>
  </r>
  <r>
    <x v="0"/>
    <n v="51077.56"/>
    <x v="0"/>
    <x v="7"/>
    <s v="ANCILLARY SERVICES"/>
    <x v="0"/>
    <s v="RC_INIT_PROP18_16RATES"/>
    <x v="111"/>
  </r>
  <r>
    <x v="26"/>
    <n v="542101"/>
    <x v="0"/>
    <x v="0"/>
    <s v="ANCILLARY SERVICES"/>
    <x v="1"/>
    <s v="RC_INIT_PROP18_16RATES"/>
    <x v="111"/>
  </r>
  <r>
    <x v="26"/>
    <n v="602301"/>
    <x v="0"/>
    <x v="1"/>
    <s v="ANCILLARY SERVICES"/>
    <x v="1"/>
    <s v="RC_INIT_PROP18_16RATES"/>
    <x v="111"/>
  </r>
  <r>
    <x v="26"/>
    <n v="657986"/>
    <x v="0"/>
    <x v="2"/>
    <s v="ANCILLARY SERVICES"/>
    <x v="1"/>
    <s v="RC_INIT_PROP18_16RATES"/>
    <x v="111"/>
  </r>
  <r>
    <x v="26"/>
    <n v="657986"/>
    <x v="0"/>
    <x v="7"/>
    <s v="ANCILLARY SERVICES"/>
    <x v="1"/>
    <s v="RC_INIT_PROP18_16RATES"/>
    <x v="111"/>
  </r>
  <r>
    <x v="71"/>
    <n v="1504168.92"/>
    <x v="0"/>
    <x v="8"/>
    <s v="ANCILLARY SERVICES"/>
    <x v="26"/>
    <s v="RC_INIT_PROP18_16RATES"/>
    <x v="111"/>
  </r>
  <r>
    <x v="74"/>
    <n v="-24221.07"/>
    <x v="0"/>
    <x v="0"/>
    <s v="NETWORK"/>
    <x v="11"/>
    <s v="RC_INIT_PROP18_16RATES"/>
    <x v="111"/>
  </r>
  <r>
    <x v="74"/>
    <n v="-24221.07"/>
    <x v="0"/>
    <x v="1"/>
    <s v="NETWORK"/>
    <x v="11"/>
    <s v="RC_INIT_PROP18_16RATES"/>
    <x v="111"/>
  </r>
  <r>
    <x v="66"/>
    <n v="18909.810000000001"/>
    <x v="1"/>
    <x v="3"/>
    <s v="ANCILLARY SERVICES"/>
    <x v="25"/>
    <s v="RC_INIT_PROP18_16RATES"/>
    <x v="111"/>
  </r>
  <r>
    <x v="67"/>
    <n v="5069.8900000000003"/>
    <x v="1"/>
    <x v="0"/>
    <s v="ANCILLARY SERVICES"/>
    <x v="25"/>
    <s v="RC_INIT_PROP18_16RATES"/>
    <x v="111"/>
  </r>
  <r>
    <x v="67"/>
    <n v="5069.8900000000003"/>
    <x v="1"/>
    <x v="1"/>
    <s v="ANCILLARY SERVICES"/>
    <x v="25"/>
    <s v="RC_INIT_PROP18_16RATES"/>
    <x v="111"/>
  </r>
  <r>
    <x v="19"/>
    <n v="56800.78"/>
    <x v="1"/>
    <x v="3"/>
    <s v="ANCILLARY SERVICES"/>
    <x v="0"/>
    <s v="RC_INIT_PROP18_16RATES"/>
    <x v="111"/>
  </r>
  <r>
    <x v="19"/>
    <n v="55797.94"/>
    <x v="1"/>
    <x v="10"/>
    <s v="ANCILLARY SERVICES"/>
    <x v="0"/>
    <s v="RC_INIT_PROP18_16RATES"/>
    <x v="111"/>
  </r>
  <r>
    <x v="19"/>
    <n v="64948.75"/>
    <x v="1"/>
    <x v="11"/>
    <s v="ANCILLARY SERVICES"/>
    <x v="0"/>
    <s v="RC_INIT_PROP18_16RATES"/>
    <x v="111"/>
  </r>
  <r>
    <x v="0"/>
    <n v="59536.35"/>
    <x v="1"/>
    <x v="11"/>
    <s v="ANCILLARY SERVICES"/>
    <x v="0"/>
    <s v="RC_INIT_PROP18_16RATES"/>
    <x v="111"/>
  </r>
  <r>
    <x v="0"/>
    <n v="55888.95"/>
    <x v="1"/>
    <x v="9"/>
    <s v="ANCILLARY SERVICES"/>
    <x v="0"/>
    <s v="RC_INIT_PROP18_16RATES"/>
    <x v="111"/>
  </r>
  <r>
    <x v="26"/>
    <n v="673036"/>
    <x v="1"/>
    <x v="3"/>
    <s v="ANCILLARY SERVICES"/>
    <x v="1"/>
    <s v="RC_INIT_PROP18_16RATES"/>
    <x v="111"/>
  </r>
  <r>
    <x v="26"/>
    <n v="673036"/>
    <x v="1"/>
    <x v="10"/>
    <s v="ANCILLARY SERVICES"/>
    <x v="1"/>
    <s v="RC_INIT_PROP18_16RATES"/>
    <x v="111"/>
  </r>
  <r>
    <x v="26"/>
    <n v="673036"/>
    <x v="1"/>
    <x v="11"/>
    <s v="ANCILLARY SERVICES"/>
    <x v="1"/>
    <s v="RC_INIT_PROP18_16RATES"/>
    <x v="111"/>
  </r>
  <r>
    <x v="26"/>
    <n v="718186"/>
    <x v="1"/>
    <x v="9"/>
    <s v="ANCILLARY SERVICES"/>
    <x v="1"/>
    <s v="RC_INIT_PROP18_16RATES"/>
    <x v="111"/>
  </r>
  <r>
    <x v="71"/>
    <n v="1504168.92"/>
    <x v="1"/>
    <x v="2"/>
    <s v="ANCILLARY SERVICES"/>
    <x v="26"/>
    <s v="RC_INIT_PROP18_16RATES"/>
    <x v="111"/>
  </r>
  <r>
    <x v="71"/>
    <n v="1504168.92"/>
    <x v="1"/>
    <x v="7"/>
    <s v="ANCILLARY SERVICES"/>
    <x v="26"/>
    <s v="RC_INIT_PROP18_16RATES"/>
    <x v="111"/>
  </r>
  <r>
    <x v="74"/>
    <n v="-24221.07"/>
    <x v="1"/>
    <x v="3"/>
    <s v="NETWORK"/>
    <x v="11"/>
    <s v="RC_INIT_PROP18_16RATES"/>
    <x v="111"/>
  </r>
  <r>
    <x v="74"/>
    <n v="-24221.07"/>
    <x v="1"/>
    <x v="10"/>
    <s v="NETWORK"/>
    <x v="11"/>
    <s v="RC_INIT_PROP18_16RATES"/>
    <x v="111"/>
  </r>
  <r>
    <x v="66"/>
    <n v="18909.810000000001"/>
    <x v="2"/>
    <x v="4"/>
    <s v="ANCILLARY SERVICES"/>
    <x v="25"/>
    <s v="RC_INIT_PROP18_16RATES"/>
    <x v="111"/>
  </r>
  <r>
    <x v="67"/>
    <n v="5069.8900000000003"/>
    <x v="2"/>
    <x v="3"/>
    <s v="ANCILLARY SERVICES"/>
    <x v="25"/>
    <s v="RC_INIT_PROP18_16RATES"/>
    <x v="111"/>
  </r>
  <r>
    <x v="67"/>
    <n v="5069.8900000000003"/>
    <x v="2"/>
    <x v="10"/>
    <s v="ANCILLARY SERVICES"/>
    <x v="25"/>
    <s v="RC_INIT_PROP18_16RATES"/>
    <x v="111"/>
  </r>
  <r>
    <x v="19"/>
    <n v="55899.48"/>
    <x v="2"/>
    <x v="4"/>
    <s v="ANCILLARY SERVICES"/>
    <x v="0"/>
    <s v="RC_INIT_PROP18_16RATES"/>
    <x v="111"/>
  </r>
  <r>
    <x v="19"/>
    <n v="65284.49"/>
    <x v="2"/>
    <x v="5"/>
    <s v="ANCILLARY SERVICES"/>
    <x v="0"/>
    <s v="RC_INIT_PROP18_16RATES"/>
    <x v="111"/>
  </r>
  <r>
    <x v="19"/>
    <n v="59295.19"/>
    <x v="2"/>
    <x v="6"/>
    <s v="ANCILLARY SERVICES"/>
    <x v="0"/>
    <s v="RC_INIT_PROP18_16RATES"/>
    <x v="111"/>
  </r>
  <r>
    <x v="0"/>
    <n v="54353.919999999998"/>
    <x v="2"/>
    <x v="6"/>
    <s v="ANCILLARY SERVICES"/>
    <x v="0"/>
    <s v="RC_INIT_PROP18_16RATES"/>
    <x v="111"/>
  </r>
  <r>
    <x v="0"/>
    <n v="63754.15"/>
    <x v="2"/>
    <x v="8"/>
    <s v="ANCILLARY SERVICES"/>
    <x v="0"/>
    <s v="RC_INIT_PROP18_16RATES"/>
    <x v="111"/>
  </r>
  <r>
    <x v="26"/>
    <n v="748286"/>
    <x v="2"/>
    <x v="4"/>
    <s v="ANCILLARY SERVICES"/>
    <x v="1"/>
    <s v="RC_INIT_PROP18_16RATES"/>
    <x v="111"/>
  </r>
  <r>
    <x v="26"/>
    <n v="748286"/>
    <x v="2"/>
    <x v="5"/>
    <s v="ANCILLARY SERVICES"/>
    <x v="1"/>
    <s v="RC_INIT_PROP18_16RATES"/>
    <x v="111"/>
  </r>
  <r>
    <x v="26"/>
    <n v="748286"/>
    <x v="2"/>
    <x v="6"/>
    <s v="ANCILLARY SERVICES"/>
    <x v="1"/>
    <s v="RC_INIT_PROP18_16RATES"/>
    <x v="111"/>
  </r>
  <r>
    <x v="26"/>
    <n v="748286"/>
    <x v="2"/>
    <x v="8"/>
    <s v="ANCILLARY SERVICES"/>
    <x v="1"/>
    <s v="RC_INIT_PROP18_16RATES"/>
    <x v="111"/>
  </r>
  <r>
    <x v="71"/>
    <n v="1504168.92"/>
    <x v="2"/>
    <x v="11"/>
    <s v="ANCILLARY SERVICES"/>
    <x v="26"/>
    <s v="RC_INIT_PROP18_16RATES"/>
    <x v="111"/>
  </r>
  <r>
    <x v="71"/>
    <n v="1504168.92"/>
    <x v="2"/>
    <x v="9"/>
    <s v="ANCILLARY SERVICES"/>
    <x v="26"/>
    <s v="RC_INIT_PROP18_16RATES"/>
    <x v="111"/>
  </r>
  <r>
    <x v="74"/>
    <n v="-24221.07"/>
    <x v="2"/>
    <x v="4"/>
    <s v="NETWORK"/>
    <x v="11"/>
    <s v="RC_INIT_PROP18_16RATES"/>
    <x v="111"/>
  </r>
  <r>
    <x v="74"/>
    <n v="-24221.07"/>
    <x v="2"/>
    <x v="5"/>
    <s v="NETWORK"/>
    <x v="11"/>
    <s v="RC_INIT_PROP18_16RATES"/>
    <x v="111"/>
  </r>
  <r>
    <x v="19"/>
    <n v="2938.54"/>
    <x v="0"/>
    <x v="4"/>
    <s v="ANCILLARY SERVICES"/>
    <x v="0"/>
    <s v="RC_INIT_PROP18_16RATES"/>
    <x v="112"/>
  </r>
  <r>
    <x v="19"/>
    <n v="3408.12"/>
    <x v="0"/>
    <x v="5"/>
    <s v="ANCILLARY SERVICES"/>
    <x v="0"/>
    <s v="RC_INIT_PROP18_16RATES"/>
    <x v="112"/>
  </r>
  <r>
    <x v="19"/>
    <n v="3181.4"/>
    <x v="0"/>
    <x v="6"/>
    <s v="ANCILLARY SERVICES"/>
    <x v="0"/>
    <s v="RC_INIT_PROP18_16RATES"/>
    <x v="112"/>
  </r>
  <r>
    <x v="0"/>
    <n v="2916.28"/>
    <x v="0"/>
    <x v="6"/>
    <s v="ANCILLARY SERVICES"/>
    <x v="0"/>
    <s v="RC_INIT_PROP18_16RATES"/>
    <x v="112"/>
  </r>
  <r>
    <x v="0"/>
    <n v="3397"/>
    <x v="0"/>
    <x v="8"/>
    <s v="ANCILLARY SERVICES"/>
    <x v="0"/>
    <s v="RC_INIT_PROP18_16RATES"/>
    <x v="112"/>
  </r>
  <r>
    <x v="20"/>
    <n v="1382.25"/>
    <x v="0"/>
    <x v="10"/>
    <s v="ANCILLARY SERVICES"/>
    <x v="10"/>
    <s v="RC_INIT_PROP18_16RATES"/>
    <x v="112"/>
  </r>
  <r>
    <x v="20"/>
    <n v="1003.86"/>
    <x v="0"/>
    <x v="11"/>
    <s v="ANCILLARY SERVICES"/>
    <x v="10"/>
    <s v="RC_INIT_PROP18_16RATES"/>
    <x v="112"/>
  </r>
  <r>
    <x v="20"/>
    <n v="891.64"/>
    <x v="0"/>
    <x v="9"/>
    <s v="ANCILLARY SERVICES"/>
    <x v="10"/>
    <s v="RC_INIT_PROP18_16RATES"/>
    <x v="112"/>
  </r>
  <r>
    <x v="21"/>
    <n v="8841.35"/>
    <x v="0"/>
    <x v="5"/>
    <s v="ANCILLARY SERVICES"/>
    <x v="1"/>
    <s v="RC_INIT_PROP18_16RATES"/>
    <x v="112"/>
  </r>
  <r>
    <x v="21"/>
    <n v="5263.3"/>
    <x v="0"/>
    <x v="6"/>
    <s v="ANCILLARY SERVICES"/>
    <x v="1"/>
    <s v="RC_INIT_PROP18_16RATES"/>
    <x v="112"/>
  </r>
  <r>
    <x v="21"/>
    <n v="4475.1000000000004"/>
    <x v="0"/>
    <x v="8"/>
    <s v="ANCILLARY SERVICES"/>
    <x v="1"/>
    <s v="RC_INIT_PROP18_16RATES"/>
    <x v="112"/>
  </r>
  <r>
    <x v="12"/>
    <n v="24383.69"/>
    <x v="0"/>
    <x v="4"/>
    <s v="NETWORK"/>
    <x v="7"/>
    <s v="RC_INIT_PROP18_16RATES"/>
    <x v="112"/>
  </r>
  <r>
    <x v="12"/>
    <n v="43827.839999999997"/>
    <x v="0"/>
    <x v="5"/>
    <s v="NETWORK"/>
    <x v="7"/>
    <s v="RC_INIT_PROP18_16RATES"/>
    <x v="112"/>
  </r>
  <r>
    <x v="12"/>
    <n v="26090.93"/>
    <x v="0"/>
    <x v="6"/>
    <s v="NETWORK"/>
    <x v="7"/>
    <s v="RC_INIT_PROP18_16RATES"/>
    <x v="112"/>
  </r>
  <r>
    <x v="19"/>
    <n v="3400.89"/>
    <x v="1"/>
    <x v="0"/>
    <s v="ANCILLARY SERVICES"/>
    <x v="0"/>
    <s v="RC_INIT_PROP18_16RATES"/>
    <x v="112"/>
  </r>
  <r>
    <x v="19"/>
    <n v="3221.13"/>
    <x v="1"/>
    <x v="1"/>
    <s v="ANCILLARY SERVICES"/>
    <x v="0"/>
    <s v="RC_INIT_PROP18_16RATES"/>
    <x v="112"/>
  </r>
  <r>
    <x v="41"/>
    <n v="2000"/>
    <x v="0"/>
    <x v="2"/>
    <s v="INTERTIE"/>
    <x v="20"/>
    <s v="RC_INIT_PROP18_16RATES"/>
    <x v="100"/>
  </r>
  <r>
    <x v="42"/>
    <n v="42360"/>
    <x v="0"/>
    <x v="3"/>
    <s v="INTERTIE"/>
    <x v="20"/>
    <s v="RC_INIT_PROP18_16RATES"/>
    <x v="100"/>
  </r>
  <r>
    <x v="42"/>
    <n v="9573.36"/>
    <x v="0"/>
    <x v="10"/>
    <s v="INTERTIE"/>
    <x v="20"/>
    <s v="RC_INIT_PROP18_16RATES"/>
    <x v="100"/>
  </r>
  <r>
    <x v="42"/>
    <n v="26093.759999999998"/>
    <x v="0"/>
    <x v="11"/>
    <s v="INTERTIE"/>
    <x v="20"/>
    <s v="RC_INIT_PROP18_16RATES"/>
    <x v="100"/>
  </r>
  <r>
    <x v="42"/>
    <n v="21010.560000000001"/>
    <x v="0"/>
    <x v="9"/>
    <s v="INTERTIE"/>
    <x v="20"/>
    <s v="RC_INIT_PROP18_16RATES"/>
    <x v="100"/>
  </r>
  <r>
    <x v="19"/>
    <n v="5945.05"/>
    <x v="1"/>
    <x v="5"/>
    <s v="ANCILLARY SERVICES"/>
    <x v="0"/>
    <s v="RC_INIT_PROP18_16RATES"/>
    <x v="100"/>
  </r>
  <r>
    <x v="19"/>
    <n v="5340.72"/>
    <x v="1"/>
    <x v="6"/>
    <s v="ANCILLARY SERVICES"/>
    <x v="0"/>
    <s v="RC_INIT_PROP18_16RATES"/>
    <x v="100"/>
  </r>
  <r>
    <x v="19"/>
    <n v="6282.16"/>
    <x v="1"/>
    <x v="8"/>
    <s v="ANCILLARY SERVICES"/>
    <x v="0"/>
    <s v="RC_INIT_PROP18_16RATES"/>
    <x v="100"/>
  </r>
  <r>
    <x v="1"/>
    <n v="350"/>
    <x v="1"/>
    <x v="4"/>
    <s v="ANCILLARY SERVICES"/>
    <x v="1"/>
    <s v="RC_INIT_PROP18_16RATES"/>
    <x v="100"/>
  </r>
  <r>
    <x v="1"/>
    <n v="2870"/>
    <x v="1"/>
    <x v="5"/>
    <s v="ANCILLARY SERVICES"/>
    <x v="1"/>
    <s v="RC_INIT_PROP18_16RATES"/>
    <x v="100"/>
  </r>
  <r>
    <x v="1"/>
    <n v="420"/>
    <x v="1"/>
    <x v="6"/>
    <s v="ANCILLARY SERVICES"/>
    <x v="1"/>
    <s v="RC_INIT_PROP18_16RATES"/>
    <x v="100"/>
  </r>
  <r>
    <x v="43"/>
    <n v="850"/>
    <x v="1"/>
    <x v="6"/>
    <s v="ANCILLARY SERVICES"/>
    <x v="1"/>
    <s v="RC_INIT_PROP18_16RATES"/>
    <x v="100"/>
  </r>
  <r>
    <x v="43"/>
    <n v="1750"/>
    <x v="1"/>
    <x v="8"/>
    <s v="ANCILLARY SERVICES"/>
    <x v="1"/>
    <s v="RC_INIT_PROP18_16RATES"/>
    <x v="100"/>
  </r>
  <r>
    <x v="51"/>
    <n v="2280"/>
    <x v="1"/>
    <x v="2"/>
    <s v="INTERTIE"/>
    <x v="20"/>
    <s v="RC_INIT_PROP18_16RATES"/>
    <x v="100"/>
  </r>
  <r>
    <x v="51"/>
    <n v="0"/>
    <x v="1"/>
    <x v="7"/>
    <s v="INTERTIE"/>
    <x v="20"/>
    <s v="RC_INIT_PROP18_16RATES"/>
    <x v="100"/>
  </r>
  <r>
    <x v="41"/>
    <n v="0"/>
    <x v="1"/>
    <x v="3"/>
    <s v="INTERTIE"/>
    <x v="20"/>
    <s v="RC_INIT_PROP18_16RATES"/>
    <x v="100"/>
  </r>
  <r>
    <x v="41"/>
    <n v="1200"/>
    <x v="1"/>
    <x v="10"/>
    <s v="INTERTIE"/>
    <x v="20"/>
    <s v="RC_INIT_PROP18_16RATES"/>
    <x v="100"/>
  </r>
  <r>
    <x v="41"/>
    <n v="0"/>
    <x v="1"/>
    <x v="11"/>
    <s v="INTERTIE"/>
    <x v="20"/>
    <s v="RC_INIT_PROP18_16RATES"/>
    <x v="100"/>
  </r>
  <r>
    <x v="42"/>
    <n v="15164.88"/>
    <x v="1"/>
    <x v="4"/>
    <s v="INTERTIE"/>
    <x v="20"/>
    <s v="RC_INIT_PROP18_16RATES"/>
    <x v="100"/>
  </r>
  <r>
    <x v="42"/>
    <n v="33633.839999999997"/>
    <x v="1"/>
    <x v="5"/>
    <s v="INTERTIE"/>
    <x v="20"/>
    <s v="RC_INIT_PROP18_16RATES"/>
    <x v="100"/>
  </r>
  <r>
    <x v="42"/>
    <n v="16350.96"/>
    <x v="1"/>
    <x v="6"/>
    <s v="INTERTIE"/>
    <x v="20"/>
    <s v="RC_INIT_PROP18_16RATES"/>
    <x v="100"/>
  </r>
  <r>
    <x v="42"/>
    <n v="16266.24"/>
    <x v="1"/>
    <x v="8"/>
    <s v="INTERTIE"/>
    <x v="20"/>
    <s v="RC_INIT_PROP18_16RATES"/>
    <x v="100"/>
  </r>
  <r>
    <x v="19"/>
    <n v="6053.31"/>
    <x v="2"/>
    <x v="0"/>
    <s v="ANCILLARY SERVICES"/>
    <x v="0"/>
    <s v="RC_INIT_PROP18_16RATES"/>
    <x v="100"/>
  </r>
  <r>
    <x v="19"/>
    <n v="5690.73"/>
    <x v="2"/>
    <x v="1"/>
    <s v="ANCILLARY SERVICES"/>
    <x v="0"/>
    <s v="RC_INIT_PROP18_16RATES"/>
    <x v="100"/>
  </r>
  <r>
    <x v="19"/>
    <n v="6291.12"/>
    <x v="2"/>
    <x v="2"/>
    <s v="ANCILLARY SERVICES"/>
    <x v="0"/>
    <s v="RC_INIT_PROP18_16RATES"/>
    <x v="100"/>
  </r>
  <r>
    <x v="19"/>
    <n v="4945.6099999999997"/>
    <x v="2"/>
    <x v="7"/>
    <s v="ANCILLARY SERVICES"/>
    <x v="0"/>
    <s v="RC_INIT_PROP18_16RATES"/>
    <x v="100"/>
  </r>
  <r>
    <x v="1"/>
    <n v="2170"/>
    <x v="2"/>
    <x v="0"/>
    <s v="ANCILLARY SERVICES"/>
    <x v="1"/>
    <s v="RC_INIT_PROP18_16RATES"/>
    <x v="100"/>
  </r>
  <r>
    <x v="1"/>
    <n v="1750"/>
    <x v="2"/>
    <x v="1"/>
    <s v="ANCILLARY SERVICES"/>
    <x v="1"/>
    <s v="RC_INIT_PROP18_16RATES"/>
    <x v="100"/>
  </r>
  <r>
    <x v="43"/>
    <n v="2450"/>
    <x v="2"/>
    <x v="1"/>
    <s v="ANCILLARY SERVICES"/>
    <x v="1"/>
    <s v="RC_INIT_PROP18_16RATES"/>
    <x v="100"/>
  </r>
  <r>
    <x v="43"/>
    <n v="2950"/>
    <x v="2"/>
    <x v="2"/>
    <s v="ANCILLARY SERVICES"/>
    <x v="1"/>
    <s v="RC_INIT_PROP18_16RATES"/>
    <x v="100"/>
  </r>
  <r>
    <x v="43"/>
    <n v="1000"/>
    <x v="2"/>
    <x v="7"/>
    <s v="ANCILLARY SERVICES"/>
    <x v="1"/>
    <s v="RC_INIT_PROP18_16RATES"/>
    <x v="100"/>
  </r>
  <r>
    <x v="2"/>
    <n v="7997.04"/>
    <x v="2"/>
    <x v="7"/>
    <s v="ANCILLARY SERVICES"/>
    <x v="1"/>
    <s v="RC_INIT_PROP18_16RATES"/>
    <x v="100"/>
  </r>
  <r>
    <x v="51"/>
    <n v="0"/>
    <x v="2"/>
    <x v="11"/>
    <s v="INTERTIE"/>
    <x v="20"/>
    <s v="RC_INIT_PROP18_16RATES"/>
    <x v="100"/>
  </r>
  <r>
    <x v="51"/>
    <n v="0"/>
    <x v="2"/>
    <x v="9"/>
    <s v="INTERTIE"/>
    <x v="20"/>
    <s v="RC_INIT_PROP18_16RATES"/>
    <x v="100"/>
  </r>
  <r>
    <x v="41"/>
    <n v="0"/>
    <x v="2"/>
    <x v="4"/>
    <s v="INTERTIE"/>
    <x v="20"/>
    <s v="RC_INIT_PROP18_16RATES"/>
    <x v="100"/>
  </r>
  <r>
    <x v="41"/>
    <n v="6400"/>
    <x v="2"/>
    <x v="5"/>
    <s v="INTERTIE"/>
    <x v="20"/>
    <s v="RC_INIT_PROP18_16RATES"/>
    <x v="100"/>
  </r>
  <r>
    <x v="41"/>
    <n v="0"/>
    <x v="2"/>
    <x v="6"/>
    <s v="INTERTIE"/>
    <x v="20"/>
    <s v="RC_INIT_PROP18_16RATES"/>
    <x v="100"/>
  </r>
  <r>
    <x v="42"/>
    <n v="34311.599999999999"/>
    <x v="2"/>
    <x v="0"/>
    <s v="INTERTIE"/>
    <x v="20"/>
    <s v="RC_INIT_PROP18_16RATES"/>
    <x v="100"/>
  </r>
  <r>
    <x v="42"/>
    <n v="6523.44"/>
    <x v="2"/>
    <x v="1"/>
    <s v="INTERTIE"/>
    <x v="20"/>
    <s v="RC_INIT_PROP18_16RATES"/>
    <x v="100"/>
  </r>
  <r>
    <x v="42"/>
    <n v="14487.12"/>
    <x v="2"/>
    <x v="2"/>
    <s v="INTERTIE"/>
    <x v="20"/>
    <s v="RC_INIT_PROP18_16RATES"/>
    <x v="100"/>
  </r>
  <r>
    <x v="19"/>
    <n v="1351.08"/>
    <x v="0"/>
    <x v="3"/>
    <s v="ANCILLARY SERVICES"/>
    <x v="0"/>
    <s v="RC_INIT_PROP18_16RATES"/>
    <x v="101"/>
  </r>
  <r>
    <x v="19"/>
    <n v="1352.24"/>
    <x v="0"/>
    <x v="10"/>
    <s v="ANCILLARY SERVICES"/>
    <x v="0"/>
    <s v="RC_INIT_PROP18_16RATES"/>
    <x v="101"/>
  </r>
  <r>
    <x v="20"/>
    <n v="774.77"/>
    <x v="0"/>
    <x v="11"/>
    <s v="ANCILLARY SERVICES"/>
    <x v="10"/>
    <s v="RC_INIT_PROP18_16RATES"/>
    <x v="101"/>
  </r>
  <r>
    <x v="20"/>
    <n v="989.94"/>
    <x v="0"/>
    <x v="9"/>
    <s v="ANCILLARY SERVICES"/>
    <x v="10"/>
    <s v="RC_INIT_PROP18_16RATES"/>
    <x v="101"/>
  </r>
  <r>
    <x v="21"/>
    <n v="3152.1"/>
    <x v="0"/>
    <x v="6"/>
    <s v="ANCILLARY SERVICES"/>
    <x v="1"/>
    <s v="RC_INIT_PROP18_16RATES"/>
    <x v="101"/>
  </r>
  <r>
    <x v="21"/>
    <n v="5319.3"/>
    <x v="0"/>
    <x v="8"/>
    <s v="ANCILLARY SERVICES"/>
    <x v="1"/>
    <s v="RC_INIT_PROP18_16RATES"/>
    <x v="101"/>
  </r>
  <r>
    <x v="12"/>
    <n v="14600.03"/>
    <x v="0"/>
    <x v="3"/>
    <s v="NETWORK"/>
    <x v="7"/>
    <s v="RC_INIT_PROP18_16RATES"/>
    <x v="101"/>
  </r>
  <r>
    <x v="12"/>
    <n v="13040.26"/>
    <x v="0"/>
    <x v="10"/>
    <s v="NETWORK"/>
    <x v="7"/>
    <s v="RC_INIT_PROP18_16RATES"/>
    <x v="101"/>
  </r>
  <r>
    <x v="19"/>
    <n v="1332.29"/>
    <x v="1"/>
    <x v="4"/>
    <s v="ANCILLARY SERVICES"/>
    <x v="0"/>
    <s v="RC_INIT_PROP18_16RATES"/>
    <x v="101"/>
  </r>
  <r>
    <x v="19"/>
    <n v="1521.84"/>
    <x v="1"/>
    <x v="5"/>
    <s v="ANCILLARY SERVICES"/>
    <x v="0"/>
    <s v="RC_INIT_PROP18_16RATES"/>
    <x v="101"/>
  </r>
  <r>
    <x v="0"/>
    <n v="1152.96"/>
    <x v="1"/>
    <x v="7"/>
    <s v="ANCILLARY SERVICES"/>
    <x v="0"/>
    <s v="RC_INIT_PROP18_16RATES"/>
    <x v="101"/>
  </r>
  <r>
    <x v="20"/>
    <n v="577.33000000000004"/>
    <x v="1"/>
    <x v="6"/>
    <s v="ANCILLARY SERVICES"/>
    <x v="10"/>
    <s v="RC_INIT_PROP18_16RATES"/>
    <x v="101"/>
  </r>
  <r>
    <x v="20"/>
    <n v="1043.1500000000001"/>
    <x v="1"/>
    <x v="8"/>
    <s v="ANCILLARY SERVICES"/>
    <x v="10"/>
    <s v="RC_INIT_PROP18_16RATES"/>
    <x v="101"/>
  </r>
  <r>
    <x v="21"/>
    <n v="2896.6"/>
    <x v="1"/>
    <x v="1"/>
    <s v="ANCILLARY SERVICES"/>
    <x v="1"/>
    <s v="RC_INIT_PROP18_16RATES"/>
    <x v="101"/>
  </r>
  <r>
    <x v="21"/>
    <n v="5305.65"/>
    <x v="1"/>
    <x v="2"/>
    <s v="ANCILLARY SERVICES"/>
    <x v="1"/>
    <s v="RC_INIT_PROP18_16RATES"/>
    <x v="101"/>
  </r>
  <r>
    <x v="21"/>
    <n v="4528.6499999999996"/>
    <x v="1"/>
    <x v="7"/>
    <s v="ANCILLARY SERVICES"/>
    <x v="1"/>
    <s v="RC_INIT_PROP18_16RATES"/>
    <x v="101"/>
  </r>
  <r>
    <x v="12"/>
    <n v="14462.96"/>
    <x v="1"/>
    <x v="4"/>
    <s v="NETWORK"/>
    <x v="7"/>
    <s v="RC_INIT_PROP18_16RATES"/>
    <x v="101"/>
  </r>
  <r>
    <x v="12"/>
    <n v="16577.93"/>
    <x v="1"/>
    <x v="5"/>
    <s v="NETWORK"/>
    <x v="7"/>
    <s v="RC_INIT_PROP18_16RATES"/>
    <x v="101"/>
  </r>
  <r>
    <x v="19"/>
    <n v="1549.55"/>
    <x v="2"/>
    <x v="0"/>
    <s v="ANCILLARY SERVICES"/>
    <x v="0"/>
    <s v="RC_INIT_PROP18_16RATES"/>
    <x v="101"/>
  </r>
  <r>
    <x v="0"/>
    <n v="1321.29"/>
    <x v="2"/>
    <x v="9"/>
    <s v="ANCILLARY SERVICES"/>
    <x v="0"/>
    <s v="RC_INIT_PROP18_16RATES"/>
    <x v="101"/>
  </r>
  <r>
    <x v="0"/>
    <n v="1578.01"/>
    <x v="0"/>
    <x v="5"/>
    <s v="ANCILLARY SERVICES"/>
    <x v="0"/>
    <s v="RC_INIT_PROP18_16RATES"/>
    <x v="33"/>
  </r>
  <r>
    <x v="0"/>
    <n v="1473.03"/>
    <x v="0"/>
    <x v="6"/>
    <s v="ANCILLARY SERVICES"/>
    <x v="0"/>
    <s v="RC_INIT_PROP18_16RATES"/>
    <x v="33"/>
  </r>
  <r>
    <x v="20"/>
    <n v="792.46"/>
    <x v="0"/>
    <x v="3"/>
    <s v="ANCILLARY SERVICES"/>
    <x v="10"/>
    <s v="RC_INIT_PROP18_16RATES"/>
    <x v="33"/>
  </r>
  <r>
    <x v="21"/>
    <n v="3228.4"/>
    <x v="0"/>
    <x v="4"/>
    <s v="ANCILLARY SERVICES"/>
    <x v="1"/>
    <s v="RC_INIT_PROP18_16RATES"/>
    <x v="33"/>
  </r>
  <r>
    <x v="12"/>
    <n v="20053.13"/>
    <x v="0"/>
    <x v="10"/>
    <s v="NETWORK"/>
    <x v="7"/>
    <s v="RC_INIT_PROP18_16RATES"/>
    <x v="33"/>
  </r>
  <r>
    <x v="12"/>
    <n v="11950.68"/>
    <x v="0"/>
    <x v="11"/>
    <s v="NETWORK"/>
    <x v="7"/>
    <s v="RC_INIT_PROP18_16RATES"/>
    <x v="33"/>
  </r>
  <r>
    <x v="12"/>
    <n v="13380.32"/>
    <x v="0"/>
    <x v="9"/>
    <s v="NETWORK"/>
    <x v="7"/>
    <s v="RC_INIT_PROP18_16RATES"/>
    <x v="33"/>
  </r>
  <r>
    <x v="0"/>
    <n v="1574.66"/>
    <x v="1"/>
    <x v="0"/>
    <s v="ANCILLARY SERVICES"/>
    <x v="0"/>
    <s v="RC_INIT_PROP18_16RATES"/>
    <x v="33"/>
  </r>
  <r>
    <x v="0"/>
    <n v="1491.43"/>
    <x v="1"/>
    <x v="1"/>
    <s v="ANCILLARY SERVICES"/>
    <x v="0"/>
    <s v="RC_INIT_PROP18_16RATES"/>
    <x v="33"/>
  </r>
  <r>
    <x v="20"/>
    <n v="640.5"/>
    <x v="1"/>
    <x v="4"/>
    <s v="ANCILLARY SERVICES"/>
    <x v="10"/>
    <s v="RC_INIT_PROP18_16RATES"/>
    <x v="33"/>
  </r>
  <r>
    <x v="12"/>
    <n v="21382.14"/>
    <x v="1"/>
    <x v="5"/>
    <s v="NETWORK"/>
    <x v="7"/>
    <s v="RC_INIT_PROP18_16RATES"/>
    <x v="33"/>
  </r>
  <r>
    <x v="12"/>
    <n v="16269.1"/>
    <x v="1"/>
    <x v="6"/>
    <s v="NETWORK"/>
    <x v="7"/>
    <s v="RC_INIT_PROP18_16RATES"/>
    <x v="33"/>
  </r>
  <r>
    <x v="12"/>
    <n v="13031.59"/>
    <x v="1"/>
    <x v="8"/>
    <s v="NETWORK"/>
    <x v="7"/>
    <s v="RC_INIT_PROP18_16RATES"/>
    <x v="33"/>
  </r>
  <r>
    <x v="0"/>
    <n v="1352.24"/>
    <x v="2"/>
    <x v="3"/>
    <s v="ANCILLARY SERVICES"/>
    <x v="0"/>
    <s v="RC_INIT_PROP18_16RATES"/>
    <x v="33"/>
  </r>
  <r>
    <x v="0"/>
    <n v="1352.97"/>
    <x v="2"/>
    <x v="10"/>
    <s v="ANCILLARY SERVICES"/>
    <x v="0"/>
    <s v="RC_INIT_PROP18_16RATES"/>
    <x v="33"/>
  </r>
  <r>
    <x v="12"/>
    <n v="23125.82"/>
    <x v="2"/>
    <x v="0"/>
    <s v="NETWORK"/>
    <x v="7"/>
    <s v="RC_INIT_PROP18_16RATES"/>
    <x v="33"/>
  </r>
  <r>
    <x v="12"/>
    <n v="18901.09"/>
    <x v="2"/>
    <x v="1"/>
    <s v="NETWORK"/>
    <x v="7"/>
    <s v="RC_INIT_PROP18_16RATES"/>
    <x v="33"/>
  </r>
  <r>
    <x v="12"/>
    <n v="12438.22"/>
    <x v="2"/>
    <x v="2"/>
    <s v="NETWORK"/>
    <x v="7"/>
    <s v="RC_INIT_PROP18_16RATES"/>
    <x v="33"/>
  </r>
  <r>
    <x v="0"/>
    <n v="2926.64"/>
    <x v="0"/>
    <x v="0"/>
    <s v="ANCILLARY SERVICES"/>
    <x v="0"/>
    <s v="RC_INIT_PROP18_16RATES"/>
    <x v="34"/>
  </r>
  <r>
    <x v="0"/>
    <n v="2784.76"/>
    <x v="0"/>
    <x v="1"/>
    <s v="ANCILLARY SERVICES"/>
    <x v="0"/>
    <s v="RC_INIT_PROP18_16RATES"/>
    <x v="34"/>
  </r>
  <r>
    <x v="20"/>
    <n v="909.59"/>
    <x v="0"/>
    <x v="4"/>
    <s v="ANCILLARY SERVICES"/>
    <x v="10"/>
    <s v="RC_INIT_PROP18_16RATES"/>
    <x v="34"/>
  </r>
  <r>
    <x v="12"/>
    <n v="38782.46"/>
    <x v="0"/>
    <x v="5"/>
    <s v="NETWORK"/>
    <x v="7"/>
    <s v="RC_INIT_PROP18_16RATES"/>
    <x v="34"/>
  </r>
  <r>
    <x v="12"/>
    <n v="22339.86"/>
    <x v="0"/>
    <x v="6"/>
    <s v="NETWORK"/>
    <x v="7"/>
    <s v="RC_INIT_PROP18_16RATES"/>
    <x v="34"/>
  </r>
  <r>
    <x v="12"/>
    <n v="29939.16"/>
    <x v="0"/>
    <x v="8"/>
    <s v="NETWORK"/>
    <x v="7"/>
    <s v="RC_INIT_PROP18_16RATES"/>
    <x v="34"/>
  </r>
  <r>
    <x v="0"/>
    <n v="2459.16"/>
    <x v="1"/>
    <x v="3"/>
    <s v="ANCILLARY SERVICES"/>
    <x v="0"/>
    <s v="RC_INIT_PROP18_16RATES"/>
    <x v="34"/>
  </r>
  <r>
    <x v="0"/>
    <n v="2415.7399999999998"/>
    <x v="1"/>
    <x v="10"/>
    <s v="ANCILLARY SERVICES"/>
    <x v="0"/>
    <s v="RC_INIT_PROP18_16RATES"/>
    <x v="34"/>
  </r>
  <r>
    <x v="12"/>
    <n v="37722.370000000003"/>
    <x v="1"/>
    <x v="0"/>
    <s v="NETWORK"/>
    <x v="7"/>
    <s v="RC_INIT_PROP18_16RATES"/>
    <x v="34"/>
  </r>
  <r>
    <x v="12"/>
    <n v="27100.7"/>
    <x v="1"/>
    <x v="1"/>
    <s v="NETWORK"/>
    <x v="7"/>
    <s v="RC_INIT_PROP18_16RATES"/>
    <x v="34"/>
  </r>
  <r>
    <x v="12"/>
    <n v="25445.51"/>
    <x v="1"/>
    <x v="2"/>
    <s v="NETWORK"/>
    <x v="7"/>
    <s v="RC_INIT_PROP18_16RATES"/>
    <x v="34"/>
  </r>
  <r>
    <x v="0"/>
    <n v="2420.14"/>
    <x v="2"/>
    <x v="4"/>
    <s v="ANCILLARY SERVICES"/>
    <x v="0"/>
    <s v="RC_INIT_PROP18_16RATES"/>
    <x v="34"/>
  </r>
  <r>
    <x v="0"/>
    <n v="2826.46"/>
    <x v="2"/>
    <x v="5"/>
    <s v="ANCILLARY SERVICES"/>
    <x v="0"/>
    <s v="RC_INIT_PROP18_16RATES"/>
    <x v="34"/>
  </r>
  <r>
    <x v="12"/>
    <n v="30581.11"/>
    <x v="2"/>
    <x v="3"/>
    <s v="NETWORK"/>
    <x v="7"/>
    <s v="RC_INIT_PROP18_16RATES"/>
    <x v="34"/>
  </r>
  <r>
    <x v="12"/>
    <n v="33119.42"/>
    <x v="2"/>
    <x v="10"/>
    <s v="NETWORK"/>
    <x v="7"/>
    <s v="RC_INIT_PROP18_16RATES"/>
    <x v="34"/>
  </r>
  <r>
    <x v="12"/>
    <n v="19688.78"/>
    <x v="2"/>
    <x v="11"/>
    <s v="NETWORK"/>
    <x v="7"/>
    <s v="RC_INIT_PROP18_16RATES"/>
    <x v="34"/>
  </r>
  <r>
    <x v="0"/>
    <n v="10.24"/>
    <x v="0"/>
    <x v="3"/>
    <s v="ANCILLARY SERVICES"/>
    <x v="0"/>
    <s v="RC_INIT_PROP18_16RATES"/>
    <x v="35"/>
  </r>
  <r>
    <x v="0"/>
    <n v="10.25"/>
    <x v="0"/>
    <x v="10"/>
    <s v="ANCILLARY SERVICES"/>
    <x v="0"/>
    <s v="RC_INIT_PROP18_16RATES"/>
    <x v="35"/>
  </r>
  <r>
    <x v="12"/>
    <n v="320.98"/>
    <x v="0"/>
    <x v="0"/>
    <s v="NETWORK"/>
    <x v="7"/>
    <s v="RC_INIT_PROP18_16RATES"/>
    <x v="35"/>
  </r>
  <r>
    <x v="12"/>
    <n v="246.37"/>
    <x v="0"/>
    <x v="1"/>
    <s v="NETWORK"/>
    <x v="7"/>
    <s v="RC_INIT_PROP18_16RATES"/>
    <x v="35"/>
  </r>
  <r>
    <x v="12"/>
    <n v="147.47999999999999"/>
    <x v="0"/>
    <x v="2"/>
    <s v="NETWORK"/>
    <x v="7"/>
    <s v="RC_INIT_PROP18_16RATES"/>
    <x v="35"/>
  </r>
  <r>
    <x v="0"/>
    <n v="10.1"/>
    <x v="1"/>
    <x v="4"/>
    <s v="ANCILLARY SERVICES"/>
    <x v="0"/>
    <s v="RC_INIT_PROP18_16RATES"/>
    <x v="35"/>
  </r>
  <r>
    <x v="0"/>
    <n v="11.53"/>
    <x v="1"/>
    <x v="5"/>
    <s v="ANCILLARY SERVICES"/>
    <x v="0"/>
    <s v="RC_INIT_PROP18_16RATES"/>
    <x v="35"/>
  </r>
  <r>
    <x v="12"/>
    <n v="291.48"/>
    <x v="1"/>
    <x v="3"/>
    <s v="NETWORK"/>
    <x v="7"/>
    <s v="RC_INIT_PROP18_16RATES"/>
    <x v="35"/>
  </r>
  <r>
    <x v="12"/>
    <n v="293.22000000000003"/>
    <x v="1"/>
    <x v="10"/>
    <s v="NETWORK"/>
    <x v="7"/>
    <s v="RC_INIT_PROP18_16RATES"/>
    <x v="35"/>
  </r>
  <r>
    <x v="12"/>
    <n v="159.62"/>
    <x v="1"/>
    <x v="11"/>
    <s v="NETWORK"/>
    <x v="7"/>
    <s v="RC_INIT_PROP18_16RATES"/>
    <x v="35"/>
  </r>
  <r>
    <x v="0"/>
    <n v="11.74"/>
    <x v="2"/>
    <x v="0"/>
    <s v="ANCILLARY SERVICES"/>
    <x v="0"/>
    <s v="RC_INIT_PROP18_16RATES"/>
    <x v="35"/>
  </r>
  <r>
    <x v="12"/>
    <n v="220.35"/>
    <x v="2"/>
    <x v="4"/>
    <s v="NETWORK"/>
    <x v="7"/>
    <s v="RC_INIT_PROP18_16RATES"/>
    <x v="35"/>
  </r>
  <r>
    <x v="12"/>
    <n v="345.27"/>
    <x v="2"/>
    <x v="5"/>
    <s v="NETWORK"/>
    <x v="7"/>
    <s v="RC_INIT_PROP18_16RATES"/>
    <x v="35"/>
  </r>
  <r>
    <x v="12"/>
    <n v="204.73"/>
    <x v="2"/>
    <x v="6"/>
    <s v="NETWORK"/>
    <x v="7"/>
    <s v="RC_INIT_PROP18_16RATES"/>
    <x v="35"/>
  </r>
  <r>
    <x v="0"/>
    <n v="1607.78"/>
    <x v="0"/>
    <x v="4"/>
    <s v="ANCILLARY SERVICES"/>
    <x v="0"/>
    <s v="RC_INIT_PROP18_16RATES"/>
    <x v="36"/>
  </r>
  <r>
    <x v="0"/>
    <n v="1864.7"/>
    <x v="0"/>
    <x v="5"/>
    <s v="ANCILLARY SERVICES"/>
    <x v="0"/>
    <s v="RC_INIT_PROP18_16RATES"/>
    <x v="36"/>
  </r>
  <r>
    <x v="12"/>
    <n v="22282.61"/>
    <x v="0"/>
    <x v="3"/>
    <s v="NETWORK"/>
    <x v="7"/>
    <s v="RC_INIT_PROP18_16RATES"/>
    <x v="36"/>
  </r>
  <r>
    <x v="12"/>
    <n v="24211.93"/>
    <x v="0"/>
    <x v="10"/>
    <s v="NETWORK"/>
    <x v="7"/>
    <s v="RC_INIT_PROP18_16RATES"/>
    <x v="36"/>
  </r>
  <r>
    <x v="12"/>
    <n v="14639.93"/>
    <x v="0"/>
    <x v="11"/>
    <s v="NETWORK"/>
    <x v="7"/>
    <s v="RC_INIT_PROP18_16RATES"/>
    <x v="36"/>
  </r>
  <r>
    <x v="0"/>
    <n v="1860.74"/>
    <x v="1"/>
    <x v="0"/>
    <s v="ANCILLARY SERVICES"/>
    <x v="0"/>
    <s v="RC_INIT_PROP18_16RATES"/>
    <x v="36"/>
  </r>
  <r>
    <x v="12"/>
    <n v="19065.919999999998"/>
    <x v="1"/>
    <x v="4"/>
    <s v="NETWORK"/>
    <x v="7"/>
    <s v="RC_INIT_PROP18_16RATES"/>
    <x v="36"/>
  </r>
  <r>
    <x v="12"/>
    <n v="24815.71"/>
    <x v="1"/>
    <x v="5"/>
    <s v="NETWORK"/>
    <x v="7"/>
    <s v="RC_INIT_PROP18_16RATES"/>
    <x v="36"/>
  </r>
  <r>
    <x v="12"/>
    <n v="18385.8"/>
    <x v="1"/>
    <x v="6"/>
    <s v="NETWORK"/>
    <x v="7"/>
    <s v="RC_INIT_PROP18_16RATES"/>
    <x v="36"/>
  </r>
  <r>
    <x v="0"/>
    <n v="1597.92"/>
    <x v="2"/>
    <x v="3"/>
    <s v="ANCILLARY SERVICES"/>
    <x v="0"/>
    <s v="RC_INIT_PROP18_16RATES"/>
    <x v="36"/>
  </r>
  <r>
    <x v="12"/>
    <n v="23694.9"/>
    <x v="2"/>
    <x v="0"/>
    <s v="NETWORK"/>
    <x v="7"/>
    <s v="RC_INIT_PROP18_16RATES"/>
    <x v="36"/>
  </r>
  <r>
    <x v="12"/>
    <n v="20854.7"/>
    <x v="2"/>
    <x v="1"/>
    <s v="NETWORK"/>
    <x v="7"/>
    <s v="RC_INIT_PROP18_16RATES"/>
    <x v="36"/>
  </r>
  <r>
    <x v="0"/>
    <n v="378.67"/>
    <x v="0"/>
    <x v="4"/>
    <s v="ANCILLARY SERVICES"/>
    <x v="0"/>
    <s v="RC_INIT_PROP18_16RATES"/>
    <x v="37"/>
  </r>
  <r>
    <x v="12"/>
    <n v="9070.58"/>
    <x v="0"/>
    <x v="3"/>
    <s v="NETWORK"/>
    <x v="7"/>
    <s v="RC_INIT_PROP18_16RATES"/>
    <x v="37"/>
  </r>
  <r>
    <x v="12"/>
    <n v="10189.66"/>
    <x v="0"/>
    <x v="10"/>
    <s v="NETWORK"/>
    <x v="7"/>
    <s v="RC_INIT_PROP18_16RATES"/>
    <x v="37"/>
  </r>
  <r>
    <x v="0"/>
    <n v="2952.71"/>
    <x v="1"/>
    <x v="1"/>
    <s v="ANCILLARY SERVICES"/>
    <x v="0"/>
    <s v="RC_INIT_PROP18_16RATES"/>
    <x v="112"/>
  </r>
  <r>
    <x v="0"/>
    <n v="3264.83"/>
    <x v="1"/>
    <x v="2"/>
    <s v="ANCILLARY SERVICES"/>
    <x v="0"/>
    <s v="RC_INIT_PROP18_16RATES"/>
    <x v="112"/>
  </r>
  <r>
    <x v="0"/>
    <n v="2550.5300000000002"/>
    <x v="1"/>
    <x v="7"/>
    <s v="ANCILLARY SERVICES"/>
    <x v="0"/>
    <s v="RC_INIT_PROP18_16RATES"/>
    <x v="112"/>
  </r>
  <r>
    <x v="20"/>
    <n v="1619.99"/>
    <x v="1"/>
    <x v="5"/>
    <s v="ANCILLARY SERVICES"/>
    <x v="10"/>
    <s v="RC_INIT_PROP18_16RATES"/>
    <x v="112"/>
  </r>
  <r>
    <x v="20"/>
    <n v="1161.22"/>
    <x v="1"/>
    <x v="6"/>
    <s v="ANCILLARY SERVICES"/>
    <x v="10"/>
    <s v="RC_INIT_PROP18_16RATES"/>
    <x v="112"/>
  </r>
  <r>
    <x v="20"/>
    <n v="892.8"/>
    <x v="1"/>
    <x v="8"/>
    <s v="ANCILLARY SERVICES"/>
    <x v="10"/>
    <s v="RC_INIT_PROP18_16RATES"/>
    <x v="112"/>
  </r>
  <r>
    <x v="21"/>
    <n v="9190.2999999999993"/>
    <x v="1"/>
    <x v="0"/>
    <s v="ANCILLARY SERVICES"/>
    <x v="1"/>
    <s v="RC_INIT_PROP18_16RATES"/>
    <x v="112"/>
  </r>
  <r>
    <x v="21"/>
    <n v="6890.45"/>
    <x v="1"/>
    <x v="1"/>
    <s v="ANCILLARY SERVICES"/>
    <x v="1"/>
    <s v="RC_INIT_PROP18_16RATES"/>
    <x v="112"/>
  </r>
  <r>
    <x v="21"/>
    <n v="4080.65"/>
    <x v="1"/>
    <x v="2"/>
    <s v="ANCILLARY SERVICES"/>
    <x v="1"/>
    <s v="RC_INIT_PROP18_16RATES"/>
    <x v="112"/>
  </r>
  <r>
    <x v="12"/>
    <n v="45557.63"/>
    <x v="1"/>
    <x v="0"/>
    <s v="NETWORK"/>
    <x v="7"/>
    <s v="RC_INIT_PROP18_16RATES"/>
    <x v="112"/>
  </r>
  <r>
    <x v="12"/>
    <n v="34156.949999999997"/>
    <x v="1"/>
    <x v="1"/>
    <s v="NETWORK"/>
    <x v="7"/>
    <s v="RC_INIT_PROP18_16RATES"/>
    <x v="112"/>
  </r>
  <r>
    <x v="19"/>
    <n v="2920.52"/>
    <x v="2"/>
    <x v="3"/>
    <s v="ANCILLARY SERVICES"/>
    <x v="0"/>
    <s v="RC_INIT_PROP18_16RATES"/>
    <x v="112"/>
  </r>
  <r>
    <x v="19"/>
    <n v="2922.09"/>
    <x v="2"/>
    <x v="10"/>
    <s v="ANCILLARY SERVICES"/>
    <x v="0"/>
    <s v="RC_INIT_PROP18_16RATES"/>
    <x v="112"/>
  </r>
  <r>
    <x v="0"/>
    <n v="2678.58"/>
    <x v="2"/>
    <x v="10"/>
    <s v="ANCILLARY SERVICES"/>
    <x v="0"/>
    <s v="RC_INIT_PROP18_16RATES"/>
    <x v="112"/>
  </r>
  <r>
    <x v="0"/>
    <n v="3117.77"/>
    <x v="2"/>
    <x v="11"/>
    <s v="ANCILLARY SERVICES"/>
    <x v="0"/>
    <s v="RC_INIT_PROP18_16RATES"/>
    <x v="112"/>
  </r>
  <r>
    <x v="0"/>
    <n v="2922.9"/>
    <x v="2"/>
    <x v="9"/>
    <s v="ANCILLARY SERVICES"/>
    <x v="0"/>
    <s v="RC_INIT_PROP18_16RATES"/>
    <x v="112"/>
  </r>
  <r>
    <x v="20"/>
    <n v="1635.25"/>
    <x v="2"/>
    <x v="0"/>
    <s v="ANCILLARY SERVICES"/>
    <x v="10"/>
    <s v="RC_INIT_PROP18_16RATES"/>
    <x v="112"/>
  </r>
  <r>
    <x v="20"/>
    <n v="1313.93"/>
    <x v="2"/>
    <x v="1"/>
    <s v="ANCILLARY SERVICES"/>
    <x v="10"/>
    <s v="RC_INIT_PROP18_16RATES"/>
    <x v="112"/>
  </r>
  <r>
    <x v="20"/>
    <n v="889.66"/>
    <x v="2"/>
    <x v="2"/>
    <s v="ANCILLARY SERVICES"/>
    <x v="10"/>
    <s v="RC_INIT_PROP18_16RATES"/>
    <x v="112"/>
  </r>
  <r>
    <x v="21"/>
    <n v="8253.35"/>
    <x v="2"/>
    <x v="3"/>
    <s v="ANCILLARY SERVICES"/>
    <x v="1"/>
    <s v="RC_INIT_PROP18_16RATES"/>
    <x v="112"/>
  </r>
  <r>
    <x v="21"/>
    <n v="8293.9500000000007"/>
    <x v="2"/>
    <x v="10"/>
    <s v="ANCILLARY SERVICES"/>
    <x v="1"/>
    <s v="RC_INIT_PROP18_16RATES"/>
    <x v="112"/>
  </r>
  <r>
    <x v="21"/>
    <n v="3927.7"/>
    <x v="2"/>
    <x v="11"/>
    <s v="ANCILLARY SERVICES"/>
    <x v="1"/>
    <s v="RC_INIT_PROP18_16RATES"/>
    <x v="112"/>
  </r>
  <r>
    <x v="12"/>
    <n v="40913.040000000001"/>
    <x v="2"/>
    <x v="3"/>
    <s v="NETWORK"/>
    <x v="7"/>
    <s v="RC_INIT_PROP18_16RATES"/>
    <x v="112"/>
  </r>
  <r>
    <x v="12"/>
    <n v="41114.300000000003"/>
    <x v="2"/>
    <x v="10"/>
    <s v="NETWORK"/>
    <x v="7"/>
    <s v="RC_INIT_PROP18_16RATES"/>
    <x v="112"/>
  </r>
  <r>
    <x v="19"/>
    <n v="3077.04"/>
    <x v="0"/>
    <x v="3"/>
    <s v="ANCILLARY SERVICES"/>
    <x v="0"/>
    <s v="RC_INIT_PROP18_16RATES"/>
    <x v="113"/>
  </r>
  <r>
    <x v="19"/>
    <n v="3079.67"/>
    <x v="0"/>
    <x v="10"/>
    <s v="ANCILLARY SERVICES"/>
    <x v="0"/>
    <s v="RC_INIT_PROP18_16RATES"/>
    <x v="113"/>
  </r>
  <r>
    <x v="0"/>
    <n v="2823.03"/>
    <x v="0"/>
    <x v="10"/>
    <s v="ANCILLARY SERVICES"/>
    <x v="0"/>
    <s v="RC_INIT_PROP18_16RATES"/>
    <x v="113"/>
  </r>
  <r>
    <x v="0"/>
    <n v="3321.54"/>
    <x v="0"/>
    <x v="11"/>
    <s v="ANCILLARY SERVICES"/>
    <x v="0"/>
    <s v="RC_INIT_PROP18_16RATES"/>
    <x v="113"/>
  </r>
  <r>
    <x v="0"/>
    <n v="3106.63"/>
    <x v="0"/>
    <x v="9"/>
    <s v="ANCILLARY SERVICES"/>
    <x v="0"/>
    <s v="RC_INIT_PROP18_16RATES"/>
    <x v="113"/>
  </r>
  <r>
    <x v="26"/>
    <n v="12040"/>
    <x v="0"/>
    <x v="3"/>
    <s v="ANCILLARY SERVICES"/>
    <x v="1"/>
    <s v="RC_INIT_PROP18_16RATES"/>
    <x v="113"/>
  </r>
  <r>
    <x v="26"/>
    <n v="14448"/>
    <x v="0"/>
    <x v="10"/>
    <s v="ANCILLARY SERVICES"/>
    <x v="1"/>
    <s v="RC_INIT_PROP18_16RATES"/>
    <x v="113"/>
  </r>
  <r>
    <x v="26"/>
    <n v="14448"/>
    <x v="0"/>
    <x v="11"/>
    <s v="ANCILLARY SERVICES"/>
    <x v="1"/>
    <s v="RC_INIT_PROP18_16RATES"/>
    <x v="113"/>
  </r>
  <r>
    <x v="9"/>
    <n v="547"/>
    <x v="0"/>
    <x v="10"/>
    <s v="OTHER REVENUES &amp; CREDITS"/>
    <x v="5"/>
    <s v="RC_INIT_PROP18_16RATES"/>
    <x v="113"/>
  </r>
  <r>
    <x v="9"/>
    <n v="547"/>
    <x v="0"/>
    <x v="11"/>
    <s v="OTHER REVENUES &amp; CREDITS"/>
    <x v="5"/>
    <s v="RC_INIT_PROP18_16RATES"/>
    <x v="113"/>
  </r>
  <r>
    <x v="9"/>
    <n v="547"/>
    <x v="0"/>
    <x v="9"/>
    <s v="OTHER REVENUES &amp; CREDITS"/>
    <x v="5"/>
    <s v="RC_INIT_PROP18_16RATES"/>
    <x v="113"/>
  </r>
  <r>
    <x v="19"/>
    <n v="3034.24"/>
    <x v="1"/>
    <x v="4"/>
    <s v="ANCILLARY SERVICES"/>
    <x v="0"/>
    <s v="RC_INIT_PROP18_16RATES"/>
    <x v="113"/>
  </r>
  <r>
    <x v="19"/>
    <n v="3465.93"/>
    <x v="1"/>
    <x v="5"/>
    <s v="ANCILLARY SERVICES"/>
    <x v="0"/>
    <s v="RC_INIT_PROP18_16RATES"/>
    <x v="113"/>
  </r>
  <r>
    <x v="0"/>
    <n v="3177.11"/>
    <x v="1"/>
    <x v="5"/>
    <s v="ANCILLARY SERVICES"/>
    <x v="0"/>
    <s v="RC_INIT_PROP18_16RATES"/>
    <x v="113"/>
  </r>
  <r>
    <x v="0"/>
    <n v="2854.14"/>
    <x v="1"/>
    <x v="6"/>
    <s v="ANCILLARY SERVICES"/>
    <x v="0"/>
    <s v="RC_INIT_PROP18_16RATES"/>
    <x v="113"/>
  </r>
  <r>
    <x v="0"/>
    <n v="3357.26"/>
    <x v="1"/>
    <x v="8"/>
    <s v="ANCILLARY SERVICES"/>
    <x v="0"/>
    <s v="RC_INIT_PROP18_16RATES"/>
    <x v="113"/>
  </r>
  <r>
    <x v="26"/>
    <n v="14448"/>
    <x v="1"/>
    <x v="4"/>
    <s v="ANCILLARY SERVICES"/>
    <x v="1"/>
    <s v="RC_INIT_PROP18_16RATES"/>
    <x v="113"/>
  </r>
  <r>
    <x v="26"/>
    <n v="14448"/>
    <x v="1"/>
    <x v="5"/>
    <s v="ANCILLARY SERVICES"/>
    <x v="1"/>
    <s v="RC_INIT_PROP18_16RATES"/>
    <x v="113"/>
  </r>
  <r>
    <x v="26"/>
    <n v="14448"/>
    <x v="1"/>
    <x v="6"/>
    <s v="ANCILLARY SERVICES"/>
    <x v="1"/>
    <s v="RC_INIT_PROP18_16RATES"/>
    <x v="113"/>
  </r>
  <r>
    <x v="9"/>
    <n v="547"/>
    <x v="1"/>
    <x v="5"/>
    <s v="OTHER REVENUES &amp; CREDITS"/>
    <x v="5"/>
    <s v="RC_INIT_PROP18_16RATES"/>
    <x v="113"/>
  </r>
  <r>
    <x v="9"/>
    <n v="547"/>
    <x v="1"/>
    <x v="6"/>
    <s v="OTHER REVENUES &amp; CREDITS"/>
    <x v="5"/>
    <s v="RC_INIT_PROP18_16RATES"/>
    <x v="113"/>
  </r>
  <r>
    <x v="9"/>
    <n v="547"/>
    <x v="1"/>
    <x v="8"/>
    <s v="OTHER REVENUES &amp; CREDITS"/>
    <x v="5"/>
    <s v="RC_INIT_PROP18_16RATES"/>
    <x v="113"/>
  </r>
  <r>
    <x v="19"/>
    <n v="3529.05"/>
    <x v="2"/>
    <x v="0"/>
    <s v="ANCILLARY SERVICES"/>
    <x v="0"/>
    <s v="RC_INIT_PROP18_16RATES"/>
    <x v="113"/>
  </r>
  <r>
    <x v="0"/>
    <n v="3234.96"/>
    <x v="2"/>
    <x v="0"/>
    <s v="ANCILLARY SERVICES"/>
    <x v="0"/>
    <s v="RC_INIT_PROP18_16RATES"/>
    <x v="113"/>
  </r>
  <r>
    <x v="0"/>
    <n v="3041.19"/>
    <x v="2"/>
    <x v="1"/>
    <s v="ANCILLARY SERVICES"/>
    <x v="0"/>
    <s v="RC_INIT_PROP18_16RATES"/>
    <x v="113"/>
  </r>
  <r>
    <x v="0"/>
    <n v="3362.05"/>
    <x v="2"/>
    <x v="2"/>
    <s v="ANCILLARY SERVICES"/>
    <x v="0"/>
    <s v="RC_INIT_PROP18_16RATES"/>
    <x v="113"/>
  </r>
  <r>
    <x v="0"/>
    <n v="2642.99"/>
    <x v="2"/>
    <x v="7"/>
    <s v="ANCILLARY SERVICES"/>
    <x v="0"/>
    <s v="RC_INIT_PROP18_16RATES"/>
    <x v="113"/>
  </r>
  <r>
    <x v="26"/>
    <n v="14448"/>
    <x v="2"/>
    <x v="0"/>
    <s v="ANCILLARY SERVICES"/>
    <x v="1"/>
    <s v="RC_INIT_PROP18_16RATES"/>
    <x v="113"/>
  </r>
  <r>
    <x v="26"/>
    <n v="14448"/>
    <x v="2"/>
    <x v="1"/>
    <s v="ANCILLARY SERVICES"/>
    <x v="1"/>
    <s v="RC_INIT_PROP18_16RATES"/>
    <x v="113"/>
  </r>
  <r>
    <x v="27"/>
    <n v="71472"/>
    <x v="2"/>
    <x v="7"/>
    <s v="NETWORK"/>
    <x v="11"/>
    <s v="RC_INIT_PROP18_16RATES"/>
    <x v="113"/>
  </r>
  <r>
    <x v="9"/>
    <n v="547"/>
    <x v="2"/>
    <x v="0"/>
    <s v="OTHER REVENUES &amp; CREDITS"/>
    <x v="5"/>
    <s v="RC_INIT_PROP18_16RATES"/>
    <x v="113"/>
  </r>
  <r>
    <x v="9"/>
    <n v="547"/>
    <x v="2"/>
    <x v="1"/>
    <s v="OTHER REVENUES &amp; CREDITS"/>
    <x v="5"/>
    <s v="RC_INIT_PROP18_16RATES"/>
    <x v="113"/>
  </r>
  <r>
    <x v="9"/>
    <n v="547"/>
    <x v="2"/>
    <x v="2"/>
    <s v="OTHER REVENUES &amp; CREDITS"/>
    <x v="5"/>
    <s v="RC_INIT_PROP18_16RATES"/>
    <x v="113"/>
  </r>
  <r>
    <x v="9"/>
    <n v="547"/>
    <x v="2"/>
    <x v="7"/>
    <s v="OTHER REVENUES &amp; CREDITS"/>
    <x v="5"/>
    <s v="RC_INIT_PROP18_16RATES"/>
    <x v="113"/>
  </r>
  <r>
    <x v="19"/>
    <n v="14573.19"/>
    <x v="0"/>
    <x v="4"/>
    <s v="ANCILLARY SERVICES"/>
    <x v="0"/>
    <s v="RC_INIT_PROP18_16RATES"/>
    <x v="114"/>
  </r>
  <r>
    <x v="0"/>
    <n v="298.88"/>
    <x v="2"/>
    <x v="9"/>
    <s v="ANCILLARY SERVICES"/>
    <x v="0"/>
    <s v="RC_INIT_PROP18_16RATES"/>
    <x v="60"/>
  </r>
  <r>
    <x v="21"/>
    <n v="1017.1"/>
    <x v="2"/>
    <x v="10"/>
    <s v="ANCILLARY SERVICES"/>
    <x v="1"/>
    <s v="RC_INIT_PROP18_16RATES"/>
    <x v="60"/>
  </r>
  <r>
    <x v="21"/>
    <n v="1431.15"/>
    <x v="2"/>
    <x v="11"/>
    <s v="ANCILLARY SERVICES"/>
    <x v="1"/>
    <s v="RC_INIT_PROP18_16RATES"/>
    <x v="60"/>
  </r>
  <r>
    <x v="21"/>
    <n v="1582"/>
    <x v="2"/>
    <x v="9"/>
    <s v="ANCILLARY SERVICES"/>
    <x v="1"/>
    <s v="RC_INIT_PROP18_16RATES"/>
    <x v="60"/>
  </r>
  <r>
    <x v="19"/>
    <n v="708.42"/>
    <x v="0"/>
    <x v="3"/>
    <s v="ANCILLARY SERVICES"/>
    <x v="0"/>
    <s v="RC_INIT_PROP18_16RATES"/>
    <x v="61"/>
  </r>
  <r>
    <x v="19"/>
    <n v="709.03"/>
    <x v="0"/>
    <x v="10"/>
    <s v="ANCILLARY SERVICES"/>
    <x v="0"/>
    <s v="RC_INIT_PROP18_16RATES"/>
    <x v="61"/>
  </r>
  <r>
    <x v="19"/>
    <n v="834.23"/>
    <x v="0"/>
    <x v="11"/>
    <s v="ANCILLARY SERVICES"/>
    <x v="0"/>
    <s v="RC_INIT_PROP18_16RATES"/>
    <x v="61"/>
  </r>
  <r>
    <x v="0"/>
    <n v="764.71"/>
    <x v="0"/>
    <x v="11"/>
    <s v="ANCILLARY SERVICES"/>
    <x v="0"/>
    <s v="RC_INIT_PROP18_16RATES"/>
    <x v="61"/>
  </r>
  <r>
    <x v="0"/>
    <n v="715.23"/>
    <x v="0"/>
    <x v="9"/>
    <s v="ANCILLARY SERVICES"/>
    <x v="0"/>
    <s v="RC_INIT_PROP18_16RATES"/>
    <x v="61"/>
  </r>
  <r>
    <x v="20"/>
    <n v="318.19"/>
    <x v="0"/>
    <x v="1"/>
    <s v="ANCILLARY SERVICES"/>
    <x v="10"/>
    <s v="RC_INIT_PROP18_16RATES"/>
    <x v="61"/>
  </r>
  <r>
    <x v="20"/>
    <n v="206.58"/>
    <x v="0"/>
    <x v="2"/>
    <s v="ANCILLARY SERVICES"/>
    <x v="10"/>
    <s v="RC_INIT_PROP18_16RATES"/>
    <x v="61"/>
  </r>
  <r>
    <x v="20"/>
    <n v="213.49"/>
    <x v="0"/>
    <x v="7"/>
    <s v="ANCILLARY SERVICES"/>
    <x v="10"/>
    <s v="RC_INIT_PROP18_16RATES"/>
    <x v="61"/>
  </r>
  <r>
    <x v="21"/>
    <n v="2214.8000000000002"/>
    <x v="0"/>
    <x v="10"/>
    <s v="ANCILLARY SERVICES"/>
    <x v="1"/>
    <s v="RC_INIT_PROP18_16RATES"/>
    <x v="61"/>
  </r>
  <r>
    <x v="21"/>
    <n v="1087.8"/>
    <x v="0"/>
    <x v="11"/>
    <s v="ANCILLARY SERVICES"/>
    <x v="1"/>
    <s v="RC_INIT_PROP18_16RATES"/>
    <x v="61"/>
  </r>
  <r>
    <x v="21"/>
    <n v="1026.9000000000001"/>
    <x v="0"/>
    <x v="9"/>
    <s v="ANCILLARY SERVICES"/>
    <x v="1"/>
    <s v="RC_INIT_PROP18_16RATES"/>
    <x v="61"/>
  </r>
  <r>
    <x v="36"/>
    <n v="8943.6"/>
    <x v="0"/>
    <x v="0"/>
    <s v="DELIVERY"/>
    <x v="17"/>
    <s v="RC_INIT_PROP18_16RATES"/>
    <x v="61"/>
  </r>
  <r>
    <x v="36"/>
    <n v="7860.35"/>
    <x v="0"/>
    <x v="1"/>
    <s v="DELIVERY"/>
    <x v="17"/>
    <s v="RC_INIT_PROP18_16RATES"/>
    <x v="61"/>
  </r>
  <r>
    <x v="36"/>
    <n v="3601.86"/>
    <x v="0"/>
    <x v="2"/>
    <s v="DELIVERY"/>
    <x v="17"/>
    <s v="RC_INIT_PROP18_16RATES"/>
    <x v="61"/>
  </r>
  <r>
    <x v="19"/>
    <n v="698.57"/>
    <x v="1"/>
    <x v="4"/>
    <s v="ANCILLARY SERVICES"/>
    <x v="0"/>
    <s v="RC_INIT_PROP18_16RATES"/>
    <x v="61"/>
  </r>
  <r>
    <x v="19"/>
    <n v="797.96"/>
    <x v="1"/>
    <x v="5"/>
    <s v="ANCILLARY SERVICES"/>
    <x v="0"/>
    <s v="RC_INIT_PROP18_16RATES"/>
    <x v="61"/>
  </r>
  <r>
    <x v="19"/>
    <n v="716.84"/>
    <x v="1"/>
    <x v="6"/>
    <s v="ANCILLARY SERVICES"/>
    <x v="0"/>
    <s v="RC_INIT_PROP18_16RATES"/>
    <x v="61"/>
  </r>
  <r>
    <x v="0"/>
    <n v="657.1"/>
    <x v="1"/>
    <x v="6"/>
    <s v="ANCILLARY SERVICES"/>
    <x v="0"/>
    <s v="RC_INIT_PROP18_16RATES"/>
    <x v="61"/>
  </r>
  <r>
    <x v="0"/>
    <n v="772.94"/>
    <x v="1"/>
    <x v="8"/>
    <s v="ANCILLARY SERVICES"/>
    <x v="0"/>
    <s v="RC_INIT_PROP18_16RATES"/>
    <x v="61"/>
  </r>
  <r>
    <x v="20"/>
    <n v="353.85"/>
    <x v="1"/>
    <x v="10"/>
    <s v="ANCILLARY SERVICES"/>
    <x v="10"/>
    <s v="RC_INIT_PROP18_16RATES"/>
    <x v="61"/>
  </r>
  <r>
    <x v="20"/>
    <n v="227.84"/>
    <x v="1"/>
    <x v="11"/>
    <s v="ANCILLARY SERVICES"/>
    <x v="10"/>
    <s v="RC_INIT_PROP18_16RATES"/>
    <x v="61"/>
  </r>
  <r>
    <x v="20"/>
    <n v="202.67"/>
    <x v="1"/>
    <x v="9"/>
    <s v="ANCILLARY SERVICES"/>
    <x v="10"/>
    <s v="RC_INIT_PROP18_16RATES"/>
    <x v="61"/>
  </r>
  <r>
    <x v="21"/>
    <n v="1963.5"/>
    <x v="1"/>
    <x v="5"/>
    <s v="ANCILLARY SERVICES"/>
    <x v="1"/>
    <s v="RC_INIT_PROP18_16RATES"/>
    <x v="61"/>
  </r>
  <r>
    <x v="21"/>
    <n v="1478.75"/>
    <x v="1"/>
    <x v="6"/>
    <s v="ANCILLARY SERVICES"/>
    <x v="1"/>
    <s v="RC_INIT_PROP18_16RATES"/>
    <x v="61"/>
  </r>
  <r>
    <x v="21"/>
    <n v="957.6"/>
    <x v="1"/>
    <x v="8"/>
    <s v="ANCILLARY SERVICES"/>
    <x v="1"/>
    <s v="RC_INIT_PROP18_16RATES"/>
    <x v="61"/>
  </r>
  <r>
    <x v="36"/>
    <n v="6489.25"/>
    <x v="1"/>
    <x v="3"/>
    <s v="DELIVERY"/>
    <x v="17"/>
    <s v="RC_INIT_PROP18_16RATES"/>
    <x v="61"/>
  </r>
  <r>
    <x v="36"/>
    <n v="8148.19"/>
    <x v="1"/>
    <x v="10"/>
    <s v="DELIVERY"/>
    <x v="17"/>
    <s v="RC_INIT_PROP18_16RATES"/>
    <x v="61"/>
  </r>
  <r>
    <x v="36"/>
    <n v="4001.49"/>
    <x v="1"/>
    <x v="11"/>
    <s v="DELIVERY"/>
    <x v="17"/>
    <s v="RC_INIT_PROP18_16RATES"/>
    <x v="61"/>
  </r>
  <r>
    <x v="19"/>
    <n v="812.49"/>
    <x v="2"/>
    <x v="0"/>
    <s v="ANCILLARY SERVICES"/>
    <x v="0"/>
    <s v="RC_INIT_PROP18_16RATES"/>
    <x v="61"/>
  </r>
  <r>
    <x v="19"/>
    <n v="763.82"/>
    <x v="2"/>
    <x v="1"/>
    <s v="ANCILLARY SERVICES"/>
    <x v="0"/>
    <s v="RC_INIT_PROP18_16RATES"/>
    <x v="61"/>
  </r>
  <r>
    <x v="0"/>
    <n v="700.17"/>
    <x v="2"/>
    <x v="1"/>
    <s v="ANCILLARY SERVICES"/>
    <x v="0"/>
    <s v="RC_INIT_PROP18_16RATES"/>
    <x v="61"/>
  </r>
  <r>
    <x v="0"/>
    <n v="774.04"/>
    <x v="2"/>
    <x v="2"/>
    <s v="ANCILLARY SERVICES"/>
    <x v="0"/>
    <s v="RC_INIT_PROP18_16RATES"/>
    <x v="61"/>
  </r>
  <r>
    <x v="0"/>
    <n v="608.49"/>
    <x v="2"/>
    <x v="7"/>
    <s v="ANCILLARY SERVICES"/>
    <x v="0"/>
    <s v="RC_INIT_PROP18_16RATES"/>
    <x v="61"/>
  </r>
  <r>
    <x v="20"/>
    <n v="410.51"/>
    <x v="2"/>
    <x v="5"/>
    <s v="ANCILLARY SERVICES"/>
    <x v="10"/>
    <s v="RC_INIT_PROP18_16RATES"/>
    <x v="61"/>
  </r>
  <r>
    <x v="20"/>
    <n v="278.64"/>
    <x v="2"/>
    <x v="6"/>
    <s v="ANCILLARY SERVICES"/>
    <x v="10"/>
    <s v="RC_INIT_PROP18_16RATES"/>
    <x v="61"/>
  </r>
  <r>
    <x v="20"/>
    <n v="206.06"/>
    <x v="2"/>
    <x v="8"/>
    <s v="ANCILLARY SERVICES"/>
    <x v="10"/>
    <s v="RC_INIT_PROP18_16RATES"/>
    <x v="61"/>
  </r>
  <r>
    <x v="21"/>
    <n v="2445.8000000000002"/>
    <x v="2"/>
    <x v="0"/>
    <s v="ANCILLARY SERVICES"/>
    <x v="1"/>
    <s v="RC_INIT_PROP18_16RATES"/>
    <x v="61"/>
  </r>
  <r>
    <x v="21"/>
    <n v="2149.6999999999998"/>
    <x v="2"/>
    <x v="1"/>
    <s v="ANCILLARY SERVICES"/>
    <x v="1"/>
    <s v="RC_INIT_PROP18_16RATES"/>
    <x v="61"/>
  </r>
  <r>
    <x v="21"/>
    <n v="984.9"/>
    <x v="2"/>
    <x v="2"/>
    <s v="ANCILLARY SERVICES"/>
    <x v="1"/>
    <s v="RC_INIT_PROP18_16RATES"/>
    <x v="61"/>
  </r>
  <r>
    <x v="21"/>
    <n v="1039.1500000000001"/>
    <x v="2"/>
    <x v="7"/>
    <s v="ANCILLARY SERVICES"/>
    <x v="1"/>
    <s v="RC_INIT_PROP18_16RATES"/>
    <x v="61"/>
  </r>
  <r>
    <x v="36"/>
    <n v="5300.63"/>
    <x v="2"/>
    <x v="4"/>
    <s v="DELIVERY"/>
    <x v="17"/>
    <s v="RC_INIT_PROP18_16RATES"/>
    <x v="61"/>
  </r>
  <r>
    <x v="36"/>
    <n v="7222.99"/>
    <x v="2"/>
    <x v="5"/>
    <s v="DELIVERY"/>
    <x v="17"/>
    <s v="RC_INIT_PROP18_16RATES"/>
    <x v="61"/>
  </r>
  <r>
    <x v="36"/>
    <n v="5439.41"/>
    <x v="2"/>
    <x v="6"/>
    <s v="DELIVERY"/>
    <x v="17"/>
    <s v="RC_INIT_PROP18_16RATES"/>
    <x v="61"/>
  </r>
  <r>
    <x v="52"/>
    <n v="274970.83"/>
    <x v="0"/>
    <x v="0"/>
    <s v="FIBER AND PCS"/>
    <x v="24"/>
    <s v="RC_INIT_PROP18_16RATES"/>
    <x v="62"/>
  </r>
  <r>
    <x v="52"/>
    <n v="274970.83"/>
    <x v="0"/>
    <x v="1"/>
    <s v="FIBER AND PCS"/>
    <x v="24"/>
    <s v="RC_INIT_PROP18_16RATES"/>
    <x v="62"/>
  </r>
  <r>
    <x v="52"/>
    <n v="274970.83"/>
    <x v="0"/>
    <x v="2"/>
    <s v="FIBER AND PCS"/>
    <x v="24"/>
    <s v="RC_INIT_PROP18_16RATES"/>
    <x v="62"/>
  </r>
  <r>
    <x v="52"/>
    <n v="274970.83"/>
    <x v="0"/>
    <x v="7"/>
    <s v="FIBER AND PCS"/>
    <x v="24"/>
    <s v="RC_INIT_PROP18_16RATES"/>
    <x v="62"/>
  </r>
  <r>
    <x v="52"/>
    <n v="274970.83"/>
    <x v="1"/>
    <x v="3"/>
    <s v="FIBER AND PCS"/>
    <x v="24"/>
    <s v="RC_INIT_PROP18_16RATES"/>
    <x v="62"/>
  </r>
  <r>
    <x v="52"/>
    <n v="274970.83"/>
    <x v="1"/>
    <x v="10"/>
    <s v="FIBER AND PCS"/>
    <x v="24"/>
    <s v="RC_INIT_PROP18_16RATES"/>
    <x v="62"/>
  </r>
  <r>
    <x v="52"/>
    <n v="274970.83"/>
    <x v="1"/>
    <x v="11"/>
    <s v="FIBER AND PCS"/>
    <x v="24"/>
    <s v="RC_INIT_PROP18_16RATES"/>
    <x v="62"/>
  </r>
  <r>
    <x v="52"/>
    <n v="274970.83"/>
    <x v="1"/>
    <x v="9"/>
    <s v="FIBER AND PCS"/>
    <x v="24"/>
    <s v="RC_INIT_PROP18_16RATES"/>
    <x v="62"/>
  </r>
  <r>
    <x v="52"/>
    <n v="274970.83"/>
    <x v="2"/>
    <x v="4"/>
    <s v="FIBER AND PCS"/>
    <x v="24"/>
    <s v="RC_INIT_PROP18_16RATES"/>
    <x v="62"/>
  </r>
  <r>
    <x v="52"/>
    <n v="274970.83"/>
    <x v="2"/>
    <x v="5"/>
    <s v="FIBER AND PCS"/>
    <x v="24"/>
    <s v="RC_INIT_PROP18_16RATES"/>
    <x v="62"/>
  </r>
  <r>
    <x v="52"/>
    <n v="274970.83"/>
    <x v="2"/>
    <x v="6"/>
    <s v="FIBER AND PCS"/>
    <x v="24"/>
    <s v="RC_INIT_PROP18_16RATES"/>
    <x v="62"/>
  </r>
  <r>
    <x v="52"/>
    <n v="274970.83"/>
    <x v="2"/>
    <x v="8"/>
    <s v="FIBER AND PCS"/>
    <x v="24"/>
    <s v="RC_INIT_PROP18_16RATES"/>
    <x v="62"/>
  </r>
  <r>
    <x v="0"/>
    <n v="6232.48"/>
    <x v="0"/>
    <x v="3"/>
    <s v="ANCILLARY SERVICES"/>
    <x v="0"/>
    <s v="RC_INIT_PROP18_16RATES"/>
    <x v="63"/>
  </r>
  <r>
    <x v="0"/>
    <n v="6237.82"/>
    <x v="0"/>
    <x v="10"/>
    <s v="ANCILLARY SERVICES"/>
    <x v="0"/>
    <s v="RC_INIT_PROP18_16RATES"/>
    <x v="63"/>
  </r>
  <r>
    <x v="20"/>
    <n v="7152.16"/>
    <x v="2"/>
    <x v="8"/>
    <s v="ANCILLARY SERVICES"/>
    <x v="10"/>
    <s v="RC_INIT_PROP18_16RATES"/>
    <x v="32"/>
  </r>
  <r>
    <x v="21"/>
    <n v="47880.35"/>
    <x v="2"/>
    <x v="0"/>
    <s v="ANCILLARY SERVICES"/>
    <x v="1"/>
    <s v="RC_INIT_PROP18_16RATES"/>
    <x v="32"/>
  </r>
  <r>
    <x v="21"/>
    <n v="45846.5"/>
    <x v="2"/>
    <x v="1"/>
    <s v="ANCILLARY SERVICES"/>
    <x v="1"/>
    <s v="RC_INIT_PROP18_16RATES"/>
    <x v="32"/>
  </r>
  <r>
    <x v="21"/>
    <n v="38990.699999999997"/>
    <x v="2"/>
    <x v="2"/>
    <s v="ANCILLARY SERVICES"/>
    <x v="1"/>
    <s v="RC_INIT_PROP18_16RATES"/>
    <x v="32"/>
  </r>
  <r>
    <x v="21"/>
    <n v="39039"/>
    <x v="2"/>
    <x v="7"/>
    <s v="ANCILLARY SERVICES"/>
    <x v="1"/>
    <s v="RC_INIT_PROP18_16RATES"/>
    <x v="32"/>
  </r>
  <r>
    <x v="12"/>
    <n v="181824.53"/>
    <x v="2"/>
    <x v="4"/>
    <s v="NETWORK"/>
    <x v="7"/>
    <s v="RC_INIT_PROP18_16RATES"/>
    <x v="32"/>
  </r>
  <r>
    <x v="19"/>
    <n v="1509.66"/>
    <x v="0"/>
    <x v="3"/>
    <s v="ANCILLARY SERVICES"/>
    <x v="0"/>
    <s v="RC_INIT_PROP18_16RATES"/>
    <x v="33"/>
  </r>
  <r>
    <x v="0"/>
    <n v="1715.84"/>
    <x v="0"/>
    <x v="8"/>
    <s v="ANCILLARY SERVICES"/>
    <x v="0"/>
    <s v="RC_INIT_PROP18_16RATES"/>
    <x v="33"/>
  </r>
  <r>
    <x v="20"/>
    <n v="769.79"/>
    <x v="0"/>
    <x v="10"/>
    <s v="ANCILLARY SERVICES"/>
    <x v="10"/>
    <s v="RC_INIT_PROP18_16RATES"/>
    <x v="33"/>
  </r>
  <r>
    <x v="20"/>
    <n v="588.79999999999995"/>
    <x v="0"/>
    <x v="11"/>
    <s v="ANCILLARY SERVICES"/>
    <x v="10"/>
    <s v="RC_INIT_PROP18_16RATES"/>
    <x v="33"/>
  </r>
  <r>
    <x v="20"/>
    <n v="568.79999999999995"/>
    <x v="0"/>
    <x v="9"/>
    <s v="ANCILLARY SERVICES"/>
    <x v="10"/>
    <s v="RC_INIT_PROP18_16RATES"/>
    <x v="33"/>
  </r>
  <r>
    <x v="21"/>
    <n v="4292.75"/>
    <x v="0"/>
    <x v="5"/>
    <s v="ANCILLARY SERVICES"/>
    <x v="1"/>
    <s v="RC_INIT_PROP18_16RATES"/>
    <x v="33"/>
  </r>
  <r>
    <x v="21"/>
    <n v="3266.2"/>
    <x v="0"/>
    <x v="6"/>
    <s v="ANCILLARY SERVICES"/>
    <x v="1"/>
    <s v="RC_INIT_PROP18_16RATES"/>
    <x v="33"/>
  </r>
  <r>
    <x v="21"/>
    <n v="2616.25"/>
    <x v="0"/>
    <x v="8"/>
    <s v="ANCILLARY SERVICES"/>
    <x v="1"/>
    <s v="RC_INIT_PROP18_16RATES"/>
    <x v="33"/>
  </r>
  <r>
    <x v="12"/>
    <n v="19536.099999999999"/>
    <x v="0"/>
    <x v="3"/>
    <s v="NETWORK"/>
    <x v="7"/>
    <s v="RC_INIT_PROP18_16RATES"/>
    <x v="33"/>
  </r>
  <r>
    <x v="19"/>
    <n v="1488.67"/>
    <x v="1"/>
    <x v="4"/>
    <s v="ANCILLARY SERVICES"/>
    <x v="0"/>
    <s v="RC_INIT_PROP18_16RATES"/>
    <x v="33"/>
  </r>
  <r>
    <x v="0"/>
    <n v="1649.08"/>
    <x v="1"/>
    <x v="2"/>
    <s v="ANCILLARY SERVICES"/>
    <x v="0"/>
    <s v="RC_INIT_PROP18_16RATES"/>
    <x v="33"/>
  </r>
  <r>
    <x v="0"/>
    <n v="1288.29"/>
    <x v="1"/>
    <x v="7"/>
    <s v="ANCILLARY SERVICES"/>
    <x v="0"/>
    <s v="RC_INIT_PROP18_16RATES"/>
    <x v="33"/>
  </r>
  <r>
    <x v="20"/>
    <n v="904.85"/>
    <x v="1"/>
    <x v="5"/>
    <s v="ANCILLARY SERVICES"/>
    <x v="10"/>
    <s v="RC_INIT_PROP18_16RATES"/>
    <x v="33"/>
  </r>
  <r>
    <x v="20"/>
    <n v="657.42"/>
    <x v="1"/>
    <x v="6"/>
    <s v="ANCILLARY SERVICES"/>
    <x v="10"/>
    <s v="RC_INIT_PROP18_16RATES"/>
    <x v="33"/>
  </r>
  <r>
    <x v="20"/>
    <n v="573.54"/>
    <x v="1"/>
    <x v="8"/>
    <s v="ANCILLARY SERVICES"/>
    <x v="10"/>
    <s v="RC_INIT_PROP18_16RATES"/>
    <x v="33"/>
  </r>
  <r>
    <x v="21"/>
    <n v="4642.75"/>
    <x v="1"/>
    <x v="0"/>
    <s v="ANCILLARY SERVICES"/>
    <x v="1"/>
    <s v="RC_INIT_PROP18_16RATES"/>
    <x v="33"/>
  </r>
  <r>
    <x v="21"/>
    <n v="3794.35"/>
    <x v="1"/>
    <x v="1"/>
    <s v="ANCILLARY SERVICES"/>
    <x v="1"/>
    <s v="RC_INIT_PROP18_16RATES"/>
    <x v="33"/>
  </r>
  <r>
    <x v="21"/>
    <n v="2497.6"/>
    <x v="1"/>
    <x v="2"/>
    <s v="ANCILLARY SERVICES"/>
    <x v="1"/>
    <s v="RC_INIT_PROP18_16RATES"/>
    <x v="33"/>
  </r>
  <r>
    <x v="21"/>
    <n v="2598.0500000000002"/>
    <x v="1"/>
    <x v="7"/>
    <s v="ANCILLARY SERVICES"/>
    <x v="1"/>
    <s v="RC_INIT_PROP18_16RATES"/>
    <x v="33"/>
  </r>
  <r>
    <x v="12"/>
    <n v="16079.98"/>
    <x v="1"/>
    <x v="4"/>
    <s v="NETWORK"/>
    <x v="7"/>
    <s v="RC_INIT_PROP18_16RATES"/>
    <x v="33"/>
  </r>
  <r>
    <x v="0"/>
    <n v="1574.8"/>
    <x v="2"/>
    <x v="11"/>
    <s v="ANCILLARY SERVICES"/>
    <x v="0"/>
    <s v="RC_INIT_PROP18_16RATES"/>
    <x v="33"/>
  </r>
  <r>
    <x v="0"/>
    <n v="1476.37"/>
    <x v="2"/>
    <x v="9"/>
    <s v="ANCILLARY SERVICES"/>
    <x v="0"/>
    <s v="RC_INIT_PROP18_16RATES"/>
    <x v="33"/>
  </r>
  <r>
    <x v="20"/>
    <n v="882"/>
    <x v="2"/>
    <x v="0"/>
    <s v="ANCILLARY SERVICES"/>
    <x v="10"/>
    <s v="RC_INIT_PROP18_16RATES"/>
    <x v="33"/>
  </r>
  <r>
    <x v="20"/>
    <n v="732.45"/>
    <x v="2"/>
    <x v="1"/>
    <s v="ANCILLARY SERVICES"/>
    <x v="10"/>
    <s v="RC_INIT_PROP18_16RATES"/>
    <x v="33"/>
  </r>
  <r>
    <x v="20"/>
    <n v="550.97"/>
    <x v="2"/>
    <x v="2"/>
    <s v="ANCILLARY SERVICES"/>
    <x v="10"/>
    <s v="RC_INIT_PROP18_16RATES"/>
    <x v="33"/>
  </r>
  <r>
    <x v="20"/>
    <n v="558.32000000000005"/>
    <x v="2"/>
    <x v="7"/>
    <s v="ANCILLARY SERVICES"/>
    <x v="10"/>
    <s v="RC_INIT_PROP18_16RATES"/>
    <x v="33"/>
  </r>
  <r>
    <x v="21"/>
    <n v="3978.8"/>
    <x v="2"/>
    <x v="3"/>
    <s v="ANCILLARY SERVICES"/>
    <x v="1"/>
    <s v="RC_INIT_PROP18_16RATES"/>
    <x v="33"/>
  </r>
  <r>
    <x v="21"/>
    <n v="4084.5"/>
    <x v="2"/>
    <x v="10"/>
    <s v="ANCILLARY SERVICES"/>
    <x v="1"/>
    <s v="RC_INIT_PROP18_16RATES"/>
    <x v="33"/>
  </r>
  <r>
    <x v="21"/>
    <n v="2434.25"/>
    <x v="2"/>
    <x v="11"/>
    <s v="ANCILLARY SERVICES"/>
    <x v="1"/>
    <s v="RC_INIT_PROP18_16RATES"/>
    <x v="33"/>
  </r>
  <r>
    <x v="21"/>
    <n v="2725.1"/>
    <x v="2"/>
    <x v="9"/>
    <s v="ANCILLARY SERVICES"/>
    <x v="1"/>
    <s v="RC_INIT_PROP18_16RATES"/>
    <x v="33"/>
  </r>
  <r>
    <x v="19"/>
    <n v="2671.76"/>
    <x v="0"/>
    <x v="4"/>
    <s v="ANCILLARY SERVICES"/>
    <x v="0"/>
    <s v="RC_INIT_PROP18_16RATES"/>
    <x v="34"/>
  </r>
  <r>
    <x v="0"/>
    <n v="3103.33"/>
    <x v="0"/>
    <x v="2"/>
    <s v="ANCILLARY SERVICES"/>
    <x v="0"/>
    <s v="RC_INIT_PROP18_16RATES"/>
    <x v="34"/>
  </r>
  <r>
    <x v="0"/>
    <n v="2412.41"/>
    <x v="0"/>
    <x v="7"/>
    <s v="ANCILLARY SERVICES"/>
    <x v="0"/>
    <s v="RC_INIT_PROP18_16RATES"/>
    <x v="34"/>
  </r>
  <r>
    <x v="20"/>
    <n v="1548.56"/>
    <x v="0"/>
    <x v="5"/>
    <s v="ANCILLARY SERVICES"/>
    <x v="10"/>
    <s v="RC_INIT_PROP18_16RATES"/>
    <x v="34"/>
  </r>
  <r>
    <x v="20"/>
    <n v="894.15"/>
    <x v="0"/>
    <x v="6"/>
    <s v="ANCILLARY SERVICES"/>
    <x v="10"/>
    <s v="RC_INIT_PROP18_16RATES"/>
    <x v="34"/>
  </r>
  <r>
    <x v="20"/>
    <n v="1102.7"/>
    <x v="0"/>
    <x v="8"/>
    <s v="ANCILLARY SERVICES"/>
    <x v="10"/>
    <s v="RC_INIT_PROP18_16RATES"/>
    <x v="34"/>
  </r>
  <r>
    <x v="21"/>
    <n v="7609.7"/>
    <x v="0"/>
    <x v="0"/>
    <s v="ANCILLARY SERVICES"/>
    <x v="1"/>
    <s v="RC_INIT_PROP18_16RATES"/>
    <x v="34"/>
  </r>
  <r>
    <x v="21"/>
    <n v="5467"/>
    <x v="0"/>
    <x v="1"/>
    <s v="ANCILLARY SERVICES"/>
    <x v="1"/>
    <s v="RC_INIT_PROP18_16RATES"/>
    <x v="34"/>
  </r>
  <r>
    <x v="21"/>
    <n v="5133.1000000000004"/>
    <x v="0"/>
    <x v="2"/>
    <s v="ANCILLARY SERVICES"/>
    <x v="1"/>
    <s v="RC_INIT_PROP18_16RATES"/>
    <x v="34"/>
  </r>
  <r>
    <x v="21"/>
    <n v="5086.8999999999996"/>
    <x v="0"/>
    <x v="7"/>
    <s v="ANCILLARY SERVICES"/>
    <x v="1"/>
    <s v="RC_INIT_PROP18_16RATES"/>
    <x v="34"/>
  </r>
  <r>
    <x v="12"/>
    <n v="25957.34"/>
    <x v="0"/>
    <x v="4"/>
    <s v="NETWORK"/>
    <x v="7"/>
    <s v="RC_INIT_PROP18_16RATES"/>
    <x v="34"/>
  </r>
  <r>
    <x v="0"/>
    <n v="2811.92"/>
    <x v="1"/>
    <x v="11"/>
    <s v="ANCILLARY SERVICES"/>
    <x v="0"/>
    <s v="RC_INIT_PROP18_16RATES"/>
    <x v="34"/>
  </r>
  <r>
    <x v="0"/>
    <n v="2639.66"/>
    <x v="1"/>
    <x v="9"/>
    <s v="ANCILLARY SERVICES"/>
    <x v="0"/>
    <s v="RC_INIT_PROP18_16RATES"/>
    <x v="34"/>
  </r>
  <r>
    <x v="20"/>
    <n v="1634.54"/>
    <x v="1"/>
    <x v="0"/>
    <s v="ANCILLARY SERVICES"/>
    <x v="10"/>
    <s v="RC_INIT_PROP18_16RATES"/>
    <x v="34"/>
  </r>
  <r>
    <x v="20"/>
    <n v="1015.2"/>
    <x v="1"/>
    <x v="1"/>
    <s v="ANCILLARY SERVICES"/>
    <x v="10"/>
    <s v="RC_INIT_PROP18_16RATES"/>
    <x v="34"/>
  </r>
  <r>
    <x v="20"/>
    <n v="866.59"/>
    <x v="1"/>
    <x v="2"/>
    <s v="ANCILLARY SERVICES"/>
    <x v="10"/>
    <s v="RC_INIT_PROP18_16RATES"/>
    <x v="34"/>
  </r>
  <r>
    <x v="20"/>
    <n v="893.12"/>
    <x v="1"/>
    <x v="7"/>
    <s v="ANCILLARY SERVICES"/>
    <x v="10"/>
    <s v="RC_INIT_PROP18_16RATES"/>
    <x v="34"/>
  </r>
  <r>
    <x v="21"/>
    <n v="6169.1"/>
    <x v="1"/>
    <x v="3"/>
    <s v="ANCILLARY SERVICES"/>
    <x v="1"/>
    <s v="RC_INIT_PROP18_16RATES"/>
    <x v="34"/>
  </r>
  <r>
    <x v="21"/>
    <n v="6681.15"/>
    <x v="1"/>
    <x v="10"/>
    <s v="ANCILLARY SERVICES"/>
    <x v="1"/>
    <s v="RC_INIT_PROP18_16RATES"/>
    <x v="34"/>
  </r>
  <r>
    <x v="21"/>
    <n v="3971.8"/>
    <x v="1"/>
    <x v="11"/>
    <s v="ANCILLARY SERVICES"/>
    <x v="1"/>
    <s v="RC_INIT_PROP18_16RATES"/>
    <x v="34"/>
  </r>
  <r>
    <x v="21"/>
    <n v="6036.45"/>
    <x v="1"/>
    <x v="9"/>
    <s v="ANCILLARY SERVICES"/>
    <x v="1"/>
    <s v="RC_INIT_PROP18_16RATES"/>
    <x v="34"/>
  </r>
  <r>
    <x v="0"/>
    <n v="2567.16"/>
    <x v="2"/>
    <x v="6"/>
    <s v="ANCILLARY SERVICES"/>
    <x v="0"/>
    <s v="RC_INIT_PROP18_16RATES"/>
    <x v="34"/>
  </r>
  <r>
    <x v="0"/>
    <n v="3011.13"/>
    <x v="2"/>
    <x v="8"/>
    <s v="ANCILLARY SERVICES"/>
    <x v="0"/>
    <s v="RC_INIT_PROP18_16RATES"/>
    <x v="34"/>
  </r>
  <r>
    <x v="27"/>
    <n v="1715328"/>
    <x v="1"/>
    <x v="5"/>
    <s v="NETWORK"/>
    <x v="11"/>
    <s v="RC_INIT_PROP18_16RATES"/>
    <x v="10"/>
  </r>
  <r>
    <x v="27"/>
    <n v="1715328"/>
    <x v="1"/>
    <x v="6"/>
    <s v="NETWORK"/>
    <x v="11"/>
    <s v="RC_INIT_PROP18_16RATES"/>
    <x v="10"/>
  </r>
  <r>
    <x v="27"/>
    <n v="1715328"/>
    <x v="1"/>
    <x v="8"/>
    <s v="NETWORK"/>
    <x v="11"/>
    <s v="RC_INIT_PROP18_16RATES"/>
    <x v="10"/>
  </r>
  <r>
    <x v="6"/>
    <n v="263620"/>
    <x v="1"/>
    <x v="8"/>
    <s v="NETWORK"/>
    <x v="3"/>
    <s v="RC_INIT_PROP18_16RATES"/>
    <x v="10"/>
  </r>
  <r>
    <x v="19"/>
    <n v="263983.7"/>
    <x v="2"/>
    <x v="4"/>
    <s v="ANCILLARY SERVICES"/>
    <x v="0"/>
    <s v="RC_INIT_PROP18_16RATES"/>
    <x v="10"/>
  </r>
  <r>
    <x v="19"/>
    <n v="308304.13"/>
    <x v="2"/>
    <x v="5"/>
    <s v="ANCILLARY SERVICES"/>
    <x v="0"/>
    <s v="RC_INIT_PROP18_16RATES"/>
    <x v="10"/>
  </r>
  <r>
    <x v="19"/>
    <n v="280019.81"/>
    <x v="2"/>
    <x v="6"/>
    <s v="ANCILLARY SERVICES"/>
    <x v="0"/>
    <s v="RC_INIT_PROP18_16RATES"/>
    <x v="10"/>
  </r>
  <r>
    <x v="19"/>
    <n v="328447.77"/>
    <x v="2"/>
    <x v="8"/>
    <s v="ANCILLARY SERVICES"/>
    <x v="0"/>
    <s v="RC_INIT_PROP18_16RATES"/>
    <x v="10"/>
  </r>
  <r>
    <x v="26"/>
    <n v="622167"/>
    <x v="2"/>
    <x v="2"/>
    <s v="ANCILLARY SERVICES"/>
    <x v="1"/>
    <s v="RC_INIT_PROP18_16RATES"/>
    <x v="10"/>
  </r>
  <r>
    <x v="26"/>
    <n v="622167"/>
    <x v="2"/>
    <x v="7"/>
    <s v="ANCILLARY SERVICES"/>
    <x v="1"/>
    <s v="RC_INIT_PROP18_16RATES"/>
    <x v="10"/>
  </r>
  <r>
    <x v="1"/>
    <n v="0"/>
    <x v="2"/>
    <x v="4"/>
    <s v="ANCILLARY SERVICES"/>
    <x v="1"/>
    <s v="RC_INIT_PROP18_16RATES"/>
    <x v="10"/>
  </r>
  <r>
    <x v="1"/>
    <n v="66430"/>
    <x v="2"/>
    <x v="5"/>
    <s v="ANCILLARY SERVICES"/>
    <x v="1"/>
    <s v="RC_INIT_PROP18_16RATES"/>
    <x v="10"/>
  </r>
  <r>
    <x v="43"/>
    <n v="0"/>
    <x v="2"/>
    <x v="4"/>
    <s v="ANCILLARY SERVICES"/>
    <x v="1"/>
    <s v="RC_INIT_PROP18_16RATES"/>
    <x v="10"/>
  </r>
  <r>
    <x v="43"/>
    <n v="74000"/>
    <x v="2"/>
    <x v="5"/>
    <s v="ANCILLARY SERVICES"/>
    <x v="1"/>
    <s v="RC_INIT_PROP18_16RATES"/>
    <x v="10"/>
  </r>
  <r>
    <x v="43"/>
    <n v="452000"/>
    <x v="2"/>
    <x v="6"/>
    <s v="ANCILLARY SERVICES"/>
    <x v="1"/>
    <s v="RC_INIT_PROP18_16RATES"/>
    <x v="10"/>
  </r>
  <r>
    <x v="43"/>
    <n v="54350"/>
    <x v="2"/>
    <x v="8"/>
    <s v="ANCILLARY SERVICES"/>
    <x v="1"/>
    <s v="RC_INIT_PROP18_16RATES"/>
    <x v="10"/>
  </r>
  <r>
    <x v="2"/>
    <n v="16182"/>
    <x v="2"/>
    <x v="8"/>
    <s v="ANCILLARY SERVICES"/>
    <x v="1"/>
    <s v="RC_INIT_PROP18_16RATES"/>
    <x v="10"/>
  </r>
  <r>
    <x v="51"/>
    <n v="855"/>
    <x v="2"/>
    <x v="1"/>
    <s v="INTERTIE"/>
    <x v="20"/>
    <s v="RC_INIT_PROP18_16RATES"/>
    <x v="10"/>
  </r>
  <r>
    <x v="51"/>
    <n v="5700"/>
    <x v="2"/>
    <x v="2"/>
    <s v="INTERTIE"/>
    <x v="20"/>
    <s v="RC_INIT_PROP18_16RATES"/>
    <x v="10"/>
  </r>
  <r>
    <x v="51"/>
    <n v="0"/>
    <x v="2"/>
    <x v="7"/>
    <s v="INTERTIE"/>
    <x v="20"/>
    <s v="RC_INIT_PROP18_16RATES"/>
    <x v="10"/>
  </r>
  <r>
    <x v="41"/>
    <n v="0"/>
    <x v="2"/>
    <x v="3"/>
    <s v="INTERTIE"/>
    <x v="20"/>
    <s v="RC_INIT_PROP18_16RATES"/>
    <x v="10"/>
  </r>
  <r>
    <x v="41"/>
    <n v="800"/>
    <x v="2"/>
    <x v="10"/>
    <s v="INTERTIE"/>
    <x v="20"/>
    <s v="RC_INIT_PROP18_16RATES"/>
    <x v="10"/>
  </r>
  <r>
    <x v="42"/>
    <n v="30499.200000000001"/>
    <x v="2"/>
    <x v="4"/>
    <s v="INTERTIE"/>
    <x v="20"/>
    <s v="RC_INIT_PROP18_16RATES"/>
    <x v="10"/>
  </r>
  <r>
    <x v="42"/>
    <n v="10759.44"/>
    <x v="2"/>
    <x v="5"/>
    <s v="INTERTIE"/>
    <x v="20"/>
    <s v="RC_INIT_PROP18_16RATES"/>
    <x v="10"/>
  </r>
  <r>
    <x v="42"/>
    <n v="11691.36"/>
    <x v="2"/>
    <x v="6"/>
    <s v="INTERTIE"/>
    <x v="20"/>
    <s v="RC_INIT_PROP18_16RATES"/>
    <x v="10"/>
  </r>
  <r>
    <x v="27"/>
    <n v="1715328"/>
    <x v="2"/>
    <x v="0"/>
    <s v="NETWORK"/>
    <x v="11"/>
    <s v="RC_INIT_PROP18_16RATES"/>
    <x v="10"/>
  </r>
  <r>
    <x v="27"/>
    <n v="1715328"/>
    <x v="2"/>
    <x v="1"/>
    <s v="NETWORK"/>
    <x v="11"/>
    <s v="RC_INIT_PROP18_16RATES"/>
    <x v="10"/>
  </r>
  <r>
    <x v="27"/>
    <n v="1715328"/>
    <x v="2"/>
    <x v="2"/>
    <s v="NETWORK"/>
    <x v="11"/>
    <s v="RC_INIT_PROP18_16RATES"/>
    <x v="10"/>
  </r>
  <r>
    <x v="6"/>
    <n v="940800"/>
    <x v="2"/>
    <x v="2"/>
    <s v="NETWORK"/>
    <x v="3"/>
    <s v="RC_INIT_PROP18_16RATES"/>
    <x v="10"/>
  </r>
  <r>
    <x v="6"/>
    <n v="0"/>
    <x v="2"/>
    <x v="7"/>
    <s v="NETWORK"/>
    <x v="3"/>
    <s v="RC_INIT_PROP18_16RATES"/>
    <x v="10"/>
  </r>
  <r>
    <x v="7"/>
    <n v="0"/>
    <x v="2"/>
    <x v="7"/>
    <s v="NETWORK"/>
    <x v="3"/>
    <s v="RC_INIT_PROP18_16RATES"/>
    <x v="10"/>
  </r>
  <r>
    <x v="19"/>
    <n v="24623.62"/>
    <x v="0"/>
    <x v="3"/>
    <s v="ANCILLARY SERVICES"/>
    <x v="0"/>
    <s v="RC_INIT_PROP18_16RATES"/>
    <x v="11"/>
  </r>
  <r>
    <x v="19"/>
    <n v="24644.720000000001"/>
    <x v="0"/>
    <x v="10"/>
    <s v="ANCILLARY SERVICES"/>
    <x v="0"/>
    <s v="RC_INIT_PROP18_16RATES"/>
    <x v="11"/>
  </r>
  <r>
    <x v="19"/>
    <n v="28996.61"/>
    <x v="0"/>
    <x v="11"/>
    <s v="ANCILLARY SERVICES"/>
    <x v="0"/>
    <s v="RC_INIT_PROP18_16RATES"/>
    <x v="11"/>
  </r>
  <r>
    <x v="26"/>
    <n v="962598"/>
    <x v="0"/>
    <x v="6"/>
    <s v="ANCILLARY SERVICES"/>
    <x v="1"/>
    <s v="RC_INIT_PROP18_16RATES"/>
    <x v="11"/>
  </r>
  <r>
    <x v="26"/>
    <n v="962598"/>
    <x v="0"/>
    <x v="8"/>
    <s v="ANCILLARY SERVICES"/>
    <x v="1"/>
    <s v="RC_INIT_PROP18_16RATES"/>
    <x v="11"/>
  </r>
  <r>
    <x v="1"/>
    <n v="350"/>
    <x v="0"/>
    <x v="3"/>
    <s v="ANCILLARY SERVICES"/>
    <x v="1"/>
    <s v="RC_INIT_PROP18_16RATES"/>
    <x v="11"/>
  </r>
  <r>
    <x v="43"/>
    <n v="2600"/>
    <x v="0"/>
    <x v="3"/>
    <s v="ANCILLARY SERVICES"/>
    <x v="1"/>
    <s v="RC_INIT_PROP18_16RATES"/>
    <x v="11"/>
  </r>
  <r>
    <x v="43"/>
    <n v="19400"/>
    <x v="0"/>
    <x v="10"/>
    <s v="ANCILLARY SERVICES"/>
    <x v="1"/>
    <s v="RC_INIT_PROP18_16RATES"/>
    <x v="11"/>
  </r>
  <r>
    <x v="43"/>
    <n v="27600"/>
    <x v="0"/>
    <x v="11"/>
    <s v="ANCILLARY SERVICES"/>
    <x v="1"/>
    <s v="RC_INIT_PROP18_16RATES"/>
    <x v="11"/>
  </r>
  <r>
    <x v="2"/>
    <n v="136826.64000000001"/>
    <x v="0"/>
    <x v="11"/>
    <s v="ANCILLARY SERVICES"/>
    <x v="1"/>
    <s v="RC_INIT_PROP18_16RATES"/>
    <x v="11"/>
  </r>
  <r>
    <x v="2"/>
    <n v="50425.2"/>
    <x v="0"/>
    <x v="9"/>
    <s v="ANCILLARY SERVICES"/>
    <x v="1"/>
    <s v="RC_INIT_PROP18_16RATES"/>
    <x v="11"/>
  </r>
  <r>
    <x v="51"/>
    <n v="4845"/>
    <x v="0"/>
    <x v="5"/>
    <s v="INTERTIE"/>
    <x v="20"/>
    <s v="RC_INIT_PROP18_16RATES"/>
    <x v="11"/>
  </r>
  <r>
    <x v="51"/>
    <n v="0"/>
    <x v="0"/>
    <x v="6"/>
    <s v="INTERTIE"/>
    <x v="20"/>
    <s v="RC_INIT_PROP18_16RATES"/>
    <x v="11"/>
  </r>
  <r>
    <x v="51"/>
    <n v="3990"/>
    <x v="0"/>
    <x v="8"/>
    <s v="INTERTIE"/>
    <x v="20"/>
    <s v="RC_INIT_PROP18_16RATES"/>
    <x v="11"/>
  </r>
  <r>
    <x v="41"/>
    <n v="0"/>
    <x v="0"/>
    <x v="0"/>
    <s v="INTERTIE"/>
    <x v="20"/>
    <s v="RC_INIT_PROP18_16RATES"/>
    <x v="11"/>
  </r>
  <r>
    <x v="42"/>
    <n v="1694.4"/>
    <x v="0"/>
    <x v="3"/>
    <s v="INTERTIE"/>
    <x v="20"/>
    <s v="RC_INIT_PROP18_16RATES"/>
    <x v="11"/>
  </r>
  <r>
    <x v="42"/>
    <n v="113355.36"/>
    <x v="0"/>
    <x v="10"/>
    <s v="INTERTIE"/>
    <x v="20"/>
    <s v="RC_INIT_PROP18_16RATES"/>
    <x v="11"/>
  </r>
  <r>
    <x v="27"/>
    <n v="1670658"/>
    <x v="0"/>
    <x v="4"/>
    <s v="NETWORK"/>
    <x v="11"/>
    <s v="RC_INIT_PROP18_16RATES"/>
    <x v="11"/>
  </r>
  <r>
    <x v="27"/>
    <n v="1670658"/>
    <x v="0"/>
    <x v="5"/>
    <s v="NETWORK"/>
    <x v="11"/>
    <s v="RC_INIT_PROP18_16RATES"/>
    <x v="11"/>
  </r>
  <r>
    <x v="27"/>
    <n v="1731707"/>
    <x v="0"/>
    <x v="6"/>
    <s v="NETWORK"/>
    <x v="11"/>
    <s v="RC_INIT_PROP18_16RATES"/>
    <x v="11"/>
  </r>
  <r>
    <x v="6"/>
    <n v="85995"/>
    <x v="0"/>
    <x v="6"/>
    <s v="NETWORK"/>
    <x v="3"/>
    <s v="RC_INIT_PROP18_16RATES"/>
    <x v="11"/>
  </r>
  <r>
    <x v="6"/>
    <n v="90405"/>
    <x v="0"/>
    <x v="8"/>
    <s v="NETWORK"/>
    <x v="3"/>
    <s v="RC_INIT_PROP18_16RATES"/>
    <x v="11"/>
  </r>
  <r>
    <x v="7"/>
    <n v="438717.12"/>
    <x v="0"/>
    <x v="8"/>
    <s v="NETWORK"/>
    <x v="3"/>
    <s v="RC_INIT_PROP18_16RATES"/>
    <x v="11"/>
  </r>
  <r>
    <x v="19"/>
    <n v="24281.14"/>
    <x v="1"/>
    <x v="4"/>
    <s v="ANCILLARY SERVICES"/>
    <x v="0"/>
    <s v="RC_INIT_PROP18_16RATES"/>
    <x v="11"/>
  </r>
  <r>
    <x v="19"/>
    <n v="27735.73"/>
    <x v="1"/>
    <x v="5"/>
    <s v="ANCILLARY SERVICES"/>
    <x v="0"/>
    <s v="RC_INIT_PROP18_16RATES"/>
    <x v="11"/>
  </r>
  <r>
    <x v="19"/>
    <n v="24916.3"/>
    <x v="1"/>
    <x v="6"/>
    <s v="ANCILLARY SERVICES"/>
    <x v="0"/>
    <s v="RC_INIT_PROP18_16RATES"/>
    <x v="11"/>
  </r>
  <r>
    <x v="26"/>
    <n v="962598"/>
    <x v="1"/>
    <x v="1"/>
    <s v="ANCILLARY SERVICES"/>
    <x v="1"/>
    <s v="RC_INIT_PROP18_16RATES"/>
    <x v="11"/>
  </r>
  <r>
    <x v="26"/>
    <n v="962598"/>
    <x v="1"/>
    <x v="2"/>
    <s v="ANCILLARY SERVICES"/>
    <x v="1"/>
    <s v="RC_INIT_PROP18_16RATES"/>
    <x v="11"/>
  </r>
  <r>
    <x v="26"/>
    <n v="962598"/>
    <x v="1"/>
    <x v="7"/>
    <s v="ANCILLARY SERVICES"/>
    <x v="1"/>
    <s v="RC_INIT_PROP18_16RATES"/>
    <x v="11"/>
  </r>
  <r>
    <x v="1"/>
    <n v="420"/>
    <x v="1"/>
    <x v="4"/>
    <s v="ANCILLARY SERVICES"/>
    <x v="1"/>
    <s v="RC_INIT_PROP18_16RATES"/>
    <x v="11"/>
  </r>
  <r>
    <x v="78"/>
    <n v="14885"/>
    <x v="0"/>
    <x v="11"/>
    <s v="OTHER REVENUES &amp; CREDITS"/>
    <x v="27"/>
    <s v="FY 2017 SOY"/>
    <x v="130"/>
  </r>
  <r>
    <x v="78"/>
    <n v="14885"/>
    <x v="0"/>
    <x v="9"/>
    <s v="OTHER REVENUES &amp; CREDITS"/>
    <x v="27"/>
    <s v="FY 2017 SOY"/>
    <x v="130"/>
  </r>
  <r>
    <x v="28"/>
    <n v="1608"/>
    <x v="0"/>
    <x v="4"/>
    <s v="OTHER REVENUES &amp; CREDITS"/>
    <x v="12"/>
    <s v="FY 2017 SOY"/>
    <x v="130"/>
  </r>
  <r>
    <x v="63"/>
    <n v="253"/>
    <x v="0"/>
    <x v="3"/>
    <s v="OTHER REVENUES &amp; CREDITS"/>
    <x v="12"/>
    <s v="FY 2017 SOY"/>
    <x v="131"/>
  </r>
  <r>
    <x v="63"/>
    <n v="253"/>
    <x v="0"/>
    <x v="10"/>
    <s v="OTHER REVENUES &amp; CREDITS"/>
    <x v="12"/>
    <s v="FY 2017 SOY"/>
    <x v="131"/>
  </r>
  <r>
    <x v="63"/>
    <n v="253"/>
    <x v="0"/>
    <x v="11"/>
    <s v="OTHER REVENUES &amp; CREDITS"/>
    <x v="12"/>
    <s v="FY 2017 SOY"/>
    <x v="131"/>
  </r>
  <r>
    <x v="0"/>
    <n v="834.81"/>
    <x v="0"/>
    <x v="1"/>
    <s v="ANCILLARY SERVICES"/>
    <x v="0"/>
    <s v="FY 2017 SOY"/>
    <x v="132"/>
  </r>
  <r>
    <x v="0"/>
    <n v="882.41"/>
    <x v="0"/>
    <x v="2"/>
    <s v="ANCILLARY SERVICES"/>
    <x v="0"/>
    <s v="FY 2017 SOY"/>
    <x v="132"/>
  </r>
  <r>
    <x v="0"/>
    <n v="689.56"/>
    <x v="0"/>
    <x v="7"/>
    <s v="ANCILLARY SERVICES"/>
    <x v="0"/>
    <s v="FY 2017 SOY"/>
    <x v="132"/>
  </r>
  <r>
    <x v="21"/>
    <n v="2607.5"/>
    <x v="0"/>
    <x v="0"/>
    <s v="ANCILLARY SERVICES"/>
    <x v="1"/>
    <s v="FY 2017 SOY"/>
    <x v="132"/>
  </r>
  <r>
    <x v="21"/>
    <n v="2037.7"/>
    <x v="0"/>
    <x v="1"/>
    <s v="ANCILLARY SERVICES"/>
    <x v="1"/>
    <s v="FY 2017 SOY"/>
    <x v="132"/>
  </r>
  <r>
    <x v="21"/>
    <n v="5839.75"/>
    <x v="0"/>
    <x v="2"/>
    <s v="ANCILLARY SERVICES"/>
    <x v="1"/>
    <s v="FY 2017 SOY"/>
    <x v="132"/>
  </r>
  <r>
    <x v="12"/>
    <n v="10101.17"/>
    <x v="0"/>
    <x v="1"/>
    <s v="NETWORK"/>
    <x v="7"/>
    <s v="FY 2017 SOY"/>
    <x v="132"/>
  </r>
  <r>
    <x v="12"/>
    <n v="28948.48"/>
    <x v="0"/>
    <x v="2"/>
    <s v="NETWORK"/>
    <x v="7"/>
    <s v="FY 2017 SOY"/>
    <x v="132"/>
  </r>
  <r>
    <x v="12"/>
    <n v="17009.939999999999"/>
    <x v="0"/>
    <x v="7"/>
    <s v="NETWORK"/>
    <x v="7"/>
    <s v="FY 2017 SOY"/>
    <x v="132"/>
  </r>
  <r>
    <x v="0"/>
    <n v="6782.16"/>
    <x v="0"/>
    <x v="10"/>
    <s v="ANCILLARY SERVICES"/>
    <x v="0"/>
    <s v="FY 2017 SOY"/>
    <x v="133"/>
  </r>
  <r>
    <x v="0"/>
    <n v="7500.48"/>
    <x v="0"/>
    <x v="11"/>
    <s v="ANCILLARY SERVICES"/>
    <x v="0"/>
    <s v="FY 2017 SOY"/>
    <x v="133"/>
  </r>
  <r>
    <x v="0"/>
    <n v="6975.35"/>
    <x v="0"/>
    <x v="9"/>
    <s v="ANCILLARY SERVICES"/>
    <x v="0"/>
    <s v="FY 2017 SOY"/>
    <x v="133"/>
  </r>
  <r>
    <x v="26"/>
    <n v="217924"/>
    <x v="0"/>
    <x v="0"/>
    <s v="ANCILLARY SERVICES"/>
    <x v="1"/>
    <s v="FY 2017 SOY"/>
    <x v="133"/>
  </r>
  <r>
    <x v="26"/>
    <n v="217924"/>
    <x v="0"/>
    <x v="1"/>
    <s v="ANCILLARY SERVICES"/>
    <x v="1"/>
    <s v="FY 2017 SOY"/>
    <x v="133"/>
  </r>
  <r>
    <x v="26"/>
    <n v="217924"/>
    <x v="0"/>
    <x v="2"/>
    <s v="ANCILLARY SERVICES"/>
    <x v="1"/>
    <s v="FY 2017 SOY"/>
    <x v="133"/>
  </r>
  <r>
    <x v="43"/>
    <n v="0"/>
    <x v="0"/>
    <x v="4"/>
    <s v="ANCILLARY SERVICES"/>
    <x v="1"/>
    <s v="FY 2017 SOY"/>
    <x v="133"/>
  </r>
  <r>
    <x v="2"/>
    <n v="15117.12"/>
    <x v="0"/>
    <x v="0"/>
    <s v="ANCILLARY SERVICES"/>
    <x v="1"/>
    <s v="FY 2017 SOY"/>
    <x v="133"/>
  </r>
  <r>
    <x v="2"/>
    <n v="2839.68"/>
    <x v="0"/>
    <x v="1"/>
    <s v="ANCILLARY SERVICES"/>
    <x v="1"/>
    <s v="FY 2017 SOY"/>
    <x v="133"/>
  </r>
  <r>
    <x v="74"/>
    <n v="-185107.71"/>
    <x v="0"/>
    <x v="4"/>
    <s v="NETWORK"/>
    <x v="11"/>
    <s v="FY 2017 SOY"/>
    <x v="133"/>
  </r>
  <r>
    <x v="74"/>
    <n v="-185107.71"/>
    <x v="0"/>
    <x v="5"/>
    <s v="NETWORK"/>
    <x v="11"/>
    <s v="FY 2017 SOY"/>
    <x v="133"/>
  </r>
  <r>
    <x v="74"/>
    <n v="-185107.71"/>
    <x v="0"/>
    <x v="6"/>
    <s v="NETWORK"/>
    <x v="11"/>
    <s v="FY 2017 SOY"/>
    <x v="133"/>
  </r>
  <r>
    <x v="0"/>
    <n v="22512.61"/>
    <x v="0"/>
    <x v="0"/>
    <s v="ANCILLARY SERVICES"/>
    <x v="0"/>
    <s v="FY 2017 SOY"/>
    <x v="134"/>
  </r>
  <r>
    <x v="0"/>
    <n v="22745.82"/>
    <x v="0"/>
    <x v="1"/>
    <s v="ANCILLARY SERVICES"/>
    <x v="0"/>
    <s v="FY 2017 SOY"/>
    <x v="134"/>
  </r>
  <r>
    <x v="0"/>
    <n v="24042.73"/>
    <x v="0"/>
    <x v="2"/>
    <s v="ANCILLARY SERVICES"/>
    <x v="0"/>
    <s v="FY 2017 SOY"/>
    <x v="134"/>
  </r>
  <r>
    <x v="20"/>
    <n v="7456.04"/>
    <x v="0"/>
    <x v="4"/>
    <s v="ANCILLARY SERVICES"/>
    <x v="10"/>
    <s v="FY 2017 SOY"/>
    <x v="134"/>
  </r>
  <r>
    <x v="20"/>
    <n v="10286.040000000001"/>
    <x v="0"/>
    <x v="5"/>
    <s v="ANCILLARY SERVICES"/>
    <x v="10"/>
    <s v="FY 2017 SOY"/>
    <x v="134"/>
  </r>
  <r>
    <x v="20"/>
    <n v="7862.05"/>
    <x v="0"/>
    <x v="6"/>
    <s v="ANCILLARY SERVICES"/>
    <x v="10"/>
    <s v="FY 2017 SOY"/>
    <x v="134"/>
  </r>
  <r>
    <x v="21"/>
    <n v="52720.85"/>
    <x v="0"/>
    <x v="0"/>
    <s v="ANCILLARY SERVICES"/>
    <x v="1"/>
    <s v="FY 2017 SOY"/>
    <x v="134"/>
  </r>
  <r>
    <x v="21"/>
    <n v="42646.1"/>
    <x v="0"/>
    <x v="1"/>
    <s v="ANCILLARY SERVICES"/>
    <x v="1"/>
    <s v="FY 2017 SOY"/>
    <x v="134"/>
  </r>
  <r>
    <x v="12"/>
    <n v="261344.79"/>
    <x v="0"/>
    <x v="0"/>
    <s v="NETWORK"/>
    <x v="7"/>
    <s v="FY 2017 SOY"/>
    <x v="134"/>
  </r>
  <r>
    <x v="12"/>
    <n v="211402.81"/>
    <x v="0"/>
    <x v="1"/>
    <s v="NETWORK"/>
    <x v="7"/>
    <s v="FY 2017 SOY"/>
    <x v="134"/>
  </r>
  <r>
    <x v="12"/>
    <n v="169743.73"/>
    <x v="0"/>
    <x v="2"/>
    <s v="NETWORK"/>
    <x v="7"/>
    <s v="FY 2017 SOY"/>
    <x v="134"/>
  </r>
  <r>
    <x v="12"/>
    <n v="183731.3"/>
    <x v="0"/>
    <x v="7"/>
    <s v="NETWORK"/>
    <x v="7"/>
    <s v="FY 2017 SOY"/>
    <x v="134"/>
  </r>
  <r>
    <x v="49"/>
    <n v="14776"/>
    <x v="0"/>
    <x v="0"/>
    <s v="FIBER AND PCS"/>
    <x v="23"/>
    <s v="FY 2017 SOY"/>
    <x v="135"/>
  </r>
  <r>
    <x v="84"/>
    <n v="164667"/>
    <x v="0"/>
    <x v="4"/>
    <s v="FIBER AND PCS"/>
    <x v="32"/>
    <s v="FY 2017 SOY"/>
    <x v="135"/>
  </r>
  <r>
    <x v="84"/>
    <n v="164667"/>
    <x v="0"/>
    <x v="5"/>
    <s v="FIBER AND PCS"/>
    <x v="32"/>
    <s v="FY 2017 SOY"/>
    <x v="135"/>
  </r>
  <r>
    <x v="84"/>
    <n v="164667"/>
    <x v="0"/>
    <x v="6"/>
    <s v="FIBER AND PCS"/>
    <x v="32"/>
    <s v="FY 2017 SOY"/>
    <x v="135"/>
  </r>
  <r>
    <x v="84"/>
    <n v="164667"/>
    <x v="0"/>
    <x v="8"/>
    <s v="FIBER AND PCS"/>
    <x v="32"/>
    <s v="FY 2017 SOY"/>
    <x v="135"/>
  </r>
  <r>
    <x v="19"/>
    <n v="4825.68"/>
    <x v="0"/>
    <x v="2"/>
    <s v="ANCILLARY SERVICES"/>
    <x v="0"/>
    <s v="FY 2017 SOY"/>
    <x v="136"/>
  </r>
  <r>
    <x v="19"/>
    <n v="3771.04"/>
    <x v="0"/>
    <x v="7"/>
    <s v="ANCILLARY SERVICES"/>
    <x v="0"/>
    <s v="FY 2017 SOY"/>
    <x v="136"/>
  </r>
  <r>
    <x v="0"/>
    <n v="4142.0200000000004"/>
    <x v="0"/>
    <x v="0"/>
    <s v="ANCILLARY SERVICES"/>
    <x v="0"/>
    <s v="FY 2017 SOY"/>
    <x v="136"/>
  </r>
  <r>
    <x v="20"/>
    <n v="223.56"/>
    <x v="0"/>
    <x v="4"/>
    <s v="ANCILLARY SERVICES"/>
    <x v="10"/>
    <s v="FY 2017 SOY"/>
    <x v="136"/>
  </r>
  <r>
    <x v="12"/>
    <n v="34549.06"/>
    <x v="0"/>
    <x v="0"/>
    <s v="NETWORK"/>
    <x v="7"/>
    <s v="FY 2017 SOY"/>
    <x v="136"/>
  </r>
  <r>
    <x v="12"/>
    <n v="28816.62"/>
    <x v="0"/>
    <x v="1"/>
    <s v="NETWORK"/>
    <x v="7"/>
    <s v="FY 2017 SOY"/>
    <x v="136"/>
  </r>
  <r>
    <x v="27"/>
    <n v="1192689"/>
    <x v="0"/>
    <x v="8"/>
    <s v="NETWORK"/>
    <x v="11"/>
    <s v="FY 2017 SOY"/>
    <x v="137"/>
  </r>
  <r>
    <x v="80"/>
    <n v="8364"/>
    <x v="0"/>
    <x v="3"/>
    <s v="OTHER REVENUES &amp; CREDITS"/>
    <x v="29"/>
    <s v="FY 2017 SOY"/>
    <x v="137"/>
  </r>
  <r>
    <x v="80"/>
    <n v="8364"/>
    <x v="0"/>
    <x v="10"/>
    <s v="OTHER REVENUES &amp; CREDITS"/>
    <x v="29"/>
    <s v="FY 2017 SOY"/>
    <x v="137"/>
  </r>
  <r>
    <x v="80"/>
    <n v="8364"/>
    <x v="0"/>
    <x v="11"/>
    <s v="OTHER REVENUES &amp; CREDITS"/>
    <x v="29"/>
    <s v="FY 2017 SOY"/>
    <x v="137"/>
  </r>
  <r>
    <x v="78"/>
    <n v="15836"/>
    <x v="0"/>
    <x v="4"/>
    <s v="OTHER REVENUES &amp; CREDITS"/>
    <x v="27"/>
    <s v="FY 2017 SOY"/>
    <x v="137"/>
  </r>
  <r>
    <x v="83"/>
    <n v="283"/>
    <x v="0"/>
    <x v="9"/>
    <s v="OTHER REVENUES &amp; CREDITS"/>
    <x v="31"/>
    <s v="FY 2017 SOY"/>
    <x v="137"/>
  </r>
  <r>
    <x v="31"/>
    <n v="28856"/>
    <x v="0"/>
    <x v="0"/>
    <s v="OTHER REVENUES &amp; CREDITS"/>
    <x v="15"/>
    <s v="FY 2017 SOY"/>
    <x v="137"/>
  </r>
  <r>
    <x v="31"/>
    <n v="28856"/>
    <x v="0"/>
    <x v="1"/>
    <s v="OTHER REVENUES &amp; CREDITS"/>
    <x v="15"/>
    <s v="FY 2017 SOY"/>
    <x v="137"/>
  </r>
  <r>
    <x v="31"/>
    <n v="28856"/>
    <x v="0"/>
    <x v="2"/>
    <s v="OTHER REVENUES &amp; CREDITS"/>
    <x v="15"/>
    <s v="FY 2017 SOY"/>
    <x v="137"/>
  </r>
  <r>
    <x v="31"/>
    <n v="28856"/>
    <x v="0"/>
    <x v="7"/>
    <s v="OTHER REVENUES &amp; CREDITS"/>
    <x v="15"/>
    <s v="FY 2017 SOY"/>
    <x v="137"/>
  </r>
  <r>
    <x v="19"/>
    <n v="1334.32"/>
    <x v="0"/>
    <x v="6"/>
    <s v="ANCILLARY SERVICES"/>
    <x v="0"/>
    <s v="FY 2017 SOY"/>
    <x v="138"/>
  </r>
  <r>
    <x v="19"/>
    <n v="1448.63"/>
    <x v="0"/>
    <x v="8"/>
    <s v="ANCILLARY SERVICES"/>
    <x v="0"/>
    <s v="FY 2017 SOY"/>
    <x v="138"/>
  </r>
  <r>
    <x v="0"/>
    <n v="1092.25"/>
    <x v="0"/>
    <x v="4"/>
    <s v="ANCILLARY SERVICES"/>
    <x v="0"/>
    <s v="FY 2017 SOY"/>
    <x v="138"/>
  </r>
  <r>
    <x v="12"/>
    <n v="24286.53"/>
    <x v="0"/>
    <x v="4"/>
    <s v="NETWORK"/>
    <x v="7"/>
    <s v="FY 2017 SOY"/>
    <x v="138"/>
  </r>
  <r>
    <x v="12"/>
    <n v="31356.66"/>
    <x v="0"/>
    <x v="5"/>
    <s v="NETWORK"/>
    <x v="7"/>
    <s v="FY 2017 SOY"/>
    <x v="138"/>
  </r>
  <r>
    <x v="32"/>
    <n v="300"/>
    <x v="0"/>
    <x v="6"/>
    <s v="OTHER REVENUES &amp; CREDITS"/>
    <x v="16"/>
    <s v="FY 2017 SOY"/>
    <x v="278"/>
  </r>
  <r>
    <x v="20"/>
    <n v="481.76"/>
    <x v="2"/>
    <x v="1"/>
    <s v="ANCILLARY SERVICES"/>
    <x v="10"/>
    <s v="RC_INIT_PROP18_16RATES"/>
    <x v="101"/>
  </r>
  <r>
    <x v="20"/>
    <n v="976.75"/>
    <x v="2"/>
    <x v="2"/>
    <s v="ANCILLARY SERVICES"/>
    <x v="10"/>
    <s v="RC_INIT_PROP18_16RATES"/>
    <x v="101"/>
  </r>
  <r>
    <x v="20"/>
    <n v="924.31"/>
    <x v="2"/>
    <x v="7"/>
    <s v="ANCILLARY SERVICES"/>
    <x v="10"/>
    <s v="RC_INIT_PROP18_16RATES"/>
    <x v="101"/>
  </r>
  <r>
    <x v="21"/>
    <n v="2649.85"/>
    <x v="2"/>
    <x v="10"/>
    <s v="ANCILLARY SERVICES"/>
    <x v="1"/>
    <s v="RC_INIT_PROP18_16RATES"/>
    <x v="101"/>
  </r>
  <r>
    <x v="21"/>
    <n v="4262.3"/>
    <x v="2"/>
    <x v="11"/>
    <s v="ANCILLARY SERVICES"/>
    <x v="1"/>
    <s v="RC_INIT_PROP18_16RATES"/>
    <x v="101"/>
  </r>
  <r>
    <x v="21"/>
    <n v="5840.1"/>
    <x v="2"/>
    <x v="9"/>
    <s v="ANCILLARY SERVICES"/>
    <x v="1"/>
    <s v="RC_INIT_PROP18_16RATES"/>
    <x v="101"/>
  </r>
  <r>
    <x v="12"/>
    <n v="17773.34"/>
    <x v="2"/>
    <x v="0"/>
    <s v="NETWORK"/>
    <x v="7"/>
    <s v="RC_INIT_PROP18_16RATES"/>
    <x v="101"/>
  </r>
  <r>
    <x v="0"/>
    <n v="13573.07"/>
    <x v="0"/>
    <x v="6"/>
    <s v="ANCILLARY SERVICES"/>
    <x v="0"/>
    <s v="RC_INIT_PROP18_16RATES"/>
    <x v="102"/>
  </r>
  <r>
    <x v="0"/>
    <n v="15810.42"/>
    <x v="0"/>
    <x v="8"/>
    <s v="ANCILLARY SERVICES"/>
    <x v="0"/>
    <s v="RC_INIT_PROP18_16RATES"/>
    <x v="102"/>
  </r>
  <r>
    <x v="20"/>
    <n v="6424.53"/>
    <x v="0"/>
    <x v="3"/>
    <s v="ANCILLARY SERVICES"/>
    <x v="10"/>
    <s v="RC_INIT_PROP18_16RATES"/>
    <x v="102"/>
  </r>
  <r>
    <x v="20"/>
    <n v="6013.97"/>
    <x v="0"/>
    <x v="10"/>
    <s v="ANCILLARY SERVICES"/>
    <x v="10"/>
    <s v="RC_INIT_PROP18_16RATES"/>
    <x v="102"/>
  </r>
  <r>
    <x v="20"/>
    <n v="5942.66"/>
    <x v="0"/>
    <x v="11"/>
    <s v="ANCILLARY SERVICES"/>
    <x v="10"/>
    <s v="RC_INIT_PROP18_16RATES"/>
    <x v="102"/>
  </r>
  <r>
    <x v="20"/>
    <n v="6485.21"/>
    <x v="0"/>
    <x v="9"/>
    <s v="ANCILLARY SERVICES"/>
    <x v="10"/>
    <s v="RC_INIT_PROP18_16RATES"/>
    <x v="102"/>
  </r>
  <r>
    <x v="26"/>
    <n v="1806"/>
    <x v="0"/>
    <x v="4"/>
    <s v="ANCILLARY SERVICES"/>
    <x v="1"/>
    <s v="RC_INIT_PROP18_16RATES"/>
    <x v="102"/>
  </r>
  <r>
    <x v="26"/>
    <n v="1806"/>
    <x v="0"/>
    <x v="5"/>
    <s v="ANCILLARY SERVICES"/>
    <x v="1"/>
    <s v="RC_INIT_PROP18_16RATES"/>
    <x v="102"/>
  </r>
  <r>
    <x v="26"/>
    <n v="1806"/>
    <x v="0"/>
    <x v="6"/>
    <s v="ANCILLARY SERVICES"/>
    <x v="1"/>
    <s v="RC_INIT_PROP18_16RATES"/>
    <x v="102"/>
  </r>
  <r>
    <x v="21"/>
    <n v="25414.9"/>
    <x v="0"/>
    <x v="4"/>
    <s v="ANCILLARY SERVICES"/>
    <x v="1"/>
    <s v="RC_INIT_PROP18_16RATES"/>
    <x v="102"/>
  </r>
  <r>
    <x v="21"/>
    <n v="30100"/>
    <x v="0"/>
    <x v="5"/>
    <s v="ANCILLARY SERVICES"/>
    <x v="1"/>
    <s v="RC_INIT_PROP18_16RATES"/>
    <x v="102"/>
  </r>
  <r>
    <x v="21"/>
    <n v="25132.45"/>
    <x v="0"/>
    <x v="6"/>
    <s v="ANCILLARY SERVICES"/>
    <x v="1"/>
    <s v="RC_INIT_PROP18_16RATES"/>
    <x v="102"/>
  </r>
  <r>
    <x v="21"/>
    <n v="29259.3"/>
    <x v="0"/>
    <x v="8"/>
    <s v="ANCILLARY SERVICES"/>
    <x v="1"/>
    <s v="RC_INIT_PROP18_16RATES"/>
    <x v="102"/>
  </r>
  <r>
    <x v="27"/>
    <n v="8934"/>
    <x v="0"/>
    <x v="11"/>
    <s v="NETWORK"/>
    <x v="11"/>
    <s v="RC_INIT_PROP18_16RATES"/>
    <x v="102"/>
  </r>
  <r>
    <x v="27"/>
    <n v="8934"/>
    <x v="0"/>
    <x v="9"/>
    <s v="NETWORK"/>
    <x v="11"/>
    <s v="RC_INIT_PROP18_16RATES"/>
    <x v="102"/>
  </r>
  <r>
    <x v="63"/>
    <n v="221"/>
    <x v="0"/>
    <x v="3"/>
    <s v="OTHER REVENUES &amp; CREDITS"/>
    <x v="12"/>
    <s v="RC_INIT_PROP18_16RATES"/>
    <x v="102"/>
  </r>
  <r>
    <x v="63"/>
    <n v="221"/>
    <x v="0"/>
    <x v="10"/>
    <s v="OTHER REVENUES &amp; CREDITS"/>
    <x v="12"/>
    <s v="RC_INIT_PROP18_16RATES"/>
    <x v="102"/>
  </r>
  <r>
    <x v="63"/>
    <n v="221"/>
    <x v="0"/>
    <x v="11"/>
    <s v="OTHER REVENUES &amp; CREDITS"/>
    <x v="12"/>
    <s v="RC_INIT_PROP18_16RATES"/>
    <x v="102"/>
  </r>
  <r>
    <x v="31"/>
    <n v="223"/>
    <x v="0"/>
    <x v="8"/>
    <s v="OTHER REVENUES &amp; CREDITS"/>
    <x v="15"/>
    <s v="RC_INIT_PROP18_16RATES"/>
    <x v="102"/>
  </r>
  <r>
    <x v="0"/>
    <n v="13742.58"/>
    <x v="1"/>
    <x v="1"/>
    <s v="ANCILLARY SERVICES"/>
    <x v="0"/>
    <s v="RC_INIT_PROP18_16RATES"/>
    <x v="102"/>
  </r>
  <r>
    <x v="0"/>
    <n v="15195.28"/>
    <x v="1"/>
    <x v="2"/>
    <s v="ANCILLARY SERVICES"/>
    <x v="0"/>
    <s v="RC_INIT_PROP18_16RATES"/>
    <x v="102"/>
  </r>
  <r>
    <x v="0"/>
    <n v="11870.77"/>
    <x v="1"/>
    <x v="7"/>
    <s v="ANCILLARY SERVICES"/>
    <x v="0"/>
    <s v="RC_INIT_PROP18_16RATES"/>
    <x v="102"/>
  </r>
  <r>
    <x v="20"/>
    <n v="6035.24"/>
    <x v="1"/>
    <x v="4"/>
    <s v="ANCILLARY SERVICES"/>
    <x v="10"/>
    <s v="RC_INIT_PROP18_16RATES"/>
    <x v="102"/>
  </r>
  <r>
    <x v="20"/>
    <n v="7983.6"/>
    <x v="1"/>
    <x v="5"/>
    <s v="ANCILLARY SERVICES"/>
    <x v="10"/>
    <s v="RC_INIT_PROP18_16RATES"/>
    <x v="102"/>
  </r>
  <r>
    <x v="20"/>
    <n v="7001.77"/>
    <x v="1"/>
    <x v="6"/>
    <s v="ANCILLARY SERVICES"/>
    <x v="10"/>
    <s v="RC_INIT_PROP18_16RATES"/>
    <x v="102"/>
  </r>
  <r>
    <x v="20"/>
    <n v="8144.84"/>
    <x v="1"/>
    <x v="8"/>
    <s v="ANCILLARY SERVICES"/>
    <x v="10"/>
    <s v="RC_INIT_PROP18_16RATES"/>
    <x v="102"/>
  </r>
  <r>
    <x v="26"/>
    <n v="1806"/>
    <x v="1"/>
    <x v="0"/>
    <s v="ANCILLARY SERVICES"/>
    <x v="1"/>
    <s v="RC_INIT_PROP18_16RATES"/>
    <x v="102"/>
  </r>
  <r>
    <x v="26"/>
    <n v="1806"/>
    <x v="1"/>
    <x v="1"/>
    <s v="ANCILLARY SERVICES"/>
    <x v="1"/>
    <s v="RC_INIT_PROP18_16RATES"/>
    <x v="102"/>
  </r>
  <r>
    <x v="21"/>
    <n v="30592.1"/>
    <x v="1"/>
    <x v="0"/>
    <s v="ANCILLARY SERVICES"/>
    <x v="1"/>
    <s v="RC_INIT_PROP18_16RATES"/>
    <x v="102"/>
  </r>
  <r>
    <x v="21"/>
    <n v="29183"/>
    <x v="1"/>
    <x v="1"/>
    <s v="ANCILLARY SERVICES"/>
    <x v="1"/>
    <s v="RC_INIT_PROP18_16RATES"/>
    <x v="102"/>
  </r>
  <r>
    <x v="21"/>
    <n v="29967"/>
    <x v="1"/>
    <x v="2"/>
    <s v="ANCILLARY SERVICES"/>
    <x v="1"/>
    <s v="RC_INIT_PROP18_16RATES"/>
    <x v="102"/>
  </r>
  <r>
    <x v="27"/>
    <n v="8934"/>
    <x v="1"/>
    <x v="6"/>
    <s v="NETWORK"/>
    <x v="11"/>
    <s v="RC_INIT_PROP18_16RATES"/>
    <x v="102"/>
  </r>
  <r>
    <x v="27"/>
    <n v="8934"/>
    <x v="1"/>
    <x v="8"/>
    <s v="NETWORK"/>
    <x v="11"/>
    <s v="RC_INIT_PROP18_16RATES"/>
    <x v="102"/>
  </r>
  <r>
    <x v="63"/>
    <n v="221"/>
    <x v="1"/>
    <x v="4"/>
    <s v="OTHER REVENUES &amp; CREDITS"/>
    <x v="12"/>
    <s v="RC_INIT_PROP18_16RATES"/>
    <x v="102"/>
  </r>
  <r>
    <x v="63"/>
    <n v="221"/>
    <x v="1"/>
    <x v="5"/>
    <s v="OTHER REVENUES &amp; CREDITS"/>
    <x v="12"/>
    <s v="RC_INIT_PROP18_16RATES"/>
    <x v="102"/>
  </r>
  <r>
    <x v="63"/>
    <n v="221"/>
    <x v="1"/>
    <x v="6"/>
    <s v="OTHER REVENUES &amp; CREDITS"/>
    <x v="12"/>
    <s v="RC_INIT_PROP18_16RATES"/>
    <x v="102"/>
  </r>
  <r>
    <x v="31"/>
    <n v="223"/>
    <x v="1"/>
    <x v="2"/>
    <s v="OTHER REVENUES &amp; CREDITS"/>
    <x v="15"/>
    <s v="RC_INIT_PROP18_16RATES"/>
    <x v="102"/>
  </r>
  <r>
    <x v="31"/>
    <n v="223"/>
    <x v="1"/>
    <x v="7"/>
    <s v="OTHER REVENUES &amp; CREDITS"/>
    <x v="15"/>
    <s v="RC_INIT_PROP18_16RATES"/>
    <x v="102"/>
  </r>
  <r>
    <x v="0"/>
    <n v="12466.75"/>
    <x v="2"/>
    <x v="10"/>
    <s v="ANCILLARY SERVICES"/>
    <x v="0"/>
    <s v="RC_INIT_PROP18_16RATES"/>
    <x v="102"/>
  </r>
  <r>
    <x v="0"/>
    <n v="14510.84"/>
    <x v="2"/>
    <x v="11"/>
    <s v="ANCILLARY SERVICES"/>
    <x v="0"/>
    <s v="RC_INIT_PROP18_16RATES"/>
    <x v="102"/>
  </r>
  <r>
    <x v="0"/>
    <n v="13603.85"/>
    <x v="2"/>
    <x v="9"/>
    <s v="ANCILLARY SERVICES"/>
    <x v="0"/>
    <s v="RC_INIT_PROP18_16RATES"/>
    <x v="102"/>
  </r>
  <r>
    <x v="20"/>
    <n v="9346.1"/>
    <x v="2"/>
    <x v="0"/>
    <s v="ANCILLARY SERVICES"/>
    <x v="10"/>
    <s v="RC_INIT_PROP18_16RATES"/>
    <x v="102"/>
  </r>
  <r>
    <x v="20"/>
    <n v="8926.2099999999991"/>
    <x v="2"/>
    <x v="1"/>
    <s v="ANCILLARY SERVICES"/>
    <x v="10"/>
    <s v="RC_INIT_PROP18_16RATES"/>
    <x v="102"/>
  </r>
  <r>
    <x v="20"/>
    <n v="9066.2999999999993"/>
    <x v="2"/>
    <x v="2"/>
    <s v="ANCILLARY SERVICES"/>
    <x v="10"/>
    <s v="RC_INIT_PROP18_16RATES"/>
    <x v="102"/>
  </r>
  <r>
    <x v="26"/>
    <n v="1806"/>
    <x v="2"/>
    <x v="3"/>
    <s v="ANCILLARY SERVICES"/>
    <x v="1"/>
    <s v="RC_INIT_PROP18_16RATES"/>
    <x v="102"/>
  </r>
  <r>
    <x v="26"/>
    <n v="1806"/>
    <x v="2"/>
    <x v="10"/>
    <s v="ANCILLARY SERVICES"/>
    <x v="1"/>
    <s v="RC_INIT_PROP18_16RATES"/>
    <x v="102"/>
  </r>
  <r>
    <x v="21"/>
    <n v="35554.400000000001"/>
    <x v="2"/>
    <x v="3"/>
    <s v="ANCILLARY SERVICES"/>
    <x v="1"/>
    <s v="RC_INIT_PROP18_16RATES"/>
    <x v="102"/>
  </r>
  <r>
    <x v="21"/>
    <n v="36834.699999999997"/>
    <x v="2"/>
    <x v="10"/>
    <s v="ANCILLARY SERVICES"/>
    <x v="1"/>
    <s v="RC_INIT_PROP18_16RATES"/>
    <x v="102"/>
  </r>
  <r>
    <x v="21"/>
    <n v="33178.949999999997"/>
    <x v="2"/>
    <x v="11"/>
    <s v="ANCILLARY SERVICES"/>
    <x v="1"/>
    <s v="RC_INIT_PROP18_16RATES"/>
    <x v="102"/>
  </r>
  <r>
    <x v="27"/>
    <n v="8934"/>
    <x v="2"/>
    <x v="1"/>
    <s v="NETWORK"/>
    <x v="11"/>
    <s v="RC_INIT_PROP18_16RATES"/>
    <x v="102"/>
  </r>
  <r>
    <x v="27"/>
    <n v="8934"/>
    <x v="2"/>
    <x v="2"/>
    <s v="NETWORK"/>
    <x v="11"/>
    <s v="RC_INIT_PROP18_16RATES"/>
    <x v="102"/>
  </r>
  <r>
    <x v="27"/>
    <n v="8934"/>
    <x v="2"/>
    <x v="7"/>
    <s v="NETWORK"/>
    <x v="11"/>
    <s v="RC_INIT_PROP18_16RATES"/>
    <x v="102"/>
  </r>
  <r>
    <x v="19"/>
    <n v="16901.97"/>
    <x v="0"/>
    <x v="5"/>
    <s v="ANCILLARY SERVICES"/>
    <x v="0"/>
    <s v="RC_INIT_PROP18_16RATES"/>
    <x v="114"/>
  </r>
  <r>
    <x v="0"/>
    <n v="15493.47"/>
    <x v="0"/>
    <x v="5"/>
    <s v="ANCILLARY SERVICES"/>
    <x v="0"/>
    <s v="RC_INIT_PROP18_16RATES"/>
    <x v="114"/>
  </r>
  <r>
    <x v="0"/>
    <n v="14462.79"/>
    <x v="0"/>
    <x v="6"/>
    <s v="ANCILLARY SERVICES"/>
    <x v="0"/>
    <s v="RC_INIT_PROP18_16RATES"/>
    <x v="114"/>
  </r>
  <r>
    <x v="0"/>
    <n v="16846.8"/>
    <x v="0"/>
    <x v="8"/>
    <s v="ANCILLARY SERVICES"/>
    <x v="0"/>
    <s v="RC_INIT_PROP18_16RATES"/>
    <x v="114"/>
  </r>
  <r>
    <x v="20"/>
    <n v="7660.36"/>
    <x v="0"/>
    <x v="3"/>
    <s v="ANCILLARY SERVICES"/>
    <x v="10"/>
    <s v="RC_INIT_PROP18_16RATES"/>
    <x v="114"/>
  </r>
  <r>
    <x v="20"/>
    <n v="7343.99"/>
    <x v="0"/>
    <x v="10"/>
    <s v="ANCILLARY SERVICES"/>
    <x v="10"/>
    <s v="RC_INIT_PROP18_16RATES"/>
    <x v="114"/>
  </r>
  <r>
    <x v="20"/>
    <n v="5183.8"/>
    <x v="0"/>
    <x v="11"/>
    <s v="ANCILLARY SERVICES"/>
    <x v="10"/>
    <s v="RC_INIT_PROP18_16RATES"/>
    <x v="114"/>
  </r>
  <r>
    <x v="21"/>
    <n v="32462.85"/>
    <x v="0"/>
    <x v="4"/>
    <s v="ANCILLARY SERVICES"/>
    <x v="1"/>
    <s v="RC_INIT_PROP18_16RATES"/>
    <x v="114"/>
  </r>
  <r>
    <x v="21"/>
    <n v="45878.35"/>
    <x v="0"/>
    <x v="5"/>
    <s v="ANCILLARY SERVICES"/>
    <x v="1"/>
    <s v="RC_INIT_PROP18_16RATES"/>
    <x v="114"/>
  </r>
  <r>
    <x v="21"/>
    <n v="28709.8"/>
    <x v="0"/>
    <x v="6"/>
    <s v="ANCILLARY SERVICES"/>
    <x v="1"/>
    <s v="RC_INIT_PROP18_16RATES"/>
    <x v="114"/>
  </r>
  <r>
    <x v="12"/>
    <n v="160922.99"/>
    <x v="0"/>
    <x v="4"/>
    <s v="NETWORK"/>
    <x v="7"/>
    <s v="RC_INIT_PROP18_16RATES"/>
    <x v="114"/>
  </r>
  <r>
    <x v="12"/>
    <n v="227425.54"/>
    <x v="0"/>
    <x v="5"/>
    <s v="NETWORK"/>
    <x v="7"/>
    <s v="RC_INIT_PROP18_16RATES"/>
    <x v="114"/>
  </r>
  <r>
    <x v="19"/>
    <n v="16866.09"/>
    <x v="1"/>
    <x v="0"/>
    <s v="ANCILLARY SERVICES"/>
    <x v="0"/>
    <s v="RC_INIT_PROP18_16RATES"/>
    <x v="114"/>
  </r>
  <r>
    <x v="0"/>
    <n v="15460.59"/>
    <x v="1"/>
    <x v="0"/>
    <s v="ANCILLARY SERVICES"/>
    <x v="0"/>
    <s v="RC_INIT_PROP18_16RATES"/>
    <x v="114"/>
  </r>
  <r>
    <x v="0"/>
    <n v="14643.41"/>
    <x v="1"/>
    <x v="1"/>
    <s v="ANCILLARY SERVICES"/>
    <x v="0"/>
    <s v="RC_INIT_PROP18_16RATES"/>
    <x v="114"/>
  </r>
  <r>
    <x v="0"/>
    <n v="16191.34"/>
    <x v="1"/>
    <x v="2"/>
    <s v="ANCILLARY SERVICES"/>
    <x v="0"/>
    <s v="RC_INIT_PROP18_16RATES"/>
    <x v="114"/>
  </r>
  <r>
    <x v="0"/>
    <n v="12648.91"/>
    <x v="1"/>
    <x v="7"/>
    <s v="ANCILLARY SERVICES"/>
    <x v="0"/>
    <s v="RC_INIT_PROP18_16RATES"/>
    <x v="114"/>
  </r>
  <r>
    <x v="20"/>
    <n v="5768.45"/>
    <x v="1"/>
    <x v="4"/>
    <s v="ANCILLARY SERVICES"/>
    <x v="10"/>
    <s v="RC_INIT_PROP18_16RATES"/>
    <x v="114"/>
  </r>
  <r>
    <x v="20"/>
    <n v="8497.4500000000007"/>
    <x v="1"/>
    <x v="5"/>
    <s v="ANCILLARY SERVICES"/>
    <x v="10"/>
    <s v="RC_INIT_PROP18_16RATES"/>
    <x v="114"/>
  </r>
  <r>
    <x v="20"/>
    <n v="5973.74"/>
    <x v="1"/>
    <x v="6"/>
    <s v="ANCILLARY SERVICES"/>
    <x v="10"/>
    <s v="RC_INIT_PROP18_16RATES"/>
    <x v="114"/>
  </r>
  <r>
    <x v="21"/>
    <n v="46016.6"/>
    <x v="1"/>
    <x v="0"/>
    <s v="ANCILLARY SERVICES"/>
    <x v="1"/>
    <s v="RC_INIT_PROP18_16RATES"/>
    <x v="114"/>
  </r>
  <r>
    <x v="21"/>
    <n v="37017.75"/>
    <x v="1"/>
    <x v="1"/>
    <s v="ANCILLARY SERVICES"/>
    <x v="1"/>
    <s v="RC_INIT_PROP18_16RATES"/>
    <x v="114"/>
  </r>
  <r>
    <x v="12"/>
    <n v="228110.86"/>
    <x v="1"/>
    <x v="0"/>
    <s v="NETWORK"/>
    <x v="7"/>
    <s v="RC_INIT_PROP18_16RATES"/>
    <x v="114"/>
  </r>
  <r>
    <x v="19"/>
    <n v="14483.81"/>
    <x v="2"/>
    <x v="3"/>
    <s v="ANCILLARY SERVICES"/>
    <x v="0"/>
    <s v="RC_INIT_PROP18_16RATES"/>
    <x v="114"/>
  </r>
  <r>
    <x v="0"/>
    <n v="13276.82"/>
    <x v="2"/>
    <x v="3"/>
    <s v="ANCILLARY SERVICES"/>
    <x v="0"/>
    <s v="RC_INIT_PROP18_16RATES"/>
    <x v="114"/>
  </r>
  <r>
    <x v="0"/>
    <n v="13283.95"/>
    <x v="2"/>
    <x v="10"/>
    <s v="ANCILLARY SERVICES"/>
    <x v="0"/>
    <s v="RC_INIT_PROP18_16RATES"/>
    <x v="114"/>
  </r>
  <r>
    <x v="0"/>
    <n v="15462.03"/>
    <x v="2"/>
    <x v="11"/>
    <s v="ANCILLARY SERVICES"/>
    <x v="0"/>
    <s v="RC_INIT_PROP18_16RATES"/>
    <x v="114"/>
  </r>
  <r>
    <x v="0"/>
    <n v="14495.59"/>
    <x v="2"/>
    <x v="9"/>
    <s v="ANCILLARY SERVICES"/>
    <x v="0"/>
    <s v="RC_INIT_PROP18_16RATES"/>
    <x v="114"/>
  </r>
  <r>
    <x v="20"/>
    <n v="8349.32"/>
    <x v="2"/>
    <x v="0"/>
    <s v="ANCILLARY SERVICES"/>
    <x v="10"/>
    <s v="RC_INIT_PROP18_16RATES"/>
    <x v="114"/>
  </r>
  <r>
    <x v="20"/>
    <n v="6874.35"/>
    <x v="2"/>
    <x v="1"/>
    <s v="ANCILLARY SERVICES"/>
    <x v="10"/>
    <s v="RC_INIT_PROP18_16RATES"/>
    <x v="114"/>
  </r>
  <r>
    <x v="21"/>
    <n v="40502"/>
    <x v="2"/>
    <x v="3"/>
    <s v="ANCILLARY SERVICES"/>
    <x v="1"/>
    <s v="RC_INIT_PROP18_16RATES"/>
    <x v="114"/>
  </r>
  <r>
    <x v="21"/>
    <n v="42719.6"/>
    <x v="2"/>
    <x v="10"/>
    <s v="ANCILLARY SERVICES"/>
    <x v="1"/>
    <s v="RC_INIT_PROP18_16RATES"/>
    <x v="114"/>
  </r>
  <r>
    <x v="12"/>
    <n v="200774.2"/>
    <x v="2"/>
    <x v="3"/>
    <s v="NETWORK"/>
    <x v="7"/>
    <s v="RC_INIT_PROP18_16RATES"/>
    <x v="114"/>
  </r>
  <r>
    <x v="0"/>
    <n v="4108.5"/>
    <x v="0"/>
    <x v="3"/>
    <s v="ANCILLARY SERVICES"/>
    <x v="0"/>
    <s v="RC_INIT_PROP18_16RATES"/>
    <x v="115"/>
  </r>
  <r>
    <x v="0"/>
    <n v="4112.0200000000004"/>
    <x v="0"/>
    <x v="10"/>
    <s v="ANCILLARY SERVICES"/>
    <x v="0"/>
    <s v="RC_INIT_PROP18_16RATES"/>
    <x v="115"/>
  </r>
  <r>
    <x v="0"/>
    <n v="4838.1400000000003"/>
    <x v="0"/>
    <x v="11"/>
    <s v="ANCILLARY SERVICES"/>
    <x v="0"/>
    <s v="RC_INIT_PROP18_16RATES"/>
    <x v="115"/>
  </r>
  <r>
    <x v="21"/>
    <n v="6125.7"/>
    <x v="0"/>
    <x v="3"/>
    <s v="ANCILLARY SERVICES"/>
    <x v="1"/>
    <s v="RC_INIT_PROP18_16RATES"/>
    <x v="115"/>
  </r>
  <r>
    <x v="0"/>
    <n v="4051.36"/>
    <x v="1"/>
    <x v="4"/>
    <s v="ANCILLARY SERVICES"/>
    <x v="0"/>
    <s v="RC_INIT_PROP18_16RATES"/>
    <x v="115"/>
  </r>
  <r>
    <x v="0"/>
    <n v="4627.76"/>
    <x v="1"/>
    <x v="5"/>
    <s v="ANCILLARY SERVICES"/>
    <x v="0"/>
    <s v="RC_INIT_PROP18_16RATES"/>
    <x v="115"/>
  </r>
  <r>
    <x v="0"/>
    <n v="4157.34"/>
    <x v="1"/>
    <x v="6"/>
    <s v="ANCILLARY SERVICES"/>
    <x v="0"/>
    <s v="RC_INIT_PROP18_16RATES"/>
    <x v="115"/>
  </r>
  <r>
    <x v="21"/>
    <n v="4943.05"/>
    <x v="1"/>
    <x v="4"/>
    <s v="ANCILLARY SERVICES"/>
    <x v="1"/>
    <s v="RC_INIT_PROP18_16RATES"/>
    <x v="115"/>
  </r>
  <r>
    <x v="0"/>
    <n v="4712.03"/>
    <x v="2"/>
    <x v="0"/>
    <s v="ANCILLARY SERVICES"/>
    <x v="0"/>
    <s v="RC_INIT_PROP18_16RATES"/>
    <x v="115"/>
  </r>
  <r>
    <x v="0"/>
    <n v="4429.79"/>
    <x v="2"/>
    <x v="1"/>
    <s v="ANCILLARY SERVICES"/>
    <x v="0"/>
    <s v="RC_INIT_PROP18_16RATES"/>
    <x v="115"/>
  </r>
  <r>
    <x v="1"/>
    <n v="140"/>
    <x v="0"/>
    <x v="1"/>
    <s v="ANCILLARY SERVICES"/>
    <x v="1"/>
    <s v="RC_INIT_PROP18_16RATES"/>
    <x v="116"/>
  </r>
  <r>
    <x v="1"/>
    <n v="140"/>
    <x v="0"/>
    <x v="2"/>
    <s v="ANCILLARY SERVICES"/>
    <x v="1"/>
    <s v="RC_INIT_PROP18_16RATES"/>
    <x v="116"/>
  </r>
  <r>
    <x v="1"/>
    <n v="0"/>
    <x v="0"/>
    <x v="7"/>
    <s v="ANCILLARY SERVICES"/>
    <x v="1"/>
    <s v="RC_INIT_PROP18_16RATES"/>
    <x v="116"/>
  </r>
  <r>
    <x v="43"/>
    <n v="0"/>
    <x v="0"/>
    <x v="7"/>
    <s v="ANCILLARY SERVICES"/>
    <x v="1"/>
    <s v="RC_INIT_PROP18_16RATES"/>
    <x v="116"/>
  </r>
  <r>
    <x v="2"/>
    <n v="1733.04"/>
    <x v="0"/>
    <x v="0"/>
    <s v="ANCILLARY SERVICES"/>
    <x v="1"/>
    <s v="RC_INIT_PROP18_16RATES"/>
    <x v="116"/>
  </r>
  <r>
    <x v="2"/>
    <n v="1231.92"/>
    <x v="0"/>
    <x v="1"/>
    <s v="ANCILLARY SERVICES"/>
    <x v="1"/>
    <s v="RC_INIT_PROP18_16RATES"/>
    <x v="116"/>
  </r>
  <r>
    <x v="2"/>
    <n v="2839.68"/>
    <x v="0"/>
    <x v="2"/>
    <s v="ANCILLARY SERVICES"/>
    <x v="1"/>
    <s v="RC_INIT_PROP18_16RATES"/>
    <x v="116"/>
  </r>
  <r>
    <x v="64"/>
    <n v="0"/>
    <x v="0"/>
    <x v="4"/>
    <s v="ANCILLARY SERVICES"/>
    <x v="1"/>
    <s v="RC_INIT_PROP18_16RATES"/>
    <x v="116"/>
  </r>
  <r>
    <x v="64"/>
    <n v="0"/>
    <x v="0"/>
    <x v="5"/>
    <s v="ANCILLARY SERVICES"/>
    <x v="1"/>
    <s v="RC_INIT_PROP18_16RATES"/>
    <x v="116"/>
  </r>
  <r>
    <x v="64"/>
    <n v="0"/>
    <x v="0"/>
    <x v="6"/>
    <s v="ANCILLARY SERVICES"/>
    <x v="1"/>
    <s v="RC_INIT_PROP18_16RATES"/>
    <x v="116"/>
  </r>
  <r>
    <x v="64"/>
    <n v="0"/>
    <x v="0"/>
    <x v="8"/>
    <s v="ANCILLARY SERVICES"/>
    <x v="1"/>
    <s v="RC_INIT_PROP18_16RATES"/>
    <x v="116"/>
  </r>
  <r>
    <x v="86"/>
    <n v="236445"/>
    <x v="0"/>
    <x v="7"/>
    <s v="ANCILLARY SERVICES"/>
    <x v="26"/>
    <s v="RC_INIT_PROP18_16RATES"/>
    <x v="116"/>
  </r>
  <r>
    <x v="72"/>
    <n v="57320"/>
    <x v="0"/>
    <x v="5"/>
    <s v="ANCILLARY SERVICES"/>
    <x v="26"/>
    <s v="RC_INIT_PROP18_16RATES"/>
    <x v="116"/>
  </r>
  <r>
    <x v="72"/>
    <n v="57320"/>
    <x v="0"/>
    <x v="6"/>
    <s v="ANCILLARY SERVICES"/>
    <x v="26"/>
    <s v="RC_INIT_PROP18_16RATES"/>
    <x v="116"/>
  </r>
  <r>
    <x v="72"/>
    <n v="57320"/>
    <x v="0"/>
    <x v="8"/>
    <s v="ANCILLARY SERVICES"/>
    <x v="26"/>
    <s v="RC_INIT_PROP18_16RATES"/>
    <x v="116"/>
  </r>
  <r>
    <x v="73"/>
    <n v="229280"/>
    <x v="0"/>
    <x v="10"/>
    <s v="ANCILLARY SERVICES"/>
    <x v="26"/>
    <s v="RC_INIT_PROP18_16RATES"/>
    <x v="116"/>
  </r>
  <r>
    <x v="63"/>
    <n v="221"/>
    <x v="2"/>
    <x v="0"/>
    <s v="OTHER REVENUES &amp; CREDITS"/>
    <x v="12"/>
    <s v="RC_INIT_PROP18_16RATES"/>
    <x v="102"/>
  </r>
  <r>
    <x v="63"/>
    <n v="221"/>
    <x v="2"/>
    <x v="1"/>
    <s v="OTHER REVENUES &amp; CREDITS"/>
    <x v="12"/>
    <s v="RC_INIT_PROP18_16RATES"/>
    <x v="102"/>
  </r>
  <r>
    <x v="31"/>
    <n v="223"/>
    <x v="2"/>
    <x v="11"/>
    <s v="OTHER REVENUES &amp; CREDITS"/>
    <x v="15"/>
    <s v="RC_INIT_PROP18_16RATES"/>
    <x v="102"/>
  </r>
  <r>
    <x v="31"/>
    <n v="223"/>
    <x v="2"/>
    <x v="9"/>
    <s v="OTHER REVENUES &amp; CREDITS"/>
    <x v="15"/>
    <s v="RC_INIT_PROP18_16RATES"/>
    <x v="102"/>
  </r>
  <r>
    <x v="0"/>
    <n v="1925.85"/>
    <x v="0"/>
    <x v="3"/>
    <s v="ANCILLARY SERVICES"/>
    <x v="0"/>
    <s v="RC_INIT_PROP18_16RATES"/>
    <x v="103"/>
  </r>
  <r>
    <x v="0"/>
    <n v="1927.5"/>
    <x v="0"/>
    <x v="10"/>
    <s v="ANCILLARY SERVICES"/>
    <x v="0"/>
    <s v="RC_INIT_PROP18_16RATES"/>
    <x v="103"/>
  </r>
  <r>
    <x v="0"/>
    <n v="2267.87"/>
    <x v="0"/>
    <x v="11"/>
    <s v="ANCILLARY SERVICES"/>
    <x v="0"/>
    <s v="RC_INIT_PROP18_16RATES"/>
    <x v="103"/>
  </r>
  <r>
    <x v="0"/>
    <n v="2121.14"/>
    <x v="0"/>
    <x v="9"/>
    <s v="ANCILLARY SERVICES"/>
    <x v="0"/>
    <s v="RC_INIT_PROP18_16RATES"/>
    <x v="103"/>
  </r>
  <r>
    <x v="20"/>
    <n v="881.82"/>
    <x v="0"/>
    <x v="0"/>
    <s v="ANCILLARY SERVICES"/>
    <x v="10"/>
    <s v="RC_INIT_PROP18_16RATES"/>
    <x v="103"/>
  </r>
  <r>
    <x v="20"/>
    <n v="708.71"/>
    <x v="0"/>
    <x v="1"/>
    <s v="ANCILLARY SERVICES"/>
    <x v="10"/>
    <s v="RC_INIT_PROP18_16RATES"/>
    <x v="103"/>
  </r>
  <r>
    <x v="21"/>
    <n v="5792.85"/>
    <x v="0"/>
    <x v="3"/>
    <s v="ANCILLARY SERVICES"/>
    <x v="1"/>
    <s v="RC_INIT_PROP18_16RATES"/>
    <x v="103"/>
  </r>
  <r>
    <x v="21"/>
    <n v="6255.55"/>
    <x v="0"/>
    <x v="10"/>
    <s v="ANCILLARY SERVICES"/>
    <x v="1"/>
    <s v="RC_INIT_PROP18_16RATES"/>
    <x v="103"/>
  </r>
  <r>
    <x v="36"/>
    <n v="672.06"/>
    <x v="0"/>
    <x v="8"/>
    <s v="DELIVERY"/>
    <x v="17"/>
    <s v="RC_INIT_PROP18_16RATES"/>
    <x v="103"/>
  </r>
  <r>
    <x v="0"/>
    <n v="1899.07"/>
    <x v="1"/>
    <x v="4"/>
    <s v="ANCILLARY SERVICES"/>
    <x v="0"/>
    <s v="RC_INIT_PROP18_16RATES"/>
    <x v="103"/>
  </r>
  <r>
    <x v="0"/>
    <n v="2169.25"/>
    <x v="1"/>
    <x v="5"/>
    <s v="ANCILLARY SERVICES"/>
    <x v="0"/>
    <s v="RC_INIT_PROP18_16RATES"/>
    <x v="103"/>
  </r>
  <r>
    <x v="0"/>
    <n v="1948.74"/>
    <x v="1"/>
    <x v="6"/>
    <s v="ANCILLARY SERVICES"/>
    <x v="0"/>
    <s v="RC_INIT_PROP18_16RATES"/>
    <x v="103"/>
  </r>
  <r>
    <x v="0"/>
    <n v="2292.2600000000002"/>
    <x v="1"/>
    <x v="8"/>
    <s v="ANCILLARY SERVICES"/>
    <x v="0"/>
    <s v="RC_INIT_PROP18_16RATES"/>
    <x v="103"/>
  </r>
  <r>
    <x v="20"/>
    <n v="788.14"/>
    <x v="1"/>
    <x v="3"/>
    <s v="ANCILLARY SERVICES"/>
    <x v="10"/>
    <s v="RC_INIT_PROP18_16RATES"/>
    <x v="103"/>
  </r>
  <r>
    <x v="20"/>
    <n v="789.39"/>
    <x v="1"/>
    <x v="10"/>
    <s v="ANCILLARY SERVICES"/>
    <x v="10"/>
    <s v="RC_INIT_PROP18_16RATES"/>
    <x v="103"/>
  </r>
  <r>
    <x v="21"/>
    <n v="4370.45"/>
    <x v="1"/>
    <x v="4"/>
    <s v="ANCILLARY SERVICES"/>
    <x v="1"/>
    <s v="RC_INIT_PROP18_16RATES"/>
    <x v="103"/>
  </r>
  <r>
    <x v="21"/>
    <n v="6317.85"/>
    <x v="1"/>
    <x v="5"/>
    <s v="ANCILLARY SERVICES"/>
    <x v="1"/>
    <s v="RC_INIT_PROP18_16RATES"/>
    <x v="103"/>
  </r>
  <r>
    <x v="36"/>
    <n v="453.61"/>
    <x v="1"/>
    <x v="2"/>
    <s v="DELIVERY"/>
    <x v="17"/>
    <s v="RC_INIT_PROP18_16RATES"/>
    <x v="103"/>
  </r>
  <r>
    <x v="36"/>
    <n v="431.76"/>
    <x v="1"/>
    <x v="7"/>
    <s v="DELIVERY"/>
    <x v="17"/>
    <s v="RC_INIT_PROP18_16RATES"/>
    <x v="103"/>
  </r>
  <r>
    <x v="19"/>
    <n v="1968.63"/>
    <x v="2"/>
    <x v="7"/>
    <s v="ANCILLARY SERVICES"/>
    <x v="0"/>
    <s v="RC_INIT_PROP18_16RATES"/>
    <x v="103"/>
  </r>
  <r>
    <x v="0"/>
    <n v="2208.7600000000002"/>
    <x v="2"/>
    <x v="0"/>
    <s v="ANCILLARY SERVICES"/>
    <x v="0"/>
    <s v="RC_INIT_PROP18_16RATES"/>
    <x v="103"/>
  </r>
  <r>
    <x v="0"/>
    <n v="2076.46"/>
    <x v="2"/>
    <x v="1"/>
    <s v="ANCILLARY SERVICES"/>
    <x v="0"/>
    <s v="RC_INIT_PROP18_16RATES"/>
    <x v="103"/>
  </r>
  <r>
    <x v="0"/>
    <n v="2295.5300000000002"/>
    <x v="2"/>
    <x v="2"/>
    <s v="ANCILLARY SERVICES"/>
    <x v="0"/>
    <s v="RC_INIT_PROP18_16RATES"/>
    <x v="103"/>
  </r>
  <r>
    <x v="20"/>
    <n v="585.67999999999995"/>
    <x v="2"/>
    <x v="4"/>
    <s v="ANCILLARY SERVICES"/>
    <x v="10"/>
    <s v="RC_INIT_PROP18_16RATES"/>
    <x v="103"/>
  </r>
  <r>
    <x v="20"/>
    <n v="910.57"/>
    <x v="2"/>
    <x v="5"/>
    <s v="ANCILLARY SERVICES"/>
    <x v="10"/>
    <s v="RC_INIT_PROP18_16RATES"/>
    <x v="103"/>
  </r>
  <r>
    <x v="21"/>
    <n v="7331.8"/>
    <x v="2"/>
    <x v="0"/>
    <s v="ANCILLARY SERVICES"/>
    <x v="1"/>
    <s v="RC_INIT_PROP18_16RATES"/>
    <x v="103"/>
  </r>
  <r>
    <x v="36"/>
    <n v="564.12"/>
    <x v="2"/>
    <x v="11"/>
    <s v="DELIVERY"/>
    <x v="17"/>
    <s v="RC_INIT_PROP18_16RATES"/>
    <x v="103"/>
  </r>
  <r>
    <x v="36"/>
    <n v="668.2"/>
    <x v="2"/>
    <x v="9"/>
    <s v="DELIVERY"/>
    <x v="17"/>
    <s v="RC_INIT_PROP18_16RATES"/>
    <x v="103"/>
  </r>
  <r>
    <x v="12"/>
    <n v="12578.75"/>
    <x v="2"/>
    <x v="7"/>
    <s v="NETWORK"/>
    <x v="7"/>
    <s v="RC_INIT_PROP18_16RATES"/>
    <x v="103"/>
  </r>
  <r>
    <x v="19"/>
    <n v="5177.95"/>
    <x v="0"/>
    <x v="7"/>
    <s v="ANCILLARY SERVICES"/>
    <x v="0"/>
    <s v="RC_INIT_PROP18_16RATES"/>
    <x v="104"/>
  </r>
  <r>
    <x v="0"/>
    <n v="5758.21"/>
    <x v="0"/>
    <x v="0"/>
    <s v="ANCILLARY SERVICES"/>
    <x v="0"/>
    <s v="RC_INIT_PROP18_16RATES"/>
    <x v="104"/>
  </r>
  <r>
    <x v="0"/>
    <n v="5479.05"/>
    <x v="0"/>
    <x v="1"/>
    <s v="ANCILLARY SERVICES"/>
    <x v="0"/>
    <s v="RC_INIT_PROP18_16RATES"/>
    <x v="104"/>
  </r>
  <r>
    <x v="0"/>
    <n v="6105.84"/>
    <x v="0"/>
    <x v="2"/>
    <s v="ANCILLARY SERVICES"/>
    <x v="0"/>
    <s v="RC_INIT_PROP18_16RATES"/>
    <x v="104"/>
  </r>
  <r>
    <x v="27"/>
    <n v="171235"/>
    <x v="0"/>
    <x v="4"/>
    <s v="NETWORK"/>
    <x v="11"/>
    <s v="RC_INIT_PROP18_16RATES"/>
    <x v="104"/>
  </r>
  <r>
    <x v="27"/>
    <n v="171235"/>
    <x v="0"/>
    <x v="5"/>
    <s v="NETWORK"/>
    <x v="11"/>
    <s v="RC_INIT_PROP18_16RATES"/>
    <x v="104"/>
  </r>
  <r>
    <x v="27"/>
    <n v="171235"/>
    <x v="0"/>
    <x v="6"/>
    <s v="NETWORK"/>
    <x v="11"/>
    <s v="RC_INIT_PROP18_16RATES"/>
    <x v="104"/>
  </r>
  <r>
    <x v="19"/>
    <n v="5665.7"/>
    <x v="1"/>
    <x v="9"/>
    <s v="ANCILLARY SERVICES"/>
    <x v="0"/>
    <s v="RC_INIT_PROP18_16RATES"/>
    <x v="104"/>
  </r>
  <r>
    <x v="0"/>
    <n v="4838.43"/>
    <x v="1"/>
    <x v="3"/>
    <s v="ANCILLARY SERVICES"/>
    <x v="0"/>
    <s v="RC_INIT_PROP18_16RATES"/>
    <x v="104"/>
  </r>
  <r>
    <x v="0"/>
    <n v="4753.01"/>
    <x v="1"/>
    <x v="10"/>
    <s v="ANCILLARY SERVICES"/>
    <x v="0"/>
    <s v="RC_INIT_PROP18_16RATES"/>
    <x v="104"/>
  </r>
  <r>
    <x v="0"/>
    <n v="5532.5"/>
    <x v="1"/>
    <x v="11"/>
    <s v="ANCILLARY SERVICES"/>
    <x v="0"/>
    <s v="RC_INIT_PROP18_16RATES"/>
    <x v="104"/>
  </r>
  <r>
    <x v="27"/>
    <n v="171235"/>
    <x v="1"/>
    <x v="0"/>
    <s v="NETWORK"/>
    <x v="11"/>
    <s v="RC_INIT_PROP18_16RATES"/>
    <x v="104"/>
  </r>
  <r>
    <x v="27"/>
    <n v="171235"/>
    <x v="1"/>
    <x v="1"/>
    <s v="NETWORK"/>
    <x v="11"/>
    <s v="RC_INIT_PROP18_16RATES"/>
    <x v="104"/>
  </r>
  <r>
    <x v="19"/>
    <n v="6463.03"/>
    <x v="2"/>
    <x v="8"/>
    <s v="ANCILLARY SERVICES"/>
    <x v="0"/>
    <s v="RC_INIT_PROP18_16RATES"/>
    <x v="104"/>
  </r>
  <r>
    <x v="0"/>
    <n v="4761.66"/>
    <x v="2"/>
    <x v="4"/>
    <s v="ANCILLARY SERVICES"/>
    <x v="0"/>
    <s v="RC_INIT_PROP18_16RATES"/>
    <x v="104"/>
  </r>
  <r>
    <x v="0"/>
    <n v="5561.1"/>
    <x v="2"/>
    <x v="5"/>
    <s v="ANCILLARY SERVICES"/>
    <x v="0"/>
    <s v="RC_INIT_PROP18_16RATES"/>
    <x v="104"/>
  </r>
  <r>
    <x v="0"/>
    <n v="5050.91"/>
    <x v="2"/>
    <x v="6"/>
    <s v="ANCILLARY SERVICES"/>
    <x v="0"/>
    <s v="RC_INIT_PROP18_16RATES"/>
    <x v="104"/>
  </r>
  <r>
    <x v="27"/>
    <n v="171235"/>
    <x v="2"/>
    <x v="3"/>
    <s v="NETWORK"/>
    <x v="11"/>
    <s v="RC_INIT_PROP18_16RATES"/>
    <x v="104"/>
  </r>
  <r>
    <x v="27"/>
    <n v="171235"/>
    <x v="2"/>
    <x v="10"/>
    <s v="NETWORK"/>
    <x v="11"/>
    <s v="RC_INIT_PROP18_16RATES"/>
    <x v="104"/>
  </r>
  <r>
    <x v="19"/>
    <n v="6577.95"/>
    <x v="0"/>
    <x v="8"/>
    <s v="ANCILLARY SERVICES"/>
    <x v="0"/>
    <s v="RC_INIT_PROP18_16RATES"/>
    <x v="105"/>
  </r>
  <r>
    <x v="0"/>
    <n v="4781.3500000000004"/>
    <x v="0"/>
    <x v="4"/>
    <s v="ANCILLARY SERVICES"/>
    <x v="0"/>
    <s v="RC_INIT_PROP18_16RATES"/>
    <x v="105"/>
  </r>
  <r>
    <x v="0"/>
    <n v="5545.41"/>
    <x v="0"/>
    <x v="5"/>
    <s v="ANCILLARY SERVICES"/>
    <x v="0"/>
    <s v="RC_INIT_PROP18_16RATES"/>
    <x v="105"/>
  </r>
  <r>
    <x v="0"/>
    <n v="5176.51"/>
    <x v="0"/>
    <x v="6"/>
    <s v="ANCILLARY SERVICES"/>
    <x v="0"/>
    <s v="RC_INIT_PROP18_16RATES"/>
    <x v="105"/>
  </r>
  <r>
    <x v="20"/>
    <n v="2625.96"/>
    <x v="0"/>
    <x v="3"/>
    <s v="ANCILLARY SERVICES"/>
    <x v="10"/>
    <s v="RC_INIT_PROP18_16RATES"/>
    <x v="105"/>
  </r>
  <r>
    <x v="21"/>
    <n v="11189.5"/>
    <x v="0"/>
    <x v="4"/>
    <s v="ANCILLARY SERVICES"/>
    <x v="1"/>
    <s v="RC_INIT_PROP18_16RATES"/>
    <x v="105"/>
  </r>
  <r>
    <x v="12"/>
    <n v="34441.49"/>
    <x v="0"/>
    <x v="8"/>
    <s v="NETWORK"/>
    <x v="7"/>
    <s v="RC_INIT_PROP18_16RATES"/>
    <x v="105"/>
  </r>
  <r>
    <x v="19"/>
    <n v="6322.02"/>
    <x v="1"/>
    <x v="2"/>
    <s v="ANCILLARY SERVICES"/>
    <x v="0"/>
    <s v="RC_INIT_PROP18_16RATES"/>
    <x v="105"/>
  </r>
  <r>
    <x v="12"/>
    <n v="7250.57"/>
    <x v="1"/>
    <x v="4"/>
    <s v="NETWORK"/>
    <x v="7"/>
    <s v="RC_INIT_PROP18_16RATES"/>
    <x v="37"/>
  </r>
  <r>
    <x v="12"/>
    <n v="10540.13"/>
    <x v="1"/>
    <x v="5"/>
    <s v="NETWORK"/>
    <x v="7"/>
    <s v="RC_INIT_PROP18_16RATES"/>
    <x v="37"/>
  </r>
  <r>
    <x v="12"/>
    <n v="10885.39"/>
    <x v="2"/>
    <x v="0"/>
    <s v="NETWORK"/>
    <x v="7"/>
    <s v="RC_INIT_PROP18_16RATES"/>
    <x v="37"/>
  </r>
  <r>
    <x v="12"/>
    <n v="119430.46"/>
    <x v="0"/>
    <x v="4"/>
    <s v="NETWORK"/>
    <x v="7"/>
    <s v="RC_INIT_PROP18_16RATES"/>
    <x v="38"/>
  </r>
  <r>
    <x v="12"/>
    <n v="138385.34"/>
    <x v="0"/>
    <x v="5"/>
    <s v="NETWORK"/>
    <x v="7"/>
    <s v="RC_INIT_PROP18_16RATES"/>
    <x v="38"/>
  </r>
  <r>
    <x v="12"/>
    <n v="148014.59"/>
    <x v="1"/>
    <x v="0"/>
    <s v="NETWORK"/>
    <x v="7"/>
    <s v="RC_INIT_PROP18_16RATES"/>
    <x v="38"/>
  </r>
  <r>
    <x v="19"/>
    <n v="16855.62"/>
    <x v="2"/>
    <x v="7"/>
    <s v="ANCILLARY SERVICES"/>
    <x v="0"/>
    <s v="RC_INIT_PROP18_16RATES"/>
    <x v="38"/>
  </r>
  <r>
    <x v="12"/>
    <n v="143923.46"/>
    <x v="2"/>
    <x v="3"/>
    <s v="NETWORK"/>
    <x v="7"/>
    <s v="RC_INIT_PROP18_16RATES"/>
    <x v="38"/>
  </r>
  <r>
    <x v="19"/>
    <n v="20560.38"/>
    <x v="0"/>
    <x v="7"/>
    <s v="ANCILLARY SERVICES"/>
    <x v="0"/>
    <s v="RC_INIT_PROP18_16RATES"/>
    <x v="39"/>
  </r>
  <r>
    <x v="12"/>
    <n v="234237.15"/>
    <x v="0"/>
    <x v="3"/>
    <s v="NETWORK"/>
    <x v="7"/>
    <s v="RC_INIT_PROP18_16RATES"/>
    <x v="39"/>
  </r>
  <r>
    <x v="19"/>
    <n v="22497.119999999999"/>
    <x v="1"/>
    <x v="9"/>
    <s v="ANCILLARY SERVICES"/>
    <x v="0"/>
    <s v="RC_INIT_PROP18_16RATES"/>
    <x v="39"/>
  </r>
  <r>
    <x v="12"/>
    <n v="197649.47"/>
    <x v="1"/>
    <x v="4"/>
    <s v="NETWORK"/>
    <x v="7"/>
    <s v="RC_INIT_PROP18_16RATES"/>
    <x v="39"/>
  </r>
  <r>
    <x v="19"/>
    <n v="25663.119999999999"/>
    <x v="2"/>
    <x v="8"/>
    <s v="ANCILLARY SERVICES"/>
    <x v="0"/>
    <s v="RC_INIT_PROP18_16RATES"/>
    <x v="39"/>
  </r>
  <r>
    <x v="19"/>
    <n v="1213.3399999999999"/>
    <x v="0"/>
    <x v="8"/>
    <s v="ANCILLARY SERVICES"/>
    <x v="0"/>
    <s v="RC_INIT_PROP18_16RATES"/>
    <x v="40"/>
  </r>
  <r>
    <x v="19"/>
    <n v="1166.1400000000001"/>
    <x v="1"/>
    <x v="2"/>
    <s v="ANCILLARY SERVICES"/>
    <x v="0"/>
    <s v="RC_INIT_PROP18_16RATES"/>
    <x v="40"/>
  </r>
  <r>
    <x v="19"/>
    <n v="911"/>
    <x v="1"/>
    <x v="7"/>
    <s v="ANCILLARY SERVICES"/>
    <x v="0"/>
    <s v="RC_INIT_PROP18_16RATES"/>
    <x v="40"/>
  </r>
  <r>
    <x v="21"/>
    <n v="3338.3"/>
    <x v="1"/>
    <x v="7"/>
    <s v="ANCILLARY SERVICES"/>
    <x v="1"/>
    <s v="RC_INIT_PROP18_16RATES"/>
    <x v="40"/>
  </r>
  <r>
    <x v="19"/>
    <n v="1113.6099999999999"/>
    <x v="2"/>
    <x v="11"/>
    <s v="ANCILLARY SERVICES"/>
    <x v="0"/>
    <s v="RC_INIT_PROP18_16RATES"/>
    <x v="40"/>
  </r>
  <r>
    <x v="19"/>
    <n v="1044"/>
    <x v="2"/>
    <x v="9"/>
    <s v="ANCILLARY SERVICES"/>
    <x v="0"/>
    <s v="RC_INIT_PROP18_16RATES"/>
    <x v="40"/>
  </r>
  <r>
    <x v="21"/>
    <n v="3705.8"/>
    <x v="2"/>
    <x v="9"/>
    <s v="ANCILLARY SERVICES"/>
    <x v="1"/>
    <s v="RC_INIT_PROP18_16RATES"/>
    <x v="40"/>
  </r>
  <r>
    <x v="19"/>
    <n v="317.79000000000002"/>
    <x v="0"/>
    <x v="6"/>
    <s v="ANCILLARY SERVICES"/>
    <x v="0"/>
    <s v="RC_INIT_PROP18_16RATES"/>
    <x v="41"/>
  </r>
  <r>
    <x v="19"/>
    <n v="370.18"/>
    <x v="0"/>
    <x v="8"/>
    <s v="ANCILLARY SERVICES"/>
    <x v="0"/>
    <s v="RC_INIT_PROP18_16RATES"/>
    <x v="41"/>
  </r>
  <r>
    <x v="21"/>
    <n v="1299.2"/>
    <x v="0"/>
    <x v="8"/>
    <s v="ANCILLARY SERVICES"/>
    <x v="1"/>
    <s v="RC_INIT_PROP18_16RATES"/>
    <x v="41"/>
  </r>
  <r>
    <x v="19"/>
    <n v="321.76"/>
    <x v="1"/>
    <x v="1"/>
    <s v="ANCILLARY SERVICES"/>
    <x v="0"/>
    <s v="RC_INIT_PROP18_16RATES"/>
    <x v="41"/>
  </r>
  <r>
    <x v="19"/>
    <n v="355.77"/>
    <x v="1"/>
    <x v="2"/>
    <s v="ANCILLARY SERVICES"/>
    <x v="0"/>
    <s v="RC_INIT_PROP18_16RATES"/>
    <x v="41"/>
  </r>
  <r>
    <x v="19"/>
    <n v="277.94"/>
    <x v="1"/>
    <x v="7"/>
    <s v="ANCILLARY SERVICES"/>
    <x v="0"/>
    <s v="RC_INIT_PROP18_16RATES"/>
    <x v="41"/>
  </r>
  <r>
    <x v="0"/>
    <n v="254.77"/>
    <x v="1"/>
    <x v="7"/>
    <s v="ANCILLARY SERVICES"/>
    <x v="0"/>
    <s v="RC_INIT_PROP18_16RATES"/>
    <x v="41"/>
  </r>
  <r>
    <x v="21"/>
    <n v="1258.5999999999999"/>
    <x v="1"/>
    <x v="2"/>
    <s v="ANCILLARY SERVICES"/>
    <x v="1"/>
    <s v="RC_INIT_PROP18_16RATES"/>
    <x v="41"/>
  </r>
  <r>
    <x v="21"/>
    <n v="1206.45"/>
    <x v="1"/>
    <x v="7"/>
    <s v="ANCILLARY SERVICES"/>
    <x v="1"/>
    <s v="RC_INIT_PROP18_16RATES"/>
    <x v="41"/>
  </r>
  <r>
    <x v="19"/>
    <n v="291.89"/>
    <x v="2"/>
    <x v="10"/>
    <s v="ANCILLARY SERVICES"/>
    <x v="0"/>
    <s v="RC_INIT_PROP18_16RATES"/>
    <x v="41"/>
  </r>
  <r>
    <x v="19"/>
    <n v="339.75"/>
    <x v="2"/>
    <x v="11"/>
    <s v="ANCILLARY SERVICES"/>
    <x v="0"/>
    <s v="RC_INIT_PROP18_16RATES"/>
    <x v="41"/>
  </r>
  <r>
    <x v="19"/>
    <n v="318.51"/>
    <x v="2"/>
    <x v="9"/>
    <s v="ANCILLARY SERVICES"/>
    <x v="0"/>
    <s v="RC_INIT_PROP18_16RATES"/>
    <x v="41"/>
  </r>
  <r>
    <x v="0"/>
    <n v="291.97000000000003"/>
    <x v="2"/>
    <x v="9"/>
    <s v="ANCILLARY SERVICES"/>
    <x v="0"/>
    <s v="RC_INIT_PROP18_16RATES"/>
    <x v="41"/>
  </r>
  <r>
    <x v="21"/>
    <n v="1174.95"/>
    <x v="2"/>
    <x v="11"/>
    <s v="ANCILLARY SERVICES"/>
    <x v="1"/>
    <s v="RC_INIT_PROP18_16RATES"/>
    <x v="41"/>
  </r>
  <r>
    <x v="21"/>
    <n v="1306.2"/>
    <x v="2"/>
    <x v="9"/>
    <s v="ANCILLARY SERVICES"/>
    <x v="1"/>
    <s v="RC_INIT_PROP18_16RATES"/>
    <x v="41"/>
  </r>
  <r>
    <x v="19"/>
    <n v="416.52"/>
    <x v="0"/>
    <x v="1"/>
    <s v="ANCILLARY SERVICES"/>
    <x v="0"/>
    <s v="RC_INIT_PROP18_16RATES"/>
    <x v="42"/>
  </r>
  <r>
    <x v="19"/>
    <n v="464.17"/>
    <x v="0"/>
    <x v="2"/>
    <s v="ANCILLARY SERVICES"/>
    <x v="0"/>
    <s v="RC_INIT_PROP18_16RATES"/>
    <x v="42"/>
  </r>
  <r>
    <x v="19"/>
    <n v="360.83"/>
    <x v="0"/>
    <x v="7"/>
    <s v="ANCILLARY SERVICES"/>
    <x v="0"/>
    <s v="RC_INIT_PROP18_16RATES"/>
    <x v="42"/>
  </r>
  <r>
    <x v="0"/>
    <n v="330.76"/>
    <x v="0"/>
    <x v="7"/>
    <s v="ANCILLARY SERVICES"/>
    <x v="0"/>
    <s v="RC_INIT_PROP18_16RATES"/>
    <x v="42"/>
  </r>
  <r>
    <x v="21"/>
    <n v="1431.85"/>
    <x v="0"/>
    <x v="2"/>
    <s v="ANCILLARY SERVICES"/>
    <x v="1"/>
    <s v="RC_INIT_PROP18_16RATES"/>
    <x v="42"/>
  </r>
  <r>
    <x v="21"/>
    <n v="1357.65"/>
    <x v="0"/>
    <x v="7"/>
    <s v="ANCILLARY SERVICES"/>
    <x v="1"/>
    <s v="RC_INIT_PROP18_16RATES"/>
    <x v="42"/>
  </r>
  <r>
    <x v="19"/>
    <n v="361.33"/>
    <x v="1"/>
    <x v="10"/>
    <s v="ANCILLARY SERVICES"/>
    <x v="0"/>
    <s v="RC_INIT_PROP18_16RATES"/>
    <x v="42"/>
  </r>
  <r>
    <x v="19"/>
    <n v="420.59"/>
    <x v="1"/>
    <x v="11"/>
    <s v="ANCILLARY SERVICES"/>
    <x v="0"/>
    <s v="RC_INIT_PROP18_16RATES"/>
    <x v="42"/>
  </r>
  <r>
    <x v="19"/>
    <n v="394.82"/>
    <x v="1"/>
    <x v="9"/>
    <s v="ANCILLARY SERVICES"/>
    <x v="0"/>
    <s v="RC_INIT_PROP18_16RATES"/>
    <x v="42"/>
  </r>
  <r>
    <x v="0"/>
    <n v="361.92"/>
    <x v="1"/>
    <x v="9"/>
    <s v="ANCILLARY SERVICES"/>
    <x v="0"/>
    <s v="RC_INIT_PROP18_16RATES"/>
    <x v="42"/>
  </r>
  <r>
    <x v="21"/>
    <n v="1455.3"/>
    <x v="1"/>
    <x v="11"/>
    <s v="ANCILLARY SERVICES"/>
    <x v="1"/>
    <s v="RC_INIT_PROP18_16RATES"/>
    <x v="42"/>
  </r>
  <r>
    <x v="21"/>
    <n v="1488.2"/>
    <x v="1"/>
    <x v="9"/>
    <s v="ANCILLARY SERVICES"/>
    <x v="1"/>
    <s v="RC_INIT_PROP18_16RATES"/>
    <x v="42"/>
  </r>
  <r>
    <x v="19"/>
    <n v="422.76"/>
    <x v="2"/>
    <x v="5"/>
    <s v="ANCILLARY SERVICES"/>
    <x v="0"/>
    <s v="RC_INIT_PROP18_16RATES"/>
    <x v="42"/>
  </r>
  <r>
    <x v="19"/>
    <n v="383.98"/>
    <x v="2"/>
    <x v="6"/>
    <s v="ANCILLARY SERVICES"/>
    <x v="0"/>
    <s v="RC_INIT_PROP18_16RATES"/>
    <x v="42"/>
  </r>
  <r>
    <x v="19"/>
    <n v="450.38"/>
    <x v="2"/>
    <x v="8"/>
    <s v="ANCILLARY SERVICES"/>
    <x v="0"/>
    <s v="RC_INIT_PROP18_16RATES"/>
    <x v="42"/>
  </r>
  <r>
    <x v="0"/>
    <n v="412.85"/>
    <x v="2"/>
    <x v="8"/>
    <s v="ANCILLARY SERVICES"/>
    <x v="0"/>
    <s v="RC_INIT_PROP18_16RATES"/>
    <x v="42"/>
  </r>
  <r>
    <x v="21"/>
    <n v="1570.8"/>
    <x v="2"/>
    <x v="6"/>
    <s v="ANCILLARY SERVICES"/>
    <x v="1"/>
    <s v="RC_INIT_PROP18_16RATES"/>
    <x v="42"/>
  </r>
  <r>
    <x v="21"/>
    <n v="1514.45"/>
    <x v="2"/>
    <x v="8"/>
    <s v="ANCILLARY SERVICES"/>
    <x v="1"/>
    <s v="RC_INIT_PROP18_16RATES"/>
    <x v="42"/>
  </r>
  <r>
    <x v="19"/>
    <n v="488.57"/>
    <x v="0"/>
    <x v="5"/>
    <s v="ANCILLARY SERVICES"/>
    <x v="0"/>
    <s v="RC_INIT_PROP18_16RATES"/>
    <x v="43"/>
  </r>
  <r>
    <x v="19"/>
    <n v="456.07"/>
    <x v="0"/>
    <x v="6"/>
    <s v="ANCILLARY SERVICES"/>
    <x v="0"/>
    <s v="RC_INIT_PROP18_16RATES"/>
    <x v="43"/>
  </r>
  <r>
    <x v="19"/>
    <n v="531.25"/>
    <x v="0"/>
    <x v="8"/>
    <s v="ANCILLARY SERVICES"/>
    <x v="0"/>
    <s v="RC_INIT_PROP18_16RATES"/>
    <x v="43"/>
  </r>
  <r>
    <x v="0"/>
    <n v="486.98"/>
    <x v="0"/>
    <x v="8"/>
    <s v="ANCILLARY SERVICES"/>
    <x v="0"/>
    <s v="RC_INIT_PROP18_16RATES"/>
    <x v="43"/>
  </r>
  <r>
    <x v="20"/>
    <n v="139.55000000000001"/>
    <x v="0"/>
    <x v="11"/>
    <s v="ANCILLARY SERVICES"/>
    <x v="10"/>
    <s v="RC_INIT_PROP18_16RATES"/>
    <x v="43"/>
  </r>
  <r>
    <x v="20"/>
    <n v="120.62"/>
    <x v="0"/>
    <x v="9"/>
    <s v="ANCILLARY SERVICES"/>
    <x v="10"/>
    <s v="RC_INIT_PROP18_16RATES"/>
    <x v="43"/>
  </r>
  <r>
    <x v="20"/>
    <n v="1240.6199999999999"/>
    <x v="2"/>
    <x v="3"/>
    <s v="ANCILLARY SERVICES"/>
    <x v="10"/>
    <s v="RC_INIT_PROP18_16RATES"/>
    <x v="34"/>
  </r>
  <r>
    <x v="20"/>
    <n v="1190.81"/>
    <x v="2"/>
    <x v="10"/>
    <s v="ANCILLARY SERVICES"/>
    <x v="10"/>
    <s v="RC_INIT_PROP18_16RATES"/>
    <x v="34"/>
  </r>
  <r>
    <x v="20"/>
    <n v="892.26"/>
    <x v="2"/>
    <x v="11"/>
    <s v="ANCILLARY SERVICES"/>
    <x v="10"/>
    <s v="RC_INIT_PROP18_16RATES"/>
    <x v="34"/>
  </r>
  <r>
    <x v="20"/>
    <n v="1090.73"/>
    <x v="2"/>
    <x v="9"/>
    <s v="ANCILLARY SERVICES"/>
    <x v="10"/>
    <s v="RC_INIT_PROP18_16RATES"/>
    <x v="34"/>
  </r>
  <r>
    <x v="21"/>
    <n v="5236.3500000000004"/>
    <x v="2"/>
    <x v="4"/>
    <s v="ANCILLARY SERVICES"/>
    <x v="1"/>
    <s v="RC_INIT_PROP18_16RATES"/>
    <x v="34"/>
  </r>
  <r>
    <x v="21"/>
    <n v="7823.55"/>
    <x v="2"/>
    <x v="5"/>
    <s v="ANCILLARY SERVICES"/>
    <x v="1"/>
    <s v="RC_INIT_PROP18_16RATES"/>
    <x v="34"/>
  </r>
  <r>
    <x v="21"/>
    <n v="4506.6000000000004"/>
    <x v="2"/>
    <x v="6"/>
    <s v="ANCILLARY SERVICES"/>
    <x v="1"/>
    <s v="RC_INIT_PROP18_16RATES"/>
    <x v="34"/>
  </r>
  <r>
    <x v="21"/>
    <n v="6039.6"/>
    <x v="2"/>
    <x v="8"/>
    <s v="ANCILLARY SERVICES"/>
    <x v="1"/>
    <s v="RC_INIT_PROP18_16RATES"/>
    <x v="34"/>
  </r>
  <r>
    <x v="0"/>
    <n v="12.06"/>
    <x v="0"/>
    <x v="11"/>
    <s v="ANCILLARY SERVICES"/>
    <x v="0"/>
    <s v="RC_INIT_PROP18_16RATES"/>
    <x v="35"/>
  </r>
  <r>
    <x v="0"/>
    <n v="11.28"/>
    <x v="0"/>
    <x v="9"/>
    <s v="ANCILLARY SERVICES"/>
    <x v="0"/>
    <s v="RC_INIT_PROP18_16RATES"/>
    <x v="35"/>
  </r>
  <r>
    <x v="21"/>
    <n v="58.8"/>
    <x v="0"/>
    <x v="3"/>
    <s v="ANCILLARY SERVICES"/>
    <x v="1"/>
    <s v="RC_INIT_PROP18_16RATES"/>
    <x v="35"/>
  </r>
  <r>
    <x v="21"/>
    <n v="59.15"/>
    <x v="0"/>
    <x v="10"/>
    <s v="ANCILLARY SERVICES"/>
    <x v="1"/>
    <s v="RC_INIT_PROP18_16RATES"/>
    <x v="35"/>
  </r>
  <r>
    <x v="21"/>
    <n v="32.200000000000003"/>
    <x v="0"/>
    <x v="11"/>
    <s v="ANCILLARY SERVICES"/>
    <x v="1"/>
    <s v="RC_INIT_PROP18_16RATES"/>
    <x v="35"/>
  </r>
  <r>
    <x v="21"/>
    <n v="28.7"/>
    <x v="0"/>
    <x v="9"/>
    <s v="ANCILLARY SERVICES"/>
    <x v="1"/>
    <s v="RC_INIT_PROP18_16RATES"/>
    <x v="35"/>
  </r>
  <r>
    <x v="0"/>
    <n v="10.36"/>
    <x v="1"/>
    <x v="6"/>
    <s v="ANCILLARY SERVICES"/>
    <x v="0"/>
    <s v="RC_INIT_PROP18_16RATES"/>
    <x v="35"/>
  </r>
  <r>
    <x v="0"/>
    <n v="12.19"/>
    <x v="1"/>
    <x v="8"/>
    <s v="ANCILLARY SERVICES"/>
    <x v="0"/>
    <s v="RC_INIT_PROP18_16RATES"/>
    <x v="35"/>
  </r>
  <r>
    <x v="21"/>
    <n v="44.45"/>
    <x v="1"/>
    <x v="4"/>
    <s v="ANCILLARY SERVICES"/>
    <x v="1"/>
    <s v="RC_INIT_PROP18_16RATES"/>
    <x v="35"/>
  </r>
  <r>
    <x v="21"/>
    <n v="69.650000000000006"/>
    <x v="1"/>
    <x v="5"/>
    <s v="ANCILLARY SERVICES"/>
    <x v="1"/>
    <s v="RC_INIT_PROP18_16RATES"/>
    <x v="35"/>
  </r>
  <r>
    <x v="21"/>
    <n v="41.3"/>
    <x v="1"/>
    <x v="6"/>
    <s v="ANCILLARY SERVICES"/>
    <x v="1"/>
    <s v="RC_INIT_PROP18_16RATES"/>
    <x v="35"/>
  </r>
  <r>
    <x v="21"/>
    <n v="29.75"/>
    <x v="1"/>
    <x v="8"/>
    <s v="ANCILLARY SERVICES"/>
    <x v="1"/>
    <s v="RC_INIT_PROP18_16RATES"/>
    <x v="35"/>
  </r>
  <r>
    <x v="0"/>
    <n v="11.04"/>
    <x v="2"/>
    <x v="1"/>
    <s v="ANCILLARY SERVICES"/>
    <x v="0"/>
    <s v="RC_INIT_PROP18_16RATES"/>
    <x v="35"/>
  </r>
  <r>
    <x v="0"/>
    <n v="12.21"/>
    <x v="2"/>
    <x v="2"/>
    <s v="ANCILLARY SERVICES"/>
    <x v="0"/>
    <s v="RC_INIT_PROP18_16RATES"/>
    <x v="35"/>
  </r>
  <r>
    <x v="0"/>
    <n v="9.6"/>
    <x v="2"/>
    <x v="7"/>
    <s v="ANCILLARY SERVICES"/>
    <x v="0"/>
    <s v="RC_INIT_PROP18_16RATES"/>
    <x v="35"/>
  </r>
  <r>
    <x v="21"/>
    <n v="64.75"/>
    <x v="2"/>
    <x v="0"/>
    <s v="ANCILLARY SERVICES"/>
    <x v="1"/>
    <s v="RC_INIT_PROP18_16RATES"/>
    <x v="35"/>
  </r>
  <r>
    <x v="21"/>
    <n v="49.7"/>
    <x v="2"/>
    <x v="1"/>
    <s v="ANCILLARY SERVICES"/>
    <x v="1"/>
    <s v="RC_INIT_PROP18_16RATES"/>
    <x v="35"/>
  </r>
  <r>
    <x v="21"/>
    <n v="29.75"/>
    <x v="2"/>
    <x v="2"/>
    <s v="ANCILLARY SERVICES"/>
    <x v="1"/>
    <s v="RC_INIT_PROP18_16RATES"/>
    <x v="35"/>
  </r>
  <r>
    <x v="0"/>
    <n v="1740.65"/>
    <x v="0"/>
    <x v="6"/>
    <s v="ANCILLARY SERVICES"/>
    <x v="0"/>
    <s v="RC_INIT_PROP18_16RATES"/>
    <x v="36"/>
  </r>
  <r>
    <x v="0"/>
    <n v="2027.58"/>
    <x v="0"/>
    <x v="8"/>
    <s v="ANCILLARY SERVICES"/>
    <x v="0"/>
    <s v="RC_INIT_PROP18_16RATES"/>
    <x v="36"/>
  </r>
  <r>
    <x v="20"/>
    <n v="860.72"/>
    <x v="0"/>
    <x v="3"/>
    <s v="ANCILLARY SERVICES"/>
    <x v="10"/>
    <s v="RC_INIT_PROP18_16RATES"/>
    <x v="36"/>
  </r>
  <r>
    <x v="20"/>
    <n v="855.11"/>
    <x v="0"/>
    <x v="10"/>
    <s v="ANCILLARY SERVICES"/>
    <x v="10"/>
    <s v="RC_INIT_PROP18_16RATES"/>
    <x v="36"/>
  </r>
  <r>
    <x v="20"/>
    <n v="638.16999999999996"/>
    <x v="0"/>
    <x v="11"/>
    <s v="ANCILLARY SERVICES"/>
    <x v="10"/>
    <s v="RC_INIT_PROP18_16RATES"/>
    <x v="36"/>
  </r>
  <r>
    <x v="20"/>
    <n v="611.48"/>
    <x v="0"/>
    <x v="9"/>
    <s v="ANCILLARY SERVICES"/>
    <x v="10"/>
    <s v="RC_INIT_PROP18_16RATES"/>
    <x v="36"/>
  </r>
  <r>
    <x v="21"/>
    <n v="3826.9"/>
    <x v="0"/>
    <x v="4"/>
    <s v="ANCILLARY SERVICES"/>
    <x v="1"/>
    <s v="RC_INIT_PROP18_16RATES"/>
    <x v="36"/>
  </r>
  <r>
    <x v="21"/>
    <n v="4981.2"/>
    <x v="0"/>
    <x v="5"/>
    <s v="ANCILLARY SERVICES"/>
    <x v="1"/>
    <s v="RC_INIT_PROP18_16RATES"/>
    <x v="36"/>
  </r>
  <r>
    <x v="21"/>
    <n v="3690.75"/>
    <x v="0"/>
    <x v="6"/>
    <s v="ANCILLARY SERVICES"/>
    <x v="1"/>
    <s v="RC_INIT_PROP18_16RATES"/>
    <x v="36"/>
  </r>
  <r>
    <x v="21"/>
    <n v="3570.35"/>
    <x v="0"/>
    <x v="8"/>
    <s v="ANCILLARY SERVICES"/>
    <x v="1"/>
    <s v="RC_INIT_PROP18_16RATES"/>
    <x v="36"/>
  </r>
  <r>
    <x v="0"/>
    <n v="1762.39"/>
    <x v="1"/>
    <x v="1"/>
    <s v="ANCILLARY SERVICES"/>
    <x v="0"/>
    <s v="RC_INIT_PROP18_16RATES"/>
    <x v="36"/>
  </r>
  <r>
    <x v="0"/>
    <n v="1948.69"/>
    <x v="1"/>
    <x v="2"/>
    <s v="ANCILLARY SERVICES"/>
    <x v="0"/>
    <s v="RC_INIT_PROP18_16RATES"/>
    <x v="36"/>
  </r>
  <r>
    <x v="0"/>
    <n v="1522.35"/>
    <x v="1"/>
    <x v="7"/>
    <s v="ANCILLARY SERVICES"/>
    <x v="0"/>
    <s v="RC_INIT_PROP18_16RATES"/>
    <x v="36"/>
  </r>
  <r>
    <x v="20"/>
    <n v="678.89"/>
    <x v="1"/>
    <x v="4"/>
    <s v="ANCILLARY SERVICES"/>
    <x v="10"/>
    <s v="RC_INIT_PROP18_16RATES"/>
    <x v="36"/>
  </r>
  <r>
    <x v="20"/>
    <n v="962.89"/>
    <x v="1"/>
    <x v="5"/>
    <s v="ANCILLARY SERVICES"/>
    <x v="10"/>
    <s v="RC_INIT_PROP18_16RATES"/>
    <x v="36"/>
  </r>
  <r>
    <x v="20"/>
    <n v="713.32"/>
    <x v="1"/>
    <x v="6"/>
    <s v="ANCILLARY SERVICES"/>
    <x v="10"/>
    <s v="RC_INIT_PROP18_16RATES"/>
    <x v="36"/>
  </r>
  <r>
    <x v="20"/>
    <n v="621.75"/>
    <x v="1"/>
    <x v="8"/>
    <s v="ANCILLARY SERVICES"/>
    <x v="10"/>
    <s v="RC_INIT_PROP18_16RATES"/>
    <x v="36"/>
  </r>
  <r>
    <x v="21"/>
    <n v="4756.5"/>
    <x v="1"/>
    <x v="0"/>
    <s v="ANCILLARY SERVICES"/>
    <x v="1"/>
    <s v="RC_INIT_PROP18_16RATES"/>
    <x v="36"/>
  </r>
  <r>
    <x v="21"/>
    <n v="4186.3500000000004"/>
    <x v="1"/>
    <x v="1"/>
    <s v="ANCILLARY SERVICES"/>
    <x v="1"/>
    <s v="RC_INIT_PROP18_16RATES"/>
    <x v="36"/>
  </r>
  <r>
    <x v="21"/>
    <n v="3008.6"/>
    <x v="1"/>
    <x v="2"/>
    <s v="ANCILLARY SERVICES"/>
    <x v="1"/>
    <s v="RC_INIT_PROP18_16RATES"/>
    <x v="36"/>
  </r>
  <r>
    <x v="0"/>
    <n v="1598.78"/>
    <x v="2"/>
    <x v="10"/>
    <s v="ANCILLARY SERVICES"/>
    <x v="0"/>
    <s v="RC_INIT_PROP18_16RATES"/>
    <x v="36"/>
  </r>
  <r>
    <x v="0"/>
    <n v="1860.92"/>
    <x v="2"/>
    <x v="11"/>
    <s v="ANCILLARY SERVICES"/>
    <x v="0"/>
    <s v="RC_INIT_PROP18_16RATES"/>
    <x v="36"/>
  </r>
  <r>
    <x v="0"/>
    <n v="1744.6"/>
    <x v="2"/>
    <x v="9"/>
    <s v="ANCILLARY SERVICES"/>
    <x v="0"/>
    <s v="RC_INIT_PROP18_16RATES"/>
    <x v="36"/>
  </r>
  <r>
    <x v="20"/>
    <n v="973.33"/>
    <x v="2"/>
    <x v="0"/>
    <s v="ANCILLARY SERVICES"/>
    <x v="10"/>
    <s v="RC_INIT_PROP18_16RATES"/>
    <x v="36"/>
  </r>
  <r>
    <x v="20"/>
    <n v="778.7"/>
    <x v="2"/>
    <x v="1"/>
    <s v="ANCILLARY SERVICES"/>
    <x v="10"/>
    <s v="RC_INIT_PROP18_16RATES"/>
    <x v="36"/>
  </r>
  <r>
    <x v="20"/>
    <n v="588.64"/>
    <x v="2"/>
    <x v="2"/>
    <s v="ANCILLARY SERVICES"/>
    <x v="10"/>
    <s v="RC_INIT_PROP18_16RATES"/>
    <x v="36"/>
  </r>
  <r>
    <x v="21"/>
    <n v="4540.2"/>
    <x v="2"/>
    <x v="3"/>
    <s v="ANCILLARY SERVICES"/>
    <x v="1"/>
    <s v="RC_INIT_PROP18_16RATES"/>
    <x v="36"/>
  </r>
  <r>
    <x v="21"/>
    <n v="4933.25"/>
    <x v="2"/>
    <x v="10"/>
    <s v="ANCILLARY SERVICES"/>
    <x v="1"/>
    <s v="RC_INIT_PROP18_16RATES"/>
    <x v="36"/>
  </r>
  <r>
    <x v="21"/>
    <n v="2983.05"/>
    <x v="2"/>
    <x v="11"/>
    <s v="ANCILLARY SERVICES"/>
    <x v="1"/>
    <s v="RC_INIT_PROP18_16RATES"/>
    <x v="36"/>
  </r>
  <r>
    <x v="0"/>
    <n v="439.18"/>
    <x v="0"/>
    <x v="5"/>
    <s v="ANCILLARY SERVICES"/>
    <x v="0"/>
    <s v="RC_INIT_PROP18_16RATES"/>
    <x v="37"/>
  </r>
  <r>
    <x v="0"/>
    <n v="409.96"/>
    <x v="0"/>
    <x v="6"/>
    <s v="ANCILLARY SERVICES"/>
    <x v="0"/>
    <s v="RC_INIT_PROP18_16RATES"/>
    <x v="37"/>
  </r>
  <r>
    <x v="0"/>
    <n v="477.54"/>
    <x v="0"/>
    <x v="8"/>
    <s v="ANCILLARY SERVICES"/>
    <x v="0"/>
    <s v="RC_INIT_PROP18_16RATES"/>
    <x v="37"/>
  </r>
  <r>
    <x v="20"/>
    <n v="3809.94"/>
    <x v="0"/>
    <x v="0"/>
    <s v="ANCILLARY SERVICES"/>
    <x v="10"/>
    <s v="RC_INIT_PROP18_16RATES"/>
    <x v="63"/>
  </r>
  <r>
    <x v="21"/>
    <n v="18902.8"/>
    <x v="0"/>
    <x v="3"/>
    <s v="ANCILLARY SERVICES"/>
    <x v="1"/>
    <s v="RC_INIT_PROP18_16RATES"/>
    <x v="63"/>
  </r>
  <r>
    <x v="12"/>
    <n v="119345.45"/>
    <x v="0"/>
    <x v="0"/>
    <s v="NETWORK"/>
    <x v="7"/>
    <s v="RC_INIT_PROP18_16RATES"/>
    <x v="63"/>
  </r>
  <r>
    <x v="12"/>
    <n v="86335.34"/>
    <x v="0"/>
    <x v="1"/>
    <s v="NETWORK"/>
    <x v="7"/>
    <s v="RC_INIT_PROP18_16RATES"/>
    <x v="63"/>
  </r>
  <r>
    <x v="12"/>
    <n v="40543.480000000003"/>
    <x v="0"/>
    <x v="2"/>
    <s v="NETWORK"/>
    <x v="7"/>
    <s v="RC_INIT_PROP18_16RATES"/>
    <x v="63"/>
  </r>
  <r>
    <x v="12"/>
    <n v="44516.63"/>
    <x v="0"/>
    <x v="7"/>
    <s v="NETWORK"/>
    <x v="7"/>
    <s v="RC_INIT_PROP18_16RATES"/>
    <x v="63"/>
  </r>
  <r>
    <x v="0"/>
    <n v="6145.8"/>
    <x v="1"/>
    <x v="4"/>
    <s v="ANCILLARY SERVICES"/>
    <x v="0"/>
    <s v="RC_INIT_PROP18_16RATES"/>
    <x v="63"/>
  </r>
  <r>
    <x v="0"/>
    <n v="7020.19"/>
    <x v="1"/>
    <x v="5"/>
    <s v="ANCILLARY SERVICES"/>
    <x v="0"/>
    <s v="RC_INIT_PROP18_16RATES"/>
    <x v="63"/>
  </r>
  <r>
    <x v="20"/>
    <n v="3465.42"/>
    <x v="1"/>
    <x v="3"/>
    <s v="ANCILLARY SERVICES"/>
    <x v="10"/>
    <s v="RC_INIT_PROP18_16RATES"/>
    <x v="63"/>
  </r>
  <r>
    <x v="21"/>
    <n v="15575"/>
    <x v="1"/>
    <x v="4"/>
    <s v="ANCILLARY SERVICES"/>
    <x v="1"/>
    <s v="RC_INIT_PROP18_16RATES"/>
    <x v="63"/>
  </r>
  <r>
    <x v="12"/>
    <n v="94448.2"/>
    <x v="1"/>
    <x v="3"/>
    <s v="NETWORK"/>
    <x v="7"/>
    <s v="RC_INIT_PROP18_16RATES"/>
    <x v="63"/>
  </r>
  <r>
    <x v="12"/>
    <n v="107308.02"/>
    <x v="1"/>
    <x v="10"/>
    <s v="NETWORK"/>
    <x v="7"/>
    <s v="RC_INIT_PROP18_16RATES"/>
    <x v="63"/>
  </r>
  <r>
    <x v="12"/>
    <n v="45708.58"/>
    <x v="1"/>
    <x v="11"/>
    <s v="NETWORK"/>
    <x v="7"/>
    <s v="RC_INIT_PROP18_16RATES"/>
    <x v="63"/>
  </r>
  <r>
    <x v="12"/>
    <n v="51741.17"/>
    <x v="1"/>
    <x v="9"/>
    <s v="NETWORK"/>
    <x v="7"/>
    <s v="RC_INIT_PROP18_16RATES"/>
    <x v="63"/>
  </r>
  <r>
    <x v="0"/>
    <n v="7148.02"/>
    <x v="2"/>
    <x v="0"/>
    <s v="ANCILLARY SERVICES"/>
    <x v="0"/>
    <s v="RC_INIT_PROP18_16RATES"/>
    <x v="63"/>
  </r>
  <r>
    <x v="20"/>
    <n v="2585.64"/>
    <x v="2"/>
    <x v="4"/>
    <s v="ANCILLARY SERVICES"/>
    <x v="10"/>
    <s v="RC_INIT_PROP18_16RATES"/>
    <x v="63"/>
  </r>
  <r>
    <x v="12"/>
    <n v="77958.759999999995"/>
    <x v="2"/>
    <x v="4"/>
    <s v="NETWORK"/>
    <x v="7"/>
    <s v="RC_INIT_PROP18_16RATES"/>
    <x v="63"/>
  </r>
  <r>
    <x v="12"/>
    <n v="113763.95"/>
    <x v="2"/>
    <x v="5"/>
    <s v="NETWORK"/>
    <x v="7"/>
    <s v="RC_INIT_PROP18_16RATES"/>
    <x v="63"/>
  </r>
  <r>
    <x v="12"/>
    <n v="60692.04"/>
    <x v="2"/>
    <x v="6"/>
    <s v="NETWORK"/>
    <x v="7"/>
    <s v="RC_INIT_PROP18_16RATES"/>
    <x v="63"/>
  </r>
  <r>
    <x v="12"/>
    <n v="53189.9"/>
    <x v="2"/>
    <x v="8"/>
    <s v="NETWORK"/>
    <x v="7"/>
    <s v="RC_INIT_PROP18_16RATES"/>
    <x v="63"/>
  </r>
  <r>
    <x v="0"/>
    <n v="8565.2199999999993"/>
    <x v="0"/>
    <x v="4"/>
    <s v="ANCILLARY SERVICES"/>
    <x v="0"/>
    <s v="RC_INIT_PROP18_16RATES"/>
    <x v="64"/>
  </r>
  <r>
    <x v="0"/>
    <n v="9933.93"/>
    <x v="0"/>
    <x v="5"/>
    <s v="ANCILLARY SERVICES"/>
    <x v="0"/>
    <s v="RC_INIT_PROP18_16RATES"/>
    <x v="64"/>
  </r>
  <r>
    <x v="20"/>
    <n v="5797.18"/>
    <x v="0"/>
    <x v="3"/>
    <s v="ANCILLARY SERVICES"/>
    <x v="10"/>
    <s v="RC_INIT_PROP18_16RATES"/>
    <x v="64"/>
  </r>
  <r>
    <x v="21"/>
    <n v="27988.1"/>
    <x v="0"/>
    <x v="4"/>
    <s v="ANCILLARY SERVICES"/>
    <x v="1"/>
    <s v="RC_INIT_PROP18_16RATES"/>
    <x v="64"/>
  </r>
  <r>
    <x v="12"/>
    <n v="166468.04999999999"/>
    <x v="0"/>
    <x v="3"/>
    <s v="NETWORK"/>
    <x v="7"/>
    <s v="RC_INIT_PROP18_16RATES"/>
    <x v="64"/>
  </r>
  <r>
    <x v="12"/>
    <n v="188629.2"/>
    <x v="0"/>
    <x v="10"/>
    <s v="NETWORK"/>
    <x v="7"/>
    <s v="RC_INIT_PROP18_16RATES"/>
    <x v="64"/>
  </r>
  <r>
    <x v="12"/>
    <n v="136853.32999999999"/>
    <x v="0"/>
    <x v="11"/>
    <s v="NETWORK"/>
    <x v="7"/>
    <s v="RC_INIT_PROP18_16RATES"/>
    <x v="64"/>
  </r>
  <r>
    <x v="12"/>
    <n v="147764.75"/>
    <x v="0"/>
    <x v="9"/>
    <s v="NETWORK"/>
    <x v="7"/>
    <s v="RC_INIT_PROP18_16RATES"/>
    <x v="64"/>
  </r>
  <r>
    <x v="47"/>
    <n v="-1943.2"/>
    <x v="0"/>
    <x v="4"/>
    <s v="NETWORK"/>
    <x v="7"/>
    <s v="RC_INIT_PROP18_16RATES"/>
    <x v="64"/>
  </r>
  <r>
    <x v="47"/>
    <n v="-1943.2"/>
    <x v="0"/>
    <x v="5"/>
    <s v="NETWORK"/>
    <x v="7"/>
    <s v="RC_INIT_PROP18_16RATES"/>
    <x v="64"/>
  </r>
  <r>
    <x v="47"/>
    <n v="-1943.2"/>
    <x v="0"/>
    <x v="6"/>
    <s v="NETWORK"/>
    <x v="7"/>
    <s v="RC_INIT_PROP18_16RATES"/>
    <x v="64"/>
  </r>
  <r>
    <x v="0"/>
    <n v="9912.84"/>
    <x v="1"/>
    <x v="0"/>
    <s v="ANCILLARY SERVICES"/>
    <x v="0"/>
    <s v="RC_INIT_PROP18_16RATES"/>
    <x v="64"/>
  </r>
  <r>
    <x v="20"/>
    <n v="4956.0200000000004"/>
    <x v="1"/>
    <x v="4"/>
    <s v="ANCILLARY SERVICES"/>
    <x v="10"/>
    <s v="RC_INIT_PROP18_16RATES"/>
    <x v="64"/>
  </r>
  <r>
    <x v="12"/>
    <n v="139596.37"/>
    <x v="1"/>
    <x v="4"/>
    <s v="NETWORK"/>
    <x v="7"/>
    <s v="RC_INIT_PROP18_16RATES"/>
    <x v="64"/>
  </r>
  <r>
    <x v="12"/>
    <n v="184966.62"/>
    <x v="1"/>
    <x v="5"/>
    <s v="NETWORK"/>
    <x v="7"/>
    <s v="RC_INIT_PROP18_16RATES"/>
    <x v="64"/>
  </r>
  <r>
    <x v="12"/>
    <n v="134589.16"/>
    <x v="1"/>
    <x v="6"/>
    <s v="NETWORK"/>
    <x v="7"/>
    <s v="RC_INIT_PROP18_16RATES"/>
    <x v="64"/>
  </r>
  <r>
    <x v="12"/>
    <n v="149843.28"/>
    <x v="1"/>
    <x v="8"/>
    <s v="NETWORK"/>
    <x v="7"/>
    <s v="RC_INIT_PROP18_16RATES"/>
    <x v="64"/>
  </r>
  <r>
    <x v="47"/>
    <n v="-1943.2"/>
    <x v="1"/>
    <x v="0"/>
    <s v="NETWORK"/>
    <x v="7"/>
    <s v="RC_INIT_PROP18_16RATES"/>
    <x v="64"/>
  </r>
  <r>
    <x v="47"/>
    <n v="-1943.2"/>
    <x v="1"/>
    <x v="1"/>
    <s v="NETWORK"/>
    <x v="7"/>
    <s v="RC_INIT_PROP18_16RATES"/>
    <x v="64"/>
  </r>
  <r>
    <x v="0"/>
    <n v="8512.69"/>
    <x v="2"/>
    <x v="3"/>
    <s v="ANCILLARY SERVICES"/>
    <x v="0"/>
    <s v="RC_INIT_PROP18_16RATES"/>
    <x v="64"/>
  </r>
  <r>
    <x v="12"/>
    <n v="194732.93"/>
    <x v="2"/>
    <x v="0"/>
    <s v="NETWORK"/>
    <x v="7"/>
    <s v="RC_INIT_PROP18_16RATES"/>
    <x v="64"/>
  </r>
  <r>
    <x v="12"/>
    <n v="174407.41"/>
    <x v="2"/>
    <x v="1"/>
    <s v="NETWORK"/>
    <x v="7"/>
    <s v="RC_INIT_PROP18_16RATES"/>
    <x v="64"/>
  </r>
  <r>
    <x v="12"/>
    <n v="132514.1"/>
    <x v="2"/>
    <x v="2"/>
    <s v="NETWORK"/>
    <x v="7"/>
    <s v="RC_INIT_PROP18_16RATES"/>
    <x v="64"/>
  </r>
  <r>
    <x v="47"/>
    <n v="-1943.2"/>
    <x v="2"/>
    <x v="3"/>
    <s v="NETWORK"/>
    <x v="7"/>
    <s v="RC_INIT_PROP18_16RATES"/>
    <x v="64"/>
  </r>
  <r>
    <x v="47"/>
    <n v="-1943.2"/>
    <x v="2"/>
    <x v="10"/>
    <s v="NETWORK"/>
    <x v="7"/>
    <s v="RC_INIT_PROP18_16RATES"/>
    <x v="64"/>
  </r>
  <r>
    <x v="0"/>
    <n v="918.3"/>
    <x v="0"/>
    <x v="0"/>
    <s v="ANCILLARY SERVICES"/>
    <x v="0"/>
    <s v="RC_INIT_PROP18_16RATES"/>
    <x v="65"/>
  </r>
  <r>
    <x v="20"/>
    <n v="167.4"/>
    <x v="0"/>
    <x v="4"/>
    <s v="ANCILLARY SERVICES"/>
    <x v="10"/>
    <s v="RC_INIT_PROP18_16RATES"/>
    <x v="65"/>
  </r>
  <r>
    <x v="71"/>
    <n v="54189"/>
    <x v="0"/>
    <x v="9"/>
    <s v="ANCILLARY SERVICES"/>
    <x v="26"/>
    <s v="RC_INIT_PROP18_16RATES"/>
    <x v="65"/>
  </r>
  <r>
    <x v="12"/>
    <n v="3289.56"/>
    <x v="0"/>
    <x v="4"/>
    <s v="NETWORK"/>
    <x v="7"/>
    <s v="RC_INIT_PROP18_16RATES"/>
    <x v="65"/>
  </r>
  <r>
    <x v="12"/>
    <n v="4831.9799999999996"/>
    <x v="0"/>
    <x v="5"/>
    <s v="NETWORK"/>
    <x v="7"/>
    <s v="RC_INIT_PROP18_16RATES"/>
    <x v="65"/>
  </r>
  <r>
    <x v="12"/>
    <n v="3659.12"/>
    <x v="0"/>
    <x v="6"/>
    <s v="NETWORK"/>
    <x v="7"/>
    <s v="RC_INIT_PROP18_16RATES"/>
    <x v="65"/>
  </r>
  <r>
    <x v="12"/>
    <n v="4059.9"/>
    <x v="0"/>
    <x v="8"/>
    <s v="NETWORK"/>
    <x v="7"/>
    <s v="RC_INIT_PROP18_16RATES"/>
    <x v="65"/>
  </r>
  <r>
    <x v="31"/>
    <n v="157"/>
    <x v="0"/>
    <x v="10"/>
    <s v="OTHER REVENUES &amp; CREDITS"/>
    <x v="15"/>
    <s v="RC_INIT_PROP18_16RATES"/>
    <x v="65"/>
  </r>
  <r>
    <x v="31"/>
    <n v="157"/>
    <x v="0"/>
    <x v="11"/>
    <s v="OTHER REVENUES &amp; CREDITS"/>
    <x v="15"/>
    <s v="RC_INIT_PROP18_16RATES"/>
    <x v="65"/>
  </r>
  <r>
    <x v="31"/>
    <n v="157"/>
    <x v="0"/>
    <x v="9"/>
    <s v="OTHER REVENUES &amp; CREDITS"/>
    <x v="15"/>
    <s v="RC_INIT_PROP18_16RATES"/>
    <x v="65"/>
  </r>
  <r>
    <x v="0"/>
    <n v="771.61"/>
    <x v="1"/>
    <x v="3"/>
    <s v="ANCILLARY SERVICES"/>
    <x v="0"/>
    <s v="RC_INIT_PROP18_16RATES"/>
    <x v="65"/>
  </r>
  <r>
    <x v="71"/>
    <n v="54189"/>
    <x v="1"/>
    <x v="8"/>
    <s v="ANCILLARY SERVICES"/>
    <x v="26"/>
    <s v="RC_INIT_PROP18_16RATES"/>
    <x v="65"/>
  </r>
  <r>
    <x v="12"/>
    <n v="4974.25"/>
    <x v="1"/>
    <x v="0"/>
    <s v="NETWORK"/>
    <x v="7"/>
    <s v="RC_INIT_PROP18_16RATES"/>
    <x v="65"/>
  </r>
  <r>
    <x v="12"/>
    <n v="4115.42"/>
    <x v="1"/>
    <x v="1"/>
    <s v="NETWORK"/>
    <x v="7"/>
    <s v="RC_INIT_PROP18_16RATES"/>
    <x v="65"/>
  </r>
  <r>
    <x v="12"/>
    <n v="3669.53"/>
    <x v="1"/>
    <x v="2"/>
    <s v="NETWORK"/>
    <x v="7"/>
    <s v="RC_INIT_PROP18_16RATES"/>
    <x v="65"/>
  </r>
  <r>
    <x v="31"/>
    <n v="157"/>
    <x v="1"/>
    <x v="5"/>
    <s v="OTHER REVENUES &amp; CREDITS"/>
    <x v="15"/>
    <s v="RC_INIT_PROP18_16RATES"/>
    <x v="65"/>
  </r>
  <r>
    <x v="31"/>
    <n v="157"/>
    <x v="1"/>
    <x v="6"/>
    <s v="OTHER REVENUES &amp; CREDITS"/>
    <x v="15"/>
    <s v="RC_INIT_PROP18_16RATES"/>
    <x v="65"/>
  </r>
  <r>
    <x v="31"/>
    <n v="157"/>
    <x v="1"/>
    <x v="8"/>
    <s v="OTHER REVENUES &amp; CREDITS"/>
    <x v="15"/>
    <s v="RC_INIT_PROP18_16RATES"/>
    <x v="65"/>
  </r>
  <r>
    <x v="73"/>
    <n v="229280"/>
    <x v="0"/>
    <x v="11"/>
    <s v="ANCILLARY SERVICES"/>
    <x v="26"/>
    <s v="RC_INIT_PROP18_16RATES"/>
    <x v="116"/>
  </r>
  <r>
    <x v="73"/>
    <n v="229280"/>
    <x v="0"/>
    <x v="9"/>
    <s v="ANCILLARY SERVICES"/>
    <x v="26"/>
    <s v="RC_INIT_PROP18_16RATES"/>
    <x v="116"/>
  </r>
  <r>
    <x v="51"/>
    <n v="0"/>
    <x v="0"/>
    <x v="3"/>
    <s v="INTERTIE"/>
    <x v="20"/>
    <s v="RC_INIT_PROP18_16RATES"/>
    <x v="116"/>
  </r>
  <r>
    <x v="27"/>
    <n v="6425035"/>
    <x v="0"/>
    <x v="1"/>
    <s v="NETWORK"/>
    <x v="11"/>
    <s v="RC_INIT_PROP18_16RATES"/>
    <x v="116"/>
  </r>
  <r>
    <x v="27"/>
    <n v="6573935"/>
    <x v="0"/>
    <x v="2"/>
    <s v="NETWORK"/>
    <x v="11"/>
    <s v="RC_INIT_PROP18_16RATES"/>
    <x v="116"/>
  </r>
  <r>
    <x v="27"/>
    <n v="6573935"/>
    <x v="0"/>
    <x v="7"/>
    <s v="NETWORK"/>
    <x v="11"/>
    <s v="RC_INIT_PROP18_16RATES"/>
    <x v="116"/>
  </r>
  <r>
    <x v="88"/>
    <n v="79200"/>
    <x v="0"/>
    <x v="5"/>
    <s v="OTHER REVENUES &amp; CREDITS"/>
    <x v="16"/>
    <s v="RC_INIT_PROP18_16RATES"/>
    <x v="116"/>
  </r>
  <r>
    <x v="30"/>
    <n v="167524"/>
    <x v="0"/>
    <x v="10"/>
    <s v="OTHER REVENUES &amp; CREDITS"/>
    <x v="14"/>
    <s v="RC_INIT_PROP18_16RATES"/>
    <x v="116"/>
  </r>
  <r>
    <x v="30"/>
    <n v="167524"/>
    <x v="0"/>
    <x v="11"/>
    <s v="OTHER REVENUES &amp; CREDITS"/>
    <x v="14"/>
    <s v="RC_INIT_PROP18_16RATES"/>
    <x v="116"/>
  </r>
  <r>
    <x v="30"/>
    <n v="167524"/>
    <x v="0"/>
    <x v="9"/>
    <s v="OTHER REVENUES &amp; CREDITS"/>
    <x v="14"/>
    <s v="RC_INIT_PROP18_16RATES"/>
    <x v="116"/>
  </r>
  <r>
    <x v="31"/>
    <n v="167143"/>
    <x v="0"/>
    <x v="11"/>
    <s v="OTHER REVENUES &amp; CREDITS"/>
    <x v="15"/>
    <s v="RC_INIT_PROP18_16RATES"/>
    <x v="116"/>
  </r>
  <r>
    <x v="31"/>
    <n v="167143"/>
    <x v="0"/>
    <x v="9"/>
    <s v="OTHER REVENUES &amp; CREDITS"/>
    <x v="15"/>
    <s v="RC_INIT_PROP18_16RATES"/>
    <x v="116"/>
  </r>
  <r>
    <x v="1"/>
    <n v="420"/>
    <x v="1"/>
    <x v="10"/>
    <s v="ANCILLARY SERVICES"/>
    <x v="1"/>
    <s v="RC_INIT_PROP18_16RATES"/>
    <x v="116"/>
  </r>
  <r>
    <x v="1"/>
    <n v="0"/>
    <x v="1"/>
    <x v="11"/>
    <s v="ANCILLARY SERVICES"/>
    <x v="1"/>
    <s v="RC_INIT_PROP18_16RATES"/>
    <x v="116"/>
  </r>
  <r>
    <x v="1"/>
    <n v="0"/>
    <x v="1"/>
    <x v="9"/>
    <s v="ANCILLARY SERVICES"/>
    <x v="1"/>
    <s v="RC_INIT_PROP18_16RATES"/>
    <x v="116"/>
  </r>
  <r>
    <x v="43"/>
    <n v="0"/>
    <x v="1"/>
    <x v="9"/>
    <s v="ANCILLARY SERVICES"/>
    <x v="1"/>
    <s v="RC_INIT_PROP18_16RATES"/>
    <x v="116"/>
  </r>
  <r>
    <x v="2"/>
    <n v="2463.84"/>
    <x v="1"/>
    <x v="3"/>
    <s v="ANCILLARY SERVICES"/>
    <x v="1"/>
    <s v="RC_INIT_PROP18_16RATES"/>
    <x v="116"/>
  </r>
  <r>
    <x v="2"/>
    <n v="1503.36"/>
    <x v="1"/>
    <x v="10"/>
    <s v="ANCILLARY SERVICES"/>
    <x v="1"/>
    <s v="RC_INIT_PROP18_16RATES"/>
    <x v="116"/>
  </r>
  <r>
    <x v="2"/>
    <n v="668.16"/>
    <x v="1"/>
    <x v="11"/>
    <s v="ANCILLARY SERVICES"/>
    <x v="1"/>
    <s v="RC_INIT_PROP18_16RATES"/>
    <x v="116"/>
  </r>
  <r>
    <x v="64"/>
    <n v="0"/>
    <x v="1"/>
    <x v="0"/>
    <s v="ANCILLARY SERVICES"/>
    <x v="1"/>
    <s v="RC_INIT_PROP18_16RATES"/>
    <x v="116"/>
  </r>
  <r>
    <x v="64"/>
    <n v="0"/>
    <x v="1"/>
    <x v="1"/>
    <s v="ANCILLARY SERVICES"/>
    <x v="1"/>
    <s v="RC_INIT_PROP18_16RATES"/>
    <x v="116"/>
  </r>
  <r>
    <x v="64"/>
    <n v="0"/>
    <x v="1"/>
    <x v="2"/>
    <s v="ANCILLARY SERVICES"/>
    <x v="1"/>
    <s v="RC_INIT_PROP18_16RATES"/>
    <x v="116"/>
  </r>
  <r>
    <x v="86"/>
    <n v="236445"/>
    <x v="1"/>
    <x v="9"/>
    <s v="ANCILLARY SERVICES"/>
    <x v="26"/>
    <s v="RC_INIT_PROP18_16RATES"/>
    <x v="116"/>
  </r>
  <r>
    <x v="72"/>
    <n v="57320"/>
    <x v="1"/>
    <x v="0"/>
    <s v="ANCILLARY SERVICES"/>
    <x v="26"/>
    <s v="RC_INIT_PROP18_16RATES"/>
    <x v="116"/>
  </r>
  <r>
    <x v="72"/>
    <n v="57320"/>
    <x v="1"/>
    <x v="1"/>
    <s v="ANCILLARY SERVICES"/>
    <x v="26"/>
    <s v="RC_INIT_PROP18_16RATES"/>
    <x v="116"/>
  </r>
  <r>
    <x v="72"/>
    <n v="57320"/>
    <x v="1"/>
    <x v="2"/>
    <s v="ANCILLARY SERVICES"/>
    <x v="26"/>
    <s v="RC_INIT_PROP18_16RATES"/>
    <x v="116"/>
  </r>
  <r>
    <x v="72"/>
    <n v="57320"/>
    <x v="1"/>
    <x v="7"/>
    <s v="ANCILLARY SERVICES"/>
    <x v="26"/>
    <s v="RC_INIT_PROP18_16RATES"/>
    <x v="116"/>
  </r>
  <r>
    <x v="73"/>
    <n v="229280"/>
    <x v="1"/>
    <x v="5"/>
    <s v="ANCILLARY SERVICES"/>
    <x v="26"/>
    <s v="RC_INIT_PROP18_16RATES"/>
    <x v="116"/>
  </r>
  <r>
    <x v="73"/>
    <n v="229280"/>
    <x v="1"/>
    <x v="6"/>
    <s v="ANCILLARY SERVICES"/>
    <x v="26"/>
    <s v="RC_INIT_PROP18_16RATES"/>
    <x v="116"/>
  </r>
  <r>
    <x v="73"/>
    <n v="229280"/>
    <x v="1"/>
    <x v="8"/>
    <s v="ANCILLARY SERVICES"/>
    <x v="26"/>
    <s v="RC_INIT_PROP18_16RATES"/>
    <x v="116"/>
  </r>
  <r>
    <x v="51"/>
    <n v="0"/>
    <x v="1"/>
    <x v="4"/>
    <s v="INTERTIE"/>
    <x v="20"/>
    <s v="RC_INIT_PROP18_16RATES"/>
    <x v="116"/>
  </r>
  <r>
    <x v="27"/>
    <n v="6573935"/>
    <x v="1"/>
    <x v="10"/>
    <s v="NETWORK"/>
    <x v="11"/>
    <s v="RC_INIT_PROP18_16RATES"/>
    <x v="116"/>
  </r>
  <r>
    <x v="27"/>
    <n v="6573935"/>
    <x v="1"/>
    <x v="11"/>
    <s v="NETWORK"/>
    <x v="11"/>
    <s v="RC_INIT_PROP18_16RATES"/>
    <x v="116"/>
  </r>
  <r>
    <x v="27"/>
    <n v="6573935"/>
    <x v="1"/>
    <x v="9"/>
    <s v="NETWORK"/>
    <x v="11"/>
    <s v="RC_INIT_PROP18_16RATES"/>
    <x v="116"/>
  </r>
  <r>
    <x v="30"/>
    <n v="167524"/>
    <x v="1"/>
    <x v="5"/>
    <s v="OTHER REVENUES &amp; CREDITS"/>
    <x v="14"/>
    <s v="RC_INIT_PROP18_16RATES"/>
    <x v="116"/>
  </r>
  <r>
    <x v="30"/>
    <n v="167524"/>
    <x v="1"/>
    <x v="6"/>
    <s v="OTHER REVENUES &amp; CREDITS"/>
    <x v="14"/>
    <s v="RC_INIT_PROP18_16RATES"/>
    <x v="116"/>
  </r>
  <r>
    <x v="30"/>
    <n v="167524"/>
    <x v="1"/>
    <x v="8"/>
    <s v="OTHER REVENUES &amp; CREDITS"/>
    <x v="14"/>
    <s v="RC_INIT_PROP18_16RATES"/>
    <x v="116"/>
  </r>
  <r>
    <x v="31"/>
    <n v="167143"/>
    <x v="1"/>
    <x v="6"/>
    <s v="OTHER REVENUES &amp; CREDITS"/>
    <x v="15"/>
    <s v="RC_INIT_PROP18_16RATES"/>
    <x v="116"/>
  </r>
  <r>
    <x v="31"/>
    <n v="167143"/>
    <x v="1"/>
    <x v="8"/>
    <s v="OTHER REVENUES &amp; CREDITS"/>
    <x v="15"/>
    <s v="RC_INIT_PROP18_16RATES"/>
    <x v="116"/>
  </r>
  <r>
    <x v="1"/>
    <n v="350"/>
    <x v="2"/>
    <x v="5"/>
    <s v="ANCILLARY SERVICES"/>
    <x v="1"/>
    <s v="RC_INIT_PROP18_16RATES"/>
    <x v="116"/>
  </r>
  <r>
    <x v="1"/>
    <n v="0"/>
    <x v="2"/>
    <x v="6"/>
    <s v="ANCILLARY SERVICES"/>
    <x v="1"/>
    <s v="RC_INIT_PROP18_16RATES"/>
    <x v="116"/>
  </r>
  <r>
    <x v="1"/>
    <n v="70"/>
    <x v="2"/>
    <x v="8"/>
    <s v="ANCILLARY SERVICES"/>
    <x v="1"/>
    <s v="RC_INIT_PROP18_16RATES"/>
    <x v="116"/>
  </r>
  <r>
    <x v="43"/>
    <n v="50"/>
    <x v="2"/>
    <x v="8"/>
    <s v="ANCILLARY SERVICES"/>
    <x v="1"/>
    <s v="RC_INIT_PROP18_16RATES"/>
    <x v="116"/>
  </r>
  <r>
    <x v="2"/>
    <n v="3549.6"/>
    <x v="2"/>
    <x v="4"/>
    <s v="ANCILLARY SERVICES"/>
    <x v="1"/>
    <s v="RC_INIT_PROP18_16RATES"/>
    <x v="116"/>
  </r>
  <r>
    <x v="2"/>
    <n v="1712.16"/>
    <x v="2"/>
    <x v="5"/>
    <s v="ANCILLARY SERVICES"/>
    <x v="1"/>
    <s v="RC_INIT_PROP18_16RATES"/>
    <x v="116"/>
  </r>
  <r>
    <x v="2"/>
    <n v="1336.32"/>
    <x v="2"/>
    <x v="6"/>
    <s v="ANCILLARY SERVICES"/>
    <x v="1"/>
    <s v="RC_INIT_PROP18_16RATES"/>
    <x v="116"/>
  </r>
  <r>
    <x v="64"/>
    <n v="0"/>
    <x v="2"/>
    <x v="3"/>
    <s v="ANCILLARY SERVICES"/>
    <x v="1"/>
    <s v="RC_INIT_PROP18_16RATES"/>
    <x v="116"/>
  </r>
  <r>
    <x v="64"/>
    <n v="0"/>
    <x v="2"/>
    <x v="10"/>
    <s v="ANCILLARY SERVICES"/>
    <x v="1"/>
    <s v="RC_INIT_PROP18_16RATES"/>
    <x v="116"/>
  </r>
  <r>
    <x v="64"/>
    <n v="0"/>
    <x v="2"/>
    <x v="11"/>
    <s v="ANCILLARY SERVICES"/>
    <x v="1"/>
    <s v="RC_INIT_PROP18_16RATES"/>
    <x v="116"/>
  </r>
  <r>
    <x v="86"/>
    <n v="236445"/>
    <x v="2"/>
    <x v="8"/>
    <s v="ANCILLARY SERVICES"/>
    <x v="26"/>
    <s v="RC_INIT_PROP18_16RATES"/>
    <x v="116"/>
  </r>
  <r>
    <x v="72"/>
    <n v="57320"/>
    <x v="2"/>
    <x v="3"/>
    <s v="ANCILLARY SERVICES"/>
    <x v="26"/>
    <s v="RC_INIT_PROP18_16RATES"/>
    <x v="116"/>
  </r>
  <r>
    <x v="72"/>
    <n v="57320"/>
    <x v="2"/>
    <x v="10"/>
    <s v="ANCILLARY SERVICES"/>
    <x v="26"/>
    <s v="RC_INIT_PROP18_16RATES"/>
    <x v="116"/>
  </r>
  <r>
    <x v="72"/>
    <n v="57320"/>
    <x v="2"/>
    <x v="11"/>
    <s v="ANCILLARY SERVICES"/>
    <x v="26"/>
    <s v="RC_INIT_PROP18_16RATES"/>
    <x v="116"/>
  </r>
  <r>
    <x v="72"/>
    <n v="57320"/>
    <x v="2"/>
    <x v="9"/>
    <s v="ANCILLARY SERVICES"/>
    <x v="26"/>
    <s v="RC_INIT_PROP18_16RATES"/>
    <x v="116"/>
  </r>
  <r>
    <x v="73"/>
    <n v="229280"/>
    <x v="2"/>
    <x v="0"/>
    <s v="ANCILLARY SERVICES"/>
    <x v="26"/>
    <s v="RC_INIT_PROP18_16RATES"/>
    <x v="116"/>
  </r>
  <r>
    <x v="73"/>
    <n v="229280"/>
    <x v="2"/>
    <x v="1"/>
    <s v="ANCILLARY SERVICES"/>
    <x v="26"/>
    <s v="RC_INIT_PROP18_16RATES"/>
    <x v="116"/>
  </r>
  <r>
    <x v="73"/>
    <n v="229280"/>
    <x v="2"/>
    <x v="2"/>
    <s v="ANCILLARY SERVICES"/>
    <x v="26"/>
    <s v="RC_INIT_PROP18_16RATES"/>
    <x v="116"/>
  </r>
  <r>
    <x v="73"/>
    <n v="229280"/>
    <x v="2"/>
    <x v="7"/>
    <s v="ANCILLARY SERVICES"/>
    <x v="26"/>
    <s v="RC_INIT_PROP18_16RATES"/>
    <x v="116"/>
  </r>
  <r>
    <x v="27"/>
    <n v="6573935"/>
    <x v="2"/>
    <x v="5"/>
    <s v="NETWORK"/>
    <x v="11"/>
    <s v="RC_INIT_PROP18_16RATES"/>
    <x v="116"/>
  </r>
  <r>
    <x v="27"/>
    <n v="6573935"/>
    <x v="2"/>
    <x v="6"/>
    <s v="NETWORK"/>
    <x v="11"/>
    <s v="RC_INIT_PROP18_16RATES"/>
    <x v="116"/>
  </r>
  <r>
    <x v="43"/>
    <n v="3200"/>
    <x v="1"/>
    <x v="4"/>
    <s v="ANCILLARY SERVICES"/>
    <x v="1"/>
    <s v="RC_INIT_PROP18_16RATES"/>
    <x v="11"/>
  </r>
  <r>
    <x v="43"/>
    <n v="28400"/>
    <x v="1"/>
    <x v="5"/>
    <s v="ANCILLARY SERVICES"/>
    <x v="1"/>
    <s v="RC_INIT_PROP18_16RATES"/>
    <x v="11"/>
  </r>
  <r>
    <x v="43"/>
    <n v="12350"/>
    <x v="1"/>
    <x v="6"/>
    <s v="ANCILLARY SERVICES"/>
    <x v="1"/>
    <s v="RC_INIT_PROP18_16RATES"/>
    <x v="11"/>
  </r>
  <r>
    <x v="2"/>
    <n v="51281.279999999999"/>
    <x v="1"/>
    <x v="6"/>
    <s v="ANCILLARY SERVICES"/>
    <x v="1"/>
    <s v="RC_INIT_PROP18_16RATES"/>
    <x v="11"/>
  </r>
  <r>
    <x v="2"/>
    <n v="105109.92"/>
    <x v="1"/>
    <x v="8"/>
    <s v="ANCILLARY SERVICES"/>
    <x v="1"/>
    <s v="RC_INIT_PROP18_16RATES"/>
    <x v="11"/>
  </r>
  <r>
    <x v="51"/>
    <n v="0"/>
    <x v="1"/>
    <x v="0"/>
    <s v="INTERTIE"/>
    <x v="20"/>
    <s v="RC_INIT_PROP18_16RATES"/>
    <x v="11"/>
  </r>
  <r>
    <x v="51"/>
    <n v="9975"/>
    <x v="1"/>
    <x v="1"/>
    <s v="INTERTIE"/>
    <x v="20"/>
    <s v="RC_INIT_PROP18_16RATES"/>
    <x v="11"/>
  </r>
  <r>
    <x v="51"/>
    <n v="5700"/>
    <x v="1"/>
    <x v="2"/>
    <s v="INTERTIE"/>
    <x v="20"/>
    <s v="RC_INIT_PROP18_16RATES"/>
    <x v="11"/>
  </r>
  <r>
    <x v="41"/>
    <n v="0"/>
    <x v="1"/>
    <x v="3"/>
    <s v="INTERTIE"/>
    <x v="20"/>
    <s v="RC_INIT_PROP18_16RATES"/>
    <x v="11"/>
  </r>
  <r>
    <x v="42"/>
    <n v="4744.32"/>
    <x v="1"/>
    <x v="4"/>
    <s v="INTERTIE"/>
    <x v="20"/>
    <s v="RC_INIT_PROP18_16RATES"/>
    <x v="11"/>
  </r>
  <r>
    <x v="42"/>
    <n v="21434.16"/>
    <x v="1"/>
    <x v="5"/>
    <s v="INTERTIE"/>
    <x v="20"/>
    <s v="RC_INIT_PROP18_16RATES"/>
    <x v="11"/>
  </r>
  <r>
    <x v="27"/>
    <n v="1731707"/>
    <x v="1"/>
    <x v="0"/>
    <s v="NETWORK"/>
    <x v="11"/>
    <s v="RC_INIT_PROP18_16RATES"/>
    <x v="11"/>
  </r>
  <r>
    <x v="27"/>
    <n v="1731707"/>
    <x v="1"/>
    <x v="1"/>
    <s v="NETWORK"/>
    <x v="11"/>
    <s v="RC_INIT_PROP18_16RATES"/>
    <x v="11"/>
  </r>
  <r>
    <x v="5"/>
    <n v="1360"/>
    <x v="1"/>
    <x v="7"/>
    <s v="NETWORK"/>
    <x v="3"/>
    <s v="RC_INIT_PROP18_16RATES"/>
    <x v="11"/>
  </r>
  <r>
    <x v="6"/>
    <n v="117355"/>
    <x v="1"/>
    <x v="1"/>
    <s v="NETWORK"/>
    <x v="3"/>
    <s v="RC_INIT_PROP18_16RATES"/>
    <x v="11"/>
  </r>
  <r>
    <x v="6"/>
    <n v="60270"/>
    <x v="1"/>
    <x v="2"/>
    <s v="NETWORK"/>
    <x v="3"/>
    <s v="RC_INIT_PROP18_16RATES"/>
    <x v="11"/>
  </r>
  <r>
    <x v="6"/>
    <n v="7105"/>
    <x v="1"/>
    <x v="7"/>
    <s v="NETWORK"/>
    <x v="3"/>
    <s v="RC_INIT_PROP18_16RATES"/>
    <x v="11"/>
  </r>
  <r>
    <x v="7"/>
    <n v="143705.28"/>
    <x v="1"/>
    <x v="2"/>
    <s v="NETWORK"/>
    <x v="3"/>
    <s v="RC_INIT_PROP18_16RATES"/>
    <x v="11"/>
  </r>
  <r>
    <x v="7"/>
    <n v="39649.919999999998"/>
    <x v="1"/>
    <x v="7"/>
    <s v="NETWORK"/>
    <x v="3"/>
    <s v="RC_INIT_PROP18_16RATES"/>
    <x v="11"/>
  </r>
  <r>
    <x v="19"/>
    <n v="28240.799999999999"/>
    <x v="2"/>
    <x v="0"/>
    <s v="ANCILLARY SERVICES"/>
    <x v="0"/>
    <s v="RC_INIT_PROP18_16RATES"/>
    <x v="11"/>
  </r>
  <r>
    <x v="19"/>
    <n v="26549.23"/>
    <x v="2"/>
    <x v="1"/>
    <s v="ANCILLARY SERVICES"/>
    <x v="0"/>
    <s v="RC_INIT_PROP18_16RATES"/>
    <x v="11"/>
  </r>
  <r>
    <x v="26"/>
    <n v="962598"/>
    <x v="2"/>
    <x v="10"/>
    <s v="ANCILLARY SERVICES"/>
    <x v="1"/>
    <s v="RC_INIT_PROP18_16RATES"/>
    <x v="11"/>
  </r>
  <r>
    <x v="26"/>
    <n v="962598"/>
    <x v="2"/>
    <x v="11"/>
    <s v="ANCILLARY SERVICES"/>
    <x v="1"/>
    <s v="RC_INIT_PROP18_16RATES"/>
    <x v="11"/>
  </r>
  <r>
    <x v="26"/>
    <n v="962598"/>
    <x v="2"/>
    <x v="9"/>
    <s v="ANCILLARY SERVICES"/>
    <x v="1"/>
    <s v="RC_INIT_PROP18_16RATES"/>
    <x v="11"/>
  </r>
  <r>
    <x v="43"/>
    <n v="7450"/>
    <x v="2"/>
    <x v="0"/>
    <s v="ANCILLARY SERVICES"/>
    <x v="1"/>
    <s v="RC_INIT_PROP18_16RATES"/>
    <x v="11"/>
  </r>
  <r>
    <x v="43"/>
    <n v="23850"/>
    <x v="2"/>
    <x v="1"/>
    <s v="ANCILLARY SERVICES"/>
    <x v="1"/>
    <s v="RC_INIT_PROP18_16RATES"/>
    <x v="11"/>
  </r>
  <r>
    <x v="2"/>
    <n v="76024.08"/>
    <x v="2"/>
    <x v="1"/>
    <s v="ANCILLARY SERVICES"/>
    <x v="1"/>
    <s v="RC_INIT_PROP18_16RATES"/>
    <x v="11"/>
  </r>
  <r>
    <x v="2"/>
    <n v="31090.32"/>
    <x v="2"/>
    <x v="2"/>
    <s v="ANCILLARY SERVICES"/>
    <x v="1"/>
    <s v="RC_INIT_PROP18_16RATES"/>
    <x v="11"/>
  </r>
  <r>
    <x v="2"/>
    <n v="22049.279999999999"/>
    <x v="2"/>
    <x v="7"/>
    <s v="ANCILLARY SERVICES"/>
    <x v="1"/>
    <s v="RC_INIT_PROP18_16RATES"/>
    <x v="11"/>
  </r>
  <r>
    <x v="51"/>
    <n v="0"/>
    <x v="2"/>
    <x v="3"/>
    <s v="INTERTIE"/>
    <x v="20"/>
    <s v="RC_INIT_PROP18_16RATES"/>
    <x v="11"/>
  </r>
  <r>
    <x v="51"/>
    <n v="15390"/>
    <x v="2"/>
    <x v="10"/>
    <s v="INTERTIE"/>
    <x v="20"/>
    <s v="RC_INIT_PROP18_16RATES"/>
    <x v="11"/>
  </r>
  <r>
    <x v="51"/>
    <n v="0"/>
    <x v="2"/>
    <x v="11"/>
    <s v="INTERTIE"/>
    <x v="20"/>
    <s v="RC_INIT_PROP18_16RATES"/>
    <x v="11"/>
  </r>
  <r>
    <x v="41"/>
    <n v="0"/>
    <x v="2"/>
    <x v="4"/>
    <s v="INTERTIE"/>
    <x v="20"/>
    <s v="RC_INIT_PROP18_16RATES"/>
    <x v="11"/>
  </r>
  <r>
    <x v="42"/>
    <n v="508.32"/>
    <x v="2"/>
    <x v="0"/>
    <s v="INTERTIE"/>
    <x v="20"/>
    <s v="RC_INIT_PROP18_16RATES"/>
    <x v="11"/>
  </r>
  <r>
    <x v="27"/>
    <n v="1731707"/>
    <x v="2"/>
    <x v="3"/>
    <s v="NETWORK"/>
    <x v="11"/>
    <s v="RC_INIT_PROP18_16RATES"/>
    <x v="11"/>
  </r>
  <r>
    <x v="27"/>
    <n v="1731707"/>
    <x v="2"/>
    <x v="10"/>
    <s v="NETWORK"/>
    <x v="11"/>
    <s v="RC_INIT_PROP18_16RATES"/>
    <x v="11"/>
  </r>
  <r>
    <x v="5"/>
    <n v="23800"/>
    <x v="2"/>
    <x v="9"/>
    <s v="NETWORK"/>
    <x v="3"/>
    <s v="RC_INIT_PROP18_16RATES"/>
    <x v="11"/>
  </r>
  <r>
    <x v="6"/>
    <n v="70315"/>
    <x v="2"/>
    <x v="10"/>
    <s v="NETWORK"/>
    <x v="3"/>
    <s v="RC_INIT_PROP18_16RATES"/>
    <x v="11"/>
  </r>
  <r>
    <x v="6"/>
    <n v="71050"/>
    <x v="2"/>
    <x v="11"/>
    <s v="NETWORK"/>
    <x v="3"/>
    <s v="RC_INIT_PROP18_16RATES"/>
    <x v="11"/>
  </r>
  <r>
    <x v="6"/>
    <n v="61495"/>
    <x v="2"/>
    <x v="9"/>
    <s v="NETWORK"/>
    <x v="3"/>
    <s v="RC_INIT_PROP18_16RATES"/>
    <x v="11"/>
  </r>
  <r>
    <x v="7"/>
    <n v="270461.76"/>
    <x v="2"/>
    <x v="11"/>
    <s v="NETWORK"/>
    <x v="3"/>
    <s v="RC_INIT_PROP18_16RATES"/>
    <x v="11"/>
  </r>
  <r>
    <x v="7"/>
    <n v="156750.72"/>
    <x v="2"/>
    <x v="9"/>
    <s v="NETWORK"/>
    <x v="3"/>
    <s v="RC_INIT_PROP18_16RATES"/>
    <x v="11"/>
  </r>
  <r>
    <x v="19"/>
    <n v="2151.56"/>
    <x v="0"/>
    <x v="4"/>
    <s v="ANCILLARY SERVICES"/>
    <x v="0"/>
    <s v="RC_INIT_PROP18_16RATES"/>
    <x v="12"/>
  </r>
  <r>
    <x v="0"/>
    <n v="2499.1"/>
    <x v="0"/>
    <x v="2"/>
    <s v="ANCILLARY SERVICES"/>
    <x v="0"/>
    <s v="RC_INIT_PROP18_16RATES"/>
    <x v="12"/>
  </r>
  <r>
    <x v="0"/>
    <n v="1942.71"/>
    <x v="0"/>
    <x v="7"/>
    <s v="ANCILLARY SERVICES"/>
    <x v="0"/>
    <s v="RC_INIT_PROP18_16RATES"/>
    <x v="12"/>
  </r>
  <r>
    <x v="21"/>
    <n v="13762.7"/>
    <x v="0"/>
    <x v="0"/>
    <s v="ANCILLARY SERVICES"/>
    <x v="1"/>
    <s v="RC_INIT_PROP18_16RATES"/>
    <x v="12"/>
  </r>
  <r>
    <x v="21"/>
    <n v="11971.75"/>
    <x v="0"/>
    <x v="1"/>
    <s v="ANCILLARY SERVICES"/>
    <x v="1"/>
    <s v="RC_INIT_PROP18_16RATES"/>
    <x v="12"/>
  </r>
  <r>
    <x v="21"/>
    <n v="11040.05"/>
    <x v="0"/>
    <x v="2"/>
    <s v="ANCILLARY SERVICES"/>
    <x v="1"/>
    <s v="RC_INIT_PROP18_16RATES"/>
    <x v="12"/>
  </r>
  <r>
    <x v="21"/>
    <n v="11889.85"/>
    <x v="0"/>
    <x v="7"/>
    <s v="ANCILLARY SERVICES"/>
    <x v="1"/>
    <s v="RC_INIT_PROP18_16RATES"/>
    <x v="12"/>
  </r>
  <r>
    <x v="12"/>
    <n v="65258.559999999998"/>
    <x v="0"/>
    <x v="10"/>
    <s v="NETWORK"/>
    <x v="7"/>
    <s v="RC_INIT_PROP18_16RATES"/>
    <x v="12"/>
  </r>
  <r>
    <x v="12"/>
    <n v="52478.55"/>
    <x v="0"/>
    <x v="11"/>
    <s v="NETWORK"/>
    <x v="7"/>
    <s v="RC_INIT_PROP18_16RATES"/>
    <x v="12"/>
  </r>
  <r>
    <x v="12"/>
    <n v="65721.8"/>
    <x v="0"/>
    <x v="9"/>
    <s v="NETWORK"/>
    <x v="7"/>
    <s v="RC_INIT_PROP18_16RATES"/>
    <x v="12"/>
  </r>
  <r>
    <x v="0"/>
    <n v="2264.4299999999998"/>
    <x v="1"/>
    <x v="11"/>
    <s v="ANCILLARY SERVICES"/>
    <x v="0"/>
    <s v="RC_INIT_PROP18_16RATES"/>
    <x v="12"/>
  </r>
  <r>
    <x v="0"/>
    <n v="2125.71"/>
    <x v="1"/>
    <x v="9"/>
    <s v="ANCILLARY SERVICES"/>
    <x v="0"/>
    <s v="RC_INIT_PROP18_16RATES"/>
    <x v="12"/>
  </r>
  <r>
    <x v="21"/>
    <n v="12956.65"/>
    <x v="1"/>
    <x v="3"/>
    <s v="ANCILLARY SERVICES"/>
    <x v="1"/>
    <s v="RC_INIT_PROP18_16RATES"/>
    <x v="12"/>
  </r>
  <r>
    <x v="21"/>
    <n v="13214.6"/>
    <x v="1"/>
    <x v="10"/>
    <s v="ANCILLARY SERVICES"/>
    <x v="1"/>
    <s v="RC_INIT_PROP18_16RATES"/>
    <x v="12"/>
  </r>
  <r>
    <x v="21"/>
    <n v="10640.7"/>
    <x v="1"/>
    <x v="11"/>
    <s v="ANCILLARY SERVICES"/>
    <x v="1"/>
    <s v="RC_INIT_PROP18_16RATES"/>
    <x v="12"/>
  </r>
  <r>
    <x v="21"/>
    <n v="13311.9"/>
    <x v="1"/>
    <x v="9"/>
    <s v="ANCILLARY SERVICES"/>
    <x v="1"/>
    <s v="RC_INIT_PROP18_16RATES"/>
    <x v="12"/>
  </r>
  <r>
    <x v="12"/>
    <n v="68707.740000000005"/>
    <x v="1"/>
    <x v="5"/>
    <s v="NETWORK"/>
    <x v="7"/>
    <s v="RC_INIT_PROP18_16RATES"/>
    <x v="12"/>
  </r>
  <r>
    <x v="12"/>
    <n v="55601.55"/>
    <x v="1"/>
    <x v="6"/>
    <s v="NETWORK"/>
    <x v="7"/>
    <s v="RC_INIT_PROP18_16RATES"/>
    <x v="12"/>
  </r>
  <r>
    <x v="12"/>
    <n v="64930.64"/>
    <x v="1"/>
    <x v="8"/>
    <s v="NETWORK"/>
    <x v="7"/>
    <s v="RC_INIT_PROP18_16RATES"/>
    <x v="12"/>
  </r>
  <r>
    <x v="0"/>
    <n v="2067.3200000000002"/>
    <x v="2"/>
    <x v="6"/>
    <s v="ANCILLARY SERVICES"/>
    <x v="0"/>
    <s v="RC_INIT_PROP18_16RATES"/>
    <x v="12"/>
  </r>
  <r>
    <x v="21"/>
    <n v="1457.05"/>
    <x v="0"/>
    <x v="4"/>
    <s v="ANCILLARY SERVICES"/>
    <x v="1"/>
    <s v="RC_INIT_PROP18_16RATES"/>
    <x v="37"/>
  </r>
  <r>
    <x v="21"/>
    <n v="2118.5500000000002"/>
    <x v="0"/>
    <x v="5"/>
    <s v="ANCILLARY SERVICES"/>
    <x v="1"/>
    <s v="RC_INIT_PROP18_16RATES"/>
    <x v="37"/>
  </r>
  <r>
    <x v="21"/>
    <n v="1715.35"/>
    <x v="0"/>
    <x v="6"/>
    <s v="ANCILLARY SERVICES"/>
    <x v="1"/>
    <s v="RC_INIT_PROP18_16RATES"/>
    <x v="37"/>
  </r>
  <r>
    <x v="0"/>
    <n v="438.24"/>
    <x v="1"/>
    <x v="0"/>
    <s v="ANCILLARY SERVICES"/>
    <x v="0"/>
    <s v="RC_INIT_PROP18_16RATES"/>
    <x v="37"/>
  </r>
  <r>
    <x v="0"/>
    <n v="415.08"/>
    <x v="1"/>
    <x v="1"/>
    <s v="ANCILLARY SERVICES"/>
    <x v="0"/>
    <s v="RC_INIT_PROP18_16RATES"/>
    <x v="37"/>
  </r>
  <r>
    <x v="0"/>
    <n v="458.96"/>
    <x v="1"/>
    <x v="2"/>
    <s v="ANCILLARY SERVICES"/>
    <x v="0"/>
    <s v="RC_INIT_PROP18_16RATES"/>
    <x v="37"/>
  </r>
  <r>
    <x v="0"/>
    <n v="358.55"/>
    <x v="1"/>
    <x v="7"/>
    <s v="ANCILLARY SERVICES"/>
    <x v="0"/>
    <s v="RC_INIT_PROP18_16RATES"/>
    <x v="37"/>
  </r>
  <r>
    <x v="21"/>
    <n v="2187.5"/>
    <x v="1"/>
    <x v="0"/>
    <s v="ANCILLARY SERVICES"/>
    <x v="1"/>
    <s v="RC_INIT_PROP18_16RATES"/>
    <x v="37"/>
  </r>
  <r>
    <x v="21"/>
    <n v="2002.35"/>
    <x v="1"/>
    <x v="1"/>
    <s v="ANCILLARY SERVICES"/>
    <x v="1"/>
    <s v="RC_INIT_PROP18_16RATES"/>
    <x v="37"/>
  </r>
  <r>
    <x v="0"/>
    <n v="376.34"/>
    <x v="2"/>
    <x v="3"/>
    <s v="ANCILLARY SERVICES"/>
    <x v="0"/>
    <s v="RC_INIT_PROP18_16RATES"/>
    <x v="37"/>
  </r>
  <r>
    <x v="0"/>
    <n v="376.55"/>
    <x v="2"/>
    <x v="10"/>
    <s v="ANCILLARY SERVICES"/>
    <x v="0"/>
    <s v="RC_INIT_PROP18_16RATES"/>
    <x v="37"/>
  </r>
  <r>
    <x v="0"/>
    <n v="438.29"/>
    <x v="2"/>
    <x v="11"/>
    <s v="ANCILLARY SERVICES"/>
    <x v="0"/>
    <s v="RC_INIT_PROP18_16RATES"/>
    <x v="37"/>
  </r>
  <r>
    <x v="0"/>
    <n v="410.89"/>
    <x v="2"/>
    <x v="9"/>
    <s v="ANCILLARY SERVICES"/>
    <x v="0"/>
    <s v="RC_INIT_PROP18_16RATES"/>
    <x v="37"/>
  </r>
  <r>
    <x v="21"/>
    <n v="1843.45"/>
    <x v="2"/>
    <x v="3"/>
    <s v="ANCILLARY SERVICES"/>
    <x v="1"/>
    <s v="RC_INIT_PROP18_16RATES"/>
    <x v="37"/>
  </r>
  <r>
    <x v="21"/>
    <n v="2071.65"/>
    <x v="2"/>
    <x v="10"/>
    <s v="ANCILLARY SERVICES"/>
    <x v="1"/>
    <s v="RC_INIT_PROP18_16RATES"/>
    <x v="37"/>
  </r>
  <r>
    <x v="0"/>
    <n v="19373.07"/>
    <x v="0"/>
    <x v="0"/>
    <s v="ANCILLARY SERVICES"/>
    <x v="0"/>
    <s v="RC_INIT_PROP18_16RATES"/>
    <x v="38"/>
  </r>
  <r>
    <x v="0"/>
    <n v="18433.87"/>
    <x v="0"/>
    <x v="1"/>
    <s v="ANCILLARY SERVICES"/>
    <x v="0"/>
    <s v="RC_INIT_PROP18_16RATES"/>
    <x v="38"/>
  </r>
  <r>
    <x v="0"/>
    <n v="20542.64"/>
    <x v="0"/>
    <x v="2"/>
    <s v="ANCILLARY SERVICES"/>
    <x v="0"/>
    <s v="RC_INIT_PROP18_16RATES"/>
    <x v="38"/>
  </r>
  <r>
    <x v="0"/>
    <n v="15969.09"/>
    <x v="0"/>
    <x v="7"/>
    <s v="ANCILLARY SERVICES"/>
    <x v="0"/>
    <s v="RC_INIT_PROP18_16RATES"/>
    <x v="38"/>
  </r>
  <r>
    <x v="20"/>
    <n v="5222.6499999999996"/>
    <x v="0"/>
    <x v="4"/>
    <s v="ANCILLARY SERVICES"/>
    <x v="10"/>
    <s v="RC_INIT_PROP18_16RATES"/>
    <x v="38"/>
  </r>
  <r>
    <x v="20"/>
    <n v="6906.45"/>
    <x v="0"/>
    <x v="5"/>
    <s v="ANCILLARY SERVICES"/>
    <x v="10"/>
    <s v="RC_INIT_PROP18_16RATES"/>
    <x v="38"/>
  </r>
  <r>
    <x v="20"/>
    <n v="5508.02"/>
    <x v="0"/>
    <x v="6"/>
    <s v="ANCILLARY SERVICES"/>
    <x v="10"/>
    <s v="RC_INIT_PROP18_16RATES"/>
    <x v="38"/>
  </r>
  <r>
    <x v="21"/>
    <n v="29792.7"/>
    <x v="0"/>
    <x v="0"/>
    <s v="ANCILLARY SERVICES"/>
    <x v="1"/>
    <s v="RC_INIT_PROP18_16RATES"/>
    <x v="38"/>
  </r>
  <r>
    <x v="21"/>
    <n v="26771.15"/>
    <x v="0"/>
    <x v="1"/>
    <s v="ANCILLARY SERVICES"/>
    <x v="1"/>
    <s v="RC_INIT_PROP18_16RATES"/>
    <x v="38"/>
  </r>
  <r>
    <x v="0"/>
    <n v="16278.55"/>
    <x v="1"/>
    <x v="3"/>
    <s v="ANCILLARY SERVICES"/>
    <x v="0"/>
    <s v="RC_INIT_PROP18_16RATES"/>
    <x v="38"/>
  </r>
  <r>
    <x v="0"/>
    <n v="15991.15"/>
    <x v="1"/>
    <x v="10"/>
    <s v="ANCILLARY SERVICES"/>
    <x v="0"/>
    <s v="RC_INIT_PROP18_16RATES"/>
    <x v="38"/>
  </r>
  <r>
    <x v="0"/>
    <n v="18613.68"/>
    <x v="1"/>
    <x v="11"/>
    <s v="ANCILLARY SERVICES"/>
    <x v="0"/>
    <s v="RC_INIT_PROP18_16RATES"/>
    <x v="38"/>
  </r>
  <r>
    <x v="0"/>
    <n v="17473.349999999999"/>
    <x v="1"/>
    <x v="9"/>
    <s v="ANCILLARY SERVICES"/>
    <x v="0"/>
    <s v="RC_INIT_PROP18_16RATES"/>
    <x v="38"/>
  </r>
  <r>
    <x v="20"/>
    <n v="6804.87"/>
    <x v="1"/>
    <x v="0"/>
    <s v="ANCILLARY SERVICES"/>
    <x v="10"/>
    <s v="RC_INIT_PROP18_16RATES"/>
    <x v="38"/>
  </r>
  <r>
    <x v="20"/>
    <n v="5919.16"/>
    <x v="1"/>
    <x v="1"/>
    <s v="ANCILLARY SERVICES"/>
    <x v="10"/>
    <s v="RC_INIT_PROP18_16RATES"/>
    <x v="38"/>
  </r>
  <r>
    <x v="21"/>
    <n v="28962.5"/>
    <x v="1"/>
    <x v="3"/>
    <s v="ANCILLARY SERVICES"/>
    <x v="1"/>
    <s v="RC_INIT_PROP18_16RATES"/>
    <x v="38"/>
  </r>
  <r>
    <x v="21"/>
    <n v="35514.15"/>
    <x v="1"/>
    <x v="10"/>
    <s v="ANCILLARY SERVICES"/>
    <x v="1"/>
    <s v="RC_INIT_PROP18_16RATES"/>
    <x v="38"/>
  </r>
  <r>
    <x v="0"/>
    <n v="16020.25"/>
    <x v="2"/>
    <x v="4"/>
    <s v="ANCILLARY SERVICES"/>
    <x v="0"/>
    <s v="RC_INIT_PROP18_16RATES"/>
    <x v="38"/>
  </r>
  <r>
    <x v="0"/>
    <n v="18709.91"/>
    <x v="2"/>
    <x v="5"/>
    <s v="ANCILLARY SERVICES"/>
    <x v="0"/>
    <s v="RC_INIT_PROP18_16RATES"/>
    <x v="38"/>
  </r>
  <r>
    <x v="0"/>
    <n v="16993.43"/>
    <x v="2"/>
    <x v="6"/>
    <s v="ANCILLARY SERVICES"/>
    <x v="0"/>
    <s v="RC_INIT_PROP18_16RATES"/>
    <x v="38"/>
  </r>
  <r>
    <x v="0"/>
    <n v="19932.349999999999"/>
    <x v="2"/>
    <x v="8"/>
    <s v="ANCILLARY SERVICES"/>
    <x v="0"/>
    <s v="RC_INIT_PROP18_16RATES"/>
    <x v="38"/>
  </r>
  <r>
    <x v="20"/>
    <n v="6282.31"/>
    <x v="2"/>
    <x v="3"/>
    <s v="ANCILLARY SERVICES"/>
    <x v="10"/>
    <s v="RC_INIT_PROP18_16RATES"/>
    <x v="38"/>
  </r>
  <r>
    <x v="20"/>
    <n v="5905.56"/>
    <x v="2"/>
    <x v="10"/>
    <s v="ANCILLARY SERVICES"/>
    <x v="10"/>
    <s v="RC_INIT_PROP18_16RATES"/>
    <x v="38"/>
  </r>
  <r>
    <x v="21"/>
    <n v="24207.4"/>
    <x v="2"/>
    <x v="4"/>
    <s v="ANCILLARY SERVICES"/>
    <x v="1"/>
    <s v="RC_INIT_PROP18_16RATES"/>
    <x v="38"/>
  </r>
  <r>
    <x v="21"/>
    <n v="28049"/>
    <x v="2"/>
    <x v="5"/>
    <s v="ANCILLARY SERVICES"/>
    <x v="1"/>
    <s v="RC_INIT_PROP18_16RATES"/>
    <x v="38"/>
  </r>
  <r>
    <x v="0"/>
    <n v="19133.79"/>
    <x v="0"/>
    <x v="4"/>
    <s v="ANCILLARY SERVICES"/>
    <x v="0"/>
    <s v="RC_INIT_PROP18_16RATES"/>
    <x v="39"/>
  </r>
  <r>
    <x v="0"/>
    <n v="22191.35"/>
    <x v="0"/>
    <x v="5"/>
    <s v="ANCILLARY SERVICES"/>
    <x v="0"/>
    <s v="RC_INIT_PROP18_16RATES"/>
    <x v="39"/>
  </r>
  <r>
    <x v="0"/>
    <n v="20715.099999999999"/>
    <x v="0"/>
    <x v="6"/>
    <s v="ANCILLARY SERVICES"/>
    <x v="0"/>
    <s v="RC_INIT_PROP18_16RATES"/>
    <x v="39"/>
  </r>
  <r>
    <x v="0"/>
    <n v="24129.72"/>
    <x v="0"/>
    <x v="8"/>
    <s v="ANCILLARY SERVICES"/>
    <x v="0"/>
    <s v="RC_INIT_PROP18_16RATES"/>
    <x v="39"/>
  </r>
  <r>
    <x v="20"/>
    <n v="9288.52"/>
    <x v="0"/>
    <x v="3"/>
    <s v="ANCILLARY SERVICES"/>
    <x v="10"/>
    <s v="RC_INIT_PROP18_16RATES"/>
    <x v="39"/>
  </r>
  <r>
    <x v="20"/>
    <n v="9589.06"/>
    <x v="0"/>
    <x v="10"/>
    <s v="ANCILLARY SERVICES"/>
    <x v="10"/>
    <s v="RC_INIT_PROP18_16RATES"/>
    <x v="39"/>
  </r>
  <r>
    <x v="21"/>
    <n v="39320.050000000003"/>
    <x v="0"/>
    <x v="4"/>
    <s v="ANCILLARY SERVICES"/>
    <x v="1"/>
    <s v="RC_INIT_PROP18_16RATES"/>
    <x v="39"/>
  </r>
  <r>
    <x v="21"/>
    <n v="57368.15"/>
    <x v="0"/>
    <x v="5"/>
    <s v="ANCILLARY SERVICES"/>
    <x v="1"/>
    <s v="RC_INIT_PROP18_16RATES"/>
    <x v="39"/>
  </r>
  <r>
    <x v="19"/>
    <n v="19764.080000000002"/>
    <x v="1"/>
    <x v="7"/>
    <s v="ANCILLARY SERVICES"/>
    <x v="0"/>
    <s v="RC_INIT_PROP18_16RATES"/>
    <x v="39"/>
  </r>
  <r>
    <x v="0"/>
    <n v="22144.240000000002"/>
    <x v="1"/>
    <x v="0"/>
    <s v="ANCILLARY SERVICES"/>
    <x v="0"/>
    <s v="RC_INIT_PROP18_16RATES"/>
    <x v="39"/>
  </r>
  <r>
    <x v="0"/>
    <n v="20973.81"/>
    <x v="1"/>
    <x v="1"/>
    <s v="ANCILLARY SERVICES"/>
    <x v="0"/>
    <s v="RC_INIT_PROP18_16RATES"/>
    <x v="39"/>
  </r>
  <r>
    <x v="0"/>
    <n v="23190.9"/>
    <x v="1"/>
    <x v="2"/>
    <s v="ANCILLARY SERVICES"/>
    <x v="0"/>
    <s v="RC_INIT_PROP18_16RATES"/>
    <x v="39"/>
  </r>
  <r>
    <x v="20"/>
    <n v="8190.99"/>
    <x v="1"/>
    <x v="4"/>
    <s v="ANCILLARY SERVICES"/>
    <x v="10"/>
    <s v="RC_INIT_PROP18_16RATES"/>
    <x v="39"/>
  </r>
  <r>
    <x v="20"/>
    <n v="11775.5"/>
    <x v="1"/>
    <x v="5"/>
    <s v="ANCILLARY SERVICES"/>
    <x v="10"/>
    <s v="RC_INIT_PROP18_16RATES"/>
    <x v="39"/>
  </r>
  <r>
    <x v="21"/>
    <n v="52016.65"/>
    <x v="1"/>
    <x v="0"/>
    <s v="ANCILLARY SERVICES"/>
    <x v="1"/>
    <s v="RC_INIT_PROP18_16RATES"/>
    <x v="39"/>
  </r>
  <r>
    <x v="12"/>
    <n v="253745.49"/>
    <x v="1"/>
    <x v="7"/>
    <s v="NETWORK"/>
    <x v="7"/>
    <s v="RC_INIT_PROP18_16RATES"/>
    <x v="39"/>
  </r>
  <r>
    <x v="19"/>
    <n v="22649.54"/>
    <x v="2"/>
    <x v="9"/>
    <s v="ANCILLARY SERVICES"/>
    <x v="0"/>
    <s v="RC_INIT_PROP18_16RATES"/>
    <x v="39"/>
  </r>
  <r>
    <x v="0"/>
    <n v="19016.439999999999"/>
    <x v="2"/>
    <x v="3"/>
    <s v="ANCILLARY SERVICES"/>
    <x v="0"/>
    <s v="RC_INIT_PROP18_16RATES"/>
    <x v="39"/>
  </r>
  <r>
    <x v="19"/>
    <n v="12391.42"/>
    <x v="0"/>
    <x v="3"/>
    <s v="ANCILLARY SERVICES"/>
    <x v="0"/>
    <s v="FY 2017 SOY"/>
    <x v="139"/>
  </r>
  <r>
    <x v="19"/>
    <n v="12726.78"/>
    <x v="0"/>
    <x v="10"/>
    <s v="ANCILLARY SERVICES"/>
    <x v="0"/>
    <s v="FY 2017 SOY"/>
    <x v="139"/>
  </r>
  <r>
    <x v="19"/>
    <n v="14074.71"/>
    <x v="0"/>
    <x v="11"/>
    <s v="ANCILLARY SERVICES"/>
    <x v="0"/>
    <s v="FY 2017 SOY"/>
    <x v="139"/>
  </r>
  <r>
    <x v="19"/>
    <n v="13089.3"/>
    <x v="0"/>
    <x v="9"/>
    <s v="ANCILLARY SERVICES"/>
    <x v="0"/>
    <s v="FY 2017 SOY"/>
    <x v="139"/>
  </r>
  <r>
    <x v="31"/>
    <n v="55"/>
    <x v="0"/>
    <x v="0"/>
    <s v="OTHER REVENUES &amp; CREDITS"/>
    <x v="15"/>
    <s v="FY 2017 SOY"/>
    <x v="139"/>
  </r>
  <r>
    <x v="31"/>
    <n v="55"/>
    <x v="0"/>
    <x v="1"/>
    <s v="OTHER REVENUES &amp; CREDITS"/>
    <x v="15"/>
    <s v="FY 2017 SOY"/>
    <x v="139"/>
  </r>
  <r>
    <x v="19"/>
    <n v="509.9"/>
    <x v="0"/>
    <x v="0"/>
    <s v="ANCILLARY SERVICES"/>
    <x v="0"/>
    <s v="FY 2017 SOY"/>
    <x v="140"/>
  </r>
  <r>
    <x v="19"/>
    <n v="515.17999999999995"/>
    <x v="0"/>
    <x v="1"/>
    <s v="ANCILLARY SERVICES"/>
    <x v="0"/>
    <s v="FY 2017 SOY"/>
    <x v="140"/>
  </r>
  <r>
    <x v="19"/>
    <n v="544.55999999999995"/>
    <x v="0"/>
    <x v="2"/>
    <s v="ANCILLARY SERVICES"/>
    <x v="0"/>
    <s v="FY 2017 SOY"/>
    <x v="140"/>
  </r>
  <r>
    <x v="21"/>
    <n v="663.6"/>
    <x v="0"/>
    <x v="9"/>
    <s v="ANCILLARY SERVICES"/>
    <x v="1"/>
    <s v="FY 2017 SOY"/>
    <x v="140"/>
  </r>
  <r>
    <x v="36"/>
    <n v="2029.02"/>
    <x v="0"/>
    <x v="2"/>
    <s v="DELIVERY"/>
    <x v="17"/>
    <s v="FY 2017 SOY"/>
    <x v="140"/>
  </r>
  <r>
    <x v="36"/>
    <n v="1696.2"/>
    <x v="0"/>
    <x v="7"/>
    <s v="DELIVERY"/>
    <x v="17"/>
    <s v="FY 2017 SOY"/>
    <x v="140"/>
  </r>
  <r>
    <x v="19"/>
    <n v="1068.2"/>
    <x v="0"/>
    <x v="3"/>
    <s v="ANCILLARY SERVICES"/>
    <x v="0"/>
    <s v="FY 2017 SOY"/>
    <x v="141"/>
  </r>
  <r>
    <x v="19"/>
    <n v="1097.1099999999999"/>
    <x v="0"/>
    <x v="10"/>
    <s v="ANCILLARY SERVICES"/>
    <x v="0"/>
    <s v="FY 2017 SOY"/>
    <x v="141"/>
  </r>
  <r>
    <x v="19"/>
    <n v="1213.3"/>
    <x v="0"/>
    <x v="11"/>
    <s v="ANCILLARY SERVICES"/>
    <x v="0"/>
    <s v="FY 2017 SOY"/>
    <x v="141"/>
  </r>
  <r>
    <x v="21"/>
    <n v="1521.1"/>
    <x v="0"/>
    <x v="8"/>
    <s v="ANCILLARY SERVICES"/>
    <x v="1"/>
    <s v="FY 2017 SOY"/>
    <x v="141"/>
  </r>
  <r>
    <x v="36"/>
    <n v="6241.25"/>
    <x v="0"/>
    <x v="11"/>
    <s v="DELIVERY"/>
    <x v="17"/>
    <s v="FY 2017 SOY"/>
    <x v="141"/>
  </r>
  <r>
    <x v="36"/>
    <n v="5792.78"/>
    <x v="0"/>
    <x v="9"/>
    <s v="DELIVERY"/>
    <x v="17"/>
    <s v="FY 2017 SOY"/>
    <x v="141"/>
  </r>
  <r>
    <x v="66"/>
    <n v="29395.86"/>
    <x v="0"/>
    <x v="6"/>
    <s v="ANCILLARY SERVICES"/>
    <x v="25"/>
    <s v="FY 2017 SOY"/>
    <x v="142"/>
  </r>
  <r>
    <x v="66"/>
    <n v="29395.86"/>
    <x v="0"/>
    <x v="8"/>
    <s v="ANCILLARY SERVICES"/>
    <x v="25"/>
    <s v="FY 2017 SOY"/>
    <x v="142"/>
  </r>
  <r>
    <x v="67"/>
    <n v="9603.74"/>
    <x v="0"/>
    <x v="11"/>
    <s v="ANCILLARY SERVICES"/>
    <x v="25"/>
    <s v="FY 2017 SOY"/>
    <x v="142"/>
  </r>
  <r>
    <x v="67"/>
    <n v="9603.74"/>
    <x v="0"/>
    <x v="9"/>
    <s v="ANCILLARY SERVICES"/>
    <x v="25"/>
    <s v="FY 2017 SOY"/>
    <x v="142"/>
  </r>
  <r>
    <x v="53"/>
    <n v="11929.41"/>
    <x v="0"/>
    <x v="3"/>
    <s v="ANCILLARY SERVICES"/>
    <x v="8"/>
    <s v="FY 2017 SOY"/>
    <x v="142"/>
  </r>
  <r>
    <x v="53"/>
    <n v="0"/>
    <x v="0"/>
    <x v="10"/>
    <s v="ANCILLARY SERVICES"/>
    <x v="8"/>
    <s v="FY 2017 SOY"/>
    <x v="142"/>
  </r>
  <r>
    <x v="54"/>
    <n v="11129.54"/>
    <x v="0"/>
    <x v="0"/>
    <s v="ANCILLARY SERVICES"/>
    <x v="8"/>
    <s v="FY 2017 SOY"/>
    <x v="142"/>
  </r>
  <r>
    <x v="54"/>
    <n v="0"/>
    <x v="0"/>
    <x v="1"/>
    <s v="ANCILLARY SERVICES"/>
    <x v="8"/>
    <s v="FY 2017 SOY"/>
    <x v="142"/>
  </r>
  <r>
    <x v="55"/>
    <n v="0"/>
    <x v="0"/>
    <x v="4"/>
    <s v="ANCILLARY SERVICES"/>
    <x v="8"/>
    <s v="FY 2017 SOY"/>
    <x v="142"/>
  </r>
  <r>
    <x v="55"/>
    <n v="-1898.84"/>
    <x v="0"/>
    <x v="5"/>
    <s v="ANCILLARY SERVICES"/>
    <x v="8"/>
    <s v="FY 2017 SOY"/>
    <x v="142"/>
  </r>
  <r>
    <x v="55"/>
    <n v="-1999.8"/>
    <x v="0"/>
    <x v="6"/>
    <s v="ANCILLARY SERVICES"/>
    <x v="8"/>
    <s v="FY 2017 SOY"/>
    <x v="142"/>
  </r>
  <r>
    <x v="70"/>
    <n v="-3618.16"/>
    <x v="0"/>
    <x v="3"/>
    <s v="ANCILLARY SERVICES"/>
    <x v="8"/>
    <s v="FY 2017 SOY"/>
    <x v="142"/>
  </r>
  <r>
    <x v="70"/>
    <n v="-1900.8"/>
    <x v="0"/>
    <x v="10"/>
    <s v="ANCILLARY SERVICES"/>
    <x v="8"/>
    <s v="FY 2017 SOY"/>
    <x v="142"/>
  </r>
  <r>
    <x v="70"/>
    <n v="-544.5"/>
    <x v="0"/>
    <x v="11"/>
    <s v="ANCILLARY SERVICES"/>
    <x v="8"/>
    <s v="FY 2017 SOY"/>
    <x v="142"/>
  </r>
  <r>
    <x v="56"/>
    <n v="7040.21"/>
    <x v="0"/>
    <x v="0"/>
    <s v="ANCILLARY SERVICES"/>
    <x v="8"/>
    <s v="FY 2017 SOY"/>
    <x v="142"/>
  </r>
  <r>
    <x v="56"/>
    <n v="0"/>
    <x v="0"/>
    <x v="1"/>
    <s v="ANCILLARY SERVICES"/>
    <x v="8"/>
    <s v="FY 2017 SOY"/>
    <x v="142"/>
  </r>
  <r>
    <x v="56"/>
    <n v="2859.61"/>
    <x v="0"/>
    <x v="2"/>
    <s v="ANCILLARY SERVICES"/>
    <x v="8"/>
    <s v="FY 2017 SOY"/>
    <x v="142"/>
  </r>
  <r>
    <x v="57"/>
    <n v="131.91999999999999"/>
    <x v="0"/>
    <x v="5"/>
    <s v="ANCILLARY SERVICES"/>
    <x v="8"/>
    <s v="FY 2017 SOY"/>
    <x v="142"/>
  </r>
  <r>
    <x v="57"/>
    <n v="0"/>
    <x v="0"/>
    <x v="6"/>
    <s v="ANCILLARY SERVICES"/>
    <x v="8"/>
    <s v="FY 2017 SOY"/>
    <x v="142"/>
  </r>
  <r>
    <x v="57"/>
    <n v="8700.24"/>
    <x v="0"/>
    <x v="8"/>
    <s v="ANCILLARY SERVICES"/>
    <x v="8"/>
    <s v="FY 2017 SOY"/>
    <x v="142"/>
  </r>
  <r>
    <x v="58"/>
    <n v="0"/>
    <x v="0"/>
    <x v="10"/>
    <s v="ANCILLARY SERVICES"/>
    <x v="8"/>
    <s v="FY 2017 SOY"/>
    <x v="142"/>
  </r>
  <r>
    <x v="58"/>
    <n v="0"/>
    <x v="0"/>
    <x v="11"/>
    <s v="ANCILLARY SERVICES"/>
    <x v="8"/>
    <s v="FY 2017 SOY"/>
    <x v="142"/>
  </r>
  <r>
    <x v="58"/>
    <n v="-4357.38"/>
    <x v="0"/>
    <x v="9"/>
    <s v="ANCILLARY SERVICES"/>
    <x v="8"/>
    <s v="FY 2017 SOY"/>
    <x v="142"/>
  </r>
  <r>
    <x v="61"/>
    <n v="-1026"/>
    <x v="0"/>
    <x v="0"/>
    <s v="ANCILLARY SERVICES"/>
    <x v="8"/>
    <s v="FY 2017 SOY"/>
    <x v="142"/>
  </r>
  <r>
    <x v="61"/>
    <n v="0"/>
    <x v="0"/>
    <x v="1"/>
    <s v="ANCILLARY SERVICES"/>
    <x v="8"/>
    <s v="FY 2017 SOY"/>
    <x v="142"/>
  </r>
  <r>
    <x v="62"/>
    <n v="-1709.86"/>
    <x v="0"/>
    <x v="0"/>
    <s v="ANCILLARY SERVICES"/>
    <x v="8"/>
    <s v="FY 2017 SOY"/>
    <x v="142"/>
  </r>
  <r>
    <x v="62"/>
    <n v="0"/>
    <x v="0"/>
    <x v="1"/>
    <s v="ANCILLARY SERVICES"/>
    <x v="8"/>
    <s v="FY 2017 SOY"/>
    <x v="142"/>
  </r>
  <r>
    <x v="62"/>
    <n v="-16.649999999999999"/>
    <x v="0"/>
    <x v="2"/>
    <s v="ANCILLARY SERVICES"/>
    <x v="8"/>
    <s v="FY 2017 SOY"/>
    <x v="142"/>
  </r>
  <r>
    <x v="19"/>
    <n v="66330.52"/>
    <x v="0"/>
    <x v="0"/>
    <s v="ANCILLARY SERVICES"/>
    <x v="0"/>
    <s v="FY 2017 SOY"/>
    <x v="142"/>
  </r>
  <r>
    <x v="19"/>
    <n v="67017.62"/>
    <x v="0"/>
    <x v="1"/>
    <s v="ANCILLARY SERVICES"/>
    <x v="0"/>
    <s v="FY 2017 SOY"/>
    <x v="142"/>
  </r>
  <r>
    <x v="50"/>
    <n v="8745.2199999999993"/>
    <x v="0"/>
    <x v="4"/>
    <s v="ANCILLARY SERVICES"/>
    <x v="0"/>
    <s v="FY 2017 SOY"/>
    <x v="142"/>
  </r>
  <r>
    <x v="50"/>
    <n v="13080.76"/>
    <x v="0"/>
    <x v="5"/>
    <s v="ANCILLARY SERVICES"/>
    <x v="0"/>
    <s v="FY 2017 SOY"/>
    <x v="142"/>
  </r>
  <r>
    <x v="50"/>
    <n v="5791.44"/>
    <x v="0"/>
    <x v="6"/>
    <s v="ANCILLARY SERVICES"/>
    <x v="0"/>
    <s v="FY 2017 SOY"/>
    <x v="142"/>
  </r>
  <r>
    <x v="26"/>
    <n v="87892"/>
    <x v="0"/>
    <x v="7"/>
    <s v="ANCILLARY SERVICES"/>
    <x v="1"/>
    <s v="FY 2017 SOY"/>
    <x v="142"/>
  </r>
  <r>
    <x v="1"/>
    <n v="0"/>
    <x v="0"/>
    <x v="4"/>
    <s v="ANCILLARY SERVICES"/>
    <x v="1"/>
    <s v="FY 2017 SOY"/>
    <x v="142"/>
  </r>
  <r>
    <x v="1"/>
    <n v="1120"/>
    <x v="0"/>
    <x v="5"/>
    <s v="ANCILLARY SERVICES"/>
    <x v="1"/>
    <s v="FY 2017 SOY"/>
    <x v="142"/>
  </r>
  <r>
    <x v="1"/>
    <n v="0"/>
    <x v="0"/>
    <x v="6"/>
    <s v="ANCILLARY SERVICES"/>
    <x v="1"/>
    <s v="FY 2017 SOY"/>
    <x v="142"/>
  </r>
  <r>
    <x v="43"/>
    <n v="1000"/>
    <x v="0"/>
    <x v="5"/>
    <s v="ANCILLARY SERVICES"/>
    <x v="1"/>
    <s v="FY 2017 SOY"/>
    <x v="142"/>
  </r>
  <r>
    <x v="43"/>
    <n v="0"/>
    <x v="0"/>
    <x v="6"/>
    <s v="ANCILLARY SERVICES"/>
    <x v="1"/>
    <s v="FY 2017 SOY"/>
    <x v="142"/>
  </r>
  <r>
    <x v="43"/>
    <n v="200"/>
    <x v="0"/>
    <x v="8"/>
    <s v="ANCILLARY SERVICES"/>
    <x v="1"/>
    <s v="FY 2017 SOY"/>
    <x v="142"/>
  </r>
  <r>
    <x v="2"/>
    <n v="14970.96"/>
    <x v="0"/>
    <x v="2"/>
    <s v="ANCILLARY SERVICES"/>
    <x v="1"/>
    <s v="FY 2017 SOY"/>
    <x v="142"/>
  </r>
  <r>
    <x v="2"/>
    <n v="1106.6400000000001"/>
    <x v="0"/>
    <x v="7"/>
    <s v="ANCILLARY SERVICES"/>
    <x v="1"/>
    <s v="FY 2017 SOY"/>
    <x v="142"/>
  </r>
  <r>
    <x v="51"/>
    <n v="0"/>
    <x v="0"/>
    <x v="3"/>
    <s v="INTERTIE"/>
    <x v="20"/>
    <s v="FY 2017 SOY"/>
    <x v="142"/>
  </r>
  <r>
    <x v="51"/>
    <n v="7410"/>
    <x v="0"/>
    <x v="10"/>
    <s v="INTERTIE"/>
    <x v="20"/>
    <s v="FY 2017 SOY"/>
    <x v="142"/>
  </r>
  <r>
    <x v="51"/>
    <n v="0"/>
    <x v="0"/>
    <x v="11"/>
    <s v="INTERTIE"/>
    <x v="20"/>
    <s v="FY 2017 SOY"/>
    <x v="142"/>
  </r>
  <r>
    <x v="51"/>
    <n v="0"/>
    <x v="0"/>
    <x v="9"/>
    <s v="INTERTIE"/>
    <x v="20"/>
    <s v="FY 2017 SOY"/>
    <x v="142"/>
  </r>
  <r>
    <x v="19"/>
    <n v="4938.8500000000004"/>
    <x v="1"/>
    <x v="7"/>
    <s v="ANCILLARY SERVICES"/>
    <x v="0"/>
    <s v="RC_INIT_PROP18_16RATES"/>
    <x v="105"/>
  </r>
  <r>
    <x v="0"/>
    <n v="5533.64"/>
    <x v="1"/>
    <x v="0"/>
    <s v="ANCILLARY SERVICES"/>
    <x v="0"/>
    <s v="RC_INIT_PROP18_16RATES"/>
    <x v="105"/>
  </r>
  <r>
    <x v="0"/>
    <n v="5241.1499999999996"/>
    <x v="1"/>
    <x v="1"/>
    <s v="ANCILLARY SERVICES"/>
    <x v="0"/>
    <s v="RC_INIT_PROP18_16RATES"/>
    <x v="105"/>
  </r>
  <r>
    <x v="20"/>
    <n v="1991.21"/>
    <x v="1"/>
    <x v="4"/>
    <s v="ANCILLARY SERVICES"/>
    <x v="10"/>
    <s v="RC_INIT_PROP18_16RATES"/>
    <x v="105"/>
  </r>
  <r>
    <x v="12"/>
    <n v="34071.93"/>
    <x v="1"/>
    <x v="2"/>
    <s v="NETWORK"/>
    <x v="7"/>
    <s v="RC_INIT_PROP18_16RATES"/>
    <x v="105"/>
  </r>
  <r>
    <x v="12"/>
    <n v="31828.58"/>
    <x v="1"/>
    <x v="7"/>
    <s v="NETWORK"/>
    <x v="7"/>
    <s v="RC_INIT_PROP18_16RATES"/>
    <x v="105"/>
  </r>
  <r>
    <x v="19"/>
    <n v="6037.26"/>
    <x v="2"/>
    <x v="11"/>
    <s v="ANCILLARY SERVICES"/>
    <x v="0"/>
    <s v="RC_INIT_PROP18_16RATES"/>
    <x v="105"/>
  </r>
  <r>
    <x v="19"/>
    <n v="5659.91"/>
    <x v="2"/>
    <x v="9"/>
    <s v="ANCILLARY SERVICES"/>
    <x v="0"/>
    <s v="RC_INIT_PROP18_16RATES"/>
    <x v="105"/>
  </r>
  <r>
    <x v="0"/>
    <n v="4752.03"/>
    <x v="2"/>
    <x v="3"/>
    <s v="ANCILLARY SERVICES"/>
    <x v="0"/>
    <s v="RC_INIT_PROP18_16RATES"/>
    <x v="105"/>
  </r>
  <r>
    <x v="0"/>
    <n v="4754.58"/>
    <x v="2"/>
    <x v="10"/>
    <s v="ANCILLARY SERVICES"/>
    <x v="0"/>
    <s v="RC_INIT_PROP18_16RATES"/>
    <x v="105"/>
  </r>
  <r>
    <x v="12"/>
    <n v="32291.82"/>
    <x v="2"/>
    <x v="11"/>
    <s v="NETWORK"/>
    <x v="7"/>
    <s v="RC_INIT_PROP18_16RATES"/>
    <x v="105"/>
  </r>
  <r>
    <x v="12"/>
    <n v="33905.370000000003"/>
    <x v="2"/>
    <x v="9"/>
    <s v="NETWORK"/>
    <x v="7"/>
    <s v="RC_INIT_PROP18_16RATES"/>
    <x v="105"/>
  </r>
  <r>
    <x v="19"/>
    <n v="17657.259999999998"/>
    <x v="0"/>
    <x v="6"/>
    <s v="ANCILLARY SERVICES"/>
    <x v="0"/>
    <s v="RC_INIT_PROP18_16RATES"/>
    <x v="107"/>
  </r>
  <r>
    <x v="19"/>
    <n v="20567.84"/>
    <x v="0"/>
    <x v="8"/>
    <s v="ANCILLARY SERVICES"/>
    <x v="0"/>
    <s v="RC_INIT_PROP18_16RATES"/>
    <x v="107"/>
  </r>
  <r>
    <x v="0"/>
    <n v="14950.26"/>
    <x v="0"/>
    <x v="4"/>
    <s v="ANCILLARY SERVICES"/>
    <x v="0"/>
    <s v="RC_INIT_PROP18_16RATES"/>
    <x v="107"/>
  </r>
  <r>
    <x v="0"/>
    <n v="17339.3"/>
    <x v="0"/>
    <x v="5"/>
    <s v="ANCILLARY SERVICES"/>
    <x v="0"/>
    <s v="RC_INIT_PROP18_16RATES"/>
    <x v="107"/>
  </r>
  <r>
    <x v="12"/>
    <n v="148535.09"/>
    <x v="0"/>
    <x v="6"/>
    <s v="NETWORK"/>
    <x v="7"/>
    <s v="RC_INIT_PROP18_16RATES"/>
    <x v="107"/>
  </r>
  <r>
    <x v="12"/>
    <n v="186649.57"/>
    <x v="0"/>
    <x v="8"/>
    <s v="NETWORK"/>
    <x v="7"/>
    <s v="RC_INIT_PROP18_16RATES"/>
    <x v="107"/>
  </r>
  <r>
    <x v="19"/>
    <n v="17877.78"/>
    <x v="1"/>
    <x v="1"/>
    <s v="ANCILLARY SERVICES"/>
    <x v="0"/>
    <s v="RC_INIT_PROP18_16RATES"/>
    <x v="107"/>
  </r>
  <r>
    <x v="19"/>
    <n v="19767.61"/>
    <x v="1"/>
    <x v="2"/>
    <s v="ANCILLARY SERVICES"/>
    <x v="0"/>
    <s v="RC_INIT_PROP18_16RATES"/>
    <x v="107"/>
  </r>
  <r>
    <x v="19"/>
    <n v="15442.74"/>
    <x v="1"/>
    <x v="7"/>
    <s v="ANCILLARY SERVICES"/>
    <x v="0"/>
    <s v="RC_INIT_PROP18_16RATES"/>
    <x v="107"/>
  </r>
  <r>
    <x v="0"/>
    <n v="17302.490000000002"/>
    <x v="1"/>
    <x v="0"/>
    <s v="ANCILLARY SERVICES"/>
    <x v="0"/>
    <s v="RC_INIT_PROP18_16RATES"/>
    <x v="107"/>
  </r>
  <r>
    <x v="12"/>
    <n v="169490.42"/>
    <x v="1"/>
    <x v="1"/>
    <s v="NETWORK"/>
    <x v="7"/>
    <s v="RC_INIT_PROP18_16RATES"/>
    <x v="107"/>
  </r>
  <r>
    <x v="12"/>
    <n v="171683.46"/>
    <x v="1"/>
    <x v="2"/>
    <s v="NETWORK"/>
    <x v="7"/>
    <s v="RC_INIT_PROP18_16RATES"/>
    <x v="107"/>
  </r>
  <r>
    <x v="12"/>
    <n v="159555.81"/>
    <x v="1"/>
    <x v="7"/>
    <s v="NETWORK"/>
    <x v="7"/>
    <s v="RC_INIT_PROP18_16RATES"/>
    <x v="107"/>
  </r>
  <r>
    <x v="19"/>
    <n v="16218.05"/>
    <x v="2"/>
    <x v="10"/>
    <s v="ANCILLARY SERVICES"/>
    <x v="0"/>
    <s v="RC_INIT_PROP18_16RATES"/>
    <x v="107"/>
  </r>
  <r>
    <x v="19"/>
    <n v="18877.21"/>
    <x v="2"/>
    <x v="11"/>
    <s v="ANCILLARY SERVICES"/>
    <x v="0"/>
    <s v="RC_INIT_PROP18_16RATES"/>
    <x v="107"/>
  </r>
  <r>
    <x v="19"/>
    <n v="17697.310000000001"/>
    <x v="2"/>
    <x v="9"/>
    <s v="ANCILLARY SERVICES"/>
    <x v="0"/>
    <s v="RC_INIT_PROP18_16RATES"/>
    <x v="107"/>
  </r>
  <r>
    <x v="0"/>
    <n v="14858.57"/>
    <x v="2"/>
    <x v="3"/>
    <s v="ANCILLARY SERVICES"/>
    <x v="0"/>
    <s v="RC_INIT_PROP18_16RATES"/>
    <x v="107"/>
  </r>
  <r>
    <x v="12"/>
    <n v="188084.41"/>
    <x v="2"/>
    <x v="10"/>
    <s v="NETWORK"/>
    <x v="7"/>
    <s v="RC_INIT_PROP18_16RATES"/>
    <x v="107"/>
  </r>
  <r>
    <x v="12"/>
    <n v="151378.75"/>
    <x v="2"/>
    <x v="11"/>
    <s v="NETWORK"/>
    <x v="7"/>
    <s v="RC_INIT_PROP18_16RATES"/>
    <x v="107"/>
  </r>
  <r>
    <x v="12"/>
    <n v="191313.25"/>
    <x v="2"/>
    <x v="9"/>
    <s v="NETWORK"/>
    <x v="7"/>
    <s v="RC_INIT_PROP18_16RATES"/>
    <x v="107"/>
  </r>
  <r>
    <x v="19"/>
    <n v="3951.44"/>
    <x v="0"/>
    <x v="5"/>
    <s v="ANCILLARY SERVICES"/>
    <x v="0"/>
    <s v="RC_INIT_PROP18_16RATES"/>
    <x v="108"/>
  </r>
  <r>
    <x v="19"/>
    <n v="3688.58"/>
    <x v="0"/>
    <x v="6"/>
    <s v="ANCILLARY SERVICES"/>
    <x v="0"/>
    <s v="RC_INIT_PROP18_16RATES"/>
    <x v="108"/>
  </r>
  <r>
    <x v="19"/>
    <n v="4296.59"/>
    <x v="0"/>
    <x v="8"/>
    <s v="ANCILLARY SERVICES"/>
    <x v="0"/>
    <s v="RC_INIT_PROP18_16RATES"/>
    <x v="108"/>
  </r>
  <r>
    <x v="0"/>
    <n v="3123.09"/>
    <x v="0"/>
    <x v="4"/>
    <s v="ANCILLARY SERVICES"/>
    <x v="0"/>
    <s v="RC_INIT_PROP18_16RATES"/>
    <x v="108"/>
  </r>
  <r>
    <x v="12"/>
    <n v="108779.3"/>
    <x v="0"/>
    <x v="5"/>
    <s v="NETWORK"/>
    <x v="7"/>
    <s v="RC_INIT_PROP18_16RATES"/>
    <x v="108"/>
  </r>
  <r>
    <x v="12"/>
    <n v="81468.66"/>
    <x v="0"/>
    <x v="6"/>
    <s v="NETWORK"/>
    <x v="7"/>
    <s v="RC_INIT_PROP18_16RATES"/>
    <x v="108"/>
  </r>
  <r>
    <x v="12"/>
    <n v="49903.81"/>
    <x v="0"/>
    <x v="8"/>
    <s v="NETWORK"/>
    <x v="7"/>
    <s v="RC_INIT_PROP18_16RATES"/>
    <x v="108"/>
  </r>
  <r>
    <x v="19"/>
    <n v="3943.05"/>
    <x v="1"/>
    <x v="0"/>
    <s v="ANCILLARY SERVICES"/>
    <x v="0"/>
    <s v="RC_INIT_PROP18_16RATES"/>
    <x v="108"/>
  </r>
  <r>
    <x v="19"/>
    <n v="3734.64"/>
    <x v="1"/>
    <x v="1"/>
    <s v="ANCILLARY SERVICES"/>
    <x v="0"/>
    <s v="RC_INIT_PROP18_16RATES"/>
    <x v="108"/>
  </r>
  <r>
    <x v="19"/>
    <n v="4129.42"/>
    <x v="1"/>
    <x v="2"/>
    <s v="ANCILLARY SERVICES"/>
    <x v="0"/>
    <s v="RC_INIT_PROP18_16RATES"/>
    <x v="108"/>
  </r>
  <r>
    <x v="19"/>
    <n v="3225.97"/>
    <x v="1"/>
    <x v="7"/>
    <s v="ANCILLARY SERVICES"/>
    <x v="0"/>
    <s v="RC_INIT_PROP18_16RATES"/>
    <x v="108"/>
  </r>
  <r>
    <x v="12"/>
    <n v="110656.57"/>
    <x v="1"/>
    <x v="0"/>
    <s v="NETWORK"/>
    <x v="7"/>
    <s v="RC_INIT_PROP18_16RATES"/>
    <x v="108"/>
  </r>
  <r>
    <x v="12"/>
    <n v="94961.76"/>
    <x v="1"/>
    <x v="1"/>
    <s v="NETWORK"/>
    <x v="7"/>
    <s v="RC_INIT_PROP18_16RATES"/>
    <x v="108"/>
  </r>
  <r>
    <x v="12"/>
    <n v="51191.18"/>
    <x v="1"/>
    <x v="2"/>
    <s v="NETWORK"/>
    <x v="7"/>
    <s v="RC_INIT_PROP18_16RATES"/>
    <x v="108"/>
  </r>
  <r>
    <x v="12"/>
    <n v="51451.43"/>
    <x v="1"/>
    <x v="7"/>
    <s v="NETWORK"/>
    <x v="7"/>
    <s v="RC_INIT_PROP18_16RATES"/>
    <x v="108"/>
  </r>
  <r>
    <x v="19"/>
    <n v="3386.11"/>
    <x v="2"/>
    <x v="3"/>
    <s v="ANCILLARY SERVICES"/>
    <x v="0"/>
    <s v="RC_INIT_PROP18_16RATES"/>
    <x v="108"/>
  </r>
  <r>
    <x v="19"/>
    <n v="3387.93"/>
    <x v="2"/>
    <x v="10"/>
    <s v="ANCILLARY SERVICES"/>
    <x v="0"/>
    <s v="RC_INIT_PROP18_16RATES"/>
    <x v="108"/>
  </r>
  <r>
    <x v="19"/>
    <n v="3943.42"/>
    <x v="2"/>
    <x v="11"/>
    <s v="ANCILLARY SERVICES"/>
    <x v="0"/>
    <s v="RC_INIT_PROP18_16RATES"/>
    <x v="108"/>
  </r>
  <r>
    <x v="19"/>
    <n v="3696.94"/>
    <x v="2"/>
    <x v="9"/>
    <s v="ANCILLARY SERVICES"/>
    <x v="0"/>
    <s v="RC_INIT_PROP18_16RATES"/>
    <x v="108"/>
  </r>
  <r>
    <x v="12"/>
    <n v="93561.61"/>
    <x v="2"/>
    <x v="3"/>
    <s v="NETWORK"/>
    <x v="7"/>
    <s v="RC_INIT_PROP18_16RATES"/>
    <x v="108"/>
  </r>
  <r>
    <x v="12"/>
    <n v="102850.8"/>
    <x v="2"/>
    <x v="10"/>
    <s v="NETWORK"/>
    <x v="7"/>
    <s v="RC_INIT_PROP18_16RATES"/>
    <x v="108"/>
  </r>
  <r>
    <x v="12"/>
    <n v="68752.850000000006"/>
    <x v="2"/>
    <x v="11"/>
    <s v="NETWORK"/>
    <x v="7"/>
    <s v="RC_INIT_PROP18_16RATES"/>
    <x v="108"/>
  </r>
  <r>
    <x v="12"/>
    <n v="52395.27"/>
    <x v="2"/>
    <x v="9"/>
    <s v="NETWORK"/>
    <x v="7"/>
    <s v="RC_INIT_PROP18_16RATES"/>
    <x v="108"/>
  </r>
  <r>
    <x v="66"/>
    <n v="88.72"/>
    <x v="0"/>
    <x v="0"/>
    <s v="ANCILLARY SERVICES"/>
    <x v="25"/>
    <s v="RC_INIT_PROP18_16RATES"/>
    <x v="109"/>
  </r>
  <r>
    <x v="19"/>
    <n v="129547.26"/>
    <x v="0"/>
    <x v="0"/>
    <s v="ANCILLARY SERVICES"/>
    <x v="0"/>
    <s v="RC_INIT_PROP18_16RATES"/>
    <x v="109"/>
  </r>
  <r>
    <x v="19"/>
    <n v="123266.83"/>
    <x v="0"/>
    <x v="1"/>
    <s v="ANCILLARY SERVICES"/>
    <x v="0"/>
    <s v="RC_INIT_PROP18_16RATES"/>
    <x v="109"/>
  </r>
  <r>
    <x v="19"/>
    <n v="137368.15"/>
    <x v="0"/>
    <x v="2"/>
    <s v="ANCILLARY SERVICES"/>
    <x v="0"/>
    <s v="RC_INIT_PROP18_16RATES"/>
    <x v="109"/>
  </r>
  <r>
    <x v="26"/>
    <n v="2709"/>
    <x v="0"/>
    <x v="9"/>
    <s v="ANCILLARY SERVICES"/>
    <x v="1"/>
    <s v="RC_INIT_PROP18_16RATES"/>
    <x v="109"/>
  </r>
  <r>
    <x v="36"/>
    <n v="81826.23"/>
    <x v="0"/>
    <x v="3"/>
    <s v="DELIVERY"/>
    <x v="17"/>
    <s v="RC_INIT_PROP18_16RATES"/>
    <x v="109"/>
  </r>
  <r>
    <x v="21"/>
    <n v="817.95"/>
    <x v="0"/>
    <x v="6"/>
    <s v="ANCILLARY SERVICES"/>
    <x v="1"/>
    <s v="RC_INIT_PROP18_16RATES"/>
    <x v="43"/>
  </r>
  <r>
    <x v="21"/>
    <n v="584.85"/>
    <x v="0"/>
    <x v="8"/>
    <s v="ANCILLARY SERVICES"/>
    <x v="1"/>
    <s v="RC_INIT_PROP18_16RATES"/>
    <x v="43"/>
  </r>
  <r>
    <x v="36"/>
    <n v="3613.42"/>
    <x v="0"/>
    <x v="3"/>
    <s v="DELIVERY"/>
    <x v="17"/>
    <s v="RC_INIT_PROP18_16RATES"/>
    <x v="43"/>
  </r>
  <r>
    <x v="36"/>
    <n v="4128.71"/>
    <x v="0"/>
    <x v="10"/>
    <s v="DELIVERY"/>
    <x v="17"/>
    <s v="RC_INIT_PROP18_16RATES"/>
    <x v="43"/>
  </r>
  <r>
    <x v="36"/>
    <n v="2264.17"/>
    <x v="0"/>
    <x v="11"/>
    <s v="DELIVERY"/>
    <x v="17"/>
    <s v="RC_INIT_PROP18_16RATES"/>
    <x v="43"/>
  </r>
  <r>
    <x v="36"/>
    <n v="2160.09"/>
    <x v="0"/>
    <x v="9"/>
    <s v="DELIVERY"/>
    <x v="17"/>
    <s v="RC_INIT_PROP18_16RATES"/>
    <x v="43"/>
  </r>
  <r>
    <x v="19"/>
    <n v="487.54"/>
    <x v="1"/>
    <x v="0"/>
    <s v="ANCILLARY SERVICES"/>
    <x v="0"/>
    <s v="RC_INIT_PROP18_16RATES"/>
    <x v="43"/>
  </r>
  <r>
    <x v="19"/>
    <n v="461.77"/>
    <x v="1"/>
    <x v="1"/>
    <s v="ANCILLARY SERVICES"/>
    <x v="0"/>
    <s v="RC_INIT_PROP18_16RATES"/>
    <x v="43"/>
  </r>
  <r>
    <x v="19"/>
    <n v="510.58"/>
    <x v="1"/>
    <x v="2"/>
    <s v="ANCILLARY SERVICES"/>
    <x v="0"/>
    <s v="RC_INIT_PROP18_16RATES"/>
    <x v="43"/>
  </r>
  <r>
    <x v="0"/>
    <n v="468.03"/>
    <x v="1"/>
    <x v="2"/>
    <s v="ANCILLARY SERVICES"/>
    <x v="0"/>
    <s v="RC_INIT_PROP18_16RATES"/>
    <x v="43"/>
  </r>
  <r>
    <x v="0"/>
    <n v="365.63"/>
    <x v="1"/>
    <x v="7"/>
    <s v="ANCILLARY SERVICES"/>
    <x v="0"/>
    <s v="RC_INIT_PROP18_16RATES"/>
    <x v="43"/>
  </r>
  <r>
    <x v="20"/>
    <n v="171.59"/>
    <x v="1"/>
    <x v="6"/>
    <s v="ANCILLARY SERVICES"/>
    <x v="10"/>
    <s v="RC_INIT_PROP18_16RATES"/>
    <x v="43"/>
  </r>
  <r>
    <x v="20"/>
    <n v="122.4"/>
    <x v="1"/>
    <x v="8"/>
    <s v="ANCILLARY SERVICES"/>
    <x v="10"/>
    <s v="RC_INIT_PROP18_16RATES"/>
    <x v="43"/>
  </r>
  <r>
    <x v="21"/>
    <n v="985.95"/>
    <x v="1"/>
    <x v="1"/>
    <s v="ANCILLARY SERVICES"/>
    <x v="1"/>
    <s v="RC_INIT_PROP18_16RATES"/>
    <x v="43"/>
  </r>
  <r>
    <x v="21"/>
    <n v="505.4"/>
    <x v="1"/>
    <x v="2"/>
    <s v="ANCILLARY SERVICES"/>
    <x v="1"/>
    <s v="RC_INIT_PROP18_16RATES"/>
    <x v="43"/>
  </r>
  <r>
    <x v="21"/>
    <n v="504.35"/>
    <x v="1"/>
    <x v="7"/>
    <s v="ANCILLARY SERVICES"/>
    <x v="1"/>
    <s v="RC_INIT_PROP18_16RATES"/>
    <x v="43"/>
  </r>
  <r>
    <x v="36"/>
    <n v="2764.04"/>
    <x v="1"/>
    <x v="4"/>
    <s v="DELIVERY"/>
    <x v="17"/>
    <s v="RC_INIT_PROP18_16RATES"/>
    <x v="43"/>
  </r>
  <r>
    <x v="36"/>
    <n v="3974.51"/>
    <x v="1"/>
    <x v="5"/>
    <s v="DELIVERY"/>
    <x v="17"/>
    <s v="RC_INIT_PROP18_16RATES"/>
    <x v="43"/>
  </r>
  <r>
    <x v="36"/>
    <n v="3010.76"/>
    <x v="1"/>
    <x v="6"/>
    <s v="DELIVERY"/>
    <x v="17"/>
    <s v="RC_INIT_PROP18_16RATES"/>
    <x v="43"/>
  </r>
  <r>
    <x v="36"/>
    <n v="2152.38"/>
    <x v="1"/>
    <x v="8"/>
    <s v="DELIVERY"/>
    <x v="17"/>
    <s v="RC_INIT_PROP18_16RATES"/>
    <x v="43"/>
  </r>
  <r>
    <x v="19"/>
    <n v="418.67"/>
    <x v="2"/>
    <x v="3"/>
    <s v="ANCILLARY SERVICES"/>
    <x v="0"/>
    <s v="RC_INIT_PROP18_16RATES"/>
    <x v="43"/>
  </r>
  <r>
    <x v="19"/>
    <n v="418.9"/>
    <x v="2"/>
    <x v="10"/>
    <s v="ANCILLARY SERVICES"/>
    <x v="0"/>
    <s v="RC_INIT_PROP18_16RATES"/>
    <x v="43"/>
  </r>
  <r>
    <x v="19"/>
    <n v="487.58"/>
    <x v="2"/>
    <x v="11"/>
    <s v="ANCILLARY SERVICES"/>
    <x v="0"/>
    <s v="RC_INIT_PROP18_16RATES"/>
    <x v="43"/>
  </r>
  <r>
    <x v="0"/>
    <n v="446.95"/>
    <x v="2"/>
    <x v="11"/>
    <s v="ANCILLARY SERVICES"/>
    <x v="0"/>
    <s v="RC_INIT_PROP18_16RATES"/>
    <x v="43"/>
  </r>
  <r>
    <x v="0"/>
    <n v="419.01"/>
    <x v="2"/>
    <x v="9"/>
    <s v="ANCILLARY SERVICES"/>
    <x v="0"/>
    <s v="RC_INIT_PROP18_16RATES"/>
    <x v="43"/>
  </r>
  <r>
    <x v="20"/>
    <n v="214.18"/>
    <x v="2"/>
    <x v="1"/>
    <s v="ANCILLARY SERVICES"/>
    <x v="10"/>
    <s v="RC_INIT_PROP18_16RATES"/>
    <x v="43"/>
  </r>
  <r>
    <x v="20"/>
    <n v="119.75"/>
    <x v="2"/>
    <x v="2"/>
    <s v="ANCILLARY SERVICES"/>
    <x v="10"/>
    <s v="RC_INIT_PROP18_16RATES"/>
    <x v="43"/>
  </r>
  <r>
    <x v="20"/>
    <n v="121.82"/>
    <x v="2"/>
    <x v="7"/>
    <s v="ANCILLARY SERVICES"/>
    <x v="10"/>
    <s v="RC_INIT_PROP18_16RATES"/>
    <x v="43"/>
  </r>
  <r>
    <x v="21"/>
    <n v="1170.4000000000001"/>
    <x v="2"/>
    <x v="10"/>
    <s v="ANCILLARY SERVICES"/>
    <x v="1"/>
    <s v="RC_INIT_PROP18_16RATES"/>
    <x v="43"/>
  </r>
  <r>
    <x v="21"/>
    <n v="619.5"/>
    <x v="2"/>
    <x v="11"/>
    <s v="ANCILLARY SERVICES"/>
    <x v="1"/>
    <s v="RC_INIT_PROP18_16RATES"/>
    <x v="43"/>
  </r>
  <r>
    <x v="21"/>
    <n v="591.5"/>
    <x v="2"/>
    <x v="9"/>
    <s v="ANCILLARY SERVICES"/>
    <x v="1"/>
    <s v="RC_INIT_PROP18_16RATES"/>
    <x v="43"/>
  </r>
  <r>
    <x v="36"/>
    <n v="4404.9799999999996"/>
    <x v="2"/>
    <x v="0"/>
    <s v="DELIVERY"/>
    <x v="17"/>
    <s v="RC_INIT_PROP18_16RATES"/>
    <x v="43"/>
  </r>
  <r>
    <x v="36"/>
    <n v="3628.84"/>
    <x v="2"/>
    <x v="1"/>
    <s v="DELIVERY"/>
    <x v="17"/>
    <s v="RC_INIT_PROP18_16RATES"/>
    <x v="43"/>
  </r>
  <r>
    <x v="36"/>
    <n v="1859.4"/>
    <x v="2"/>
    <x v="2"/>
    <s v="DELIVERY"/>
    <x v="17"/>
    <s v="RC_INIT_PROP18_16RATES"/>
    <x v="43"/>
  </r>
  <r>
    <x v="19"/>
    <n v="19712.82"/>
    <x v="0"/>
    <x v="0"/>
    <s v="ANCILLARY SERVICES"/>
    <x v="0"/>
    <s v="RC_INIT_PROP18_16RATES"/>
    <x v="44"/>
  </r>
  <r>
    <x v="19"/>
    <n v="18757.14"/>
    <x v="0"/>
    <x v="1"/>
    <s v="ANCILLARY SERVICES"/>
    <x v="0"/>
    <s v="RC_INIT_PROP18_16RATES"/>
    <x v="44"/>
  </r>
  <r>
    <x v="0"/>
    <n v="17194.05"/>
    <x v="0"/>
    <x v="1"/>
    <s v="ANCILLARY SERVICES"/>
    <x v="0"/>
    <s v="RC_INIT_PROP18_16RATES"/>
    <x v="44"/>
  </r>
  <r>
    <x v="0"/>
    <n v="19160.990000000002"/>
    <x v="0"/>
    <x v="2"/>
    <s v="ANCILLARY SERVICES"/>
    <x v="0"/>
    <s v="RC_INIT_PROP18_16RATES"/>
    <x v="44"/>
  </r>
  <r>
    <x v="0"/>
    <n v="14895.04"/>
    <x v="0"/>
    <x v="7"/>
    <s v="ANCILLARY SERVICES"/>
    <x v="0"/>
    <s v="RC_INIT_PROP18_16RATES"/>
    <x v="44"/>
  </r>
  <r>
    <x v="20"/>
    <n v="8937.02"/>
    <x v="0"/>
    <x v="5"/>
    <s v="ANCILLARY SERVICES"/>
    <x v="10"/>
    <s v="RC_INIT_PROP18_16RATES"/>
    <x v="44"/>
  </r>
  <r>
    <x v="20"/>
    <n v="6259.68"/>
    <x v="0"/>
    <x v="6"/>
    <s v="ANCILLARY SERVICES"/>
    <x v="10"/>
    <s v="RC_INIT_PROP18_16RATES"/>
    <x v="44"/>
  </r>
  <r>
    <x v="20"/>
    <n v="4794.6899999999996"/>
    <x v="0"/>
    <x v="8"/>
    <s v="ANCILLARY SERVICES"/>
    <x v="10"/>
    <s v="RC_INIT_PROP18_16RATES"/>
    <x v="44"/>
  </r>
  <r>
    <x v="21"/>
    <n v="50639.05"/>
    <x v="0"/>
    <x v="0"/>
    <s v="ANCILLARY SERVICES"/>
    <x v="1"/>
    <s v="RC_INIT_PROP18_16RATES"/>
    <x v="44"/>
  </r>
  <r>
    <x v="21"/>
    <n v="46809.35"/>
    <x v="0"/>
    <x v="1"/>
    <s v="ANCILLARY SERVICES"/>
    <x v="1"/>
    <s v="RC_INIT_PROP18_16RATES"/>
    <x v="44"/>
  </r>
  <r>
    <x v="21"/>
    <n v="19938.099999999999"/>
    <x v="0"/>
    <x v="2"/>
    <s v="ANCILLARY SERVICES"/>
    <x v="1"/>
    <s v="RC_INIT_PROP18_16RATES"/>
    <x v="44"/>
  </r>
  <r>
    <x v="21"/>
    <n v="21038.15"/>
    <x v="0"/>
    <x v="7"/>
    <s v="ANCILLARY SERVICES"/>
    <x v="1"/>
    <s v="RC_INIT_PROP18_16RATES"/>
    <x v="44"/>
  </r>
  <r>
    <x v="19"/>
    <n v="16564.03"/>
    <x v="1"/>
    <x v="3"/>
    <s v="ANCILLARY SERVICES"/>
    <x v="0"/>
    <s v="RC_INIT_PROP18_16RATES"/>
    <x v="44"/>
  </r>
  <r>
    <x v="19"/>
    <n v="16271.59"/>
    <x v="1"/>
    <x v="10"/>
    <s v="ANCILLARY SERVICES"/>
    <x v="0"/>
    <s v="RC_INIT_PROP18_16RATES"/>
    <x v="44"/>
  </r>
  <r>
    <x v="0"/>
    <n v="14915.62"/>
    <x v="1"/>
    <x v="10"/>
    <s v="ANCILLARY SERVICES"/>
    <x v="0"/>
    <s v="RC_INIT_PROP18_16RATES"/>
    <x v="44"/>
  </r>
  <r>
    <x v="0"/>
    <n v="17361.77"/>
    <x v="1"/>
    <x v="11"/>
    <s v="ANCILLARY SERVICES"/>
    <x v="0"/>
    <s v="RC_INIT_PROP18_16RATES"/>
    <x v="44"/>
  </r>
  <r>
    <x v="0"/>
    <n v="16298.13"/>
    <x v="1"/>
    <x v="9"/>
    <s v="ANCILLARY SERVICES"/>
    <x v="0"/>
    <s v="RC_INIT_PROP18_16RATES"/>
    <x v="44"/>
  </r>
  <r>
    <x v="20"/>
    <n v="9020.85"/>
    <x v="1"/>
    <x v="0"/>
    <s v="ANCILLARY SERVICES"/>
    <x v="10"/>
    <s v="RC_INIT_PROP18_16RATES"/>
    <x v="44"/>
  </r>
  <r>
    <x v="20"/>
    <n v="7276.77"/>
    <x v="1"/>
    <x v="1"/>
    <s v="ANCILLARY SERVICES"/>
    <x v="10"/>
    <s v="RC_INIT_PROP18_16RATES"/>
    <x v="44"/>
  </r>
  <r>
    <x v="20"/>
    <n v="5005.67"/>
    <x v="1"/>
    <x v="2"/>
    <s v="ANCILLARY SERVICES"/>
    <x v="10"/>
    <s v="RC_INIT_PROP18_16RATES"/>
    <x v="44"/>
  </r>
  <r>
    <x v="20"/>
    <n v="5114.71"/>
    <x v="1"/>
    <x v="7"/>
    <s v="ANCILLARY SERVICES"/>
    <x v="10"/>
    <s v="RC_INIT_PROP18_16RATES"/>
    <x v="44"/>
  </r>
  <r>
    <x v="21"/>
    <n v="44008.65"/>
    <x v="1"/>
    <x v="3"/>
    <s v="ANCILLARY SERVICES"/>
    <x v="1"/>
    <s v="RC_INIT_PROP18_16RATES"/>
    <x v="44"/>
  </r>
  <r>
    <x v="21"/>
    <n v="45317.65"/>
    <x v="1"/>
    <x v="10"/>
    <s v="ANCILLARY SERVICES"/>
    <x v="1"/>
    <s v="RC_INIT_PROP18_16RATES"/>
    <x v="44"/>
  </r>
  <r>
    <x v="21"/>
    <n v="25472.65"/>
    <x v="1"/>
    <x v="11"/>
    <s v="ANCILLARY SERVICES"/>
    <x v="1"/>
    <s v="RC_INIT_PROP18_16RATES"/>
    <x v="44"/>
  </r>
  <r>
    <x v="21"/>
    <n v="23091.599999999999"/>
    <x v="1"/>
    <x v="9"/>
    <s v="ANCILLARY SERVICES"/>
    <x v="1"/>
    <s v="RC_INIT_PROP18_16RATES"/>
    <x v="44"/>
  </r>
  <r>
    <x v="12"/>
    <n v="105453.3"/>
    <x v="1"/>
    <x v="7"/>
    <s v="NETWORK"/>
    <x v="7"/>
    <s v="RC_INIT_PROP18_16RATES"/>
    <x v="44"/>
  </r>
  <r>
    <x v="27"/>
    <n v="6573935"/>
    <x v="2"/>
    <x v="8"/>
    <s v="NETWORK"/>
    <x v="11"/>
    <s v="RC_INIT_PROP18_16RATES"/>
    <x v="116"/>
  </r>
  <r>
    <x v="30"/>
    <n v="167524"/>
    <x v="2"/>
    <x v="0"/>
    <s v="OTHER REVENUES &amp; CREDITS"/>
    <x v="14"/>
    <s v="RC_INIT_PROP18_16RATES"/>
    <x v="116"/>
  </r>
  <r>
    <x v="30"/>
    <n v="167524"/>
    <x v="2"/>
    <x v="1"/>
    <s v="OTHER REVENUES &amp; CREDITS"/>
    <x v="14"/>
    <s v="RC_INIT_PROP18_16RATES"/>
    <x v="116"/>
  </r>
  <r>
    <x v="30"/>
    <n v="167524"/>
    <x v="2"/>
    <x v="2"/>
    <s v="OTHER REVENUES &amp; CREDITS"/>
    <x v="14"/>
    <s v="RC_INIT_PROP18_16RATES"/>
    <x v="116"/>
  </r>
  <r>
    <x v="30"/>
    <n v="167524"/>
    <x v="2"/>
    <x v="7"/>
    <s v="OTHER REVENUES &amp; CREDITS"/>
    <x v="14"/>
    <s v="RC_INIT_PROP18_16RATES"/>
    <x v="116"/>
  </r>
  <r>
    <x v="31"/>
    <n v="167143"/>
    <x v="2"/>
    <x v="1"/>
    <s v="OTHER REVENUES &amp; CREDITS"/>
    <x v="15"/>
    <s v="RC_INIT_PROP18_16RATES"/>
    <x v="116"/>
  </r>
  <r>
    <x v="31"/>
    <n v="167143"/>
    <x v="2"/>
    <x v="2"/>
    <s v="OTHER REVENUES &amp; CREDITS"/>
    <x v="15"/>
    <s v="RC_INIT_PROP18_16RATES"/>
    <x v="116"/>
  </r>
  <r>
    <x v="31"/>
    <n v="167143"/>
    <x v="2"/>
    <x v="7"/>
    <s v="OTHER REVENUES &amp; CREDITS"/>
    <x v="15"/>
    <s v="RC_INIT_PROP18_16RATES"/>
    <x v="116"/>
  </r>
  <r>
    <x v="0"/>
    <n v="3955.53"/>
    <x v="0"/>
    <x v="0"/>
    <s v="ANCILLARY SERVICES"/>
    <x v="0"/>
    <s v="RC_INIT_PROP18_16RATES"/>
    <x v="117"/>
  </r>
  <r>
    <x v="80"/>
    <n v="10200"/>
    <x v="0"/>
    <x v="4"/>
    <s v="OTHER REVENUES &amp; CREDITS"/>
    <x v="29"/>
    <s v="RC_INIT_PROP18_16RATES"/>
    <x v="117"/>
  </r>
  <r>
    <x v="80"/>
    <n v="10200"/>
    <x v="0"/>
    <x v="5"/>
    <s v="OTHER REVENUES &amp; CREDITS"/>
    <x v="29"/>
    <s v="RC_INIT_PROP18_16RATES"/>
    <x v="117"/>
  </r>
  <r>
    <x v="80"/>
    <n v="10200"/>
    <x v="0"/>
    <x v="6"/>
    <s v="OTHER REVENUES &amp; CREDITS"/>
    <x v="29"/>
    <s v="RC_INIT_PROP18_16RATES"/>
    <x v="117"/>
  </r>
  <r>
    <x v="80"/>
    <n v="10200"/>
    <x v="0"/>
    <x v="8"/>
    <s v="OTHER REVENUES &amp; CREDITS"/>
    <x v="29"/>
    <s v="RC_INIT_PROP18_16RATES"/>
    <x v="117"/>
  </r>
  <r>
    <x v="78"/>
    <n v="1771"/>
    <x v="0"/>
    <x v="3"/>
    <s v="OTHER REVENUES &amp; CREDITS"/>
    <x v="27"/>
    <s v="RC_INIT_PROP18_16RATES"/>
    <x v="117"/>
  </r>
  <r>
    <x v="78"/>
    <n v="1771"/>
    <x v="0"/>
    <x v="10"/>
    <s v="OTHER REVENUES &amp; CREDITS"/>
    <x v="27"/>
    <s v="RC_INIT_PROP18_16RATES"/>
    <x v="117"/>
  </r>
  <r>
    <x v="78"/>
    <n v="1771"/>
    <x v="0"/>
    <x v="11"/>
    <s v="OTHER REVENUES &amp; CREDITS"/>
    <x v="27"/>
    <s v="RC_INIT_PROP18_16RATES"/>
    <x v="117"/>
  </r>
  <r>
    <x v="78"/>
    <n v="1771"/>
    <x v="0"/>
    <x v="9"/>
    <s v="OTHER REVENUES &amp; CREDITS"/>
    <x v="27"/>
    <s v="RC_INIT_PROP18_16RATES"/>
    <x v="117"/>
  </r>
  <r>
    <x v="0"/>
    <n v="3323.7"/>
    <x v="1"/>
    <x v="3"/>
    <s v="ANCILLARY SERVICES"/>
    <x v="0"/>
    <s v="RC_INIT_PROP18_16RATES"/>
    <x v="117"/>
  </r>
  <r>
    <x v="80"/>
    <n v="10200"/>
    <x v="1"/>
    <x v="0"/>
    <s v="OTHER REVENUES &amp; CREDITS"/>
    <x v="29"/>
    <s v="RC_INIT_PROP18_16RATES"/>
    <x v="117"/>
  </r>
  <r>
    <x v="80"/>
    <n v="10200"/>
    <x v="1"/>
    <x v="1"/>
    <s v="OTHER REVENUES &amp; CREDITS"/>
    <x v="29"/>
    <s v="RC_INIT_PROP18_16RATES"/>
    <x v="117"/>
  </r>
  <r>
    <x v="80"/>
    <n v="10200"/>
    <x v="1"/>
    <x v="2"/>
    <s v="OTHER REVENUES &amp; CREDITS"/>
    <x v="29"/>
    <s v="RC_INIT_PROP18_16RATES"/>
    <x v="117"/>
  </r>
  <r>
    <x v="78"/>
    <n v="1771"/>
    <x v="1"/>
    <x v="4"/>
    <s v="OTHER REVENUES &amp; CREDITS"/>
    <x v="27"/>
    <s v="RC_INIT_PROP18_16RATES"/>
    <x v="117"/>
  </r>
  <r>
    <x v="78"/>
    <n v="1771"/>
    <x v="1"/>
    <x v="5"/>
    <s v="OTHER REVENUES &amp; CREDITS"/>
    <x v="27"/>
    <s v="RC_INIT_PROP18_16RATES"/>
    <x v="117"/>
  </r>
  <r>
    <x v="78"/>
    <n v="1771"/>
    <x v="1"/>
    <x v="6"/>
    <s v="OTHER REVENUES &amp; CREDITS"/>
    <x v="27"/>
    <s v="RC_INIT_PROP18_16RATES"/>
    <x v="117"/>
  </r>
  <r>
    <x v="78"/>
    <n v="1771"/>
    <x v="1"/>
    <x v="8"/>
    <s v="OTHER REVENUES &amp; CREDITS"/>
    <x v="27"/>
    <s v="RC_INIT_PROP18_16RATES"/>
    <x v="117"/>
  </r>
  <r>
    <x v="0"/>
    <n v="3270.96"/>
    <x v="2"/>
    <x v="4"/>
    <s v="ANCILLARY SERVICES"/>
    <x v="0"/>
    <s v="RC_INIT_PROP18_16RATES"/>
    <x v="117"/>
  </r>
  <r>
    <x v="27"/>
    <n v="74450"/>
    <x v="2"/>
    <x v="5"/>
    <s v="NETWORK"/>
    <x v="11"/>
    <s v="RC_INIT_PROP18_16RATES"/>
    <x v="117"/>
  </r>
  <r>
    <x v="27"/>
    <n v="74450"/>
    <x v="2"/>
    <x v="6"/>
    <s v="NETWORK"/>
    <x v="11"/>
    <s v="RC_INIT_PROP18_16RATES"/>
    <x v="117"/>
  </r>
  <r>
    <x v="27"/>
    <n v="74450"/>
    <x v="2"/>
    <x v="8"/>
    <s v="NETWORK"/>
    <x v="11"/>
    <s v="RC_INIT_PROP18_16RATES"/>
    <x v="117"/>
  </r>
  <r>
    <x v="80"/>
    <n v="10200"/>
    <x v="2"/>
    <x v="3"/>
    <s v="OTHER REVENUES &amp; CREDITS"/>
    <x v="29"/>
    <s v="RC_INIT_PROP18_16RATES"/>
    <x v="117"/>
  </r>
  <r>
    <x v="80"/>
    <n v="10200"/>
    <x v="2"/>
    <x v="10"/>
    <s v="OTHER REVENUES &amp; CREDITS"/>
    <x v="29"/>
    <s v="RC_INIT_PROP18_16RATES"/>
    <x v="117"/>
  </r>
  <r>
    <x v="80"/>
    <n v="10200"/>
    <x v="2"/>
    <x v="11"/>
    <s v="OTHER REVENUES &amp; CREDITS"/>
    <x v="29"/>
    <s v="RC_INIT_PROP18_16RATES"/>
    <x v="117"/>
  </r>
  <r>
    <x v="78"/>
    <n v="1771"/>
    <x v="2"/>
    <x v="0"/>
    <s v="OTHER REVENUES &amp; CREDITS"/>
    <x v="27"/>
    <s v="RC_INIT_PROP18_16RATES"/>
    <x v="117"/>
  </r>
  <r>
    <x v="78"/>
    <n v="1771"/>
    <x v="2"/>
    <x v="1"/>
    <s v="OTHER REVENUES &amp; CREDITS"/>
    <x v="27"/>
    <s v="RC_INIT_PROP18_16RATES"/>
    <x v="117"/>
  </r>
  <r>
    <x v="78"/>
    <n v="1771"/>
    <x v="2"/>
    <x v="2"/>
    <s v="OTHER REVENUES &amp; CREDITS"/>
    <x v="27"/>
    <s v="RC_INIT_PROP18_16RATES"/>
    <x v="117"/>
  </r>
  <r>
    <x v="19"/>
    <n v="26985.74"/>
    <x v="0"/>
    <x v="2"/>
    <s v="ANCILLARY SERVICES"/>
    <x v="0"/>
    <s v="RC_INIT_PROP18_16RATES"/>
    <x v="118"/>
  </r>
  <r>
    <x v="19"/>
    <n v="20977.71"/>
    <x v="0"/>
    <x v="7"/>
    <s v="ANCILLARY SERVICES"/>
    <x v="0"/>
    <s v="RC_INIT_PROP18_16RATES"/>
    <x v="118"/>
  </r>
  <r>
    <x v="26"/>
    <n v="1302728"/>
    <x v="0"/>
    <x v="2"/>
    <s v="ANCILLARY SERVICES"/>
    <x v="1"/>
    <s v="RC_INIT_PROP18_16RATES"/>
    <x v="118"/>
  </r>
  <r>
    <x v="26"/>
    <n v="1312360"/>
    <x v="0"/>
    <x v="7"/>
    <s v="ANCILLARY SERVICES"/>
    <x v="1"/>
    <s v="RC_INIT_PROP18_16RATES"/>
    <x v="118"/>
  </r>
  <r>
    <x v="81"/>
    <n v="399440"/>
    <x v="0"/>
    <x v="3"/>
    <s v="ANCILLARY SERVICES"/>
    <x v="26"/>
    <s v="RC_INIT_PROP18_16RATES"/>
    <x v="118"/>
  </r>
  <r>
    <x v="81"/>
    <n v="399440"/>
    <x v="0"/>
    <x v="10"/>
    <s v="ANCILLARY SERVICES"/>
    <x v="26"/>
    <s v="RC_INIT_PROP18_16RATES"/>
    <x v="118"/>
  </r>
  <r>
    <x v="81"/>
    <n v="399440"/>
    <x v="0"/>
    <x v="11"/>
    <s v="ANCILLARY SERVICES"/>
    <x v="26"/>
    <s v="RC_INIT_PROP18_16RATES"/>
    <x v="118"/>
  </r>
  <r>
    <x v="81"/>
    <n v="399440"/>
    <x v="0"/>
    <x v="9"/>
    <s v="ANCILLARY SERVICES"/>
    <x v="26"/>
    <s v="RC_INIT_PROP18_16RATES"/>
    <x v="118"/>
  </r>
  <r>
    <x v="72"/>
    <n v="39944"/>
    <x v="0"/>
    <x v="3"/>
    <s v="ANCILLARY SERVICES"/>
    <x v="26"/>
    <s v="RC_INIT_PROP18_16RATES"/>
    <x v="118"/>
  </r>
  <r>
    <x v="73"/>
    <n v="159776"/>
    <x v="0"/>
    <x v="0"/>
    <s v="ANCILLARY SERVICES"/>
    <x v="26"/>
    <s v="RC_INIT_PROP18_16RATES"/>
    <x v="118"/>
  </r>
  <r>
    <x v="48"/>
    <n v="33895.440000000002"/>
    <x v="0"/>
    <x v="10"/>
    <s v="NETWORK"/>
    <x v="22"/>
    <s v="RC_INIT_PROP18_16RATES"/>
    <x v="118"/>
  </r>
  <r>
    <x v="48"/>
    <n v="33895.440000000002"/>
    <x v="0"/>
    <x v="11"/>
    <s v="NETWORK"/>
    <x v="22"/>
    <s v="RC_INIT_PROP18_16RATES"/>
    <x v="118"/>
  </r>
  <r>
    <x v="82"/>
    <n v="476140"/>
    <x v="0"/>
    <x v="11"/>
    <s v="NETWORK"/>
    <x v="30"/>
    <s v="RC_INIT_PROP18_16RATES"/>
    <x v="118"/>
  </r>
  <r>
    <x v="82"/>
    <n v="476140"/>
    <x v="0"/>
    <x v="9"/>
    <s v="NETWORK"/>
    <x v="30"/>
    <s v="RC_INIT_PROP18_16RATES"/>
    <x v="118"/>
  </r>
  <r>
    <x v="27"/>
    <n v="6444392"/>
    <x v="0"/>
    <x v="4"/>
    <s v="NETWORK"/>
    <x v="11"/>
    <s v="RC_INIT_PROP18_16RATES"/>
    <x v="118"/>
  </r>
  <r>
    <x v="27"/>
    <n v="6444392"/>
    <x v="0"/>
    <x v="5"/>
    <s v="NETWORK"/>
    <x v="11"/>
    <s v="RC_INIT_PROP18_16RATES"/>
    <x v="118"/>
  </r>
  <r>
    <x v="74"/>
    <n v="-54867.08"/>
    <x v="0"/>
    <x v="0"/>
    <s v="NETWORK"/>
    <x v="11"/>
    <s v="RC_INIT_PROP18_16RATES"/>
    <x v="118"/>
  </r>
  <r>
    <x v="74"/>
    <n v="-54867.08"/>
    <x v="0"/>
    <x v="1"/>
    <s v="NETWORK"/>
    <x v="11"/>
    <s v="RC_INIT_PROP18_16RATES"/>
    <x v="118"/>
  </r>
  <r>
    <x v="74"/>
    <n v="-54867.08"/>
    <x v="0"/>
    <x v="2"/>
    <s v="NETWORK"/>
    <x v="11"/>
    <s v="RC_INIT_PROP18_16RATES"/>
    <x v="118"/>
  </r>
  <r>
    <x v="74"/>
    <n v="-54867.08"/>
    <x v="0"/>
    <x v="7"/>
    <s v="NETWORK"/>
    <x v="11"/>
    <s v="RC_INIT_PROP18_16RATES"/>
    <x v="118"/>
  </r>
  <r>
    <x v="65"/>
    <n v="29780"/>
    <x v="0"/>
    <x v="8"/>
    <s v="NETWORK"/>
    <x v="11"/>
    <s v="RC_INIT_PROP18_16RATES"/>
    <x v="118"/>
  </r>
  <r>
    <x v="80"/>
    <n v="81600"/>
    <x v="0"/>
    <x v="3"/>
    <s v="OTHER REVENUES &amp; CREDITS"/>
    <x v="29"/>
    <s v="RC_INIT_PROP18_16RATES"/>
    <x v="118"/>
  </r>
  <r>
    <x v="78"/>
    <n v="155582"/>
    <x v="0"/>
    <x v="0"/>
    <s v="OTHER REVENUES &amp; CREDITS"/>
    <x v="27"/>
    <s v="RC_INIT_PROP18_16RATES"/>
    <x v="118"/>
  </r>
  <r>
    <x v="63"/>
    <n v="8737"/>
    <x v="0"/>
    <x v="8"/>
    <s v="OTHER REVENUES &amp; CREDITS"/>
    <x v="12"/>
    <s v="RC_INIT_PROP18_16RATES"/>
    <x v="118"/>
  </r>
  <r>
    <x v="30"/>
    <n v="406844"/>
    <x v="0"/>
    <x v="0"/>
    <s v="OTHER REVENUES &amp; CREDITS"/>
    <x v="14"/>
    <s v="RC_INIT_PROP18_16RATES"/>
    <x v="118"/>
  </r>
  <r>
    <x v="0"/>
    <n v="759.37"/>
    <x v="2"/>
    <x v="4"/>
    <s v="ANCILLARY SERVICES"/>
    <x v="0"/>
    <s v="RC_INIT_PROP18_16RATES"/>
    <x v="65"/>
  </r>
  <r>
    <x v="71"/>
    <n v="54189"/>
    <x v="2"/>
    <x v="2"/>
    <s v="ANCILLARY SERVICES"/>
    <x v="26"/>
    <s v="RC_INIT_PROP18_16RATES"/>
    <x v="65"/>
  </r>
  <r>
    <x v="71"/>
    <n v="54189"/>
    <x v="2"/>
    <x v="7"/>
    <s v="ANCILLARY SERVICES"/>
    <x v="26"/>
    <s v="RC_INIT_PROP18_16RATES"/>
    <x v="65"/>
  </r>
  <r>
    <x v="12"/>
    <n v="4320.1499999999996"/>
    <x v="2"/>
    <x v="3"/>
    <s v="NETWORK"/>
    <x v="7"/>
    <s v="RC_INIT_PROP18_16RATES"/>
    <x v="65"/>
  </r>
  <r>
    <x v="12"/>
    <n v="4490.18"/>
    <x v="2"/>
    <x v="10"/>
    <s v="NETWORK"/>
    <x v="7"/>
    <s v="RC_INIT_PROP18_16RATES"/>
    <x v="65"/>
  </r>
  <r>
    <x v="12"/>
    <n v="3312.12"/>
    <x v="2"/>
    <x v="11"/>
    <s v="NETWORK"/>
    <x v="7"/>
    <s v="RC_INIT_PROP18_16RATES"/>
    <x v="65"/>
  </r>
  <r>
    <x v="28"/>
    <n v="652"/>
    <x v="2"/>
    <x v="7"/>
    <s v="OTHER REVENUES &amp; CREDITS"/>
    <x v="12"/>
    <s v="RC_INIT_PROP18_16RATES"/>
    <x v="65"/>
  </r>
  <r>
    <x v="31"/>
    <n v="157"/>
    <x v="2"/>
    <x v="0"/>
    <s v="OTHER REVENUES &amp; CREDITS"/>
    <x v="15"/>
    <s v="RC_INIT_PROP18_16RATES"/>
    <x v="65"/>
  </r>
  <r>
    <x v="31"/>
    <n v="157"/>
    <x v="2"/>
    <x v="1"/>
    <s v="OTHER REVENUES &amp; CREDITS"/>
    <x v="15"/>
    <s v="RC_INIT_PROP18_16RATES"/>
    <x v="65"/>
  </r>
  <r>
    <x v="31"/>
    <n v="157"/>
    <x v="2"/>
    <x v="2"/>
    <s v="OTHER REVENUES &amp; CREDITS"/>
    <x v="15"/>
    <s v="RC_INIT_PROP18_16RATES"/>
    <x v="65"/>
  </r>
  <r>
    <x v="31"/>
    <n v="157"/>
    <x v="2"/>
    <x v="7"/>
    <s v="OTHER REVENUES &amp; CREDITS"/>
    <x v="15"/>
    <s v="RC_INIT_PROP18_16RATES"/>
    <x v="65"/>
  </r>
  <r>
    <x v="72"/>
    <n v="2006.4"/>
    <x v="0"/>
    <x v="1"/>
    <s v="ANCILLARY SERVICES"/>
    <x v="26"/>
    <s v="RC_INIT_PROP18_16RATES"/>
    <x v="66"/>
  </r>
  <r>
    <x v="72"/>
    <n v="2006.4"/>
    <x v="0"/>
    <x v="2"/>
    <s v="ANCILLARY SERVICES"/>
    <x v="26"/>
    <s v="RC_INIT_PROP18_16RATES"/>
    <x v="66"/>
  </r>
  <r>
    <x v="72"/>
    <n v="2006.4"/>
    <x v="0"/>
    <x v="7"/>
    <s v="ANCILLARY SERVICES"/>
    <x v="26"/>
    <s v="RC_INIT_PROP18_16RATES"/>
    <x v="66"/>
  </r>
  <r>
    <x v="73"/>
    <n v="8025.6"/>
    <x v="0"/>
    <x v="6"/>
    <s v="ANCILLARY SERVICES"/>
    <x v="26"/>
    <s v="RC_INIT_PROP18_16RATES"/>
    <x v="66"/>
  </r>
  <r>
    <x v="73"/>
    <n v="8025.6"/>
    <x v="0"/>
    <x v="8"/>
    <s v="ANCILLARY SERVICES"/>
    <x v="26"/>
    <s v="RC_INIT_PROP18_16RATES"/>
    <x v="66"/>
  </r>
  <r>
    <x v="72"/>
    <n v="2006.4"/>
    <x v="1"/>
    <x v="10"/>
    <s v="ANCILLARY SERVICES"/>
    <x v="26"/>
    <s v="RC_INIT_PROP18_16RATES"/>
    <x v="66"/>
  </r>
  <r>
    <x v="72"/>
    <n v="2006.4"/>
    <x v="1"/>
    <x v="11"/>
    <s v="ANCILLARY SERVICES"/>
    <x v="26"/>
    <s v="RC_INIT_PROP18_16RATES"/>
    <x v="66"/>
  </r>
  <r>
    <x v="72"/>
    <n v="2006.4"/>
    <x v="1"/>
    <x v="9"/>
    <s v="ANCILLARY SERVICES"/>
    <x v="26"/>
    <s v="RC_INIT_PROP18_16RATES"/>
    <x v="66"/>
  </r>
  <r>
    <x v="73"/>
    <n v="8025.6"/>
    <x v="1"/>
    <x v="1"/>
    <s v="ANCILLARY SERVICES"/>
    <x v="26"/>
    <s v="RC_INIT_PROP18_16RATES"/>
    <x v="66"/>
  </r>
  <r>
    <x v="73"/>
    <n v="8025.6"/>
    <x v="1"/>
    <x v="2"/>
    <s v="ANCILLARY SERVICES"/>
    <x v="26"/>
    <s v="RC_INIT_PROP18_16RATES"/>
    <x v="66"/>
  </r>
  <r>
    <x v="73"/>
    <n v="8025.6"/>
    <x v="1"/>
    <x v="7"/>
    <s v="ANCILLARY SERVICES"/>
    <x v="26"/>
    <s v="RC_INIT_PROP18_16RATES"/>
    <x v="66"/>
  </r>
  <r>
    <x v="86"/>
    <n v="8276.4"/>
    <x v="2"/>
    <x v="7"/>
    <s v="ANCILLARY SERVICES"/>
    <x v="26"/>
    <s v="RC_INIT_PROP18_16RATES"/>
    <x v="66"/>
  </r>
  <r>
    <x v="72"/>
    <n v="2006.4"/>
    <x v="2"/>
    <x v="5"/>
    <s v="ANCILLARY SERVICES"/>
    <x v="26"/>
    <s v="RC_INIT_PROP18_16RATES"/>
    <x v="66"/>
  </r>
  <r>
    <x v="72"/>
    <n v="2006.4"/>
    <x v="2"/>
    <x v="6"/>
    <s v="ANCILLARY SERVICES"/>
    <x v="26"/>
    <s v="RC_INIT_PROP18_16RATES"/>
    <x v="66"/>
  </r>
  <r>
    <x v="72"/>
    <n v="2006.4"/>
    <x v="2"/>
    <x v="8"/>
    <s v="ANCILLARY SERVICES"/>
    <x v="26"/>
    <s v="RC_INIT_PROP18_16RATES"/>
    <x v="66"/>
  </r>
  <r>
    <x v="73"/>
    <n v="8025.6"/>
    <x v="2"/>
    <x v="10"/>
    <s v="ANCILLARY SERVICES"/>
    <x v="26"/>
    <s v="RC_INIT_PROP18_16RATES"/>
    <x v="66"/>
  </r>
  <r>
    <x v="73"/>
    <n v="8025.6"/>
    <x v="2"/>
    <x v="11"/>
    <s v="ANCILLARY SERVICES"/>
    <x v="26"/>
    <s v="RC_INIT_PROP18_16RATES"/>
    <x v="66"/>
  </r>
  <r>
    <x v="73"/>
    <n v="8025.6"/>
    <x v="2"/>
    <x v="9"/>
    <s v="ANCILLARY SERVICES"/>
    <x v="26"/>
    <s v="RC_INIT_PROP18_16RATES"/>
    <x v="66"/>
  </r>
  <r>
    <x v="19"/>
    <n v="71115.429999999993"/>
    <x v="0"/>
    <x v="10"/>
    <s v="ANCILLARY SERVICES"/>
    <x v="0"/>
    <s v="RC_INIT_PROP18_16RATES"/>
    <x v="67"/>
  </r>
  <r>
    <x v="19"/>
    <n v="83673.36"/>
    <x v="0"/>
    <x v="11"/>
    <s v="ANCILLARY SERVICES"/>
    <x v="0"/>
    <s v="RC_INIT_PROP18_16RATES"/>
    <x v="67"/>
  </r>
  <r>
    <x v="19"/>
    <n v="78259.62"/>
    <x v="0"/>
    <x v="9"/>
    <s v="ANCILLARY SERVICES"/>
    <x v="0"/>
    <s v="RC_INIT_PROP18_16RATES"/>
    <x v="67"/>
  </r>
  <r>
    <x v="20"/>
    <n v="21021.05"/>
    <x v="0"/>
    <x v="2"/>
    <s v="ANCILLARY SERVICES"/>
    <x v="10"/>
    <s v="RC_INIT_PROP18_16RATES"/>
    <x v="67"/>
  </r>
  <r>
    <x v="20"/>
    <n v="20237.45"/>
    <x v="0"/>
    <x v="7"/>
    <s v="ANCILLARY SERVICES"/>
    <x v="10"/>
    <s v="RC_INIT_PROP18_16RATES"/>
    <x v="67"/>
  </r>
  <r>
    <x v="21"/>
    <n v="82419.75"/>
    <x v="0"/>
    <x v="11"/>
    <s v="ANCILLARY SERVICES"/>
    <x v="1"/>
    <s v="RC_INIT_PROP18_16RATES"/>
    <x v="67"/>
  </r>
  <r>
    <x v="21"/>
    <n v="103944.75"/>
    <x v="0"/>
    <x v="9"/>
    <s v="ANCILLARY SERVICES"/>
    <x v="1"/>
    <s v="RC_INIT_PROP18_16RATES"/>
    <x v="67"/>
  </r>
  <r>
    <x v="19"/>
    <n v="80034.94"/>
    <x v="1"/>
    <x v="5"/>
    <s v="ANCILLARY SERVICES"/>
    <x v="0"/>
    <s v="RC_INIT_PROP18_16RATES"/>
    <x v="67"/>
  </r>
  <r>
    <x v="19"/>
    <n v="71899.13"/>
    <x v="1"/>
    <x v="6"/>
    <s v="ANCILLARY SERVICES"/>
    <x v="0"/>
    <s v="RC_INIT_PROP18_16RATES"/>
    <x v="67"/>
  </r>
  <r>
    <x v="19"/>
    <n v="84573.22"/>
    <x v="1"/>
    <x v="8"/>
    <s v="ANCILLARY SERVICES"/>
    <x v="0"/>
    <s v="RC_INIT_PROP18_16RATES"/>
    <x v="67"/>
  </r>
  <r>
    <x v="20"/>
    <n v="21911.5"/>
    <x v="1"/>
    <x v="11"/>
    <s v="ANCILLARY SERVICES"/>
    <x v="10"/>
    <s v="RC_INIT_PROP18_16RATES"/>
    <x v="67"/>
  </r>
  <r>
    <x v="20"/>
    <n v="22963.49"/>
    <x v="1"/>
    <x v="9"/>
    <s v="ANCILLARY SERVICES"/>
    <x v="10"/>
    <s v="RC_INIT_PROP18_16RATES"/>
    <x v="67"/>
  </r>
  <r>
    <x v="21"/>
    <n v="100796.5"/>
    <x v="1"/>
    <x v="6"/>
    <s v="ANCILLARY SERVICES"/>
    <x v="1"/>
    <s v="RC_INIT_PROP18_16RATES"/>
    <x v="67"/>
  </r>
  <r>
    <x v="21"/>
    <n v="102288.9"/>
    <x v="1"/>
    <x v="8"/>
    <s v="ANCILLARY SERVICES"/>
    <x v="1"/>
    <s v="RC_INIT_PROP18_16RATES"/>
    <x v="67"/>
  </r>
  <r>
    <x v="19"/>
    <n v="81492.38"/>
    <x v="2"/>
    <x v="0"/>
    <s v="ANCILLARY SERVICES"/>
    <x v="0"/>
    <s v="RC_INIT_PROP18_16RATES"/>
    <x v="67"/>
  </r>
  <r>
    <x v="19"/>
    <n v="76611.14"/>
    <x v="2"/>
    <x v="1"/>
    <s v="ANCILLARY SERVICES"/>
    <x v="0"/>
    <s v="RC_INIT_PROP18_16RATES"/>
    <x v="67"/>
  </r>
  <r>
    <x v="19"/>
    <n v="84693.93"/>
    <x v="2"/>
    <x v="2"/>
    <s v="ANCILLARY SERVICES"/>
    <x v="0"/>
    <s v="RC_INIT_PROP18_16RATES"/>
    <x v="67"/>
  </r>
  <r>
    <x v="19"/>
    <n v="66580.02"/>
    <x v="2"/>
    <x v="7"/>
    <s v="ANCILLARY SERVICES"/>
    <x v="0"/>
    <s v="RC_INIT_PROP18_16RATES"/>
    <x v="67"/>
  </r>
  <r>
    <x v="0"/>
    <n v="61031.68"/>
    <x v="2"/>
    <x v="7"/>
    <s v="ANCILLARY SERVICES"/>
    <x v="0"/>
    <s v="RC_INIT_PROP18_16RATES"/>
    <x v="67"/>
  </r>
  <r>
    <x v="20"/>
    <n v="23246.79"/>
    <x v="2"/>
    <x v="6"/>
    <s v="ANCILLARY SERVICES"/>
    <x v="10"/>
    <s v="RC_INIT_PROP18_16RATES"/>
    <x v="67"/>
  </r>
  <r>
    <x v="20"/>
    <n v="22903.89"/>
    <x v="2"/>
    <x v="8"/>
    <s v="ANCILLARY SERVICES"/>
    <x v="10"/>
    <s v="RC_INIT_PROP18_16RATES"/>
    <x v="67"/>
  </r>
  <r>
    <x v="21"/>
    <n v="111345.15"/>
    <x v="2"/>
    <x v="1"/>
    <s v="ANCILLARY SERVICES"/>
    <x v="1"/>
    <s v="RC_INIT_PROP18_16RATES"/>
    <x v="67"/>
  </r>
  <r>
    <x v="21"/>
    <n v="87810.45"/>
    <x v="2"/>
    <x v="2"/>
    <s v="ANCILLARY SERVICES"/>
    <x v="1"/>
    <s v="RC_INIT_PROP18_16RATES"/>
    <x v="67"/>
  </r>
  <r>
    <x v="21"/>
    <n v="95130"/>
    <x v="2"/>
    <x v="7"/>
    <s v="ANCILLARY SERVICES"/>
    <x v="1"/>
    <s v="RC_INIT_PROP18_16RATES"/>
    <x v="67"/>
  </r>
  <r>
    <x v="47"/>
    <n v="-45597.07"/>
    <x v="2"/>
    <x v="7"/>
    <s v="NETWORK"/>
    <x v="7"/>
    <s v="RC_INIT_PROP18_16RATES"/>
    <x v="67"/>
  </r>
  <r>
    <x v="19"/>
    <n v="695.94"/>
    <x v="0"/>
    <x v="0"/>
    <s v="ANCILLARY SERVICES"/>
    <x v="0"/>
    <s v="RC_INIT_PROP18_16RATES"/>
    <x v="68"/>
  </r>
  <r>
    <x v="19"/>
    <n v="662.2"/>
    <x v="0"/>
    <x v="1"/>
    <s v="ANCILLARY SERVICES"/>
    <x v="0"/>
    <s v="RC_INIT_PROP18_16RATES"/>
    <x v="68"/>
  </r>
  <r>
    <x v="19"/>
    <n v="737.96"/>
    <x v="0"/>
    <x v="2"/>
    <s v="ANCILLARY SERVICES"/>
    <x v="0"/>
    <s v="RC_INIT_PROP18_16RATES"/>
    <x v="68"/>
  </r>
  <r>
    <x v="19"/>
    <n v="573.66"/>
    <x v="0"/>
    <x v="7"/>
    <s v="ANCILLARY SERVICES"/>
    <x v="0"/>
    <s v="RC_INIT_PROP18_16RATES"/>
    <x v="68"/>
  </r>
  <r>
    <x v="0"/>
    <n v="525.86"/>
    <x v="0"/>
    <x v="7"/>
    <s v="ANCILLARY SERVICES"/>
    <x v="0"/>
    <s v="RC_INIT_PROP18_16RATES"/>
    <x v="68"/>
  </r>
  <r>
    <x v="21"/>
    <n v="2018.8"/>
    <x v="0"/>
    <x v="1"/>
    <s v="ANCILLARY SERVICES"/>
    <x v="1"/>
    <s v="RC_INIT_PROP18_16RATES"/>
    <x v="68"/>
  </r>
  <r>
    <x v="41"/>
    <n v="0"/>
    <x v="0"/>
    <x v="4"/>
    <s v="INTERTIE"/>
    <x v="20"/>
    <s v="FY 2017 SOY"/>
    <x v="142"/>
  </r>
  <r>
    <x v="42"/>
    <n v="17960.64"/>
    <x v="0"/>
    <x v="0"/>
    <s v="INTERTIE"/>
    <x v="20"/>
    <s v="FY 2017 SOY"/>
    <x v="142"/>
  </r>
  <r>
    <x v="42"/>
    <n v="69300.960000000006"/>
    <x v="0"/>
    <x v="1"/>
    <s v="INTERTIE"/>
    <x v="20"/>
    <s v="FY 2017 SOY"/>
    <x v="142"/>
  </r>
  <r>
    <x v="27"/>
    <n v="223350"/>
    <x v="0"/>
    <x v="3"/>
    <s v="NETWORK"/>
    <x v="11"/>
    <s v="FY 2017 SOY"/>
    <x v="142"/>
  </r>
  <r>
    <x v="27"/>
    <n v="223350"/>
    <x v="0"/>
    <x v="10"/>
    <s v="NETWORK"/>
    <x v="11"/>
    <s v="FY 2017 SOY"/>
    <x v="142"/>
  </r>
  <r>
    <x v="27"/>
    <n v="223350"/>
    <x v="0"/>
    <x v="11"/>
    <s v="NETWORK"/>
    <x v="11"/>
    <s v="FY 2017 SOY"/>
    <x v="142"/>
  </r>
  <r>
    <x v="63"/>
    <n v="4683"/>
    <x v="0"/>
    <x v="2"/>
    <s v="OTHER REVENUES &amp; CREDITS"/>
    <x v="12"/>
    <s v="FY 2017 SOY"/>
    <x v="142"/>
  </r>
  <r>
    <x v="63"/>
    <n v="4683"/>
    <x v="0"/>
    <x v="7"/>
    <s v="OTHER REVENUES &amp; CREDITS"/>
    <x v="12"/>
    <s v="FY 2017 SOY"/>
    <x v="142"/>
  </r>
  <r>
    <x v="66"/>
    <n v="3546.31"/>
    <x v="0"/>
    <x v="3"/>
    <s v="ANCILLARY SERVICES"/>
    <x v="25"/>
    <s v="FY 2017 SOY"/>
    <x v="143"/>
  </r>
  <r>
    <x v="66"/>
    <n v="3546.31"/>
    <x v="0"/>
    <x v="10"/>
    <s v="ANCILLARY SERVICES"/>
    <x v="25"/>
    <s v="FY 2017 SOY"/>
    <x v="143"/>
  </r>
  <r>
    <x v="66"/>
    <n v="3546.31"/>
    <x v="0"/>
    <x v="11"/>
    <s v="ANCILLARY SERVICES"/>
    <x v="25"/>
    <s v="FY 2017 SOY"/>
    <x v="143"/>
  </r>
  <r>
    <x v="66"/>
    <n v="3546.31"/>
    <x v="0"/>
    <x v="9"/>
    <s v="ANCILLARY SERVICES"/>
    <x v="25"/>
    <s v="FY 2017 SOY"/>
    <x v="143"/>
  </r>
  <r>
    <x v="67"/>
    <n v="931.26"/>
    <x v="0"/>
    <x v="0"/>
    <s v="ANCILLARY SERVICES"/>
    <x v="25"/>
    <s v="FY 2017 SOY"/>
    <x v="143"/>
  </r>
  <r>
    <x v="67"/>
    <n v="931.26"/>
    <x v="0"/>
    <x v="1"/>
    <s v="ANCILLARY SERVICES"/>
    <x v="25"/>
    <s v="FY 2017 SOY"/>
    <x v="143"/>
  </r>
  <r>
    <x v="67"/>
    <n v="931.26"/>
    <x v="0"/>
    <x v="2"/>
    <s v="ANCILLARY SERVICES"/>
    <x v="25"/>
    <s v="FY 2017 SOY"/>
    <x v="143"/>
  </r>
  <r>
    <x v="67"/>
    <n v="931.26"/>
    <x v="0"/>
    <x v="7"/>
    <s v="ANCILLARY SERVICES"/>
    <x v="25"/>
    <s v="FY 2017 SOY"/>
    <x v="143"/>
  </r>
  <r>
    <x v="19"/>
    <n v="3267.59"/>
    <x v="0"/>
    <x v="4"/>
    <s v="ANCILLARY SERVICES"/>
    <x v="0"/>
    <s v="FY 2017 SOY"/>
    <x v="143"/>
  </r>
  <r>
    <x v="0"/>
    <n v="3771.76"/>
    <x v="0"/>
    <x v="2"/>
    <s v="ANCILLARY SERVICES"/>
    <x v="0"/>
    <s v="FY 2017 SOY"/>
    <x v="143"/>
  </r>
  <r>
    <x v="0"/>
    <n v="2947.45"/>
    <x v="0"/>
    <x v="7"/>
    <s v="ANCILLARY SERVICES"/>
    <x v="0"/>
    <s v="FY 2017 SOY"/>
    <x v="143"/>
  </r>
  <r>
    <x v="26"/>
    <n v="30100"/>
    <x v="0"/>
    <x v="6"/>
    <s v="ANCILLARY SERVICES"/>
    <x v="1"/>
    <s v="FY 2017 SOY"/>
    <x v="143"/>
  </r>
  <r>
    <x v="26"/>
    <n v="30100"/>
    <x v="0"/>
    <x v="8"/>
    <s v="ANCILLARY SERVICES"/>
    <x v="1"/>
    <s v="FY 2017 SOY"/>
    <x v="143"/>
  </r>
  <r>
    <x v="27"/>
    <n v="148900"/>
    <x v="0"/>
    <x v="0"/>
    <s v="NETWORK"/>
    <x v="11"/>
    <s v="FY 2017 SOY"/>
    <x v="143"/>
  </r>
  <r>
    <x v="83"/>
    <n v="345"/>
    <x v="0"/>
    <x v="4"/>
    <s v="OTHER REVENUES &amp; CREDITS"/>
    <x v="31"/>
    <s v="FY 2017 SOY"/>
    <x v="143"/>
  </r>
  <r>
    <x v="0"/>
    <n v="3491.07"/>
    <x v="0"/>
    <x v="5"/>
    <s v="ANCILLARY SERVICES"/>
    <x v="0"/>
    <s v="FY 2017 SOY"/>
    <x v="144"/>
  </r>
  <r>
    <x v="0"/>
    <n v="3269.19"/>
    <x v="0"/>
    <x v="6"/>
    <s v="ANCILLARY SERVICES"/>
    <x v="0"/>
    <s v="FY 2017 SOY"/>
    <x v="144"/>
  </r>
  <r>
    <x v="0"/>
    <n v="3549.25"/>
    <x v="0"/>
    <x v="8"/>
    <s v="ANCILLARY SERVICES"/>
    <x v="0"/>
    <s v="FY 2017 SOY"/>
    <x v="144"/>
  </r>
  <r>
    <x v="21"/>
    <n v="8116.85"/>
    <x v="0"/>
    <x v="4"/>
    <s v="ANCILLARY SERVICES"/>
    <x v="1"/>
    <s v="FY 2017 SOY"/>
    <x v="144"/>
  </r>
  <r>
    <x v="21"/>
    <n v="11611.6"/>
    <x v="0"/>
    <x v="5"/>
    <s v="ANCILLARY SERVICES"/>
    <x v="1"/>
    <s v="FY 2017 SOY"/>
    <x v="144"/>
  </r>
  <r>
    <x v="21"/>
    <n v="8260"/>
    <x v="0"/>
    <x v="6"/>
    <s v="ANCILLARY SERVICES"/>
    <x v="1"/>
    <s v="FY 2017 SOY"/>
    <x v="144"/>
  </r>
  <r>
    <x v="12"/>
    <n v="40946"/>
    <x v="0"/>
    <x v="6"/>
    <s v="NETWORK"/>
    <x v="7"/>
    <s v="FY 2017 SOY"/>
    <x v="144"/>
  </r>
  <r>
    <x v="12"/>
    <n v="74207.69"/>
    <x v="0"/>
    <x v="8"/>
    <s v="NETWORK"/>
    <x v="7"/>
    <s v="FY 2017 SOY"/>
    <x v="144"/>
  </r>
  <r>
    <x v="9"/>
    <n v="6150"/>
    <x v="0"/>
    <x v="9"/>
    <s v="OTHER REVENUES &amp; CREDITS"/>
    <x v="5"/>
    <s v="FY 2017 SOY"/>
    <x v="288"/>
  </r>
  <r>
    <x v="9"/>
    <n v="3868"/>
    <x v="0"/>
    <x v="9"/>
    <s v="OTHER REVENUES &amp; CREDITS"/>
    <x v="5"/>
    <s v="FY 2017 SOY"/>
    <x v="289"/>
  </r>
  <r>
    <x v="19"/>
    <n v="135.30000000000001"/>
    <x v="0"/>
    <x v="5"/>
    <s v="ANCILLARY SERVICES"/>
    <x v="0"/>
    <s v="FY 2017 SOY"/>
    <x v="145"/>
  </r>
  <r>
    <x v="19"/>
    <n v="126.7"/>
    <x v="0"/>
    <x v="6"/>
    <s v="ANCILLARY SERVICES"/>
    <x v="0"/>
    <s v="FY 2017 SOY"/>
    <x v="145"/>
  </r>
  <r>
    <x v="19"/>
    <n v="137.55000000000001"/>
    <x v="0"/>
    <x v="8"/>
    <s v="ANCILLARY SERVICES"/>
    <x v="0"/>
    <s v="FY 2017 SOY"/>
    <x v="145"/>
  </r>
  <r>
    <x v="36"/>
    <n v="603.95000000000005"/>
    <x v="0"/>
    <x v="8"/>
    <s v="DELIVERY"/>
    <x v="17"/>
    <s v="FY 2017 SOY"/>
    <x v="145"/>
  </r>
  <r>
    <x v="19"/>
    <n v="317.08999999999997"/>
    <x v="0"/>
    <x v="3"/>
    <s v="ANCILLARY SERVICES"/>
    <x v="0"/>
    <s v="FY 2017 SOY"/>
    <x v="146"/>
  </r>
  <r>
    <x v="19"/>
    <n v="325.68"/>
    <x v="0"/>
    <x v="10"/>
    <s v="ANCILLARY SERVICES"/>
    <x v="0"/>
    <s v="FY 2017 SOY"/>
    <x v="146"/>
  </r>
  <r>
    <x v="19"/>
    <n v="360.17"/>
    <x v="0"/>
    <x v="11"/>
    <s v="ANCILLARY SERVICES"/>
    <x v="0"/>
    <s v="FY 2017 SOY"/>
    <x v="146"/>
  </r>
  <r>
    <x v="19"/>
    <n v="4261.67"/>
    <x v="0"/>
    <x v="4"/>
    <s v="ANCILLARY SERVICES"/>
    <x v="0"/>
    <s v="FY 2017 SOY"/>
    <x v="147"/>
  </r>
  <r>
    <x v="19"/>
    <n v="5096.22"/>
    <x v="0"/>
    <x v="5"/>
    <s v="ANCILLARY SERVICES"/>
    <x v="0"/>
    <s v="FY 2017 SOY"/>
    <x v="147"/>
  </r>
  <r>
    <x v="19"/>
    <n v="4772.32"/>
    <x v="0"/>
    <x v="6"/>
    <s v="ANCILLARY SERVICES"/>
    <x v="0"/>
    <s v="FY 2017 SOY"/>
    <x v="147"/>
  </r>
  <r>
    <x v="21"/>
    <n v="6401.85"/>
    <x v="0"/>
    <x v="7"/>
    <s v="ANCILLARY SERVICES"/>
    <x v="1"/>
    <s v="FY 2017 SOY"/>
    <x v="147"/>
  </r>
  <r>
    <x v="52"/>
    <n v="2095.83"/>
    <x v="0"/>
    <x v="4"/>
    <s v="FIBER AND PCS"/>
    <x v="24"/>
    <s v="FY 2017 SOY"/>
    <x v="250"/>
  </r>
  <r>
    <x v="63"/>
    <n v="15"/>
    <x v="0"/>
    <x v="0"/>
    <s v="OTHER REVENUES &amp; CREDITS"/>
    <x v="12"/>
    <s v="FY 2017 SOY"/>
    <x v="202"/>
  </r>
  <r>
    <x v="0"/>
    <n v="4196.6000000000004"/>
    <x v="0"/>
    <x v="4"/>
    <s v="ANCILLARY SERVICES"/>
    <x v="0"/>
    <s v="FY 2017 SOY"/>
    <x v="148"/>
  </r>
  <r>
    <x v="0"/>
    <n v="5018.41"/>
    <x v="0"/>
    <x v="5"/>
    <s v="ANCILLARY SERVICES"/>
    <x v="0"/>
    <s v="FY 2017 SOY"/>
    <x v="148"/>
  </r>
  <r>
    <x v="0"/>
    <n v="4699.45"/>
    <x v="0"/>
    <x v="6"/>
    <s v="ANCILLARY SERVICES"/>
    <x v="0"/>
    <s v="FY 2017 SOY"/>
    <x v="148"/>
  </r>
  <r>
    <x v="20"/>
    <n v="1605.86"/>
    <x v="0"/>
    <x v="3"/>
    <s v="ANCILLARY SERVICES"/>
    <x v="10"/>
    <s v="FY 2017 SOY"/>
    <x v="148"/>
  </r>
  <r>
    <x v="20"/>
    <n v="1649.57"/>
    <x v="0"/>
    <x v="10"/>
    <s v="ANCILLARY SERVICES"/>
    <x v="10"/>
    <s v="FY 2017 SOY"/>
    <x v="148"/>
  </r>
  <r>
    <x v="21"/>
    <n v="6618.15"/>
    <x v="0"/>
    <x v="4"/>
    <s v="ANCILLARY SERVICES"/>
    <x v="1"/>
    <s v="FY 2017 SOY"/>
    <x v="148"/>
  </r>
  <r>
    <x v="21"/>
    <n v="11914.7"/>
    <x v="0"/>
    <x v="5"/>
    <s v="ANCILLARY SERVICES"/>
    <x v="1"/>
    <s v="FY 2017 SOY"/>
    <x v="148"/>
  </r>
  <r>
    <x v="12"/>
    <n v="32807.120000000003"/>
    <x v="0"/>
    <x v="4"/>
    <s v="NETWORK"/>
    <x v="7"/>
    <s v="FY 2017 SOY"/>
    <x v="148"/>
  </r>
  <r>
    <x v="12"/>
    <n v="59062.87"/>
    <x v="0"/>
    <x v="5"/>
    <s v="NETWORK"/>
    <x v="7"/>
    <s v="FY 2017 SOY"/>
    <x v="148"/>
  </r>
  <r>
    <x v="12"/>
    <n v="43475.63"/>
    <x v="0"/>
    <x v="6"/>
    <s v="NETWORK"/>
    <x v="7"/>
    <s v="FY 2017 SOY"/>
    <x v="148"/>
  </r>
  <r>
    <x v="12"/>
    <n v="46494.53"/>
    <x v="0"/>
    <x v="8"/>
    <s v="NETWORK"/>
    <x v="7"/>
    <s v="FY 2017 SOY"/>
    <x v="148"/>
  </r>
  <r>
    <x v="74"/>
    <n v="-23148.99"/>
    <x v="0"/>
    <x v="3"/>
    <s v="NETWORK"/>
    <x v="11"/>
    <s v="FY 2017 SOY"/>
    <x v="149"/>
  </r>
  <r>
    <x v="19"/>
    <n v="5908.91"/>
    <x v="0"/>
    <x v="10"/>
    <s v="ANCILLARY SERVICES"/>
    <x v="0"/>
    <s v="FY 2017 SOY"/>
    <x v="150"/>
  </r>
  <r>
    <x v="19"/>
    <n v="6534.74"/>
    <x v="0"/>
    <x v="11"/>
    <s v="ANCILLARY SERVICES"/>
    <x v="0"/>
    <s v="FY 2017 SOY"/>
    <x v="150"/>
  </r>
  <r>
    <x v="19"/>
    <n v="6077.23"/>
    <x v="0"/>
    <x v="9"/>
    <s v="ANCILLARY SERVICES"/>
    <x v="0"/>
    <s v="FY 2017 SOY"/>
    <x v="150"/>
  </r>
  <r>
    <x v="12"/>
    <n v="73602.17"/>
    <x v="0"/>
    <x v="3"/>
    <s v="NETWORK"/>
    <x v="7"/>
    <s v="FY 2017 SOY"/>
    <x v="150"/>
  </r>
  <r>
    <x v="31"/>
    <n v="34"/>
    <x v="0"/>
    <x v="0"/>
    <s v="OTHER REVENUES &amp; CREDITS"/>
    <x v="15"/>
    <s v="FY 2017 SOY"/>
    <x v="150"/>
  </r>
  <r>
    <x v="31"/>
    <n v="34"/>
    <x v="0"/>
    <x v="1"/>
    <s v="OTHER REVENUES &amp; CREDITS"/>
    <x v="15"/>
    <s v="FY 2017 SOY"/>
    <x v="150"/>
  </r>
  <r>
    <x v="19"/>
    <n v="5053.25"/>
    <x v="0"/>
    <x v="0"/>
    <s v="ANCILLARY SERVICES"/>
    <x v="0"/>
    <s v="FY 2017 SOY"/>
    <x v="151"/>
  </r>
  <r>
    <x v="19"/>
    <n v="5105.6000000000004"/>
    <x v="0"/>
    <x v="1"/>
    <s v="ANCILLARY SERVICES"/>
    <x v="0"/>
    <s v="FY 2017 SOY"/>
    <x v="151"/>
  </r>
  <r>
    <x v="0"/>
    <n v="19026.650000000001"/>
    <x v="2"/>
    <x v="10"/>
    <s v="ANCILLARY SERVICES"/>
    <x v="0"/>
    <s v="RC_INIT_PROP18_16RATES"/>
    <x v="39"/>
  </r>
  <r>
    <x v="0"/>
    <n v="22146.31"/>
    <x v="2"/>
    <x v="11"/>
    <s v="ANCILLARY SERVICES"/>
    <x v="0"/>
    <s v="RC_INIT_PROP18_16RATES"/>
    <x v="39"/>
  </r>
  <r>
    <x v="20"/>
    <n v="12108.69"/>
    <x v="2"/>
    <x v="0"/>
    <s v="ANCILLARY SERVICES"/>
    <x v="10"/>
    <s v="RC_INIT_PROP18_16RATES"/>
    <x v="39"/>
  </r>
  <r>
    <x v="21"/>
    <n v="48240.5"/>
    <x v="2"/>
    <x v="3"/>
    <s v="ANCILLARY SERVICES"/>
    <x v="1"/>
    <s v="RC_INIT_PROP18_16RATES"/>
    <x v="39"/>
  </r>
  <r>
    <x v="12"/>
    <n v="302547.57"/>
    <x v="2"/>
    <x v="9"/>
    <s v="NETWORK"/>
    <x v="7"/>
    <s v="RC_INIT_PROP18_16RATES"/>
    <x v="39"/>
  </r>
  <r>
    <x v="19"/>
    <n v="1077.81"/>
    <x v="0"/>
    <x v="9"/>
    <s v="ANCILLARY SERVICES"/>
    <x v="0"/>
    <s v="RC_INIT_PROP18_16RATES"/>
    <x v="40"/>
  </r>
  <r>
    <x v="0"/>
    <n v="897.04"/>
    <x v="0"/>
    <x v="3"/>
    <s v="ANCILLARY SERVICES"/>
    <x v="0"/>
    <s v="RC_INIT_PROP18_16RATES"/>
    <x v="40"/>
  </r>
  <r>
    <x v="0"/>
    <n v="897.8"/>
    <x v="0"/>
    <x v="10"/>
    <s v="ANCILLARY SERVICES"/>
    <x v="0"/>
    <s v="RC_INIT_PROP18_16RATES"/>
    <x v="40"/>
  </r>
  <r>
    <x v="0"/>
    <n v="1056.3399999999999"/>
    <x v="0"/>
    <x v="11"/>
    <s v="ANCILLARY SERVICES"/>
    <x v="0"/>
    <s v="RC_INIT_PROP18_16RATES"/>
    <x v="40"/>
  </r>
  <r>
    <x v="21"/>
    <n v="4783.45"/>
    <x v="0"/>
    <x v="3"/>
    <s v="ANCILLARY SERVICES"/>
    <x v="1"/>
    <s v="RC_INIT_PROP18_16RATES"/>
    <x v="40"/>
  </r>
  <r>
    <x v="12"/>
    <n v="17351.740000000002"/>
    <x v="0"/>
    <x v="9"/>
    <s v="NETWORK"/>
    <x v="7"/>
    <s v="RC_INIT_PROP18_16RATES"/>
    <x v="40"/>
  </r>
  <r>
    <x v="19"/>
    <n v="1164.77"/>
    <x v="1"/>
    <x v="8"/>
    <s v="ANCILLARY SERVICES"/>
    <x v="0"/>
    <s v="RC_INIT_PROP18_16RATES"/>
    <x v="40"/>
  </r>
  <r>
    <x v="0"/>
    <n v="884.56"/>
    <x v="1"/>
    <x v="4"/>
    <s v="ANCILLARY SERVICES"/>
    <x v="0"/>
    <s v="RC_INIT_PROP18_16RATES"/>
    <x v="40"/>
  </r>
  <r>
    <x v="0"/>
    <n v="1010.41"/>
    <x v="1"/>
    <x v="5"/>
    <s v="ANCILLARY SERVICES"/>
    <x v="0"/>
    <s v="RC_INIT_PROP18_16RATES"/>
    <x v="40"/>
  </r>
  <r>
    <x v="0"/>
    <n v="907.7"/>
    <x v="1"/>
    <x v="6"/>
    <s v="ANCILLARY SERVICES"/>
    <x v="0"/>
    <s v="RC_INIT_PROP18_16RATES"/>
    <x v="40"/>
  </r>
  <r>
    <x v="21"/>
    <n v="3366.3"/>
    <x v="1"/>
    <x v="4"/>
    <s v="ANCILLARY SERVICES"/>
    <x v="1"/>
    <s v="RC_INIT_PROP18_16RATES"/>
    <x v="40"/>
  </r>
  <r>
    <x v="12"/>
    <n v="19484.05"/>
    <x v="1"/>
    <x v="8"/>
    <s v="NETWORK"/>
    <x v="7"/>
    <s v="RC_INIT_PROP18_16RATES"/>
    <x v="40"/>
  </r>
  <r>
    <x v="19"/>
    <n v="1166.43"/>
    <x v="2"/>
    <x v="2"/>
    <s v="ANCILLARY SERVICES"/>
    <x v="0"/>
    <s v="RC_INIT_PROP18_16RATES"/>
    <x v="40"/>
  </r>
  <r>
    <x v="19"/>
    <n v="916.96"/>
    <x v="2"/>
    <x v="7"/>
    <s v="ANCILLARY SERVICES"/>
    <x v="0"/>
    <s v="RC_INIT_PROP18_16RATES"/>
    <x v="40"/>
  </r>
  <r>
    <x v="0"/>
    <n v="1028.81"/>
    <x v="2"/>
    <x v="0"/>
    <s v="ANCILLARY SERVICES"/>
    <x v="0"/>
    <s v="RC_INIT_PROP18_16RATES"/>
    <x v="40"/>
  </r>
  <r>
    <x v="0"/>
    <n v="967.19"/>
    <x v="2"/>
    <x v="1"/>
    <s v="ANCILLARY SERVICES"/>
    <x v="0"/>
    <s v="RC_INIT_PROP18_16RATES"/>
    <x v="40"/>
  </r>
  <r>
    <x v="12"/>
    <n v="17948.580000000002"/>
    <x v="2"/>
    <x v="2"/>
    <s v="NETWORK"/>
    <x v="7"/>
    <s v="RC_INIT_PROP18_16RATES"/>
    <x v="40"/>
  </r>
  <r>
    <x v="12"/>
    <n v="16695.91"/>
    <x v="2"/>
    <x v="7"/>
    <s v="NETWORK"/>
    <x v="7"/>
    <s v="RC_INIT_PROP18_16RATES"/>
    <x v="40"/>
  </r>
  <r>
    <x v="19"/>
    <n v="351.57"/>
    <x v="0"/>
    <x v="11"/>
    <s v="ANCILLARY SERVICES"/>
    <x v="0"/>
    <s v="RC_INIT_PROP18_16RATES"/>
    <x v="41"/>
  </r>
  <r>
    <x v="19"/>
    <n v="328.83"/>
    <x v="0"/>
    <x v="9"/>
    <s v="ANCILLARY SERVICES"/>
    <x v="0"/>
    <s v="RC_INIT_PROP18_16RATES"/>
    <x v="41"/>
  </r>
  <r>
    <x v="0"/>
    <n v="273.67"/>
    <x v="0"/>
    <x v="3"/>
    <s v="ANCILLARY SERVICES"/>
    <x v="0"/>
    <s v="RC_INIT_PROP18_16RATES"/>
    <x v="41"/>
  </r>
  <r>
    <x v="0"/>
    <n v="273.91000000000003"/>
    <x v="0"/>
    <x v="10"/>
    <s v="ANCILLARY SERVICES"/>
    <x v="0"/>
    <s v="RC_INIT_PROP18_16RATES"/>
    <x v="41"/>
  </r>
  <r>
    <x v="12"/>
    <n v="5810.52"/>
    <x v="0"/>
    <x v="11"/>
    <s v="NETWORK"/>
    <x v="7"/>
    <s v="RC_INIT_PROP18_16RATES"/>
    <x v="41"/>
  </r>
  <r>
    <x v="12"/>
    <n v="6459.41"/>
    <x v="0"/>
    <x v="9"/>
    <s v="NETWORK"/>
    <x v="7"/>
    <s v="RC_INIT_PROP18_16RATES"/>
    <x v="41"/>
  </r>
  <r>
    <x v="19"/>
    <n v="302.10000000000002"/>
    <x v="1"/>
    <x v="6"/>
    <s v="ANCILLARY SERVICES"/>
    <x v="0"/>
    <s v="RC_INIT_PROP18_16RATES"/>
    <x v="41"/>
  </r>
  <r>
    <x v="19"/>
    <n v="355.36"/>
    <x v="1"/>
    <x v="8"/>
    <s v="ANCILLARY SERVICES"/>
    <x v="0"/>
    <s v="RC_INIT_PROP18_16RATES"/>
    <x v="41"/>
  </r>
  <r>
    <x v="0"/>
    <n v="269.87"/>
    <x v="1"/>
    <x v="4"/>
    <s v="ANCILLARY SERVICES"/>
    <x v="0"/>
    <s v="RC_INIT_PROP18_16RATES"/>
    <x v="41"/>
  </r>
  <r>
    <x v="0"/>
    <n v="308.26"/>
    <x v="1"/>
    <x v="5"/>
    <s v="ANCILLARY SERVICES"/>
    <x v="0"/>
    <s v="RC_INIT_PROP18_16RATES"/>
    <x v="41"/>
  </r>
  <r>
    <x v="12"/>
    <n v="6811.61"/>
    <x v="1"/>
    <x v="6"/>
    <s v="NETWORK"/>
    <x v="7"/>
    <s v="RC_INIT_PROP18_16RATES"/>
    <x v="41"/>
  </r>
  <r>
    <x v="12"/>
    <n v="6447.26"/>
    <x v="1"/>
    <x v="8"/>
    <s v="NETWORK"/>
    <x v="7"/>
    <s v="RC_INIT_PROP18_16RATES"/>
    <x v="41"/>
  </r>
  <r>
    <x v="19"/>
    <n v="321.89999999999998"/>
    <x v="2"/>
    <x v="1"/>
    <s v="ANCILLARY SERVICES"/>
    <x v="0"/>
    <s v="RC_INIT_PROP18_16RATES"/>
    <x v="41"/>
  </r>
  <r>
    <x v="19"/>
    <n v="355.86"/>
    <x v="2"/>
    <x v="2"/>
    <s v="ANCILLARY SERVICES"/>
    <x v="0"/>
    <s v="RC_INIT_PROP18_16RATES"/>
    <x v="41"/>
  </r>
  <r>
    <x v="19"/>
    <n v="279.75"/>
    <x v="2"/>
    <x v="7"/>
    <s v="ANCILLARY SERVICES"/>
    <x v="0"/>
    <s v="RC_INIT_PROP18_16RATES"/>
    <x v="41"/>
  </r>
  <r>
    <x v="0"/>
    <n v="313.88"/>
    <x v="2"/>
    <x v="0"/>
    <s v="ANCILLARY SERVICES"/>
    <x v="0"/>
    <s v="RC_INIT_PROP18_16RATES"/>
    <x v="41"/>
  </r>
  <r>
    <x v="12"/>
    <n v="7333.85"/>
    <x v="2"/>
    <x v="1"/>
    <s v="NETWORK"/>
    <x v="7"/>
    <s v="RC_INIT_PROP18_16RATES"/>
    <x v="41"/>
  </r>
  <r>
    <x v="12"/>
    <n v="6247.74"/>
    <x v="2"/>
    <x v="2"/>
    <s v="NETWORK"/>
    <x v="7"/>
    <s v="RC_INIT_PROP18_16RATES"/>
    <x v="41"/>
  </r>
  <r>
    <x v="12"/>
    <n v="5987.49"/>
    <x v="2"/>
    <x v="7"/>
    <s v="NETWORK"/>
    <x v="7"/>
    <s v="RC_INIT_PROP18_16RATES"/>
    <x v="41"/>
  </r>
  <r>
    <x v="19"/>
    <n v="396.6"/>
    <x v="0"/>
    <x v="6"/>
    <s v="ANCILLARY SERVICES"/>
    <x v="0"/>
    <s v="RC_INIT_PROP18_16RATES"/>
    <x v="42"/>
  </r>
  <r>
    <x v="19"/>
    <n v="461.97"/>
    <x v="0"/>
    <x v="8"/>
    <s v="ANCILLARY SERVICES"/>
    <x v="0"/>
    <s v="RC_INIT_PROP18_16RATES"/>
    <x v="42"/>
  </r>
  <r>
    <x v="0"/>
    <n v="335.79"/>
    <x v="0"/>
    <x v="4"/>
    <s v="ANCILLARY SERVICES"/>
    <x v="0"/>
    <s v="RC_INIT_PROP18_16RATES"/>
    <x v="42"/>
  </r>
  <r>
    <x v="0"/>
    <n v="389.45"/>
    <x v="0"/>
    <x v="5"/>
    <s v="ANCILLARY SERVICES"/>
    <x v="0"/>
    <s v="RC_INIT_PROP18_16RATES"/>
    <x v="42"/>
  </r>
  <r>
    <x v="12"/>
    <n v="7705.14"/>
    <x v="0"/>
    <x v="6"/>
    <s v="NETWORK"/>
    <x v="7"/>
    <s v="RC_INIT_PROP18_16RATES"/>
    <x v="42"/>
  </r>
  <r>
    <x v="12"/>
    <n v="7429.27"/>
    <x v="0"/>
    <x v="8"/>
    <s v="NETWORK"/>
    <x v="7"/>
    <s v="RC_INIT_PROP18_16RATES"/>
    <x v="42"/>
  </r>
  <r>
    <x v="19"/>
    <n v="401.55"/>
    <x v="1"/>
    <x v="1"/>
    <s v="ANCILLARY SERVICES"/>
    <x v="0"/>
    <s v="RC_INIT_PROP18_16RATES"/>
    <x v="42"/>
  </r>
  <r>
    <x v="19"/>
    <n v="444"/>
    <x v="1"/>
    <x v="2"/>
    <s v="ANCILLARY SERVICES"/>
    <x v="0"/>
    <s v="RC_INIT_PROP18_16RATES"/>
    <x v="42"/>
  </r>
  <r>
    <x v="19"/>
    <n v="346.86"/>
    <x v="1"/>
    <x v="7"/>
    <s v="ANCILLARY SERVICES"/>
    <x v="0"/>
    <s v="RC_INIT_PROP18_16RATES"/>
    <x v="42"/>
  </r>
  <r>
    <x v="0"/>
    <n v="388.63"/>
    <x v="1"/>
    <x v="0"/>
    <s v="ANCILLARY SERVICES"/>
    <x v="0"/>
    <s v="RC_INIT_PROP18_16RATES"/>
    <x v="42"/>
  </r>
  <r>
    <x v="12"/>
    <n v="8053.87"/>
    <x v="1"/>
    <x v="1"/>
    <s v="NETWORK"/>
    <x v="7"/>
    <s v="RC_INIT_PROP18_16RATES"/>
    <x v="42"/>
  </r>
  <r>
    <x v="12"/>
    <n v="7136.06"/>
    <x v="1"/>
    <x v="2"/>
    <s v="NETWORK"/>
    <x v="7"/>
    <s v="RC_INIT_PROP18_16RATES"/>
    <x v="42"/>
  </r>
  <r>
    <x v="12"/>
    <n v="6766.5"/>
    <x v="1"/>
    <x v="7"/>
    <s v="NETWORK"/>
    <x v="7"/>
    <s v="RC_INIT_PROP18_16RATES"/>
    <x v="42"/>
  </r>
  <r>
    <x v="19"/>
    <n v="364.27"/>
    <x v="2"/>
    <x v="10"/>
    <s v="ANCILLARY SERVICES"/>
    <x v="0"/>
    <s v="RC_INIT_PROP18_16RATES"/>
    <x v="42"/>
  </r>
  <r>
    <x v="19"/>
    <n v="424"/>
    <x v="2"/>
    <x v="11"/>
    <s v="ANCILLARY SERVICES"/>
    <x v="0"/>
    <s v="RC_INIT_PROP18_16RATES"/>
    <x v="42"/>
  </r>
  <r>
    <x v="19"/>
    <n v="397.5"/>
    <x v="2"/>
    <x v="9"/>
    <s v="ANCILLARY SERVICES"/>
    <x v="0"/>
    <s v="RC_INIT_PROP18_16RATES"/>
    <x v="42"/>
  </r>
  <r>
    <x v="0"/>
    <n v="333.74"/>
    <x v="2"/>
    <x v="3"/>
    <s v="ANCILLARY SERVICES"/>
    <x v="0"/>
    <s v="RC_INIT_PROP18_16RATES"/>
    <x v="42"/>
  </r>
  <r>
    <x v="12"/>
    <n v="8275.9500000000007"/>
    <x v="2"/>
    <x v="10"/>
    <s v="NETWORK"/>
    <x v="7"/>
    <s v="RC_INIT_PROP18_16RATES"/>
    <x v="42"/>
  </r>
  <r>
    <x v="31"/>
    <n v="12913"/>
    <x v="0"/>
    <x v="0"/>
    <s v="OTHER REVENUES &amp; CREDITS"/>
    <x v="15"/>
    <s v="RC_INIT_PROP18_16RATES"/>
    <x v="118"/>
  </r>
  <r>
    <x v="31"/>
    <n v="12913"/>
    <x v="0"/>
    <x v="1"/>
    <s v="OTHER REVENUES &amp; CREDITS"/>
    <x v="15"/>
    <s v="RC_INIT_PROP18_16RATES"/>
    <x v="118"/>
  </r>
  <r>
    <x v="19"/>
    <n v="24451.77"/>
    <x v="1"/>
    <x v="11"/>
    <s v="ANCILLARY SERVICES"/>
    <x v="0"/>
    <s v="RC_INIT_PROP18_16RATES"/>
    <x v="118"/>
  </r>
  <r>
    <x v="19"/>
    <n v="22953.77"/>
    <x v="1"/>
    <x v="9"/>
    <s v="ANCILLARY SERVICES"/>
    <x v="0"/>
    <s v="RC_INIT_PROP18_16RATES"/>
    <x v="118"/>
  </r>
  <r>
    <x v="26"/>
    <n v="1312360"/>
    <x v="1"/>
    <x v="11"/>
    <s v="ANCILLARY SERVICES"/>
    <x v="1"/>
    <s v="RC_INIT_PROP18_16RATES"/>
    <x v="118"/>
  </r>
  <r>
    <x v="26"/>
    <n v="1312360"/>
    <x v="1"/>
    <x v="9"/>
    <s v="ANCILLARY SERVICES"/>
    <x v="1"/>
    <s v="RC_INIT_PROP18_16RATES"/>
    <x v="118"/>
  </r>
  <r>
    <x v="81"/>
    <n v="399440"/>
    <x v="1"/>
    <x v="4"/>
    <s v="ANCILLARY SERVICES"/>
    <x v="26"/>
    <s v="RC_INIT_PROP18_16RATES"/>
    <x v="118"/>
  </r>
  <r>
    <x v="81"/>
    <n v="399440"/>
    <x v="1"/>
    <x v="5"/>
    <s v="ANCILLARY SERVICES"/>
    <x v="26"/>
    <s v="RC_INIT_PROP18_16RATES"/>
    <x v="118"/>
  </r>
  <r>
    <x v="81"/>
    <n v="399440"/>
    <x v="1"/>
    <x v="6"/>
    <s v="ANCILLARY SERVICES"/>
    <x v="26"/>
    <s v="RC_INIT_PROP18_16RATES"/>
    <x v="118"/>
  </r>
  <r>
    <x v="81"/>
    <n v="399440"/>
    <x v="1"/>
    <x v="8"/>
    <s v="ANCILLARY SERVICES"/>
    <x v="26"/>
    <s v="RC_INIT_PROP18_16RATES"/>
    <x v="118"/>
  </r>
  <r>
    <x v="72"/>
    <n v="39944"/>
    <x v="1"/>
    <x v="4"/>
    <s v="ANCILLARY SERVICES"/>
    <x v="26"/>
    <s v="RC_INIT_PROP18_16RATES"/>
    <x v="118"/>
  </r>
  <r>
    <x v="73"/>
    <n v="159776"/>
    <x v="1"/>
    <x v="3"/>
    <s v="ANCILLARY SERVICES"/>
    <x v="26"/>
    <s v="RC_INIT_PROP18_16RATES"/>
    <x v="118"/>
  </r>
  <r>
    <x v="82"/>
    <n v="476140"/>
    <x v="1"/>
    <x v="6"/>
    <s v="NETWORK"/>
    <x v="30"/>
    <s v="RC_INIT_PROP18_16RATES"/>
    <x v="118"/>
  </r>
  <r>
    <x v="82"/>
    <n v="476140"/>
    <x v="1"/>
    <x v="8"/>
    <s v="NETWORK"/>
    <x v="30"/>
    <s v="RC_INIT_PROP18_16RATES"/>
    <x v="118"/>
  </r>
  <r>
    <x v="27"/>
    <n v="6492040"/>
    <x v="1"/>
    <x v="0"/>
    <s v="NETWORK"/>
    <x v="11"/>
    <s v="RC_INIT_PROP18_16RATES"/>
    <x v="118"/>
  </r>
  <r>
    <x v="74"/>
    <n v="-54867.08"/>
    <x v="1"/>
    <x v="3"/>
    <s v="NETWORK"/>
    <x v="11"/>
    <s v="RC_INIT_PROP18_16RATES"/>
    <x v="118"/>
  </r>
  <r>
    <x v="74"/>
    <n v="-54867.08"/>
    <x v="1"/>
    <x v="10"/>
    <s v="NETWORK"/>
    <x v="11"/>
    <s v="RC_INIT_PROP18_16RATES"/>
    <x v="118"/>
  </r>
  <r>
    <x v="74"/>
    <n v="-54867.08"/>
    <x v="1"/>
    <x v="11"/>
    <s v="NETWORK"/>
    <x v="11"/>
    <s v="RC_INIT_PROP18_16RATES"/>
    <x v="118"/>
  </r>
  <r>
    <x v="74"/>
    <n v="-54867.08"/>
    <x v="1"/>
    <x v="9"/>
    <s v="NETWORK"/>
    <x v="11"/>
    <s v="RC_INIT_PROP18_16RATES"/>
    <x v="118"/>
  </r>
  <r>
    <x v="65"/>
    <n v="29780"/>
    <x v="1"/>
    <x v="2"/>
    <s v="NETWORK"/>
    <x v="11"/>
    <s v="RC_INIT_PROP18_16RATES"/>
    <x v="118"/>
  </r>
  <r>
    <x v="65"/>
    <n v="29780"/>
    <x v="1"/>
    <x v="7"/>
    <s v="NETWORK"/>
    <x v="11"/>
    <s v="RC_INIT_PROP18_16RATES"/>
    <x v="118"/>
  </r>
  <r>
    <x v="80"/>
    <n v="81600"/>
    <x v="1"/>
    <x v="4"/>
    <s v="OTHER REVENUES &amp; CREDITS"/>
    <x v="29"/>
    <s v="RC_INIT_PROP18_16RATES"/>
    <x v="118"/>
  </r>
  <r>
    <x v="78"/>
    <n v="155582"/>
    <x v="1"/>
    <x v="3"/>
    <s v="OTHER REVENUES &amp; CREDITS"/>
    <x v="27"/>
    <s v="RC_INIT_PROP18_16RATES"/>
    <x v="118"/>
  </r>
  <r>
    <x v="63"/>
    <n v="8737"/>
    <x v="1"/>
    <x v="2"/>
    <s v="OTHER REVENUES &amp; CREDITS"/>
    <x v="12"/>
    <s v="RC_INIT_PROP18_16RATES"/>
    <x v="118"/>
  </r>
  <r>
    <x v="63"/>
    <n v="8737"/>
    <x v="1"/>
    <x v="7"/>
    <s v="OTHER REVENUES &amp; CREDITS"/>
    <x v="12"/>
    <s v="RC_INIT_PROP18_16RATES"/>
    <x v="118"/>
  </r>
  <r>
    <x v="30"/>
    <n v="406844"/>
    <x v="1"/>
    <x v="3"/>
    <s v="OTHER REVENUES &amp; CREDITS"/>
    <x v="14"/>
    <s v="RC_INIT_PROP18_16RATES"/>
    <x v="118"/>
  </r>
  <r>
    <x v="31"/>
    <n v="12913"/>
    <x v="1"/>
    <x v="3"/>
    <s v="OTHER REVENUES &amp; CREDITS"/>
    <x v="15"/>
    <s v="RC_INIT_PROP18_16RATES"/>
    <x v="118"/>
  </r>
  <r>
    <x v="31"/>
    <n v="12913"/>
    <x v="1"/>
    <x v="10"/>
    <s v="OTHER REVENUES &amp; CREDITS"/>
    <x v="15"/>
    <s v="RC_INIT_PROP18_16RATES"/>
    <x v="118"/>
  </r>
  <r>
    <x v="19"/>
    <n v="22323.33"/>
    <x v="2"/>
    <x v="6"/>
    <s v="ANCILLARY SERVICES"/>
    <x v="0"/>
    <s v="RC_INIT_PROP18_16RATES"/>
    <x v="118"/>
  </r>
  <r>
    <x v="19"/>
    <n v="26184.03"/>
    <x v="2"/>
    <x v="8"/>
    <s v="ANCILLARY SERVICES"/>
    <x v="0"/>
    <s v="RC_INIT_PROP18_16RATES"/>
    <x v="118"/>
  </r>
  <r>
    <x v="26"/>
    <n v="1392426"/>
    <x v="2"/>
    <x v="6"/>
    <s v="ANCILLARY SERVICES"/>
    <x v="1"/>
    <s v="RC_INIT_PROP18_16RATES"/>
    <x v="118"/>
  </r>
  <r>
    <x v="26"/>
    <n v="1392426"/>
    <x v="2"/>
    <x v="8"/>
    <s v="ANCILLARY SERVICES"/>
    <x v="1"/>
    <s v="RC_INIT_PROP18_16RATES"/>
    <x v="118"/>
  </r>
  <r>
    <x v="81"/>
    <n v="399440"/>
    <x v="2"/>
    <x v="0"/>
    <s v="ANCILLARY SERVICES"/>
    <x v="26"/>
    <s v="RC_INIT_PROP18_16RATES"/>
    <x v="118"/>
  </r>
  <r>
    <x v="81"/>
    <n v="399440"/>
    <x v="2"/>
    <x v="1"/>
    <s v="ANCILLARY SERVICES"/>
    <x v="26"/>
    <s v="RC_INIT_PROP18_16RATES"/>
    <x v="118"/>
  </r>
  <r>
    <x v="81"/>
    <n v="399440"/>
    <x v="2"/>
    <x v="2"/>
    <s v="ANCILLARY SERVICES"/>
    <x v="26"/>
    <s v="RC_INIT_PROP18_16RATES"/>
    <x v="118"/>
  </r>
  <r>
    <x v="73"/>
    <n v="159776"/>
    <x v="2"/>
    <x v="4"/>
    <s v="ANCILLARY SERVICES"/>
    <x v="26"/>
    <s v="RC_INIT_PROP18_16RATES"/>
    <x v="118"/>
  </r>
  <r>
    <x v="27"/>
    <n v="6888114"/>
    <x v="2"/>
    <x v="3"/>
    <s v="NETWORK"/>
    <x v="11"/>
    <s v="RC_INIT_PROP18_16RATES"/>
    <x v="118"/>
  </r>
  <r>
    <x v="74"/>
    <n v="-54867.08"/>
    <x v="2"/>
    <x v="4"/>
    <s v="NETWORK"/>
    <x v="11"/>
    <s v="RC_INIT_PROP18_16RATES"/>
    <x v="118"/>
  </r>
  <r>
    <x v="74"/>
    <n v="-54867.08"/>
    <x v="2"/>
    <x v="5"/>
    <s v="NETWORK"/>
    <x v="11"/>
    <s v="RC_INIT_PROP18_16RATES"/>
    <x v="118"/>
  </r>
  <r>
    <x v="74"/>
    <n v="-54867.08"/>
    <x v="2"/>
    <x v="6"/>
    <s v="NETWORK"/>
    <x v="11"/>
    <s v="RC_INIT_PROP18_16RATES"/>
    <x v="118"/>
  </r>
  <r>
    <x v="74"/>
    <n v="-54867.08"/>
    <x v="2"/>
    <x v="8"/>
    <s v="NETWORK"/>
    <x v="11"/>
    <s v="RC_INIT_PROP18_16RATES"/>
    <x v="118"/>
  </r>
  <r>
    <x v="65"/>
    <n v="29780"/>
    <x v="2"/>
    <x v="11"/>
    <s v="NETWORK"/>
    <x v="11"/>
    <s v="RC_INIT_PROP18_16RATES"/>
    <x v="118"/>
  </r>
  <r>
    <x v="65"/>
    <n v="29780"/>
    <x v="2"/>
    <x v="9"/>
    <s v="NETWORK"/>
    <x v="11"/>
    <s v="RC_INIT_PROP18_16RATES"/>
    <x v="118"/>
  </r>
  <r>
    <x v="78"/>
    <n v="155582"/>
    <x v="2"/>
    <x v="4"/>
    <s v="OTHER REVENUES &amp; CREDITS"/>
    <x v="27"/>
    <s v="RC_INIT_PROP18_16RATES"/>
    <x v="118"/>
  </r>
  <r>
    <x v="63"/>
    <n v="8737"/>
    <x v="2"/>
    <x v="11"/>
    <s v="OTHER REVENUES &amp; CREDITS"/>
    <x v="12"/>
    <s v="RC_INIT_PROP18_16RATES"/>
    <x v="118"/>
  </r>
  <r>
    <x v="63"/>
    <n v="8737"/>
    <x v="2"/>
    <x v="9"/>
    <s v="OTHER REVENUES &amp; CREDITS"/>
    <x v="12"/>
    <s v="RC_INIT_PROP18_16RATES"/>
    <x v="118"/>
  </r>
  <r>
    <x v="30"/>
    <n v="406844"/>
    <x v="2"/>
    <x v="4"/>
    <s v="OTHER REVENUES &amp; CREDITS"/>
    <x v="14"/>
    <s v="RC_INIT_PROP18_16RATES"/>
    <x v="118"/>
  </r>
  <r>
    <x v="31"/>
    <n v="12913"/>
    <x v="2"/>
    <x v="4"/>
    <s v="OTHER REVENUES &amp; CREDITS"/>
    <x v="15"/>
    <s v="RC_INIT_PROP18_16RATES"/>
    <x v="118"/>
  </r>
  <r>
    <x v="31"/>
    <n v="12913"/>
    <x v="2"/>
    <x v="5"/>
    <s v="OTHER REVENUES &amp; CREDITS"/>
    <x v="15"/>
    <s v="RC_INIT_PROP18_16RATES"/>
    <x v="118"/>
  </r>
  <r>
    <x v="19"/>
    <n v="7453.68"/>
    <x v="0"/>
    <x v="11"/>
    <s v="ANCILLARY SERVICES"/>
    <x v="0"/>
    <s v="RC_INIT_PROP18_16RATES"/>
    <x v="119"/>
  </r>
  <r>
    <x v="19"/>
    <n v="6971.42"/>
    <x v="0"/>
    <x v="9"/>
    <s v="ANCILLARY SERVICES"/>
    <x v="0"/>
    <s v="RC_INIT_PROP18_16RATES"/>
    <x v="119"/>
  </r>
  <r>
    <x v="20"/>
    <n v="2738.88"/>
    <x v="0"/>
    <x v="7"/>
    <s v="ANCILLARY SERVICES"/>
    <x v="10"/>
    <s v="RC_INIT_PROP18_16RATES"/>
    <x v="119"/>
  </r>
  <r>
    <x v="21"/>
    <n v="8400.7000000000007"/>
    <x v="0"/>
    <x v="9"/>
    <s v="ANCILLARY SERVICES"/>
    <x v="1"/>
    <s v="RC_INIT_PROP18_16RATES"/>
    <x v="119"/>
  </r>
  <r>
    <x v="12"/>
    <n v="60639.99"/>
    <x v="0"/>
    <x v="10"/>
    <s v="NETWORK"/>
    <x v="7"/>
    <s v="RC_INIT_PROP18_16RATES"/>
    <x v="119"/>
  </r>
  <r>
    <x v="12"/>
    <n v="50781.72"/>
    <x v="0"/>
    <x v="11"/>
    <s v="NETWORK"/>
    <x v="7"/>
    <s v="RC_INIT_PROP18_16RATES"/>
    <x v="119"/>
  </r>
  <r>
    <x v="12"/>
    <n v="41643.47"/>
    <x v="0"/>
    <x v="9"/>
    <s v="NETWORK"/>
    <x v="7"/>
    <s v="RC_INIT_PROP18_16RATES"/>
    <x v="119"/>
  </r>
  <r>
    <x v="19"/>
    <n v="6404.83"/>
    <x v="1"/>
    <x v="6"/>
    <s v="ANCILLARY SERVICES"/>
    <x v="0"/>
    <s v="RC_INIT_PROP18_16RATES"/>
    <x v="119"/>
  </r>
  <r>
    <x v="19"/>
    <n v="7533.84"/>
    <x v="1"/>
    <x v="8"/>
    <s v="ANCILLARY SERVICES"/>
    <x v="0"/>
    <s v="RC_INIT_PROP18_16RATES"/>
    <x v="119"/>
  </r>
  <r>
    <x v="20"/>
    <n v="2348.06"/>
    <x v="1"/>
    <x v="9"/>
    <s v="ANCILLARY SERVICES"/>
    <x v="10"/>
    <s v="RC_INIT_PROP18_16RATES"/>
    <x v="119"/>
  </r>
  <r>
    <x v="21"/>
    <n v="11957.05"/>
    <x v="1"/>
    <x v="8"/>
    <s v="ANCILLARY SERVICES"/>
    <x v="1"/>
    <s v="RC_INIT_PROP18_16RATES"/>
    <x v="119"/>
  </r>
  <r>
    <x v="12"/>
    <n v="62680.35"/>
    <x v="1"/>
    <x v="5"/>
    <s v="NETWORK"/>
    <x v="7"/>
    <s v="RC_INIT_PROP18_16RATES"/>
    <x v="119"/>
  </r>
  <r>
    <x v="0"/>
    <n v="2424.85"/>
    <x v="2"/>
    <x v="8"/>
    <s v="ANCILLARY SERVICES"/>
    <x v="0"/>
    <s v="RC_INIT_PROP18_16RATES"/>
    <x v="12"/>
  </r>
  <r>
    <x v="21"/>
    <n v="10505.95"/>
    <x v="2"/>
    <x v="4"/>
    <s v="ANCILLARY SERVICES"/>
    <x v="1"/>
    <s v="RC_INIT_PROP18_16RATES"/>
    <x v="12"/>
  </r>
  <r>
    <x v="21"/>
    <n v="13906.9"/>
    <x v="2"/>
    <x v="5"/>
    <s v="ANCILLARY SERVICES"/>
    <x v="1"/>
    <s v="RC_INIT_PROP18_16RATES"/>
    <x v="12"/>
  </r>
  <r>
    <x v="21"/>
    <n v="11265.8"/>
    <x v="2"/>
    <x v="6"/>
    <s v="ANCILLARY SERVICES"/>
    <x v="1"/>
    <s v="RC_INIT_PROP18_16RATES"/>
    <x v="12"/>
  </r>
  <r>
    <x v="21"/>
    <n v="13151.95"/>
    <x v="2"/>
    <x v="8"/>
    <s v="ANCILLARY SERVICES"/>
    <x v="1"/>
    <s v="RC_INIT_PROP18_16RATES"/>
    <x v="12"/>
  </r>
  <r>
    <x v="12"/>
    <n v="68712.94"/>
    <x v="2"/>
    <x v="0"/>
    <s v="NETWORK"/>
    <x v="7"/>
    <s v="RC_INIT_PROP18_16RATES"/>
    <x v="12"/>
  </r>
  <r>
    <x v="12"/>
    <n v="59834.95"/>
    <x v="2"/>
    <x v="1"/>
    <s v="NETWORK"/>
    <x v="7"/>
    <s v="RC_INIT_PROP18_16RATES"/>
    <x v="12"/>
  </r>
  <r>
    <x v="12"/>
    <n v="55244.14"/>
    <x v="2"/>
    <x v="2"/>
    <s v="NETWORK"/>
    <x v="7"/>
    <s v="RC_INIT_PROP18_16RATES"/>
    <x v="12"/>
  </r>
  <r>
    <x v="12"/>
    <n v="59470.6"/>
    <x v="2"/>
    <x v="7"/>
    <s v="NETWORK"/>
    <x v="7"/>
    <s v="RC_INIT_PROP18_16RATES"/>
    <x v="12"/>
  </r>
  <r>
    <x v="0"/>
    <n v="34061.1"/>
    <x v="0"/>
    <x v="1"/>
    <s v="ANCILLARY SERVICES"/>
    <x v="0"/>
    <s v="RC_INIT_PROP18_16RATES"/>
    <x v="13"/>
  </r>
  <r>
    <x v="0"/>
    <n v="37957.57"/>
    <x v="0"/>
    <x v="2"/>
    <s v="ANCILLARY SERVICES"/>
    <x v="0"/>
    <s v="RC_INIT_PROP18_16RATES"/>
    <x v="13"/>
  </r>
  <r>
    <x v="0"/>
    <n v="29506.81"/>
    <x v="0"/>
    <x v="7"/>
    <s v="ANCILLARY SERVICES"/>
    <x v="0"/>
    <s v="RC_INIT_PROP18_16RATES"/>
    <x v="13"/>
  </r>
  <r>
    <x v="20"/>
    <n v="13351.91"/>
    <x v="0"/>
    <x v="4"/>
    <s v="ANCILLARY SERVICES"/>
    <x v="10"/>
    <s v="RC_INIT_PROP18_16RATES"/>
    <x v="13"/>
  </r>
  <r>
    <x v="20"/>
    <n v="16156.47"/>
    <x v="0"/>
    <x v="5"/>
    <s v="ANCILLARY SERVICES"/>
    <x v="10"/>
    <s v="RC_INIT_PROP18_16RATES"/>
    <x v="13"/>
  </r>
  <r>
    <x v="20"/>
    <n v="12367.04"/>
    <x v="0"/>
    <x v="6"/>
    <s v="ANCILLARY SERVICES"/>
    <x v="10"/>
    <s v="RC_INIT_PROP18_16RATES"/>
    <x v="13"/>
  </r>
  <r>
    <x v="20"/>
    <n v="11963.88"/>
    <x v="0"/>
    <x v="8"/>
    <s v="ANCILLARY SERVICES"/>
    <x v="10"/>
    <s v="RC_INIT_PROP18_16RATES"/>
    <x v="13"/>
  </r>
  <r>
    <x v="21"/>
    <n v="78404.899999999994"/>
    <x v="0"/>
    <x v="0"/>
    <s v="ANCILLARY SERVICES"/>
    <x v="1"/>
    <s v="RC_INIT_PROP18_16RATES"/>
    <x v="13"/>
  </r>
  <r>
    <x v="21"/>
    <n v="64981.7"/>
    <x v="0"/>
    <x v="1"/>
    <s v="ANCILLARY SERVICES"/>
    <x v="1"/>
    <s v="RC_INIT_PROP18_16RATES"/>
    <x v="13"/>
  </r>
  <r>
    <x v="21"/>
    <n v="49015.05"/>
    <x v="0"/>
    <x v="2"/>
    <s v="ANCILLARY SERVICES"/>
    <x v="1"/>
    <s v="RC_INIT_PROP18_16RATES"/>
    <x v="13"/>
  </r>
  <r>
    <x v="36"/>
    <n v="2458.21"/>
    <x v="0"/>
    <x v="4"/>
    <s v="DELIVERY"/>
    <x v="17"/>
    <s v="RC_INIT_PROP18_16RATES"/>
    <x v="13"/>
  </r>
  <r>
    <x v="36"/>
    <n v="3226.64"/>
    <x v="0"/>
    <x v="5"/>
    <s v="DELIVERY"/>
    <x v="17"/>
    <s v="RC_INIT_PROP18_16RATES"/>
    <x v="13"/>
  </r>
  <r>
    <x v="52"/>
    <n v="5050"/>
    <x v="0"/>
    <x v="6"/>
    <s v="FIBER AND PCS"/>
    <x v="24"/>
    <s v="RC_INIT_PROP18_16RATES"/>
    <x v="13"/>
  </r>
  <r>
    <x v="52"/>
    <n v="5050"/>
    <x v="0"/>
    <x v="8"/>
    <s v="FIBER AND PCS"/>
    <x v="24"/>
    <s v="RC_INIT_PROP18_16RATES"/>
    <x v="13"/>
  </r>
  <r>
    <x v="12"/>
    <n v="345533.93"/>
    <x v="0"/>
    <x v="3"/>
    <s v="NETWORK"/>
    <x v="7"/>
    <s v="RC_INIT_PROP18_16RATES"/>
    <x v="13"/>
  </r>
  <r>
    <x v="12"/>
    <n v="376193.11"/>
    <x v="0"/>
    <x v="10"/>
    <s v="NETWORK"/>
    <x v="7"/>
    <s v="RC_INIT_PROP18_16RATES"/>
    <x v="13"/>
  </r>
  <r>
    <x v="12"/>
    <n v="257139.15"/>
    <x v="0"/>
    <x v="11"/>
    <s v="NETWORK"/>
    <x v="7"/>
    <s v="RC_INIT_PROP18_16RATES"/>
    <x v="13"/>
  </r>
  <r>
    <x v="12"/>
    <n v="249267.45"/>
    <x v="0"/>
    <x v="9"/>
    <s v="NETWORK"/>
    <x v="7"/>
    <s v="RC_INIT_PROP18_16RATES"/>
    <x v="13"/>
  </r>
  <r>
    <x v="0"/>
    <n v="29547.58"/>
    <x v="1"/>
    <x v="10"/>
    <s v="ANCILLARY SERVICES"/>
    <x v="0"/>
    <s v="RC_INIT_PROP18_16RATES"/>
    <x v="13"/>
  </r>
  <r>
    <x v="0"/>
    <n v="34393.35"/>
    <x v="1"/>
    <x v="11"/>
    <s v="ANCILLARY SERVICES"/>
    <x v="0"/>
    <s v="RC_INIT_PROP18_16RATES"/>
    <x v="13"/>
  </r>
  <r>
    <x v="0"/>
    <n v="32286.29"/>
    <x v="1"/>
    <x v="9"/>
    <s v="ANCILLARY SERVICES"/>
    <x v="0"/>
    <s v="RC_INIT_PROP18_16RATES"/>
    <x v="13"/>
  </r>
  <r>
    <x v="20"/>
    <n v="15925.32"/>
    <x v="1"/>
    <x v="0"/>
    <s v="ANCILLARY SERVICES"/>
    <x v="10"/>
    <s v="RC_INIT_PROP18_16RATES"/>
    <x v="13"/>
  </r>
  <r>
    <x v="20"/>
    <n v="14234.98"/>
    <x v="1"/>
    <x v="1"/>
    <s v="ANCILLARY SERVICES"/>
    <x v="10"/>
    <s v="RC_INIT_PROP18_16RATES"/>
    <x v="13"/>
  </r>
  <r>
    <x v="20"/>
    <n v="11722.84"/>
    <x v="1"/>
    <x v="2"/>
    <s v="ANCILLARY SERVICES"/>
    <x v="10"/>
    <s v="RC_INIT_PROP18_16RATES"/>
    <x v="13"/>
  </r>
  <r>
    <x v="21"/>
    <n v="69878.2"/>
    <x v="1"/>
    <x v="3"/>
    <s v="ANCILLARY SERVICES"/>
    <x v="1"/>
    <s v="RC_INIT_PROP18_16RATES"/>
    <x v="13"/>
  </r>
  <r>
    <x v="21"/>
    <n v="76078.100000000006"/>
    <x v="1"/>
    <x v="10"/>
    <s v="ANCILLARY SERVICES"/>
    <x v="1"/>
    <s v="RC_INIT_PROP18_16RATES"/>
    <x v="13"/>
  </r>
  <r>
    <x v="21"/>
    <n v="52000.9"/>
    <x v="1"/>
    <x v="11"/>
    <s v="ANCILLARY SERVICES"/>
    <x v="1"/>
    <s v="RC_INIT_PROP18_16RATES"/>
    <x v="13"/>
  </r>
  <r>
    <x v="36"/>
    <n v="3641.69"/>
    <x v="1"/>
    <x v="0"/>
    <s v="DELIVERY"/>
    <x v="17"/>
    <s v="RC_INIT_PROP18_16RATES"/>
    <x v="13"/>
  </r>
  <r>
    <x v="52"/>
    <n v="5050"/>
    <x v="1"/>
    <x v="1"/>
    <s v="FIBER AND PCS"/>
    <x v="24"/>
    <s v="RC_INIT_PROP18_16RATES"/>
    <x v="13"/>
  </r>
  <r>
    <x v="52"/>
    <n v="5050"/>
    <x v="1"/>
    <x v="2"/>
    <s v="FIBER AND PCS"/>
    <x v="24"/>
    <s v="RC_INIT_PROP18_16RATES"/>
    <x v="13"/>
  </r>
  <r>
    <x v="52"/>
    <n v="5050"/>
    <x v="1"/>
    <x v="7"/>
    <s v="FIBER AND PCS"/>
    <x v="24"/>
    <s v="RC_INIT_PROP18_16RATES"/>
    <x v="13"/>
  </r>
  <r>
    <x v="12"/>
    <n v="313727.90999999997"/>
    <x v="1"/>
    <x v="4"/>
    <s v="NETWORK"/>
    <x v="7"/>
    <s v="RC_INIT_PROP18_16RATES"/>
    <x v="13"/>
  </r>
  <r>
    <x v="12"/>
    <n v="373340.77"/>
    <x v="1"/>
    <x v="5"/>
    <s v="NETWORK"/>
    <x v="7"/>
    <s v="RC_INIT_PROP18_16RATES"/>
    <x v="13"/>
  </r>
  <r>
    <x v="12"/>
    <n v="305434.61"/>
    <x v="1"/>
    <x v="6"/>
    <s v="NETWORK"/>
    <x v="7"/>
    <s v="RC_INIT_PROP18_16RATES"/>
    <x v="13"/>
  </r>
  <r>
    <x v="12"/>
    <n v="241015.79"/>
    <x v="1"/>
    <x v="8"/>
    <s v="NETWORK"/>
    <x v="7"/>
    <s v="RC_INIT_PROP18_16RATES"/>
    <x v="13"/>
  </r>
  <r>
    <x v="0"/>
    <n v="34571.14"/>
    <x v="2"/>
    <x v="5"/>
    <s v="ANCILLARY SERVICES"/>
    <x v="0"/>
    <s v="RC_INIT_PROP18_16RATES"/>
    <x v="13"/>
  </r>
  <r>
    <x v="0"/>
    <n v="31399.53"/>
    <x v="2"/>
    <x v="6"/>
    <s v="ANCILLARY SERVICES"/>
    <x v="0"/>
    <s v="RC_INIT_PROP18_16RATES"/>
    <x v="13"/>
  </r>
  <r>
    <x v="0"/>
    <n v="36829.910000000003"/>
    <x v="2"/>
    <x v="8"/>
    <s v="ANCILLARY SERVICES"/>
    <x v="0"/>
    <s v="RC_INIT_PROP18_16RATES"/>
    <x v="13"/>
  </r>
  <r>
    <x v="20"/>
    <n v="14819.16"/>
    <x v="2"/>
    <x v="3"/>
    <s v="ANCILLARY SERVICES"/>
    <x v="10"/>
    <s v="RC_INIT_PROP18_16RATES"/>
    <x v="13"/>
  </r>
  <r>
    <x v="20"/>
    <n v="13432.37"/>
    <x v="2"/>
    <x v="10"/>
    <s v="ANCILLARY SERVICES"/>
    <x v="10"/>
    <s v="RC_INIT_PROP18_16RATES"/>
    <x v="13"/>
  </r>
  <r>
    <x v="20"/>
    <n v="12145.65"/>
    <x v="2"/>
    <x v="11"/>
    <s v="ANCILLARY SERVICES"/>
    <x v="10"/>
    <s v="RC_INIT_PROP18_16RATES"/>
    <x v="13"/>
  </r>
  <r>
    <x v="21"/>
    <n v="63445.2"/>
    <x v="2"/>
    <x v="4"/>
    <s v="ANCILLARY SERVICES"/>
    <x v="1"/>
    <s v="RC_INIT_PROP18_16RATES"/>
    <x v="13"/>
  </r>
  <r>
    <x v="21"/>
    <n v="75500.600000000006"/>
    <x v="2"/>
    <x v="5"/>
    <s v="ANCILLARY SERVICES"/>
    <x v="1"/>
    <s v="RC_INIT_PROP18_16RATES"/>
    <x v="13"/>
  </r>
  <r>
    <x v="21"/>
    <n v="61768"/>
    <x v="2"/>
    <x v="6"/>
    <s v="ANCILLARY SERVICES"/>
    <x v="1"/>
    <s v="RC_INIT_PROP18_16RATES"/>
    <x v="13"/>
  </r>
  <r>
    <x v="36"/>
    <n v="2816.72"/>
    <x v="2"/>
    <x v="3"/>
    <s v="DELIVERY"/>
    <x v="17"/>
    <s v="RC_INIT_PROP18_16RATES"/>
    <x v="13"/>
  </r>
  <r>
    <x v="52"/>
    <n v="5050"/>
    <x v="2"/>
    <x v="10"/>
    <s v="FIBER AND PCS"/>
    <x v="24"/>
    <s v="RC_INIT_PROP18_16RATES"/>
    <x v="13"/>
  </r>
  <r>
    <x v="52"/>
    <n v="5050"/>
    <x v="2"/>
    <x v="11"/>
    <s v="FIBER AND PCS"/>
    <x v="24"/>
    <s v="RC_INIT_PROP18_16RATES"/>
    <x v="13"/>
  </r>
  <r>
    <x v="52"/>
    <n v="5050"/>
    <x v="2"/>
    <x v="9"/>
    <s v="FIBER AND PCS"/>
    <x v="24"/>
    <s v="RC_INIT_PROP18_16RATES"/>
    <x v="13"/>
  </r>
  <r>
    <x v="12"/>
    <n v="390593.61"/>
    <x v="2"/>
    <x v="0"/>
    <s v="NETWORK"/>
    <x v="7"/>
    <s v="RC_INIT_PROP18_16RATES"/>
    <x v="13"/>
  </r>
  <r>
    <x v="12"/>
    <n v="323728.45"/>
    <x v="2"/>
    <x v="1"/>
    <s v="NETWORK"/>
    <x v="7"/>
    <s v="RC_INIT_PROP18_16RATES"/>
    <x v="13"/>
  </r>
  <r>
    <x v="12"/>
    <n v="244182.17"/>
    <x v="2"/>
    <x v="2"/>
    <s v="NETWORK"/>
    <x v="7"/>
    <s v="RC_INIT_PROP18_16RATES"/>
    <x v="13"/>
  </r>
  <r>
    <x v="26"/>
    <n v="2408"/>
    <x v="0"/>
    <x v="0"/>
    <s v="ANCILLARY SERVICES"/>
    <x v="1"/>
    <s v="RC_INIT_PROP18_16RATES"/>
    <x v="14"/>
  </r>
  <r>
    <x v="31"/>
    <n v="6488"/>
    <x v="0"/>
    <x v="1"/>
    <s v="OTHER REVENUES &amp; CREDITS"/>
    <x v="15"/>
    <s v="RC_INIT_PROP18_16RATES"/>
    <x v="14"/>
  </r>
  <r>
    <x v="12"/>
    <n v="1514660.21"/>
    <x v="0"/>
    <x v="0"/>
    <s v="NETWORK"/>
    <x v="7"/>
    <s v="RC_INIT_PROP18_16RATES"/>
    <x v="109"/>
  </r>
  <r>
    <x v="12"/>
    <n v="1196284.24"/>
    <x v="0"/>
    <x v="1"/>
    <s v="NETWORK"/>
    <x v="7"/>
    <s v="RC_INIT_PROP18_16RATES"/>
    <x v="109"/>
  </r>
  <r>
    <x v="12"/>
    <n v="1237349.95"/>
    <x v="0"/>
    <x v="2"/>
    <s v="NETWORK"/>
    <x v="7"/>
    <s v="RC_INIT_PROP18_16RATES"/>
    <x v="109"/>
  </r>
  <r>
    <x v="47"/>
    <n v="-4335.13"/>
    <x v="0"/>
    <x v="3"/>
    <s v="NETWORK"/>
    <x v="7"/>
    <s v="RC_INIT_PROP18_16RATES"/>
    <x v="109"/>
  </r>
  <r>
    <x v="47"/>
    <n v="-4335.13"/>
    <x v="0"/>
    <x v="10"/>
    <s v="NETWORK"/>
    <x v="7"/>
    <s v="RC_INIT_PROP18_16RATES"/>
    <x v="109"/>
  </r>
  <r>
    <x v="78"/>
    <n v="17617"/>
    <x v="0"/>
    <x v="3"/>
    <s v="OTHER REVENUES &amp; CREDITS"/>
    <x v="27"/>
    <s v="RC_INIT_PROP18_16RATES"/>
    <x v="109"/>
  </r>
  <r>
    <x v="78"/>
    <n v="17617"/>
    <x v="0"/>
    <x v="10"/>
    <s v="OTHER REVENUES &amp; CREDITS"/>
    <x v="27"/>
    <s v="RC_INIT_PROP18_16RATES"/>
    <x v="109"/>
  </r>
  <r>
    <x v="66"/>
    <n v="88.72"/>
    <x v="1"/>
    <x v="3"/>
    <s v="ANCILLARY SERVICES"/>
    <x v="25"/>
    <s v="RC_INIT_PROP18_16RATES"/>
    <x v="109"/>
  </r>
  <r>
    <x v="19"/>
    <n v="108854.29"/>
    <x v="1"/>
    <x v="3"/>
    <s v="ANCILLARY SERVICES"/>
    <x v="0"/>
    <s v="RC_INIT_PROP18_16RATES"/>
    <x v="109"/>
  </r>
  <r>
    <x v="19"/>
    <n v="106932.44"/>
    <x v="1"/>
    <x v="10"/>
    <s v="ANCILLARY SERVICES"/>
    <x v="0"/>
    <s v="RC_INIT_PROP18_16RATES"/>
    <x v="109"/>
  </r>
  <r>
    <x v="19"/>
    <n v="124469.25"/>
    <x v="1"/>
    <x v="11"/>
    <s v="ANCILLARY SERVICES"/>
    <x v="0"/>
    <s v="RC_INIT_PROP18_16RATES"/>
    <x v="109"/>
  </r>
  <r>
    <x v="26"/>
    <n v="3672.2"/>
    <x v="1"/>
    <x v="8"/>
    <s v="ANCILLARY SERVICES"/>
    <x v="1"/>
    <s v="RC_INIT_PROP18_16RATES"/>
    <x v="109"/>
  </r>
  <r>
    <x v="76"/>
    <n v="32.4"/>
    <x v="1"/>
    <x v="7"/>
    <s v="ANCILLARY SERVICES"/>
    <x v="26"/>
    <s v="RC_INIT_PROP18_16RATES"/>
    <x v="109"/>
  </r>
  <r>
    <x v="36"/>
    <n v="58261.9"/>
    <x v="1"/>
    <x v="4"/>
    <s v="DELIVERY"/>
    <x v="17"/>
    <s v="RC_INIT_PROP18_16RATES"/>
    <x v="109"/>
  </r>
  <r>
    <x v="12"/>
    <n v="1231116.1000000001"/>
    <x v="1"/>
    <x v="3"/>
    <s v="NETWORK"/>
    <x v="7"/>
    <s v="RC_INIT_PROP18_16RATES"/>
    <x v="109"/>
  </r>
  <r>
    <x v="12"/>
    <n v="1284581.8600000001"/>
    <x v="1"/>
    <x v="10"/>
    <s v="NETWORK"/>
    <x v="7"/>
    <s v="RC_INIT_PROP18_16RATES"/>
    <x v="109"/>
  </r>
  <r>
    <x v="12"/>
    <n v="1076409.6200000001"/>
    <x v="1"/>
    <x v="11"/>
    <s v="NETWORK"/>
    <x v="7"/>
    <s v="RC_INIT_PROP18_16RATES"/>
    <x v="109"/>
  </r>
  <r>
    <x v="47"/>
    <n v="-4335.13"/>
    <x v="1"/>
    <x v="4"/>
    <s v="NETWORK"/>
    <x v="7"/>
    <s v="RC_INIT_PROP18_16RATES"/>
    <x v="109"/>
  </r>
  <r>
    <x v="47"/>
    <n v="-4335.13"/>
    <x v="1"/>
    <x v="5"/>
    <s v="NETWORK"/>
    <x v="7"/>
    <s v="RC_INIT_PROP18_16RATES"/>
    <x v="109"/>
  </r>
  <r>
    <x v="78"/>
    <n v="17617"/>
    <x v="1"/>
    <x v="4"/>
    <s v="OTHER REVENUES &amp; CREDITS"/>
    <x v="27"/>
    <s v="RC_INIT_PROP18_16RATES"/>
    <x v="109"/>
  </r>
  <r>
    <x v="78"/>
    <n v="17617"/>
    <x v="1"/>
    <x v="5"/>
    <s v="OTHER REVENUES &amp; CREDITS"/>
    <x v="27"/>
    <s v="RC_INIT_PROP18_16RATES"/>
    <x v="109"/>
  </r>
  <r>
    <x v="66"/>
    <n v="88.72"/>
    <x v="2"/>
    <x v="4"/>
    <s v="ANCILLARY SERVICES"/>
    <x v="25"/>
    <s v="RC_INIT_PROP18_16RATES"/>
    <x v="109"/>
  </r>
  <r>
    <x v="19"/>
    <n v="107127.03"/>
    <x v="2"/>
    <x v="4"/>
    <s v="ANCILLARY SERVICES"/>
    <x v="0"/>
    <s v="RC_INIT_PROP18_16RATES"/>
    <x v="109"/>
  </r>
  <r>
    <x v="19"/>
    <n v="125112.68"/>
    <x v="2"/>
    <x v="5"/>
    <s v="ANCILLARY SERVICES"/>
    <x v="0"/>
    <s v="RC_INIT_PROP18_16RATES"/>
    <x v="109"/>
  </r>
  <r>
    <x v="19"/>
    <n v="113634.64"/>
    <x v="2"/>
    <x v="6"/>
    <s v="ANCILLARY SERVICES"/>
    <x v="0"/>
    <s v="RC_INIT_PROP18_16RATES"/>
    <x v="109"/>
  </r>
  <r>
    <x v="26"/>
    <n v="3672.2"/>
    <x v="2"/>
    <x v="2"/>
    <s v="ANCILLARY SERVICES"/>
    <x v="1"/>
    <s v="RC_INIT_PROP18_16RATES"/>
    <x v="109"/>
  </r>
  <r>
    <x v="26"/>
    <n v="3672.2"/>
    <x v="2"/>
    <x v="7"/>
    <s v="ANCILLARY SERVICES"/>
    <x v="1"/>
    <s v="RC_INIT_PROP18_16RATES"/>
    <x v="109"/>
  </r>
  <r>
    <x v="21"/>
    <n v="234286.15"/>
    <x v="2"/>
    <x v="7"/>
    <s v="ANCILLARY SERVICES"/>
    <x v="1"/>
    <s v="RC_INIT_PROP18_16RATES"/>
    <x v="109"/>
  </r>
  <r>
    <x v="12"/>
    <n v="994189.7"/>
    <x v="2"/>
    <x v="4"/>
    <s v="NETWORK"/>
    <x v="7"/>
    <s v="RC_INIT_PROP18_16RATES"/>
    <x v="109"/>
  </r>
  <r>
    <x v="12"/>
    <n v="1380869.15"/>
    <x v="2"/>
    <x v="5"/>
    <s v="NETWORK"/>
    <x v="7"/>
    <s v="RC_INIT_PROP18_16RATES"/>
    <x v="109"/>
  </r>
  <r>
    <x v="12"/>
    <n v="1134448.8400000001"/>
    <x v="2"/>
    <x v="6"/>
    <s v="NETWORK"/>
    <x v="7"/>
    <s v="RC_INIT_PROP18_16RATES"/>
    <x v="109"/>
  </r>
  <r>
    <x v="47"/>
    <n v="-4335.13"/>
    <x v="2"/>
    <x v="0"/>
    <s v="NETWORK"/>
    <x v="7"/>
    <s v="RC_INIT_PROP18_16RATES"/>
    <x v="109"/>
  </r>
  <r>
    <x v="78"/>
    <n v="17617"/>
    <x v="2"/>
    <x v="0"/>
    <s v="OTHER REVENUES &amp; CREDITS"/>
    <x v="27"/>
    <s v="RC_INIT_PROP18_16RATES"/>
    <x v="109"/>
  </r>
  <r>
    <x v="19"/>
    <n v="41825.64"/>
    <x v="0"/>
    <x v="4"/>
    <s v="ANCILLARY SERVICES"/>
    <x v="0"/>
    <s v="RC_INIT_PROP18_16RATES"/>
    <x v="110"/>
  </r>
  <r>
    <x v="19"/>
    <n v="48509.33"/>
    <x v="0"/>
    <x v="5"/>
    <s v="ANCILLARY SERVICES"/>
    <x v="0"/>
    <s v="RC_INIT_PROP18_16RATES"/>
    <x v="110"/>
  </r>
  <r>
    <x v="19"/>
    <n v="45282.32"/>
    <x v="0"/>
    <x v="6"/>
    <s v="ANCILLARY SERVICES"/>
    <x v="0"/>
    <s v="RC_INIT_PROP18_16RATES"/>
    <x v="110"/>
  </r>
  <r>
    <x v="26"/>
    <n v="1053199"/>
    <x v="0"/>
    <x v="2"/>
    <s v="ANCILLARY SERVICES"/>
    <x v="1"/>
    <s v="RC_INIT_PROP18_16RATES"/>
    <x v="110"/>
  </r>
  <r>
    <x v="26"/>
    <n v="1053199"/>
    <x v="0"/>
    <x v="7"/>
    <s v="ANCILLARY SERVICES"/>
    <x v="1"/>
    <s v="RC_INIT_PROP18_16RATES"/>
    <x v="110"/>
  </r>
  <r>
    <x v="1"/>
    <n v="1540"/>
    <x v="0"/>
    <x v="4"/>
    <s v="ANCILLARY SERVICES"/>
    <x v="1"/>
    <s v="RC_INIT_PROP18_16RATES"/>
    <x v="110"/>
  </r>
  <r>
    <x v="1"/>
    <n v="490"/>
    <x v="0"/>
    <x v="5"/>
    <s v="ANCILLARY SERVICES"/>
    <x v="1"/>
    <s v="RC_INIT_PROP18_16RATES"/>
    <x v="110"/>
  </r>
  <r>
    <x v="43"/>
    <n v="11900"/>
    <x v="0"/>
    <x v="4"/>
    <s v="ANCILLARY SERVICES"/>
    <x v="1"/>
    <s v="RC_INIT_PROP18_16RATES"/>
    <x v="110"/>
  </r>
  <r>
    <x v="43"/>
    <n v="950"/>
    <x v="0"/>
    <x v="5"/>
    <s v="ANCILLARY SERVICES"/>
    <x v="1"/>
    <s v="RC_INIT_PROP18_16RATES"/>
    <x v="110"/>
  </r>
  <r>
    <x v="43"/>
    <n v="10000"/>
    <x v="0"/>
    <x v="6"/>
    <s v="ANCILLARY SERVICES"/>
    <x v="1"/>
    <s v="RC_INIT_PROP18_16RATES"/>
    <x v="110"/>
  </r>
  <r>
    <x v="43"/>
    <n v="25150"/>
    <x v="0"/>
    <x v="8"/>
    <s v="ANCILLARY SERVICES"/>
    <x v="1"/>
    <s v="RC_INIT_PROP18_16RATES"/>
    <x v="110"/>
  </r>
  <r>
    <x v="2"/>
    <n v="121605.12"/>
    <x v="0"/>
    <x v="8"/>
    <s v="ANCILLARY SERVICES"/>
    <x v="1"/>
    <s v="RC_INIT_PROP18_16RATES"/>
    <x v="110"/>
  </r>
  <r>
    <x v="21"/>
    <n v="86545.55"/>
    <x v="0"/>
    <x v="7"/>
    <s v="ANCILLARY SERVICES"/>
    <x v="1"/>
    <s v="RC_INIT_PROP18_16RATES"/>
    <x v="110"/>
  </r>
  <r>
    <x v="68"/>
    <n v="1319400"/>
    <x v="0"/>
    <x v="2"/>
    <s v="NETWORK"/>
    <x v="22"/>
    <s v="RC_INIT_PROP18_16RATES"/>
    <x v="110"/>
  </r>
  <r>
    <x v="68"/>
    <n v="1319400"/>
    <x v="0"/>
    <x v="7"/>
    <s v="NETWORK"/>
    <x v="22"/>
    <s v="RC_INIT_PROP18_16RATES"/>
    <x v="110"/>
  </r>
  <r>
    <x v="12"/>
    <n v="427738.23"/>
    <x v="0"/>
    <x v="4"/>
    <s v="NETWORK"/>
    <x v="7"/>
    <s v="RC_INIT_PROP18_16RATES"/>
    <x v="110"/>
  </r>
  <r>
    <x v="12"/>
    <n v="483008.39"/>
    <x v="0"/>
    <x v="5"/>
    <s v="NETWORK"/>
    <x v="7"/>
    <s v="RC_INIT_PROP18_16RATES"/>
    <x v="110"/>
  </r>
  <r>
    <x v="12"/>
    <n v="434079.66"/>
    <x v="0"/>
    <x v="6"/>
    <s v="NETWORK"/>
    <x v="7"/>
    <s v="RC_INIT_PROP18_16RATES"/>
    <x v="110"/>
  </r>
  <r>
    <x v="74"/>
    <n v="-689214.02"/>
    <x v="0"/>
    <x v="4"/>
    <s v="NETWORK"/>
    <x v="11"/>
    <s v="RC_INIT_PROP18_16RATES"/>
    <x v="110"/>
  </r>
  <r>
    <x v="74"/>
    <n v="-689214.02"/>
    <x v="0"/>
    <x v="5"/>
    <s v="NETWORK"/>
    <x v="11"/>
    <s v="RC_INIT_PROP18_16RATES"/>
    <x v="110"/>
  </r>
  <r>
    <x v="65"/>
    <n v="131032"/>
    <x v="0"/>
    <x v="3"/>
    <s v="NETWORK"/>
    <x v="11"/>
    <s v="RC_INIT_PROP18_16RATES"/>
    <x v="110"/>
  </r>
  <r>
    <x v="65"/>
    <n v="131032"/>
    <x v="0"/>
    <x v="10"/>
    <s v="NETWORK"/>
    <x v="11"/>
    <s v="RC_INIT_PROP18_16RATES"/>
    <x v="110"/>
  </r>
  <r>
    <x v="65"/>
    <n v="131032"/>
    <x v="0"/>
    <x v="11"/>
    <s v="NETWORK"/>
    <x v="11"/>
    <s v="RC_INIT_PROP18_16RATES"/>
    <x v="110"/>
  </r>
  <r>
    <x v="6"/>
    <n v="194775"/>
    <x v="0"/>
    <x v="2"/>
    <s v="NETWORK"/>
    <x v="3"/>
    <s v="RC_INIT_PROP18_16RATES"/>
    <x v="110"/>
  </r>
  <r>
    <x v="6"/>
    <n v="55615"/>
    <x v="0"/>
    <x v="7"/>
    <s v="NETWORK"/>
    <x v="3"/>
    <s v="RC_INIT_PROP18_16RATES"/>
    <x v="110"/>
  </r>
  <r>
    <x v="7"/>
    <n v="464191.68"/>
    <x v="0"/>
    <x v="2"/>
    <s v="NETWORK"/>
    <x v="3"/>
    <s v="RC_INIT_PROP18_16RATES"/>
    <x v="110"/>
  </r>
  <r>
    <x v="7"/>
    <n v="313501.44"/>
    <x v="0"/>
    <x v="7"/>
    <s v="NETWORK"/>
    <x v="3"/>
    <s v="RC_INIT_PROP18_16RATES"/>
    <x v="110"/>
  </r>
  <r>
    <x v="78"/>
    <n v="12305"/>
    <x v="0"/>
    <x v="0"/>
    <s v="OTHER REVENUES &amp; CREDITS"/>
    <x v="27"/>
    <s v="RC_INIT_PROP18_16RATES"/>
    <x v="110"/>
  </r>
  <r>
    <x v="28"/>
    <n v="13066"/>
    <x v="0"/>
    <x v="4"/>
    <s v="OTHER REVENUES &amp; CREDITS"/>
    <x v="12"/>
    <s v="RC_INIT_PROP18_16RATES"/>
    <x v="110"/>
  </r>
  <r>
    <x v="12"/>
    <n v="7254.04"/>
    <x v="2"/>
    <x v="11"/>
    <s v="NETWORK"/>
    <x v="7"/>
    <s v="RC_INIT_PROP18_16RATES"/>
    <x v="42"/>
  </r>
  <r>
    <x v="12"/>
    <n v="7417.13"/>
    <x v="2"/>
    <x v="9"/>
    <s v="NETWORK"/>
    <x v="7"/>
    <s v="RC_INIT_PROP18_16RATES"/>
    <x v="42"/>
  </r>
  <r>
    <x v="19"/>
    <n v="428.83"/>
    <x v="0"/>
    <x v="10"/>
    <s v="ANCILLARY SERVICES"/>
    <x v="0"/>
    <s v="RC_INIT_PROP18_16RATES"/>
    <x v="43"/>
  </r>
  <r>
    <x v="19"/>
    <n v="504.55"/>
    <x v="0"/>
    <x v="11"/>
    <s v="ANCILLARY SERVICES"/>
    <x v="0"/>
    <s v="RC_INIT_PROP18_16RATES"/>
    <x v="43"/>
  </r>
  <r>
    <x v="19"/>
    <n v="471.91"/>
    <x v="0"/>
    <x v="9"/>
    <s v="ANCILLARY SERVICES"/>
    <x v="0"/>
    <s v="RC_INIT_PROP18_16RATES"/>
    <x v="43"/>
  </r>
  <r>
    <x v="0"/>
    <n v="392.76"/>
    <x v="0"/>
    <x v="3"/>
    <s v="ANCILLARY SERVICES"/>
    <x v="0"/>
    <s v="RC_INIT_PROP18_16RATES"/>
    <x v="43"/>
  </r>
  <r>
    <x v="36"/>
    <n v="2757.61"/>
    <x v="0"/>
    <x v="4"/>
    <s v="DELIVERY"/>
    <x v="17"/>
    <s v="RC_INIT_PROP18_16RATES"/>
    <x v="43"/>
  </r>
  <r>
    <x v="36"/>
    <n v="3964.23"/>
    <x v="0"/>
    <x v="5"/>
    <s v="DELIVERY"/>
    <x v="17"/>
    <s v="RC_INIT_PROP18_16RATES"/>
    <x v="43"/>
  </r>
  <r>
    <x v="36"/>
    <n v="3003.05"/>
    <x v="0"/>
    <x v="6"/>
    <s v="DELIVERY"/>
    <x v="17"/>
    <s v="RC_INIT_PROP18_16RATES"/>
    <x v="43"/>
  </r>
  <r>
    <x v="12"/>
    <n v="5574.56"/>
    <x v="0"/>
    <x v="10"/>
    <s v="NETWORK"/>
    <x v="7"/>
    <s v="RC_INIT_PROP18_16RATES"/>
    <x v="43"/>
  </r>
  <r>
    <x v="12"/>
    <n v="3057.07"/>
    <x v="0"/>
    <x v="11"/>
    <s v="NETWORK"/>
    <x v="7"/>
    <s v="RC_INIT_PROP18_16RATES"/>
    <x v="43"/>
  </r>
  <r>
    <x v="12"/>
    <n v="2916.54"/>
    <x v="0"/>
    <x v="9"/>
    <s v="NETWORK"/>
    <x v="7"/>
    <s v="RC_INIT_PROP18_16RATES"/>
    <x v="43"/>
  </r>
  <r>
    <x v="19"/>
    <n v="482.61"/>
    <x v="1"/>
    <x v="5"/>
    <s v="ANCILLARY SERVICES"/>
    <x v="0"/>
    <s v="RC_INIT_PROP18_16RATES"/>
    <x v="43"/>
  </r>
  <r>
    <x v="19"/>
    <n v="433.56"/>
    <x v="1"/>
    <x v="6"/>
    <s v="ANCILLARY SERVICES"/>
    <x v="0"/>
    <s v="RC_INIT_PROP18_16RATES"/>
    <x v="43"/>
  </r>
  <r>
    <x v="19"/>
    <n v="509.98"/>
    <x v="1"/>
    <x v="8"/>
    <s v="ANCILLARY SERVICES"/>
    <x v="0"/>
    <s v="RC_INIT_PROP18_16RATES"/>
    <x v="43"/>
  </r>
  <r>
    <x v="0"/>
    <n v="387.29"/>
    <x v="1"/>
    <x v="4"/>
    <s v="ANCILLARY SERVICES"/>
    <x v="0"/>
    <s v="RC_INIT_PROP18_16RATES"/>
    <x v="43"/>
  </r>
  <r>
    <x v="36"/>
    <n v="4394.7"/>
    <x v="1"/>
    <x v="0"/>
    <s v="DELIVERY"/>
    <x v="17"/>
    <s v="RC_INIT_PROP18_16RATES"/>
    <x v="43"/>
  </r>
  <r>
    <x v="36"/>
    <n v="3619.85"/>
    <x v="1"/>
    <x v="1"/>
    <s v="DELIVERY"/>
    <x v="17"/>
    <s v="RC_INIT_PROP18_16RATES"/>
    <x v="43"/>
  </r>
  <r>
    <x v="12"/>
    <n v="5366.36"/>
    <x v="1"/>
    <x v="5"/>
    <s v="NETWORK"/>
    <x v="7"/>
    <s v="RC_INIT_PROP18_16RATES"/>
    <x v="43"/>
  </r>
  <r>
    <x v="12"/>
    <n v="4065.11"/>
    <x v="1"/>
    <x v="6"/>
    <s v="NETWORK"/>
    <x v="7"/>
    <s v="RC_INIT_PROP18_16RATES"/>
    <x v="43"/>
  </r>
  <r>
    <x v="12"/>
    <n v="2906.13"/>
    <x v="1"/>
    <x v="8"/>
    <s v="NETWORK"/>
    <x v="7"/>
    <s v="RC_INIT_PROP18_16RATES"/>
    <x v="43"/>
  </r>
  <r>
    <x v="19"/>
    <n v="491.4"/>
    <x v="2"/>
    <x v="0"/>
    <s v="ANCILLARY SERVICES"/>
    <x v="0"/>
    <s v="RC_INIT_PROP18_16RATES"/>
    <x v="43"/>
  </r>
  <r>
    <x v="19"/>
    <n v="461.97"/>
    <x v="2"/>
    <x v="1"/>
    <s v="ANCILLARY SERVICES"/>
    <x v="0"/>
    <s v="RC_INIT_PROP18_16RATES"/>
    <x v="43"/>
  </r>
  <r>
    <x v="19"/>
    <n v="510.71"/>
    <x v="2"/>
    <x v="2"/>
    <s v="ANCILLARY SERVICES"/>
    <x v="0"/>
    <s v="RC_INIT_PROP18_16RATES"/>
    <x v="43"/>
  </r>
  <r>
    <x v="19"/>
    <n v="401.48"/>
    <x v="2"/>
    <x v="7"/>
    <s v="ANCILLARY SERVICES"/>
    <x v="0"/>
    <s v="RC_INIT_PROP18_16RATES"/>
    <x v="43"/>
  </r>
  <r>
    <x v="36"/>
    <n v="3631.41"/>
    <x v="2"/>
    <x v="3"/>
    <s v="DELIVERY"/>
    <x v="17"/>
    <s v="RC_INIT_PROP18_16RATES"/>
    <x v="43"/>
  </r>
  <r>
    <x v="36"/>
    <n v="4297.04"/>
    <x v="2"/>
    <x v="10"/>
    <s v="DELIVERY"/>
    <x v="17"/>
    <s v="RC_INIT_PROP18_16RATES"/>
    <x v="43"/>
  </r>
  <r>
    <x v="12"/>
    <n v="5947.58"/>
    <x v="2"/>
    <x v="0"/>
    <s v="NETWORK"/>
    <x v="7"/>
    <s v="RC_INIT_PROP18_16RATES"/>
    <x v="43"/>
  </r>
  <r>
    <x v="12"/>
    <n v="4899.6400000000003"/>
    <x v="2"/>
    <x v="1"/>
    <s v="NETWORK"/>
    <x v="7"/>
    <s v="RC_INIT_PROP18_16RATES"/>
    <x v="43"/>
  </r>
  <r>
    <x v="12"/>
    <n v="2510.5500000000002"/>
    <x v="2"/>
    <x v="2"/>
    <s v="NETWORK"/>
    <x v="7"/>
    <s v="RC_INIT_PROP18_16RATES"/>
    <x v="43"/>
  </r>
  <r>
    <x v="12"/>
    <n v="2507.08"/>
    <x v="2"/>
    <x v="7"/>
    <s v="NETWORK"/>
    <x v="7"/>
    <s v="RC_INIT_PROP18_16RATES"/>
    <x v="43"/>
  </r>
  <r>
    <x v="19"/>
    <n v="16496.38"/>
    <x v="0"/>
    <x v="4"/>
    <s v="ANCILLARY SERVICES"/>
    <x v="0"/>
    <s v="RC_INIT_PROP18_16RATES"/>
    <x v="44"/>
  </r>
  <r>
    <x v="19"/>
    <n v="19132.490000000002"/>
    <x v="0"/>
    <x v="5"/>
    <s v="ANCILLARY SERVICES"/>
    <x v="0"/>
    <s v="RC_INIT_PROP18_16RATES"/>
    <x v="44"/>
  </r>
  <r>
    <x v="19"/>
    <n v="17859.73"/>
    <x v="0"/>
    <x v="6"/>
    <s v="ANCILLARY SERVICES"/>
    <x v="0"/>
    <s v="RC_INIT_PROP18_16RATES"/>
    <x v="44"/>
  </r>
  <r>
    <x v="19"/>
    <n v="20803.68"/>
    <x v="0"/>
    <x v="8"/>
    <s v="ANCILLARY SERVICES"/>
    <x v="0"/>
    <s v="RC_INIT_PROP18_16RATES"/>
    <x v="44"/>
  </r>
  <r>
    <x v="12"/>
    <n v="170149.72"/>
    <x v="0"/>
    <x v="4"/>
    <s v="NETWORK"/>
    <x v="7"/>
    <s v="RC_INIT_PROP18_16RATES"/>
    <x v="44"/>
  </r>
  <r>
    <x v="12"/>
    <n v="234519.95"/>
    <x v="0"/>
    <x v="5"/>
    <s v="NETWORK"/>
    <x v="7"/>
    <s v="RC_INIT_PROP18_16RATES"/>
    <x v="44"/>
  </r>
  <r>
    <x v="12"/>
    <n v="168930.01"/>
    <x v="0"/>
    <x v="6"/>
    <s v="NETWORK"/>
    <x v="7"/>
    <s v="RC_INIT_PROP18_16RATES"/>
    <x v="44"/>
  </r>
  <r>
    <x v="12"/>
    <n v="107313.22"/>
    <x v="0"/>
    <x v="8"/>
    <s v="NETWORK"/>
    <x v="7"/>
    <s v="RC_INIT_PROP18_16RATES"/>
    <x v="44"/>
  </r>
  <r>
    <x v="19"/>
    <n v="19091.88"/>
    <x v="1"/>
    <x v="0"/>
    <s v="ANCILLARY SERVICES"/>
    <x v="0"/>
    <s v="RC_INIT_PROP18_16RATES"/>
    <x v="44"/>
  </r>
  <r>
    <x v="19"/>
    <n v="18082.77"/>
    <x v="1"/>
    <x v="1"/>
    <s v="ANCILLARY SERVICES"/>
    <x v="0"/>
    <s v="RC_INIT_PROP18_16RATES"/>
    <x v="44"/>
  </r>
  <r>
    <x v="19"/>
    <n v="19994.27"/>
    <x v="1"/>
    <x v="2"/>
    <s v="ANCILLARY SERVICES"/>
    <x v="0"/>
    <s v="RC_INIT_PROP18_16RATES"/>
    <x v="44"/>
  </r>
  <r>
    <x v="12"/>
    <n v="252513.64"/>
    <x v="1"/>
    <x v="0"/>
    <s v="NETWORK"/>
    <x v="7"/>
    <s v="RC_INIT_PROP18_16RATES"/>
    <x v="44"/>
  </r>
  <r>
    <x v="12"/>
    <n v="233529.27"/>
    <x v="1"/>
    <x v="1"/>
    <s v="NETWORK"/>
    <x v="7"/>
    <s v="RC_INIT_PROP18_16RATES"/>
    <x v="44"/>
  </r>
  <r>
    <x v="12"/>
    <n v="100074.8"/>
    <x v="1"/>
    <x v="2"/>
    <s v="NETWORK"/>
    <x v="7"/>
    <s v="RC_INIT_PROP18_16RATES"/>
    <x v="44"/>
  </r>
  <r>
    <x v="19"/>
    <n v="16395.21"/>
    <x v="2"/>
    <x v="3"/>
    <s v="ANCILLARY SERVICES"/>
    <x v="0"/>
    <s v="RC_INIT_PROP18_16RATES"/>
    <x v="44"/>
  </r>
  <r>
    <x v="19"/>
    <n v="16404.009999999998"/>
    <x v="2"/>
    <x v="10"/>
    <s v="ANCILLARY SERVICES"/>
    <x v="0"/>
    <s v="RC_INIT_PROP18_16RATES"/>
    <x v="44"/>
  </r>
  <r>
    <x v="19"/>
    <n v="19093.66"/>
    <x v="2"/>
    <x v="11"/>
    <s v="ANCILLARY SERVICES"/>
    <x v="0"/>
    <s v="RC_INIT_PROP18_16RATES"/>
    <x v="44"/>
  </r>
  <r>
    <x v="12"/>
    <n v="219605.89"/>
    <x v="2"/>
    <x v="3"/>
    <s v="NETWORK"/>
    <x v="7"/>
    <s v="RC_INIT_PROP18_16RATES"/>
    <x v="44"/>
  </r>
  <r>
    <x v="12"/>
    <n v="225955.99"/>
    <x v="2"/>
    <x v="10"/>
    <s v="NETWORK"/>
    <x v="7"/>
    <s v="RC_INIT_PROP18_16RATES"/>
    <x v="44"/>
  </r>
  <r>
    <x v="12"/>
    <n v="127673.45"/>
    <x v="2"/>
    <x v="11"/>
    <s v="NETWORK"/>
    <x v="7"/>
    <s v="RC_INIT_PROP18_16RATES"/>
    <x v="44"/>
  </r>
  <r>
    <x v="66"/>
    <n v="3196.4"/>
    <x v="0"/>
    <x v="3"/>
    <s v="ANCILLARY SERVICES"/>
    <x v="25"/>
    <s v="RC_INIT_PROP18_16RATES"/>
    <x v="45"/>
  </r>
  <r>
    <x v="67"/>
    <n v="416.65"/>
    <x v="0"/>
    <x v="0"/>
    <s v="ANCILLARY SERVICES"/>
    <x v="25"/>
    <s v="RC_INIT_PROP18_16RATES"/>
    <x v="45"/>
  </r>
  <r>
    <x v="67"/>
    <n v="416.65"/>
    <x v="0"/>
    <x v="1"/>
    <s v="ANCILLARY SERVICES"/>
    <x v="25"/>
    <s v="RC_INIT_PROP18_16RATES"/>
    <x v="45"/>
  </r>
  <r>
    <x v="19"/>
    <n v="101388.24"/>
    <x v="0"/>
    <x v="3"/>
    <s v="ANCILLARY SERVICES"/>
    <x v="0"/>
    <s v="RC_INIT_PROP18_16RATES"/>
    <x v="45"/>
  </r>
  <r>
    <x v="19"/>
    <n v="101475.12"/>
    <x v="0"/>
    <x v="10"/>
    <s v="ANCILLARY SERVICES"/>
    <x v="0"/>
    <s v="RC_INIT_PROP18_16RATES"/>
    <x v="45"/>
  </r>
  <r>
    <x v="19"/>
    <n v="119394.12"/>
    <x v="0"/>
    <x v="11"/>
    <s v="ANCILLARY SERVICES"/>
    <x v="0"/>
    <s v="RC_INIT_PROP18_16RATES"/>
    <x v="45"/>
  </r>
  <r>
    <x v="26"/>
    <n v="7525"/>
    <x v="0"/>
    <x v="8"/>
    <s v="ANCILLARY SERVICES"/>
    <x v="1"/>
    <s v="RC_INIT_PROP18_16RATES"/>
    <x v="45"/>
  </r>
  <r>
    <x v="12"/>
    <n v="1289628.97"/>
    <x v="0"/>
    <x v="3"/>
    <s v="NETWORK"/>
    <x v="7"/>
    <s v="RC_INIT_PROP18_16RATES"/>
    <x v="45"/>
  </r>
  <r>
    <x v="12"/>
    <n v="1364891.54"/>
    <x v="0"/>
    <x v="10"/>
    <s v="NETWORK"/>
    <x v="7"/>
    <s v="RC_INIT_PROP18_16RATES"/>
    <x v="45"/>
  </r>
  <r>
    <x v="12"/>
    <n v="982665.83"/>
    <x v="0"/>
    <x v="11"/>
    <s v="NETWORK"/>
    <x v="7"/>
    <s v="RC_INIT_PROP18_16RATES"/>
    <x v="45"/>
  </r>
  <r>
    <x v="47"/>
    <n v="-138800"/>
    <x v="0"/>
    <x v="4"/>
    <s v="NETWORK"/>
    <x v="7"/>
    <s v="RC_INIT_PROP18_16RATES"/>
    <x v="45"/>
  </r>
  <r>
    <x v="12"/>
    <n v="64108.25"/>
    <x v="1"/>
    <x v="6"/>
    <s v="NETWORK"/>
    <x v="7"/>
    <s v="RC_INIT_PROP18_16RATES"/>
    <x v="119"/>
  </r>
  <r>
    <x v="12"/>
    <n v="59272.81"/>
    <x v="1"/>
    <x v="8"/>
    <s v="NETWORK"/>
    <x v="7"/>
    <s v="RC_INIT_PROP18_16RATES"/>
    <x v="119"/>
  </r>
  <r>
    <x v="19"/>
    <n v="6824.58"/>
    <x v="2"/>
    <x v="1"/>
    <s v="ANCILLARY SERVICES"/>
    <x v="0"/>
    <s v="RC_INIT_PROP18_16RATES"/>
    <x v="119"/>
  </r>
  <r>
    <x v="19"/>
    <n v="7544.6"/>
    <x v="2"/>
    <x v="2"/>
    <s v="ANCILLARY SERVICES"/>
    <x v="0"/>
    <s v="RC_INIT_PROP18_16RATES"/>
    <x v="119"/>
  </r>
  <r>
    <x v="19"/>
    <n v="5931"/>
    <x v="2"/>
    <x v="7"/>
    <s v="ANCILLARY SERVICES"/>
    <x v="0"/>
    <s v="RC_INIT_PROP18_16RATES"/>
    <x v="119"/>
  </r>
  <r>
    <x v="20"/>
    <n v="2383.7800000000002"/>
    <x v="2"/>
    <x v="8"/>
    <s v="ANCILLARY SERVICES"/>
    <x v="10"/>
    <s v="RC_INIT_PROP18_16RATES"/>
    <x v="119"/>
  </r>
  <r>
    <x v="21"/>
    <n v="11320.75"/>
    <x v="2"/>
    <x v="2"/>
    <s v="ANCILLARY SERVICES"/>
    <x v="1"/>
    <s v="RC_INIT_PROP18_16RATES"/>
    <x v="119"/>
  </r>
  <r>
    <x v="21"/>
    <n v="8481.5499999999993"/>
    <x v="2"/>
    <x v="7"/>
    <s v="ANCILLARY SERVICES"/>
    <x v="1"/>
    <s v="RC_INIT_PROP18_16RATES"/>
    <x v="119"/>
  </r>
  <r>
    <x v="12"/>
    <n v="64906.35"/>
    <x v="2"/>
    <x v="0"/>
    <s v="NETWORK"/>
    <x v="7"/>
    <s v="RC_INIT_PROP18_16RATES"/>
    <x v="119"/>
  </r>
  <r>
    <x v="12"/>
    <n v="65308.87"/>
    <x v="2"/>
    <x v="1"/>
    <s v="NETWORK"/>
    <x v="7"/>
    <s v="RC_INIT_PROP18_16RATES"/>
    <x v="119"/>
  </r>
  <r>
    <x v="12"/>
    <n v="56118.58"/>
    <x v="2"/>
    <x v="2"/>
    <s v="NETWORK"/>
    <x v="7"/>
    <s v="RC_INIT_PROP18_16RATES"/>
    <x v="119"/>
  </r>
  <r>
    <x v="12"/>
    <n v="42044.26"/>
    <x v="2"/>
    <x v="7"/>
    <s v="NETWORK"/>
    <x v="7"/>
    <s v="RC_INIT_PROP18_16RATES"/>
    <x v="119"/>
  </r>
  <r>
    <x v="32"/>
    <n v="100"/>
    <x v="0"/>
    <x v="3"/>
    <s v="OTHER REVENUES &amp; CREDITS"/>
    <x v="16"/>
    <s v="RC_INIT_PROP18_16RATES"/>
    <x v="200"/>
  </r>
  <r>
    <x v="63"/>
    <n v="1647"/>
    <x v="0"/>
    <x v="0"/>
    <s v="OTHER REVENUES &amp; CREDITS"/>
    <x v="12"/>
    <s v="RC_INIT_PROP18_16RATES"/>
    <x v="120"/>
  </r>
  <r>
    <x v="63"/>
    <n v="1647"/>
    <x v="0"/>
    <x v="1"/>
    <s v="OTHER REVENUES &amp; CREDITS"/>
    <x v="12"/>
    <s v="RC_INIT_PROP18_16RATES"/>
    <x v="120"/>
  </r>
  <r>
    <x v="63"/>
    <n v="1647"/>
    <x v="0"/>
    <x v="2"/>
    <s v="OTHER REVENUES &amp; CREDITS"/>
    <x v="12"/>
    <s v="RC_INIT_PROP18_16RATES"/>
    <x v="120"/>
  </r>
  <r>
    <x v="63"/>
    <n v="1647"/>
    <x v="0"/>
    <x v="7"/>
    <s v="OTHER REVENUES &amp; CREDITS"/>
    <x v="12"/>
    <s v="RC_INIT_PROP18_16RATES"/>
    <x v="120"/>
  </r>
  <r>
    <x v="63"/>
    <n v="1647"/>
    <x v="1"/>
    <x v="3"/>
    <s v="OTHER REVENUES &amp; CREDITS"/>
    <x v="12"/>
    <s v="RC_INIT_PROP18_16RATES"/>
    <x v="120"/>
  </r>
  <r>
    <x v="63"/>
    <n v="1647"/>
    <x v="1"/>
    <x v="10"/>
    <s v="OTHER REVENUES &amp; CREDITS"/>
    <x v="12"/>
    <s v="RC_INIT_PROP18_16RATES"/>
    <x v="120"/>
  </r>
  <r>
    <x v="63"/>
    <n v="1647"/>
    <x v="1"/>
    <x v="11"/>
    <s v="OTHER REVENUES &amp; CREDITS"/>
    <x v="12"/>
    <s v="RC_INIT_PROP18_16RATES"/>
    <x v="120"/>
  </r>
  <r>
    <x v="63"/>
    <n v="1647"/>
    <x v="1"/>
    <x v="9"/>
    <s v="OTHER REVENUES &amp; CREDITS"/>
    <x v="12"/>
    <s v="RC_INIT_PROP18_16RATES"/>
    <x v="120"/>
  </r>
  <r>
    <x v="63"/>
    <n v="1647"/>
    <x v="2"/>
    <x v="4"/>
    <s v="OTHER REVENUES &amp; CREDITS"/>
    <x v="12"/>
    <s v="RC_INIT_PROP18_16RATES"/>
    <x v="120"/>
  </r>
  <r>
    <x v="63"/>
    <n v="1647"/>
    <x v="2"/>
    <x v="5"/>
    <s v="OTHER REVENUES &amp; CREDITS"/>
    <x v="12"/>
    <s v="RC_INIT_PROP18_16RATES"/>
    <x v="120"/>
  </r>
  <r>
    <x v="63"/>
    <n v="1647"/>
    <x v="2"/>
    <x v="6"/>
    <s v="OTHER REVENUES &amp; CREDITS"/>
    <x v="12"/>
    <s v="RC_INIT_PROP18_16RATES"/>
    <x v="120"/>
  </r>
  <r>
    <x v="63"/>
    <n v="1647"/>
    <x v="2"/>
    <x v="8"/>
    <s v="OTHER REVENUES &amp; CREDITS"/>
    <x v="12"/>
    <s v="RC_INIT_PROP18_16RATES"/>
    <x v="120"/>
  </r>
  <r>
    <x v="19"/>
    <n v="1895.56"/>
    <x v="0"/>
    <x v="4"/>
    <s v="ANCILLARY SERVICES"/>
    <x v="0"/>
    <s v="RC_INIT_PROP18_16RATES"/>
    <x v="121"/>
  </r>
  <r>
    <x v="19"/>
    <n v="2198.4699999999998"/>
    <x v="0"/>
    <x v="5"/>
    <s v="ANCILLARY SERVICES"/>
    <x v="0"/>
    <s v="RC_INIT_PROP18_16RATES"/>
    <x v="121"/>
  </r>
  <r>
    <x v="19"/>
    <n v="2052.2199999999998"/>
    <x v="0"/>
    <x v="6"/>
    <s v="ANCILLARY SERVICES"/>
    <x v="0"/>
    <s v="RC_INIT_PROP18_16RATES"/>
    <x v="121"/>
  </r>
  <r>
    <x v="0"/>
    <n v="2191.3000000000002"/>
    <x v="0"/>
    <x v="8"/>
    <s v="ANCILLARY SERVICES"/>
    <x v="0"/>
    <s v="RC_INIT_PROP18_16RATES"/>
    <x v="121"/>
  </r>
  <r>
    <x v="21"/>
    <n v="8983.4500000000007"/>
    <x v="0"/>
    <x v="5"/>
    <s v="ANCILLARY SERVICES"/>
    <x v="1"/>
    <s v="RC_INIT_PROP18_16RATES"/>
    <x v="121"/>
  </r>
  <r>
    <x v="21"/>
    <n v="5461.4"/>
    <x v="0"/>
    <x v="6"/>
    <s v="ANCILLARY SERVICES"/>
    <x v="1"/>
    <s v="RC_INIT_PROP18_16RATES"/>
    <x v="121"/>
  </r>
  <r>
    <x v="21"/>
    <n v="6878.9"/>
    <x v="0"/>
    <x v="8"/>
    <s v="ANCILLARY SERVICES"/>
    <x v="1"/>
    <s v="RC_INIT_PROP18_16RATES"/>
    <x v="121"/>
  </r>
  <r>
    <x v="12"/>
    <n v="32833.14"/>
    <x v="0"/>
    <x v="4"/>
    <s v="NETWORK"/>
    <x v="7"/>
    <s v="RC_INIT_PROP18_16RATES"/>
    <x v="121"/>
  </r>
  <r>
    <x v="12"/>
    <n v="44532.25"/>
    <x v="0"/>
    <x v="5"/>
    <s v="NETWORK"/>
    <x v="7"/>
    <s v="RC_INIT_PROP18_16RATES"/>
    <x v="121"/>
  </r>
  <r>
    <x v="12"/>
    <n v="27072.94"/>
    <x v="0"/>
    <x v="6"/>
    <s v="NETWORK"/>
    <x v="7"/>
    <s v="RC_INIT_PROP18_16RATES"/>
    <x v="121"/>
  </r>
  <r>
    <x v="19"/>
    <n v="2193.81"/>
    <x v="1"/>
    <x v="0"/>
    <s v="ANCILLARY SERVICES"/>
    <x v="0"/>
    <s v="RC_INIT_PROP18_16RATES"/>
    <x v="121"/>
  </r>
  <r>
    <x v="19"/>
    <n v="2077.85"/>
    <x v="1"/>
    <x v="1"/>
    <s v="ANCILLARY SERVICES"/>
    <x v="0"/>
    <s v="RC_INIT_PROP18_16RATES"/>
    <x v="121"/>
  </r>
  <r>
    <x v="0"/>
    <n v="2106.04"/>
    <x v="1"/>
    <x v="2"/>
    <s v="ANCILLARY SERVICES"/>
    <x v="0"/>
    <s v="RC_INIT_PROP18_16RATES"/>
    <x v="121"/>
  </r>
  <r>
    <x v="0"/>
    <n v="1645.27"/>
    <x v="1"/>
    <x v="7"/>
    <s v="ANCILLARY SERVICES"/>
    <x v="0"/>
    <s v="RC_INIT_PROP18_16RATES"/>
    <x v="121"/>
  </r>
  <r>
    <x v="21"/>
    <n v="9740.15"/>
    <x v="1"/>
    <x v="0"/>
    <s v="ANCILLARY SERVICES"/>
    <x v="1"/>
    <s v="RC_INIT_PROP18_16RATES"/>
    <x v="121"/>
  </r>
  <r>
    <x v="21"/>
    <n v="6811.7"/>
    <x v="1"/>
    <x v="1"/>
    <s v="ANCILLARY SERVICES"/>
    <x v="1"/>
    <s v="RC_INIT_PROP18_16RATES"/>
    <x v="121"/>
  </r>
  <r>
    <x v="21"/>
    <n v="6467.3"/>
    <x v="1"/>
    <x v="2"/>
    <s v="ANCILLARY SERVICES"/>
    <x v="1"/>
    <s v="RC_INIT_PROP18_16RATES"/>
    <x v="121"/>
  </r>
  <r>
    <x v="21"/>
    <n v="5746.3"/>
    <x v="1"/>
    <x v="7"/>
    <s v="ANCILLARY SERVICES"/>
    <x v="1"/>
    <s v="RC_INIT_PROP18_16RATES"/>
    <x v="121"/>
  </r>
  <r>
    <x v="12"/>
    <n v="48283.32"/>
    <x v="1"/>
    <x v="0"/>
    <s v="NETWORK"/>
    <x v="7"/>
    <s v="RC_INIT_PROP18_16RATES"/>
    <x v="121"/>
  </r>
  <r>
    <x v="12"/>
    <n v="33766.57"/>
    <x v="1"/>
    <x v="1"/>
    <s v="NETWORK"/>
    <x v="7"/>
    <s v="RC_INIT_PROP18_16RATES"/>
    <x v="121"/>
  </r>
  <r>
    <x v="19"/>
    <n v="1883.94"/>
    <x v="2"/>
    <x v="3"/>
    <s v="ANCILLARY SERVICES"/>
    <x v="0"/>
    <s v="RC_INIT_PROP18_16RATES"/>
    <x v="121"/>
  </r>
  <r>
    <x v="19"/>
    <n v="1884.95"/>
    <x v="2"/>
    <x v="10"/>
    <s v="ANCILLARY SERVICES"/>
    <x v="0"/>
    <s v="RC_INIT_PROP18_16RATES"/>
    <x v="121"/>
  </r>
  <r>
    <x v="0"/>
    <n v="2011.18"/>
    <x v="2"/>
    <x v="11"/>
    <s v="ANCILLARY SERVICES"/>
    <x v="0"/>
    <s v="RC_INIT_PROP18_16RATES"/>
    <x v="121"/>
  </r>
  <r>
    <x v="0"/>
    <n v="1885.47"/>
    <x v="2"/>
    <x v="9"/>
    <s v="ANCILLARY SERVICES"/>
    <x v="0"/>
    <s v="RC_INIT_PROP18_16RATES"/>
    <x v="121"/>
  </r>
  <r>
    <x v="21"/>
    <n v="7740.95"/>
    <x v="2"/>
    <x v="3"/>
    <s v="ANCILLARY SERVICES"/>
    <x v="1"/>
    <s v="RC_INIT_PROP18_16RATES"/>
    <x v="121"/>
  </r>
  <r>
    <x v="21"/>
    <n v="8736.7000000000007"/>
    <x v="2"/>
    <x v="10"/>
    <s v="ANCILLARY SERVICES"/>
    <x v="1"/>
    <s v="RC_INIT_PROP18_16RATES"/>
    <x v="121"/>
  </r>
  <r>
    <x v="21"/>
    <n v="6513.85"/>
    <x v="2"/>
    <x v="11"/>
    <s v="ANCILLARY SERVICES"/>
    <x v="1"/>
    <s v="RC_INIT_PROP18_16RATES"/>
    <x v="121"/>
  </r>
  <r>
    <x v="21"/>
    <n v="7415.1"/>
    <x v="2"/>
    <x v="9"/>
    <s v="ANCILLARY SERVICES"/>
    <x v="1"/>
    <s v="RC_INIT_PROP18_16RATES"/>
    <x v="121"/>
  </r>
  <r>
    <x v="12"/>
    <n v="38373"/>
    <x v="2"/>
    <x v="3"/>
    <s v="NETWORK"/>
    <x v="7"/>
    <s v="RC_INIT_PROP18_16RATES"/>
    <x v="121"/>
  </r>
  <r>
    <x v="12"/>
    <n v="43309.07"/>
    <x v="2"/>
    <x v="10"/>
    <s v="NETWORK"/>
    <x v="7"/>
    <s v="RC_INIT_PROP18_16RATES"/>
    <x v="121"/>
  </r>
  <r>
    <x v="19"/>
    <n v="266.17"/>
    <x v="0"/>
    <x v="3"/>
    <s v="ANCILLARY SERVICES"/>
    <x v="0"/>
    <s v="RC_INIT_PROP18_16RATES"/>
    <x v="122"/>
  </r>
  <r>
    <x v="0"/>
    <n v="244.19"/>
    <x v="0"/>
    <x v="10"/>
    <s v="ANCILLARY SERVICES"/>
    <x v="0"/>
    <s v="RC_INIT_PROP18_16RATES"/>
    <x v="122"/>
  </r>
  <r>
    <x v="0"/>
    <n v="287.31"/>
    <x v="0"/>
    <x v="11"/>
    <s v="ANCILLARY SERVICES"/>
    <x v="0"/>
    <s v="RC_INIT_PROP18_16RATES"/>
    <x v="122"/>
  </r>
  <r>
    <x v="0"/>
    <n v="268.73"/>
    <x v="0"/>
    <x v="9"/>
    <s v="ANCILLARY SERVICES"/>
    <x v="0"/>
    <s v="RC_INIT_PROP18_16RATES"/>
    <x v="122"/>
  </r>
  <r>
    <x v="21"/>
    <n v="1228.5"/>
    <x v="0"/>
    <x v="3"/>
    <s v="ANCILLARY SERVICES"/>
    <x v="1"/>
    <s v="RC_INIT_PROP18_16RATES"/>
    <x v="122"/>
  </r>
  <r>
    <x v="19"/>
    <n v="16301.2"/>
    <x v="2"/>
    <x v="4"/>
    <s v="ANCILLARY SERVICES"/>
    <x v="0"/>
    <s v="RC_INIT_PROP18_16RATES"/>
    <x v="44"/>
  </r>
  <r>
    <x v="19"/>
    <n v="19038.02"/>
    <x v="2"/>
    <x v="5"/>
    <s v="ANCILLARY SERVICES"/>
    <x v="0"/>
    <s v="RC_INIT_PROP18_16RATES"/>
    <x v="44"/>
  </r>
  <r>
    <x v="0"/>
    <n v="17451.52"/>
    <x v="2"/>
    <x v="5"/>
    <s v="ANCILLARY SERVICES"/>
    <x v="0"/>
    <s v="RC_INIT_PROP18_16RATES"/>
    <x v="44"/>
  </r>
  <r>
    <x v="0"/>
    <n v="15850.49"/>
    <x v="2"/>
    <x v="6"/>
    <s v="ANCILLARY SERVICES"/>
    <x v="0"/>
    <s v="RC_INIT_PROP18_16RATES"/>
    <x v="44"/>
  </r>
  <r>
    <x v="0"/>
    <n v="18591.740000000002"/>
    <x v="2"/>
    <x v="8"/>
    <s v="ANCILLARY SERVICES"/>
    <x v="0"/>
    <s v="RC_INIT_PROP18_16RATES"/>
    <x v="44"/>
  </r>
  <r>
    <x v="20"/>
    <n v="7974.03"/>
    <x v="2"/>
    <x v="3"/>
    <s v="ANCILLARY SERVICES"/>
    <x v="10"/>
    <s v="RC_INIT_PROP18_16RATES"/>
    <x v="44"/>
  </r>
  <r>
    <x v="20"/>
    <n v="8076.98"/>
    <x v="2"/>
    <x v="10"/>
    <s v="ANCILLARY SERVICES"/>
    <x v="10"/>
    <s v="RC_INIT_PROP18_16RATES"/>
    <x v="44"/>
  </r>
  <r>
    <x v="20"/>
    <n v="5330.91"/>
    <x v="2"/>
    <x v="11"/>
    <s v="ANCILLARY SERVICES"/>
    <x v="10"/>
    <s v="RC_INIT_PROP18_16RATES"/>
    <x v="44"/>
  </r>
  <r>
    <x v="20"/>
    <n v="4893.3500000000004"/>
    <x v="2"/>
    <x v="9"/>
    <s v="ANCILLARY SERVICES"/>
    <x v="10"/>
    <s v="RC_INIT_PROP18_16RATES"/>
    <x v="44"/>
  </r>
  <r>
    <x v="21"/>
    <n v="34846"/>
    <x v="2"/>
    <x v="4"/>
    <s v="ANCILLARY SERVICES"/>
    <x v="1"/>
    <s v="RC_INIT_PROP18_16RATES"/>
    <x v="44"/>
  </r>
  <r>
    <x v="21"/>
    <n v="47853.75"/>
    <x v="2"/>
    <x v="5"/>
    <s v="ANCILLARY SERVICES"/>
    <x v="1"/>
    <s v="RC_INIT_PROP18_16RATES"/>
    <x v="44"/>
  </r>
  <r>
    <x v="21"/>
    <n v="34576.85"/>
    <x v="2"/>
    <x v="6"/>
    <s v="ANCILLARY SERVICES"/>
    <x v="1"/>
    <s v="RC_INIT_PROP18_16RATES"/>
    <x v="44"/>
  </r>
  <r>
    <x v="21"/>
    <n v="22249.5"/>
    <x v="2"/>
    <x v="8"/>
    <s v="ANCILLARY SERVICES"/>
    <x v="1"/>
    <s v="RC_INIT_PROP18_16RATES"/>
    <x v="44"/>
  </r>
  <r>
    <x v="12"/>
    <n v="115993.43"/>
    <x v="2"/>
    <x v="9"/>
    <s v="NETWORK"/>
    <x v="7"/>
    <s v="RC_INIT_PROP18_16RATES"/>
    <x v="44"/>
  </r>
  <r>
    <x v="66"/>
    <n v="3196.4"/>
    <x v="0"/>
    <x v="10"/>
    <s v="ANCILLARY SERVICES"/>
    <x v="25"/>
    <s v="RC_INIT_PROP18_16RATES"/>
    <x v="45"/>
  </r>
  <r>
    <x v="66"/>
    <n v="3196.4"/>
    <x v="0"/>
    <x v="11"/>
    <s v="ANCILLARY SERVICES"/>
    <x v="25"/>
    <s v="RC_INIT_PROP18_16RATES"/>
    <x v="45"/>
  </r>
  <r>
    <x v="66"/>
    <n v="3196.4"/>
    <x v="0"/>
    <x v="9"/>
    <s v="ANCILLARY SERVICES"/>
    <x v="25"/>
    <s v="RC_INIT_PROP18_16RATES"/>
    <x v="45"/>
  </r>
  <r>
    <x v="67"/>
    <n v="416.65"/>
    <x v="0"/>
    <x v="2"/>
    <s v="ANCILLARY SERVICES"/>
    <x v="25"/>
    <s v="RC_INIT_PROP18_16RATES"/>
    <x v="45"/>
  </r>
  <r>
    <x v="67"/>
    <n v="416.65"/>
    <x v="0"/>
    <x v="7"/>
    <s v="ANCILLARY SERVICES"/>
    <x v="25"/>
    <s v="RC_INIT_PROP18_16RATES"/>
    <x v="45"/>
  </r>
  <r>
    <x v="19"/>
    <n v="99683.199999999997"/>
    <x v="0"/>
    <x v="4"/>
    <s v="ANCILLARY SERVICES"/>
    <x v="0"/>
    <s v="RC_INIT_PROP18_16RATES"/>
    <x v="45"/>
  </r>
  <r>
    <x v="19"/>
    <n v="115612.47"/>
    <x v="0"/>
    <x v="5"/>
    <s v="ANCILLARY SERVICES"/>
    <x v="0"/>
    <s v="RC_INIT_PROP18_16RATES"/>
    <x v="45"/>
  </r>
  <r>
    <x v="0"/>
    <n v="105978.09"/>
    <x v="0"/>
    <x v="5"/>
    <s v="ANCILLARY SERVICES"/>
    <x v="0"/>
    <s v="RC_INIT_PROP18_16RATES"/>
    <x v="45"/>
  </r>
  <r>
    <x v="0"/>
    <n v="98928.06"/>
    <x v="0"/>
    <x v="6"/>
    <s v="ANCILLARY SERVICES"/>
    <x v="0"/>
    <s v="RC_INIT_PROP18_16RATES"/>
    <x v="45"/>
  </r>
  <r>
    <x v="0"/>
    <n v="115235.09"/>
    <x v="0"/>
    <x v="8"/>
    <s v="ANCILLARY SERVICES"/>
    <x v="0"/>
    <s v="RC_INIT_PROP18_16RATES"/>
    <x v="45"/>
  </r>
  <r>
    <x v="20"/>
    <n v="49778.04"/>
    <x v="0"/>
    <x v="3"/>
    <s v="ANCILLARY SERVICES"/>
    <x v="10"/>
    <s v="RC_INIT_PROP18_16RATES"/>
    <x v="45"/>
  </r>
  <r>
    <x v="20"/>
    <n v="47393.48"/>
    <x v="0"/>
    <x v="10"/>
    <s v="ANCILLARY SERVICES"/>
    <x v="10"/>
    <s v="RC_INIT_PROP18_16RATES"/>
    <x v="45"/>
  </r>
  <r>
    <x v="20"/>
    <n v="38910.82"/>
    <x v="0"/>
    <x v="11"/>
    <s v="ANCILLARY SERVICES"/>
    <x v="10"/>
    <s v="RC_INIT_PROP18_16RATES"/>
    <x v="45"/>
  </r>
  <r>
    <x v="20"/>
    <n v="41239.15"/>
    <x v="0"/>
    <x v="9"/>
    <s v="ANCILLARY SERVICES"/>
    <x v="10"/>
    <s v="RC_INIT_PROP18_16RATES"/>
    <x v="45"/>
  </r>
  <r>
    <x v="26"/>
    <n v="7525"/>
    <x v="0"/>
    <x v="4"/>
    <s v="ANCILLARY SERVICES"/>
    <x v="1"/>
    <s v="RC_INIT_PROP18_16RATES"/>
    <x v="45"/>
  </r>
  <r>
    <x v="26"/>
    <n v="7525"/>
    <x v="0"/>
    <x v="5"/>
    <s v="ANCILLARY SERVICES"/>
    <x v="1"/>
    <s v="RC_INIT_PROP18_16RATES"/>
    <x v="45"/>
  </r>
  <r>
    <x v="26"/>
    <n v="7525"/>
    <x v="0"/>
    <x v="6"/>
    <s v="ANCILLARY SERVICES"/>
    <x v="1"/>
    <s v="RC_INIT_PROP18_16RATES"/>
    <x v="45"/>
  </r>
  <r>
    <x v="21"/>
    <n v="202813.1"/>
    <x v="0"/>
    <x v="4"/>
    <s v="ANCILLARY SERVICES"/>
    <x v="1"/>
    <s v="RC_INIT_PROP18_16RATES"/>
    <x v="45"/>
  </r>
  <r>
    <x v="21"/>
    <n v="296566.2"/>
    <x v="0"/>
    <x v="5"/>
    <s v="ANCILLARY SERVICES"/>
    <x v="1"/>
    <s v="RC_INIT_PROP18_16RATES"/>
    <x v="45"/>
  </r>
  <r>
    <x v="21"/>
    <n v="211434.65"/>
    <x v="0"/>
    <x v="6"/>
    <s v="ANCILLARY SERVICES"/>
    <x v="1"/>
    <s v="RC_INIT_PROP18_16RATES"/>
    <x v="45"/>
  </r>
  <r>
    <x v="21"/>
    <n v="222912.55"/>
    <x v="0"/>
    <x v="8"/>
    <s v="ANCILLARY SERVICES"/>
    <x v="1"/>
    <s v="RC_INIT_PROP18_16RATES"/>
    <x v="45"/>
  </r>
  <r>
    <x v="12"/>
    <n v="1205323.5900000001"/>
    <x v="0"/>
    <x v="9"/>
    <s v="NETWORK"/>
    <x v="7"/>
    <s v="RC_INIT_PROP18_16RATES"/>
    <x v="45"/>
  </r>
  <r>
    <x v="47"/>
    <n v="-138800"/>
    <x v="0"/>
    <x v="6"/>
    <s v="NETWORK"/>
    <x v="7"/>
    <s v="RC_INIT_PROP18_16RATES"/>
    <x v="45"/>
  </r>
  <r>
    <x v="47"/>
    <n v="-138800"/>
    <x v="0"/>
    <x v="8"/>
    <s v="NETWORK"/>
    <x v="7"/>
    <s v="RC_INIT_PROP18_16RATES"/>
    <x v="45"/>
  </r>
  <r>
    <x v="27"/>
    <n v="37225"/>
    <x v="0"/>
    <x v="0"/>
    <s v="NETWORK"/>
    <x v="11"/>
    <s v="RC_INIT_PROP18_16RATES"/>
    <x v="45"/>
  </r>
  <r>
    <x v="27"/>
    <n v="37225"/>
    <x v="0"/>
    <x v="1"/>
    <s v="NETWORK"/>
    <x v="11"/>
    <s v="RC_INIT_PROP18_16RATES"/>
    <x v="45"/>
  </r>
  <r>
    <x v="66"/>
    <n v="3196.4"/>
    <x v="1"/>
    <x v="5"/>
    <s v="ANCILLARY SERVICES"/>
    <x v="25"/>
    <s v="RC_INIT_PROP18_16RATES"/>
    <x v="45"/>
  </r>
  <r>
    <x v="66"/>
    <n v="3196.4"/>
    <x v="1"/>
    <x v="6"/>
    <s v="ANCILLARY SERVICES"/>
    <x v="25"/>
    <s v="RC_INIT_PROP18_16RATES"/>
    <x v="45"/>
  </r>
  <r>
    <x v="66"/>
    <n v="3196.4"/>
    <x v="1"/>
    <x v="8"/>
    <s v="ANCILLARY SERVICES"/>
    <x v="25"/>
    <s v="RC_INIT_PROP18_16RATES"/>
    <x v="45"/>
  </r>
  <r>
    <x v="67"/>
    <n v="416.65"/>
    <x v="1"/>
    <x v="11"/>
    <s v="ANCILLARY SERVICES"/>
    <x v="25"/>
    <s v="RC_INIT_PROP18_16RATES"/>
    <x v="45"/>
  </r>
  <r>
    <x v="67"/>
    <n v="416.65"/>
    <x v="1"/>
    <x v="9"/>
    <s v="ANCILLARY SERVICES"/>
    <x v="25"/>
    <s v="RC_INIT_PROP18_16RATES"/>
    <x v="45"/>
  </r>
  <r>
    <x v="19"/>
    <n v="115367.08"/>
    <x v="1"/>
    <x v="0"/>
    <s v="ANCILLARY SERVICES"/>
    <x v="0"/>
    <s v="RC_INIT_PROP18_16RATES"/>
    <x v="45"/>
  </r>
  <r>
    <x v="0"/>
    <n v="105753.15"/>
    <x v="1"/>
    <x v="0"/>
    <s v="ANCILLARY SERVICES"/>
    <x v="0"/>
    <s v="RC_INIT_PROP18_16RATES"/>
    <x v="45"/>
  </r>
  <r>
    <x v="0"/>
    <n v="100163.56"/>
    <x v="1"/>
    <x v="1"/>
    <s v="ANCILLARY SERVICES"/>
    <x v="0"/>
    <s v="RC_INIT_PROP18_16RATES"/>
    <x v="45"/>
  </r>
  <r>
    <x v="0"/>
    <n v="110751.64"/>
    <x v="1"/>
    <x v="2"/>
    <s v="ANCILLARY SERVICES"/>
    <x v="0"/>
    <s v="RC_INIT_PROP18_16RATES"/>
    <x v="45"/>
  </r>
  <r>
    <x v="0"/>
    <n v="86520.79"/>
    <x v="1"/>
    <x v="7"/>
    <s v="ANCILLARY SERVICES"/>
    <x v="0"/>
    <s v="RC_INIT_PROP18_16RATES"/>
    <x v="45"/>
  </r>
  <r>
    <x v="20"/>
    <n v="40477.730000000003"/>
    <x v="1"/>
    <x v="4"/>
    <s v="ANCILLARY SERVICES"/>
    <x v="10"/>
    <s v="RC_INIT_PROP18_16RATES"/>
    <x v="45"/>
  </r>
  <r>
    <x v="20"/>
    <n v="55376.82"/>
    <x v="1"/>
    <x v="5"/>
    <s v="ANCILLARY SERVICES"/>
    <x v="10"/>
    <s v="RC_INIT_PROP18_16RATES"/>
    <x v="45"/>
  </r>
  <r>
    <x v="20"/>
    <n v="41485.160000000003"/>
    <x v="1"/>
    <x v="6"/>
    <s v="ANCILLARY SERVICES"/>
    <x v="10"/>
    <s v="RC_INIT_PROP18_16RATES"/>
    <x v="45"/>
  </r>
  <r>
    <x v="20"/>
    <n v="40482.47"/>
    <x v="1"/>
    <x v="8"/>
    <s v="ANCILLARY SERVICES"/>
    <x v="10"/>
    <s v="RC_INIT_PROP18_16RATES"/>
    <x v="45"/>
  </r>
  <r>
    <x v="26"/>
    <n v="15050"/>
    <x v="1"/>
    <x v="0"/>
    <s v="ANCILLARY SERVICES"/>
    <x v="1"/>
    <s v="RC_INIT_PROP18_16RATES"/>
    <x v="45"/>
  </r>
  <r>
    <x v="26"/>
    <n v="15050"/>
    <x v="1"/>
    <x v="1"/>
    <s v="ANCILLARY SERVICES"/>
    <x v="1"/>
    <s v="RC_INIT_PROP18_16RATES"/>
    <x v="45"/>
  </r>
  <r>
    <x v="21"/>
    <n v="300628.65000000002"/>
    <x v="1"/>
    <x v="0"/>
    <s v="ANCILLARY SERVICES"/>
    <x v="1"/>
    <s v="RC_INIT_PROP18_16RATES"/>
    <x v="45"/>
  </r>
  <r>
    <x v="21"/>
    <n v="238852.6"/>
    <x v="1"/>
    <x v="1"/>
    <s v="ANCILLARY SERVICES"/>
    <x v="1"/>
    <s v="RC_INIT_PROP18_16RATES"/>
    <x v="45"/>
  </r>
  <r>
    <x v="21"/>
    <n v="203957.6"/>
    <x v="1"/>
    <x v="2"/>
    <s v="ANCILLARY SERVICES"/>
    <x v="1"/>
    <s v="RC_INIT_PROP18_16RATES"/>
    <x v="45"/>
  </r>
  <r>
    <x v="21"/>
    <n v="2232.3000000000002"/>
    <x v="0"/>
    <x v="2"/>
    <s v="ANCILLARY SERVICES"/>
    <x v="1"/>
    <s v="RC_INIT_PROP18_16RATES"/>
    <x v="68"/>
  </r>
  <r>
    <x v="21"/>
    <n v="2106.3000000000002"/>
    <x v="0"/>
    <x v="7"/>
    <s v="ANCILLARY SERVICES"/>
    <x v="1"/>
    <s v="RC_INIT_PROP18_16RATES"/>
    <x v="68"/>
  </r>
  <r>
    <x v="63"/>
    <n v="4199"/>
    <x v="0"/>
    <x v="6"/>
    <s v="OTHER REVENUES &amp; CREDITS"/>
    <x v="12"/>
    <s v="RC_INIT_PROP18_16RATES"/>
    <x v="68"/>
  </r>
  <r>
    <x v="63"/>
    <n v="4199"/>
    <x v="0"/>
    <x v="8"/>
    <s v="OTHER REVENUES &amp; CREDITS"/>
    <x v="12"/>
    <s v="RC_INIT_PROP18_16RATES"/>
    <x v="68"/>
  </r>
  <r>
    <x v="19"/>
    <n v="584.78"/>
    <x v="1"/>
    <x v="3"/>
    <s v="ANCILLARY SERVICES"/>
    <x v="0"/>
    <s v="RC_INIT_PROP18_16RATES"/>
    <x v="68"/>
  </r>
  <r>
    <x v="19"/>
    <n v="574.45000000000005"/>
    <x v="1"/>
    <x v="10"/>
    <s v="ANCILLARY SERVICES"/>
    <x v="0"/>
    <s v="RC_INIT_PROP18_16RATES"/>
    <x v="68"/>
  </r>
  <r>
    <x v="19"/>
    <n v="668.66"/>
    <x v="1"/>
    <x v="11"/>
    <s v="ANCILLARY SERVICES"/>
    <x v="0"/>
    <s v="RC_INIT_PROP18_16RATES"/>
    <x v="68"/>
  </r>
  <r>
    <x v="19"/>
    <n v="627.70000000000005"/>
    <x v="1"/>
    <x v="9"/>
    <s v="ANCILLARY SERVICES"/>
    <x v="0"/>
    <s v="RC_INIT_PROP18_16RATES"/>
    <x v="68"/>
  </r>
  <r>
    <x v="0"/>
    <n v="575.39"/>
    <x v="1"/>
    <x v="9"/>
    <s v="ANCILLARY SERVICES"/>
    <x v="0"/>
    <s v="RC_INIT_PROP18_16RATES"/>
    <x v="68"/>
  </r>
  <r>
    <x v="21"/>
    <n v="2133.25"/>
    <x v="1"/>
    <x v="10"/>
    <s v="ANCILLARY SERVICES"/>
    <x v="1"/>
    <s v="RC_INIT_PROP18_16RATES"/>
    <x v="68"/>
  </r>
  <r>
    <x v="21"/>
    <n v="1971.9"/>
    <x v="1"/>
    <x v="11"/>
    <s v="ANCILLARY SERVICES"/>
    <x v="1"/>
    <s v="RC_INIT_PROP18_16RATES"/>
    <x v="68"/>
  </r>
  <r>
    <x v="21"/>
    <n v="2560.9499999999998"/>
    <x v="1"/>
    <x v="9"/>
    <s v="ANCILLARY SERVICES"/>
    <x v="1"/>
    <s v="RC_INIT_PROP18_16RATES"/>
    <x v="68"/>
  </r>
  <r>
    <x v="63"/>
    <n v="4199"/>
    <x v="1"/>
    <x v="1"/>
    <s v="OTHER REVENUES &amp; CREDITS"/>
    <x v="12"/>
    <s v="RC_INIT_PROP18_16RATES"/>
    <x v="68"/>
  </r>
  <r>
    <x v="63"/>
    <n v="4199"/>
    <x v="1"/>
    <x v="2"/>
    <s v="OTHER REVENUES &amp; CREDITS"/>
    <x v="12"/>
    <s v="RC_INIT_PROP18_16RATES"/>
    <x v="68"/>
  </r>
  <r>
    <x v="63"/>
    <n v="4199"/>
    <x v="1"/>
    <x v="7"/>
    <s v="OTHER REVENUES &amp; CREDITS"/>
    <x v="12"/>
    <s v="RC_INIT_PROP18_16RATES"/>
    <x v="68"/>
  </r>
  <r>
    <x v="19"/>
    <n v="575.5"/>
    <x v="2"/>
    <x v="4"/>
    <s v="ANCILLARY SERVICES"/>
    <x v="0"/>
    <s v="RC_INIT_PROP18_16RATES"/>
    <x v="68"/>
  </r>
  <r>
    <x v="19"/>
    <n v="672.12"/>
    <x v="2"/>
    <x v="5"/>
    <s v="ANCILLARY SERVICES"/>
    <x v="0"/>
    <s v="RC_INIT_PROP18_16RATES"/>
    <x v="68"/>
  </r>
  <r>
    <x v="19"/>
    <n v="610.46"/>
    <x v="2"/>
    <x v="6"/>
    <s v="ANCILLARY SERVICES"/>
    <x v="0"/>
    <s v="RC_INIT_PROP18_16RATES"/>
    <x v="68"/>
  </r>
  <r>
    <x v="19"/>
    <n v="716.03"/>
    <x v="2"/>
    <x v="8"/>
    <s v="ANCILLARY SERVICES"/>
    <x v="0"/>
    <s v="RC_INIT_PROP18_16RATES"/>
    <x v="68"/>
  </r>
  <r>
    <x v="0"/>
    <n v="656.37"/>
    <x v="2"/>
    <x v="8"/>
    <s v="ANCILLARY SERVICES"/>
    <x v="0"/>
    <s v="RC_INIT_PROP18_16RATES"/>
    <x v="68"/>
  </r>
  <r>
    <x v="21"/>
    <n v="2293.1999999999998"/>
    <x v="2"/>
    <x v="5"/>
    <s v="ANCILLARY SERVICES"/>
    <x v="1"/>
    <s v="RC_INIT_PROP18_16RATES"/>
    <x v="68"/>
  </r>
  <r>
    <x v="21"/>
    <n v="2152.5"/>
    <x v="2"/>
    <x v="6"/>
    <s v="ANCILLARY SERVICES"/>
    <x v="1"/>
    <s v="RC_INIT_PROP18_16RATES"/>
    <x v="68"/>
  </r>
  <r>
    <x v="21"/>
    <n v="2508.4499999999998"/>
    <x v="2"/>
    <x v="8"/>
    <s v="ANCILLARY SERVICES"/>
    <x v="1"/>
    <s v="RC_INIT_PROP18_16RATES"/>
    <x v="68"/>
  </r>
  <r>
    <x v="63"/>
    <n v="4199"/>
    <x v="2"/>
    <x v="10"/>
    <s v="OTHER REVENUES &amp; CREDITS"/>
    <x v="12"/>
    <s v="RC_INIT_PROP18_16RATES"/>
    <x v="68"/>
  </r>
  <r>
    <x v="63"/>
    <n v="4199"/>
    <x v="2"/>
    <x v="11"/>
    <s v="OTHER REVENUES &amp; CREDITS"/>
    <x v="12"/>
    <s v="RC_INIT_PROP18_16RATES"/>
    <x v="68"/>
  </r>
  <r>
    <x v="63"/>
    <n v="4199"/>
    <x v="2"/>
    <x v="9"/>
    <s v="OTHER REVENUES &amp; CREDITS"/>
    <x v="12"/>
    <s v="RC_INIT_PROP18_16RATES"/>
    <x v="68"/>
  </r>
  <r>
    <x v="19"/>
    <n v="54.1"/>
    <x v="0"/>
    <x v="4"/>
    <s v="ANCILLARY SERVICES"/>
    <x v="0"/>
    <s v="RC_INIT_PROP18_16RATES"/>
    <x v="69"/>
  </r>
  <r>
    <x v="19"/>
    <n v="62.75"/>
    <x v="0"/>
    <x v="5"/>
    <s v="ANCILLARY SERVICES"/>
    <x v="0"/>
    <s v="RC_INIT_PROP18_16RATES"/>
    <x v="69"/>
  </r>
  <r>
    <x v="19"/>
    <n v="58.57"/>
    <x v="0"/>
    <x v="6"/>
    <s v="ANCILLARY SERVICES"/>
    <x v="0"/>
    <s v="RC_INIT_PROP18_16RATES"/>
    <x v="69"/>
  </r>
  <r>
    <x v="19"/>
    <n v="68.23"/>
    <x v="0"/>
    <x v="8"/>
    <s v="ANCILLARY SERVICES"/>
    <x v="0"/>
    <s v="RC_INIT_PROP18_16RATES"/>
    <x v="69"/>
  </r>
  <r>
    <x v="0"/>
    <n v="62.54"/>
    <x v="0"/>
    <x v="8"/>
    <s v="ANCILLARY SERVICES"/>
    <x v="0"/>
    <s v="RC_INIT_PROP18_16RATES"/>
    <x v="69"/>
  </r>
  <r>
    <x v="21"/>
    <n v="319.89999999999998"/>
    <x v="0"/>
    <x v="5"/>
    <s v="ANCILLARY SERVICES"/>
    <x v="1"/>
    <s v="RC_INIT_PROP18_16RATES"/>
    <x v="69"/>
  </r>
  <r>
    <x v="21"/>
    <n v="174.65"/>
    <x v="0"/>
    <x v="6"/>
    <s v="ANCILLARY SERVICES"/>
    <x v="1"/>
    <s v="RC_INIT_PROP18_16RATES"/>
    <x v="69"/>
  </r>
  <r>
    <x v="21"/>
    <n v="194.95"/>
    <x v="0"/>
    <x v="8"/>
    <s v="ANCILLARY SERVICES"/>
    <x v="1"/>
    <s v="RC_INIT_PROP18_16RATES"/>
    <x v="69"/>
  </r>
  <r>
    <x v="19"/>
    <n v="62.61"/>
    <x v="1"/>
    <x v="0"/>
    <s v="ANCILLARY SERVICES"/>
    <x v="0"/>
    <s v="RC_INIT_PROP18_16RATES"/>
    <x v="69"/>
  </r>
  <r>
    <x v="19"/>
    <n v="59.3"/>
    <x v="1"/>
    <x v="1"/>
    <s v="ANCILLARY SERVICES"/>
    <x v="0"/>
    <s v="RC_INIT_PROP18_16RATES"/>
    <x v="69"/>
  </r>
  <r>
    <x v="19"/>
    <n v="65.569999999999993"/>
    <x v="1"/>
    <x v="2"/>
    <s v="ANCILLARY SERVICES"/>
    <x v="0"/>
    <s v="RC_INIT_PROP18_16RATES"/>
    <x v="69"/>
  </r>
  <r>
    <x v="0"/>
    <n v="60.11"/>
    <x v="1"/>
    <x v="2"/>
    <s v="ANCILLARY SERVICES"/>
    <x v="0"/>
    <s v="RC_INIT_PROP18_16RATES"/>
    <x v="69"/>
  </r>
  <r>
    <x v="0"/>
    <n v="46.96"/>
    <x v="1"/>
    <x v="7"/>
    <s v="ANCILLARY SERVICES"/>
    <x v="0"/>
    <s v="RC_INIT_PROP18_16RATES"/>
    <x v="69"/>
  </r>
  <r>
    <x v="21"/>
    <n v="315"/>
    <x v="1"/>
    <x v="0"/>
    <s v="ANCILLARY SERVICES"/>
    <x v="1"/>
    <s v="RC_INIT_PROP18_16RATES"/>
    <x v="69"/>
  </r>
  <r>
    <x v="21"/>
    <n v="232.75"/>
    <x v="1"/>
    <x v="1"/>
    <s v="ANCILLARY SERVICES"/>
    <x v="1"/>
    <s v="RC_INIT_PROP18_16RATES"/>
    <x v="69"/>
  </r>
  <r>
    <x v="21"/>
    <n v="181.65"/>
    <x v="1"/>
    <x v="2"/>
    <s v="ANCILLARY SERVICES"/>
    <x v="1"/>
    <s v="RC_INIT_PROP18_16RATES"/>
    <x v="69"/>
  </r>
  <r>
    <x v="21"/>
    <n v="168.7"/>
    <x v="1"/>
    <x v="7"/>
    <s v="ANCILLARY SERVICES"/>
    <x v="1"/>
    <s v="RC_INIT_PROP18_16RATES"/>
    <x v="69"/>
  </r>
  <r>
    <x v="19"/>
    <n v="53.77"/>
    <x v="2"/>
    <x v="3"/>
    <s v="ANCILLARY SERVICES"/>
    <x v="0"/>
    <s v="RC_INIT_PROP18_16RATES"/>
    <x v="69"/>
  </r>
  <r>
    <x v="19"/>
    <n v="53.8"/>
    <x v="2"/>
    <x v="10"/>
    <s v="ANCILLARY SERVICES"/>
    <x v="0"/>
    <s v="RC_INIT_PROP18_16RATES"/>
    <x v="69"/>
  </r>
  <r>
    <x v="19"/>
    <n v="62.62"/>
    <x v="2"/>
    <x v="11"/>
    <s v="ANCILLARY SERVICES"/>
    <x v="0"/>
    <s v="RC_INIT_PROP18_16RATES"/>
    <x v="69"/>
  </r>
  <r>
    <x v="0"/>
    <n v="57.4"/>
    <x v="2"/>
    <x v="11"/>
    <s v="ANCILLARY SERVICES"/>
    <x v="0"/>
    <s v="RC_INIT_PROP18_16RATES"/>
    <x v="69"/>
  </r>
  <r>
    <x v="0"/>
    <n v="53.81"/>
    <x v="2"/>
    <x v="9"/>
    <s v="ANCILLARY SERVICES"/>
    <x v="0"/>
    <s v="RC_INIT_PROP18_16RATES"/>
    <x v="69"/>
  </r>
  <r>
    <x v="21"/>
    <n v="266"/>
    <x v="2"/>
    <x v="3"/>
    <s v="ANCILLARY SERVICES"/>
    <x v="1"/>
    <s v="RC_INIT_PROP18_16RATES"/>
    <x v="69"/>
  </r>
  <r>
    <x v="21"/>
    <n v="283.5"/>
    <x v="2"/>
    <x v="10"/>
    <s v="ANCILLARY SERVICES"/>
    <x v="1"/>
    <s v="RC_INIT_PROP18_16RATES"/>
    <x v="69"/>
  </r>
  <r>
    <x v="21"/>
    <n v="163.80000000000001"/>
    <x v="2"/>
    <x v="11"/>
    <s v="ANCILLARY SERVICES"/>
    <x v="1"/>
    <s v="RC_INIT_PROP18_16RATES"/>
    <x v="69"/>
  </r>
  <r>
    <x v="21"/>
    <n v="173.95"/>
    <x v="2"/>
    <x v="9"/>
    <s v="ANCILLARY SERVICES"/>
    <x v="1"/>
    <s v="RC_INIT_PROP18_16RATES"/>
    <x v="69"/>
  </r>
  <r>
    <x v="12"/>
    <n v="836.27"/>
    <x v="2"/>
    <x v="7"/>
    <s v="NETWORK"/>
    <x v="7"/>
    <s v="RC_INIT_PROP18_16RATES"/>
    <x v="69"/>
  </r>
  <r>
    <x v="19"/>
    <n v="2609.63"/>
    <x v="0"/>
    <x v="4"/>
    <s v="ANCILLARY SERVICES"/>
    <x v="0"/>
    <s v="RC_INIT_PROP18_16RATES"/>
    <x v="70"/>
  </r>
  <r>
    <x v="19"/>
    <n v="3026.65"/>
    <x v="0"/>
    <x v="5"/>
    <s v="ANCILLARY SERVICES"/>
    <x v="0"/>
    <s v="RC_INIT_PROP18_16RATES"/>
    <x v="70"/>
  </r>
  <r>
    <x v="19"/>
    <n v="2825.31"/>
    <x v="0"/>
    <x v="6"/>
    <s v="ANCILLARY SERVICES"/>
    <x v="0"/>
    <s v="RC_INIT_PROP18_16RATES"/>
    <x v="70"/>
  </r>
  <r>
    <x v="0"/>
    <n v="2589.86"/>
    <x v="0"/>
    <x v="6"/>
    <s v="ANCILLARY SERVICES"/>
    <x v="0"/>
    <s v="RC_INIT_PROP18_16RATES"/>
    <x v="70"/>
  </r>
  <r>
    <x v="0"/>
    <n v="3016.77"/>
    <x v="0"/>
    <x v="8"/>
    <s v="ANCILLARY SERVICES"/>
    <x v="0"/>
    <s v="RC_INIT_PROP18_16RATES"/>
    <x v="70"/>
  </r>
  <r>
    <x v="21"/>
    <n v="1219.05"/>
    <x v="0"/>
    <x v="10"/>
    <s v="ANCILLARY SERVICES"/>
    <x v="1"/>
    <s v="RC_INIT_PROP18_16RATES"/>
    <x v="122"/>
  </r>
  <r>
    <x v="21"/>
    <n v="782.25"/>
    <x v="0"/>
    <x v="11"/>
    <s v="ANCILLARY SERVICES"/>
    <x v="1"/>
    <s v="RC_INIT_PROP18_16RATES"/>
    <x v="122"/>
  </r>
  <r>
    <x v="12"/>
    <n v="6089.85"/>
    <x v="0"/>
    <x v="3"/>
    <s v="NETWORK"/>
    <x v="7"/>
    <s v="RC_INIT_PROP18_16RATES"/>
    <x v="122"/>
  </r>
  <r>
    <x v="19"/>
    <n v="262.45999999999998"/>
    <x v="1"/>
    <x v="4"/>
    <s v="ANCILLARY SERVICES"/>
    <x v="0"/>
    <s v="RC_INIT_PROP18_16RATES"/>
    <x v="122"/>
  </r>
  <r>
    <x v="0"/>
    <n v="274.82"/>
    <x v="1"/>
    <x v="5"/>
    <s v="ANCILLARY SERVICES"/>
    <x v="0"/>
    <s v="RC_INIT_PROP18_16RATES"/>
    <x v="122"/>
  </r>
  <r>
    <x v="0"/>
    <n v="246.88"/>
    <x v="1"/>
    <x v="6"/>
    <s v="ANCILLARY SERVICES"/>
    <x v="0"/>
    <s v="RC_INIT_PROP18_16RATES"/>
    <x v="122"/>
  </r>
  <r>
    <x v="0"/>
    <n v="290.39999999999998"/>
    <x v="1"/>
    <x v="8"/>
    <s v="ANCILLARY SERVICES"/>
    <x v="0"/>
    <s v="RC_INIT_PROP18_16RATES"/>
    <x v="122"/>
  </r>
  <r>
    <x v="21"/>
    <n v="872.9"/>
    <x v="1"/>
    <x v="4"/>
    <s v="ANCILLARY SERVICES"/>
    <x v="1"/>
    <s v="RC_INIT_PROP18_16RATES"/>
    <x v="122"/>
  </r>
  <r>
    <x v="21"/>
    <n v="1146.95"/>
    <x v="1"/>
    <x v="5"/>
    <s v="ANCILLARY SERVICES"/>
    <x v="1"/>
    <s v="RC_INIT_PROP18_16RATES"/>
    <x v="122"/>
  </r>
  <r>
    <x v="21"/>
    <n v="808.85"/>
    <x v="1"/>
    <x v="6"/>
    <s v="ANCILLARY SERVICES"/>
    <x v="1"/>
    <s v="RC_INIT_PROP18_16RATES"/>
    <x v="122"/>
  </r>
  <r>
    <x v="12"/>
    <n v="4327.09"/>
    <x v="1"/>
    <x v="4"/>
    <s v="NETWORK"/>
    <x v="7"/>
    <s v="RC_INIT_PROP18_16RATES"/>
    <x v="122"/>
  </r>
  <r>
    <x v="0"/>
    <n v="279.83"/>
    <x v="2"/>
    <x v="0"/>
    <s v="ANCILLARY SERVICES"/>
    <x v="0"/>
    <s v="RC_INIT_PROP18_16RATES"/>
    <x v="122"/>
  </r>
  <r>
    <x v="0"/>
    <n v="263.06"/>
    <x v="2"/>
    <x v="1"/>
    <s v="ANCILLARY SERVICES"/>
    <x v="0"/>
    <s v="RC_INIT_PROP18_16RATES"/>
    <x v="122"/>
  </r>
  <r>
    <x v="0"/>
    <n v="290.82"/>
    <x v="2"/>
    <x v="2"/>
    <s v="ANCILLARY SERVICES"/>
    <x v="0"/>
    <s v="RC_INIT_PROP18_16RATES"/>
    <x v="122"/>
  </r>
  <r>
    <x v="21"/>
    <n v="1410.15"/>
    <x v="2"/>
    <x v="0"/>
    <s v="ANCILLARY SERVICES"/>
    <x v="1"/>
    <s v="RC_INIT_PROP18_16RATES"/>
    <x v="122"/>
  </r>
  <r>
    <x v="21"/>
    <n v="1085.3499999999999"/>
    <x v="2"/>
    <x v="1"/>
    <s v="ANCILLARY SERVICES"/>
    <x v="1"/>
    <s v="RC_INIT_PROP18_16RATES"/>
    <x v="122"/>
  </r>
  <r>
    <x v="26"/>
    <n v="15050"/>
    <x v="0"/>
    <x v="3"/>
    <s v="ANCILLARY SERVICES"/>
    <x v="1"/>
    <s v="RC_INIT_PROP18_16RATES"/>
    <x v="124"/>
  </r>
  <r>
    <x v="27"/>
    <n v="89340"/>
    <x v="0"/>
    <x v="11"/>
    <s v="NETWORK"/>
    <x v="11"/>
    <s v="RC_INIT_PROP18_16RATES"/>
    <x v="124"/>
  </r>
  <r>
    <x v="27"/>
    <n v="89340"/>
    <x v="0"/>
    <x v="9"/>
    <s v="NETWORK"/>
    <x v="11"/>
    <s v="RC_INIT_PROP18_16RATES"/>
    <x v="124"/>
  </r>
  <r>
    <x v="26"/>
    <n v="18060"/>
    <x v="1"/>
    <x v="4"/>
    <s v="ANCILLARY SERVICES"/>
    <x v="1"/>
    <s v="RC_INIT_PROP18_16RATES"/>
    <x v="124"/>
  </r>
  <r>
    <x v="27"/>
    <n v="89340"/>
    <x v="1"/>
    <x v="6"/>
    <s v="NETWORK"/>
    <x v="11"/>
    <s v="RC_INIT_PROP18_16RATES"/>
    <x v="124"/>
  </r>
  <r>
    <x v="27"/>
    <n v="89340"/>
    <x v="1"/>
    <x v="8"/>
    <s v="NETWORK"/>
    <x v="11"/>
    <s v="RC_INIT_PROP18_16RATES"/>
    <x v="124"/>
  </r>
  <r>
    <x v="27"/>
    <n v="89340"/>
    <x v="2"/>
    <x v="1"/>
    <s v="NETWORK"/>
    <x v="11"/>
    <s v="RC_INIT_PROP18_16RATES"/>
    <x v="124"/>
  </r>
  <r>
    <x v="27"/>
    <n v="89340"/>
    <x v="2"/>
    <x v="2"/>
    <s v="NETWORK"/>
    <x v="11"/>
    <s v="RC_INIT_PROP18_16RATES"/>
    <x v="124"/>
  </r>
  <r>
    <x v="27"/>
    <n v="89340"/>
    <x v="2"/>
    <x v="7"/>
    <s v="NETWORK"/>
    <x v="11"/>
    <s v="RC_INIT_PROP18_16RATES"/>
    <x v="124"/>
  </r>
  <r>
    <x v="0"/>
    <n v="7255.44"/>
    <x v="0"/>
    <x v="4"/>
    <s v="ANCILLARY SERVICES"/>
    <x v="0"/>
    <s v="RC_INIT_PROP18_16RATES"/>
    <x v="125"/>
  </r>
  <r>
    <x v="0"/>
    <n v="8414.85"/>
    <x v="0"/>
    <x v="5"/>
    <s v="ANCILLARY SERVICES"/>
    <x v="0"/>
    <s v="RC_INIT_PROP18_16RATES"/>
    <x v="125"/>
  </r>
  <r>
    <x v="0"/>
    <n v="7855.06"/>
    <x v="0"/>
    <x v="6"/>
    <s v="ANCILLARY SERVICES"/>
    <x v="0"/>
    <s v="RC_INIT_PROP18_16RATES"/>
    <x v="125"/>
  </r>
  <r>
    <x v="20"/>
    <n v="3608.41"/>
    <x v="0"/>
    <x v="3"/>
    <s v="ANCILLARY SERVICES"/>
    <x v="10"/>
    <s v="RC_INIT_PROP18_16RATES"/>
    <x v="125"/>
  </r>
  <r>
    <x v="20"/>
    <n v="3463.73"/>
    <x v="0"/>
    <x v="10"/>
    <s v="ANCILLARY SERVICES"/>
    <x v="10"/>
    <s v="RC_INIT_PROP18_16RATES"/>
    <x v="125"/>
  </r>
  <r>
    <x v="21"/>
    <n v="16670.5"/>
    <x v="0"/>
    <x v="4"/>
    <s v="ANCILLARY SERVICES"/>
    <x v="1"/>
    <s v="RC_INIT_PROP18_16RATES"/>
    <x v="125"/>
  </r>
  <r>
    <x v="21"/>
    <n v="19862.5"/>
    <x v="0"/>
    <x v="5"/>
    <s v="ANCILLARY SERVICES"/>
    <x v="1"/>
    <s v="RC_INIT_PROP18_16RATES"/>
    <x v="125"/>
  </r>
  <r>
    <x v="0"/>
    <n v="8396.99"/>
    <x v="1"/>
    <x v="0"/>
    <s v="ANCILLARY SERVICES"/>
    <x v="0"/>
    <s v="RC_INIT_PROP18_16RATES"/>
    <x v="125"/>
  </r>
  <r>
    <x v="0"/>
    <n v="7953.16"/>
    <x v="1"/>
    <x v="1"/>
    <s v="ANCILLARY SERVICES"/>
    <x v="0"/>
    <s v="RC_INIT_PROP18_16RATES"/>
    <x v="125"/>
  </r>
  <r>
    <x v="20"/>
    <n v="2992.4"/>
    <x v="1"/>
    <x v="4"/>
    <s v="ANCILLARY SERVICES"/>
    <x v="10"/>
    <s v="RC_INIT_PROP18_16RATES"/>
    <x v="125"/>
  </r>
  <r>
    <x v="20"/>
    <n v="3972.78"/>
    <x v="1"/>
    <x v="5"/>
    <s v="ANCILLARY SERVICES"/>
    <x v="10"/>
    <s v="RC_INIT_PROP18_16RATES"/>
    <x v="125"/>
  </r>
  <r>
    <x v="21"/>
    <n v="21938"/>
    <x v="1"/>
    <x v="0"/>
    <s v="ANCILLARY SERVICES"/>
    <x v="1"/>
    <s v="RC_INIT_PROP18_16RATES"/>
    <x v="125"/>
  </r>
  <r>
    <x v="0"/>
    <n v="7210.94"/>
    <x v="2"/>
    <x v="3"/>
    <s v="ANCILLARY SERVICES"/>
    <x v="0"/>
    <s v="RC_INIT_PROP18_16RATES"/>
    <x v="125"/>
  </r>
  <r>
    <x v="0"/>
    <n v="7214.81"/>
    <x v="2"/>
    <x v="10"/>
    <s v="ANCILLARY SERVICES"/>
    <x v="0"/>
    <s v="RC_INIT_PROP18_16RATES"/>
    <x v="125"/>
  </r>
  <r>
    <x v="20"/>
    <n v="4158.66"/>
    <x v="2"/>
    <x v="0"/>
    <s v="ANCILLARY SERVICES"/>
    <x v="10"/>
    <s v="RC_INIT_PROP18_16RATES"/>
    <x v="125"/>
  </r>
  <r>
    <x v="21"/>
    <n v="19601.400000000001"/>
    <x v="2"/>
    <x v="3"/>
    <s v="ANCILLARY SERVICES"/>
    <x v="1"/>
    <s v="RC_INIT_PROP18_16RATES"/>
    <x v="125"/>
  </r>
  <r>
    <x v="0"/>
    <n v="3750.15"/>
    <x v="0"/>
    <x v="0"/>
    <s v="ANCILLARY SERVICES"/>
    <x v="0"/>
    <s v="RC_INIT_PROP18_16RATES"/>
    <x v="126"/>
  </r>
  <r>
    <x v="0"/>
    <n v="3568.35"/>
    <x v="0"/>
    <x v="1"/>
    <s v="ANCILLARY SERVICES"/>
    <x v="0"/>
    <s v="RC_INIT_PROP18_16RATES"/>
    <x v="126"/>
  </r>
  <r>
    <x v="21"/>
    <n v="5441.1"/>
    <x v="0"/>
    <x v="0"/>
    <s v="ANCILLARY SERVICES"/>
    <x v="1"/>
    <s v="RC_INIT_PROP18_16RATES"/>
    <x v="126"/>
  </r>
  <r>
    <x v="0"/>
    <n v="3151.13"/>
    <x v="1"/>
    <x v="3"/>
    <s v="ANCILLARY SERVICES"/>
    <x v="0"/>
    <s v="RC_INIT_PROP18_16RATES"/>
    <x v="126"/>
  </r>
  <r>
    <x v="0"/>
    <n v="3095.5"/>
    <x v="1"/>
    <x v="10"/>
    <s v="ANCILLARY SERVICES"/>
    <x v="0"/>
    <s v="RC_INIT_PROP18_16RATES"/>
    <x v="126"/>
  </r>
  <r>
    <x v="21"/>
    <n v="4232.2"/>
    <x v="1"/>
    <x v="3"/>
    <s v="ANCILLARY SERVICES"/>
    <x v="1"/>
    <s v="RC_INIT_PROP18_16RATES"/>
    <x v="126"/>
  </r>
  <r>
    <x v="0"/>
    <n v="3101.13"/>
    <x v="2"/>
    <x v="4"/>
    <s v="ANCILLARY SERVICES"/>
    <x v="0"/>
    <s v="RC_INIT_PROP18_16RATES"/>
    <x v="126"/>
  </r>
  <r>
    <x v="0"/>
    <n v="3621.78"/>
    <x v="2"/>
    <x v="5"/>
    <s v="ANCILLARY SERVICES"/>
    <x v="0"/>
    <s v="RC_INIT_PROP18_16RATES"/>
    <x v="126"/>
  </r>
  <r>
    <x v="21"/>
    <n v="3215.45"/>
    <x v="2"/>
    <x v="4"/>
    <s v="ANCILLARY SERVICES"/>
    <x v="1"/>
    <s v="RC_INIT_PROP18_16RATES"/>
    <x v="126"/>
  </r>
  <r>
    <x v="27"/>
    <n v="2921418"/>
    <x v="0"/>
    <x v="0"/>
    <s v="NETWORK"/>
    <x v="11"/>
    <s v="RC_INIT_PROP18_16RATES"/>
    <x v="127"/>
  </r>
  <r>
    <x v="27"/>
    <n v="2921418"/>
    <x v="0"/>
    <x v="1"/>
    <s v="NETWORK"/>
    <x v="11"/>
    <s v="RC_INIT_PROP18_16RATES"/>
    <x v="127"/>
  </r>
  <r>
    <x v="27"/>
    <n v="2921418"/>
    <x v="0"/>
    <x v="2"/>
    <s v="NETWORK"/>
    <x v="11"/>
    <s v="RC_INIT_PROP18_16RATES"/>
    <x v="127"/>
  </r>
  <r>
    <x v="80"/>
    <n v="32640"/>
    <x v="0"/>
    <x v="4"/>
    <s v="OTHER REVENUES &amp; CREDITS"/>
    <x v="29"/>
    <s v="RC_INIT_PROP18_16RATES"/>
    <x v="127"/>
  </r>
  <r>
    <x v="80"/>
    <n v="32640"/>
    <x v="0"/>
    <x v="5"/>
    <s v="OTHER REVENUES &amp; CREDITS"/>
    <x v="29"/>
    <s v="RC_INIT_PROP18_16RATES"/>
    <x v="127"/>
  </r>
  <r>
    <x v="80"/>
    <n v="32640"/>
    <x v="0"/>
    <x v="6"/>
    <s v="OTHER REVENUES &amp; CREDITS"/>
    <x v="29"/>
    <s v="RC_INIT_PROP18_16RATES"/>
    <x v="127"/>
  </r>
  <r>
    <x v="80"/>
    <n v="32640"/>
    <x v="0"/>
    <x v="8"/>
    <s v="OTHER REVENUES &amp; CREDITS"/>
    <x v="29"/>
    <s v="RC_INIT_PROP18_16RATES"/>
    <x v="127"/>
  </r>
  <r>
    <x v="78"/>
    <n v="62181"/>
    <x v="0"/>
    <x v="3"/>
    <s v="OTHER REVENUES &amp; CREDITS"/>
    <x v="27"/>
    <s v="RC_INIT_PROP18_16RATES"/>
    <x v="127"/>
  </r>
  <r>
    <x v="78"/>
    <n v="62181"/>
    <x v="0"/>
    <x v="10"/>
    <s v="OTHER REVENUES &amp; CREDITS"/>
    <x v="27"/>
    <s v="RC_INIT_PROP18_16RATES"/>
    <x v="127"/>
  </r>
  <r>
    <x v="47"/>
    <n v="-138800"/>
    <x v="0"/>
    <x v="5"/>
    <s v="NETWORK"/>
    <x v="7"/>
    <s v="RC_INIT_PROP18_16RATES"/>
    <x v="45"/>
  </r>
  <r>
    <x v="66"/>
    <n v="3196.4"/>
    <x v="1"/>
    <x v="4"/>
    <s v="ANCILLARY SERVICES"/>
    <x v="25"/>
    <s v="RC_INIT_PROP18_16RATES"/>
    <x v="45"/>
  </r>
  <r>
    <x v="67"/>
    <n v="416.65"/>
    <x v="1"/>
    <x v="3"/>
    <s v="ANCILLARY SERVICES"/>
    <x v="25"/>
    <s v="RC_INIT_PROP18_16RATES"/>
    <x v="45"/>
  </r>
  <r>
    <x v="67"/>
    <n v="416.65"/>
    <x v="1"/>
    <x v="10"/>
    <s v="ANCILLARY SERVICES"/>
    <x v="25"/>
    <s v="RC_INIT_PROP18_16RATES"/>
    <x v="45"/>
  </r>
  <r>
    <x v="19"/>
    <n v="99978.11"/>
    <x v="1"/>
    <x v="4"/>
    <s v="ANCILLARY SERVICES"/>
    <x v="0"/>
    <s v="RC_INIT_PROP18_16RATES"/>
    <x v="45"/>
  </r>
  <r>
    <x v="19"/>
    <n v="114202.42"/>
    <x v="1"/>
    <x v="5"/>
    <s v="ANCILLARY SERVICES"/>
    <x v="0"/>
    <s v="RC_INIT_PROP18_16RATES"/>
    <x v="45"/>
  </r>
  <r>
    <x v="19"/>
    <n v="102593.38"/>
    <x v="1"/>
    <x v="6"/>
    <s v="ANCILLARY SERVICES"/>
    <x v="0"/>
    <s v="RC_INIT_PROP18_16RATES"/>
    <x v="45"/>
  </r>
  <r>
    <x v="26"/>
    <n v="15050"/>
    <x v="1"/>
    <x v="2"/>
    <s v="ANCILLARY SERVICES"/>
    <x v="1"/>
    <s v="RC_INIT_PROP18_16RATES"/>
    <x v="45"/>
  </r>
  <r>
    <x v="26"/>
    <n v="15050"/>
    <x v="1"/>
    <x v="7"/>
    <s v="ANCILLARY SERVICES"/>
    <x v="1"/>
    <s v="RC_INIT_PROP18_16RATES"/>
    <x v="45"/>
  </r>
  <r>
    <x v="21"/>
    <n v="209610.8"/>
    <x v="1"/>
    <x v="7"/>
    <s v="ANCILLARY SERVICES"/>
    <x v="1"/>
    <s v="RC_INIT_PROP18_16RATES"/>
    <x v="45"/>
  </r>
  <r>
    <x v="12"/>
    <n v="1007889.26"/>
    <x v="1"/>
    <x v="4"/>
    <s v="NETWORK"/>
    <x v="7"/>
    <s v="RC_INIT_PROP18_16RATES"/>
    <x v="45"/>
  </r>
  <r>
    <x v="12"/>
    <n v="1473797.49"/>
    <x v="1"/>
    <x v="5"/>
    <s v="NETWORK"/>
    <x v="7"/>
    <s v="RC_INIT_PROP18_16RATES"/>
    <x v="45"/>
  </r>
  <r>
    <x v="12"/>
    <n v="1050736.82"/>
    <x v="1"/>
    <x v="6"/>
    <s v="NETWORK"/>
    <x v="7"/>
    <s v="RC_INIT_PROP18_16RATES"/>
    <x v="45"/>
  </r>
  <r>
    <x v="47"/>
    <n v="-138800"/>
    <x v="1"/>
    <x v="0"/>
    <s v="NETWORK"/>
    <x v="7"/>
    <s v="RC_INIT_PROP18_16RATES"/>
    <x v="45"/>
  </r>
  <r>
    <x v="67"/>
    <n v="416.65"/>
    <x v="2"/>
    <x v="4"/>
    <s v="ANCILLARY SERVICES"/>
    <x v="25"/>
    <s v="RC_INIT_PROP18_16RATES"/>
    <x v="45"/>
  </r>
  <r>
    <x v="67"/>
    <n v="416.65"/>
    <x v="2"/>
    <x v="5"/>
    <s v="ANCILLARY SERVICES"/>
    <x v="25"/>
    <s v="RC_INIT_PROP18_16RATES"/>
    <x v="45"/>
  </r>
  <r>
    <x v="19"/>
    <n v="116282.06"/>
    <x v="2"/>
    <x v="0"/>
    <s v="ANCILLARY SERVICES"/>
    <x v="0"/>
    <s v="RC_INIT_PROP18_16RATES"/>
    <x v="45"/>
  </r>
  <r>
    <x v="19"/>
    <n v="109316.98"/>
    <x v="2"/>
    <x v="1"/>
    <s v="ANCILLARY SERVICES"/>
    <x v="0"/>
    <s v="RC_INIT_PROP18_16RATES"/>
    <x v="45"/>
  </r>
  <r>
    <x v="20"/>
    <n v="38785.97"/>
    <x v="2"/>
    <x v="7"/>
    <s v="ANCILLARY SERVICES"/>
    <x v="10"/>
    <s v="RC_INIT_PROP18_16RATES"/>
    <x v="45"/>
  </r>
  <r>
    <x v="26"/>
    <n v="15050"/>
    <x v="2"/>
    <x v="11"/>
    <s v="ANCILLARY SERVICES"/>
    <x v="1"/>
    <s v="RC_INIT_PROP18_16RATES"/>
    <x v="45"/>
  </r>
  <r>
    <x v="26"/>
    <n v="15050"/>
    <x v="2"/>
    <x v="9"/>
    <s v="ANCILLARY SERVICES"/>
    <x v="1"/>
    <s v="RC_INIT_PROP18_16RATES"/>
    <x v="45"/>
  </r>
  <r>
    <x v="21"/>
    <n v="244367.55"/>
    <x v="2"/>
    <x v="9"/>
    <s v="ANCILLARY SERVICES"/>
    <x v="1"/>
    <s v="RC_INIT_PROP18_16RATES"/>
    <x v="45"/>
  </r>
  <r>
    <x v="12"/>
    <n v="1493989.42"/>
    <x v="2"/>
    <x v="0"/>
    <s v="NETWORK"/>
    <x v="7"/>
    <s v="RC_INIT_PROP18_16RATES"/>
    <x v="45"/>
  </r>
  <r>
    <x v="12"/>
    <n v="1186989.8400000001"/>
    <x v="2"/>
    <x v="1"/>
    <s v="NETWORK"/>
    <x v="7"/>
    <s v="RC_INIT_PROP18_16RATES"/>
    <x v="45"/>
  </r>
  <r>
    <x v="47"/>
    <n v="-138800"/>
    <x v="2"/>
    <x v="3"/>
    <s v="NETWORK"/>
    <x v="7"/>
    <s v="RC_INIT_PROP18_16RATES"/>
    <x v="45"/>
  </r>
  <r>
    <x v="9"/>
    <n v="0"/>
    <x v="0"/>
    <x v="8"/>
    <s v="OTHER REVENUES &amp; CREDITS"/>
    <x v="5"/>
    <s v="RC_INIT_PROP18_16RATES"/>
    <x v="46"/>
  </r>
  <r>
    <x v="9"/>
    <n v="18000"/>
    <x v="1"/>
    <x v="2"/>
    <s v="OTHER REVENUES &amp; CREDITS"/>
    <x v="5"/>
    <s v="RC_INIT_PROP18_16RATES"/>
    <x v="46"/>
  </r>
  <r>
    <x v="67"/>
    <n v="557.09"/>
    <x v="0"/>
    <x v="4"/>
    <s v="ANCILLARY SERVICES"/>
    <x v="25"/>
    <s v="RC_INIT_PROP18_16RATES"/>
    <x v="47"/>
  </r>
  <r>
    <x v="67"/>
    <n v="557.09"/>
    <x v="0"/>
    <x v="5"/>
    <s v="ANCILLARY SERVICES"/>
    <x v="25"/>
    <s v="RC_INIT_PROP18_16RATES"/>
    <x v="47"/>
  </r>
  <r>
    <x v="19"/>
    <n v="24314.37"/>
    <x v="0"/>
    <x v="0"/>
    <s v="ANCILLARY SERVICES"/>
    <x v="0"/>
    <s v="RC_INIT_PROP18_16RATES"/>
    <x v="47"/>
  </r>
  <r>
    <x v="19"/>
    <n v="23135.61"/>
    <x v="0"/>
    <x v="1"/>
    <s v="ANCILLARY SERVICES"/>
    <x v="0"/>
    <s v="RC_INIT_PROP18_16RATES"/>
    <x v="47"/>
  </r>
  <r>
    <x v="20"/>
    <n v="8134.47"/>
    <x v="0"/>
    <x v="7"/>
    <s v="ANCILLARY SERVICES"/>
    <x v="10"/>
    <s v="RC_INIT_PROP18_16RATES"/>
    <x v="47"/>
  </r>
  <r>
    <x v="26"/>
    <n v="44247"/>
    <x v="0"/>
    <x v="11"/>
    <s v="ANCILLARY SERVICES"/>
    <x v="1"/>
    <s v="RC_INIT_PROP18_16RATES"/>
    <x v="47"/>
  </r>
  <r>
    <x v="26"/>
    <n v="44247"/>
    <x v="0"/>
    <x v="9"/>
    <s v="ANCILLARY SERVICES"/>
    <x v="1"/>
    <s v="RC_INIT_PROP18_16RATES"/>
    <x v="47"/>
  </r>
  <r>
    <x v="67"/>
    <n v="557.09"/>
    <x v="1"/>
    <x v="0"/>
    <s v="ANCILLARY SERVICES"/>
    <x v="25"/>
    <s v="RC_INIT_PROP18_16RATES"/>
    <x v="47"/>
  </r>
  <r>
    <x v="19"/>
    <n v="20430.560000000001"/>
    <x v="1"/>
    <x v="3"/>
    <s v="ANCILLARY SERVICES"/>
    <x v="0"/>
    <s v="RC_INIT_PROP18_16RATES"/>
    <x v="47"/>
  </r>
  <r>
    <x v="19"/>
    <n v="20069.86"/>
    <x v="1"/>
    <x v="10"/>
    <s v="ANCILLARY SERVICES"/>
    <x v="0"/>
    <s v="RC_INIT_PROP18_16RATES"/>
    <x v="47"/>
  </r>
  <r>
    <x v="20"/>
    <n v="8268.31"/>
    <x v="1"/>
    <x v="9"/>
    <s v="ANCILLARY SERVICES"/>
    <x v="10"/>
    <s v="RC_INIT_PROP18_16RATES"/>
    <x v="47"/>
  </r>
  <r>
    <x v="26"/>
    <n v="44247"/>
    <x v="1"/>
    <x v="6"/>
    <s v="ANCILLARY SERVICES"/>
    <x v="1"/>
    <s v="RC_INIT_PROP18_16RATES"/>
    <x v="47"/>
  </r>
  <r>
    <x v="26"/>
    <n v="44247"/>
    <x v="1"/>
    <x v="8"/>
    <s v="ANCILLARY SERVICES"/>
    <x v="1"/>
    <s v="RC_INIT_PROP18_16RATES"/>
    <x v="47"/>
  </r>
  <r>
    <x v="67"/>
    <n v="557.09"/>
    <x v="2"/>
    <x v="3"/>
    <s v="ANCILLARY SERVICES"/>
    <x v="25"/>
    <s v="RC_INIT_PROP18_16RATES"/>
    <x v="47"/>
  </r>
  <r>
    <x v="19"/>
    <n v="20106.38"/>
    <x v="2"/>
    <x v="4"/>
    <s v="ANCILLARY SERVICES"/>
    <x v="0"/>
    <s v="RC_INIT_PROP18_16RATES"/>
    <x v="47"/>
  </r>
  <r>
    <x v="19"/>
    <n v="23482.05"/>
    <x v="2"/>
    <x v="5"/>
    <s v="ANCILLARY SERVICES"/>
    <x v="0"/>
    <s v="RC_INIT_PROP18_16RATES"/>
    <x v="47"/>
  </r>
  <r>
    <x v="0"/>
    <n v="17775.919999999998"/>
    <x v="2"/>
    <x v="7"/>
    <s v="ANCILLARY SERVICES"/>
    <x v="0"/>
    <s v="RC_INIT_PROP18_16RATES"/>
    <x v="47"/>
  </r>
  <r>
    <x v="20"/>
    <n v="8184.83"/>
    <x v="2"/>
    <x v="8"/>
    <s v="ANCILLARY SERVICES"/>
    <x v="10"/>
    <s v="RC_INIT_PROP18_16RATES"/>
    <x v="47"/>
  </r>
  <r>
    <x v="26"/>
    <n v="44247"/>
    <x v="2"/>
    <x v="1"/>
    <s v="ANCILLARY SERVICES"/>
    <x v="1"/>
    <s v="RC_INIT_PROP18_16RATES"/>
    <x v="47"/>
  </r>
  <r>
    <x v="26"/>
    <n v="44247"/>
    <x v="2"/>
    <x v="2"/>
    <s v="ANCILLARY SERVICES"/>
    <x v="1"/>
    <s v="RC_INIT_PROP18_16RATES"/>
    <x v="47"/>
  </r>
  <r>
    <x v="26"/>
    <n v="44247"/>
    <x v="2"/>
    <x v="7"/>
    <s v="ANCILLARY SERVICES"/>
    <x v="1"/>
    <s v="RC_INIT_PROP18_16RATES"/>
    <x v="47"/>
  </r>
  <r>
    <x v="9"/>
    <n v="0"/>
    <x v="0"/>
    <x v="11"/>
    <s v="OTHER REVENUES &amp; CREDITS"/>
    <x v="5"/>
    <s v="RC_INIT_PROP18_16RATES"/>
    <x v="48"/>
  </r>
  <r>
    <x v="9"/>
    <n v="600"/>
    <x v="1"/>
    <x v="6"/>
    <s v="OTHER REVENUES &amp; CREDITS"/>
    <x v="5"/>
    <s v="RC_INIT_PROP18_16RATES"/>
    <x v="48"/>
  </r>
  <r>
    <x v="19"/>
    <n v="2777.68"/>
    <x v="0"/>
    <x v="3"/>
    <s v="ANCILLARY SERVICES"/>
    <x v="0"/>
    <s v="RC_INIT_PROP18_16RATES"/>
    <x v="49"/>
  </r>
  <r>
    <x v="0"/>
    <n v="3157.04"/>
    <x v="0"/>
    <x v="8"/>
    <s v="ANCILLARY SERVICES"/>
    <x v="0"/>
    <s v="RC_INIT_PROP18_16RATES"/>
    <x v="49"/>
  </r>
  <r>
    <x v="20"/>
    <n v="1252.51"/>
    <x v="0"/>
    <x v="11"/>
    <s v="ANCILLARY SERVICES"/>
    <x v="10"/>
    <s v="RC_INIT_PROP18_16RATES"/>
    <x v="49"/>
  </r>
  <r>
    <x v="20"/>
    <n v="1313.13"/>
    <x v="0"/>
    <x v="9"/>
    <s v="ANCILLARY SERVICES"/>
    <x v="10"/>
    <s v="RC_INIT_PROP18_16RATES"/>
    <x v="49"/>
  </r>
  <r>
    <x v="21"/>
    <n v="5192.6000000000004"/>
    <x v="0"/>
    <x v="6"/>
    <s v="ANCILLARY SERVICES"/>
    <x v="1"/>
    <s v="RC_INIT_PROP18_16RATES"/>
    <x v="49"/>
  </r>
  <r>
    <x v="21"/>
    <n v="6513.15"/>
    <x v="0"/>
    <x v="8"/>
    <s v="ANCILLARY SERVICES"/>
    <x v="1"/>
    <s v="RC_INIT_PROP18_16RATES"/>
    <x v="49"/>
  </r>
  <r>
    <x v="12"/>
    <n v="20174.580000000002"/>
    <x v="0"/>
    <x v="3"/>
    <s v="NETWORK"/>
    <x v="7"/>
    <s v="RC_INIT_PROP18_16RATES"/>
    <x v="49"/>
  </r>
  <r>
    <x v="19"/>
    <n v="2739.05"/>
    <x v="1"/>
    <x v="4"/>
    <s v="ANCILLARY SERVICES"/>
    <x v="0"/>
    <s v="RC_INIT_PROP18_16RATES"/>
    <x v="49"/>
  </r>
  <r>
    <x v="0"/>
    <n v="3034.21"/>
    <x v="1"/>
    <x v="2"/>
    <s v="ANCILLARY SERVICES"/>
    <x v="0"/>
    <s v="RC_INIT_PROP18_16RATES"/>
    <x v="49"/>
  </r>
  <r>
    <x v="0"/>
    <n v="2370.37"/>
    <x v="1"/>
    <x v="7"/>
    <s v="ANCILLARY SERVICES"/>
    <x v="0"/>
    <s v="RC_INIT_PROP18_16RATES"/>
    <x v="49"/>
  </r>
  <r>
    <x v="19"/>
    <n v="5396.71"/>
    <x v="0"/>
    <x v="2"/>
    <s v="ANCILLARY SERVICES"/>
    <x v="0"/>
    <s v="FY 2017 SOY"/>
    <x v="151"/>
  </r>
  <r>
    <x v="19"/>
    <n v="4217.2700000000004"/>
    <x v="0"/>
    <x v="7"/>
    <s v="ANCILLARY SERVICES"/>
    <x v="0"/>
    <s v="FY 2017 SOY"/>
    <x v="151"/>
  </r>
  <r>
    <x v="19"/>
    <n v="1133.73"/>
    <x v="0"/>
    <x v="3"/>
    <s v="ANCILLARY SERVICES"/>
    <x v="0"/>
    <s v="FY 2017 SOY"/>
    <x v="153"/>
  </r>
  <r>
    <x v="19"/>
    <n v="1164.4100000000001"/>
    <x v="0"/>
    <x v="10"/>
    <s v="ANCILLARY SERVICES"/>
    <x v="0"/>
    <s v="FY 2017 SOY"/>
    <x v="153"/>
  </r>
  <r>
    <x v="19"/>
    <n v="1287.74"/>
    <x v="0"/>
    <x v="11"/>
    <s v="ANCILLARY SERVICES"/>
    <x v="0"/>
    <s v="FY 2017 SOY"/>
    <x v="153"/>
  </r>
  <r>
    <x v="20"/>
    <n v="175.17"/>
    <x v="0"/>
    <x v="9"/>
    <s v="ANCILLARY SERVICES"/>
    <x v="10"/>
    <s v="FY 2017 SOY"/>
    <x v="153"/>
  </r>
  <r>
    <x v="21"/>
    <n v="679.35"/>
    <x v="0"/>
    <x v="8"/>
    <s v="ANCILLARY SERVICES"/>
    <x v="1"/>
    <s v="FY 2017 SOY"/>
    <x v="153"/>
  </r>
  <r>
    <x v="19"/>
    <n v="3302.05"/>
    <x v="0"/>
    <x v="0"/>
    <s v="ANCILLARY SERVICES"/>
    <x v="0"/>
    <s v="FY 2017 SOY"/>
    <x v="154"/>
  </r>
  <r>
    <x v="19"/>
    <n v="3336.26"/>
    <x v="0"/>
    <x v="1"/>
    <s v="ANCILLARY SERVICES"/>
    <x v="0"/>
    <s v="FY 2017 SOY"/>
    <x v="154"/>
  </r>
  <r>
    <x v="20"/>
    <n v="902.79"/>
    <x v="0"/>
    <x v="2"/>
    <s v="ANCILLARY SERVICES"/>
    <x v="10"/>
    <s v="FY 2017 SOY"/>
    <x v="154"/>
  </r>
  <r>
    <x v="20"/>
    <n v="841.1"/>
    <x v="0"/>
    <x v="7"/>
    <s v="ANCILLARY SERVICES"/>
    <x v="10"/>
    <s v="FY 2017 SOY"/>
    <x v="154"/>
  </r>
  <r>
    <x v="21"/>
    <n v="5703.25"/>
    <x v="0"/>
    <x v="11"/>
    <s v="ANCILLARY SERVICES"/>
    <x v="1"/>
    <s v="FY 2017 SOY"/>
    <x v="154"/>
  </r>
  <r>
    <x v="21"/>
    <n v="7396.55"/>
    <x v="0"/>
    <x v="9"/>
    <s v="ANCILLARY SERVICES"/>
    <x v="1"/>
    <s v="FY 2017 SOY"/>
    <x v="154"/>
  </r>
  <r>
    <x v="49"/>
    <n v="35000"/>
    <x v="0"/>
    <x v="0"/>
    <s v="FIBER AND PCS"/>
    <x v="23"/>
    <s v="FY 2017 SOY"/>
    <x v="204"/>
  </r>
  <r>
    <x v="19"/>
    <n v="10972.52"/>
    <x v="0"/>
    <x v="3"/>
    <s v="ANCILLARY SERVICES"/>
    <x v="0"/>
    <s v="FY 2017 SOY"/>
    <x v="155"/>
  </r>
  <r>
    <x v="0"/>
    <n v="11632.76"/>
    <x v="0"/>
    <x v="8"/>
    <s v="ANCILLARY SERVICES"/>
    <x v="0"/>
    <s v="FY 2017 SOY"/>
    <x v="155"/>
  </r>
  <r>
    <x v="21"/>
    <n v="37919"/>
    <x v="0"/>
    <x v="5"/>
    <s v="ANCILLARY SERVICES"/>
    <x v="1"/>
    <s v="FY 2017 SOY"/>
    <x v="155"/>
  </r>
  <r>
    <x v="21"/>
    <n v="30365.65"/>
    <x v="0"/>
    <x v="6"/>
    <s v="ANCILLARY SERVICES"/>
    <x v="1"/>
    <s v="FY 2017 SOY"/>
    <x v="155"/>
  </r>
  <r>
    <x v="21"/>
    <n v="32224.85"/>
    <x v="0"/>
    <x v="8"/>
    <s v="ANCILLARY SERVICES"/>
    <x v="1"/>
    <s v="FY 2017 SOY"/>
    <x v="155"/>
  </r>
  <r>
    <x v="12"/>
    <n v="159743.19"/>
    <x v="0"/>
    <x v="8"/>
    <s v="NETWORK"/>
    <x v="7"/>
    <s v="FY 2017 SOY"/>
    <x v="155"/>
  </r>
  <r>
    <x v="0"/>
    <n v="5279.08"/>
    <x v="0"/>
    <x v="10"/>
    <s v="ANCILLARY SERVICES"/>
    <x v="0"/>
    <s v="FY 2017 SOY"/>
    <x v="156"/>
  </r>
  <r>
    <x v="0"/>
    <n v="5838.2"/>
    <x v="0"/>
    <x v="11"/>
    <s v="ANCILLARY SERVICES"/>
    <x v="0"/>
    <s v="FY 2017 SOY"/>
    <x v="156"/>
  </r>
  <r>
    <x v="0"/>
    <n v="5429.45"/>
    <x v="0"/>
    <x v="9"/>
    <s v="ANCILLARY SERVICES"/>
    <x v="0"/>
    <s v="FY 2017 SOY"/>
    <x v="156"/>
  </r>
  <r>
    <x v="20"/>
    <n v="2373.33"/>
    <x v="0"/>
    <x v="0"/>
    <s v="ANCILLARY SERVICES"/>
    <x v="10"/>
    <s v="FY 2017 SOY"/>
    <x v="156"/>
  </r>
  <r>
    <x v="20"/>
    <n v="1978.09"/>
    <x v="0"/>
    <x v="1"/>
    <s v="ANCILLARY SERVICES"/>
    <x v="10"/>
    <s v="FY 2017 SOY"/>
    <x v="156"/>
  </r>
  <r>
    <x v="20"/>
    <n v="2246.75"/>
    <x v="0"/>
    <x v="2"/>
    <s v="ANCILLARY SERVICES"/>
    <x v="10"/>
    <s v="FY 2017 SOY"/>
    <x v="156"/>
  </r>
  <r>
    <x v="21"/>
    <n v="9589.2999999999993"/>
    <x v="0"/>
    <x v="3"/>
    <s v="ANCILLARY SERVICES"/>
    <x v="1"/>
    <s v="FY 2017 SOY"/>
    <x v="156"/>
  </r>
  <r>
    <x v="21"/>
    <n v="9691.5"/>
    <x v="0"/>
    <x v="10"/>
    <s v="ANCILLARY SERVICES"/>
    <x v="1"/>
    <s v="FY 2017 SOY"/>
    <x v="156"/>
  </r>
  <r>
    <x v="21"/>
    <n v="9030.35"/>
    <x v="0"/>
    <x v="11"/>
    <s v="ANCILLARY SERVICES"/>
    <x v="1"/>
    <s v="FY 2017 SOY"/>
    <x v="156"/>
  </r>
  <r>
    <x v="12"/>
    <n v="48042.15"/>
    <x v="0"/>
    <x v="10"/>
    <s v="NETWORK"/>
    <x v="7"/>
    <s v="FY 2017 SOY"/>
    <x v="156"/>
  </r>
  <r>
    <x v="12"/>
    <n v="44764.74"/>
    <x v="0"/>
    <x v="11"/>
    <s v="NETWORK"/>
    <x v="7"/>
    <s v="FY 2017 SOY"/>
    <x v="156"/>
  </r>
  <r>
    <x v="12"/>
    <n v="46975.13"/>
    <x v="0"/>
    <x v="9"/>
    <s v="NETWORK"/>
    <x v="7"/>
    <s v="FY 2017 SOY"/>
    <x v="156"/>
  </r>
  <r>
    <x v="49"/>
    <n v="15579"/>
    <x v="0"/>
    <x v="6"/>
    <s v="FIBER AND PCS"/>
    <x v="23"/>
    <s v="FY 2017 SOY"/>
    <x v="157"/>
  </r>
  <r>
    <x v="49"/>
    <n v="15579"/>
    <x v="0"/>
    <x v="8"/>
    <s v="FIBER AND PCS"/>
    <x v="23"/>
    <s v="FY 2017 SOY"/>
    <x v="157"/>
  </r>
  <r>
    <x v="0"/>
    <n v="317.74"/>
    <x v="0"/>
    <x v="0"/>
    <s v="ANCILLARY SERVICES"/>
    <x v="0"/>
    <s v="FY 2017 SOY"/>
    <x v="158"/>
  </r>
  <r>
    <x v="0"/>
    <n v="321.02999999999997"/>
    <x v="0"/>
    <x v="1"/>
    <s v="ANCILLARY SERVICES"/>
    <x v="0"/>
    <s v="FY 2017 SOY"/>
    <x v="158"/>
  </r>
  <r>
    <x v="0"/>
    <n v="339.33"/>
    <x v="0"/>
    <x v="2"/>
    <s v="ANCILLARY SERVICES"/>
    <x v="0"/>
    <s v="FY 2017 SOY"/>
    <x v="158"/>
  </r>
  <r>
    <x v="0"/>
    <n v="265.17"/>
    <x v="0"/>
    <x v="7"/>
    <s v="ANCILLARY SERVICES"/>
    <x v="0"/>
    <s v="FY 2017 SOY"/>
    <x v="158"/>
  </r>
  <r>
    <x v="21"/>
    <n v="1932.35"/>
    <x v="0"/>
    <x v="0"/>
    <s v="ANCILLARY SERVICES"/>
    <x v="1"/>
    <s v="FY 2017 SOY"/>
    <x v="158"/>
  </r>
  <r>
    <x v="21"/>
    <n v="1927.8"/>
    <x v="0"/>
    <x v="1"/>
    <s v="ANCILLARY SERVICES"/>
    <x v="1"/>
    <s v="FY 2017 SOY"/>
    <x v="158"/>
  </r>
  <r>
    <x v="12"/>
    <n v="9556.3799999999992"/>
    <x v="0"/>
    <x v="1"/>
    <s v="NETWORK"/>
    <x v="7"/>
    <s v="FY 2017 SOY"/>
    <x v="158"/>
  </r>
  <r>
    <x v="12"/>
    <n v="9327.36"/>
    <x v="0"/>
    <x v="2"/>
    <s v="NETWORK"/>
    <x v="7"/>
    <s v="FY 2017 SOY"/>
    <x v="158"/>
  </r>
  <r>
    <x v="12"/>
    <n v="9323.89"/>
    <x v="0"/>
    <x v="7"/>
    <s v="NETWORK"/>
    <x v="7"/>
    <s v="FY 2017 SOY"/>
    <x v="158"/>
  </r>
  <r>
    <x v="32"/>
    <n v="100"/>
    <x v="0"/>
    <x v="7"/>
    <s v="OTHER REVENUES &amp; CREDITS"/>
    <x v="16"/>
    <s v="FY 2017 SOY"/>
    <x v="253"/>
  </r>
  <r>
    <x v="9"/>
    <n v="310"/>
    <x v="0"/>
    <x v="1"/>
    <s v="OTHER REVENUES &amp; CREDITS"/>
    <x v="5"/>
    <s v="FY 2017 SOY"/>
    <x v="159"/>
  </r>
  <r>
    <x v="9"/>
    <n v="310"/>
    <x v="0"/>
    <x v="2"/>
    <s v="OTHER REVENUES &amp; CREDITS"/>
    <x v="5"/>
    <s v="FY 2017 SOY"/>
    <x v="159"/>
  </r>
  <r>
    <x v="9"/>
    <n v="310"/>
    <x v="0"/>
    <x v="7"/>
    <s v="OTHER REVENUES &amp; CREDITS"/>
    <x v="5"/>
    <s v="FY 2017 SOY"/>
    <x v="159"/>
  </r>
  <r>
    <x v="53"/>
    <n v="0"/>
    <x v="0"/>
    <x v="0"/>
    <s v="ANCILLARY SERVICES"/>
    <x v="8"/>
    <s v="FY 2017 SOY"/>
    <x v="160"/>
  </r>
  <r>
    <x v="53"/>
    <n v="0"/>
    <x v="0"/>
    <x v="1"/>
    <s v="ANCILLARY SERVICES"/>
    <x v="8"/>
    <s v="FY 2017 SOY"/>
    <x v="160"/>
  </r>
  <r>
    <x v="54"/>
    <n v="0"/>
    <x v="0"/>
    <x v="4"/>
    <s v="ANCILLARY SERVICES"/>
    <x v="8"/>
    <s v="FY 2017 SOY"/>
    <x v="160"/>
  </r>
  <r>
    <x v="54"/>
    <n v="0"/>
    <x v="0"/>
    <x v="5"/>
    <s v="ANCILLARY SERVICES"/>
    <x v="8"/>
    <s v="FY 2017 SOY"/>
    <x v="160"/>
  </r>
  <r>
    <x v="54"/>
    <n v="0"/>
    <x v="0"/>
    <x v="6"/>
    <s v="ANCILLARY SERVICES"/>
    <x v="8"/>
    <s v="FY 2017 SOY"/>
    <x v="160"/>
  </r>
  <r>
    <x v="55"/>
    <n v="0"/>
    <x v="0"/>
    <x v="3"/>
    <s v="ANCILLARY SERVICES"/>
    <x v="8"/>
    <s v="FY 2017 SOY"/>
    <x v="160"/>
  </r>
  <r>
    <x v="55"/>
    <n v="0"/>
    <x v="0"/>
    <x v="10"/>
    <s v="ANCILLARY SERVICES"/>
    <x v="8"/>
    <s v="FY 2017 SOY"/>
    <x v="160"/>
  </r>
  <r>
    <x v="55"/>
    <n v="0"/>
    <x v="0"/>
    <x v="11"/>
    <s v="ANCILLARY SERVICES"/>
    <x v="8"/>
    <s v="FY 2017 SOY"/>
    <x v="160"/>
  </r>
  <r>
    <x v="70"/>
    <n v="0"/>
    <x v="0"/>
    <x v="0"/>
    <s v="ANCILLARY SERVICES"/>
    <x v="8"/>
    <s v="FY 2017 SOY"/>
    <x v="160"/>
  </r>
  <r>
    <x v="70"/>
    <n v="0"/>
    <x v="0"/>
    <x v="1"/>
    <s v="ANCILLARY SERVICES"/>
    <x v="8"/>
    <s v="FY 2017 SOY"/>
    <x v="160"/>
  </r>
  <r>
    <x v="70"/>
    <n v="0"/>
    <x v="0"/>
    <x v="2"/>
    <s v="ANCILLARY SERVICES"/>
    <x v="8"/>
    <s v="FY 2017 SOY"/>
    <x v="160"/>
  </r>
  <r>
    <x v="19"/>
    <n v="1361.78"/>
    <x v="0"/>
    <x v="4"/>
    <s v="ANCILLARY SERVICES"/>
    <x v="0"/>
    <s v="FY 2017 SOY"/>
    <x v="160"/>
  </r>
  <r>
    <x v="19"/>
    <n v="1628.45"/>
    <x v="0"/>
    <x v="5"/>
    <s v="ANCILLARY SERVICES"/>
    <x v="0"/>
    <s v="FY 2017 SOY"/>
    <x v="160"/>
  </r>
  <r>
    <x v="19"/>
    <n v="1524.96"/>
    <x v="0"/>
    <x v="6"/>
    <s v="ANCILLARY SERVICES"/>
    <x v="0"/>
    <s v="FY 2017 SOY"/>
    <x v="160"/>
  </r>
  <r>
    <x v="20"/>
    <n v="428.54"/>
    <x v="0"/>
    <x v="8"/>
    <s v="ANCILLARY SERVICES"/>
    <x v="10"/>
    <s v="FY 2017 SOY"/>
    <x v="160"/>
  </r>
  <r>
    <x v="21"/>
    <n v="1922.55"/>
    <x v="0"/>
    <x v="2"/>
    <s v="ANCILLARY SERVICES"/>
    <x v="1"/>
    <s v="FY 2017 SOY"/>
    <x v="160"/>
  </r>
  <r>
    <x v="21"/>
    <n v="2044.35"/>
    <x v="0"/>
    <x v="7"/>
    <s v="ANCILLARY SERVICES"/>
    <x v="1"/>
    <s v="FY 2017 SOY"/>
    <x v="160"/>
  </r>
  <r>
    <x v="32"/>
    <n v="2940"/>
    <x v="0"/>
    <x v="0"/>
    <s v="OTHER REVENUES &amp; CREDITS"/>
    <x v="16"/>
    <s v="FY 2017 SOY"/>
    <x v="161"/>
  </r>
  <r>
    <x v="12"/>
    <n v="1107773.21"/>
    <x v="1"/>
    <x v="8"/>
    <s v="NETWORK"/>
    <x v="7"/>
    <s v="RC_INIT_PROP18_16RATES"/>
    <x v="45"/>
  </r>
  <r>
    <x v="47"/>
    <n v="-138800"/>
    <x v="1"/>
    <x v="1"/>
    <s v="NETWORK"/>
    <x v="7"/>
    <s v="RC_INIT_PROP18_16RATES"/>
    <x v="45"/>
  </r>
  <r>
    <x v="47"/>
    <n v="-138800"/>
    <x v="1"/>
    <x v="2"/>
    <s v="NETWORK"/>
    <x v="7"/>
    <s v="RC_INIT_PROP18_16RATES"/>
    <x v="45"/>
  </r>
  <r>
    <x v="47"/>
    <n v="-138800"/>
    <x v="1"/>
    <x v="7"/>
    <s v="NETWORK"/>
    <x v="7"/>
    <s v="RC_INIT_PROP18_16RATES"/>
    <x v="45"/>
  </r>
  <r>
    <x v="27"/>
    <n v="74450"/>
    <x v="1"/>
    <x v="3"/>
    <s v="NETWORK"/>
    <x v="11"/>
    <s v="RC_INIT_PROP18_16RATES"/>
    <x v="45"/>
  </r>
  <r>
    <x v="27"/>
    <n v="74450"/>
    <x v="1"/>
    <x v="10"/>
    <s v="NETWORK"/>
    <x v="11"/>
    <s v="RC_INIT_PROP18_16RATES"/>
    <x v="45"/>
  </r>
  <r>
    <x v="66"/>
    <n v="3196.4"/>
    <x v="2"/>
    <x v="0"/>
    <s v="ANCILLARY SERVICES"/>
    <x v="25"/>
    <s v="RC_INIT_PROP18_16RATES"/>
    <x v="45"/>
  </r>
  <r>
    <x v="66"/>
    <n v="3196.4"/>
    <x v="2"/>
    <x v="1"/>
    <s v="ANCILLARY SERVICES"/>
    <x v="25"/>
    <s v="RC_INIT_PROP18_16RATES"/>
    <x v="45"/>
  </r>
  <r>
    <x v="66"/>
    <n v="3196.4"/>
    <x v="2"/>
    <x v="2"/>
    <s v="ANCILLARY SERVICES"/>
    <x v="25"/>
    <s v="RC_INIT_PROP18_16RATES"/>
    <x v="45"/>
  </r>
  <r>
    <x v="66"/>
    <n v="3196.4"/>
    <x v="2"/>
    <x v="7"/>
    <s v="ANCILLARY SERVICES"/>
    <x v="25"/>
    <s v="RC_INIT_PROP18_16RATES"/>
    <x v="45"/>
  </r>
  <r>
    <x v="67"/>
    <n v="416.65"/>
    <x v="2"/>
    <x v="6"/>
    <s v="ANCILLARY SERVICES"/>
    <x v="25"/>
    <s v="RC_INIT_PROP18_16RATES"/>
    <x v="45"/>
  </r>
  <r>
    <x v="67"/>
    <n v="416.65"/>
    <x v="2"/>
    <x v="8"/>
    <s v="ANCILLARY SERVICES"/>
    <x v="25"/>
    <s v="RC_INIT_PROP18_16RATES"/>
    <x v="45"/>
  </r>
  <r>
    <x v="19"/>
    <n v="99071.82"/>
    <x v="2"/>
    <x v="3"/>
    <s v="ANCILLARY SERVICES"/>
    <x v="0"/>
    <s v="RC_INIT_PROP18_16RATES"/>
    <x v="45"/>
  </r>
  <r>
    <x v="0"/>
    <n v="90815.84"/>
    <x v="2"/>
    <x v="3"/>
    <s v="ANCILLARY SERVICES"/>
    <x v="0"/>
    <s v="RC_INIT_PROP18_16RATES"/>
    <x v="45"/>
  </r>
  <r>
    <x v="0"/>
    <n v="90864.61"/>
    <x v="2"/>
    <x v="10"/>
    <s v="ANCILLARY SERVICES"/>
    <x v="0"/>
    <s v="RC_INIT_PROP18_16RATES"/>
    <x v="45"/>
  </r>
  <r>
    <x v="0"/>
    <n v="105763.03"/>
    <x v="2"/>
    <x v="11"/>
    <s v="ANCILLARY SERVICES"/>
    <x v="0"/>
    <s v="RC_INIT_PROP18_16RATES"/>
    <x v="45"/>
  </r>
  <r>
    <x v="0"/>
    <n v="99152.43"/>
    <x v="2"/>
    <x v="9"/>
    <s v="ANCILLARY SERVICES"/>
    <x v="0"/>
    <s v="RC_INIT_PROP18_16RATES"/>
    <x v="45"/>
  </r>
  <r>
    <x v="20"/>
    <n v="57701.35"/>
    <x v="2"/>
    <x v="0"/>
    <s v="ANCILLARY SERVICES"/>
    <x v="10"/>
    <s v="RC_INIT_PROP18_16RATES"/>
    <x v="45"/>
  </r>
  <r>
    <x v="20"/>
    <n v="45869.93"/>
    <x v="2"/>
    <x v="1"/>
    <s v="ANCILLARY SERVICES"/>
    <x v="10"/>
    <s v="RC_INIT_PROP18_16RATES"/>
    <x v="45"/>
  </r>
  <r>
    <x v="20"/>
    <n v="38197.96"/>
    <x v="2"/>
    <x v="2"/>
    <s v="ANCILLARY SERVICES"/>
    <x v="10"/>
    <s v="RC_INIT_PROP18_16RATES"/>
    <x v="45"/>
  </r>
  <r>
    <x v="26"/>
    <n v="15050"/>
    <x v="2"/>
    <x v="3"/>
    <s v="ANCILLARY SERVICES"/>
    <x v="1"/>
    <s v="RC_INIT_PROP18_16RATES"/>
    <x v="45"/>
  </r>
  <r>
    <x v="26"/>
    <n v="15050"/>
    <x v="2"/>
    <x v="10"/>
    <s v="ANCILLARY SERVICES"/>
    <x v="1"/>
    <s v="RC_INIT_PROP18_16RATES"/>
    <x v="45"/>
  </r>
  <r>
    <x v="21"/>
    <n v="261459.8"/>
    <x v="2"/>
    <x v="3"/>
    <s v="ANCILLARY SERVICES"/>
    <x v="1"/>
    <s v="RC_INIT_PROP18_16RATES"/>
    <x v="45"/>
  </r>
  <r>
    <x v="21"/>
    <n v="276718.40000000002"/>
    <x v="2"/>
    <x v="10"/>
    <s v="ANCILLARY SERVICES"/>
    <x v="1"/>
    <s v="RC_INIT_PROP18_16RATES"/>
    <x v="45"/>
  </r>
  <r>
    <x v="21"/>
    <n v="199225.95"/>
    <x v="2"/>
    <x v="11"/>
    <s v="ANCILLARY SERVICES"/>
    <x v="1"/>
    <s v="RC_INIT_PROP18_16RATES"/>
    <x v="45"/>
  </r>
  <r>
    <x v="12"/>
    <n v="1013578.33"/>
    <x v="2"/>
    <x v="2"/>
    <s v="NETWORK"/>
    <x v="7"/>
    <s v="RC_INIT_PROP18_16RATES"/>
    <x v="45"/>
  </r>
  <r>
    <x v="12"/>
    <n v="1041671.45"/>
    <x v="2"/>
    <x v="7"/>
    <s v="NETWORK"/>
    <x v="7"/>
    <s v="RC_INIT_PROP18_16RATES"/>
    <x v="45"/>
  </r>
  <r>
    <x v="47"/>
    <n v="-138800"/>
    <x v="2"/>
    <x v="10"/>
    <s v="NETWORK"/>
    <x v="7"/>
    <s v="RC_INIT_PROP18_16RATES"/>
    <x v="45"/>
  </r>
  <r>
    <x v="47"/>
    <n v="-138800"/>
    <x v="2"/>
    <x v="11"/>
    <s v="NETWORK"/>
    <x v="7"/>
    <s v="RC_INIT_PROP18_16RATES"/>
    <x v="45"/>
  </r>
  <r>
    <x v="47"/>
    <n v="-138800"/>
    <x v="2"/>
    <x v="9"/>
    <s v="NETWORK"/>
    <x v="7"/>
    <s v="RC_INIT_PROP18_16RATES"/>
    <x v="45"/>
  </r>
  <r>
    <x v="27"/>
    <n v="74450"/>
    <x v="2"/>
    <x v="4"/>
    <s v="NETWORK"/>
    <x v="11"/>
    <s v="RC_INIT_PROP18_16RATES"/>
    <x v="45"/>
  </r>
  <r>
    <x v="27"/>
    <n v="74450"/>
    <x v="2"/>
    <x v="5"/>
    <s v="NETWORK"/>
    <x v="11"/>
    <s v="RC_INIT_PROP18_16RATES"/>
    <x v="45"/>
  </r>
  <r>
    <x v="66"/>
    <n v="7444.75"/>
    <x v="0"/>
    <x v="0"/>
    <s v="ANCILLARY SERVICES"/>
    <x v="25"/>
    <s v="RC_INIT_PROP18_16RATES"/>
    <x v="47"/>
  </r>
  <r>
    <x v="66"/>
    <n v="7444.75"/>
    <x v="0"/>
    <x v="1"/>
    <s v="ANCILLARY SERVICES"/>
    <x v="25"/>
    <s v="RC_INIT_PROP18_16RATES"/>
    <x v="47"/>
  </r>
  <r>
    <x v="66"/>
    <n v="7444.75"/>
    <x v="0"/>
    <x v="2"/>
    <s v="ANCILLARY SERVICES"/>
    <x v="25"/>
    <s v="RC_INIT_PROP18_16RATES"/>
    <x v="47"/>
  </r>
  <r>
    <x v="66"/>
    <n v="7444.75"/>
    <x v="0"/>
    <x v="7"/>
    <s v="ANCILLARY SERVICES"/>
    <x v="25"/>
    <s v="RC_INIT_PROP18_16RATES"/>
    <x v="47"/>
  </r>
  <r>
    <x v="67"/>
    <n v="557.09"/>
    <x v="0"/>
    <x v="6"/>
    <s v="ANCILLARY SERVICES"/>
    <x v="25"/>
    <s v="RC_INIT_PROP18_16RATES"/>
    <x v="47"/>
  </r>
  <r>
    <x v="67"/>
    <n v="557.09"/>
    <x v="0"/>
    <x v="8"/>
    <s v="ANCILLARY SERVICES"/>
    <x v="25"/>
    <s v="RC_INIT_PROP18_16RATES"/>
    <x v="47"/>
  </r>
  <r>
    <x v="19"/>
    <n v="20695.16"/>
    <x v="0"/>
    <x v="3"/>
    <s v="ANCILLARY SERVICES"/>
    <x v="0"/>
    <s v="RC_INIT_PROP18_16RATES"/>
    <x v="47"/>
  </r>
  <r>
    <x v="0"/>
    <n v="18970.560000000001"/>
    <x v="0"/>
    <x v="3"/>
    <s v="ANCILLARY SERVICES"/>
    <x v="0"/>
    <s v="RC_INIT_PROP18_16RATES"/>
    <x v="47"/>
  </r>
  <r>
    <x v="0"/>
    <n v="18986.810000000001"/>
    <x v="0"/>
    <x v="10"/>
    <s v="ANCILLARY SERVICES"/>
    <x v="0"/>
    <s v="RC_INIT_PROP18_16RATES"/>
    <x v="47"/>
  </r>
  <r>
    <x v="0"/>
    <n v="22339.599999999999"/>
    <x v="0"/>
    <x v="11"/>
    <s v="ANCILLARY SERVICES"/>
    <x v="0"/>
    <s v="RC_INIT_PROP18_16RATES"/>
    <x v="47"/>
  </r>
  <r>
    <x v="0"/>
    <n v="20894.21"/>
    <x v="0"/>
    <x v="9"/>
    <s v="ANCILLARY SERVICES"/>
    <x v="0"/>
    <s v="RC_INIT_PROP18_16RATES"/>
    <x v="47"/>
  </r>
  <r>
    <x v="20"/>
    <n v="8985.23"/>
    <x v="0"/>
    <x v="0"/>
    <s v="ANCILLARY SERVICES"/>
    <x v="10"/>
    <s v="RC_INIT_PROP18_16RATES"/>
    <x v="47"/>
  </r>
  <r>
    <x v="20"/>
    <n v="8964.25"/>
    <x v="0"/>
    <x v="1"/>
    <s v="ANCILLARY SERVICES"/>
    <x v="10"/>
    <s v="RC_INIT_PROP18_16RATES"/>
    <x v="47"/>
  </r>
  <r>
    <x v="20"/>
    <n v="7951.82"/>
    <x v="0"/>
    <x v="2"/>
    <s v="ANCILLARY SERVICES"/>
    <x v="10"/>
    <s v="RC_INIT_PROP18_16RATES"/>
    <x v="47"/>
  </r>
  <r>
    <x v="26"/>
    <n v="44247"/>
    <x v="0"/>
    <x v="3"/>
    <s v="ANCILLARY SERVICES"/>
    <x v="1"/>
    <s v="RC_INIT_PROP18_16RATES"/>
    <x v="47"/>
  </r>
  <r>
    <x v="26"/>
    <n v="44247"/>
    <x v="0"/>
    <x v="10"/>
    <s v="ANCILLARY SERVICES"/>
    <x v="1"/>
    <s v="RC_INIT_PROP18_16RATES"/>
    <x v="47"/>
  </r>
  <r>
    <x v="27"/>
    <n v="218883"/>
    <x v="0"/>
    <x v="4"/>
    <s v="NETWORK"/>
    <x v="11"/>
    <s v="RC_INIT_PROP18_16RATES"/>
    <x v="47"/>
  </r>
  <r>
    <x v="27"/>
    <n v="218883"/>
    <x v="0"/>
    <x v="5"/>
    <s v="NETWORK"/>
    <x v="11"/>
    <s v="RC_INIT_PROP18_16RATES"/>
    <x v="47"/>
  </r>
  <r>
    <x v="66"/>
    <n v="7444.75"/>
    <x v="1"/>
    <x v="3"/>
    <s v="ANCILLARY SERVICES"/>
    <x v="25"/>
    <s v="RC_INIT_PROP18_16RATES"/>
    <x v="47"/>
  </r>
  <r>
    <x v="66"/>
    <n v="7444.75"/>
    <x v="1"/>
    <x v="10"/>
    <s v="ANCILLARY SERVICES"/>
    <x v="25"/>
    <s v="RC_INIT_PROP18_16RATES"/>
    <x v="47"/>
  </r>
  <r>
    <x v="66"/>
    <n v="7444.75"/>
    <x v="1"/>
    <x v="11"/>
    <s v="ANCILLARY SERVICES"/>
    <x v="25"/>
    <s v="RC_INIT_PROP18_16RATES"/>
    <x v="47"/>
  </r>
  <r>
    <x v="66"/>
    <n v="7444.75"/>
    <x v="1"/>
    <x v="9"/>
    <s v="ANCILLARY SERVICES"/>
    <x v="25"/>
    <s v="RC_INIT_PROP18_16RATES"/>
    <x v="47"/>
  </r>
  <r>
    <x v="67"/>
    <n v="557.09"/>
    <x v="1"/>
    <x v="1"/>
    <s v="ANCILLARY SERVICES"/>
    <x v="25"/>
    <s v="RC_INIT_PROP18_16RATES"/>
    <x v="47"/>
  </r>
  <r>
    <x v="67"/>
    <n v="557.09"/>
    <x v="1"/>
    <x v="2"/>
    <s v="ANCILLARY SERVICES"/>
    <x v="25"/>
    <s v="RC_INIT_PROP18_16RATES"/>
    <x v="47"/>
  </r>
  <r>
    <x v="67"/>
    <n v="557.09"/>
    <x v="1"/>
    <x v="7"/>
    <s v="ANCILLARY SERVICES"/>
    <x v="25"/>
    <s v="RC_INIT_PROP18_16RATES"/>
    <x v="47"/>
  </r>
  <r>
    <x v="19"/>
    <n v="20407.32"/>
    <x v="1"/>
    <x v="4"/>
    <s v="ANCILLARY SERVICES"/>
    <x v="0"/>
    <s v="RC_INIT_PROP18_16RATES"/>
    <x v="47"/>
  </r>
  <r>
    <x v="0"/>
    <n v="18706.71"/>
    <x v="1"/>
    <x v="4"/>
    <s v="ANCILLARY SERVICES"/>
    <x v="0"/>
    <s v="RC_INIT_PROP18_16RATES"/>
    <x v="47"/>
  </r>
  <r>
    <x v="0"/>
    <n v="21368.2"/>
    <x v="1"/>
    <x v="5"/>
    <s v="ANCILLARY SERVICES"/>
    <x v="0"/>
    <s v="RC_INIT_PROP18_16RATES"/>
    <x v="47"/>
  </r>
  <r>
    <x v="31"/>
    <n v="6488"/>
    <x v="0"/>
    <x v="2"/>
    <s v="OTHER REVENUES &amp; CREDITS"/>
    <x v="15"/>
    <s v="RC_INIT_PROP18_16RATES"/>
    <x v="14"/>
  </r>
  <r>
    <x v="31"/>
    <n v="6488"/>
    <x v="0"/>
    <x v="7"/>
    <s v="OTHER REVENUES &amp; CREDITS"/>
    <x v="15"/>
    <s v="RC_INIT_PROP18_16RATES"/>
    <x v="14"/>
  </r>
  <r>
    <x v="26"/>
    <n v="2408"/>
    <x v="1"/>
    <x v="3"/>
    <s v="ANCILLARY SERVICES"/>
    <x v="1"/>
    <s v="RC_INIT_PROP18_16RATES"/>
    <x v="14"/>
  </r>
  <r>
    <x v="31"/>
    <n v="6488"/>
    <x v="1"/>
    <x v="10"/>
    <s v="OTHER REVENUES &amp; CREDITS"/>
    <x v="15"/>
    <s v="RC_INIT_PROP18_16RATES"/>
    <x v="14"/>
  </r>
  <r>
    <x v="31"/>
    <n v="6488"/>
    <x v="1"/>
    <x v="11"/>
    <s v="OTHER REVENUES &amp; CREDITS"/>
    <x v="15"/>
    <s v="RC_INIT_PROP18_16RATES"/>
    <x v="14"/>
  </r>
  <r>
    <x v="31"/>
    <n v="6488"/>
    <x v="1"/>
    <x v="9"/>
    <s v="OTHER REVENUES &amp; CREDITS"/>
    <x v="15"/>
    <s v="RC_INIT_PROP18_16RATES"/>
    <x v="14"/>
  </r>
  <r>
    <x v="26"/>
    <n v="2408"/>
    <x v="2"/>
    <x v="4"/>
    <s v="ANCILLARY SERVICES"/>
    <x v="1"/>
    <s v="RC_INIT_PROP18_16RATES"/>
    <x v="14"/>
  </r>
  <r>
    <x v="31"/>
    <n v="6488"/>
    <x v="2"/>
    <x v="5"/>
    <s v="OTHER REVENUES &amp; CREDITS"/>
    <x v="15"/>
    <s v="RC_INIT_PROP18_16RATES"/>
    <x v="14"/>
  </r>
  <r>
    <x v="31"/>
    <n v="6488"/>
    <x v="2"/>
    <x v="6"/>
    <s v="OTHER REVENUES &amp; CREDITS"/>
    <x v="15"/>
    <s v="RC_INIT_PROP18_16RATES"/>
    <x v="14"/>
  </r>
  <r>
    <x v="31"/>
    <n v="6488"/>
    <x v="2"/>
    <x v="8"/>
    <s v="OTHER REVENUES &amp; CREDITS"/>
    <x v="15"/>
    <s v="RC_INIT_PROP18_16RATES"/>
    <x v="14"/>
  </r>
  <r>
    <x v="19"/>
    <n v="52.5"/>
    <x v="0"/>
    <x v="8"/>
    <s v="ANCILLARY SERVICES"/>
    <x v="0"/>
    <s v="RC_INIT_PROP18_16RATES"/>
    <x v="15"/>
  </r>
  <r>
    <x v="0"/>
    <n v="38.159999999999997"/>
    <x v="0"/>
    <x v="4"/>
    <s v="ANCILLARY SERVICES"/>
    <x v="0"/>
    <s v="RC_INIT_PROP18_16RATES"/>
    <x v="15"/>
  </r>
  <r>
    <x v="0"/>
    <n v="44.26"/>
    <x v="0"/>
    <x v="5"/>
    <s v="ANCILLARY SERVICES"/>
    <x v="0"/>
    <s v="RC_INIT_PROP18_16RATES"/>
    <x v="15"/>
  </r>
  <r>
    <x v="21"/>
    <n v="159.94999999999999"/>
    <x v="0"/>
    <x v="4"/>
    <s v="ANCILLARY SERVICES"/>
    <x v="1"/>
    <s v="RC_INIT_PROP18_16RATES"/>
    <x v="15"/>
  </r>
  <r>
    <x v="12"/>
    <n v="1429.64"/>
    <x v="0"/>
    <x v="0"/>
    <s v="NETWORK"/>
    <x v="7"/>
    <s v="RC_INIT_PROP18_16RATES"/>
    <x v="15"/>
  </r>
  <r>
    <x v="19"/>
    <n v="50.46"/>
    <x v="1"/>
    <x v="2"/>
    <s v="ANCILLARY SERVICES"/>
    <x v="0"/>
    <s v="RC_INIT_PROP18_16RATES"/>
    <x v="15"/>
  </r>
  <r>
    <x v="19"/>
    <n v="39.42"/>
    <x v="1"/>
    <x v="7"/>
    <s v="ANCILLARY SERVICES"/>
    <x v="0"/>
    <s v="RC_INIT_PROP18_16RATES"/>
    <x v="15"/>
  </r>
  <r>
    <x v="0"/>
    <n v="44.17"/>
    <x v="1"/>
    <x v="0"/>
    <s v="ANCILLARY SERVICES"/>
    <x v="0"/>
    <s v="RC_INIT_PROP18_16RATES"/>
    <x v="15"/>
  </r>
  <r>
    <x v="12"/>
    <n v="1080.9100000000001"/>
    <x v="1"/>
    <x v="3"/>
    <s v="NETWORK"/>
    <x v="7"/>
    <s v="RC_INIT_PROP18_16RATES"/>
    <x v="15"/>
  </r>
  <r>
    <x v="19"/>
    <n v="48.19"/>
    <x v="2"/>
    <x v="11"/>
    <s v="ANCILLARY SERVICES"/>
    <x v="0"/>
    <s v="RC_INIT_PROP18_16RATES"/>
    <x v="15"/>
  </r>
  <r>
    <x v="19"/>
    <n v="45.18"/>
    <x v="2"/>
    <x v="9"/>
    <s v="ANCILLARY SERVICES"/>
    <x v="0"/>
    <s v="RC_INIT_PROP18_16RATES"/>
    <x v="15"/>
  </r>
  <r>
    <x v="0"/>
    <n v="37.93"/>
    <x v="2"/>
    <x v="3"/>
    <s v="ANCILLARY SERVICES"/>
    <x v="0"/>
    <s v="RC_INIT_PROP18_16RATES"/>
    <x v="15"/>
  </r>
  <r>
    <x v="12"/>
    <n v="799.84"/>
    <x v="2"/>
    <x v="4"/>
    <s v="NETWORK"/>
    <x v="7"/>
    <s v="RC_INIT_PROP18_16RATES"/>
    <x v="15"/>
  </r>
  <r>
    <x v="19"/>
    <n v="2598.89"/>
    <x v="0"/>
    <x v="11"/>
    <s v="ANCILLARY SERVICES"/>
    <x v="0"/>
    <s v="RC_INIT_PROP18_16RATES"/>
    <x v="16"/>
  </r>
  <r>
    <x v="19"/>
    <n v="2430.7399999999998"/>
    <x v="0"/>
    <x v="9"/>
    <s v="ANCILLARY SERVICES"/>
    <x v="0"/>
    <s v="RC_INIT_PROP18_16RATES"/>
    <x v="16"/>
  </r>
  <r>
    <x v="0"/>
    <n v="2023.04"/>
    <x v="0"/>
    <x v="3"/>
    <s v="ANCILLARY SERVICES"/>
    <x v="0"/>
    <s v="RC_INIT_PROP18_16RATES"/>
    <x v="16"/>
  </r>
  <r>
    <x v="12"/>
    <n v="42802.45"/>
    <x v="0"/>
    <x v="4"/>
    <s v="NETWORK"/>
    <x v="7"/>
    <s v="RC_INIT_PROP18_16RATES"/>
    <x v="16"/>
  </r>
  <r>
    <x v="19"/>
    <n v="2233.1799999999998"/>
    <x v="1"/>
    <x v="6"/>
    <s v="ANCILLARY SERVICES"/>
    <x v="0"/>
    <s v="RC_INIT_PROP18_16RATES"/>
    <x v="16"/>
  </r>
  <r>
    <x v="19"/>
    <n v="2626.84"/>
    <x v="1"/>
    <x v="8"/>
    <s v="ANCILLARY SERVICES"/>
    <x v="0"/>
    <s v="RC_INIT_PROP18_16RATES"/>
    <x v="16"/>
  </r>
  <r>
    <x v="0"/>
    <n v="1994.9"/>
    <x v="1"/>
    <x v="4"/>
    <s v="ANCILLARY SERVICES"/>
    <x v="0"/>
    <s v="RC_INIT_PROP18_16RATES"/>
    <x v="16"/>
  </r>
  <r>
    <x v="19"/>
    <n v="2379.54"/>
    <x v="2"/>
    <x v="1"/>
    <s v="ANCILLARY SERVICES"/>
    <x v="0"/>
    <s v="RC_INIT_PROP18_16RATES"/>
    <x v="16"/>
  </r>
  <r>
    <x v="19"/>
    <n v="2630.59"/>
    <x v="2"/>
    <x v="2"/>
    <s v="ANCILLARY SERVICES"/>
    <x v="0"/>
    <s v="RC_INIT_PROP18_16RATES"/>
    <x v="16"/>
  </r>
  <r>
    <x v="19"/>
    <n v="2067.9699999999998"/>
    <x v="2"/>
    <x v="7"/>
    <s v="ANCILLARY SERVICES"/>
    <x v="0"/>
    <s v="RC_INIT_PROP18_16RATES"/>
    <x v="16"/>
  </r>
  <r>
    <x v="19"/>
    <n v="1856.6"/>
    <x v="0"/>
    <x v="1"/>
    <s v="ANCILLARY SERVICES"/>
    <x v="0"/>
    <s v="RC_INIT_PROP18_16RATES"/>
    <x v="17"/>
  </r>
  <r>
    <x v="19"/>
    <n v="2068.9899999999998"/>
    <x v="0"/>
    <x v="2"/>
    <s v="ANCILLARY SERVICES"/>
    <x v="0"/>
    <s v="RC_INIT_PROP18_16RATES"/>
    <x v="17"/>
  </r>
  <r>
    <x v="19"/>
    <n v="1608.36"/>
    <x v="0"/>
    <x v="7"/>
    <s v="ANCILLARY SERVICES"/>
    <x v="0"/>
    <s v="RC_INIT_PROP18_16RATES"/>
    <x v="17"/>
  </r>
  <r>
    <x v="19"/>
    <n v="1610.58"/>
    <x v="1"/>
    <x v="10"/>
    <s v="ANCILLARY SERVICES"/>
    <x v="0"/>
    <s v="RC_INIT_PROP18_16RATES"/>
    <x v="17"/>
  </r>
  <r>
    <x v="19"/>
    <n v="1874.71"/>
    <x v="1"/>
    <x v="11"/>
    <s v="ANCILLARY SERVICES"/>
    <x v="0"/>
    <s v="RC_INIT_PROP18_16RATES"/>
    <x v="17"/>
  </r>
  <r>
    <x v="19"/>
    <n v="1759.86"/>
    <x v="1"/>
    <x v="9"/>
    <s v="ANCILLARY SERVICES"/>
    <x v="0"/>
    <s v="RC_INIT_PROP18_16RATES"/>
    <x v="17"/>
  </r>
  <r>
    <x v="19"/>
    <n v="1884.4"/>
    <x v="2"/>
    <x v="5"/>
    <s v="ANCILLARY SERVICES"/>
    <x v="0"/>
    <s v="RC_INIT_PROP18_16RATES"/>
    <x v="17"/>
  </r>
  <r>
    <x v="19"/>
    <n v="1711.52"/>
    <x v="2"/>
    <x v="6"/>
    <s v="ANCILLARY SERVICES"/>
    <x v="0"/>
    <s v="RC_INIT_PROP18_16RATES"/>
    <x v="17"/>
  </r>
  <r>
    <x v="19"/>
    <n v="2007.52"/>
    <x v="2"/>
    <x v="8"/>
    <s v="ANCILLARY SERVICES"/>
    <x v="0"/>
    <s v="RC_INIT_PROP18_16RATES"/>
    <x v="17"/>
  </r>
  <r>
    <x v="19"/>
    <n v="1103.83"/>
    <x v="0"/>
    <x v="5"/>
    <s v="ANCILLARY SERVICES"/>
    <x v="0"/>
    <s v="RC_INIT_PROP18_16RATES"/>
    <x v="18"/>
  </r>
  <r>
    <x v="19"/>
    <n v="1030.4000000000001"/>
    <x v="0"/>
    <x v="6"/>
    <s v="ANCILLARY SERVICES"/>
    <x v="0"/>
    <s v="RC_INIT_PROP18_16RATES"/>
    <x v="18"/>
  </r>
  <r>
    <x v="19"/>
    <n v="1200.25"/>
    <x v="0"/>
    <x v="8"/>
    <s v="ANCILLARY SERVICES"/>
    <x v="0"/>
    <s v="RC_INIT_PROP18_16RATES"/>
    <x v="18"/>
  </r>
  <r>
    <x v="19"/>
    <n v="1101.49"/>
    <x v="1"/>
    <x v="0"/>
    <s v="ANCILLARY SERVICES"/>
    <x v="0"/>
    <s v="RC_INIT_PROP18_16RATES"/>
    <x v="18"/>
  </r>
  <r>
    <x v="19"/>
    <n v="1043.27"/>
    <x v="1"/>
    <x v="1"/>
    <s v="ANCILLARY SERVICES"/>
    <x v="0"/>
    <s v="RC_INIT_PROP18_16RATES"/>
    <x v="18"/>
  </r>
  <r>
    <x v="19"/>
    <n v="1153.55"/>
    <x v="1"/>
    <x v="2"/>
    <s v="ANCILLARY SERVICES"/>
    <x v="0"/>
    <s v="RC_INIT_PROP18_16RATES"/>
    <x v="18"/>
  </r>
  <r>
    <x v="19"/>
    <n v="901.17"/>
    <x v="1"/>
    <x v="7"/>
    <s v="ANCILLARY SERVICES"/>
    <x v="0"/>
    <s v="RC_INIT_PROP18_16RATES"/>
    <x v="18"/>
  </r>
  <r>
    <x v="19"/>
    <n v="945.9"/>
    <x v="2"/>
    <x v="3"/>
    <s v="ANCILLARY SERVICES"/>
    <x v="0"/>
    <s v="RC_INIT_PROP18_16RATES"/>
    <x v="18"/>
  </r>
  <r>
    <x v="19"/>
    <n v="946.41"/>
    <x v="2"/>
    <x v="10"/>
    <s v="ANCILLARY SERVICES"/>
    <x v="0"/>
    <s v="RC_INIT_PROP18_16RATES"/>
    <x v="18"/>
  </r>
  <r>
    <x v="19"/>
    <n v="1101.5899999999999"/>
    <x v="2"/>
    <x v="11"/>
    <s v="ANCILLARY SERVICES"/>
    <x v="0"/>
    <s v="RC_INIT_PROP18_16RATES"/>
    <x v="18"/>
  </r>
  <r>
    <x v="19"/>
    <n v="1032.74"/>
    <x v="2"/>
    <x v="9"/>
    <s v="ANCILLARY SERVICES"/>
    <x v="0"/>
    <s v="RC_INIT_PROP18_16RATES"/>
    <x v="18"/>
  </r>
  <r>
    <x v="19"/>
    <n v="2003.96"/>
    <x v="0"/>
    <x v="0"/>
    <s v="ANCILLARY SERVICES"/>
    <x v="0"/>
    <s v="RC_INIT_PROP18_16RATES"/>
    <x v="19"/>
  </r>
  <r>
    <x v="19"/>
    <n v="1906.81"/>
    <x v="0"/>
    <x v="1"/>
    <s v="ANCILLARY SERVICES"/>
    <x v="0"/>
    <s v="RC_INIT_PROP18_16RATES"/>
    <x v="19"/>
  </r>
  <r>
    <x v="19"/>
    <n v="2124.94"/>
    <x v="0"/>
    <x v="2"/>
    <s v="ANCILLARY SERVICES"/>
    <x v="0"/>
    <s v="RC_INIT_PROP18_16RATES"/>
    <x v="19"/>
  </r>
  <r>
    <x v="19"/>
    <n v="1651.85"/>
    <x v="0"/>
    <x v="7"/>
    <s v="ANCILLARY SERVICES"/>
    <x v="0"/>
    <s v="RC_INIT_PROP18_16RATES"/>
    <x v="19"/>
  </r>
  <r>
    <x v="36"/>
    <n v="7184.44"/>
    <x v="0"/>
    <x v="7"/>
    <s v="DELIVERY"/>
    <x v="17"/>
    <s v="RC_INIT_PROP18_16RATES"/>
    <x v="19"/>
  </r>
  <r>
    <x v="19"/>
    <n v="1683.86"/>
    <x v="1"/>
    <x v="3"/>
    <s v="ANCILLARY SERVICES"/>
    <x v="0"/>
    <s v="RC_INIT_PROP18_16RATES"/>
    <x v="19"/>
  </r>
  <r>
    <x v="78"/>
    <n v="62181"/>
    <x v="0"/>
    <x v="11"/>
    <s v="OTHER REVENUES &amp; CREDITS"/>
    <x v="27"/>
    <s v="RC_INIT_PROP18_16RATES"/>
    <x v="127"/>
  </r>
  <r>
    <x v="78"/>
    <n v="62181"/>
    <x v="0"/>
    <x v="9"/>
    <s v="OTHER REVENUES &amp; CREDITS"/>
    <x v="27"/>
    <s v="RC_INIT_PROP18_16RATES"/>
    <x v="127"/>
  </r>
  <r>
    <x v="28"/>
    <n v="2458"/>
    <x v="0"/>
    <x v="9"/>
    <s v="OTHER REVENUES &amp; CREDITS"/>
    <x v="12"/>
    <s v="RC_INIT_PROP18_16RATES"/>
    <x v="127"/>
  </r>
  <r>
    <x v="29"/>
    <n v="1504"/>
    <x v="0"/>
    <x v="3"/>
    <s v="OTHER REVENUES &amp; CREDITS"/>
    <x v="13"/>
    <s v="RC_INIT_PROP18_16RATES"/>
    <x v="127"/>
  </r>
  <r>
    <x v="29"/>
    <n v="1504"/>
    <x v="0"/>
    <x v="10"/>
    <s v="OTHER REVENUES &amp; CREDITS"/>
    <x v="13"/>
    <s v="RC_INIT_PROP18_16RATES"/>
    <x v="127"/>
  </r>
  <r>
    <x v="83"/>
    <n v="1104"/>
    <x v="0"/>
    <x v="10"/>
    <s v="OTHER REVENUES &amp; CREDITS"/>
    <x v="31"/>
    <s v="RC_INIT_PROP18_16RATES"/>
    <x v="127"/>
  </r>
  <r>
    <x v="83"/>
    <n v="1104"/>
    <x v="0"/>
    <x v="11"/>
    <s v="OTHER REVENUES &amp; CREDITS"/>
    <x v="31"/>
    <s v="RC_INIT_PROP18_16RATES"/>
    <x v="127"/>
  </r>
  <r>
    <x v="83"/>
    <n v="1104"/>
    <x v="0"/>
    <x v="9"/>
    <s v="OTHER REVENUES &amp; CREDITS"/>
    <x v="31"/>
    <s v="RC_INIT_PROP18_16RATES"/>
    <x v="127"/>
  </r>
  <r>
    <x v="31"/>
    <n v="1612"/>
    <x v="0"/>
    <x v="10"/>
    <s v="OTHER REVENUES &amp; CREDITS"/>
    <x v="15"/>
    <s v="RC_INIT_PROP18_16RATES"/>
    <x v="127"/>
  </r>
  <r>
    <x v="31"/>
    <n v="1612"/>
    <x v="0"/>
    <x v="11"/>
    <s v="OTHER REVENUES &amp; CREDITS"/>
    <x v="15"/>
    <s v="RC_INIT_PROP18_16RATES"/>
    <x v="127"/>
  </r>
  <r>
    <x v="31"/>
    <n v="1612"/>
    <x v="0"/>
    <x v="9"/>
    <s v="OTHER REVENUES &amp; CREDITS"/>
    <x v="15"/>
    <s v="RC_INIT_PROP18_16RATES"/>
    <x v="127"/>
  </r>
  <r>
    <x v="27"/>
    <n v="2921418"/>
    <x v="1"/>
    <x v="3"/>
    <s v="NETWORK"/>
    <x v="11"/>
    <s v="RC_INIT_PROP18_16RATES"/>
    <x v="127"/>
  </r>
  <r>
    <x v="27"/>
    <n v="2921418"/>
    <x v="1"/>
    <x v="10"/>
    <s v="NETWORK"/>
    <x v="11"/>
    <s v="RC_INIT_PROP18_16RATES"/>
    <x v="127"/>
  </r>
  <r>
    <x v="27"/>
    <n v="2921418"/>
    <x v="1"/>
    <x v="11"/>
    <s v="NETWORK"/>
    <x v="11"/>
    <s v="RC_INIT_PROP18_16RATES"/>
    <x v="127"/>
  </r>
  <r>
    <x v="80"/>
    <n v="32640"/>
    <x v="1"/>
    <x v="0"/>
    <s v="OTHER REVENUES &amp; CREDITS"/>
    <x v="29"/>
    <s v="RC_INIT_PROP18_16RATES"/>
    <x v="127"/>
  </r>
  <r>
    <x v="80"/>
    <n v="32640"/>
    <x v="1"/>
    <x v="1"/>
    <s v="OTHER REVENUES &amp; CREDITS"/>
    <x v="29"/>
    <s v="RC_INIT_PROP18_16RATES"/>
    <x v="127"/>
  </r>
  <r>
    <x v="80"/>
    <n v="32640"/>
    <x v="1"/>
    <x v="2"/>
    <s v="OTHER REVENUES &amp; CREDITS"/>
    <x v="29"/>
    <s v="RC_INIT_PROP18_16RATES"/>
    <x v="127"/>
  </r>
  <r>
    <x v="78"/>
    <n v="62181"/>
    <x v="1"/>
    <x v="4"/>
    <s v="OTHER REVENUES &amp; CREDITS"/>
    <x v="27"/>
    <s v="RC_INIT_PROP18_16RATES"/>
    <x v="127"/>
  </r>
  <r>
    <x v="78"/>
    <n v="62181"/>
    <x v="1"/>
    <x v="5"/>
    <s v="OTHER REVENUES &amp; CREDITS"/>
    <x v="27"/>
    <s v="RC_INIT_PROP18_16RATES"/>
    <x v="127"/>
  </r>
  <r>
    <x v="78"/>
    <n v="62181"/>
    <x v="1"/>
    <x v="6"/>
    <s v="OTHER REVENUES &amp; CREDITS"/>
    <x v="27"/>
    <s v="RC_INIT_PROP18_16RATES"/>
    <x v="127"/>
  </r>
  <r>
    <x v="78"/>
    <n v="62181"/>
    <x v="1"/>
    <x v="8"/>
    <s v="OTHER REVENUES &amp; CREDITS"/>
    <x v="27"/>
    <s v="RC_INIT_PROP18_16RATES"/>
    <x v="127"/>
  </r>
  <r>
    <x v="28"/>
    <n v="2458"/>
    <x v="1"/>
    <x v="8"/>
    <s v="OTHER REVENUES &amp; CREDITS"/>
    <x v="12"/>
    <s v="RC_INIT_PROP18_16RATES"/>
    <x v="127"/>
  </r>
  <r>
    <x v="29"/>
    <n v="1504"/>
    <x v="1"/>
    <x v="4"/>
    <s v="OTHER REVENUES &amp; CREDITS"/>
    <x v="13"/>
    <s v="RC_INIT_PROP18_16RATES"/>
    <x v="127"/>
  </r>
  <r>
    <x v="29"/>
    <n v="1504"/>
    <x v="1"/>
    <x v="5"/>
    <s v="OTHER REVENUES &amp; CREDITS"/>
    <x v="13"/>
    <s v="RC_INIT_PROP18_16RATES"/>
    <x v="127"/>
  </r>
  <r>
    <x v="83"/>
    <n v="1104"/>
    <x v="1"/>
    <x v="5"/>
    <s v="OTHER REVENUES &amp; CREDITS"/>
    <x v="31"/>
    <s v="RC_INIT_PROP18_16RATES"/>
    <x v="127"/>
  </r>
  <r>
    <x v="83"/>
    <n v="1104"/>
    <x v="1"/>
    <x v="6"/>
    <s v="OTHER REVENUES &amp; CREDITS"/>
    <x v="31"/>
    <s v="RC_INIT_PROP18_16RATES"/>
    <x v="127"/>
  </r>
  <r>
    <x v="83"/>
    <n v="1104"/>
    <x v="1"/>
    <x v="8"/>
    <s v="OTHER REVENUES &amp; CREDITS"/>
    <x v="31"/>
    <s v="RC_INIT_PROP18_16RATES"/>
    <x v="127"/>
  </r>
  <r>
    <x v="31"/>
    <n v="1612"/>
    <x v="1"/>
    <x v="5"/>
    <s v="OTHER REVENUES &amp; CREDITS"/>
    <x v="15"/>
    <s v="RC_INIT_PROP18_16RATES"/>
    <x v="127"/>
  </r>
  <r>
    <x v="31"/>
    <n v="1612"/>
    <x v="1"/>
    <x v="6"/>
    <s v="OTHER REVENUES &amp; CREDITS"/>
    <x v="15"/>
    <s v="RC_INIT_PROP18_16RATES"/>
    <x v="127"/>
  </r>
  <r>
    <x v="31"/>
    <n v="1612"/>
    <x v="1"/>
    <x v="8"/>
    <s v="OTHER REVENUES &amp; CREDITS"/>
    <x v="15"/>
    <s v="RC_INIT_PROP18_16RATES"/>
    <x v="127"/>
  </r>
  <r>
    <x v="27"/>
    <n v="2921418"/>
    <x v="2"/>
    <x v="4"/>
    <s v="NETWORK"/>
    <x v="11"/>
    <s v="RC_INIT_PROP18_16RATES"/>
    <x v="127"/>
  </r>
  <r>
    <x v="27"/>
    <n v="2921418"/>
    <x v="2"/>
    <x v="5"/>
    <s v="NETWORK"/>
    <x v="11"/>
    <s v="RC_INIT_PROP18_16RATES"/>
    <x v="127"/>
  </r>
  <r>
    <x v="27"/>
    <n v="2921418"/>
    <x v="2"/>
    <x v="6"/>
    <s v="NETWORK"/>
    <x v="11"/>
    <s v="RC_INIT_PROP18_16RATES"/>
    <x v="127"/>
  </r>
  <r>
    <x v="80"/>
    <n v="32640"/>
    <x v="2"/>
    <x v="3"/>
    <s v="OTHER REVENUES &amp; CREDITS"/>
    <x v="29"/>
    <s v="RC_INIT_PROP18_16RATES"/>
    <x v="127"/>
  </r>
  <r>
    <x v="80"/>
    <n v="32640"/>
    <x v="2"/>
    <x v="10"/>
    <s v="OTHER REVENUES &amp; CREDITS"/>
    <x v="29"/>
    <s v="RC_INIT_PROP18_16RATES"/>
    <x v="127"/>
  </r>
  <r>
    <x v="80"/>
    <n v="32640"/>
    <x v="2"/>
    <x v="11"/>
    <s v="OTHER REVENUES &amp; CREDITS"/>
    <x v="29"/>
    <s v="RC_INIT_PROP18_16RATES"/>
    <x v="127"/>
  </r>
  <r>
    <x v="78"/>
    <n v="62181"/>
    <x v="2"/>
    <x v="0"/>
    <s v="OTHER REVENUES &amp; CREDITS"/>
    <x v="27"/>
    <s v="RC_INIT_PROP18_16RATES"/>
    <x v="127"/>
  </r>
  <r>
    <x v="78"/>
    <n v="62181"/>
    <x v="2"/>
    <x v="1"/>
    <s v="OTHER REVENUES &amp; CREDITS"/>
    <x v="27"/>
    <s v="RC_INIT_PROP18_16RATES"/>
    <x v="127"/>
  </r>
  <r>
    <x v="78"/>
    <n v="62181"/>
    <x v="2"/>
    <x v="2"/>
    <s v="OTHER REVENUES &amp; CREDITS"/>
    <x v="27"/>
    <s v="RC_INIT_PROP18_16RATES"/>
    <x v="127"/>
  </r>
  <r>
    <x v="28"/>
    <n v="2458"/>
    <x v="2"/>
    <x v="2"/>
    <s v="OTHER REVENUES &amp; CREDITS"/>
    <x v="12"/>
    <s v="RC_INIT_PROP18_16RATES"/>
    <x v="127"/>
  </r>
  <r>
    <x v="28"/>
    <n v="2458"/>
    <x v="2"/>
    <x v="7"/>
    <s v="OTHER REVENUES &amp; CREDITS"/>
    <x v="12"/>
    <s v="RC_INIT_PROP18_16RATES"/>
    <x v="127"/>
  </r>
  <r>
    <x v="29"/>
    <n v="1504"/>
    <x v="2"/>
    <x v="0"/>
    <s v="OTHER REVENUES &amp; CREDITS"/>
    <x v="13"/>
    <s v="RC_INIT_PROP18_16RATES"/>
    <x v="127"/>
  </r>
  <r>
    <x v="83"/>
    <n v="1104"/>
    <x v="2"/>
    <x v="0"/>
    <s v="OTHER REVENUES &amp; CREDITS"/>
    <x v="31"/>
    <s v="RC_INIT_PROP18_16RATES"/>
    <x v="127"/>
  </r>
  <r>
    <x v="83"/>
    <n v="1104"/>
    <x v="2"/>
    <x v="1"/>
    <s v="OTHER REVENUES &amp; CREDITS"/>
    <x v="31"/>
    <s v="RC_INIT_PROP18_16RATES"/>
    <x v="127"/>
  </r>
  <r>
    <x v="83"/>
    <n v="1104"/>
    <x v="2"/>
    <x v="2"/>
    <s v="OTHER REVENUES &amp; CREDITS"/>
    <x v="31"/>
    <s v="RC_INIT_PROP18_16RATES"/>
    <x v="127"/>
  </r>
  <r>
    <x v="31"/>
    <n v="1612"/>
    <x v="2"/>
    <x v="0"/>
    <s v="OTHER REVENUES &amp; CREDITS"/>
    <x v="15"/>
    <s v="RC_INIT_PROP18_16RATES"/>
    <x v="127"/>
  </r>
  <r>
    <x v="31"/>
    <n v="1612"/>
    <x v="2"/>
    <x v="1"/>
    <s v="OTHER REVENUES &amp; CREDITS"/>
    <x v="15"/>
    <s v="RC_INIT_PROP18_16RATES"/>
    <x v="127"/>
  </r>
  <r>
    <x v="31"/>
    <n v="1612"/>
    <x v="2"/>
    <x v="2"/>
    <s v="OTHER REVENUES &amp; CREDITS"/>
    <x v="15"/>
    <s v="RC_INIT_PROP18_16RATES"/>
    <x v="127"/>
  </r>
  <r>
    <x v="19"/>
    <n v="0"/>
    <x v="0"/>
    <x v="7"/>
    <s v="ANCILLARY SERVICES"/>
    <x v="0"/>
    <s v="RC_INIT_PROP18_16RATES"/>
    <x v="128"/>
  </r>
  <r>
    <x v="28"/>
    <n v="1824"/>
    <x v="0"/>
    <x v="2"/>
    <s v="OTHER REVENUES &amp; CREDITS"/>
    <x v="12"/>
    <s v="RC_INIT_PROP18_16RATES"/>
    <x v="128"/>
  </r>
  <r>
    <x v="28"/>
    <n v="1824"/>
    <x v="0"/>
    <x v="7"/>
    <s v="OTHER REVENUES &amp; CREDITS"/>
    <x v="12"/>
    <s v="RC_INIT_PROP18_16RATES"/>
    <x v="128"/>
  </r>
  <r>
    <x v="19"/>
    <n v="0"/>
    <x v="1"/>
    <x v="9"/>
    <s v="ANCILLARY SERVICES"/>
    <x v="0"/>
    <s v="RC_INIT_PROP18_16RATES"/>
    <x v="128"/>
  </r>
  <r>
    <x v="28"/>
    <n v="1824"/>
    <x v="1"/>
    <x v="11"/>
    <s v="OTHER REVENUES &amp; CREDITS"/>
    <x v="12"/>
    <s v="RC_INIT_PROP18_16RATES"/>
    <x v="128"/>
  </r>
  <r>
    <x v="28"/>
    <n v="1824"/>
    <x v="1"/>
    <x v="9"/>
    <s v="OTHER REVENUES &amp; CREDITS"/>
    <x v="12"/>
    <s v="RC_INIT_PROP18_16RATES"/>
    <x v="128"/>
  </r>
  <r>
    <x v="19"/>
    <n v="0"/>
    <x v="2"/>
    <x v="8"/>
    <s v="ANCILLARY SERVICES"/>
    <x v="0"/>
    <s v="RC_INIT_PROP18_16RATES"/>
    <x v="128"/>
  </r>
  <r>
    <x v="28"/>
    <n v="1824"/>
    <x v="2"/>
    <x v="6"/>
    <s v="OTHER REVENUES &amp; CREDITS"/>
    <x v="12"/>
    <s v="RC_INIT_PROP18_16RATES"/>
    <x v="128"/>
  </r>
  <r>
    <x v="28"/>
    <n v="1824"/>
    <x v="2"/>
    <x v="8"/>
    <s v="OTHER REVENUES &amp; CREDITS"/>
    <x v="12"/>
    <s v="RC_INIT_PROP18_16RATES"/>
    <x v="128"/>
  </r>
  <r>
    <x v="19"/>
    <n v="3632.6"/>
    <x v="0"/>
    <x v="9"/>
    <s v="ANCILLARY SERVICES"/>
    <x v="0"/>
    <s v="RC_INIT_PROP18_16RATES"/>
    <x v="129"/>
  </r>
  <r>
    <x v="12"/>
    <n v="28223.25"/>
    <x v="0"/>
    <x v="9"/>
    <s v="NETWORK"/>
    <x v="7"/>
    <s v="RC_INIT_PROP18_16RATES"/>
    <x v="129"/>
  </r>
  <r>
    <x v="0"/>
    <n v="19196.05"/>
    <x v="1"/>
    <x v="6"/>
    <s v="ANCILLARY SERVICES"/>
    <x v="0"/>
    <s v="RC_INIT_PROP18_16RATES"/>
    <x v="47"/>
  </r>
  <r>
    <x v="0"/>
    <n v="22579.85"/>
    <x v="1"/>
    <x v="8"/>
    <s v="ANCILLARY SERVICES"/>
    <x v="0"/>
    <s v="RC_INIT_PROP18_16RATES"/>
    <x v="47"/>
  </r>
  <r>
    <x v="20"/>
    <n v="8653.1299999999992"/>
    <x v="1"/>
    <x v="3"/>
    <s v="ANCILLARY SERVICES"/>
    <x v="10"/>
    <s v="RC_INIT_PROP18_16RATES"/>
    <x v="47"/>
  </r>
  <r>
    <x v="20"/>
    <n v="8211.9699999999993"/>
    <x v="1"/>
    <x v="10"/>
    <s v="ANCILLARY SERVICES"/>
    <x v="10"/>
    <s v="RC_INIT_PROP18_16RATES"/>
    <x v="47"/>
  </r>
  <r>
    <x v="20"/>
    <n v="8358.84"/>
    <x v="1"/>
    <x v="11"/>
    <s v="ANCILLARY SERVICES"/>
    <x v="10"/>
    <s v="RC_INIT_PROP18_16RATES"/>
    <x v="47"/>
  </r>
  <r>
    <x v="26"/>
    <n v="44247"/>
    <x v="1"/>
    <x v="4"/>
    <s v="ANCILLARY SERVICES"/>
    <x v="1"/>
    <s v="RC_INIT_PROP18_16RATES"/>
    <x v="47"/>
  </r>
  <r>
    <x v="26"/>
    <n v="44247"/>
    <x v="1"/>
    <x v="5"/>
    <s v="ANCILLARY SERVICES"/>
    <x v="1"/>
    <s v="RC_INIT_PROP18_16RATES"/>
    <x v="47"/>
  </r>
  <r>
    <x v="27"/>
    <n v="218883"/>
    <x v="1"/>
    <x v="0"/>
    <s v="NETWORK"/>
    <x v="11"/>
    <s v="RC_INIT_PROP18_16RATES"/>
    <x v="47"/>
  </r>
  <r>
    <x v="66"/>
    <n v="7444.75"/>
    <x v="2"/>
    <x v="4"/>
    <s v="ANCILLARY SERVICES"/>
    <x v="25"/>
    <s v="RC_INIT_PROP18_16RATES"/>
    <x v="47"/>
  </r>
  <r>
    <x v="66"/>
    <n v="7444.75"/>
    <x v="2"/>
    <x v="5"/>
    <s v="ANCILLARY SERVICES"/>
    <x v="25"/>
    <s v="RC_INIT_PROP18_16RATES"/>
    <x v="47"/>
  </r>
  <r>
    <x v="66"/>
    <n v="7444.75"/>
    <x v="2"/>
    <x v="6"/>
    <s v="ANCILLARY SERVICES"/>
    <x v="25"/>
    <s v="RC_INIT_PROP18_16RATES"/>
    <x v="47"/>
  </r>
  <r>
    <x v="66"/>
    <n v="7444.75"/>
    <x v="2"/>
    <x v="8"/>
    <s v="ANCILLARY SERVICES"/>
    <x v="25"/>
    <s v="RC_INIT_PROP18_16RATES"/>
    <x v="47"/>
  </r>
  <r>
    <x v="67"/>
    <n v="557.09"/>
    <x v="2"/>
    <x v="10"/>
    <s v="ANCILLARY SERVICES"/>
    <x v="25"/>
    <s v="RC_INIT_PROP18_16RATES"/>
    <x v="47"/>
  </r>
  <r>
    <x v="67"/>
    <n v="557.09"/>
    <x v="2"/>
    <x v="11"/>
    <s v="ANCILLARY SERVICES"/>
    <x v="25"/>
    <s v="RC_INIT_PROP18_16RATES"/>
    <x v="47"/>
  </r>
  <r>
    <x v="67"/>
    <n v="557.09"/>
    <x v="2"/>
    <x v="9"/>
    <s v="ANCILLARY SERVICES"/>
    <x v="25"/>
    <s v="RC_INIT_PROP18_16RATES"/>
    <x v="47"/>
  </r>
  <r>
    <x v="0"/>
    <n v="21757.31"/>
    <x v="2"/>
    <x v="0"/>
    <s v="ANCILLARY SERVICES"/>
    <x v="0"/>
    <s v="RC_INIT_PROP18_16RATES"/>
    <x v="47"/>
  </r>
  <r>
    <x v="0"/>
    <n v="20454.09"/>
    <x v="2"/>
    <x v="1"/>
    <s v="ANCILLARY SERVICES"/>
    <x v="0"/>
    <s v="RC_INIT_PROP18_16RATES"/>
    <x v="47"/>
  </r>
  <r>
    <x v="0"/>
    <n v="22612.080000000002"/>
    <x v="2"/>
    <x v="2"/>
    <s v="ANCILLARY SERVICES"/>
    <x v="0"/>
    <s v="RC_INIT_PROP18_16RATES"/>
    <x v="47"/>
  </r>
  <r>
    <x v="20"/>
    <n v="8389.2000000000007"/>
    <x v="2"/>
    <x v="4"/>
    <s v="ANCILLARY SERVICES"/>
    <x v="10"/>
    <s v="RC_INIT_PROP18_16RATES"/>
    <x v="47"/>
  </r>
  <r>
    <x v="20"/>
    <n v="8973.44"/>
    <x v="2"/>
    <x v="5"/>
    <s v="ANCILLARY SERVICES"/>
    <x v="10"/>
    <s v="RC_INIT_PROP18_16RATES"/>
    <x v="47"/>
  </r>
  <r>
    <x v="20"/>
    <n v="8413.0300000000007"/>
    <x v="2"/>
    <x v="6"/>
    <s v="ANCILLARY SERVICES"/>
    <x v="10"/>
    <s v="RC_INIT_PROP18_16RATES"/>
    <x v="47"/>
  </r>
  <r>
    <x v="26"/>
    <n v="44247"/>
    <x v="2"/>
    <x v="0"/>
    <s v="ANCILLARY SERVICES"/>
    <x v="1"/>
    <s v="RC_INIT_PROP18_16RATES"/>
    <x v="47"/>
  </r>
  <r>
    <x v="27"/>
    <n v="218883"/>
    <x v="2"/>
    <x v="3"/>
    <s v="NETWORK"/>
    <x v="11"/>
    <s v="RC_INIT_PROP18_16RATES"/>
    <x v="47"/>
  </r>
  <r>
    <x v="0"/>
    <n v="2503.39"/>
    <x v="0"/>
    <x v="4"/>
    <s v="ANCILLARY SERVICES"/>
    <x v="0"/>
    <s v="RC_INIT_PROP18_16RATES"/>
    <x v="49"/>
  </r>
  <r>
    <x v="0"/>
    <n v="2903.43"/>
    <x v="0"/>
    <x v="5"/>
    <s v="ANCILLARY SERVICES"/>
    <x v="0"/>
    <s v="RC_INIT_PROP18_16RATES"/>
    <x v="49"/>
  </r>
  <r>
    <x v="0"/>
    <n v="2710.28"/>
    <x v="0"/>
    <x v="6"/>
    <s v="ANCILLARY SERVICES"/>
    <x v="0"/>
    <s v="RC_INIT_PROP18_16RATES"/>
    <x v="49"/>
  </r>
  <r>
    <x v="20"/>
    <n v="673.32"/>
    <x v="0"/>
    <x v="3"/>
    <s v="ANCILLARY SERVICES"/>
    <x v="10"/>
    <s v="RC_INIT_PROP18_16RATES"/>
    <x v="49"/>
  </r>
  <r>
    <x v="20"/>
    <n v="668.99"/>
    <x v="0"/>
    <x v="10"/>
    <s v="ANCILLARY SERVICES"/>
    <x v="10"/>
    <s v="RC_INIT_PROP18_16RATES"/>
    <x v="49"/>
  </r>
  <r>
    <x v="21"/>
    <n v="3713.15"/>
    <x v="0"/>
    <x v="4"/>
    <s v="ANCILLARY SERVICES"/>
    <x v="1"/>
    <s v="RC_INIT_PROP18_16RATES"/>
    <x v="49"/>
  </r>
  <r>
    <x v="21"/>
    <n v="3939.25"/>
    <x v="0"/>
    <x v="5"/>
    <s v="ANCILLARY SERVICES"/>
    <x v="1"/>
    <s v="RC_INIT_PROP18_16RATES"/>
    <x v="49"/>
  </r>
  <r>
    <x v="12"/>
    <n v="19780.740000000002"/>
    <x v="0"/>
    <x v="10"/>
    <s v="NETWORK"/>
    <x v="7"/>
    <s v="RC_INIT_PROP18_16RATES"/>
    <x v="49"/>
  </r>
  <r>
    <x v="12"/>
    <n v="27647.23"/>
    <x v="0"/>
    <x v="11"/>
    <s v="NETWORK"/>
    <x v="7"/>
    <s v="RC_INIT_PROP18_16RATES"/>
    <x v="49"/>
  </r>
  <r>
    <x v="12"/>
    <n v="29807.3"/>
    <x v="0"/>
    <x v="9"/>
    <s v="NETWORK"/>
    <x v="7"/>
    <s v="RC_INIT_PROP18_16RATES"/>
    <x v="49"/>
  </r>
  <r>
    <x v="0"/>
    <n v="2897.26"/>
    <x v="1"/>
    <x v="0"/>
    <s v="ANCILLARY SERVICES"/>
    <x v="0"/>
    <s v="RC_INIT_PROP18_16RATES"/>
    <x v="49"/>
  </r>
  <r>
    <x v="0"/>
    <n v="2744.13"/>
    <x v="1"/>
    <x v="1"/>
    <s v="ANCILLARY SERVICES"/>
    <x v="0"/>
    <s v="RC_INIT_PROP18_16RATES"/>
    <x v="49"/>
  </r>
  <r>
    <x v="20"/>
    <n v="822.63"/>
    <x v="1"/>
    <x v="4"/>
    <s v="ANCILLARY SERVICES"/>
    <x v="10"/>
    <s v="RC_INIT_PROP18_16RATES"/>
    <x v="49"/>
  </r>
  <r>
    <x v="20"/>
    <n v="771.02"/>
    <x v="1"/>
    <x v="5"/>
    <s v="ANCILLARY SERVICES"/>
    <x v="10"/>
    <s v="RC_INIT_PROP18_16RATES"/>
    <x v="49"/>
  </r>
  <r>
    <x v="21"/>
    <n v="5049.1000000000004"/>
    <x v="1"/>
    <x v="0"/>
    <s v="ANCILLARY SERVICES"/>
    <x v="1"/>
    <s v="RC_INIT_PROP18_16RATES"/>
    <x v="49"/>
  </r>
  <r>
    <x v="12"/>
    <n v="19567.330000000002"/>
    <x v="1"/>
    <x v="5"/>
    <s v="NETWORK"/>
    <x v="7"/>
    <s v="RC_INIT_PROP18_16RATES"/>
    <x v="49"/>
  </r>
  <r>
    <x v="12"/>
    <n v="25792.51"/>
    <x v="1"/>
    <x v="6"/>
    <s v="NETWORK"/>
    <x v="7"/>
    <s v="RC_INIT_PROP18_16RATES"/>
    <x v="49"/>
  </r>
  <r>
    <x v="12"/>
    <n v="32356.02"/>
    <x v="1"/>
    <x v="8"/>
    <s v="NETWORK"/>
    <x v="7"/>
    <s v="RC_INIT_PROP18_16RATES"/>
    <x v="49"/>
  </r>
  <r>
    <x v="0"/>
    <n v="2488.0300000000002"/>
    <x v="2"/>
    <x v="3"/>
    <s v="ANCILLARY SERVICES"/>
    <x v="0"/>
    <s v="RC_INIT_PROP18_16RATES"/>
    <x v="49"/>
  </r>
  <r>
    <x v="0"/>
    <n v="2489.37"/>
    <x v="2"/>
    <x v="10"/>
    <s v="ANCILLARY SERVICES"/>
    <x v="0"/>
    <s v="RC_INIT_PROP18_16RATES"/>
    <x v="49"/>
  </r>
  <r>
    <x v="20"/>
    <n v="769.42"/>
    <x v="2"/>
    <x v="0"/>
    <s v="ANCILLARY SERVICES"/>
    <x v="10"/>
    <s v="RC_INIT_PROP18_16RATES"/>
    <x v="49"/>
  </r>
  <r>
    <x v="21"/>
    <n v="4087.65"/>
    <x v="2"/>
    <x v="3"/>
    <s v="ANCILLARY SERVICES"/>
    <x v="1"/>
    <s v="RC_INIT_PROP18_16RATES"/>
    <x v="49"/>
  </r>
  <r>
    <x v="12"/>
    <n v="25079.43"/>
    <x v="2"/>
    <x v="0"/>
    <s v="NETWORK"/>
    <x v="7"/>
    <s v="RC_INIT_PROP18_16RATES"/>
    <x v="49"/>
  </r>
  <r>
    <x v="12"/>
    <n v="19888.310000000001"/>
    <x v="2"/>
    <x v="1"/>
    <s v="NETWORK"/>
    <x v="7"/>
    <s v="RC_INIT_PROP18_16RATES"/>
    <x v="49"/>
  </r>
  <r>
    <x v="12"/>
    <n v="32302.23"/>
    <x v="2"/>
    <x v="2"/>
    <s v="NETWORK"/>
    <x v="7"/>
    <s v="RC_INIT_PROP18_16RATES"/>
    <x v="49"/>
  </r>
  <r>
    <x v="12"/>
    <n v="26632.25"/>
    <x v="2"/>
    <x v="7"/>
    <s v="NETWORK"/>
    <x v="7"/>
    <s v="RC_INIT_PROP18_16RATES"/>
    <x v="49"/>
  </r>
  <r>
    <x v="20"/>
    <n v="44.64"/>
    <x v="0"/>
    <x v="4"/>
    <s v="ANCILLARY SERVICES"/>
    <x v="10"/>
    <s v="RC_INIT_PROP18_16RATES"/>
    <x v="50"/>
  </r>
  <r>
    <x v="20"/>
    <n v="35.71"/>
    <x v="0"/>
    <x v="5"/>
    <s v="ANCILLARY SERVICES"/>
    <x v="10"/>
    <s v="RC_INIT_PROP18_16RATES"/>
    <x v="50"/>
  </r>
  <r>
    <x v="20"/>
    <n v="35.71"/>
    <x v="1"/>
    <x v="0"/>
    <s v="ANCILLARY SERVICES"/>
    <x v="10"/>
    <s v="RC_INIT_PROP18_16RATES"/>
    <x v="50"/>
  </r>
  <r>
    <x v="20"/>
    <n v="51.84"/>
    <x v="2"/>
    <x v="3"/>
    <s v="ANCILLARY SERVICES"/>
    <x v="10"/>
    <s v="RC_INIT_PROP18_16RATES"/>
    <x v="50"/>
  </r>
  <r>
    <x v="0"/>
    <n v="599.05999999999995"/>
    <x v="0"/>
    <x v="3"/>
    <s v="ANCILLARY SERVICES"/>
    <x v="0"/>
    <s v="RC_INIT_PROP18_16RATES"/>
    <x v="52"/>
  </r>
  <r>
    <x v="0"/>
    <n v="599.57000000000005"/>
    <x v="0"/>
    <x v="10"/>
    <s v="ANCILLARY SERVICES"/>
    <x v="0"/>
    <s v="RC_INIT_PROP18_16RATES"/>
    <x v="52"/>
  </r>
  <r>
    <x v="20"/>
    <n v="257.66000000000003"/>
    <x v="0"/>
    <x v="0"/>
    <s v="ANCILLARY SERVICES"/>
    <x v="10"/>
    <s v="RC_INIT_PROP18_16RATES"/>
    <x v="52"/>
  </r>
  <r>
    <x v="21"/>
    <n v="1526.7"/>
    <x v="0"/>
    <x v="3"/>
    <s v="ANCILLARY SERVICES"/>
    <x v="1"/>
    <s v="RC_INIT_PROP18_16RATES"/>
    <x v="52"/>
  </r>
  <r>
    <x v="12"/>
    <n v="8170.12"/>
    <x v="0"/>
    <x v="0"/>
    <s v="NETWORK"/>
    <x v="7"/>
    <s v="RC_INIT_PROP18_16RATES"/>
    <x v="52"/>
  </r>
  <r>
    <x v="12"/>
    <n v="6514.93"/>
    <x v="0"/>
    <x v="1"/>
    <s v="NETWORK"/>
    <x v="7"/>
    <s v="RC_INIT_PROP18_16RATES"/>
    <x v="52"/>
  </r>
  <r>
    <x v="12"/>
    <n v="8092.04"/>
    <x v="0"/>
    <x v="2"/>
    <s v="NETWORK"/>
    <x v="7"/>
    <s v="RC_INIT_PROP18_16RATES"/>
    <x v="52"/>
  </r>
  <r>
    <x v="28"/>
    <n v="13066"/>
    <x v="0"/>
    <x v="5"/>
    <s v="OTHER REVENUES &amp; CREDITS"/>
    <x v="12"/>
    <s v="RC_INIT_PROP18_16RATES"/>
    <x v="110"/>
  </r>
  <r>
    <x v="28"/>
    <n v="13066"/>
    <x v="0"/>
    <x v="6"/>
    <s v="OTHER REVENUES &amp; CREDITS"/>
    <x v="12"/>
    <s v="RC_INIT_PROP18_16RATES"/>
    <x v="110"/>
  </r>
  <r>
    <x v="29"/>
    <n v="10237"/>
    <x v="0"/>
    <x v="7"/>
    <s v="OTHER REVENUES &amp; CREDITS"/>
    <x v="13"/>
    <s v="RC_INIT_PROP18_16RATES"/>
    <x v="110"/>
  </r>
  <r>
    <x v="83"/>
    <n v="221"/>
    <x v="0"/>
    <x v="0"/>
    <s v="OTHER REVENUES &amp; CREDITS"/>
    <x v="31"/>
    <s v="RC_INIT_PROP18_16RATES"/>
    <x v="110"/>
  </r>
  <r>
    <x v="83"/>
    <n v="221"/>
    <x v="0"/>
    <x v="1"/>
    <s v="OTHER REVENUES &amp; CREDITS"/>
    <x v="31"/>
    <s v="RC_INIT_PROP18_16RATES"/>
    <x v="110"/>
  </r>
  <r>
    <x v="75"/>
    <n v="10103"/>
    <x v="0"/>
    <x v="3"/>
    <s v="OTHER REVENUES &amp; CREDITS"/>
    <x v="15"/>
    <s v="RC_INIT_PROP18_16RATES"/>
    <x v="110"/>
  </r>
  <r>
    <x v="75"/>
    <n v="10103"/>
    <x v="0"/>
    <x v="10"/>
    <s v="OTHER REVENUES &amp; CREDITS"/>
    <x v="15"/>
    <s v="RC_INIT_PROP18_16RATES"/>
    <x v="110"/>
  </r>
  <r>
    <x v="19"/>
    <n v="48406.37"/>
    <x v="1"/>
    <x v="0"/>
    <s v="ANCILLARY SERVICES"/>
    <x v="0"/>
    <s v="RC_INIT_PROP18_16RATES"/>
    <x v="110"/>
  </r>
  <r>
    <x v="19"/>
    <n v="45847.839999999997"/>
    <x v="1"/>
    <x v="1"/>
    <s v="ANCILLARY SERVICES"/>
    <x v="0"/>
    <s v="RC_INIT_PROP18_16RATES"/>
    <x v="110"/>
  </r>
  <r>
    <x v="26"/>
    <n v="1053199"/>
    <x v="1"/>
    <x v="11"/>
    <s v="ANCILLARY SERVICES"/>
    <x v="1"/>
    <s v="RC_INIT_PROP18_16RATES"/>
    <x v="110"/>
  </r>
  <r>
    <x v="26"/>
    <n v="1053199"/>
    <x v="1"/>
    <x v="9"/>
    <s v="ANCILLARY SERVICES"/>
    <x v="1"/>
    <s v="RC_INIT_PROP18_16RATES"/>
    <x v="110"/>
  </r>
  <r>
    <x v="1"/>
    <n v="12110"/>
    <x v="1"/>
    <x v="0"/>
    <s v="ANCILLARY SERVICES"/>
    <x v="1"/>
    <s v="RC_INIT_PROP18_16RATES"/>
    <x v="110"/>
  </r>
  <r>
    <x v="43"/>
    <n v="17800"/>
    <x v="1"/>
    <x v="0"/>
    <s v="ANCILLARY SERVICES"/>
    <x v="1"/>
    <s v="RC_INIT_PROP18_16RATES"/>
    <x v="110"/>
  </r>
  <r>
    <x v="43"/>
    <n v="8600"/>
    <x v="1"/>
    <x v="1"/>
    <s v="ANCILLARY SERVICES"/>
    <x v="1"/>
    <s v="RC_INIT_PROP18_16RATES"/>
    <x v="110"/>
  </r>
  <r>
    <x v="43"/>
    <n v="23700"/>
    <x v="1"/>
    <x v="2"/>
    <s v="ANCILLARY SERVICES"/>
    <x v="1"/>
    <s v="RC_INIT_PROP18_16RATES"/>
    <x v="110"/>
  </r>
  <r>
    <x v="2"/>
    <n v="56250.720000000001"/>
    <x v="1"/>
    <x v="2"/>
    <s v="ANCILLARY SERVICES"/>
    <x v="1"/>
    <s v="RC_INIT_PROP18_16RATES"/>
    <x v="110"/>
  </r>
  <r>
    <x v="2"/>
    <n v="65020.32"/>
    <x v="1"/>
    <x v="7"/>
    <s v="ANCILLARY SERVICES"/>
    <x v="1"/>
    <s v="RC_INIT_PROP18_16RATES"/>
    <x v="110"/>
  </r>
  <r>
    <x v="21"/>
    <n v="82877.55"/>
    <x v="1"/>
    <x v="9"/>
    <s v="ANCILLARY SERVICES"/>
    <x v="1"/>
    <s v="RC_INIT_PROP18_16RATES"/>
    <x v="110"/>
  </r>
  <r>
    <x v="68"/>
    <n v="1319400"/>
    <x v="1"/>
    <x v="11"/>
    <s v="NETWORK"/>
    <x v="22"/>
    <s v="RC_INIT_PROP18_16RATES"/>
    <x v="110"/>
  </r>
  <r>
    <x v="68"/>
    <n v="1319400"/>
    <x v="1"/>
    <x v="9"/>
    <s v="NETWORK"/>
    <x v="22"/>
    <s v="RC_INIT_PROP18_16RATES"/>
    <x v="110"/>
  </r>
  <r>
    <x v="12"/>
    <n v="569697.66"/>
    <x v="1"/>
    <x v="0"/>
    <s v="NETWORK"/>
    <x v="7"/>
    <s v="RC_INIT_PROP18_16RATES"/>
    <x v="110"/>
  </r>
  <r>
    <x v="12"/>
    <n v="451195.43"/>
    <x v="1"/>
    <x v="1"/>
    <s v="NETWORK"/>
    <x v="7"/>
    <s v="RC_INIT_PROP18_16RATES"/>
    <x v="110"/>
  </r>
  <r>
    <x v="74"/>
    <n v="-689214.02"/>
    <x v="1"/>
    <x v="0"/>
    <s v="NETWORK"/>
    <x v="11"/>
    <s v="RC_INIT_PROP18_16RATES"/>
    <x v="110"/>
  </r>
  <r>
    <x v="65"/>
    <n v="131032"/>
    <x v="1"/>
    <x v="4"/>
    <s v="NETWORK"/>
    <x v="11"/>
    <s v="RC_INIT_PROP18_16RATES"/>
    <x v="110"/>
  </r>
  <r>
    <x v="65"/>
    <n v="131032"/>
    <x v="1"/>
    <x v="5"/>
    <s v="NETWORK"/>
    <x v="11"/>
    <s v="RC_INIT_PROP18_16RATES"/>
    <x v="110"/>
  </r>
  <r>
    <x v="65"/>
    <n v="131032"/>
    <x v="1"/>
    <x v="6"/>
    <s v="NETWORK"/>
    <x v="11"/>
    <s v="RC_INIT_PROP18_16RATES"/>
    <x v="110"/>
  </r>
  <r>
    <x v="6"/>
    <n v="43365"/>
    <x v="1"/>
    <x v="11"/>
    <s v="NETWORK"/>
    <x v="3"/>
    <s v="RC_INIT_PROP18_16RATES"/>
    <x v="110"/>
  </r>
  <r>
    <x v="6"/>
    <n v="147980"/>
    <x v="1"/>
    <x v="9"/>
    <s v="NETWORK"/>
    <x v="3"/>
    <s v="RC_INIT_PROP18_16RATES"/>
    <x v="110"/>
  </r>
  <r>
    <x v="7"/>
    <n v="164865.60000000001"/>
    <x v="1"/>
    <x v="11"/>
    <s v="NETWORK"/>
    <x v="3"/>
    <s v="RC_INIT_PROP18_16RATES"/>
    <x v="110"/>
  </r>
  <r>
    <x v="7"/>
    <n v="377496"/>
    <x v="1"/>
    <x v="9"/>
    <s v="NETWORK"/>
    <x v="3"/>
    <s v="RC_INIT_PROP18_16RATES"/>
    <x v="110"/>
  </r>
  <r>
    <x v="78"/>
    <n v="12305"/>
    <x v="1"/>
    <x v="3"/>
    <s v="OTHER REVENUES &amp; CREDITS"/>
    <x v="27"/>
    <s v="RC_INIT_PROP18_16RATES"/>
    <x v="110"/>
  </r>
  <r>
    <x v="28"/>
    <n v="13066"/>
    <x v="1"/>
    <x v="0"/>
    <s v="OTHER REVENUES &amp; CREDITS"/>
    <x v="12"/>
    <s v="RC_INIT_PROP18_16RATES"/>
    <x v="110"/>
  </r>
  <r>
    <x v="28"/>
    <n v="13066"/>
    <x v="1"/>
    <x v="1"/>
    <s v="OTHER REVENUES &amp; CREDITS"/>
    <x v="12"/>
    <s v="RC_INIT_PROP18_16RATES"/>
    <x v="110"/>
  </r>
  <r>
    <x v="29"/>
    <n v="10237"/>
    <x v="1"/>
    <x v="9"/>
    <s v="OTHER REVENUES &amp; CREDITS"/>
    <x v="13"/>
    <s v="RC_INIT_PROP18_16RATES"/>
    <x v="110"/>
  </r>
  <r>
    <x v="83"/>
    <n v="221"/>
    <x v="1"/>
    <x v="3"/>
    <s v="OTHER REVENUES &amp; CREDITS"/>
    <x v="31"/>
    <s v="RC_INIT_PROP18_16RATES"/>
    <x v="110"/>
  </r>
  <r>
    <x v="83"/>
    <n v="221"/>
    <x v="1"/>
    <x v="10"/>
    <s v="OTHER REVENUES &amp; CREDITS"/>
    <x v="31"/>
    <s v="RC_INIT_PROP18_16RATES"/>
    <x v="110"/>
  </r>
  <r>
    <x v="75"/>
    <n v="10103"/>
    <x v="1"/>
    <x v="4"/>
    <s v="OTHER REVENUES &amp; CREDITS"/>
    <x v="15"/>
    <s v="RC_INIT_PROP18_16RATES"/>
    <x v="110"/>
  </r>
  <r>
    <x v="75"/>
    <n v="10103"/>
    <x v="1"/>
    <x v="5"/>
    <s v="OTHER REVENUES &amp; CREDITS"/>
    <x v="15"/>
    <s v="RC_INIT_PROP18_16RATES"/>
    <x v="110"/>
  </r>
  <r>
    <x v="19"/>
    <n v="41569.11"/>
    <x v="2"/>
    <x v="3"/>
    <s v="ANCILLARY SERVICES"/>
    <x v="0"/>
    <s v="RC_INIT_PROP18_16RATES"/>
    <x v="110"/>
  </r>
  <r>
    <x v="19"/>
    <n v="41591.440000000002"/>
    <x v="2"/>
    <x v="10"/>
    <s v="ANCILLARY SERVICES"/>
    <x v="0"/>
    <s v="RC_INIT_PROP18_16RATES"/>
    <x v="110"/>
  </r>
  <r>
    <x v="26"/>
    <n v="1053199"/>
    <x v="2"/>
    <x v="6"/>
    <s v="ANCILLARY SERVICES"/>
    <x v="1"/>
    <s v="RC_INIT_PROP18_16RATES"/>
    <x v="110"/>
  </r>
  <r>
    <x v="26"/>
    <n v="1053199"/>
    <x v="2"/>
    <x v="8"/>
    <s v="ANCILLARY SERVICES"/>
    <x v="1"/>
    <s v="RC_INIT_PROP18_16RATES"/>
    <x v="110"/>
  </r>
  <r>
    <x v="1"/>
    <n v="1400"/>
    <x v="2"/>
    <x v="3"/>
    <s v="ANCILLARY SERVICES"/>
    <x v="1"/>
    <s v="RC_INIT_PROP18_16RATES"/>
    <x v="110"/>
  </r>
  <r>
    <x v="43"/>
    <n v="9750"/>
    <x v="2"/>
    <x v="3"/>
    <s v="ANCILLARY SERVICES"/>
    <x v="1"/>
    <s v="RC_INIT_PROP18_16RATES"/>
    <x v="110"/>
  </r>
  <r>
    <x v="43"/>
    <n v="7350"/>
    <x v="2"/>
    <x v="10"/>
    <s v="ANCILLARY SERVICES"/>
    <x v="1"/>
    <s v="RC_INIT_PROP18_16RATES"/>
    <x v="110"/>
  </r>
  <r>
    <x v="43"/>
    <n v="6700"/>
    <x v="2"/>
    <x v="11"/>
    <s v="ANCILLARY SERVICES"/>
    <x v="1"/>
    <s v="RC_INIT_PROP18_16RATES"/>
    <x v="110"/>
  </r>
  <r>
    <x v="2"/>
    <n v="25431.84"/>
    <x v="2"/>
    <x v="11"/>
    <s v="ANCILLARY SERVICES"/>
    <x v="1"/>
    <s v="RC_INIT_PROP18_16RATES"/>
    <x v="110"/>
  </r>
  <r>
    <x v="2"/>
    <n v="76921.919999999998"/>
    <x v="2"/>
    <x v="9"/>
    <s v="ANCILLARY SERVICES"/>
    <x v="1"/>
    <s v="RC_INIT_PROP18_16RATES"/>
    <x v="110"/>
  </r>
  <r>
    <x v="21"/>
    <n v="82065.2"/>
    <x v="2"/>
    <x v="8"/>
    <s v="ANCILLARY SERVICES"/>
    <x v="1"/>
    <s v="RC_INIT_PROP18_16RATES"/>
    <x v="110"/>
  </r>
  <r>
    <x v="68"/>
    <n v="1319400"/>
    <x v="2"/>
    <x v="6"/>
    <s v="NETWORK"/>
    <x v="22"/>
    <s v="RC_INIT_PROP18_16RATES"/>
    <x v="110"/>
  </r>
  <r>
    <x v="68"/>
    <n v="1319400"/>
    <x v="2"/>
    <x v="8"/>
    <s v="NETWORK"/>
    <x v="22"/>
    <s v="RC_INIT_PROP18_16RATES"/>
    <x v="110"/>
  </r>
  <r>
    <x v="12"/>
    <n v="501902.54"/>
    <x v="2"/>
    <x v="3"/>
    <s v="NETWORK"/>
    <x v="7"/>
    <s v="RC_INIT_PROP18_16RATES"/>
    <x v="110"/>
  </r>
  <r>
    <x v="12"/>
    <n v="483660.75"/>
    <x v="2"/>
    <x v="10"/>
    <s v="NETWORK"/>
    <x v="7"/>
    <s v="RC_INIT_PROP18_16RATES"/>
    <x v="110"/>
  </r>
  <r>
    <x v="74"/>
    <n v="-689214.02"/>
    <x v="2"/>
    <x v="3"/>
    <s v="NETWORK"/>
    <x v="11"/>
    <s v="RC_INIT_PROP18_16RATES"/>
    <x v="110"/>
  </r>
  <r>
    <x v="65"/>
    <n v="131032"/>
    <x v="2"/>
    <x v="0"/>
    <s v="NETWORK"/>
    <x v="11"/>
    <s v="RC_INIT_PROP18_16RATES"/>
    <x v="110"/>
  </r>
  <r>
    <x v="65"/>
    <n v="131032"/>
    <x v="2"/>
    <x v="1"/>
    <s v="NETWORK"/>
    <x v="11"/>
    <s v="RC_INIT_PROP18_16RATES"/>
    <x v="110"/>
  </r>
  <r>
    <x v="6"/>
    <n v="25725"/>
    <x v="2"/>
    <x v="6"/>
    <s v="NETWORK"/>
    <x v="3"/>
    <s v="RC_INIT_PROP18_16RATES"/>
    <x v="110"/>
  </r>
  <r>
    <x v="6"/>
    <n v="128870"/>
    <x v="2"/>
    <x v="8"/>
    <s v="NETWORK"/>
    <x v="3"/>
    <s v="RC_INIT_PROP18_16RATES"/>
    <x v="110"/>
  </r>
  <r>
    <x v="7"/>
    <n v="89058.240000000005"/>
    <x v="2"/>
    <x v="6"/>
    <s v="NETWORK"/>
    <x v="3"/>
    <s v="RC_INIT_PROP18_16RATES"/>
    <x v="110"/>
  </r>
  <r>
    <x v="7"/>
    <n v="625975.68000000005"/>
    <x v="2"/>
    <x v="8"/>
    <s v="NETWORK"/>
    <x v="3"/>
    <s v="RC_INIT_PROP18_16RATES"/>
    <x v="110"/>
  </r>
  <r>
    <x v="78"/>
    <n v="12305"/>
    <x v="2"/>
    <x v="4"/>
    <s v="OTHER REVENUES &amp; CREDITS"/>
    <x v="27"/>
    <s v="RC_INIT_PROP18_16RATES"/>
    <x v="110"/>
  </r>
  <r>
    <x v="20"/>
    <n v="1044.58"/>
    <x v="1"/>
    <x v="6"/>
    <s v="ANCILLARY SERVICES"/>
    <x v="10"/>
    <s v="RC_INIT_PROP18_16RATES"/>
    <x v="49"/>
  </r>
  <r>
    <x v="20"/>
    <n v="1375.18"/>
    <x v="1"/>
    <x v="8"/>
    <s v="ANCILLARY SERVICES"/>
    <x v="10"/>
    <s v="RC_INIT_PROP18_16RATES"/>
    <x v="49"/>
  </r>
  <r>
    <x v="21"/>
    <n v="4003.3"/>
    <x v="1"/>
    <x v="1"/>
    <s v="ANCILLARY SERVICES"/>
    <x v="1"/>
    <s v="RC_INIT_PROP18_16RATES"/>
    <x v="49"/>
  </r>
  <r>
    <x v="21"/>
    <n v="6502.65"/>
    <x v="1"/>
    <x v="2"/>
    <s v="ANCILLARY SERVICES"/>
    <x v="1"/>
    <s v="RC_INIT_PROP18_16RATES"/>
    <x v="49"/>
  </r>
  <r>
    <x v="21"/>
    <n v="5361.65"/>
    <x v="1"/>
    <x v="7"/>
    <s v="ANCILLARY SERVICES"/>
    <x v="1"/>
    <s v="RC_INIT_PROP18_16RATES"/>
    <x v="49"/>
  </r>
  <r>
    <x v="12"/>
    <n v="18449.990000000002"/>
    <x v="1"/>
    <x v="4"/>
    <s v="NETWORK"/>
    <x v="7"/>
    <s v="RC_INIT_PROP18_16RATES"/>
    <x v="49"/>
  </r>
  <r>
    <x v="0"/>
    <n v="2897.54"/>
    <x v="2"/>
    <x v="11"/>
    <s v="ANCILLARY SERVICES"/>
    <x v="0"/>
    <s v="RC_INIT_PROP18_16RATES"/>
    <x v="49"/>
  </r>
  <r>
    <x v="0"/>
    <n v="2716.43"/>
    <x v="2"/>
    <x v="9"/>
    <s v="ANCILLARY SERVICES"/>
    <x v="0"/>
    <s v="RC_INIT_PROP18_16RATES"/>
    <x v="49"/>
  </r>
  <r>
    <x v="20"/>
    <n v="766.47"/>
    <x v="2"/>
    <x v="1"/>
    <s v="ANCILLARY SERVICES"/>
    <x v="10"/>
    <s v="RC_INIT_PROP18_16RATES"/>
    <x v="49"/>
  </r>
  <r>
    <x v="20"/>
    <n v="1309.3900000000001"/>
    <x v="2"/>
    <x v="2"/>
    <s v="ANCILLARY SERVICES"/>
    <x v="10"/>
    <s v="RC_INIT_PROP18_16RATES"/>
    <x v="49"/>
  </r>
  <r>
    <x v="20"/>
    <n v="1162.5999999999999"/>
    <x v="2"/>
    <x v="7"/>
    <s v="ANCILLARY SERVICES"/>
    <x v="10"/>
    <s v="RC_INIT_PROP18_16RATES"/>
    <x v="49"/>
  </r>
  <r>
    <x v="21"/>
    <n v="4007.5"/>
    <x v="2"/>
    <x v="10"/>
    <s v="ANCILLARY SERVICES"/>
    <x v="1"/>
    <s v="RC_INIT_PROP18_16RATES"/>
    <x v="49"/>
  </r>
  <r>
    <x v="21"/>
    <n v="5600"/>
    <x v="2"/>
    <x v="11"/>
    <s v="ANCILLARY SERVICES"/>
    <x v="1"/>
    <s v="RC_INIT_PROP18_16RATES"/>
    <x v="49"/>
  </r>
  <r>
    <x v="21"/>
    <n v="6037.5"/>
    <x v="2"/>
    <x v="9"/>
    <s v="ANCILLARY SERVICES"/>
    <x v="1"/>
    <s v="RC_INIT_PROP18_16RATES"/>
    <x v="49"/>
  </r>
  <r>
    <x v="20"/>
    <n v="25.92"/>
    <x v="0"/>
    <x v="6"/>
    <s v="ANCILLARY SERVICES"/>
    <x v="10"/>
    <s v="RC_INIT_PROP18_16RATES"/>
    <x v="50"/>
  </r>
  <r>
    <x v="20"/>
    <n v="44.64"/>
    <x v="0"/>
    <x v="8"/>
    <s v="ANCILLARY SERVICES"/>
    <x v="10"/>
    <s v="RC_INIT_PROP18_16RATES"/>
    <x v="50"/>
  </r>
  <r>
    <x v="20"/>
    <n v="35.71"/>
    <x v="1"/>
    <x v="1"/>
    <s v="ANCILLARY SERVICES"/>
    <x v="10"/>
    <s v="RC_INIT_PROP18_16RATES"/>
    <x v="50"/>
  </r>
  <r>
    <x v="20"/>
    <n v="43.2"/>
    <x v="1"/>
    <x v="2"/>
    <s v="ANCILLARY SERVICES"/>
    <x v="10"/>
    <s v="RC_INIT_PROP18_16RATES"/>
    <x v="50"/>
  </r>
  <r>
    <x v="20"/>
    <n v="43.2"/>
    <x v="1"/>
    <x v="7"/>
    <s v="ANCILLARY SERVICES"/>
    <x v="10"/>
    <s v="RC_INIT_PROP18_16RATES"/>
    <x v="50"/>
  </r>
  <r>
    <x v="20"/>
    <n v="32.26"/>
    <x v="2"/>
    <x v="10"/>
    <s v="ANCILLARY SERVICES"/>
    <x v="10"/>
    <s v="RC_INIT_PROP18_16RATES"/>
    <x v="50"/>
  </r>
  <r>
    <x v="20"/>
    <n v="44.64"/>
    <x v="2"/>
    <x v="11"/>
    <s v="ANCILLARY SERVICES"/>
    <x v="10"/>
    <s v="RC_INIT_PROP18_16RATES"/>
    <x v="50"/>
  </r>
  <r>
    <x v="20"/>
    <n v="44.64"/>
    <x v="2"/>
    <x v="9"/>
    <s v="ANCILLARY SERVICES"/>
    <x v="10"/>
    <s v="RC_INIT_PROP18_16RATES"/>
    <x v="50"/>
  </r>
  <r>
    <x v="0"/>
    <n v="705.45"/>
    <x v="0"/>
    <x v="11"/>
    <s v="ANCILLARY SERVICES"/>
    <x v="0"/>
    <s v="RC_INIT_PROP18_16RATES"/>
    <x v="52"/>
  </r>
  <r>
    <x v="0"/>
    <n v="659.81"/>
    <x v="0"/>
    <x v="9"/>
    <s v="ANCILLARY SERVICES"/>
    <x v="0"/>
    <s v="RC_INIT_PROP18_16RATES"/>
    <x v="52"/>
  </r>
  <r>
    <x v="20"/>
    <n v="170.08"/>
    <x v="0"/>
    <x v="1"/>
    <s v="ANCILLARY SERVICES"/>
    <x v="10"/>
    <s v="RC_INIT_PROP18_16RATES"/>
    <x v="52"/>
  </r>
  <r>
    <x v="20"/>
    <n v="223.78"/>
    <x v="0"/>
    <x v="2"/>
    <s v="ANCILLARY SERVICES"/>
    <x v="10"/>
    <s v="RC_INIT_PROP18_16RATES"/>
    <x v="52"/>
  </r>
  <r>
    <x v="20"/>
    <n v="234.32"/>
    <x v="0"/>
    <x v="7"/>
    <s v="ANCILLARY SERVICES"/>
    <x v="10"/>
    <s v="RC_INIT_PROP18_16RATES"/>
    <x v="52"/>
  </r>
  <r>
    <x v="21"/>
    <n v="1434.65"/>
    <x v="0"/>
    <x v="10"/>
    <s v="ANCILLARY SERVICES"/>
    <x v="1"/>
    <s v="RC_INIT_PROP18_16RATES"/>
    <x v="52"/>
  </r>
  <r>
    <x v="21"/>
    <n v="1295.7"/>
    <x v="0"/>
    <x v="11"/>
    <s v="ANCILLARY SERVICES"/>
    <x v="1"/>
    <s v="RC_INIT_PROP18_16RATES"/>
    <x v="52"/>
  </r>
  <r>
    <x v="21"/>
    <n v="1594.25"/>
    <x v="0"/>
    <x v="9"/>
    <s v="ANCILLARY SERVICES"/>
    <x v="1"/>
    <s v="RC_INIT_PROP18_16RATES"/>
    <x v="52"/>
  </r>
  <r>
    <x v="0"/>
    <n v="606.17999999999995"/>
    <x v="1"/>
    <x v="6"/>
    <s v="ANCILLARY SERVICES"/>
    <x v="0"/>
    <s v="RC_INIT_PROP18_16RATES"/>
    <x v="52"/>
  </r>
  <r>
    <x v="0"/>
    <n v="713.04"/>
    <x v="1"/>
    <x v="8"/>
    <s v="ANCILLARY SERVICES"/>
    <x v="0"/>
    <s v="RC_INIT_PROP18_16RATES"/>
    <x v="52"/>
  </r>
  <r>
    <x v="20"/>
    <n v="182.97"/>
    <x v="1"/>
    <x v="10"/>
    <s v="ANCILLARY SERVICES"/>
    <x v="10"/>
    <s v="RC_INIT_PROP18_16RATES"/>
    <x v="52"/>
  </r>
  <r>
    <x v="20"/>
    <n v="213.56"/>
    <x v="1"/>
    <x v="11"/>
    <s v="ANCILLARY SERVICES"/>
    <x v="10"/>
    <s v="RC_INIT_PROP18_16RATES"/>
    <x v="52"/>
  </r>
  <r>
    <x v="20"/>
    <n v="283.91000000000003"/>
    <x v="1"/>
    <x v="9"/>
    <s v="ANCILLARY SERVICES"/>
    <x v="10"/>
    <s v="RC_INIT_PROP18_16RATES"/>
    <x v="52"/>
  </r>
  <r>
    <x v="21"/>
    <n v="1637.3"/>
    <x v="1"/>
    <x v="5"/>
    <s v="ANCILLARY SERVICES"/>
    <x v="1"/>
    <s v="RC_INIT_PROP18_16RATES"/>
    <x v="52"/>
  </r>
  <r>
    <x v="21"/>
    <n v="1283.8"/>
    <x v="1"/>
    <x v="6"/>
    <s v="ANCILLARY SERVICES"/>
    <x v="1"/>
    <s v="RC_INIT_PROP18_16RATES"/>
    <x v="52"/>
  </r>
  <r>
    <x v="21"/>
    <n v="1764"/>
    <x v="1"/>
    <x v="8"/>
    <s v="ANCILLARY SERVICES"/>
    <x v="1"/>
    <s v="RC_INIT_PROP18_16RATES"/>
    <x v="52"/>
  </r>
  <r>
    <x v="0"/>
    <n v="645.91"/>
    <x v="2"/>
    <x v="1"/>
    <s v="ANCILLARY SERVICES"/>
    <x v="0"/>
    <s v="RC_INIT_PROP18_16RATES"/>
    <x v="52"/>
  </r>
  <r>
    <x v="0"/>
    <n v="714.05"/>
    <x v="2"/>
    <x v="2"/>
    <s v="ANCILLARY SERVICES"/>
    <x v="0"/>
    <s v="RC_INIT_PROP18_16RATES"/>
    <x v="52"/>
  </r>
  <r>
    <x v="0"/>
    <n v="561.34"/>
    <x v="2"/>
    <x v="7"/>
    <s v="ANCILLARY SERVICES"/>
    <x v="0"/>
    <s v="RC_INIT_PROP18_16RATES"/>
    <x v="52"/>
  </r>
  <r>
    <x v="20"/>
    <n v="227.75"/>
    <x v="2"/>
    <x v="5"/>
    <s v="ANCILLARY SERVICES"/>
    <x v="10"/>
    <s v="RC_INIT_PROP18_16RATES"/>
    <x v="52"/>
  </r>
  <r>
    <x v="20"/>
    <n v="161.31"/>
    <x v="2"/>
    <x v="6"/>
    <s v="ANCILLARY SERVICES"/>
    <x v="10"/>
    <s v="RC_INIT_PROP18_16RATES"/>
    <x v="52"/>
  </r>
  <r>
    <x v="20"/>
    <n v="300.87"/>
    <x v="2"/>
    <x v="8"/>
    <s v="ANCILLARY SERVICES"/>
    <x v="10"/>
    <s v="RC_INIT_PROP18_16RATES"/>
    <x v="52"/>
  </r>
  <r>
    <x v="21"/>
    <n v="1644.3"/>
    <x v="2"/>
    <x v="0"/>
    <s v="ANCILLARY SERVICES"/>
    <x v="1"/>
    <s v="RC_INIT_PROP18_16RATES"/>
    <x v="52"/>
  </r>
  <r>
    <x v="21"/>
    <n v="1310.4000000000001"/>
    <x v="2"/>
    <x v="1"/>
    <s v="ANCILLARY SERVICES"/>
    <x v="1"/>
    <s v="RC_INIT_PROP18_16RATES"/>
    <x v="52"/>
  </r>
  <r>
    <x v="21"/>
    <n v="1626.8"/>
    <x v="2"/>
    <x v="2"/>
    <s v="ANCILLARY SERVICES"/>
    <x v="1"/>
    <s v="RC_INIT_PROP18_16RATES"/>
    <x v="52"/>
  </r>
  <r>
    <x v="0"/>
    <n v="11559.72"/>
    <x v="0"/>
    <x v="6"/>
    <s v="ANCILLARY SERVICES"/>
    <x v="0"/>
    <s v="RC_INIT_PROP18_16RATES"/>
    <x v="53"/>
  </r>
  <r>
    <x v="0"/>
    <n v="13465.19"/>
    <x v="0"/>
    <x v="8"/>
    <s v="ANCILLARY SERVICES"/>
    <x v="0"/>
    <s v="RC_INIT_PROP18_16RATES"/>
    <x v="53"/>
  </r>
  <r>
    <x v="20"/>
    <n v="1689.01"/>
    <x v="0"/>
    <x v="10"/>
    <s v="ANCILLARY SERVICES"/>
    <x v="10"/>
    <s v="RC_INIT_PROP18_16RATES"/>
    <x v="53"/>
  </r>
  <r>
    <x v="20"/>
    <n v="1479.01"/>
    <x v="0"/>
    <x v="11"/>
    <s v="ANCILLARY SERVICES"/>
    <x v="10"/>
    <s v="RC_INIT_PROP18_16RATES"/>
    <x v="53"/>
  </r>
  <r>
    <x v="20"/>
    <n v="1496.24"/>
    <x v="0"/>
    <x v="9"/>
    <s v="ANCILLARY SERVICES"/>
    <x v="10"/>
    <s v="RC_INIT_PROP18_16RATES"/>
    <x v="53"/>
  </r>
  <r>
    <x v="21"/>
    <n v="25975.95"/>
    <x v="0"/>
    <x v="5"/>
    <s v="ANCILLARY SERVICES"/>
    <x v="1"/>
    <s v="RC_INIT_PROP18_16RATES"/>
    <x v="53"/>
  </r>
  <r>
    <x v="21"/>
    <n v="20341.650000000001"/>
    <x v="0"/>
    <x v="6"/>
    <s v="ANCILLARY SERVICES"/>
    <x v="1"/>
    <s v="RC_INIT_PROP18_16RATES"/>
    <x v="53"/>
  </r>
  <r>
    <x v="21"/>
    <n v="21946.05"/>
    <x v="0"/>
    <x v="8"/>
    <s v="ANCILLARY SERVICES"/>
    <x v="1"/>
    <s v="RC_INIT_PROP18_16RATES"/>
    <x v="53"/>
  </r>
  <r>
    <x v="0"/>
    <n v="11704.09"/>
    <x v="1"/>
    <x v="1"/>
    <s v="ANCILLARY SERVICES"/>
    <x v="0"/>
    <s v="RC_INIT_PROP18_16RATES"/>
    <x v="53"/>
  </r>
  <r>
    <x v="0"/>
    <n v="12941.3"/>
    <x v="1"/>
    <x v="2"/>
    <s v="ANCILLARY SERVICES"/>
    <x v="0"/>
    <s v="RC_INIT_PROP18_16RATES"/>
    <x v="53"/>
  </r>
  <r>
    <x v="0"/>
    <n v="10109.93"/>
    <x v="1"/>
    <x v="7"/>
    <s v="ANCILLARY SERVICES"/>
    <x v="0"/>
    <s v="RC_INIT_PROP18_16RATES"/>
    <x v="53"/>
  </r>
  <r>
    <x v="20"/>
    <n v="2043.89"/>
    <x v="1"/>
    <x v="5"/>
    <s v="ANCILLARY SERVICES"/>
    <x v="10"/>
    <s v="RC_INIT_PROP18_16RATES"/>
    <x v="53"/>
  </r>
  <r>
    <x v="12"/>
    <n v="7155.14"/>
    <x v="0"/>
    <x v="7"/>
    <s v="NETWORK"/>
    <x v="7"/>
    <s v="RC_INIT_PROP18_16RATES"/>
    <x v="52"/>
  </r>
  <r>
    <x v="0"/>
    <n v="590.73"/>
    <x v="1"/>
    <x v="4"/>
    <s v="ANCILLARY SERVICES"/>
    <x v="0"/>
    <s v="RC_INIT_PROP18_16RATES"/>
    <x v="52"/>
  </r>
  <r>
    <x v="0"/>
    <n v="674.77"/>
    <x v="1"/>
    <x v="5"/>
    <s v="ANCILLARY SERVICES"/>
    <x v="0"/>
    <s v="RC_INIT_PROP18_16RATES"/>
    <x v="52"/>
  </r>
  <r>
    <x v="20"/>
    <n v="204.34"/>
    <x v="1"/>
    <x v="3"/>
    <s v="ANCILLARY SERVICES"/>
    <x v="10"/>
    <s v="RC_INIT_PROP18_16RATES"/>
    <x v="52"/>
  </r>
  <r>
    <x v="21"/>
    <n v="1187.9000000000001"/>
    <x v="1"/>
    <x v="4"/>
    <s v="ANCILLARY SERVICES"/>
    <x v="1"/>
    <s v="RC_INIT_PROP18_16RATES"/>
    <x v="52"/>
  </r>
  <r>
    <x v="12"/>
    <n v="7557.66"/>
    <x v="1"/>
    <x v="3"/>
    <s v="NETWORK"/>
    <x v="7"/>
    <s v="RC_INIT_PROP18_16RATES"/>
    <x v="52"/>
  </r>
  <r>
    <x v="12"/>
    <n v="7103.09"/>
    <x v="1"/>
    <x v="10"/>
    <s v="NETWORK"/>
    <x v="7"/>
    <s v="RC_INIT_PROP18_16RATES"/>
    <x v="52"/>
  </r>
  <r>
    <x v="12"/>
    <n v="6421.24"/>
    <x v="1"/>
    <x v="11"/>
    <s v="NETWORK"/>
    <x v="7"/>
    <s v="RC_INIT_PROP18_16RATES"/>
    <x v="52"/>
  </r>
  <r>
    <x v="12"/>
    <n v="7887.31"/>
    <x v="1"/>
    <x v="9"/>
    <s v="NETWORK"/>
    <x v="7"/>
    <s v="RC_INIT_PROP18_16RATES"/>
    <x v="52"/>
  </r>
  <r>
    <x v="0"/>
    <n v="687.06"/>
    <x v="2"/>
    <x v="0"/>
    <s v="ANCILLARY SERVICES"/>
    <x v="0"/>
    <s v="RC_INIT_PROP18_16RATES"/>
    <x v="52"/>
  </r>
  <r>
    <x v="20"/>
    <n v="156.69"/>
    <x v="2"/>
    <x v="4"/>
    <s v="ANCILLARY SERVICES"/>
    <x v="10"/>
    <s v="RC_INIT_PROP18_16RATES"/>
    <x v="52"/>
  </r>
  <r>
    <x v="12"/>
    <n v="5879.92"/>
    <x v="2"/>
    <x v="4"/>
    <s v="NETWORK"/>
    <x v="7"/>
    <s v="RC_INIT_PROP18_16RATES"/>
    <x v="52"/>
  </r>
  <r>
    <x v="12"/>
    <n v="8109.39"/>
    <x v="2"/>
    <x v="5"/>
    <s v="NETWORK"/>
    <x v="7"/>
    <s v="RC_INIT_PROP18_16RATES"/>
    <x v="52"/>
  </r>
  <r>
    <x v="12"/>
    <n v="6358.78"/>
    <x v="2"/>
    <x v="6"/>
    <s v="NETWORK"/>
    <x v="7"/>
    <s v="RC_INIT_PROP18_16RATES"/>
    <x v="52"/>
  </r>
  <r>
    <x v="12"/>
    <n v="8727.0499999999993"/>
    <x v="2"/>
    <x v="8"/>
    <s v="NETWORK"/>
    <x v="7"/>
    <s v="RC_INIT_PROP18_16RATES"/>
    <x v="52"/>
  </r>
  <r>
    <x v="0"/>
    <n v="10677.29"/>
    <x v="0"/>
    <x v="4"/>
    <s v="ANCILLARY SERVICES"/>
    <x v="0"/>
    <s v="RC_INIT_PROP18_16RATES"/>
    <x v="53"/>
  </r>
  <r>
    <x v="0"/>
    <n v="12383.51"/>
    <x v="0"/>
    <x v="5"/>
    <s v="ANCILLARY SERVICES"/>
    <x v="0"/>
    <s v="RC_INIT_PROP18_16RATES"/>
    <x v="53"/>
  </r>
  <r>
    <x v="20"/>
    <n v="1688.95"/>
    <x v="0"/>
    <x v="3"/>
    <s v="ANCILLARY SERVICES"/>
    <x v="10"/>
    <s v="RC_INIT_PROP18_16RATES"/>
    <x v="53"/>
  </r>
  <r>
    <x v="21"/>
    <n v="20221.25"/>
    <x v="0"/>
    <x v="4"/>
    <s v="ANCILLARY SERVICES"/>
    <x v="1"/>
    <s v="RC_INIT_PROP18_16RATES"/>
    <x v="53"/>
  </r>
  <r>
    <x v="12"/>
    <n v="123455.66"/>
    <x v="0"/>
    <x v="3"/>
    <s v="NETWORK"/>
    <x v="7"/>
    <s v="RC_INIT_PROP18_16RATES"/>
    <x v="53"/>
  </r>
  <r>
    <x v="12"/>
    <n v="127420.14"/>
    <x v="0"/>
    <x v="10"/>
    <s v="NETWORK"/>
    <x v="7"/>
    <s v="RC_INIT_PROP18_16RATES"/>
    <x v="53"/>
  </r>
  <r>
    <x v="12"/>
    <n v="93455.78"/>
    <x v="0"/>
    <x v="11"/>
    <s v="NETWORK"/>
    <x v="7"/>
    <s v="RC_INIT_PROP18_16RATES"/>
    <x v="53"/>
  </r>
  <r>
    <x v="12"/>
    <n v="108786.24000000001"/>
    <x v="0"/>
    <x v="9"/>
    <s v="NETWORK"/>
    <x v="7"/>
    <s v="RC_INIT_PROP18_16RATES"/>
    <x v="53"/>
  </r>
  <r>
    <x v="0"/>
    <n v="12357.23"/>
    <x v="1"/>
    <x v="0"/>
    <s v="ANCILLARY SERVICES"/>
    <x v="0"/>
    <s v="RC_INIT_PROP18_16RATES"/>
    <x v="53"/>
  </r>
  <r>
    <x v="20"/>
    <n v="1565.35"/>
    <x v="1"/>
    <x v="4"/>
    <s v="ANCILLARY SERVICES"/>
    <x v="10"/>
    <s v="RC_INIT_PROP18_16RATES"/>
    <x v="53"/>
  </r>
  <r>
    <x v="12"/>
    <n v="102954.9"/>
    <x v="1"/>
    <x v="4"/>
    <s v="NETWORK"/>
    <x v="7"/>
    <s v="RC_INIT_PROP18_16RATES"/>
    <x v="53"/>
  </r>
  <r>
    <x v="12"/>
    <n v="132305.9"/>
    <x v="1"/>
    <x v="5"/>
    <s v="NETWORK"/>
    <x v="7"/>
    <s v="RC_INIT_PROP18_16RATES"/>
    <x v="53"/>
  </r>
  <r>
    <x v="12"/>
    <n v="104335.96"/>
    <x v="1"/>
    <x v="6"/>
    <s v="NETWORK"/>
    <x v="7"/>
    <s v="RC_INIT_PROP18_16RATES"/>
    <x v="53"/>
  </r>
  <r>
    <x v="12"/>
    <n v="108999.64"/>
    <x v="1"/>
    <x v="8"/>
    <s v="NETWORK"/>
    <x v="7"/>
    <s v="RC_INIT_PROP18_16RATES"/>
    <x v="53"/>
  </r>
  <r>
    <x v="0"/>
    <n v="10611.81"/>
    <x v="2"/>
    <x v="3"/>
    <s v="ANCILLARY SERVICES"/>
    <x v="0"/>
    <s v="RC_INIT_PROP18_16RATES"/>
    <x v="53"/>
  </r>
  <r>
    <x v="12"/>
    <n v="133777.18"/>
    <x v="2"/>
    <x v="0"/>
    <s v="NETWORK"/>
    <x v="7"/>
    <s v="RC_INIT_PROP18_16RATES"/>
    <x v="53"/>
  </r>
  <r>
    <x v="12"/>
    <n v="117773.54"/>
    <x v="2"/>
    <x v="1"/>
    <s v="NETWORK"/>
    <x v="7"/>
    <s v="RC_INIT_PROP18_16RATES"/>
    <x v="53"/>
  </r>
  <r>
    <x v="12"/>
    <n v="96691.55"/>
    <x v="2"/>
    <x v="2"/>
    <s v="NETWORK"/>
    <x v="7"/>
    <s v="RC_INIT_PROP18_16RATES"/>
    <x v="53"/>
  </r>
  <r>
    <x v="0"/>
    <n v="8138.34"/>
    <x v="0"/>
    <x v="0"/>
    <s v="ANCILLARY SERVICES"/>
    <x v="0"/>
    <s v="RC_INIT_PROP18_16RATES"/>
    <x v="54"/>
  </r>
  <r>
    <x v="20"/>
    <n v="3284.53"/>
    <x v="0"/>
    <x v="4"/>
    <s v="ANCILLARY SERVICES"/>
    <x v="10"/>
    <s v="RC_INIT_PROP18_16RATES"/>
    <x v="54"/>
  </r>
  <r>
    <x v="12"/>
    <n v="45281.77"/>
    <x v="0"/>
    <x v="4"/>
    <s v="NETWORK"/>
    <x v="7"/>
    <s v="RC_INIT_PROP18_16RATES"/>
    <x v="54"/>
  </r>
  <r>
    <x v="12"/>
    <n v="35182.33"/>
    <x v="0"/>
    <x v="5"/>
    <s v="NETWORK"/>
    <x v="7"/>
    <s v="RC_INIT_PROP18_16RATES"/>
    <x v="54"/>
  </r>
  <r>
    <x v="12"/>
    <n v="41062.25"/>
    <x v="0"/>
    <x v="6"/>
    <s v="NETWORK"/>
    <x v="7"/>
    <s v="RC_INIT_PROP18_16RATES"/>
    <x v="54"/>
  </r>
  <r>
    <x v="12"/>
    <n v="76313.98"/>
    <x v="0"/>
    <x v="8"/>
    <s v="NETWORK"/>
    <x v="7"/>
    <s v="RC_INIT_PROP18_16RATES"/>
    <x v="54"/>
  </r>
  <r>
    <x v="0"/>
    <n v="6838.38"/>
    <x v="1"/>
    <x v="3"/>
    <s v="ANCILLARY SERVICES"/>
    <x v="0"/>
    <s v="RC_INIT_PROP18_16RATES"/>
    <x v="54"/>
  </r>
  <r>
    <x v="12"/>
    <n v="39219.68"/>
    <x v="1"/>
    <x v="0"/>
    <s v="NETWORK"/>
    <x v="7"/>
    <s v="RC_INIT_PROP18_16RATES"/>
    <x v="54"/>
  </r>
  <r>
    <x v="12"/>
    <n v="36042.89"/>
    <x v="1"/>
    <x v="1"/>
    <s v="NETWORK"/>
    <x v="7"/>
    <s v="RC_INIT_PROP18_16RATES"/>
    <x v="54"/>
  </r>
  <r>
    <x v="12"/>
    <n v="71976.479999999996"/>
    <x v="1"/>
    <x v="2"/>
    <s v="NETWORK"/>
    <x v="7"/>
    <s v="RC_INIT_PROP18_16RATES"/>
    <x v="54"/>
  </r>
  <r>
    <x v="0"/>
    <n v="6729.87"/>
    <x v="2"/>
    <x v="4"/>
    <s v="ANCILLARY SERVICES"/>
    <x v="0"/>
    <s v="RC_INIT_PROP18_16RATES"/>
    <x v="54"/>
  </r>
  <r>
    <x v="12"/>
    <n v="45146.44"/>
    <x v="2"/>
    <x v="3"/>
    <s v="NETWORK"/>
    <x v="7"/>
    <s v="RC_INIT_PROP18_16RATES"/>
    <x v="54"/>
  </r>
  <r>
    <x v="12"/>
    <n v="37685.94"/>
    <x v="2"/>
    <x v="10"/>
    <s v="NETWORK"/>
    <x v="7"/>
    <s v="RC_INIT_PROP18_16RATES"/>
    <x v="54"/>
  </r>
  <r>
    <x v="12"/>
    <n v="61401.65"/>
    <x v="2"/>
    <x v="11"/>
    <s v="NETWORK"/>
    <x v="7"/>
    <s v="RC_INIT_PROP18_16RATES"/>
    <x v="54"/>
  </r>
  <r>
    <x v="12"/>
    <n v="215.14"/>
    <x v="0"/>
    <x v="4"/>
    <s v="NETWORK"/>
    <x v="7"/>
    <s v="RC_INIT_PROP18_16RATES"/>
    <x v="55"/>
  </r>
  <r>
    <x v="12"/>
    <n v="338.33"/>
    <x v="0"/>
    <x v="5"/>
    <s v="NETWORK"/>
    <x v="7"/>
    <s v="RC_INIT_PROP18_16RATES"/>
    <x v="55"/>
  </r>
  <r>
    <x v="12"/>
    <n v="695.74"/>
    <x v="0"/>
    <x v="6"/>
    <s v="NETWORK"/>
    <x v="7"/>
    <s v="RC_INIT_PROP18_16RATES"/>
    <x v="55"/>
  </r>
  <r>
    <x v="12"/>
    <n v="315.77"/>
    <x v="1"/>
    <x v="0"/>
    <s v="NETWORK"/>
    <x v="7"/>
    <s v="RC_INIT_PROP18_16RATES"/>
    <x v="55"/>
  </r>
  <r>
    <x v="12"/>
    <n v="314.04000000000002"/>
    <x v="1"/>
    <x v="1"/>
    <s v="NETWORK"/>
    <x v="7"/>
    <s v="RC_INIT_PROP18_16RATES"/>
    <x v="55"/>
  </r>
  <r>
    <x v="19"/>
    <n v="23.76"/>
    <x v="2"/>
    <x v="7"/>
    <s v="ANCILLARY SERVICES"/>
    <x v="0"/>
    <s v="RC_INIT_PROP18_16RATES"/>
    <x v="55"/>
  </r>
  <r>
    <x v="12"/>
    <n v="345.27"/>
    <x v="2"/>
    <x v="3"/>
    <s v="NETWORK"/>
    <x v="7"/>
    <s v="RC_INIT_PROP18_16RATES"/>
    <x v="55"/>
  </r>
  <r>
    <x v="12"/>
    <n v="385.17"/>
    <x v="2"/>
    <x v="10"/>
    <s v="NETWORK"/>
    <x v="7"/>
    <s v="RC_INIT_PROP18_16RATES"/>
    <x v="55"/>
  </r>
  <r>
    <x v="19"/>
    <n v="6179.8"/>
    <x v="0"/>
    <x v="11"/>
    <s v="ANCILLARY SERVICES"/>
    <x v="0"/>
    <s v="RC_INIT_PROP18_16RATES"/>
    <x v="56"/>
  </r>
  <r>
    <x v="19"/>
    <n v="5779.96"/>
    <x v="0"/>
    <x v="9"/>
    <s v="ANCILLARY SERVICES"/>
    <x v="0"/>
    <s v="RC_INIT_PROP18_16RATES"/>
    <x v="56"/>
  </r>
  <r>
    <x v="26"/>
    <n v="80517.5"/>
    <x v="0"/>
    <x v="9"/>
    <s v="ANCILLARY SERVICES"/>
    <x v="1"/>
    <s v="RC_INIT_PROP18_16RATES"/>
    <x v="56"/>
  </r>
  <r>
    <x v="38"/>
    <n v="184500"/>
    <x v="0"/>
    <x v="3"/>
    <s v="INTERTIE"/>
    <x v="18"/>
    <s v="RC_INIT_PROP18_16RATES"/>
    <x v="56"/>
  </r>
  <r>
    <x v="27"/>
    <n v="174957.5"/>
    <x v="0"/>
    <x v="8"/>
    <s v="NETWORK"/>
    <x v="11"/>
    <s v="RC_INIT_PROP18_16RATES"/>
    <x v="56"/>
  </r>
  <r>
    <x v="65"/>
    <n v="186125"/>
    <x v="0"/>
    <x v="3"/>
    <s v="NETWORK"/>
    <x v="11"/>
    <s v="RC_INIT_PROP18_16RATES"/>
    <x v="56"/>
  </r>
  <r>
    <x v="19"/>
    <n v="5310.2"/>
    <x v="1"/>
    <x v="6"/>
    <s v="ANCILLARY SERVICES"/>
    <x v="0"/>
    <s v="RC_INIT_PROP18_16RATES"/>
    <x v="56"/>
  </r>
  <r>
    <x v="19"/>
    <n v="6246.26"/>
    <x v="1"/>
    <x v="8"/>
    <s v="ANCILLARY SERVICES"/>
    <x v="0"/>
    <s v="RC_INIT_PROP18_16RATES"/>
    <x v="56"/>
  </r>
  <r>
    <x v="19"/>
    <n v="3925.67"/>
    <x v="1"/>
    <x v="8"/>
    <s v="ANCILLARY SERVICES"/>
    <x v="0"/>
    <s v="RC_INIT_PROP18_16RATES"/>
    <x v="129"/>
  </r>
  <r>
    <x v="12"/>
    <n v="28277.03"/>
    <x v="1"/>
    <x v="8"/>
    <s v="NETWORK"/>
    <x v="7"/>
    <s v="RC_INIT_PROP18_16RATES"/>
    <x v="129"/>
  </r>
  <r>
    <x v="19"/>
    <n v="3931.27"/>
    <x v="2"/>
    <x v="2"/>
    <s v="ANCILLARY SERVICES"/>
    <x v="0"/>
    <s v="RC_INIT_PROP18_16RATES"/>
    <x v="129"/>
  </r>
  <r>
    <x v="19"/>
    <n v="3090.47"/>
    <x v="2"/>
    <x v="7"/>
    <s v="ANCILLARY SERVICES"/>
    <x v="0"/>
    <s v="RC_INIT_PROP18_16RATES"/>
    <x v="129"/>
  </r>
  <r>
    <x v="21"/>
    <n v="5911.5"/>
    <x v="2"/>
    <x v="7"/>
    <s v="ANCILLARY SERVICES"/>
    <x v="1"/>
    <s v="RC_INIT_PROP18_16RATES"/>
    <x v="129"/>
  </r>
  <r>
    <x v="12"/>
    <n v="29132.39"/>
    <x v="2"/>
    <x v="2"/>
    <s v="NETWORK"/>
    <x v="7"/>
    <s v="RC_INIT_PROP18_16RATES"/>
    <x v="129"/>
  </r>
  <r>
    <x v="12"/>
    <n v="29304.15"/>
    <x v="2"/>
    <x v="7"/>
    <s v="NETWORK"/>
    <x v="7"/>
    <s v="RC_INIT_PROP18_16RATES"/>
    <x v="129"/>
  </r>
  <r>
    <x v="26"/>
    <n v="592669"/>
    <x v="0"/>
    <x v="7"/>
    <s v="ANCILLARY SERVICES"/>
    <x v="1"/>
    <s v="RC_INIT_PROP18_16RATES"/>
    <x v="130"/>
  </r>
  <r>
    <x v="27"/>
    <n v="2857391"/>
    <x v="0"/>
    <x v="4"/>
    <s v="NETWORK"/>
    <x v="11"/>
    <s v="RC_INIT_PROP18_16RATES"/>
    <x v="130"/>
  </r>
  <r>
    <x v="27"/>
    <n v="2931841"/>
    <x v="0"/>
    <x v="5"/>
    <s v="NETWORK"/>
    <x v="11"/>
    <s v="RC_INIT_PROP18_16RATES"/>
    <x v="130"/>
  </r>
  <r>
    <x v="78"/>
    <n v="14885"/>
    <x v="0"/>
    <x v="0"/>
    <s v="OTHER REVENUES &amp; CREDITS"/>
    <x v="27"/>
    <s v="RC_INIT_PROP18_16RATES"/>
    <x v="130"/>
  </r>
  <r>
    <x v="78"/>
    <n v="14885"/>
    <x v="0"/>
    <x v="1"/>
    <s v="OTHER REVENUES &amp; CREDITS"/>
    <x v="27"/>
    <s v="RC_INIT_PROP18_16RATES"/>
    <x v="130"/>
  </r>
  <r>
    <x v="28"/>
    <n v="1608"/>
    <x v="0"/>
    <x v="1"/>
    <s v="OTHER REVENUES &amp; CREDITS"/>
    <x v="12"/>
    <s v="RC_INIT_PROP18_16RATES"/>
    <x v="130"/>
  </r>
  <r>
    <x v="28"/>
    <n v="1608"/>
    <x v="0"/>
    <x v="2"/>
    <s v="OTHER REVENUES &amp; CREDITS"/>
    <x v="12"/>
    <s v="RC_INIT_PROP18_16RATES"/>
    <x v="130"/>
  </r>
  <r>
    <x v="28"/>
    <n v="1608"/>
    <x v="0"/>
    <x v="7"/>
    <s v="OTHER REVENUES &amp; CREDITS"/>
    <x v="12"/>
    <s v="RC_INIT_PROP18_16RATES"/>
    <x v="130"/>
  </r>
  <r>
    <x v="31"/>
    <n v="12317"/>
    <x v="0"/>
    <x v="0"/>
    <s v="OTHER REVENUES &amp; CREDITS"/>
    <x v="15"/>
    <s v="RC_INIT_PROP18_16RATES"/>
    <x v="130"/>
  </r>
  <r>
    <x v="31"/>
    <n v="12317"/>
    <x v="0"/>
    <x v="1"/>
    <s v="OTHER REVENUES &amp; CREDITS"/>
    <x v="15"/>
    <s v="RC_INIT_PROP18_16RATES"/>
    <x v="130"/>
  </r>
  <r>
    <x v="20"/>
    <n v="55254.53"/>
    <x v="1"/>
    <x v="7"/>
    <s v="ANCILLARY SERVICES"/>
    <x v="10"/>
    <s v="RC_INIT_PROP18_16RATES"/>
    <x v="130"/>
  </r>
  <r>
    <x v="26"/>
    <n v="622769"/>
    <x v="1"/>
    <x v="9"/>
    <s v="ANCILLARY SERVICES"/>
    <x v="1"/>
    <s v="RC_INIT_PROP18_16RATES"/>
    <x v="130"/>
  </r>
  <r>
    <x v="27"/>
    <n v="2931841"/>
    <x v="1"/>
    <x v="0"/>
    <s v="NETWORK"/>
    <x v="11"/>
    <s v="RC_INIT_PROP18_16RATES"/>
    <x v="130"/>
  </r>
  <r>
    <x v="78"/>
    <n v="14885"/>
    <x v="1"/>
    <x v="3"/>
    <s v="OTHER REVENUES &amp; CREDITS"/>
    <x v="27"/>
    <s v="RC_INIT_PROP18_16RATES"/>
    <x v="130"/>
  </r>
  <r>
    <x v="78"/>
    <n v="14885"/>
    <x v="1"/>
    <x v="10"/>
    <s v="OTHER REVENUES &amp; CREDITS"/>
    <x v="27"/>
    <s v="RC_INIT_PROP18_16RATES"/>
    <x v="130"/>
  </r>
  <r>
    <x v="28"/>
    <n v="1608"/>
    <x v="1"/>
    <x v="10"/>
    <s v="OTHER REVENUES &amp; CREDITS"/>
    <x v="12"/>
    <s v="RC_INIT_PROP18_16RATES"/>
    <x v="130"/>
  </r>
  <r>
    <x v="28"/>
    <n v="1608"/>
    <x v="1"/>
    <x v="11"/>
    <s v="OTHER REVENUES &amp; CREDITS"/>
    <x v="12"/>
    <s v="RC_INIT_PROP18_16RATES"/>
    <x v="130"/>
  </r>
  <r>
    <x v="28"/>
    <n v="1608"/>
    <x v="1"/>
    <x v="9"/>
    <s v="OTHER REVENUES &amp; CREDITS"/>
    <x v="12"/>
    <s v="RC_INIT_PROP18_16RATES"/>
    <x v="130"/>
  </r>
  <r>
    <x v="31"/>
    <n v="12317"/>
    <x v="1"/>
    <x v="3"/>
    <s v="OTHER REVENUES &amp; CREDITS"/>
    <x v="15"/>
    <s v="RC_INIT_PROP18_16RATES"/>
    <x v="130"/>
  </r>
  <r>
    <x v="31"/>
    <n v="12317"/>
    <x v="1"/>
    <x v="10"/>
    <s v="OTHER REVENUES &amp; CREDITS"/>
    <x v="15"/>
    <s v="RC_INIT_PROP18_16RATES"/>
    <x v="130"/>
  </r>
  <r>
    <x v="20"/>
    <n v="57407.93"/>
    <x v="2"/>
    <x v="9"/>
    <s v="ANCILLARY SERVICES"/>
    <x v="10"/>
    <s v="RC_INIT_PROP18_16RATES"/>
    <x v="130"/>
  </r>
  <r>
    <x v="26"/>
    <n v="622769"/>
    <x v="2"/>
    <x v="8"/>
    <s v="ANCILLARY SERVICES"/>
    <x v="1"/>
    <s v="RC_INIT_PROP18_16RATES"/>
    <x v="130"/>
  </r>
  <r>
    <x v="27"/>
    <n v="3080741"/>
    <x v="2"/>
    <x v="3"/>
    <s v="NETWORK"/>
    <x v="11"/>
    <s v="RC_INIT_PROP18_16RATES"/>
    <x v="130"/>
  </r>
  <r>
    <x v="78"/>
    <n v="14885"/>
    <x v="2"/>
    <x v="4"/>
    <s v="OTHER REVENUES &amp; CREDITS"/>
    <x v="27"/>
    <s v="RC_INIT_PROP18_16RATES"/>
    <x v="130"/>
  </r>
  <r>
    <x v="78"/>
    <n v="14885"/>
    <x v="2"/>
    <x v="5"/>
    <s v="OTHER REVENUES &amp; CREDITS"/>
    <x v="27"/>
    <s v="RC_INIT_PROP18_16RATES"/>
    <x v="130"/>
  </r>
  <r>
    <x v="28"/>
    <n v="1608"/>
    <x v="2"/>
    <x v="5"/>
    <s v="OTHER REVENUES &amp; CREDITS"/>
    <x v="12"/>
    <s v="RC_INIT_PROP18_16RATES"/>
    <x v="130"/>
  </r>
  <r>
    <x v="28"/>
    <n v="1608"/>
    <x v="2"/>
    <x v="6"/>
    <s v="OTHER REVENUES &amp; CREDITS"/>
    <x v="12"/>
    <s v="RC_INIT_PROP18_16RATES"/>
    <x v="130"/>
  </r>
  <r>
    <x v="28"/>
    <n v="1608"/>
    <x v="2"/>
    <x v="8"/>
    <s v="OTHER REVENUES &amp; CREDITS"/>
    <x v="12"/>
    <s v="RC_INIT_PROP18_16RATES"/>
    <x v="130"/>
  </r>
  <r>
    <x v="31"/>
    <n v="12317"/>
    <x v="2"/>
    <x v="4"/>
    <s v="OTHER REVENUES &amp; CREDITS"/>
    <x v="15"/>
    <s v="RC_INIT_PROP18_16RATES"/>
    <x v="130"/>
  </r>
  <r>
    <x v="31"/>
    <n v="12317"/>
    <x v="2"/>
    <x v="5"/>
    <s v="OTHER REVENUES &amp; CREDITS"/>
    <x v="15"/>
    <s v="RC_INIT_PROP18_16RATES"/>
    <x v="130"/>
  </r>
  <r>
    <x v="63"/>
    <n v="253"/>
    <x v="0"/>
    <x v="11"/>
    <s v="OTHER REVENUES &amp; CREDITS"/>
    <x v="12"/>
    <s v="RC_INIT_PROP18_16RATES"/>
    <x v="131"/>
  </r>
  <r>
    <x v="63"/>
    <n v="253"/>
    <x v="0"/>
    <x v="9"/>
    <s v="OTHER REVENUES &amp; CREDITS"/>
    <x v="12"/>
    <s v="RC_INIT_PROP18_16RATES"/>
    <x v="131"/>
  </r>
  <r>
    <x v="63"/>
    <n v="253"/>
    <x v="1"/>
    <x v="6"/>
    <s v="OTHER REVENUES &amp; CREDITS"/>
    <x v="12"/>
    <s v="RC_INIT_PROP18_16RATES"/>
    <x v="131"/>
  </r>
  <r>
    <x v="63"/>
    <n v="253"/>
    <x v="1"/>
    <x v="8"/>
    <s v="OTHER REVENUES &amp; CREDITS"/>
    <x v="12"/>
    <s v="RC_INIT_PROP18_16RATES"/>
    <x v="131"/>
  </r>
  <r>
    <x v="63"/>
    <n v="253"/>
    <x v="2"/>
    <x v="1"/>
    <s v="OTHER REVENUES &amp; CREDITS"/>
    <x v="12"/>
    <s v="RC_INIT_PROP18_16RATES"/>
    <x v="131"/>
  </r>
  <r>
    <x v="63"/>
    <n v="253"/>
    <x v="2"/>
    <x v="2"/>
    <s v="OTHER REVENUES &amp; CREDITS"/>
    <x v="12"/>
    <s v="RC_INIT_PROP18_16RATES"/>
    <x v="131"/>
  </r>
  <r>
    <x v="63"/>
    <n v="253"/>
    <x v="2"/>
    <x v="7"/>
    <s v="OTHER REVENUES &amp; CREDITS"/>
    <x v="12"/>
    <s v="RC_INIT_PROP18_16RATES"/>
    <x v="131"/>
  </r>
  <r>
    <x v="19"/>
    <n v="901.85"/>
    <x v="0"/>
    <x v="0"/>
    <s v="ANCILLARY SERVICES"/>
    <x v="0"/>
    <s v="RC_INIT_PROP18_16RATES"/>
    <x v="132"/>
  </r>
  <r>
    <x v="19"/>
    <n v="858.13"/>
    <x v="0"/>
    <x v="1"/>
    <s v="ANCILLARY SERVICES"/>
    <x v="0"/>
    <s v="RC_INIT_PROP18_16RATES"/>
    <x v="132"/>
  </r>
  <r>
    <x v="19"/>
    <n v="956.29"/>
    <x v="0"/>
    <x v="2"/>
    <s v="ANCILLARY SERVICES"/>
    <x v="0"/>
    <s v="RC_INIT_PROP18_16RATES"/>
    <x v="132"/>
  </r>
  <r>
    <x v="19"/>
    <n v="743.39"/>
    <x v="0"/>
    <x v="7"/>
    <s v="ANCILLARY SERVICES"/>
    <x v="0"/>
    <s v="RC_INIT_PROP18_16RATES"/>
    <x v="132"/>
  </r>
  <r>
    <x v="0"/>
    <n v="681.44"/>
    <x v="0"/>
    <x v="7"/>
    <s v="ANCILLARY SERVICES"/>
    <x v="0"/>
    <s v="RC_INIT_PROP18_16RATES"/>
    <x v="132"/>
  </r>
  <r>
    <x v="21"/>
    <n v="2037.7"/>
    <x v="0"/>
    <x v="1"/>
    <s v="ANCILLARY SERVICES"/>
    <x v="1"/>
    <s v="RC_INIT_PROP18_16RATES"/>
    <x v="132"/>
  </r>
  <r>
    <x v="21"/>
    <n v="5839.75"/>
    <x v="0"/>
    <x v="2"/>
    <s v="ANCILLARY SERVICES"/>
    <x v="1"/>
    <s v="RC_INIT_PROP18_16RATES"/>
    <x v="132"/>
  </r>
  <r>
    <x v="21"/>
    <n v="3431.4"/>
    <x v="0"/>
    <x v="7"/>
    <s v="ANCILLARY SERVICES"/>
    <x v="1"/>
    <s v="RC_INIT_PROP18_16RATES"/>
    <x v="132"/>
  </r>
  <r>
    <x v="12"/>
    <n v="12925.75"/>
    <x v="0"/>
    <x v="0"/>
    <s v="NETWORK"/>
    <x v="7"/>
    <s v="RC_INIT_PROP18_16RATES"/>
    <x v="132"/>
  </r>
  <r>
    <x v="12"/>
    <n v="10101.17"/>
    <x v="0"/>
    <x v="1"/>
    <s v="NETWORK"/>
    <x v="7"/>
    <s v="RC_INIT_PROP18_16RATES"/>
    <x v="132"/>
  </r>
  <r>
    <x v="12"/>
    <n v="28948.48"/>
    <x v="0"/>
    <x v="2"/>
    <s v="NETWORK"/>
    <x v="7"/>
    <s v="RC_INIT_PROP18_16RATES"/>
    <x v="132"/>
  </r>
  <r>
    <x v="12"/>
    <n v="17009.939999999999"/>
    <x v="0"/>
    <x v="7"/>
    <s v="NETWORK"/>
    <x v="7"/>
    <s v="RC_INIT_PROP18_16RATES"/>
    <x v="132"/>
  </r>
  <r>
    <x v="19"/>
    <n v="757.79"/>
    <x v="1"/>
    <x v="3"/>
    <s v="ANCILLARY SERVICES"/>
    <x v="0"/>
    <s v="RC_INIT_PROP18_16RATES"/>
    <x v="132"/>
  </r>
  <r>
    <x v="19"/>
    <n v="744.41"/>
    <x v="1"/>
    <x v="10"/>
    <s v="ANCILLARY SERVICES"/>
    <x v="0"/>
    <s v="RC_INIT_PROP18_16RATES"/>
    <x v="132"/>
  </r>
  <r>
    <x v="19"/>
    <n v="866.5"/>
    <x v="1"/>
    <x v="11"/>
    <s v="ANCILLARY SERVICES"/>
    <x v="0"/>
    <s v="RC_INIT_PROP18_16RATES"/>
    <x v="132"/>
  </r>
  <r>
    <x v="20"/>
    <n v="1213.92"/>
    <x v="0"/>
    <x v="3"/>
    <s v="ANCILLARY SERVICES"/>
    <x v="10"/>
    <s v="RC_INIT_PROP18_16RATES"/>
    <x v="70"/>
  </r>
  <r>
    <x v="20"/>
    <n v="1156.6199999999999"/>
    <x v="0"/>
    <x v="10"/>
    <s v="ANCILLARY SERVICES"/>
    <x v="10"/>
    <s v="RC_INIT_PROP18_16RATES"/>
    <x v="70"/>
  </r>
  <r>
    <x v="20"/>
    <n v="828.16"/>
    <x v="0"/>
    <x v="11"/>
    <s v="ANCILLARY SERVICES"/>
    <x v="10"/>
    <s v="RC_INIT_PROP18_16RATES"/>
    <x v="70"/>
  </r>
  <r>
    <x v="20"/>
    <n v="794.06"/>
    <x v="0"/>
    <x v="9"/>
    <s v="ANCILLARY SERVICES"/>
    <x v="10"/>
    <s v="RC_INIT_PROP18_16RATES"/>
    <x v="70"/>
  </r>
  <r>
    <x v="21"/>
    <n v="4519.55"/>
    <x v="0"/>
    <x v="4"/>
    <s v="ANCILLARY SERVICES"/>
    <x v="1"/>
    <s v="RC_INIT_PROP18_16RATES"/>
    <x v="70"/>
  </r>
  <r>
    <x v="21"/>
    <n v="5334"/>
    <x v="0"/>
    <x v="5"/>
    <s v="ANCILLARY SERVICES"/>
    <x v="1"/>
    <s v="RC_INIT_PROP18_16RATES"/>
    <x v="70"/>
  </r>
  <r>
    <x v="21"/>
    <n v="4289.95"/>
    <x v="0"/>
    <x v="6"/>
    <s v="ANCILLARY SERVICES"/>
    <x v="1"/>
    <s v="RC_INIT_PROP18_16RATES"/>
    <x v="70"/>
  </r>
  <r>
    <x v="21"/>
    <n v="3445.4"/>
    <x v="0"/>
    <x v="8"/>
    <s v="ANCILLARY SERVICES"/>
    <x v="1"/>
    <s v="RC_INIT_PROP18_16RATES"/>
    <x v="70"/>
  </r>
  <r>
    <x v="12"/>
    <n v="17886.12"/>
    <x v="0"/>
    <x v="9"/>
    <s v="NETWORK"/>
    <x v="7"/>
    <s v="RC_INIT_PROP18_16RATES"/>
    <x v="70"/>
  </r>
  <r>
    <x v="19"/>
    <n v="3020.22"/>
    <x v="1"/>
    <x v="0"/>
    <s v="ANCILLARY SERVICES"/>
    <x v="0"/>
    <s v="RC_INIT_PROP18_16RATES"/>
    <x v="70"/>
  </r>
  <r>
    <x v="19"/>
    <n v="2860.59"/>
    <x v="1"/>
    <x v="1"/>
    <s v="ANCILLARY SERVICES"/>
    <x v="0"/>
    <s v="RC_INIT_PROP18_16RATES"/>
    <x v="70"/>
  </r>
  <r>
    <x v="0"/>
    <n v="2622.21"/>
    <x v="1"/>
    <x v="1"/>
    <s v="ANCILLARY SERVICES"/>
    <x v="0"/>
    <s v="RC_INIT_PROP18_16RATES"/>
    <x v="70"/>
  </r>
  <r>
    <x v="0"/>
    <n v="2899.4"/>
    <x v="1"/>
    <x v="2"/>
    <s v="ANCILLARY SERVICES"/>
    <x v="0"/>
    <s v="RC_INIT_PROP18_16RATES"/>
    <x v="70"/>
  </r>
  <r>
    <x v="0"/>
    <n v="2265.0500000000002"/>
    <x v="1"/>
    <x v="7"/>
    <s v="ANCILLARY SERVICES"/>
    <x v="0"/>
    <s v="RC_INIT_PROP18_16RATES"/>
    <x v="70"/>
  </r>
  <r>
    <x v="20"/>
    <n v="897.62"/>
    <x v="1"/>
    <x v="4"/>
    <s v="ANCILLARY SERVICES"/>
    <x v="10"/>
    <s v="RC_INIT_PROP18_16RATES"/>
    <x v="70"/>
  </r>
  <r>
    <x v="20"/>
    <n v="1137.25"/>
    <x v="1"/>
    <x v="5"/>
    <s v="ANCILLARY SERVICES"/>
    <x v="10"/>
    <s v="RC_INIT_PROP18_16RATES"/>
    <x v="70"/>
  </r>
  <r>
    <x v="20"/>
    <n v="782.44"/>
    <x v="1"/>
    <x v="6"/>
    <s v="ANCILLARY SERVICES"/>
    <x v="10"/>
    <s v="RC_INIT_PROP18_16RATES"/>
    <x v="70"/>
  </r>
  <r>
    <x v="20"/>
    <n v="654.16"/>
    <x v="1"/>
    <x v="8"/>
    <s v="ANCILLARY SERVICES"/>
    <x v="10"/>
    <s v="RC_INIT_PROP18_16RATES"/>
    <x v="70"/>
  </r>
  <r>
    <x v="21"/>
    <n v="5446.7"/>
    <x v="1"/>
    <x v="0"/>
    <s v="ANCILLARY SERVICES"/>
    <x v="1"/>
    <s v="RC_INIT_PROP18_16RATES"/>
    <x v="70"/>
  </r>
  <r>
    <x v="21"/>
    <n v="4345.6000000000004"/>
    <x v="1"/>
    <x v="1"/>
    <s v="ANCILLARY SERVICES"/>
    <x v="1"/>
    <s v="RC_INIT_PROP18_16RATES"/>
    <x v="70"/>
  </r>
  <r>
    <x v="21"/>
    <n v="2733.5"/>
    <x v="1"/>
    <x v="2"/>
    <s v="ANCILLARY SERVICES"/>
    <x v="1"/>
    <s v="RC_INIT_PROP18_16RATES"/>
    <x v="70"/>
  </r>
  <r>
    <x v="12"/>
    <n v="14436.94"/>
    <x v="1"/>
    <x v="8"/>
    <s v="NETWORK"/>
    <x v="7"/>
    <s v="RC_INIT_PROP18_16RATES"/>
    <x v="70"/>
  </r>
  <r>
    <x v="19"/>
    <n v="2593.63"/>
    <x v="2"/>
    <x v="3"/>
    <s v="ANCILLARY SERVICES"/>
    <x v="0"/>
    <s v="RC_INIT_PROP18_16RATES"/>
    <x v="70"/>
  </r>
  <r>
    <x v="19"/>
    <n v="2595.02"/>
    <x v="2"/>
    <x v="10"/>
    <s v="ANCILLARY SERVICES"/>
    <x v="0"/>
    <s v="RC_INIT_PROP18_16RATES"/>
    <x v="70"/>
  </r>
  <r>
    <x v="0"/>
    <n v="2378.77"/>
    <x v="2"/>
    <x v="10"/>
    <s v="ANCILLARY SERVICES"/>
    <x v="0"/>
    <s v="RC_INIT_PROP18_16RATES"/>
    <x v="70"/>
  </r>
  <r>
    <x v="0"/>
    <n v="2768.8"/>
    <x v="2"/>
    <x v="11"/>
    <s v="ANCILLARY SERVICES"/>
    <x v="0"/>
    <s v="RC_INIT_PROP18_16RATES"/>
    <x v="70"/>
  </r>
  <r>
    <x v="0"/>
    <n v="2595.7399999999998"/>
    <x v="2"/>
    <x v="9"/>
    <s v="ANCILLARY SERVICES"/>
    <x v="0"/>
    <s v="RC_INIT_PROP18_16RATES"/>
    <x v="70"/>
  </r>
  <r>
    <x v="20"/>
    <n v="1126.8"/>
    <x v="2"/>
    <x v="0"/>
    <s v="ANCILLARY SERVICES"/>
    <x v="10"/>
    <s v="RC_INIT_PROP18_16RATES"/>
    <x v="70"/>
  </r>
  <r>
    <x v="20"/>
    <n v="931.19"/>
    <x v="2"/>
    <x v="1"/>
    <s v="ANCILLARY SERVICES"/>
    <x v="10"/>
    <s v="RC_INIT_PROP18_16RATES"/>
    <x v="70"/>
  </r>
  <r>
    <x v="20"/>
    <n v="613.87"/>
    <x v="2"/>
    <x v="2"/>
    <s v="ANCILLARY SERVICES"/>
    <x v="10"/>
    <s v="RC_INIT_PROP18_16RATES"/>
    <x v="70"/>
  </r>
  <r>
    <x v="21"/>
    <n v="4658.1499999999996"/>
    <x v="2"/>
    <x v="3"/>
    <s v="ANCILLARY SERVICES"/>
    <x v="1"/>
    <s v="RC_INIT_PROP18_16RATES"/>
    <x v="70"/>
  </r>
  <r>
    <x v="21"/>
    <n v="5054"/>
    <x v="2"/>
    <x v="10"/>
    <s v="ANCILLARY SERVICES"/>
    <x v="1"/>
    <s v="RC_INIT_PROP18_16RATES"/>
    <x v="70"/>
  </r>
  <r>
    <x v="21"/>
    <n v="3216.85"/>
    <x v="2"/>
    <x v="11"/>
    <s v="ANCILLARY SERVICES"/>
    <x v="1"/>
    <s v="RC_INIT_PROP18_16RATES"/>
    <x v="70"/>
  </r>
  <r>
    <x v="12"/>
    <n v="13581.58"/>
    <x v="2"/>
    <x v="2"/>
    <s v="NETWORK"/>
    <x v="7"/>
    <s v="RC_INIT_PROP18_16RATES"/>
    <x v="70"/>
  </r>
  <r>
    <x v="12"/>
    <n v="13871.33"/>
    <x v="2"/>
    <x v="7"/>
    <s v="NETWORK"/>
    <x v="7"/>
    <s v="RC_INIT_PROP18_16RATES"/>
    <x v="70"/>
  </r>
  <r>
    <x v="19"/>
    <n v="35220.71"/>
    <x v="0"/>
    <x v="3"/>
    <s v="ANCILLARY SERVICES"/>
    <x v="0"/>
    <s v="RC_INIT_PROP18_16RATES"/>
    <x v="71"/>
  </r>
  <r>
    <x v="19"/>
    <n v="35250.89"/>
    <x v="0"/>
    <x v="10"/>
    <s v="ANCILLARY SERVICES"/>
    <x v="0"/>
    <s v="RC_INIT_PROP18_16RATES"/>
    <x v="71"/>
  </r>
  <r>
    <x v="0"/>
    <n v="32313.32"/>
    <x v="0"/>
    <x v="10"/>
    <s v="ANCILLARY SERVICES"/>
    <x v="0"/>
    <s v="RC_INIT_PROP18_16RATES"/>
    <x v="71"/>
  </r>
  <r>
    <x v="0"/>
    <n v="38019.370000000003"/>
    <x v="0"/>
    <x v="11"/>
    <s v="ANCILLARY SERVICES"/>
    <x v="0"/>
    <s v="RC_INIT_PROP18_16RATES"/>
    <x v="71"/>
  </r>
  <r>
    <x v="0"/>
    <n v="35559.480000000003"/>
    <x v="0"/>
    <x v="9"/>
    <s v="ANCILLARY SERVICES"/>
    <x v="0"/>
    <s v="RC_INIT_PROP18_16RATES"/>
    <x v="71"/>
  </r>
  <r>
    <x v="20"/>
    <n v="18918.88"/>
    <x v="0"/>
    <x v="0"/>
    <s v="ANCILLARY SERVICES"/>
    <x v="10"/>
    <s v="RC_INIT_PROP18_16RATES"/>
    <x v="71"/>
  </r>
  <r>
    <x v="20"/>
    <n v="16240.84"/>
    <x v="0"/>
    <x v="1"/>
    <s v="ANCILLARY SERVICES"/>
    <x v="10"/>
    <s v="RC_INIT_PROP18_16RATES"/>
    <x v="71"/>
  </r>
  <r>
    <x v="20"/>
    <n v="11797.83"/>
    <x v="0"/>
    <x v="2"/>
    <s v="ANCILLARY SERVICES"/>
    <x v="10"/>
    <s v="RC_INIT_PROP18_16RATES"/>
    <x v="71"/>
  </r>
  <r>
    <x v="21"/>
    <n v="91267.05"/>
    <x v="0"/>
    <x v="3"/>
    <s v="ANCILLARY SERVICES"/>
    <x v="1"/>
    <s v="RC_INIT_PROP18_16RATES"/>
    <x v="71"/>
  </r>
  <r>
    <x v="21"/>
    <n v="93925.3"/>
    <x v="0"/>
    <x v="10"/>
    <s v="ANCILLARY SERVICES"/>
    <x v="1"/>
    <s v="RC_INIT_PROP18_16RATES"/>
    <x v="71"/>
  </r>
  <r>
    <x v="21"/>
    <n v="58382.8"/>
    <x v="0"/>
    <x v="11"/>
    <s v="ANCILLARY SERVICES"/>
    <x v="1"/>
    <s v="RC_INIT_PROP18_16RATES"/>
    <x v="71"/>
  </r>
  <r>
    <x v="12"/>
    <n v="304506.38"/>
    <x v="0"/>
    <x v="2"/>
    <s v="NETWORK"/>
    <x v="7"/>
    <s v="RC_INIT_PROP18_16RATES"/>
    <x v="71"/>
  </r>
  <r>
    <x v="12"/>
    <n v="325928.43"/>
    <x v="0"/>
    <x v="7"/>
    <s v="NETWORK"/>
    <x v="7"/>
    <s v="RC_INIT_PROP18_16RATES"/>
    <x v="71"/>
  </r>
  <r>
    <x v="47"/>
    <n v="-815.8"/>
    <x v="0"/>
    <x v="10"/>
    <s v="NETWORK"/>
    <x v="7"/>
    <s v="RC_INIT_PROP18_16RATES"/>
    <x v="71"/>
  </r>
  <r>
    <x v="47"/>
    <n v="-815.8"/>
    <x v="0"/>
    <x v="11"/>
    <s v="NETWORK"/>
    <x v="7"/>
    <s v="RC_INIT_PROP18_16RATES"/>
    <x v="71"/>
  </r>
  <r>
    <x v="47"/>
    <n v="-815.8"/>
    <x v="0"/>
    <x v="9"/>
    <s v="NETWORK"/>
    <x v="7"/>
    <s v="RC_INIT_PROP18_16RATES"/>
    <x v="71"/>
  </r>
  <r>
    <x v="19"/>
    <n v="34730.85"/>
    <x v="1"/>
    <x v="4"/>
    <s v="ANCILLARY SERVICES"/>
    <x v="0"/>
    <s v="RC_INIT_PROP18_16RATES"/>
    <x v="71"/>
  </r>
  <r>
    <x v="19"/>
    <n v="39672.160000000003"/>
    <x v="1"/>
    <x v="5"/>
    <s v="ANCILLARY SERVICES"/>
    <x v="0"/>
    <s v="RC_INIT_PROP18_16RATES"/>
    <x v="71"/>
  </r>
  <r>
    <x v="0"/>
    <n v="36366.15"/>
    <x v="1"/>
    <x v="5"/>
    <s v="ANCILLARY SERVICES"/>
    <x v="0"/>
    <s v="RC_INIT_PROP18_16RATES"/>
    <x v="71"/>
  </r>
  <r>
    <x v="0"/>
    <n v="32669.41"/>
    <x v="1"/>
    <x v="6"/>
    <s v="ANCILLARY SERVICES"/>
    <x v="0"/>
    <s v="RC_INIT_PROP18_16RATES"/>
    <x v="71"/>
  </r>
  <r>
    <x v="0"/>
    <n v="38428.239999999998"/>
    <x v="1"/>
    <x v="8"/>
    <s v="ANCILLARY SERVICES"/>
    <x v="0"/>
    <s v="RC_INIT_PROP18_16RATES"/>
    <x v="71"/>
  </r>
  <r>
    <x v="20"/>
    <n v="16517.689999999999"/>
    <x v="1"/>
    <x v="3"/>
    <s v="ANCILLARY SERVICES"/>
    <x v="10"/>
    <s v="RC_INIT_PROP18_16RATES"/>
    <x v="71"/>
  </r>
  <r>
    <x v="20"/>
    <n v="17253.73"/>
    <x v="1"/>
    <x v="10"/>
    <s v="ANCILLARY SERVICES"/>
    <x v="10"/>
    <s v="RC_INIT_PROP18_16RATES"/>
    <x v="71"/>
  </r>
  <r>
    <x v="20"/>
    <n v="12970.96"/>
    <x v="1"/>
    <x v="11"/>
    <s v="ANCILLARY SERVICES"/>
    <x v="10"/>
    <s v="RC_INIT_PROP18_16RATES"/>
    <x v="71"/>
  </r>
  <r>
    <x v="19"/>
    <n v="1654.13"/>
    <x v="1"/>
    <x v="10"/>
    <s v="ANCILLARY SERVICES"/>
    <x v="0"/>
    <s v="RC_INIT_PROP18_16RATES"/>
    <x v="19"/>
  </r>
  <r>
    <x v="19"/>
    <n v="1925.41"/>
    <x v="1"/>
    <x v="11"/>
    <s v="ANCILLARY SERVICES"/>
    <x v="0"/>
    <s v="RC_INIT_PROP18_16RATES"/>
    <x v="19"/>
  </r>
  <r>
    <x v="19"/>
    <n v="1807.45"/>
    <x v="1"/>
    <x v="9"/>
    <s v="ANCILLARY SERVICES"/>
    <x v="0"/>
    <s v="RC_INIT_PROP18_16RATES"/>
    <x v="19"/>
  </r>
  <r>
    <x v="36"/>
    <n v="7357.91"/>
    <x v="1"/>
    <x v="9"/>
    <s v="DELIVERY"/>
    <x v="17"/>
    <s v="RC_INIT_PROP18_16RATES"/>
    <x v="19"/>
  </r>
  <r>
    <x v="19"/>
    <n v="1657.14"/>
    <x v="2"/>
    <x v="4"/>
    <s v="ANCILLARY SERVICES"/>
    <x v="0"/>
    <s v="RC_INIT_PROP18_16RATES"/>
    <x v="19"/>
  </r>
  <r>
    <x v="19"/>
    <n v="1935.36"/>
    <x v="2"/>
    <x v="5"/>
    <s v="ANCILLARY SERVICES"/>
    <x v="0"/>
    <s v="RC_INIT_PROP18_16RATES"/>
    <x v="19"/>
  </r>
  <r>
    <x v="19"/>
    <n v="1757.81"/>
    <x v="2"/>
    <x v="6"/>
    <s v="ANCILLARY SERVICES"/>
    <x v="0"/>
    <s v="RC_INIT_PROP18_16RATES"/>
    <x v="19"/>
  </r>
  <r>
    <x v="19"/>
    <n v="2061.81"/>
    <x v="2"/>
    <x v="8"/>
    <s v="ANCILLARY SERVICES"/>
    <x v="0"/>
    <s v="RC_INIT_PROP18_16RATES"/>
    <x v="19"/>
  </r>
  <r>
    <x v="21"/>
    <n v="3273.55"/>
    <x v="2"/>
    <x v="7"/>
    <s v="ANCILLARY SERVICES"/>
    <x v="1"/>
    <s v="RC_INIT_PROP18_16RATES"/>
    <x v="19"/>
  </r>
  <r>
    <x v="36"/>
    <n v="7297.52"/>
    <x v="2"/>
    <x v="8"/>
    <s v="DELIVERY"/>
    <x v="17"/>
    <s v="RC_INIT_PROP18_16RATES"/>
    <x v="19"/>
  </r>
  <r>
    <x v="19"/>
    <n v="1460.59"/>
    <x v="0"/>
    <x v="4"/>
    <s v="ANCILLARY SERVICES"/>
    <x v="0"/>
    <s v="RC_INIT_PROP18_16RATES"/>
    <x v="20"/>
  </r>
  <r>
    <x v="19"/>
    <n v="1693.99"/>
    <x v="0"/>
    <x v="5"/>
    <s v="ANCILLARY SERVICES"/>
    <x v="0"/>
    <s v="RC_INIT_PROP18_16RATES"/>
    <x v="20"/>
  </r>
  <r>
    <x v="19"/>
    <n v="1581.3"/>
    <x v="0"/>
    <x v="6"/>
    <s v="ANCILLARY SERVICES"/>
    <x v="0"/>
    <s v="RC_INIT_PROP18_16RATES"/>
    <x v="20"/>
  </r>
  <r>
    <x v="19"/>
    <n v="1841.96"/>
    <x v="0"/>
    <x v="8"/>
    <s v="ANCILLARY SERVICES"/>
    <x v="0"/>
    <s v="RC_INIT_PROP18_16RATES"/>
    <x v="20"/>
  </r>
  <r>
    <x v="21"/>
    <n v="5461.4"/>
    <x v="0"/>
    <x v="7"/>
    <s v="ANCILLARY SERVICES"/>
    <x v="1"/>
    <s v="RC_INIT_PROP18_16RATES"/>
    <x v="20"/>
  </r>
  <r>
    <x v="19"/>
    <n v="1690.39"/>
    <x v="1"/>
    <x v="0"/>
    <s v="ANCILLARY SERVICES"/>
    <x v="0"/>
    <s v="RC_INIT_PROP18_16RATES"/>
    <x v="20"/>
  </r>
  <r>
    <x v="19"/>
    <n v="1601.05"/>
    <x v="1"/>
    <x v="1"/>
    <s v="ANCILLARY SERVICES"/>
    <x v="0"/>
    <s v="RC_INIT_PROP18_16RATES"/>
    <x v="20"/>
  </r>
  <r>
    <x v="19"/>
    <n v="1770.29"/>
    <x v="1"/>
    <x v="2"/>
    <s v="ANCILLARY SERVICES"/>
    <x v="0"/>
    <s v="RC_INIT_PROP18_16RATES"/>
    <x v="20"/>
  </r>
  <r>
    <x v="21"/>
    <n v="6280.05"/>
    <x v="1"/>
    <x v="9"/>
    <s v="ANCILLARY SERVICES"/>
    <x v="1"/>
    <s v="RC_INIT_PROP18_16RATES"/>
    <x v="20"/>
  </r>
  <r>
    <x v="19"/>
    <n v="1451.63"/>
    <x v="2"/>
    <x v="3"/>
    <s v="ANCILLARY SERVICES"/>
    <x v="0"/>
    <s v="RC_INIT_PROP18_16RATES"/>
    <x v="20"/>
  </r>
  <r>
    <x v="19"/>
    <n v="1452.41"/>
    <x v="2"/>
    <x v="10"/>
    <s v="ANCILLARY SERVICES"/>
    <x v="0"/>
    <s v="RC_INIT_PROP18_16RATES"/>
    <x v="20"/>
  </r>
  <r>
    <x v="19"/>
    <n v="1690.55"/>
    <x v="2"/>
    <x v="11"/>
    <s v="ANCILLARY SERVICES"/>
    <x v="0"/>
    <s v="RC_INIT_PROP18_16RATES"/>
    <x v="20"/>
  </r>
  <r>
    <x v="21"/>
    <n v="6659.8"/>
    <x v="2"/>
    <x v="8"/>
    <s v="ANCILLARY SERVICES"/>
    <x v="1"/>
    <s v="RC_INIT_PROP18_16RATES"/>
    <x v="20"/>
  </r>
  <r>
    <x v="19"/>
    <n v="557.26"/>
    <x v="0"/>
    <x v="0"/>
    <s v="ANCILLARY SERVICES"/>
    <x v="0"/>
    <s v="RC_INIT_PROP18_16RATES"/>
    <x v="21"/>
  </r>
  <r>
    <x v="19"/>
    <n v="530.25"/>
    <x v="0"/>
    <x v="1"/>
    <s v="ANCILLARY SERVICES"/>
    <x v="0"/>
    <s v="RC_INIT_PROP18_16RATES"/>
    <x v="21"/>
  </r>
  <r>
    <x v="19"/>
    <n v="590.9"/>
    <x v="0"/>
    <x v="2"/>
    <s v="ANCILLARY SERVICES"/>
    <x v="0"/>
    <s v="RC_INIT_PROP18_16RATES"/>
    <x v="21"/>
  </r>
  <r>
    <x v="20"/>
    <n v="183.95"/>
    <x v="0"/>
    <x v="7"/>
    <s v="ANCILLARY SERVICES"/>
    <x v="10"/>
    <s v="RC_INIT_PROP18_16RATES"/>
    <x v="21"/>
  </r>
  <r>
    <x v="21"/>
    <n v="1186.5"/>
    <x v="0"/>
    <x v="9"/>
    <s v="ANCILLARY SERVICES"/>
    <x v="1"/>
    <s v="RC_INIT_PROP18_16RATES"/>
    <x v="21"/>
  </r>
  <r>
    <x v="36"/>
    <n v="2853.99"/>
    <x v="0"/>
    <x v="2"/>
    <s v="DELIVERY"/>
    <x v="17"/>
    <s v="RC_INIT_PROP18_16RATES"/>
    <x v="21"/>
  </r>
  <r>
    <x v="36"/>
    <n v="2882.26"/>
    <x v="0"/>
    <x v="7"/>
    <s v="DELIVERY"/>
    <x v="17"/>
    <s v="RC_INIT_PROP18_16RATES"/>
    <x v="21"/>
  </r>
  <r>
    <x v="28"/>
    <n v="89"/>
    <x v="0"/>
    <x v="0"/>
    <s v="OTHER REVENUES &amp; CREDITS"/>
    <x v="12"/>
    <s v="RC_INIT_PROP18_16RATES"/>
    <x v="21"/>
  </r>
  <r>
    <x v="28"/>
    <n v="89"/>
    <x v="0"/>
    <x v="1"/>
    <s v="OTHER REVENUES &amp; CREDITS"/>
    <x v="12"/>
    <s v="RC_INIT_PROP18_16RATES"/>
    <x v="21"/>
  </r>
  <r>
    <x v="19"/>
    <n v="468.25"/>
    <x v="1"/>
    <x v="3"/>
    <s v="ANCILLARY SERVICES"/>
    <x v="0"/>
    <s v="RC_INIT_PROP18_16RATES"/>
    <x v="21"/>
  </r>
  <r>
    <x v="19"/>
    <n v="459.98"/>
    <x v="1"/>
    <x v="10"/>
    <s v="ANCILLARY SERVICES"/>
    <x v="0"/>
    <s v="RC_INIT_PROP18_16RATES"/>
    <x v="21"/>
  </r>
  <r>
    <x v="19"/>
    <n v="535.41999999999996"/>
    <x v="1"/>
    <x v="11"/>
    <s v="ANCILLARY SERVICES"/>
    <x v="0"/>
    <s v="RC_INIT_PROP18_16RATES"/>
    <x v="21"/>
  </r>
  <r>
    <x v="20"/>
    <n v="200.97"/>
    <x v="1"/>
    <x v="9"/>
    <s v="ANCILLARY SERVICES"/>
    <x v="10"/>
    <s v="RC_INIT_PROP18_16RATES"/>
    <x v="21"/>
  </r>
  <r>
    <x v="21"/>
    <n v="1150.0999999999999"/>
    <x v="1"/>
    <x v="8"/>
    <s v="ANCILLARY SERVICES"/>
    <x v="1"/>
    <s v="RC_INIT_PROP18_16RATES"/>
    <x v="21"/>
  </r>
  <r>
    <x v="36"/>
    <n v="2812.87"/>
    <x v="1"/>
    <x v="11"/>
    <s v="DELIVERY"/>
    <x v="17"/>
    <s v="RC_INIT_PROP18_16RATES"/>
    <x v="21"/>
  </r>
  <r>
    <x v="36"/>
    <n v="3057.02"/>
    <x v="1"/>
    <x v="9"/>
    <s v="DELIVERY"/>
    <x v="17"/>
    <s v="RC_INIT_PROP18_16RATES"/>
    <x v="21"/>
  </r>
  <r>
    <x v="28"/>
    <n v="89"/>
    <x v="1"/>
    <x v="3"/>
    <s v="OTHER REVENUES &amp; CREDITS"/>
    <x v="12"/>
    <s v="RC_INIT_PROP18_16RATES"/>
    <x v="21"/>
  </r>
  <r>
    <x v="28"/>
    <n v="89"/>
    <x v="1"/>
    <x v="10"/>
    <s v="OTHER REVENUES &amp; CREDITS"/>
    <x v="12"/>
    <s v="RC_INIT_PROP18_16RATES"/>
    <x v="21"/>
  </r>
  <r>
    <x v="19"/>
    <n v="460.82"/>
    <x v="2"/>
    <x v="4"/>
    <s v="ANCILLARY SERVICES"/>
    <x v="0"/>
    <s v="RC_INIT_PROP18_16RATES"/>
    <x v="21"/>
  </r>
  <r>
    <x v="19"/>
    <n v="538.19000000000005"/>
    <x v="2"/>
    <x v="5"/>
    <s v="ANCILLARY SERVICES"/>
    <x v="0"/>
    <s v="RC_INIT_PROP18_16RATES"/>
    <x v="21"/>
  </r>
  <r>
    <x v="19"/>
    <n v="488.81"/>
    <x v="2"/>
    <x v="6"/>
    <s v="ANCILLARY SERVICES"/>
    <x v="0"/>
    <s v="RC_INIT_PROP18_16RATES"/>
    <x v="21"/>
  </r>
  <r>
    <x v="20"/>
    <n v="195.26"/>
    <x v="2"/>
    <x v="8"/>
    <s v="ANCILLARY SERVICES"/>
    <x v="10"/>
    <s v="RC_INIT_PROP18_16RATES"/>
    <x v="21"/>
  </r>
  <r>
    <x v="21"/>
    <n v="1131.2"/>
    <x v="2"/>
    <x v="2"/>
    <s v="ANCILLARY SERVICES"/>
    <x v="1"/>
    <s v="RC_INIT_PROP18_16RATES"/>
    <x v="21"/>
  </r>
  <r>
    <x v="21"/>
    <n v="1138.9000000000001"/>
    <x v="2"/>
    <x v="7"/>
    <s v="ANCILLARY SERVICES"/>
    <x v="1"/>
    <s v="RC_INIT_PROP18_16RATES"/>
    <x v="21"/>
  </r>
  <r>
    <x v="36"/>
    <n v="3508.05"/>
    <x v="2"/>
    <x v="6"/>
    <s v="DELIVERY"/>
    <x v="17"/>
    <s v="RC_INIT_PROP18_16RATES"/>
    <x v="21"/>
  </r>
  <r>
    <x v="36"/>
    <n v="2923.38"/>
    <x v="2"/>
    <x v="8"/>
    <s v="DELIVERY"/>
    <x v="17"/>
    <s v="RC_INIT_PROP18_16RATES"/>
    <x v="21"/>
  </r>
  <r>
    <x v="28"/>
    <n v="89"/>
    <x v="2"/>
    <x v="4"/>
    <s v="OTHER REVENUES &amp; CREDITS"/>
    <x v="12"/>
    <s v="RC_INIT_PROP18_16RATES"/>
    <x v="21"/>
  </r>
  <r>
    <x v="28"/>
    <n v="89"/>
    <x v="2"/>
    <x v="5"/>
    <s v="OTHER REVENUES &amp; CREDITS"/>
    <x v="12"/>
    <s v="RC_INIT_PROP18_16RATES"/>
    <x v="21"/>
  </r>
  <r>
    <x v="19"/>
    <n v="6510.75"/>
    <x v="0"/>
    <x v="3"/>
    <s v="ANCILLARY SERVICES"/>
    <x v="0"/>
    <s v="RC_INIT_PROP18_16RATES"/>
    <x v="23"/>
  </r>
  <r>
    <x v="19"/>
    <n v="6516.33"/>
    <x v="0"/>
    <x v="10"/>
    <s v="ANCILLARY SERVICES"/>
    <x v="0"/>
    <s v="RC_INIT_PROP18_16RATES"/>
    <x v="23"/>
  </r>
  <r>
    <x v="19"/>
    <n v="7667.01"/>
    <x v="0"/>
    <x v="11"/>
    <s v="ANCILLARY SERVICES"/>
    <x v="0"/>
    <s v="RC_INIT_PROP18_16RATES"/>
    <x v="23"/>
  </r>
  <r>
    <x v="20"/>
    <n v="2521.34"/>
    <x v="0"/>
    <x v="9"/>
    <s v="ANCILLARY SERVICES"/>
    <x v="10"/>
    <s v="RC_INIT_PROP18_16RATES"/>
    <x v="23"/>
  </r>
  <r>
    <x v="21"/>
    <n v="9090.5499999999993"/>
    <x v="0"/>
    <x v="8"/>
    <s v="ANCILLARY SERVICES"/>
    <x v="1"/>
    <s v="RC_INIT_PROP18_16RATES"/>
    <x v="23"/>
  </r>
  <r>
    <x v="47"/>
    <n v="-5739.38"/>
    <x v="0"/>
    <x v="9"/>
    <s v="NETWORK"/>
    <x v="7"/>
    <s v="RC_INIT_PROP18_16RATES"/>
    <x v="23"/>
  </r>
  <r>
    <x v="19"/>
    <n v="6420.19"/>
    <x v="1"/>
    <x v="4"/>
    <s v="ANCILLARY SERVICES"/>
    <x v="0"/>
    <s v="RC_INIT_PROP18_16RATES"/>
    <x v="23"/>
  </r>
  <r>
    <x v="19"/>
    <n v="7333.62"/>
    <x v="1"/>
    <x v="5"/>
    <s v="ANCILLARY SERVICES"/>
    <x v="0"/>
    <s v="RC_INIT_PROP18_16RATES"/>
    <x v="23"/>
  </r>
  <r>
    <x v="28"/>
    <n v="13066"/>
    <x v="2"/>
    <x v="3"/>
    <s v="OTHER REVENUES &amp; CREDITS"/>
    <x v="12"/>
    <s v="RC_INIT_PROP18_16RATES"/>
    <x v="110"/>
  </r>
  <r>
    <x v="28"/>
    <n v="13066"/>
    <x v="2"/>
    <x v="10"/>
    <s v="OTHER REVENUES &amp; CREDITS"/>
    <x v="12"/>
    <s v="RC_INIT_PROP18_16RATES"/>
    <x v="110"/>
  </r>
  <r>
    <x v="29"/>
    <n v="10237"/>
    <x v="2"/>
    <x v="8"/>
    <s v="OTHER REVENUES &amp; CREDITS"/>
    <x v="13"/>
    <s v="RC_INIT_PROP18_16RATES"/>
    <x v="110"/>
  </r>
  <r>
    <x v="83"/>
    <n v="221"/>
    <x v="2"/>
    <x v="4"/>
    <s v="OTHER REVENUES &amp; CREDITS"/>
    <x v="31"/>
    <s v="RC_INIT_PROP18_16RATES"/>
    <x v="110"/>
  </r>
  <r>
    <x v="83"/>
    <n v="221"/>
    <x v="2"/>
    <x v="5"/>
    <s v="OTHER REVENUES &amp; CREDITS"/>
    <x v="31"/>
    <s v="RC_INIT_PROP18_16RATES"/>
    <x v="110"/>
  </r>
  <r>
    <x v="75"/>
    <n v="10103"/>
    <x v="2"/>
    <x v="0"/>
    <s v="OTHER REVENUES &amp; CREDITS"/>
    <x v="15"/>
    <s v="RC_INIT_PROP18_16RATES"/>
    <x v="110"/>
  </r>
  <r>
    <x v="67"/>
    <n v="5069.8900000000003"/>
    <x v="0"/>
    <x v="0"/>
    <s v="ANCILLARY SERVICES"/>
    <x v="25"/>
    <s v="RC_INIT_PROP18_16RATES"/>
    <x v="111"/>
  </r>
  <r>
    <x v="19"/>
    <n v="57536.39"/>
    <x v="0"/>
    <x v="3"/>
    <s v="ANCILLARY SERVICES"/>
    <x v="0"/>
    <s v="RC_INIT_PROP18_16RATES"/>
    <x v="111"/>
  </r>
  <r>
    <x v="19"/>
    <n v="57585.7"/>
    <x v="0"/>
    <x v="10"/>
    <s v="ANCILLARY SERVICES"/>
    <x v="0"/>
    <s v="RC_INIT_PROP18_16RATES"/>
    <x v="111"/>
  </r>
  <r>
    <x v="26"/>
    <n v="657986"/>
    <x v="0"/>
    <x v="6"/>
    <s v="ANCILLARY SERVICES"/>
    <x v="1"/>
    <s v="RC_INIT_PROP18_16RATES"/>
    <x v="111"/>
  </r>
  <r>
    <x v="26"/>
    <n v="657986"/>
    <x v="0"/>
    <x v="8"/>
    <s v="ANCILLARY SERVICES"/>
    <x v="1"/>
    <s v="RC_INIT_PROP18_16RATES"/>
    <x v="111"/>
  </r>
  <r>
    <x v="87"/>
    <n v="-1504060.92"/>
    <x v="0"/>
    <x v="9"/>
    <s v="ANCILLARY SERVICES"/>
    <x v="26"/>
    <s v="RC_INIT_PROP18_16RATES"/>
    <x v="111"/>
  </r>
  <r>
    <x v="72"/>
    <n v="111419.92"/>
    <x v="0"/>
    <x v="7"/>
    <s v="ANCILLARY SERVICES"/>
    <x v="26"/>
    <s v="RC_INIT_PROP18_16RATES"/>
    <x v="111"/>
  </r>
  <r>
    <x v="71"/>
    <n v="1504168.92"/>
    <x v="0"/>
    <x v="1"/>
    <s v="ANCILLARY SERVICES"/>
    <x v="26"/>
    <s v="RC_INIT_PROP18_16RATES"/>
    <x v="111"/>
  </r>
  <r>
    <x v="71"/>
    <n v="1504168.92"/>
    <x v="0"/>
    <x v="2"/>
    <s v="ANCILLARY SERVICES"/>
    <x v="26"/>
    <s v="RC_INIT_PROP18_16RATES"/>
    <x v="111"/>
  </r>
  <r>
    <x v="71"/>
    <n v="1504168.92"/>
    <x v="0"/>
    <x v="7"/>
    <s v="ANCILLARY SERVICES"/>
    <x v="26"/>
    <s v="RC_INIT_PROP18_16RATES"/>
    <x v="111"/>
  </r>
  <r>
    <x v="74"/>
    <n v="-24221.07"/>
    <x v="0"/>
    <x v="3"/>
    <s v="NETWORK"/>
    <x v="11"/>
    <s v="RC_INIT_PROP18_16RATES"/>
    <x v="111"/>
  </r>
  <r>
    <x v="78"/>
    <n v="1304"/>
    <x v="0"/>
    <x v="4"/>
    <s v="OTHER REVENUES &amp; CREDITS"/>
    <x v="27"/>
    <s v="RC_INIT_PROP18_16RATES"/>
    <x v="111"/>
  </r>
  <r>
    <x v="83"/>
    <n v="290"/>
    <x v="0"/>
    <x v="4"/>
    <s v="OTHER REVENUES &amp; CREDITS"/>
    <x v="31"/>
    <s v="RC_INIT_PROP18_16RATES"/>
    <x v="111"/>
  </r>
  <r>
    <x v="83"/>
    <n v="290"/>
    <x v="0"/>
    <x v="5"/>
    <s v="OTHER REVENUES &amp; CREDITS"/>
    <x v="31"/>
    <s v="RC_INIT_PROP18_16RATES"/>
    <x v="111"/>
  </r>
  <r>
    <x v="67"/>
    <n v="5069.8900000000003"/>
    <x v="1"/>
    <x v="3"/>
    <s v="ANCILLARY SERVICES"/>
    <x v="25"/>
    <s v="RC_INIT_PROP18_16RATES"/>
    <x v="111"/>
  </r>
  <r>
    <x v="19"/>
    <n v="56736.160000000003"/>
    <x v="1"/>
    <x v="4"/>
    <s v="ANCILLARY SERVICES"/>
    <x v="0"/>
    <s v="RC_INIT_PROP18_16RATES"/>
    <x v="111"/>
  </r>
  <r>
    <x v="19"/>
    <n v="64808.26"/>
    <x v="1"/>
    <x v="5"/>
    <s v="ANCILLARY SERVICES"/>
    <x v="0"/>
    <s v="RC_INIT_PROP18_16RATES"/>
    <x v="111"/>
  </r>
  <r>
    <x v="0"/>
    <n v="49099.32"/>
    <x v="1"/>
    <x v="7"/>
    <s v="ANCILLARY SERVICES"/>
    <x v="0"/>
    <s v="RC_INIT_PROP18_16RATES"/>
    <x v="111"/>
  </r>
  <r>
    <x v="26"/>
    <n v="673036"/>
    <x v="1"/>
    <x v="1"/>
    <s v="ANCILLARY SERVICES"/>
    <x v="1"/>
    <s v="RC_INIT_PROP18_16RATES"/>
    <x v="111"/>
  </r>
  <r>
    <x v="26"/>
    <n v="718186"/>
    <x v="1"/>
    <x v="2"/>
    <s v="ANCILLARY SERVICES"/>
    <x v="1"/>
    <s v="RC_INIT_PROP18_16RATES"/>
    <x v="111"/>
  </r>
  <r>
    <x v="26"/>
    <n v="718186"/>
    <x v="1"/>
    <x v="7"/>
    <s v="ANCILLARY SERVICES"/>
    <x v="1"/>
    <s v="RC_INIT_PROP18_16RATES"/>
    <x v="111"/>
  </r>
  <r>
    <x v="87"/>
    <n v="-1504060.92"/>
    <x v="1"/>
    <x v="8"/>
    <s v="ANCILLARY SERVICES"/>
    <x v="26"/>
    <s v="RC_INIT_PROP18_16RATES"/>
    <x v="111"/>
  </r>
  <r>
    <x v="72"/>
    <n v="111419.92"/>
    <x v="1"/>
    <x v="9"/>
    <s v="ANCILLARY SERVICES"/>
    <x v="26"/>
    <s v="RC_INIT_PROP18_16RATES"/>
    <x v="111"/>
  </r>
  <r>
    <x v="73"/>
    <n v="445679.68"/>
    <x v="1"/>
    <x v="7"/>
    <s v="ANCILLARY SERVICES"/>
    <x v="26"/>
    <s v="RC_INIT_PROP18_16RATES"/>
    <x v="111"/>
  </r>
  <r>
    <x v="71"/>
    <n v="1504168.92"/>
    <x v="1"/>
    <x v="10"/>
    <s v="ANCILLARY SERVICES"/>
    <x v="26"/>
    <s v="RC_INIT_PROP18_16RATES"/>
    <x v="111"/>
  </r>
  <r>
    <x v="71"/>
    <n v="1504168.92"/>
    <x v="1"/>
    <x v="11"/>
    <s v="ANCILLARY SERVICES"/>
    <x v="26"/>
    <s v="RC_INIT_PROP18_16RATES"/>
    <x v="111"/>
  </r>
  <r>
    <x v="71"/>
    <n v="1504168.92"/>
    <x v="1"/>
    <x v="9"/>
    <s v="ANCILLARY SERVICES"/>
    <x v="26"/>
    <s v="RC_INIT_PROP18_16RATES"/>
    <x v="111"/>
  </r>
  <r>
    <x v="38"/>
    <n v="1488300"/>
    <x v="1"/>
    <x v="7"/>
    <s v="INTERTIE"/>
    <x v="18"/>
    <s v="RC_INIT_PROP18_16RATES"/>
    <x v="111"/>
  </r>
  <r>
    <x v="74"/>
    <n v="-24221.07"/>
    <x v="1"/>
    <x v="4"/>
    <s v="NETWORK"/>
    <x v="11"/>
    <s v="RC_INIT_PROP18_16RATES"/>
    <x v="111"/>
  </r>
  <r>
    <x v="83"/>
    <n v="290"/>
    <x v="1"/>
    <x v="0"/>
    <s v="OTHER REVENUES &amp; CREDITS"/>
    <x v="31"/>
    <s v="RC_INIT_PROP18_16RATES"/>
    <x v="111"/>
  </r>
  <r>
    <x v="67"/>
    <n v="5069.8900000000003"/>
    <x v="2"/>
    <x v="4"/>
    <s v="ANCILLARY SERVICES"/>
    <x v="25"/>
    <s v="RC_INIT_PROP18_16RATES"/>
    <x v="111"/>
  </r>
  <r>
    <x v="19"/>
    <n v="65988.42"/>
    <x v="2"/>
    <x v="0"/>
    <s v="ANCILLARY SERVICES"/>
    <x v="0"/>
    <s v="RC_INIT_PROP18_16RATES"/>
    <x v="111"/>
  </r>
  <r>
    <x v="0"/>
    <n v="56267.6"/>
    <x v="2"/>
    <x v="9"/>
    <s v="ANCILLARY SERVICES"/>
    <x v="0"/>
    <s v="RC_INIT_PROP18_16RATES"/>
    <x v="111"/>
  </r>
  <r>
    <x v="26"/>
    <n v="748286"/>
    <x v="2"/>
    <x v="10"/>
    <s v="ANCILLARY SERVICES"/>
    <x v="1"/>
    <s v="RC_INIT_PROP18_16RATES"/>
    <x v="111"/>
  </r>
  <r>
    <x v="26"/>
    <n v="748286"/>
    <x v="2"/>
    <x v="11"/>
    <s v="ANCILLARY SERVICES"/>
    <x v="1"/>
    <s v="RC_INIT_PROP18_16RATES"/>
    <x v="111"/>
  </r>
  <r>
    <x v="26"/>
    <n v="748286"/>
    <x v="2"/>
    <x v="9"/>
    <s v="ANCILLARY SERVICES"/>
    <x v="1"/>
    <s v="RC_INIT_PROP18_16RATES"/>
    <x v="111"/>
  </r>
  <r>
    <x v="87"/>
    <n v="-1504060.92"/>
    <x v="2"/>
    <x v="2"/>
    <s v="ANCILLARY SERVICES"/>
    <x v="26"/>
    <s v="RC_INIT_PROP18_16RATES"/>
    <x v="111"/>
  </r>
  <r>
    <x v="87"/>
    <n v="-1504060.92"/>
    <x v="2"/>
    <x v="7"/>
    <s v="ANCILLARY SERVICES"/>
    <x v="26"/>
    <s v="RC_INIT_PROP18_16RATES"/>
    <x v="111"/>
  </r>
  <r>
    <x v="72"/>
    <n v="111419.92"/>
    <x v="2"/>
    <x v="8"/>
    <s v="ANCILLARY SERVICES"/>
    <x v="26"/>
    <s v="RC_INIT_PROP18_16RATES"/>
    <x v="111"/>
  </r>
  <r>
    <x v="73"/>
    <n v="445679.68"/>
    <x v="2"/>
    <x v="9"/>
    <s v="ANCILLARY SERVICES"/>
    <x v="26"/>
    <s v="RC_INIT_PROP18_16RATES"/>
    <x v="111"/>
  </r>
  <r>
    <x v="71"/>
    <n v="1504168.92"/>
    <x v="2"/>
    <x v="5"/>
    <s v="ANCILLARY SERVICES"/>
    <x v="26"/>
    <s v="RC_INIT_PROP18_16RATES"/>
    <x v="111"/>
  </r>
  <r>
    <x v="71"/>
    <n v="1504168.92"/>
    <x v="2"/>
    <x v="6"/>
    <s v="ANCILLARY SERVICES"/>
    <x v="26"/>
    <s v="RC_INIT_PROP18_16RATES"/>
    <x v="111"/>
  </r>
  <r>
    <x v="71"/>
    <n v="1504168.92"/>
    <x v="2"/>
    <x v="8"/>
    <s v="ANCILLARY SERVICES"/>
    <x v="26"/>
    <s v="RC_INIT_PROP18_16RATES"/>
    <x v="111"/>
  </r>
  <r>
    <x v="38"/>
    <n v="1488300"/>
    <x v="2"/>
    <x v="9"/>
    <s v="INTERTIE"/>
    <x v="18"/>
    <s v="RC_INIT_PROP18_16RATES"/>
    <x v="111"/>
  </r>
  <r>
    <x v="27"/>
    <n v="1899964"/>
    <x v="2"/>
    <x v="7"/>
    <s v="NETWORK"/>
    <x v="11"/>
    <s v="RC_INIT_PROP18_16RATES"/>
    <x v="111"/>
  </r>
  <r>
    <x v="83"/>
    <n v="290"/>
    <x v="2"/>
    <x v="3"/>
    <s v="OTHER REVENUES &amp; CREDITS"/>
    <x v="31"/>
    <s v="RC_INIT_PROP18_16RATES"/>
    <x v="111"/>
  </r>
  <r>
    <x v="19"/>
    <n v="3511.5"/>
    <x v="0"/>
    <x v="0"/>
    <s v="ANCILLARY SERVICES"/>
    <x v="0"/>
    <s v="RC_INIT_PROP18_16RATES"/>
    <x v="112"/>
  </r>
  <r>
    <x v="0"/>
    <n v="3017.56"/>
    <x v="0"/>
    <x v="9"/>
    <s v="ANCILLARY SERVICES"/>
    <x v="0"/>
    <s v="RC_INIT_PROP18_16RATES"/>
    <x v="112"/>
  </r>
  <r>
    <x v="20"/>
    <n v="883.01"/>
    <x v="0"/>
    <x v="2"/>
    <s v="ANCILLARY SERVICES"/>
    <x v="10"/>
    <s v="RC_INIT_PROP18_16RATES"/>
    <x v="112"/>
  </r>
  <r>
    <x v="20"/>
    <n v="913.68"/>
    <x v="0"/>
    <x v="7"/>
    <s v="ANCILLARY SERVICES"/>
    <x v="10"/>
    <s v="RC_INIT_PROP18_16RATES"/>
    <x v="112"/>
  </r>
  <r>
    <x v="21"/>
    <n v="3869.95"/>
    <x v="0"/>
    <x v="11"/>
    <s v="ANCILLARY SERVICES"/>
    <x v="1"/>
    <s v="RC_INIT_PROP18_16RATES"/>
    <x v="112"/>
  </r>
  <r>
    <x v="21"/>
    <n v="4489.8"/>
    <x v="0"/>
    <x v="9"/>
    <s v="ANCILLARY SERVICES"/>
    <x v="1"/>
    <s v="RC_INIT_PROP18_16RATES"/>
    <x v="112"/>
  </r>
  <r>
    <x v="12"/>
    <n v="45340.76"/>
    <x v="0"/>
    <x v="0"/>
    <s v="NETWORK"/>
    <x v="7"/>
    <s v="RC_INIT_PROP18_16RATES"/>
    <x v="112"/>
  </r>
  <r>
    <x v="26"/>
    <n v="80517.5"/>
    <x v="1"/>
    <x v="8"/>
    <s v="ANCILLARY SERVICES"/>
    <x v="1"/>
    <s v="RC_INIT_PROP18_16RATES"/>
    <x v="56"/>
  </r>
  <r>
    <x v="38"/>
    <n v="184500"/>
    <x v="1"/>
    <x v="4"/>
    <s v="INTERTIE"/>
    <x v="18"/>
    <s v="RC_INIT_PROP18_16RATES"/>
    <x v="56"/>
  </r>
  <r>
    <x v="27"/>
    <n v="174957.5"/>
    <x v="1"/>
    <x v="2"/>
    <s v="NETWORK"/>
    <x v="11"/>
    <s v="RC_INIT_PROP18_16RATES"/>
    <x v="56"/>
  </r>
  <r>
    <x v="27"/>
    <n v="174957.5"/>
    <x v="1"/>
    <x v="7"/>
    <s v="NETWORK"/>
    <x v="11"/>
    <s v="RC_INIT_PROP18_16RATES"/>
    <x v="56"/>
  </r>
  <r>
    <x v="65"/>
    <n v="186125"/>
    <x v="1"/>
    <x v="4"/>
    <s v="NETWORK"/>
    <x v="11"/>
    <s v="RC_INIT_PROP18_16RATES"/>
    <x v="56"/>
  </r>
  <r>
    <x v="19"/>
    <n v="5658.21"/>
    <x v="2"/>
    <x v="1"/>
    <s v="ANCILLARY SERVICES"/>
    <x v="0"/>
    <s v="RC_INIT_PROP18_16RATES"/>
    <x v="56"/>
  </r>
  <r>
    <x v="19"/>
    <n v="6255.17"/>
    <x v="2"/>
    <x v="2"/>
    <s v="ANCILLARY SERVICES"/>
    <x v="0"/>
    <s v="RC_INIT_PROP18_16RATES"/>
    <x v="56"/>
  </r>
  <r>
    <x v="19"/>
    <n v="4917.3500000000004"/>
    <x v="2"/>
    <x v="7"/>
    <s v="ANCILLARY SERVICES"/>
    <x v="0"/>
    <s v="RC_INIT_PROP18_16RATES"/>
    <x v="56"/>
  </r>
  <r>
    <x v="26"/>
    <n v="80517.5"/>
    <x v="2"/>
    <x v="2"/>
    <s v="ANCILLARY SERVICES"/>
    <x v="1"/>
    <s v="RC_INIT_PROP18_16RATES"/>
    <x v="56"/>
  </r>
  <r>
    <x v="26"/>
    <n v="80517.5"/>
    <x v="2"/>
    <x v="7"/>
    <s v="ANCILLARY SERVICES"/>
    <x v="1"/>
    <s v="RC_INIT_PROP18_16RATES"/>
    <x v="56"/>
  </r>
  <r>
    <x v="27"/>
    <n v="174957.5"/>
    <x v="2"/>
    <x v="11"/>
    <s v="NETWORK"/>
    <x v="11"/>
    <s v="RC_INIT_PROP18_16RATES"/>
    <x v="56"/>
  </r>
  <r>
    <x v="27"/>
    <n v="174957.5"/>
    <x v="2"/>
    <x v="9"/>
    <s v="NETWORK"/>
    <x v="11"/>
    <s v="RC_INIT_PROP18_16RATES"/>
    <x v="56"/>
  </r>
  <r>
    <x v="19"/>
    <n v="136793.23000000001"/>
    <x v="0"/>
    <x v="6"/>
    <s v="ANCILLARY SERVICES"/>
    <x v="0"/>
    <s v="RC_INIT_PROP18_16RATES"/>
    <x v="57"/>
  </r>
  <r>
    <x v="19"/>
    <n v="159341.85999999999"/>
    <x v="0"/>
    <x v="8"/>
    <s v="ANCILLARY SERVICES"/>
    <x v="0"/>
    <s v="RC_INIT_PROP18_16RATES"/>
    <x v="57"/>
  </r>
  <r>
    <x v="20"/>
    <n v="50170.96"/>
    <x v="0"/>
    <x v="9"/>
    <s v="ANCILLARY SERVICES"/>
    <x v="10"/>
    <s v="RC_INIT_PROP18_16RATES"/>
    <x v="57"/>
  </r>
  <r>
    <x v="21"/>
    <n v="207159.4"/>
    <x v="0"/>
    <x v="8"/>
    <s v="ANCILLARY SERVICES"/>
    <x v="1"/>
    <s v="RC_INIT_PROP18_16RATES"/>
    <x v="57"/>
  </r>
  <r>
    <x v="19"/>
    <n v="138501.62"/>
    <x v="1"/>
    <x v="1"/>
    <s v="ANCILLARY SERVICES"/>
    <x v="0"/>
    <s v="RC_INIT_PROP18_16RATES"/>
    <x v="57"/>
  </r>
  <r>
    <x v="19"/>
    <n v="153142.32999999999"/>
    <x v="1"/>
    <x v="2"/>
    <s v="ANCILLARY SERVICES"/>
    <x v="0"/>
    <s v="RC_INIT_PROP18_16RATES"/>
    <x v="57"/>
  </r>
  <r>
    <x v="19"/>
    <n v="119637.02"/>
    <x v="1"/>
    <x v="7"/>
    <s v="ANCILLARY SERVICES"/>
    <x v="0"/>
    <s v="RC_INIT_PROP18_16RATES"/>
    <x v="57"/>
  </r>
  <r>
    <x v="20"/>
    <n v="50902.66"/>
    <x v="1"/>
    <x v="8"/>
    <s v="ANCILLARY SERVICES"/>
    <x v="10"/>
    <s v="RC_INIT_PROP18_16RATES"/>
    <x v="57"/>
  </r>
  <r>
    <x v="21"/>
    <n v="216169.8"/>
    <x v="1"/>
    <x v="2"/>
    <s v="ANCILLARY SERVICES"/>
    <x v="1"/>
    <s v="RC_INIT_PROP18_16RATES"/>
    <x v="57"/>
  </r>
  <r>
    <x v="21"/>
    <n v="212056.25"/>
    <x v="1"/>
    <x v="7"/>
    <s v="ANCILLARY SERVICES"/>
    <x v="1"/>
    <s v="RC_INIT_PROP18_16RATES"/>
    <x v="57"/>
  </r>
  <r>
    <x v="19"/>
    <n v="125643.46"/>
    <x v="2"/>
    <x v="10"/>
    <s v="ANCILLARY SERVICES"/>
    <x v="0"/>
    <s v="RC_INIT_PROP18_16RATES"/>
    <x v="57"/>
  </r>
  <r>
    <x v="19"/>
    <n v="146244.32"/>
    <x v="2"/>
    <x v="11"/>
    <s v="ANCILLARY SERVICES"/>
    <x v="0"/>
    <s v="RC_INIT_PROP18_16RATES"/>
    <x v="57"/>
  </r>
  <r>
    <x v="19"/>
    <n v="137103.48000000001"/>
    <x v="2"/>
    <x v="9"/>
    <s v="ANCILLARY SERVICES"/>
    <x v="0"/>
    <s v="RC_INIT_PROP18_16RATES"/>
    <x v="57"/>
  </r>
  <r>
    <x v="20"/>
    <n v="48326.06"/>
    <x v="2"/>
    <x v="2"/>
    <s v="ANCILLARY SERVICES"/>
    <x v="10"/>
    <s v="RC_INIT_PROP18_16RATES"/>
    <x v="57"/>
  </r>
  <r>
    <x v="20"/>
    <n v="48012.959999999999"/>
    <x v="2"/>
    <x v="7"/>
    <s v="ANCILLARY SERVICES"/>
    <x v="10"/>
    <s v="RC_INIT_PROP18_16RATES"/>
    <x v="57"/>
  </r>
  <r>
    <x v="21"/>
    <n v="218375.85"/>
    <x v="2"/>
    <x v="11"/>
    <s v="ANCILLARY SERVICES"/>
    <x v="1"/>
    <s v="RC_INIT_PROP18_16RATES"/>
    <x v="57"/>
  </r>
  <r>
    <x v="21"/>
    <n v="211429.05"/>
    <x v="2"/>
    <x v="9"/>
    <s v="ANCILLARY SERVICES"/>
    <x v="1"/>
    <s v="RC_INIT_PROP18_16RATES"/>
    <x v="57"/>
  </r>
  <r>
    <x v="32"/>
    <n v="200"/>
    <x v="2"/>
    <x v="3"/>
    <s v="OTHER REVENUES &amp; CREDITS"/>
    <x v="16"/>
    <s v="RC_INIT_PROP18_16RATES"/>
    <x v="167"/>
  </r>
  <r>
    <x v="32"/>
    <n v="0"/>
    <x v="0"/>
    <x v="2"/>
    <s v="OTHER REVENUES &amp; CREDITS"/>
    <x v="16"/>
    <s v="RC_INIT_PROP18_16RATES"/>
    <x v="168"/>
  </r>
  <r>
    <x v="32"/>
    <n v="940"/>
    <x v="1"/>
    <x v="11"/>
    <s v="OTHER REVENUES &amp; CREDITS"/>
    <x v="16"/>
    <s v="RC_INIT_PROP18_16RATES"/>
    <x v="168"/>
  </r>
  <r>
    <x v="32"/>
    <n v="185"/>
    <x v="0"/>
    <x v="3"/>
    <s v="OTHER REVENUES &amp; CREDITS"/>
    <x v="16"/>
    <s v="RC_INIT_PROP18_16RATES"/>
    <x v="169"/>
  </r>
  <r>
    <x v="32"/>
    <n v="0"/>
    <x v="0"/>
    <x v="6"/>
    <s v="OTHER REVENUES &amp; CREDITS"/>
    <x v="16"/>
    <s v="RC_INIT_PROP18_16RATES"/>
    <x v="170"/>
  </r>
  <r>
    <x v="32"/>
    <n v="780"/>
    <x v="2"/>
    <x v="10"/>
    <s v="OTHER REVENUES &amp; CREDITS"/>
    <x v="16"/>
    <s v="RC_INIT_PROP18_16RATES"/>
    <x v="170"/>
  </r>
  <r>
    <x v="20"/>
    <n v="103.68"/>
    <x v="0"/>
    <x v="3"/>
    <s v="ANCILLARY SERVICES"/>
    <x v="10"/>
    <s v="RC_INIT_PROP18_16RATES"/>
    <x v="58"/>
  </r>
  <r>
    <x v="20"/>
    <n v="104.83"/>
    <x v="0"/>
    <x v="10"/>
    <s v="ANCILLARY SERVICES"/>
    <x v="10"/>
    <s v="RC_INIT_PROP18_16RATES"/>
    <x v="58"/>
  </r>
  <r>
    <x v="20"/>
    <n v="89.28"/>
    <x v="0"/>
    <x v="11"/>
    <s v="ANCILLARY SERVICES"/>
    <x v="10"/>
    <s v="RC_INIT_PROP18_16RATES"/>
    <x v="58"/>
  </r>
  <r>
    <x v="68"/>
    <n v="1565.2"/>
    <x v="0"/>
    <x v="9"/>
    <s v="NETWORK"/>
    <x v="22"/>
    <s v="RC_INIT_PROP18_16RATES"/>
    <x v="58"/>
  </r>
  <r>
    <x v="20"/>
    <n v="62.5"/>
    <x v="1"/>
    <x v="4"/>
    <s v="ANCILLARY SERVICES"/>
    <x v="10"/>
    <s v="RC_INIT_PROP18_16RATES"/>
    <x v="58"/>
  </r>
  <r>
    <x v="20"/>
    <n v="133.91999999999999"/>
    <x v="1"/>
    <x v="5"/>
    <s v="ANCILLARY SERVICES"/>
    <x v="10"/>
    <s v="RC_INIT_PROP18_16RATES"/>
    <x v="58"/>
  </r>
  <r>
    <x v="20"/>
    <n v="77.760000000000005"/>
    <x v="1"/>
    <x v="6"/>
    <s v="ANCILLARY SERVICES"/>
    <x v="10"/>
    <s v="RC_INIT_PROP18_16RATES"/>
    <x v="58"/>
  </r>
  <r>
    <x v="68"/>
    <n v="1565.2"/>
    <x v="1"/>
    <x v="8"/>
    <s v="NETWORK"/>
    <x v="22"/>
    <s v="RC_INIT_PROP18_16RATES"/>
    <x v="58"/>
  </r>
  <r>
    <x v="20"/>
    <n v="133.91999999999999"/>
    <x v="2"/>
    <x v="0"/>
    <s v="ANCILLARY SERVICES"/>
    <x v="10"/>
    <s v="RC_INIT_PROP18_16RATES"/>
    <x v="58"/>
  </r>
  <r>
    <x v="20"/>
    <n v="89.28"/>
    <x v="2"/>
    <x v="1"/>
    <s v="ANCILLARY SERVICES"/>
    <x v="10"/>
    <s v="RC_INIT_PROP18_16RATES"/>
    <x v="58"/>
  </r>
  <r>
    <x v="68"/>
    <n v="1565.2"/>
    <x v="2"/>
    <x v="2"/>
    <s v="NETWORK"/>
    <x v="22"/>
    <s v="RC_INIT_PROP18_16RATES"/>
    <x v="58"/>
  </r>
  <r>
    <x v="68"/>
    <n v="1565.2"/>
    <x v="2"/>
    <x v="7"/>
    <s v="NETWORK"/>
    <x v="22"/>
    <s v="RC_INIT_PROP18_16RATES"/>
    <x v="58"/>
  </r>
  <r>
    <x v="0"/>
    <n v="329.15"/>
    <x v="0"/>
    <x v="0"/>
    <s v="ANCILLARY SERVICES"/>
    <x v="0"/>
    <s v="RC_INIT_PROP18_16RATES"/>
    <x v="60"/>
  </r>
  <r>
    <x v="0"/>
    <n v="313.19"/>
    <x v="0"/>
    <x v="1"/>
    <s v="ANCILLARY SERVICES"/>
    <x v="0"/>
    <s v="RC_INIT_PROP18_16RATES"/>
    <x v="60"/>
  </r>
  <r>
    <x v="12"/>
    <n v="4092.87"/>
    <x v="0"/>
    <x v="4"/>
    <s v="NETWORK"/>
    <x v="7"/>
    <s v="RC_INIT_PROP18_16RATES"/>
    <x v="60"/>
  </r>
  <r>
    <x v="12"/>
    <n v="5621.4"/>
    <x v="0"/>
    <x v="5"/>
    <s v="NETWORK"/>
    <x v="7"/>
    <s v="RC_INIT_PROP18_16RATES"/>
    <x v="60"/>
  </r>
  <r>
    <x v="12"/>
    <n v="4854.53"/>
    <x v="0"/>
    <x v="6"/>
    <s v="NETWORK"/>
    <x v="7"/>
    <s v="RC_INIT_PROP18_16RATES"/>
    <x v="60"/>
  </r>
  <r>
    <x v="12"/>
    <n v="9100.08"/>
    <x v="0"/>
    <x v="8"/>
    <s v="NETWORK"/>
    <x v="7"/>
    <s v="RC_INIT_PROP18_16RATES"/>
    <x v="60"/>
  </r>
  <r>
    <x v="0"/>
    <n v="276.57"/>
    <x v="1"/>
    <x v="3"/>
    <s v="ANCILLARY SERVICES"/>
    <x v="0"/>
    <s v="RC_INIT_PROP18_16RATES"/>
    <x v="60"/>
  </r>
  <r>
    <x v="0"/>
    <n v="271.69"/>
    <x v="1"/>
    <x v="10"/>
    <s v="ANCILLARY SERVICES"/>
    <x v="0"/>
    <s v="RC_INIT_PROP18_16RATES"/>
    <x v="60"/>
  </r>
  <r>
    <x v="12"/>
    <n v="6244.27"/>
    <x v="1"/>
    <x v="0"/>
    <s v="NETWORK"/>
    <x v="7"/>
    <s v="RC_INIT_PROP18_16RATES"/>
    <x v="60"/>
  </r>
  <r>
    <x v="12"/>
    <n v="4568.26"/>
    <x v="1"/>
    <x v="1"/>
    <s v="NETWORK"/>
    <x v="7"/>
    <s v="RC_INIT_PROP18_16RATES"/>
    <x v="60"/>
  </r>
  <r>
    <x v="12"/>
    <n v="8930.0499999999993"/>
    <x v="1"/>
    <x v="2"/>
    <s v="NETWORK"/>
    <x v="7"/>
    <s v="RC_INIT_PROP18_16RATES"/>
    <x v="60"/>
  </r>
  <r>
    <x v="0"/>
    <n v="272.18"/>
    <x v="2"/>
    <x v="4"/>
    <s v="ANCILLARY SERVICES"/>
    <x v="0"/>
    <s v="RC_INIT_PROP18_16RATES"/>
    <x v="60"/>
  </r>
  <r>
    <x v="0"/>
    <n v="317.88"/>
    <x v="2"/>
    <x v="5"/>
    <s v="ANCILLARY SERVICES"/>
    <x v="0"/>
    <s v="RC_INIT_PROP18_16RATES"/>
    <x v="60"/>
  </r>
  <r>
    <x v="19"/>
    <n v="813.41"/>
    <x v="1"/>
    <x v="9"/>
    <s v="ANCILLARY SERVICES"/>
    <x v="0"/>
    <s v="RC_INIT_PROP18_16RATES"/>
    <x v="132"/>
  </r>
  <r>
    <x v="0"/>
    <n v="745.63"/>
    <x v="1"/>
    <x v="9"/>
    <s v="ANCILLARY SERVICES"/>
    <x v="0"/>
    <s v="RC_INIT_PROP18_16RATES"/>
    <x v="132"/>
  </r>
  <r>
    <x v="21"/>
    <n v="2319.4499999999998"/>
    <x v="1"/>
    <x v="10"/>
    <s v="ANCILLARY SERVICES"/>
    <x v="1"/>
    <s v="RC_INIT_PROP18_16RATES"/>
    <x v="132"/>
  </r>
  <r>
    <x v="21"/>
    <n v="3785.6"/>
    <x v="1"/>
    <x v="11"/>
    <s v="ANCILLARY SERVICES"/>
    <x v="1"/>
    <s v="RC_INIT_PROP18_16RATES"/>
    <x v="132"/>
  </r>
  <r>
    <x v="21"/>
    <n v="4413.1499999999996"/>
    <x v="1"/>
    <x v="9"/>
    <s v="ANCILLARY SERVICES"/>
    <x v="1"/>
    <s v="RC_INIT_PROP18_16RATES"/>
    <x v="132"/>
  </r>
  <r>
    <x v="12"/>
    <n v="10467.26"/>
    <x v="1"/>
    <x v="3"/>
    <s v="NETWORK"/>
    <x v="7"/>
    <s v="RC_INIT_PROP18_16RATES"/>
    <x v="132"/>
  </r>
  <r>
    <x v="12"/>
    <n v="11497.85"/>
    <x v="1"/>
    <x v="10"/>
    <s v="NETWORK"/>
    <x v="7"/>
    <s v="RC_INIT_PROP18_16RATES"/>
    <x v="132"/>
  </r>
  <r>
    <x v="12"/>
    <n v="18765.759999999998"/>
    <x v="1"/>
    <x v="11"/>
    <s v="NETWORK"/>
    <x v="7"/>
    <s v="RC_INIT_PROP18_16RATES"/>
    <x v="132"/>
  </r>
  <r>
    <x v="12"/>
    <n v="21876.62"/>
    <x v="1"/>
    <x v="9"/>
    <s v="NETWORK"/>
    <x v="7"/>
    <s v="RC_INIT_PROP18_16RATES"/>
    <x v="132"/>
  </r>
  <r>
    <x v="19"/>
    <n v="745.77"/>
    <x v="2"/>
    <x v="4"/>
    <s v="ANCILLARY SERVICES"/>
    <x v="0"/>
    <s v="RC_INIT_PROP18_16RATES"/>
    <x v="132"/>
  </r>
  <r>
    <x v="19"/>
    <n v="870.98"/>
    <x v="2"/>
    <x v="5"/>
    <s v="ANCILLARY SERVICES"/>
    <x v="0"/>
    <s v="RC_INIT_PROP18_16RATES"/>
    <x v="132"/>
  </r>
  <r>
    <x v="19"/>
    <n v="791.07"/>
    <x v="2"/>
    <x v="6"/>
    <s v="ANCILLARY SERVICES"/>
    <x v="0"/>
    <s v="RC_INIT_PROP18_16RATES"/>
    <x v="132"/>
  </r>
  <r>
    <x v="19"/>
    <n v="927.88"/>
    <x v="2"/>
    <x v="8"/>
    <s v="ANCILLARY SERVICES"/>
    <x v="0"/>
    <s v="RC_INIT_PROP18_16RATES"/>
    <x v="132"/>
  </r>
  <r>
    <x v="0"/>
    <n v="850.56"/>
    <x v="2"/>
    <x v="8"/>
    <s v="ANCILLARY SERVICES"/>
    <x v="0"/>
    <s v="RC_INIT_PROP18_16RATES"/>
    <x v="132"/>
  </r>
  <r>
    <x v="21"/>
    <n v="2546.25"/>
    <x v="2"/>
    <x v="5"/>
    <s v="ANCILLARY SERVICES"/>
    <x v="1"/>
    <s v="RC_INIT_PROP18_16RATES"/>
    <x v="132"/>
  </r>
  <r>
    <x v="21"/>
    <n v="2308.9499999999998"/>
    <x v="2"/>
    <x v="6"/>
    <s v="ANCILLARY SERVICES"/>
    <x v="1"/>
    <s v="RC_INIT_PROP18_16RATES"/>
    <x v="132"/>
  </r>
  <r>
    <x v="21"/>
    <n v="5719.7"/>
    <x v="2"/>
    <x v="8"/>
    <s v="ANCILLARY SERVICES"/>
    <x v="1"/>
    <s v="RC_INIT_PROP18_16RATES"/>
    <x v="132"/>
  </r>
  <r>
    <x v="12"/>
    <n v="8386.99"/>
    <x v="2"/>
    <x v="4"/>
    <s v="NETWORK"/>
    <x v="7"/>
    <s v="RC_INIT_PROP18_16RATES"/>
    <x v="132"/>
  </r>
  <r>
    <x v="12"/>
    <n v="12622.13"/>
    <x v="2"/>
    <x v="5"/>
    <s v="NETWORK"/>
    <x v="7"/>
    <s v="RC_INIT_PROP18_16RATES"/>
    <x v="132"/>
  </r>
  <r>
    <x v="12"/>
    <n v="11445.8"/>
    <x v="2"/>
    <x v="6"/>
    <s v="NETWORK"/>
    <x v="7"/>
    <s v="RC_INIT_PROP18_16RATES"/>
    <x v="132"/>
  </r>
  <r>
    <x v="12"/>
    <n v="28353.37"/>
    <x v="2"/>
    <x v="8"/>
    <s v="NETWORK"/>
    <x v="7"/>
    <s v="RC_INIT_PROP18_16RATES"/>
    <x v="132"/>
  </r>
  <r>
    <x v="19"/>
    <n v="6881.2"/>
    <x v="0"/>
    <x v="3"/>
    <s v="ANCILLARY SERVICES"/>
    <x v="0"/>
    <s v="RC_INIT_PROP18_16RATES"/>
    <x v="133"/>
  </r>
  <r>
    <x v="19"/>
    <n v="6887.1"/>
    <x v="0"/>
    <x v="10"/>
    <s v="ANCILLARY SERVICES"/>
    <x v="0"/>
    <s v="RC_INIT_PROP18_16RATES"/>
    <x v="133"/>
  </r>
  <r>
    <x v="19"/>
    <n v="8103.26"/>
    <x v="0"/>
    <x v="11"/>
    <s v="ANCILLARY SERVICES"/>
    <x v="0"/>
    <s v="RC_INIT_PROP18_16RATES"/>
    <x v="133"/>
  </r>
  <r>
    <x v="19"/>
    <n v="7578.97"/>
    <x v="0"/>
    <x v="9"/>
    <s v="ANCILLARY SERVICES"/>
    <x v="0"/>
    <s v="RC_INIT_PROP18_16RATES"/>
    <x v="133"/>
  </r>
  <r>
    <x v="0"/>
    <n v="6947.39"/>
    <x v="0"/>
    <x v="9"/>
    <s v="ANCILLARY SERVICES"/>
    <x v="0"/>
    <s v="RC_INIT_PROP18_16RATES"/>
    <x v="133"/>
  </r>
  <r>
    <x v="26"/>
    <n v="217924"/>
    <x v="0"/>
    <x v="10"/>
    <s v="ANCILLARY SERVICES"/>
    <x v="1"/>
    <s v="RC_INIT_PROP18_16RATES"/>
    <x v="133"/>
  </r>
  <r>
    <x v="26"/>
    <n v="217924"/>
    <x v="0"/>
    <x v="11"/>
    <s v="ANCILLARY SERVICES"/>
    <x v="1"/>
    <s v="RC_INIT_PROP18_16RATES"/>
    <x v="133"/>
  </r>
  <r>
    <x v="26"/>
    <n v="217924"/>
    <x v="0"/>
    <x v="9"/>
    <s v="ANCILLARY SERVICES"/>
    <x v="1"/>
    <s v="RC_INIT_PROP18_16RATES"/>
    <x v="133"/>
  </r>
  <r>
    <x v="43"/>
    <n v="800"/>
    <x v="0"/>
    <x v="0"/>
    <s v="ANCILLARY SERVICES"/>
    <x v="1"/>
    <s v="RC_INIT_PROP18_16RATES"/>
    <x v="133"/>
  </r>
  <r>
    <x v="43"/>
    <n v="250"/>
    <x v="0"/>
    <x v="1"/>
    <s v="ANCILLARY SERVICES"/>
    <x v="1"/>
    <s v="RC_INIT_PROP18_16RATES"/>
    <x v="133"/>
  </r>
  <r>
    <x v="51"/>
    <n v="0"/>
    <x v="0"/>
    <x v="6"/>
    <s v="INTERTIE"/>
    <x v="20"/>
    <s v="RC_INIT_PROP18_16RATES"/>
    <x v="133"/>
  </r>
  <r>
    <x v="51"/>
    <n v="0"/>
    <x v="0"/>
    <x v="8"/>
    <s v="INTERTIE"/>
    <x v="20"/>
    <s v="RC_INIT_PROP18_16RATES"/>
    <x v="133"/>
  </r>
  <r>
    <x v="41"/>
    <n v="3200"/>
    <x v="0"/>
    <x v="0"/>
    <s v="INTERTIE"/>
    <x v="20"/>
    <s v="RC_INIT_PROP18_16RATES"/>
    <x v="133"/>
  </r>
  <r>
    <x v="41"/>
    <n v="1000"/>
    <x v="0"/>
    <x v="1"/>
    <s v="INTERTIE"/>
    <x v="20"/>
    <s v="RC_INIT_PROP18_16RATES"/>
    <x v="133"/>
  </r>
  <r>
    <x v="42"/>
    <n v="15249.6"/>
    <x v="0"/>
    <x v="3"/>
    <s v="INTERTIE"/>
    <x v="20"/>
    <s v="RC_INIT_PROP18_16RATES"/>
    <x v="133"/>
  </r>
  <r>
    <x v="42"/>
    <n v="3642.96"/>
    <x v="0"/>
    <x v="10"/>
    <s v="INTERTIE"/>
    <x v="20"/>
    <s v="RC_INIT_PROP18_16RATES"/>
    <x v="133"/>
  </r>
  <r>
    <x v="42"/>
    <n v="2626.32"/>
    <x v="0"/>
    <x v="11"/>
    <s v="INTERTIE"/>
    <x v="20"/>
    <s v="RC_INIT_PROP18_16RATES"/>
    <x v="133"/>
  </r>
  <r>
    <x v="74"/>
    <n v="-185107.71"/>
    <x v="0"/>
    <x v="3"/>
    <s v="NETWORK"/>
    <x v="11"/>
    <s v="RC_INIT_PROP18_16RATES"/>
    <x v="133"/>
  </r>
  <r>
    <x v="74"/>
    <n v="-185107.71"/>
    <x v="0"/>
    <x v="10"/>
    <s v="NETWORK"/>
    <x v="11"/>
    <s v="RC_INIT_PROP18_16RATES"/>
    <x v="133"/>
  </r>
  <r>
    <x v="19"/>
    <n v="6785.5"/>
    <x v="1"/>
    <x v="4"/>
    <s v="ANCILLARY SERVICES"/>
    <x v="0"/>
    <s v="RC_INIT_PROP18_16RATES"/>
    <x v="133"/>
  </r>
  <r>
    <x v="19"/>
    <n v="7750.9"/>
    <x v="1"/>
    <x v="5"/>
    <s v="ANCILLARY SERVICES"/>
    <x v="0"/>
    <s v="RC_INIT_PROP18_16RATES"/>
    <x v="133"/>
  </r>
  <r>
    <x v="19"/>
    <n v="6963"/>
    <x v="1"/>
    <x v="6"/>
    <s v="ANCILLARY SERVICES"/>
    <x v="0"/>
    <s v="RC_INIT_PROP18_16RATES"/>
    <x v="133"/>
  </r>
  <r>
    <x v="19"/>
    <n v="8190.4"/>
    <x v="1"/>
    <x v="8"/>
    <s v="ANCILLARY SERVICES"/>
    <x v="0"/>
    <s v="RC_INIT_PROP18_16RATES"/>
    <x v="133"/>
  </r>
  <r>
    <x v="0"/>
    <n v="7507.87"/>
    <x v="1"/>
    <x v="8"/>
    <s v="ANCILLARY SERVICES"/>
    <x v="0"/>
    <s v="RC_INIT_PROP18_16RATES"/>
    <x v="133"/>
  </r>
  <r>
    <x v="26"/>
    <n v="217924"/>
    <x v="1"/>
    <x v="5"/>
    <s v="ANCILLARY SERVICES"/>
    <x v="1"/>
    <s v="RC_INIT_PROP18_16RATES"/>
    <x v="133"/>
  </r>
  <r>
    <x v="26"/>
    <n v="217924"/>
    <x v="1"/>
    <x v="6"/>
    <s v="ANCILLARY SERVICES"/>
    <x v="1"/>
    <s v="RC_INIT_PROP18_16RATES"/>
    <x v="133"/>
  </r>
  <r>
    <x v="26"/>
    <n v="217924"/>
    <x v="1"/>
    <x v="8"/>
    <s v="ANCILLARY SERVICES"/>
    <x v="1"/>
    <s v="RC_INIT_PROP18_16RATES"/>
    <x v="133"/>
  </r>
  <r>
    <x v="43"/>
    <n v="0"/>
    <x v="1"/>
    <x v="3"/>
    <s v="ANCILLARY SERVICES"/>
    <x v="1"/>
    <s v="RC_INIT_PROP18_16RATES"/>
    <x v="133"/>
  </r>
  <r>
    <x v="43"/>
    <n v="100"/>
    <x v="1"/>
    <x v="10"/>
    <s v="ANCILLARY SERVICES"/>
    <x v="1"/>
    <s v="RC_INIT_PROP18_16RATES"/>
    <x v="133"/>
  </r>
  <r>
    <x v="51"/>
    <n v="1140"/>
    <x v="1"/>
    <x v="1"/>
    <s v="INTERTIE"/>
    <x v="20"/>
    <s v="RC_INIT_PROP18_16RATES"/>
    <x v="133"/>
  </r>
  <r>
    <x v="51"/>
    <n v="285"/>
    <x v="1"/>
    <x v="2"/>
    <s v="INTERTIE"/>
    <x v="20"/>
    <s v="RC_INIT_PROP18_16RATES"/>
    <x v="133"/>
  </r>
  <r>
    <x v="51"/>
    <n v="0"/>
    <x v="1"/>
    <x v="7"/>
    <s v="INTERTIE"/>
    <x v="20"/>
    <s v="RC_INIT_PROP18_16RATES"/>
    <x v="133"/>
  </r>
  <r>
    <x v="41"/>
    <n v="0"/>
    <x v="1"/>
    <x v="3"/>
    <s v="INTERTIE"/>
    <x v="20"/>
    <s v="RC_INIT_PROP18_16RATES"/>
    <x v="133"/>
  </r>
  <r>
    <x v="41"/>
    <n v="400"/>
    <x v="1"/>
    <x v="10"/>
    <s v="INTERTIE"/>
    <x v="20"/>
    <s v="RC_INIT_PROP18_16RATES"/>
    <x v="133"/>
  </r>
  <r>
    <x v="42"/>
    <n v="84.72"/>
    <x v="1"/>
    <x v="4"/>
    <s v="INTERTIE"/>
    <x v="20"/>
    <s v="RC_INIT_PROP18_16RATES"/>
    <x v="133"/>
  </r>
  <r>
    <x v="42"/>
    <n v="2372.16"/>
    <x v="1"/>
    <x v="5"/>
    <s v="INTERTIE"/>
    <x v="20"/>
    <s v="RC_INIT_PROP18_16RATES"/>
    <x v="133"/>
  </r>
  <r>
    <x v="42"/>
    <n v="4066.56"/>
    <x v="1"/>
    <x v="6"/>
    <s v="INTERTIE"/>
    <x v="20"/>
    <s v="RC_INIT_PROP18_16RATES"/>
    <x v="133"/>
  </r>
  <r>
    <x v="74"/>
    <n v="-185107.71"/>
    <x v="1"/>
    <x v="4"/>
    <s v="NETWORK"/>
    <x v="11"/>
    <s v="RC_INIT_PROP18_16RATES"/>
    <x v="133"/>
  </r>
  <r>
    <x v="74"/>
    <n v="-185107.71"/>
    <x v="1"/>
    <x v="5"/>
    <s v="NETWORK"/>
    <x v="11"/>
    <s v="RC_INIT_PROP18_16RATES"/>
    <x v="133"/>
  </r>
  <r>
    <x v="19"/>
    <n v="7892.04"/>
    <x v="2"/>
    <x v="0"/>
    <s v="ANCILLARY SERVICES"/>
    <x v="0"/>
    <s v="RC_INIT_PROP18_16RATES"/>
    <x v="133"/>
  </r>
  <r>
    <x v="20"/>
    <n v="1619.05"/>
    <x v="1"/>
    <x v="6"/>
    <s v="ANCILLARY SERVICES"/>
    <x v="10"/>
    <s v="RC_INIT_PROP18_16RATES"/>
    <x v="53"/>
  </r>
  <r>
    <x v="20"/>
    <n v="1479.28"/>
    <x v="1"/>
    <x v="8"/>
    <s v="ANCILLARY SERVICES"/>
    <x v="10"/>
    <s v="RC_INIT_PROP18_16RATES"/>
    <x v="53"/>
  </r>
  <r>
    <x v="21"/>
    <n v="26934.25"/>
    <x v="1"/>
    <x v="0"/>
    <s v="ANCILLARY SERVICES"/>
    <x v="1"/>
    <s v="RC_INIT_PROP18_16RATES"/>
    <x v="53"/>
  </r>
  <r>
    <x v="21"/>
    <n v="23712.85"/>
    <x v="1"/>
    <x v="1"/>
    <s v="ANCILLARY SERVICES"/>
    <x v="1"/>
    <s v="RC_INIT_PROP18_16RATES"/>
    <x v="53"/>
  </r>
  <r>
    <x v="21"/>
    <n v="19467.349999999999"/>
    <x v="1"/>
    <x v="2"/>
    <s v="ANCILLARY SERVICES"/>
    <x v="1"/>
    <s v="RC_INIT_PROP18_16RATES"/>
    <x v="53"/>
  </r>
  <r>
    <x v="0"/>
    <n v="10617.51"/>
    <x v="2"/>
    <x v="10"/>
    <s v="ANCILLARY SERVICES"/>
    <x v="0"/>
    <s v="RC_INIT_PROP18_16RATES"/>
    <x v="53"/>
  </r>
  <r>
    <x v="0"/>
    <n v="12358.38"/>
    <x v="2"/>
    <x v="11"/>
    <s v="ANCILLARY SERVICES"/>
    <x v="0"/>
    <s v="RC_INIT_PROP18_16RATES"/>
    <x v="53"/>
  </r>
  <r>
    <x v="0"/>
    <n v="11585.94"/>
    <x v="2"/>
    <x v="9"/>
    <s v="ANCILLARY SERVICES"/>
    <x v="0"/>
    <s v="RC_INIT_PROP18_16RATES"/>
    <x v="53"/>
  </r>
  <r>
    <x v="20"/>
    <n v="2097.81"/>
    <x v="2"/>
    <x v="0"/>
    <s v="ANCILLARY SERVICES"/>
    <x v="10"/>
    <s v="RC_INIT_PROP18_16RATES"/>
    <x v="53"/>
  </r>
  <r>
    <x v="20"/>
    <n v="1762.83"/>
    <x v="2"/>
    <x v="1"/>
    <s v="ANCILLARY SERVICES"/>
    <x v="10"/>
    <s v="RC_INIT_PROP18_16RATES"/>
    <x v="53"/>
  </r>
  <r>
    <x v="20"/>
    <n v="1402.88"/>
    <x v="2"/>
    <x v="2"/>
    <s v="ANCILLARY SERVICES"/>
    <x v="10"/>
    <s v="RC_INIT_PROP18_16RATES"/>
    <x v="53"/>
  </r>
  <r>
    <x v="21"/>
    <n v="25665.5"/>
    <x v="2"/>
    <x v="3"/>
    <s v="ANCILLARY SERVICES"/>
    <x v="1"/>
    <s v="RC_INIT_PROP18_16RATES"/>
    <x v="53"/>
  </r>
  <r>
    <x v="21"/>
    <n v="26330.85"/>
    <x v="2"/>
    <x v="10"/>
    <s v="ANCILLARY SERVICES"/>
    <x v="1"/>
    <s v="RC_INIT_PROP18_16RATES"/>
    <x v="53"/>
  </r>
  <r>
    <x v="21"/>
    <n v="19051.2"/>
    <x v="2"/>
    <x v="11"/>
    <s v="ANCILLARY SERVICES"/>
    <x v="1"/>
    <s v="RC_INIT_PROP18_16RATES"/>
    <x v="53"/>
  </r>
  <r>
    <x v="0"/>
    <n v="7743.79"/>
    <x v="0"/>
    <x v="1"/>
    <s v="ANCILLARY SERVICES"/>
    <x v="0"/>
    <s v="RC_INIT_PROP18_16RATES"/>
    <x v="54"/>
  </r>
  <r>
    <x v="0"/>
    <n v="8629.66"/>
    <x v="0"/>
    <x v="2"/>
    <s v="ANCILLARY SERVICES"/>
    <x v="0"/>
    <s v="RC_INIT_PROP18_16RATES"/>
    <x v="54"/>
  </r>
  <r>
    <x v="0"/>
    <n v="6708.38"/>
    <x v="0"/>
    <x v="7"/>
    <s v="ANCILLARY SERVICES"/>
    <x v="0"/>
    <s v="RC_INIT_PROP18_16RATES"/>
    <x v="54"/>
  </r>
  <r>
    <x v="20"/>
    <n v="2258.2600000000002"/>
    <x v="0"/>
    <x v="5"/>
    <s v="ANCILLARY SERVICES"/>
    <x v="10"/>
    <s v="RC_INIT_PROP18_16RATES"/>
    <x v="54"/>
  </r>
  <r>
    <x v="20"/>
    <n v="3154.26"/>
    <x v="0"/>
    <x v="6"/>
    <s v="ANCILLARY SERVICES"/>
    <x v="10"/>
    <s v="RC_INIT_PROP18_16RATES"/>
    <x v="54"/>
  </r>
  <r>
    <x v="20"/>
    <n v="5396.15"/>
    <x v="0"/>
    <x v="8"/>
    <s v="ANCILLARY SERVICES"/>
    <x v="10"/>
    <s v="RC_INIT_PROP18_16RATES"/>
    <x v="54"/>
  </r>
  <r>
    <x v="21"/>
    <n v="7647.85"/>
    <x v="0"/>
    <x v="0"/>
    <s v="ANCILLARY SERVICES"/>
    <x v="1"/>
    <s v="RC_INIT_PROP18_16RATES"/>
    <x v="54"/>
  </r>
  <r>
    <x v="21"/>
    <n v="7024.85"/>
    <x v="0"/>
    <x v="1"/>
    <s v="ANCILLARY SERVICES"/>
    <x v="1"/>
    <s v="RC_INIT_PROP18_16RATES"/>
    <x v="54"/>
  </r>
  <r>
    <x v="21"/>
    <n v="14179.9"/>
    <x v="0"/>
    <x v="2"/>
    <s v="ANCILLARY SERVICES"/>
    <x v="1"/>
    <s v="RC_INIT_PROP18_16RATES"/>
    <x v="54"/>
  </r>
  <r>
    <x v="0"/>
    <n v="6717.64"/>
    <x v="1"/>
    <x v="10"/>
    <s v="ANCILLARY SERVICES"/>
    <x v="0"/>
    <s v="RC_INIT_PROP18_16RATES"/>
    <x v="54"/>
  </r>
  <r>
    <x v="0"/>
    <n v="7819.33"/>
    <x v="1"/>
    <x v="11"/>
    <s v="ANCILLARY SERVICES"/>
    <x v="0"/>
    <s v="RC_INIT_PROP18_16RATES"/>
    <x v="54"/>
  </r>
  <r>
    <x v="0"/>
    <n v="7340.29"/>
    <x v="1"/>
    <x v="9"/>
    <s v="ANCILLARY SERVICES"/>
    <x v="0"/>
    <s v="RC_INIT_PROP18_16RATES"/>
    <x v="54"/>
  </r>
  <r>
    <x v="20"/>
    <n v="2361.91"/>
    <x v="1"/>
    <x v="0"/>
    <s v="ANCILLARY SERVICES"/>
    <x v="10"/>
    <s v="RC_INIT_PROP18_16RATES"/>
    <x v="54"/>
  </r>
  <r>
    <x v="20"/>
    <n v="2429.87"/>
    <x v="1"/>
    <x v="1"/>
    <s v="ANCILLARY SERVICES"/>
    <x v="10"/>
    <s v="RC_INIT_PROP18_16RATES"/>
    <x v="54"/>
  </r>
  <r>
    <x v="20"/>
    <n v="4634.12"/>
    <x v="1"/>
    <x v="2"/>
    <s v="ANCILLARY SERVICES"/>
    <x v="10"/>
    <s v="RC_INIT_PROP18_16RATES"/>
    <x v="54"/>
  </r>
  <r>
    <x v="21"/>
    <n v="8832.25"/>
    <x v="1"/>
    <x v="3"/>
    <s v="ANCILLARY SERVICES"/>
    <x v="1"/>
    <s v="RC_INIT_PROP18_16RATES"/>
    <x v="54"/>
  </r>
  <r>
    <x v="21"/>
    <n v="7331.1"/>
    <x v="1"/>
    <x v="10"/>
    <s v="ANCILLARY SERVICES"/>
    <x v="1"/>
    <s v="RC_INIT_PROP18_16RATES"/>
    <x v="54"/>
  </r>
  <r>
    <x v="21"/>
    <n v="12092.5"/>
    <x v="1"/>
    <x v="11"/>
    <s v="ANCILLARY SERVICES"/>
    <x v="1"/>
    <s v="RC_INIT_PROP18_16RATES"/>
    <x v="54"/>
  </r>
  <r>
    <x v="0"/>
    <n v="7859.75"/>
    <x v="2"/>
    <x v="5"/>
    <s v="ANCILLARY SERVICES"/>
    <x v="0"/>
    <s v="RC_INIT_PROP18_16RATES"/>
    <x v="54"/>
  </r>
  <r>
    <x v="0"/>
    <n v="7138.68"/>
    <x v="2"/>
    <x v="6"/>
    <s v="ANCILLARY SERVICES"/>
    <x v="0"/>
    <s v="RC_INIT_PROP18_16RATES"/>
    <x v="54"/>
  </r>
  <r>
    <x v="0"/>
    <n v="8373.2800000000007"/>
    <x v="2"/>
    <x v="8"/>
    <s v="ANCILLARY SERVICES"/>
    <x v="0"/>
    <s v="RC_INIT_PROP18_16RATES"/>
    <x v="54"/>
  </r>
  <r>
    <x v="20"/>
    <n v="2348.5100000000002"/>
    <x v="2"/>
    <x v="3"/>
    <s v="ANCILLARY SERVICES"/>
    <x v="10"/>
    <s v="RC_INIT_PROP18_16RATES"/>
    <x v="54"/>
  </r>
  <r>
    <x v="20"/>
    <n v="1987.22"/>
    <x v="2"/>
    <x v="10"/>
    <s v="ANCILLARY SERVICES"/>
    <x v="10"/>
    <s v="RC_INIT_PROP18_16RATES"/>
    <x v="54"/>
  </r>
  <r>
    <x v="20"/>
    <n v="4070.83"/>
    <x v="2"/>
    <x v="11"/>
    <s v="ANCILLARY SERVICES"/>
    <x v="10"/>
    <s v="RC_INIT_PROP18_16RATES"/>
    <x v="54"/>
  </r>
  <r>
    <x v="21"/>
    <n v="9686.9500000000007"/>
    <x v="2"/>
    <x v="4"/>
    <s v="ANCILLARY SERVICES"/>
    <x v="1"/>
    <s v="RC_INIT_PROP18_16RATES"/>
    <x v="54"/>
  </r>
  <r>
    <x v="21"/>
    <n v="7619.85"/>
    <x v="2"/>
    <x v="5"/>
    <s v="ANCILLARY SERVICES"/>
    <x v="1"/>
    <s v="RC_INIT_PROP18_16RATES"/>
    <x v="54"/>
  </r>
  <r>
    <x v="21"/>
    <n v="8793.0499999999993"/>
    <x v="2"/>
    <x v="6"/>
    <s v="ANCILLARY SERVICES"/>
    <x v="1"/>
    <s v="RC_INIT_PROP18_16RATES"/>
    <x v="54"/>
  </r>
  <r>
    <x v="36"/>
    <n v="5034.63"/>
    <x v="2"/>
    <x v="7"/>
    <s v="DELIVERY"/>
    <x v="17"/>
    <s v="RC_INIT_PROP18_16RATES"/>
    <x v="54"/>
  </r>
  <r>
    <x v="0"/>
    <n v="27.31"/>
    <x v="0"/>
    <x v="0"/>
    <s v="ANCILLARY SERVICES"/>
    <x v="0"/>
    <s v="RC_INIT_PROP18_16RATES"/>
    <x v="55"/>
  </r>
  <r>
    <x v="0"/>
    <n v="25.98"/>
    <x v="0"/>
    <x v="1"/>
    <s v="ANCILLARY SERVICES"/>
    <x v="0"/>
    <s v="RC_INIT_PROP18_16RATES"/>
    <x v="55"/>
  </r>
  <r>
    <x v="0"/>
    <n v="28.95"/>
    <x v="0"/>
    <x v="2"/>
    <s v="ANCILLARY SERVICES"/>
    <x v="0"/>
    <s v="RC_INIT_PROP18_16RATES"/>
    <x v="55"/>
  </r>
  <r>
    <x v="0"/>
    <n v="22.51"/>
    <x v="0"/>
    <x v="7"/>
    <s v="ANCILLARY SERVICES"/>
    <x v="0"/>
    <s v="RC_INIT_PROP18_16RATES"/>
    <x v="55"/>
  </r>
  <r>
    <x v="21"/>
    <n v="63.35"/>
    <x v="0"/>
    <x v="0"/>
    <s v="ANCILLARY SERVICES"/>
    <x v="1"/>
    <s v="RC_INIT_PROP18_16RATES"/>
    <x v="55"/>
  </r>
  <r>
    <x v="21"/>
    <n v="62.65"/>
    <x v="0"/>
    <x v="1"/>
    <s v="ANCILLARY SERVICES"/>
    <x v="1"/>
    <s v="RC_INIT_PROP18_16RATES"/>
    <x v="55"/>
  </r>
  <r>
    <x v="0"/>
    <n v="22.94"/>
    <x v="1"/>
    <x v="3"/>
    <s v="ANCILLARY SERVICES"/>
    <x v="0"/>
    <s v="RC_INIT_PROP18_16RATES"/>
    <x v="55"/>
  </r>
  <r>
    <x v="0"/>
    <n v="22.54"/>
    <x v="1"/>
    <x v="10"/>
    <s v="ANCILLARY SERVICES"/>
    <x v="0"/>
    <s v="RC_INIT_PROP18_16RATES"/>
    <x v="55"/>
  </r>
  <r>
    <x v="0"/>
    <n v="26.24"/>
    <x v="1"/>
    <x v="11"/>
    <s v="ANCILLARY SERVICES"/>
    <x v="0"/>
    <s v="RC_INIT_PROP18_16RATES"/>
    <x v="55"/>
  </r>
  <r>
    <x v="0"/>
    <n v="24.63"/>
    <x v="1"/>
    <x v="9"/>
    <s v="ANCILLARY SERVICES"/>
    <x v="0"/>
    <s v="RC_INIT_PROP18_16RATES"/>
    <x v="55"/>
  </r>
  <r>
    <x v="21"/>
    <n v="69.3"/>
    <x v="1"/>
    <x v="3"/>
    <s v="ANCILLARY SERVICES"/>
    <x v="1"/>
    <s v="RC_INIT_PROP18_16RATES"/>
    <x v="55"/>
  </r>
  <r>
    <x v="21"/>
    <n v="77"/>
    <x v="1"/>
    <x v="10"/>
    <s v="ANCILLARY SERVICES"/>
    <x v="1"/>
    <s v="RC_INIT_PROP18_16RATES"/>
    <x v="55"/>
  </r>
  <r>
    <x v="0"/>
    <n v="22.58"/>
    <x v="2"/>
    <x v="4"/>
    <s v="ANCILLARY SERVICES"/>
    <x v="0"/>
    <s v="RC_INIT_PROP18_16RATES"/>
    <x v="55"/>
  </r>
  <r>
    <x v="0"/>
    <n v="26.37"/>
    <x v="2"/>
    <x v="5"/>
    <s v="ANCILLARY SERVICES"/>
    <x v="0"/>
    <s v="RC_INIT_PROP18_16RATES"/>
    <x v="55"/>
  </r>
  <r>
    <x v="0"/>
    <n v="23.95"/>
    <x v="2"/>
    <x v="6"/>
    <s v="ANCILLARY SERVICES"/>
    <x v="0"/>
    <s v="RC_INIT_PROP18_16RATES"/>
    <x v="55"/>
  </r>
  <r>
    <x v="0"/>
    <n v="28.09"/>
    <x v="2"/>
    <x v="8"/>
    <s v="ANCILLARY SERVICES"/>
    <x v="0"/>
    <s v="RC_INIT_PROP18_16RATES"/>
    <x v="55"/>
  </r>
  <r>
    <x v="21"/>
    <n v="76672.399999999994"/>
    <x v="1"/>
    <x v="4"/>
    <s v="ANCILLARY SERVICES"/>
    <x v="1"/>
    <s v="RC_INIT_PROP18_16RATES"/>
    <x v="71"/>
  </r>
  <r>
    <x v="21"/>
    <n v="94899.35"/>
    <x v="1"/>
    <x v="5"/>
    <s v="ANCILLARY SERVICES"/>
    <x v="1"/>
    <s v="RC_INIT_PROP18_16RATES"/>
    <x v="71"/>
  </r>
  <r>
    <x v="21"/>
    <n v="72695.350000000006"/>
    <x v="1"/>
    <x v="6"/>
    <s v="ANCILLARY SERVICES"/>
    <x v="1"/>
    <s v="RC_INIT_PROP18_16RATES"/>
    <x v="71"/>
  </r>
  <r>
    <x v="12"/>
    <n v="293296.55"/>
    <x v="1"/>
    <x v="11"/>
    <s v="NETWORK"/>
    <x v="7"/>
    <s v="RC_INIT_PROP18_16RATES"/>
    <x v="71"/>
  </r>
  <r>
    <x v="12"/>
    <n v="364693.53"/>
    <x v="1"/>
    <x v="9"/>
    <s v="NETWORK"/>
    <x v="7"/>
    <s v="RC_INIT_PROP18_16RATES"/>
    <x v="71"/>
  </r>
  <r>
    <x v="47"/>
    <n v="-815.8"/>
    <x v="1"/>
    <x v="5"/>
    <s v="NETWORK"/>
    <x v="7"/>
    <s v="RC_INIT_PROP18_16RATES"/>
    <x v="71"/>
  </r>
  <r>
    <x v="47"/>
    <n v="-815.8"/>
    <x v="1"/>
    <x v="6"/>
    <s v="NETWORK"/>
    <x v="7"/>
    <s v="RC_INIT_PROP18_16RATES"/>
    <x v="71"/>
  </r>
  <r>
    <x v="47"/>
    <n v="-815.8"/>
    <x v="1"/>
    <x v="8"/>
    <s v="NETWORK"/>
    <x v="7"/>
    <s v="RC_INIT_PROP18_16RATES"/>
    <x v="71"/>
  </r>
  <r>
    <x v="19"/>
    <n v="40394.6"/>
    <x v="2"/>
    <x v="0"/>
    <s v="ANCILLARY SERVICES"/>
    <x v="0"/>
    <s v="RC_INIT_PROP18_16RATES"/>
    <x v="71"/>
  </r>
  <r>
    <x v="0"/>
    <n v="37028.379999999997"/>
    <x v="2"/>
    <x v="0"/>
    <s v="ANCILLARY SERVICES"/>
    <x v="0"/>
    <s v="RC_INIT_PROP18_16RATES"/>
    <x v="71"/>
  </r>
  <r>
    <x v="0"/>
    <n v="34810.449999999997"/>
    <x v="2"/>
    <x v="1"/>
    <s v="ANCILLARY SERVICES"/>
    <x v="0"/>
    <s v="RC_INIT_PROP18_16RATES"/>
    <x v="71"/>
  </r>
  <r>
    <x v="0"/>
    <n v="38483.089999999997"/>
    <x v="2"/>
    <x v="2"/>
    <s v="ANCILLARY SERVICES"/>
    <x v="0"/>
    <s v="RC_INIT_PROP18_16RATES"/>
    <x v="71"/>
  </r>
  <r>
    <x v="0"/>
    <n v="30252.52"/>
    <x v="2"/>
    <x v="7"/>
    <s v="ANCILLARY SERVICES"/>
    <x v="0"/>
    <s v="RC_INIT_PROP18_16RATES"/>
    <x v="71"/>
  </r>
  <r>
    <x v="20"/>
    <n v="14017.76"/>
    <x v="2"/>
    <x v="4"/>
    <s v="ANCILLARY SERVICES"/>
    <x v="10"/>
    <s v="RC_INIT_PROP18_16RATES"/>
    <x v="71"/>
  </r>
  <r>
    <x v="20"/>
    <n v="19702.580000000002"/>
    <x v="2"/>
    <x v="5"/>
    <s v="ANCILLARY SERVICES"/>
    <x v="10"/>
    <s v="RC_INIT_PROP18_16RATES"/>
    <x v="71"/>
  </r>
  <r>
    <x v="20"/>
    <n v="14598.14"/>
    <x v="2"/>
    <x v="6"/>
    <s v="ANCILLARY SERVICES"/>
    <x v="10"/>
    <s v="RC_INIT_PROP18_16RATES"/>
    <x v="71"/>
  </r>
  <r>
    <x v="21"/>
    <n v="109186.7"/>
    <x v="2"/>
    <x v="0"/>
    <s v="ANCILLARY SERVICES"/>
    <x v="1"/>
    <s v="RC_INIT_PROP18_16RATES"/>
    <x v="71"/>
  </r>
  <r>
    <x v="21"/>
    <n v="83153.7"/>
    <x v="2"/>
    <x v="1"/>
    <s v="ANCILLARY SERVICES"/>
    <x v="1"/>
    <s v="RC_INIT_PROP18_16RATES"/>
    <x v="71"/>
  </r>
  <r>
    <x v="12"/>
    <n v="365096.05"/>
    <x v="2"/>
    <x v="6"/>
    <s v="NETWORK"/>
    <x v="7"/>
    <s v="RC_INIT_PROP18_16RATES"/>
    <x v="71"/>
  </r>
  <r>
    <x v="12"/>
    <n v="389811.13"/>
    <x v="2"/>
    <x v="8"/>
    <s v="NETWORK"/>
    <x v="7"/>
    <s v="RC_INIT_PROP18_16RATES"/>
    <x v="71"/>
  </r>
  <r>
    <x v="47"/>
    <n v="-815.8"/>
    <x v="2"/>
    <x v="0"/>
    <s v="NETWORK"/>
    <x v="7"/>
    <s v="RC_INIT_PROP18_16RATES"/>
    <x v="71"/>
  </r>
  <r>
    <x v="47"/>
    <n v="-815.8"/>
    <x v="2"/>
    <x v="1"/>
    <s v="NETWORK"/>
    <x v="7"/>
    <s v="RC_INIT_PROP18_16RATES"/>
    <x v="71"/>
  </r>
  <r>
    <x v="47"/>
    <n v="-815.8"/>
    <x v="2"/>
    <x v="2"/>
    <s v="NETWORK"/>
    <x v="7"/>
    <s v="RC_INIT_PROP18_16RATES"/>
    <x v="71"/>
  </r>
  <r>
    <x v="47"/>
    <n v="-815.8"/>
    <x v="2"/>
    <x v="7"/>
    <s v="NETWORK"/>
    <x v="7"/>
    <s v="RC_INIT_PROP18_16RATES"/>
    <x v="71"/>
  </r>
  <r>
    <x v="19"/>
    <n v="27392.7"/>
    <x v="0"/>
    <x v="4"/>
    <s v="ANCILLARY SERVICES"/>
    <x v="0"/>
    <s v="RC_INIT_PROP18_16RATES"/>
    <x v="72"/>
  </r>
  <r>
    <x v="0"/>
    <n v="25109.98"/>
    <x v="0"/>
    <x v="4"/>
    <s v="ANCILLARY SERVICES"/>
    <x v="0"/>
    <s v="RC_INIT_PROP18_16RATES"/>
    <x v="72"/>
  </r>
  <r>
    <x v="0"/>
    <n v="29122.52"/>
    <x v="0"/>
    <x v="5"/>
    <s v="ANCILLARY SERVICES"/>
    <x v="0"/>
    <s v="RC_INIT_PROP18_16RATES"/>
    <x v="72"/>
  </r>
  <r>
    <x v="0"/>
    <n v="27185.19"/>
    <x v="0"/>
    <x v="6"/>
    <s v="ANCILLARY SERVICES"/>
    <x v="0"/>
    <s v="RC_INIT_PROP18_16RATES"/>
    <x v="72"/>
  </r>
  <r>
    <x v="0"/>
    <n v="31666.33"/>
    <x v="0"/>
    <x v="8"/>
    <s v="ANCILLARY SERVICES"/>
    <x v="0"/>
    <s v="RC_INIT_PROP18_16RATES"/>
    <x v="72"/>
  </r>
  <r>
    <x v="20"/>
    <n v="8633.86"/>
    <x v="0"/>
    <x v="3"/>
    <s v="ANCILLARY SERVICES"/>
    <x v="10"/>
    <s v="RC_INIT_PROP18_16RATES"/>
    <x v="72"/>
  </r>
  <r>
    <x v="20"/>
    <n v="9697.0300000000007"/>
    <x v="0"/>
    <x v="10"/>
    <s v="ANCILLARY SERVICES"/>
    <x v="10"/>
    <s v="RC_INIT_PROP18_16RATES"/>
    <x v="72"/>
  </r>
  <r>
    <x v="26"/>
    <n v="55083"/>
    <x v="0"/>
    <x v="4"/>
    <s v="ANCILLARY SERVICES"/>
    <x v="1"/>
    <s v="RC_INIT_PROP18_16RATES"/>
    <x v="72"/>
  </r>
  <r>
    <x v="36"/>
    <n v="1854.26"/>
    <x v="0"/>
    <x v="3"/>
    <s v="DELIVERY"/>
    <x v="17"/>
    <s v="RC_INIT_PROP18_16RATES"/>
    <x v="72"/>
  </r>
  <r>
    <x v="27"/>
    <n v="272487"/>
    <x v="0"/>
    <x v="0"/>
    <s v="NETWORK"/>
    <x v="11"/>
    <s v="RC_INIT_PROP18_16RATES"/>
    <x v="72"/>
  </r>
  <r>
    <x v="74"/>
    <n v="-2025.04"/>
    <x v="0"/>
    <x v="3"/>
    <s v="NETWORK"/>
    <x v="11"/>
    <s v="RC_INIT_PROP18_16RATES"/>
    <x v="72"/>
  </r>
  <r>
    <x v="74"/>
    <n v="-2025.04"/>
    <x v="0"/>
    <x v="10"/>
    <s v="NETWORK"/>
    <x v="11"/>
    <s v="RC_INIT_PROP18_16RATES"/>
    <x v="72"/>
  </r>
  <r>
    <x v="74"/>
    <n v="-2025.04"/>
    <x v="0"/>
    <x v="11"/>
    <s v="NETWORK"/>
    <x v="11"/>
    <s v="RC_INIT_PROP18_16RATES"/>
    <x v="72"/>
  </r>
  <r>
    <x v="74"/>
    <n v="-2025.04"/>
    <x v="0"/>
    <x v="9"/>
    <s v="NETWORK"/>
    <x v="11"/>
    <s v="RC_INIT_PROP18_16RATES"/>
    <x v="72"/>
  </r>
  <r>
    <x v="31"/>
    <n v="538"/>
    <x v="0"/>
    <x v="7"/>
    <s v="OTHER REVENUES &amp; CREDITS"/>
    <x v="15"/>
    <s v="RC_INIT_PROP18_16RATES"/>
    <x v="72"/>
  </r>
  <r>
    <x v="0"/>
    <n v="29060.71"/>
    <x v="1"/>
    <x v="0"/>
    <s v="ANCILLARY SERVICES"/>
    <x v="0"/>
    <s v="RC_INIT_PROP18_16RATES"/>
    <x v="72"/>
  </r>
  <r>
    <x v="0"/>
    <n v="27524.7"/>
    <x v="1"/>
    <x v="1"/>
    <s v="ANCILLARY SERVICES"/>
    <x v="0"/>
    <s v="RC_INIT_PROP18_16RATES"/>
    <x v="72"/>
  </r>
  <r>
    <x v="0"/>
    <n v="30434.28"/>
    <x v="1"/>
    <x v="2"/>
    <s v="ANCILLARY SERVICES"/>
    <x v="0"/>
    <s v="RC_INIT_PROP18_16RATES"/>
    <x v="72"/>
  </r>
  <r>
    <x v="20"/>
    <n v="10348.799999999999"/>
    <x v="1"/>
    <x v="4"/>
    <s v="ANCILLARY SERVICES"/>
    <x v="10"/>
    <s v="RC_INIT_PROP18_16RATES"/>
    <x v="72"/>
  </r>
  <r>
    <x v="20"/>
    <n v="11250.05"/>
    <x v="1"/>
    <x v="5"/>
    <s v="ANCILLARY SERVICES"/>
    <x v="10"/>
    <s v="RC_INIT_PROP18_16RATES"/>
    <x v="72"/>
  </r>
  <r>
    <x v="36"/>
    <n v="4410.12"/>
    <x v="1"/>
    <x v="4"/>
    <s v="DELIVERY"/>
    <x v="17"/>
    <s v="RC_INIT_PROP18_16RATES"/>
    <x v="72"/>
  </r>
  <r>
    <x v="27"/>
    <n v="272487"/>
    <x v="1"/>
    <x v="3"/>
    <s v="NETWORK"/>
    <x v="11"/>
    <s v="RC_INIT_PROP18_16RATES"/>
    <x v="72"/>
  </r>
  <r>
    <x v="74"/>
    <n v="-2025.04"/>
    <x v="1"/>
    <x v="4"/>
    <s v="NETWORK"/>
    <x v="11"/>
    <s v="RC_INIT_PROP18_16RATES"/>
    <x v="72"/>
  </r>
  <r>
    <x v="74"/>
    <n v="-2025.04"/>
    <x v="1"/>
    <x v="5"/>
    <s v="NETWORK"/>
    <x v="11"/>
    <s v="RC_INIT_PROP18_16RATES"/>
    <x v="72"/>
  </r>
  <r>
    <x v="74"/>
    <n v="-2025.04"/>
    <x v="1"/>
    <x v="6"/>
    <s v="NETWORK"/>
    <x v="11"/>
    <s v="RC_INIT_PROP18_16RATES"/>
    <x v="72"/>
  </r>
  <r>
    <x v="74"/>
    <n v="-2025.04"/>
    <x v="1"/>
    <x v="8"/>
    <s v="NETWORK"/>
    <x v="11"/>
    <s v="RC_INIT_PROP18_16RATES"/>
    <x v="72"/>
  </r>
  <r>
    <x v="31"/>
    <n v="538"/>
    <x v="1"/>
    <x v="9"/>
    <s v="OTHER REVENUES &amp; CREDITS"/>
    <x v="15"/>
    <s v="RC_INIT_PROP18_16RATES"/>
    <x v="72"/>
  </r>
  <r>
    <x v="0"/>
    <n v="24955.97"/>
    <x v="2"/>
    <x v="3"/>
    <s v="ANCILLARY SERVICES"/>
    <x v="0"/>
    <s v="RC_INIT_PROP18_16RATES"/>
    <x v="72"/>
  </r>
  <r>
    <x v="0"/>
    <n v="24969.38"/>
    <x v="2"/>
    <x v="10"/>
    <s v="ANCILLARY SERVICES"/>
    <x v="0"/>
    <s v="RC_INIT_PROP18_16RATES"/>
    <x v="72"/>
  </r>
  <r>
    <x v="0"/>
    <n v="29063.43"/>
    <x v="2"/>
    <x v="11"/>
    <s v="ANCILLARY SERVICES"/>
    <x v="0"/>
    <s v="RC_INIT_PROP18_16RATES"/>
    <x v="72"/>
  </r>
  <r>
    <x v="20"/>
    <n v="10403.11"/>
    <x v="2"/>
    <x v="0"/>
    <s v="ANCILLARY SERVICES"/>
    <x v="10"/>
    <s v="RC_INIT_PROP18_16RATES"/>
    <x v="72"/>
  </r>
  <r>
    <x v="27"/>
    <n v="272487"/>
    <x v="2"/>
    <x v="4"/>
    <s v="NETWORK"/>
    <x v="11"/>
    <s v="RC_INIT_PROP18_16RATES"/>
    <x v="72"/>
  </r>
  <r>
    <x v="74"/>
    <n v="-2025.04"/>
    <x v="2"/>
    <x v="0"/>
    <s v="NETWORK"/>
    <x v="11"/>
    <s v="RC_INIT_PROP18_16RATES"/>
    <x v="72"/>
  </r>
  <r>
    <x v="74"/>
    <n v="-2025.04"/>
    <x v="2"/>
    <x v="1"/>
    <s v="NETWORK"/>
    <x v="11"/>
    <s v="RC_INIT_PROP18_16RATES"/>
    <x v="72"/>
  </r>
  <r>
    <x v="74"/>
    <n v="-2025.04"/>
    <x v="2"/>
    <x v="2"/>
    <s v="NETWORK"/>
    <x v="11"/>
    <s v="RC_INIT_PROP18_16RATES"/>
    <x v="72"/>
  </r>
  <r>
    <x v="31"/>
    <n v="538"/>
    <x v="2"/>
    <x v="8"/>
    <s v="OTHER REVENUES &amp; CREDITS"/>
    <x v="15"/>
    <s v="RC_INIT_PROP18_16RATES"/>
    <x v="72"/>
  </r>
  <r>
    <x v="0"/>
    <n v="2042.96"/>
    <x v="0"/>
    <x v="4"/>
    <s v="ANCILLARY SERVICES"/>
    <x v="0"/>
    <s v="RC_INIT_PROP18_16RATES"/>
    <x v="73"/>
  </r>
  <r>
    <x v="12"/>
    <n v="5236.2299999999996"/>
    <x v="2"/>
    <x v="3"/>
    <s v="NETWORK"/>
    <x v="7"/>
    <s v="RC_INIT_PROP18_16RATES"/>
    <x v="60"/>
  </r>
  <r>
    <x v="12"/>
    <n v="5041.91"/>
    <x v="2"/>
    <x v="10"/>
    <s v="NETWORK"/>
    <x v="7"/>
    <s v="RC_INIT_PROP18_16RATES"/>
    <x v="60"/>
  </r>
  <r>
    <x v="12"/>
    <n v="7094.42"/>
    <x v="2"/>
    <x v="11"/>
    <s v="NETWORK"/>
    <x v="7"/>
    <s v="RC_INIT_PROP18_16RATES"/>
    <x v="60"/>
  </r>
  <r>
    <x v="0"/>
    <n v="638.47"/>
    <x v="0"/>
    <x v="4"/>
    <s v="ANCILLARY SERVICES"/>
    <x v="0"/>
    <s v="RC_INIT_PROP18_16RATES"/>
    <x v="61"/>
  </r>
  <r>
    <x v="0"/>
    <n v="740.49"/>
    <x v="0"/>
    <x v="5"/>
    <s v="ANCILLARY SERVICES"/>
    <x v="0"/>
    <s v="RC_INIT_PROP18_16RATES"/>
    <x v="61"/>
  </r>
  <r>
    <x v="12"/>
    <n v="8744.4"/>
    <x v="0"/>
    <x v="3"/>
    <s v="NETWORK"/>
    <x v="7"/>
    <s v="RC_INIT_PROP18_16RATES"/>
    <x v="61"/>
  </r>
  <r>
    <x v="12"/>
    <n v="10979.08"/>
    <x v="0"/>
    <x v="10"/>
    <s v="NETWORK"/>
    <x v="7"/>
    <s v="RC_INIT_PROP18_16RATES"/>
    <x v="61"/>
  </r>
  <r>
    <x v="12"/>
    <n v="5392.38"/>
    <x v="0"/>
    <x v="11"/>
    <s v="NETWORK"/>
    <x v="7"/>
    <s v="RC_INIT_PROP18_16RATES"/>
    <x v="61"/>
  </r>
  <r>
    <x v="0"/>
    <n v="738.92"/>
    <x v="1"/>
    <x v="0"/>
    <s v="ANCILLARY SERVICES"/>
    <x v="0"/>
    <s v="RC_INIT_PROP18_16RATES"/>
    <x v="61"/>
  </r>
  <r>
    <x v="12"/>
    <n v="7143"/>
    <x v="1"/>
    <x v="4"/>
    <s v="NETWORK"/>
    <x v="7"/>
    <s v="RC_INIT_PROP18_16RATES"/>
    <x v="61"/>
  </r>
  <r>
    <x v="12"/>
    <n v="9733.35"/>
    <x v="1"/>
    <x v="5"/>
    <s v="NETWORK"/>
    <x v="7"/>
    <s v="RC_INIT_PROP18_16RATES"/>
    <x v="61"/>
  </r>
  <r>
    <x v="12"/>
    <n v="7330.38"/>
    <x v="1"/>
    <x v="6"/>
    <s v="NETWORK"/>
    <x v="7"/>
    <s v="RC_INIT_PROP18_16RATES"/>
    <x v="61"/>
  </r>
  <r>
    <x v="0"/>
    <n v="634.54999999999995"/>
    <x v="2"/>
    <x v="3"/>
    <s v="ANCILLARY SERVICES"/>
    <x v="0"/>
    <s v="RC_INIT_PROP18_16RATES"/>
    <x v="61"/>
  </r>
  <r>
    <x v="12"/>
    <n v="12124.18"/>
    <x v="2"/>
    <x v="0"/>
    <s v="NETWORK"/>
    <x v="7"/>
    <s v="RC_INIT_PROP18_16RATES"/>
    <x v="61"/>
  </r>
  <r>
    <x v="12"/>
    <n v="10656.37"/>
    <x v="2"/>
    <x v="1"/>
    <s v="NETWORK"/>
    <x v="7"/>
    <s v="RC_INIT_PROP18_16RATES"/>
    <x v="61"/>
  </r>
  <r>
    <x v="49"/>
    <n v="20454"/>
    <x v="0"/>
    <x v="7"/>
    <s v="FIBER AND PCS"/>
    <x v="23"/>
    <s v="RC_INIT_PROP18_16RATES"/>
    <x v="62"/>
  </r>
  <r>
    <x v="32"/>
    <n v="60000"/>
    <x v="1"/>
    <x v="1"/>
    <s v="OTHER REVENUES &amp; CREDITS"/>
    <x v="16"/>
    <s v="RC_INIT_PROP18_16RATES"/>
    <x v="62"/>
  </r>
  <r>
    <x v="19"/>
    <n v="7988.1"/>
    <x v="0"/>
    <x v="0"/>
    <s v="ANCILLARY SERVICES"/>
    <x v="0"/>
    <s v="RC_INIT_PROP18_16RATES"/>
    <x v="63"/>
  </r>
  <r>
    <x v="19"/>
    <n v="7600.84"/>
    <x v="0"/>
    <x v="1"/>
    <s v="ANCILLARY SERVICES"/>
    <x v="0"/>
    <s v="RC_INIT_PROP18_16RATES"/>
    <x v="63"/>
  </r>
  <r>
    <x v="19"/>
    <n v="8470.35"/>
    <x v="0"/>
    <x v="2"/>
    <s v="ANCILLARY SERVICES"/>
    <x v="0"/>
    <s v="RC_INIT_PROP18_16RATES"/>
    <x v="63"/>
  </r>
  <r>
    <x v="19"/>
    <n v="6584.54"/>
    <x v="0"/>
    <x v="7"/>
    <s v="ANCILLARY SERVICES"/>
    <x v="0"/>
    <s v="RC_INIT_PROP18_16RATES"/>
    <x v="63"/>
  </r>
  <r>
    <x v="0"/>
    <n v="6035.83"/>
    <x v="0"/>
    <x v="7"/>
    <s v="ANCILLARY SERVICES"/>
    <x v="0"/>
    <s v="RC_INIT_PROP18_16RATES"/>
    <x v="63"/>
  </r>
  <r>
    <x v="20"/>
    <n v="1973.09"/>
    <x v="0"/>
    <x v="8"/>
    <s v="ANCILLARY SERVICES"/>
    <x v="10"/>
    <s v="RC_INIT_PROP18_16RATES"/>
    <x v="63"/>
  </r>
  <r>
    <x v="21"/>
    <n v="8178.8"/>
    <x v="0"/>
    <x v="2"/>
    <s v="ANCILLARY SERVICES"/>
    <x v="1"/>
    <s v="RC_INIT_PROP18_16RATES"/>
    <x v="63"/>
  </r>
  <r>
    <x v="21"/>
    <n v="8980.2999999999993"/>
    <x v="0"/>
    <x v="7"/>
    <s v="ANCILLARY SERVICES"/>
    <x v="1"/>
    <s v="RC_INIT_PROP18_16RATES"/>
    <x v="63"/>
  </r>
  <r>
    <x v="19"/>
    <n v="6712.14"/>
    <x v="1"/>
    <x v="3"/>
    <s v="ANCILLARY SERVICES"/>
    <x v="0"/>
    <s v="RC_INIT_PROP18_16RATES"/>
    <x v="63"/>
  </r>
  <r>
    <x v="19"/>
    <n v="6593.64"/>
    <x v="1"/>
    <x v="10"/>
    <s v="ANCILLARY SERVICES"/>
    <x v="0"/>
    <s v="RC_INIT_PROP18_16RATES"/>
    <x v="63"/>
  </r>
  <r>
    <x v="19"/>
    <n v="7674.99"/>
    <x v="1"/>
    <x v="11"/>
    <s v="ANCILLARY SERVICES"/>
    <x v="0"/>
    <s v="RC_INIT_PROP18_16RATES"/>
    <x v="63"/>
  </r>
  <r>
    <x v="19"/>
    <n v="7204.79"/>
    <x v="1"/>
    <x v="9"/>
    <s v="ANCILLARY SERVICES"/>
    <x v="0"/>
    <s v="RC_INIT_PROP18_16RATES"/>
    <x v="63"/>
  </r>
  <r>
    <x v="0"/>
    <n v="6604.39"/>
    <x v="1"/>
    <x v="9"/>
    <s v="ANCILLARY SERVICES"/>
    <x v="0"/>
    <s v="RC_INIT_PROP18_16RATES"/>
    <x v="63"/>
  </r>
  <r>
    <x v="20"/>
    <n v="2001.28"/>
    <x v="1"/>
    <x v="2"/>
    <s v="ANCILLARY SERVICES"/>
    <x v="10"/>
    <s v="RC_INIT_PROP18_16RATES"/>
    <x v="63"/>
  </r>
  <r>
    <x v="20"/>
    <n v="2045.52"/>
    <x v="1"/>
    <x v="7"/>
    <s v="ANCILLARY SERVICES"/>
    <x v="10"/>
    <s v="RC_INIT_PROP18_16RATES"/>
    <x v="63"/>
  </r>
  <r>
    <x v="21"/>
    <n v="9220.75"/>
    <x v="1"/>
    <x v="11"/>
    <s v="ANCILLARY SERVICES"/>
    <x v="1"/>
    <s v="RC_INIT_PROP18_16RATES"/>
    <x v="63"/>
  </r>
  <r>
    <x v="21"/>
    <n v="10437.700000000001"/>
    <x v="1"/>
    <x v="9"/>
    <s v="ANCILLARY SERVICES"/>
    <x v="1"/>
    <s v="RC_INIT_PROP18_16RATES"/>
    <x v="63"/>
  </r>
  <r>
    <x v="19"/>
    <n v="6605.63"/>
    <x v="2"/>
    <x v="4"/>
    <s v="ANCILLARY SERVICES"/>
    <x v="0"/>
    <s v="RC_INIT_PROP18_16RATES"/>
    <x v="63"/>
  </r>
  <r>
    <x v="19"/>
    <n v="7714.66"/>
    <x v="2"/>
    <x v="5"/>
    <s v="ANCILLARY SERVICES"/>
    <x v="0"/>
    <s v="RC_INIT_PROP18_16RATES"/>
    <x v="63"/>
  </r>
  <r>
    <x v="19"/>
    <n v="7006.9"/>
    <x v="2"/>
    <x v="6"/>
    <s v="ANCILLARY SERVICES"/>
    <x v="0"/>
    <s v="RC_INIT_PROP18_16RATES"/>
    <x v="63"/>
  </r>
  <r>
    <x v="19"/>
    <n v="8218.7099999999991"/>
    <x v="2"/>
    <x v="8"/>
    <s v="ANCILLARY SERVICES"/>
    <x v="0"/>
    <s v="RC_INIT_PROP18_16RATES"/>
    <x v="63"/>
  </r>
  <r>
    <x v="0"/>
    <n v="7533.82"/>
    <x v="2"/>
    <x v="8"/>
    <s v="ANCILLARY SERVICES"/>
    <x v="0"/>
    <s v="RC_INIT_PROP18_16RATES"/>
    <x v="63"/>
  </r>
  <r>
    <x v="20"/>
    <n v="2320.48"/>
    <x v="2"/>
    <x v="11"/>
    <s v="ANCILLARY SERVICES"/>
    <x v="10"/>
    <s v="RC_INIT_PROP18_16RATES"/>
    <x v="63"/>
  </r>
  <r>
    <x v="20"/>
    <n v="2032.91"/>
    <x v="2"/>
    <x v="9"/>
    <s v="ANCILLARY SERVICES"/>
    <x v="10"/>
    <s v="RC_INIT_PROP18_16RATES"/>
    <x v="63"/>
  </r>
  <r>
    <x v="21"/>
    <n v="12243.35"/>
    <x v="2"/>
    <x v="6"/>
    <s v="ANCILLARY SERVICES"/>
    <x v="1"/>
    <s v="RC_INIT_PROP18_16RATES"/>
    <x v="63"/>
  </r>
  <r>
    <x v="21"/>
    <n v="10729.95"/>
    <x v="2"/>
    <x v="8"/>
    <s v="ANCILLARY SERVICES"/>
    <x v="1"/>
    <s v="RC_INIT_PROP18_16RATES"/>
    <x v="63"/>
  </r>
  <r>
    <x v="19"/>
    <n v="9503.7000000000007"/>
    <x v="0"/>
    <x v="3"/>
    <s v="ANCILLARY SERVICES"/>
    <x v="0"/>
    <s v="RC_INIT_PROP18_16RATES"/>
    <x v="64"/>
  </r>
  <r>
    <x v="19"/>
    <n v="9511.84"/>
    <x v="0"/>
    <x v="10"/>
    <s v="ANCILLARY SERVICES"/>
    <x v="0"/>
    <s v="RC_INIT_PROP18_16RATES"/>
    <x v="64"/>
  </r>
  <r>
    <x v="19"/>
    <n v="11191.49"/>
    <x v="0"/>
    <x v="11"/>
    <s v="ANCILLARY SERVICES"/>
    <x v="0"/>
    <s v="RC_INIT_PROP18_16RATES"/>
    <x v="64"/>
  </r>
  <r>
    <x v="19"/>
    <n v="10467.39"/>
    <x v="0"/>
    <x v="9"/>
    <s v="ANCILLARY SERVICES"/>
    <x v="0"/>
    <s v="RC_INIT_PROP18_16RATES"/>
    <x v="64"/>
  </r>
  <r>
    <x v="0"/>
    <n v="9595.11"/>
    <x v="0"/>
    <x v="9"/>
    <s v="ANCILLARY SERVICES"/>
    <x v="0"/>
    <s v="RC_INIT_PROP18_16RATES"/>
    <x v="64"/>
  </r>
  <r>
    <x v="20"/>
    <n v="4724.7"/>
    <x v="0"/>
    <x v="2"/>
    <s v="ANCILLARY SERVICES"/>
    <x v="10"/>
    <s v="RC_INIT_PROP18_16RATES"/>
    <x v="64"/>
  </r>
  <r>
    <x v="20"/>
    <n v="4520.62"/>
    <x v="0"/>
    <x v="7"/>
    <s v="ANCILLARY SERVICES"/>
    <x v="10"/>
    <s v="RC_INIT_PROP18_16RATES"/>
    <x v="64"/>
  </r>
  <r>
    <x v="21"/>
    <n v="27607.3"/>
    <x v="0"/>
    <x v="11"/>
    <s v="ANCILLARY SERVICES"/>
    <x v="1"/>
    <s v="RC_INIT_PROP18_16RATES"/>
    <x v="64"/>
  </r>
  <r>
    <x v="21"/>
    <n v="29808.45"/>
    <x v="0"/>
    <x v="9"/>
    <s v="ANCILLARY SERVICES"/>
    <x v="1"/>
    <s v="RC_INIT_PROP18_16RATES"/>
    <x v="64"/>
  </r>
  <r>
    <x v="19"/>
    <n v="9371.52"/>
    <x v="1"/>
    <x v="4"/>
    <s v="ANCILLARY SERVICES"/>
    <x v="0"/>
    <s v="RC_INIT_PROP18_16RATES"/>
    <x v="64"/>
  </r>
  <r>
    <x v="19"/>
    <n v="10704.84"/>
    <x v="1"/>
    <x v="5"/>
    <s v="ANCILLARY SERVICES"/>
    <x v="0"/>
    <s v="RC_INIT_PROP18_16RATES"/>
    <x v="64"/>
  </r>
  <r>
    <x v="19"/>
    <n v="9616.66"/>
    <x v="1"/>
    <x v="6"/>
    <s v="ANCILLARY SERVICES"/>
    <x v="0"/>
    <s v="RC_INIT_PROP18_16RATES"/>
    <x v="64"/>
  </r>
  <r>
    <x v="19"/>
    <n v="11311.85"/>
    <x v="1"/>
    <x v="8"/>
    <s v="ANCILLARY SERVICES"/>
    <x v="0"/>
    <s v="RC_INIT_PROP18_16RATES"/>
    <x v="64"/>
  </r>
  <r>
    <x v="0"/>
    <n v="10369.19"/>
    <x v="1"/>
    <x v="8"/>
    <s v="ANCILLARY SERVICES"/>
    <x v="0"/>
    <s v="RC_INIT_PROP18_16RATES"/>
    <x v="64"/>
  </r>
  <r>
    <x v="20"/>
    <n v="4922.01"/>
    <x v="1"/>
    <x v="11"/>
    <s v="ANCILLARY SERVICES"/>
    <x v="10"/>
    <s v="RC_INIT_PROP18_16RATES"/>
    <x v="64"/>
  </r>
  <r>
    <x v="20"/>
    <n v="5016.1099999999997"/>
    <x v="1"/>
    <x v="9"/>
    <s v="ANCILLARY SERVICES"/>
    <x v="10"/>
    <s v="RC_INIT_PROP18_16RATES"/>
    <x v="64"/>
  </r>
  <r>
    <x v="19"/>
    <n v="2950.59"/>
    <x v="1"/>
    <x v="3"/>
    <s v="ANCILLARY SERVICES"/>
    <x v="0"/>
    <s v="RC_INIT_PROP18_16RATES"/>
    <x v="112"/>
  </r>
  <r>
    <x v="0"/>
    <n v="3261"/>
    <x v="1"/>
    <x v="8"/>
    <s v="ANCILLARY SERVICES"/>
    <x v="0"/>
    <s v="RC_INIT_PROP18_16RATES"/>
    <x v="112"/>
  </r>
  <r>
    <x v="20"/>
    <n v="1007.17"/>
    <x v="1"/>
    <x v="11"/>
    <s v="ANCILLARY SERVICES"/>
    <x v="10"/>
    <s v="RC_INIT_PROP18_16RATES"/>
    <x v="112"/>
  </r>
  <r>
    <x v="20"/>
    <n v="895.03"/>
    <x v="1"/>
    <x v="9"/>
    <s v="ANCILLARY SERVICES"/>
    <x v="10"/>
    <s v="RC_INIT_PROP18_16RATES"/>
    <x v="112"/>
  </r>
  <r>
    <x v="21"/>
    <n v="5296.9"/>
    <x v="1"/>
    <x v="6"/>
    <s v="ANCILLARY SERVICES"/>
    <x v="1"/>
    <s v="RC_INIT_PROP18_16RATES"/>
    <x v="112"/>
  </r>
  <r>
    <x v="21"/>
    <n v="4515.3500000000004"/>
    <x v="1"/>
    <x v="8"/>
    <s v="ANCILLARY SERVICES"/>
    <x v="1"/>
    <s v="RC_INIT_PROP18_16RATES"/>
    <x v="112"/>
  </r>
  <r>
    <x v="12"/>
    <n v="40704.839999999997"/>
    <x v="1"/>
    <x v="3"/>
    <s v="NETWORK"/>
    <x v="7"/>
    <s v="RC_INIT_PROP18_16RATES"/>
    <x v="112"/>
  </r>
  <r>
    <x v="19"/>
    <n v="2903.78"/>
    <x v="2"/>
    <x v="4"/>
    <s v="ANCILLARY SERVICES"/>
    <x v="0"/>
    <s v="RC_INIT_PROP18_16RATES"/>
    <x v="112"/>
  </r>
  <r>
    <x v="0"/>
    <n v="3265.65"/>
    <x v="2"/>
    <x v="2"/>
    <s v="ANCILLARY SERVICES"/>
    <x v="0"/>
    <s v="RC_INIT_PROP18_16RATES"/>
    <x v="112"/>
  </r>
  <r>
    <x v="0"/>
    <n v="2567.21"/>
    <x v="2"/>
    <x v="7"/>
    <s v="ANCILLARY SERVICES"/>
    <x v="0"/>
    <s v="RC_INIT_PROP18_16RATES"/>
    <x v="112"/>
  </r>
  <r>
    <x v="20"/>
    <n v="1164.5"/>
    <x v="2"/>
    <x v="6"/>
    <s v="ANCILLARY SERVICES"/>
    <x v="10"/>
    <s v="RC_INIT_PROP18_16RATES"/>
    <x v="112"/>
  </r>
  <r>
    <x v="20"/>
    <n v="896.1"/>
    <x v="2"/>
    <x v="8"/>
    <s v="ANCILLARY SERVICES"/>
    <x v="10"/>
    <s v="RC_INIT_PROP18_16RATES"/>
    <x v="112"/>
  </r>
  <r>
    <x v="21"/>
    <n v="6926.15"/>
    <x v="2"/>
    <x v="1"/>
    <s v="ANCILLARY SERVICES"/>
    <x v="1"/>
    <s v="RC_INIT_PROP18_16RATES"/>
    <x v="112"/>
  </r>
  <r>
    <x v="21"/>
    <n v="4116.3500000000004"/>
    <x v="2"/>
    <x v="2"/>
    <s v="ANCILLARY SERVICES"/>
    <x v="1"/>
    <s v="RC_INIT_PROP18_16RATES"/>
    <x v="112"/>
  </r>
  <r>
    <x v="21"/>
    <n v="4424"/>
    <x v="2"/>
    <x v="7"/>
    <s v="ANCILLARY SERVICES"/>
    <x v="1"/>
    <s v="RC_INIT_PROP18_16RATES"/>
    <x v="112"/>
  </r>
  <r>
    <x v="12"/>
    <n v="24683.85"/>
    <x v="2"/>
    <x v="4"/>
    <s v="NETWORK"/>
    <x v="7"/>
    <s v="RC_INIT_PROP18_16RATES"/>
    <x v="112"/>
  </r>
  <r>
    <x v="19"/>
    <n v="3025.29"/>
    <x v="0"/>
    <x v="4"/>
    <s v="ANCILLARY SERVICES"/>
    <x v="0"/>
    <s v="RC_INIT_PROP18_16RATES"/>
    <x v="113"/>
  </r>
  <r>
    <x v="0"/>
    <n v="3513.95"/>
    <x v="0"/>
    <x v="2"/>
    <s v="ANCILLARY SERVICES"/>
    <x v="0"/>
    <s v="RC_INIT_PROP18_16RATES"/>
    <x v="113"/>
  </r>
  <r>
    <x v="0"/>
    <n v="2731.62"/>
    <x v="0"/>
    <x v="7"/>
    <s v="ANCILLARY SERVICES"/>
    <x v="0"/>
    <s v="RC_INIT_PROP18_16RATES"/>
    <x v="113"/>
  </r>
  <r>
    <x v="26"/>
    <n v="12040"/>
    <x v="0"/>
    <x v="0"/>
    <s v="ANCILLARY SERVICES"/>
    <x v="1"/>
    <s v="RC_INIT_PROP18_16RATES"/>
    <x v="113"/>
  </r>
  <r>
    <x v="26"/>
    <n v="14448"/>
    <x v="0"/>
    <x v="1"/>
    <s v="ANCILLARY SERVICES"/>
    <x v="1"/>
    <s v="RC_INIT_PROP18_16RATES"/>
    <x v="113"/>
  </r>
  <r>
    <x v="26"/>
    <n v="14448"/>
    <x v="0"/>
    <x v="2"/>
    <s v="ANCILLARY SERVICES"/>
    <x v="1"/>
    <s v="RC_INIT_PROP18_16RATES"/>
    <x v="113"/>
  </r>
  <r>
    <x v="26"/>
    <n v="14448"/>
    <x v="0"/>
    <x v="7"/>
    <s v="ANCILLARY SERVICES"/>
    <x v="1"/>
    <s v="RC_INIT_PROP18_16RATES"/>
    <x v="113"/>
  </r>
  <r>
    <x v="27"/>
    <n v="71472"/>
    <x v="0"/>
    <x v="8"/>
    <s v="NETWORK"/>
    <x v="11"/>
    <s v="RC_INIT_PROP18_16RATES"/>
    <x v="113"/>
  </r>
  <r>
    <x v="9"/>
    <n v="547"/>
    <x v="0"/>
    <x v="4"/>
    <s v="OTHER REVENUES &amp; CREDITS"/>
    <x v="5"/>
    <s v="RC_INIT_PROP18_16RATES"/>
    <x v="113"/>
  </r>
  <r>
    <x v="9"/>
    <n v="547"/>
    <x v="0"/>
    <x v="5"/>
    <s v="OTHER REVENUES &amp; CREDITS"/>
    <x v="5"/>
    <s v="RC_INIT_PROP18_16RATES"/>
    <x v="113"/>
  </r>
  <r>
    <x v="9"/>
    <n v="547"/>
    <x v="0"/>
    <x v="6"/>
    <s v="OTHER REVENUES &amp; CREDITS"/>
    <x v="5"/>
    <s v="RC_INIT_PROP18_16RATES"/>
    <x v="113"/>
  </r>
  <r>
    <x v="9"/>
    <n v="547"/>
    <x v="0"/>
    <x v="8"/>
    <s v="OTHER REVENUES &amp; CREDITS"/>
    <x v="5"/>
    <s v="RC_INIT_PROP18_16RATES"/>
    <x v="113"/>
  </r>
  <r>
    <x v="0"/>
    <n v="3183.99"/>
    <x v="1"/>
    <x v="11"/>
    <s v="ANCILLARY SERVICES"/>
    <x v="0"/>
    <s v="RC_INIT_PROP18_16RATES"/>
    <x v="113"/>
  </r>
  <r>
    <x v="0"/>
    <n v="2988.93"/>
    <x v="1"/>
    <x v="9"/>
    <s v="ANCILLARY SERVICES"/>
    <x v="0"/>
    <s v="RC_INIT_PROP18_16RATES"/>
    <x v="113"/>
  </r>
  <r>
    <x v="26"/>
    <n v="14448"/>
    <x v="1"/>
    <x v="3"/>
    <s v="ANCILLARY SERVICES"/>
    <x v="1"/>
    <s v="RC_INIT_PROP18_16RATES"/>
    <x v="113"/>
  </r>
  <r>
    <x v="26"/>
    <n v="14448"/>
    <x v="1"/>
    <x v="10"/>
    <s v="ANCILLARY SERVICES"/>
    <x v="1"/>
    <s v="RC_INIT_PROP18_16RATES"/>
    <x v="113"/>
  </r>
  <r>
    <x v="26"/>
    <n v="14448"/>
    <x v="1"/>
    <x v="11"/>
    <s v="ANCILLARY SERVICES"/>
    <x v="1"/>
    <s v="RC_INIT_PROP18_16RATES"/>
    <x v="113"/>
  </r>
  <r>
    <x v="26"/>
    <n v="14448"/>
    <x v="1"/>
    <x v="9"/>
    <s v="ANCILLARY SERVICES"/>
    <x v="1"/>
    <s v="RC_INIT_PROP18_16RATES"/>
    <x v="113"/>
  </r>
  <r>
    <x v="27"/>
    <n v="71472"/>
    <x v="1"/>
    <x v="2"/>
    <s v="NETWORK"/>
    <x v="11"/>
    <s v="RC_INIT_PROP18_16RATES"/>
    <x v="113"/>
  </r>
  <r>
    <x v="27"/>
    <n v="71472"/>
    <x v="1"/>
    <x v="7"/>
    <s v="NETWORK"/>
    <x v="11"/>
    <s v="RC_INIT_PROP18_16RATES"/>
    <x v="113"/>
  </r>
  <r>
    <x v="9"/>
    <n v="547"/>
    <x v="1"/>
    <x v="0"/>
    <s v="OTHER REVENUES &amp; CREDITS"/>
    <x v="5"/>
    <s v="RC_INIT_PROP18_16RATES"/>
    <x v="113"/>
  </r>
  <r>
    <x v="9"/>
    <n v="547"/>
    <x v="1"/>
    <x v="1"/>
    <s v="OTHER REVENUES &amp; CREDITS"/>
    <x v="5"/>
    <s v="RC_INIT_PROP18_16RATES"/>
    <x v="113"/>
  </r>
  <r>
    <x v="9"/>
    <n v="547"/>
    <x v="1"/>
    <x v="2"/>
    <s v="OTHER REVENUES &amp; CREDITS"/>
    <x v="5"/>
    <s v="RC_INIT_PROP18_16RATES"/>
    <x v="113"/>
  </r>
  <r>
    <x v="0"/>
    <n v="2906.84"/>
    <x v="2"/>
    <x v="6"/>
    <s v="ANCILLARY SERVICES"/>
    <x v="0"/>
    <s v="RC_INIT_PROP18_16RATES"/>
    <x v="113"/>
  </r>
  <r>
    <x v="0"/>
    <n v="3409.56"/>
    <x v="2"/>
    <x v="8"/>
    <s v="ANCILLARY SERVICES"/>
    <x v="0"/>
    <s v="RC_INIT_PROP18_16RATES"/>
    <x v="113"/>
  </r>
  <r>
    <x v="26"/>
    <n v="14448"/>
    <x v="2"/>
    <x v="4"/>
    <s v="ANCILLARY SERVICES"/>
    <x v="1"/>
    <s v="RC_INIT_PROP18_16RATES"/>
    <x v="113"/>
  </r>
  <r>
    <x v="26"/>
    <n v="14448"/>
    <x v="2"/>
    <x v="5"/>
    <s v="ANCILLARY SERVICES"/>
    <x v="1"/>
    <s v="RC_INIT_PROP18_16RATES"/>
    <x v="113"/>
  </r>
  <r>
    <x v="26"/>
    <n v="14448"/>
    <x v="2"/>
    <x v="6"/>
    <s v="ANCILLARY SERVICES"/>
    <x v="1"/>
    <s v="RC_INIT_PROP18_16RATES"/>
    <x v="113"/>
  </r>
  <r>
    <x v="26"/>
    <n v="14448"/>
    <x v="2"/>
    <x v="8"/>
    <s v="ANCILLARY SERVICES"/>
    <x v="1"/>
    <s v="RC_INIT_PROP18_16RATES"/>
    <x v="113"/>
  </r>
  <r>
    <x v="27"/>
    <n v="71472"/>
    <x v="2"/>
    <x v="11"/>
    <s v="NETWORK"/>
    <x v="11"/>
    <s v="RC_INIT_PROP18_16RATES"/>
    <x v="113"/>
  </r>
  <r>
    <x v="27"/>
    <n v="71472"/>
    <x v="2"/>
    <x v="9"/>
    <s v="NETWORK"/>
    <x v="11"/>
    <s v="RC_INIT_PROP18_16RATES"/>
    <x v="113"/>
  </r>
  <r>
    <x v="9"/>
    <n v="547"/>
    <x v="2"/>
    <x v="3"/>
    <s v="OTHER REVENUES &amp; CREDITS"/>
    <x v="5"/>
    <s v="RC_INIT_PROP18_16RATES"/>
    <x v="113"/>
  </r>
  <r>
    <x v="9"/>
    <n v="547"/>
    <x v="2"/>
    <x v="10"/>
    <s v="OTHER REVENUES &amp; CREDITS"/>
    <x v="5"/>
    <s v="RC_INIT_PROP18_16RATES"/>
    <x v="113"/>
  </r>
  <r>
    <x v="9"/>
    <n v="547"/>
    <x v="2"/>
    <x v="11"/>
    <s v="OTHER REVENUES &amp; CREDITS"/>
    <x v="5"/>
    <s v="RC_INIT_PROP18_16RATES"/>
    <x v="113"/>
  </r>
  <r>
    <x v="0"/>
    <n v="16000.26"/>
    <x v="0"/>
    <x v="11"/>
    <s v="ANCILLARY SERVICES"/>
    <x v="0"/>
    <s v="RC_INIT_PROP18_16RATES"/>
    <x v="114"/>
  </r>
  <r>
    <x v="0"/>
    <n v="14965.03"/>
    <x v="0"/>
    <x v="9"/>
    <s v="ANCILLARY SERVICES"/>
    <x v="0"/>
    <s v="RC_INIT_PROP18_16RATES"/>
    <x v="114"/>
  </r>
  <r>
    <x v="20"/>
    <n v="6876.16"/>
    <x v="0"/>
    <x v="1"/>
    <s v="ANCILLARY SERVICES"/>
    <x v="10"/>
    <s v="RC_INIT_PROP18_16RATES"/>
    <x v="114"/>
  </r>
  <r>
    <x v="20"/>
    <n v="4628.7299999999996"/>
    <x v="0"/>
    <x v="2"/>
    <s v="ANCILLARY SERVICES"/>
    <x v="10"/>
    <s v="RC_INIT_PROP18_16RATES"/>
    <x v="114"/>
  </r>
  <r>
    <x v="20"/>
    <n v="4713.8900000000003"/>
    <x v="0"/>
    <x v="7"/>
    <s v="ANCILLARY SERVICES"/>
    <x v="10"/>
    <s v="RC_INIT_PROP18_16RATES"/>
    <x v="114"/>
  </r>
  <r>
    <x v="21"/>
    <n v="41958.7"/>
    <x v="0"/>
    <x v="10"/>
    <s v="ANCILLARY SERVICES"/>
    <x v="1"/>
    <s v="RC_INIT_PROP18_16RATES"/>
    <x v="114"/>
  </r>
  <r>
    <x v="21"/>
    <n v="21729.4"/>
    <x v="0"/>
    <x v="11"/>
    <s v="ANCILLARY SERVICES"/>
    <x v="1"/>
    <s v="RC_INIT_PROP18_16RATES"/>
    <x v="114"/>
  </r>
  <r>
    <x v="21"/>
    <n v="24040.45"/>
    <x v="0"/>
    <x v="9"/>
    <s v="ANCILLARY SERVICES"/>
    <x v="1"/>
    <s v="RC_INIT_PROP18_16RATES"/>
    <x v="114"/>
  </r>
  <r>
    <x v="0"/>
    <n v="13748.75"/>
    <x v="1"/>
    <x v="6"/>
    <s v="ANCILLARY SERVICES"/>
    <x v="0"/>
    <s v="RC_INIT_PROP18_16RATES"/>
    <x v="114"/>
  </r>
  <r>
    <x v="0"/>
    <n v="16172.33"/>
    <x v="1"/>
    <x v="8"/>
    <s v="ANCILLARY SERVICES"/>
    <x v="0"/>
    <s v="RC_INIT_PROP18_16RATES"/>
    <x v="114"/>
  </r>
  <r>
    <x v="19"/>
    <n v="7419.32"/>
    <x v="2"/>
    <x v="1"/>
    <s v="ANCILLARY SERVICES"/>
    <x v="0"/>
    <s v="RC_INIT_PROP18_16RATES"/>
    <x v="133"/>
  </r>
  <r>
    <x v="19"/>
    <n v="8202.09"/>
    <x v="2"/>
    <x v="2"/>
    <s v="ANCILLARY SERVICES"/>
    <x v="0"/>
    <s v="RC_INIT_PROP18_16RATES"/>
    <x v="133"/>
  </r>
  <r>
    <x v="0"/>
    <n v="7518.59"/>
    <x v="2"/>
    <x v="2"/>
    <s v="ANCILLARY SERVICES"/>
    <x v="0"/>
    <s v="RC_INIT_PROP18_16RATES"/>
    <x v="133"/>
  </r>
  <r>
    <x v="0"/>
    <n v="5910.55"/>
    <x v="2"/>
    <x v="7"/>
    <s v="ANCILLARY SERVICES"/>
    <x v="0"/>
    <s v="RC_INIT_PROP18_16RATES"/>
    <x v="133"/>
  </r>
  <r>
    <x v="26"/>
    <n v="217924"/>
    <x v="2"/>
    <x v="0"/>
    <s v="ANCILLARY SERVICES"/>
    <x v="1"/>
    <s v="RC_INIT_PROP18_16RATES"/>
    <x v="133"/>
  </r>
  <r>
    <x v="26"/>
    <n v="217924"/>
    <x v="2"/>
    <x v="1"/>
    <s v="ANCILLARY SERVICES"/>
    <x v="1"/>
    <s v="RC_INIT_PROP18_16RATES"/>
    <x v="133"/>
  </r>
  <r>
    <x v="26"/>
    <n v="217924"/>
    <x v="2"/>
    <x v="2"/>
    <s v="ANCILLARY SERVICES"/>
    <x v="1"/>
    <s v="RC_INIT_PROP18_16RATES"/>
    <x v="133"/>
  </r>
  <r>
    <x v="26"/>
    <n v="217924"/>
    <x v="2"/>
    <x v="7"/>
    <s v="ANCILLARY SERVICES"/>
    <x v="1"/>
    <s v="RC_INIT_PROP18_16RATES"/>
    <x v="133"/>
  </r>
  <r>
    <x v="43"/>
    <n v="0"/>
    <x v="2"/>
    <x v="4"/>
    <s v="ANCILLARY SERVICES"/>
    <x v="1"/>
    <s v="RC_INIT_PROP18_16RATES"/>
    <x v="133"/>
  </r>
  <r>
    <x v="43"/>
    <n v="100"/>
    <x v="2"/>
    <x v="5"/>
    <s v="ANCILLARY SERVICES"/>
    <x v="1"/>
    <s v="RC_INIT_PROP18_16RATES"/>
    <x v="133"/>
  </r>
  <r>
    <x v="2"/>
    <n v="480.24"/>
    <x v="2"/>
    <x v="7"/>
    <s v="ANCILLARY SERVICES"/>
    <x v="1"/>
    <s v="RC_INIT_PROP18_16RATES"/>
    <x v="133"/>
  </r>
  <r>
    <x v="51"/>
    <n v="570"/>
    <x v="2"/>
    <x v="10"/>
    <s v="INTERTIE"/>
    <x v="20"/>
    <s v="RC_INIT_PROP18_16RATES"/>
    <x v="133"/>
  </r>
  <r>
    <x v="51"/>
    <n v="0"/>
    <x v="2"/>
    <x v="11"/>
    <s v="INTERTIE"/>
    <x v="20"/>
    <s v="RC_INIT_PROP18_16RATES"/>
    <x v="133"/>
  </r>
  <r>
    <x v="51"/>
    <n v="0"/>
    <x v="2"/>
    <x v="9"/>
    <s v="INTERTIE"/>
    <x v="20"/>
    <s v="RC_INIT_PROP18_16RATES"/>
    <x v="133"/>
  </r>
  <r>
    <x v="41"/>
    <n v="0"/>
    <x v="2"/>
    <x v="4"/>
    <s v="INTERTIE"/>
    <x v="20"/>
    <s v="RC_INIT_PROP18_16RATES"/>
    <x v="133"/>
  </r>
  <r>
    <x v="41"/>
    <n v="400"/>
    <x v="2"/>
    <x v="5"/>
    <s v="INTERTIE"/>
    <x v="20"/>
    <s v="RC_INIT_PROP18_16RATES"/>
    <x v="133"/>
  </r>
  <r>
    <x v="42"/>
    <n v="33972.720000000001"/>
    <x v="2"/>
    <x v="0"/>
    <s v="INTERTIE"/>
    <x v="20"/>
    <s v="RC_INIT_PROP18_16RATES"/>
    <x v="133"/>
  </r>
  <r>
    <x v="42"/>
    <n v="6438.72"/>
    <x v="2"/>
    <x v="1"/>
    <s v="INTERTIE"/>
    <x v="20"/>
    <s v="RC_INIT_PROP18_16RATES"/>
    <x v="133"/>
  </r>
  <r>
    <x v="74"/>
    <n v="-185107.71"/>
    <x v="2"/>
    <x v="0"/>
    <s v="NETWORK"/>
    <x v="11"/>
    <s v="RC_INIT_PROP18_16RATES"/>
    <x v="133"/>
  </r>
  <r>
    <x v="19"/>
    <n v="24572.43"/>
    <x v="0"/>
    <x v="0"/>
    <s v="ANCILLARY SERVICES"/>
    <x v="0"/>
    <s v="RC_INIT_PROP18_16RATES"/>
    <x v="134"/>
  </r>
  <r>
    <x v="19"/>
    <n v="23381.16"/>
    <x v="0"/>
    <x v="1"/>
    <s v="ANCILLARY SERVICES"/>
    <x v="0"/>
    <s v="RC_INIT_PROP18_16RATES"/>
    <x v="134"/>
  </r>
  <r>
    <x v="19"/>
    <n v="26055.89"/>
    <x v="0"/>
    <x v="2"/>
    <s v="ANCILLARY SERVICES"/>
    <x v="0"/>
    <s v="RC_INIT_PROP18_16RATES"/>
    <x v="134"/>
  </r>
  <r>
    <x v="0"/>
    <n v="23884.560000000001"/>
    <x v="0"/>
    <x v="2"/>
    <s v="ANCILLARY SERVICES"/>
    <x v="0"/>
    <s v="RC_INIT_PROP18_16RATES"/>
    <x v="134"/>
  </r>
  <r>
    <x v="0"/>
    <n v="18566.98"/>
    <x v="0"/>
    <x v="7"/>
    <s v="ANCILLARY SERVICES"/>
    <x v="0"/>
    <s v="RC_INIT_PROP18_16RATES"/>
    <x v="134"/>
  </r>
  <r>
    <x v="20"/>
    <n v="10286.040000000001"/>
    <x v="0"/>
    <x v="5"/>
    <s v="ANCILLARY SERVICES"/>
    <x v="10"/>
    <s v="RC_INIT_PROP18_16RATES"/>
    <x v="134"/>
  </r>
  <r>
    <x v="20"/>
    <n v="7862.05"/>
    <x v="0"/>
    <x v="6"/>
    <s v="ANCILLARY SERVICES"/>
    <x v="10"/>
    <s v="RC_INIT_PROP18_16RATES"/>
    <x v="134"/>
  </r>
  <r>
    <x v="20"/>
    <n v="7459.61"/>
    <x v="0"/>
    <x v="8"/>
    <s v="ANCILLARY SERVICES"/>
    <x v="10"/>
    <s v="RC_INIT_PROP18_16RATES"/>
    <x v="134"/>
  </r>
  <r>
    <x v="21"/>
    <n v="52720.85"/>
    <x v="0"/>
    <x v="0"/>
    <s v="ANCILLARY SERVICES"/>
    <x v="1"/>
    <s v="RC_INIT_PROP18_16RATES"/>
    <x v="134"/>
  </r>
  <r>
    <x v="21"/>
    <n v="42646.1"/>
    <x v="0"/>
    <x v="1"/>
    <s v="ANCILLARY SERVICES"/>
    <x v="1"/>
    <s v="RC_INIT_PROP18_16RATES"/>
    <x v="134"/>
  </r>
  <r>
    <x v="21"/>
    <n v="34242.25"/>
    <x v="0"/>
    <x v="2"/>
    <s v="ANCILLARY SERVICES"/>
    <x v="1"/>
    <s v="RC_INIT_PROP18_16RATES"/>
    <x v="134"/>
  </r>
  <r>
    <x v="21"/>
    <n v="37063.949999999997"/>
    <x v="0"/>
    <x v="7"/>
    <s v="ANCILLARY SERVICES"/>
    <x v="1"/>
    <s v="RC_INIT_PROP18_16RATES"/>
    <x v="134"/>
  </r>
  <r>
    <x v="12"/>
    <n v="261344.79"/>
    <x v="0"/>
    <x v="0"/>
    <s v="NETWORK"/>
    <x v="7"/>
    <s v="RC_INIT_PROP18_16RATES"/>
    <x v="134"/>
  </r>
  <r>
    <x v="12"/>
    <n v="211402.81"/>
    <x v="0"/>
    <x v="1"/>
    <s v="NETWORK"/>
    <x v="7"/>
    <s v="RC_INIT_PROP18_16RATES"/>
    <x v="134"/>
  </r>
  <r>
    <x v="12"/>
    <n v="169743.73"/>
    <x v="0"/>
    <x v="2"/>
    <s v="NETWORK"/>
    <x v="7"/>
    <s v="RC_INIT_PROP18_16RATES"/>
    <x v="134"/>
  </r>
  <r>
    <x v="19"/>
    <n v="20647.400000000001"/>
    <x v="1"/>
    <x v="3"/>
    <s v="ANCILLARY SERVICES"/>
    <x v="0"/>
    <s v="RC_INIT_PROP18_16RATES"/>
    <x v="134"/>
  </r>
  <r>
    <x v="19"/>
    <n v="20282.86"/>
    <x v="1"/>
    <x v="10"/>
    <s v="ANCILLARY SERVICES"/>
    <x v="0"/>
    <s v="RC_INIT_PROP18_16RATES"/>
    <x v="134"/>
  </r>
  <r>
    <x v="19"/>
    <n v="23609.23"/>
    <x v="1"/>
    <x v="11"/>
    <s v="ANCILLARY SERVICES"/>
    <x v="0"/>
    <s v="RC_INIT_PROP18_16RATES"/>
    <x v="134"/>
  </r>
  <r>
    <x v="0"/>
    <n v="21641.8"/>
    <x v="1"/>
    <x v="11"/>
    <s v="ANCILLARY SERVICES"/>
    <x v="0"/>
    <s v="RC_INIT_PROP18_16RATES"/>
    <x v="134"/>
  </r>
  <r>
    <x v="0"/>
    <n v="20315.939999999999"/>
    <x v="1"/>
    <x v="9"/>
    <s v="ANCILLARY SERVICES"/>
    <x v="0"/>
    <s v="RC_INIT_PROP18_16RATES"/>
    <x v="134"/>
  </r>
  <r>
    <x v="20"/>
    <n v="10594.41"/>
    <x v="1"/>
    <x v="0"/>
    <s v="ANCILLARY SERVICES"/>
    <x v="10"/>
    <s v="RC_INIT_PROP18_16RATES"/>
    <x v="134"/>
  </r>
  <r>
    <x v="20"/>
    <n v="8654.98"/>
    <x v="1"/>
    <x v="1"/>
    <s v="ANCILLARY SERVICES"/>
    <x v="10"/>
    <s v="RC_INIT_PROP18_16RATES"/>
    <x v="134"/>
  </r>
  <r>
    <x v="20"/>
    <n v="6799.59"/>
    <x v="1"/>
    <x v="2"/>
    <s v="ANCILLARY SERVICES"/>
    <x v="10"/>
    <s v="RC_INIT_PROP18_16RATES"/>
    <x v="134"/>
  </r>
  <r>
    <x v="20"/>
    <n v="6730.99"/>
    <x v="1"/>
    <x v="7"/>
    <s v="ANCILLARY SERVICES"/>
    <x v="10"/>
    <s v="RC_INIT_PROP18_16RATES"/>
    <x v="134"/>
  </r>
  <r>
    <x v="21"/>
    <n v="48359.85"/>
    <x v="1"/>
    <x v="3"/>
    <s v="ANCILLARY SERVICES"/>
    <x v="1"/>
    <s v="RC_INIT_PROP18_16RATES"/>
    <x v="134"/>
  </r>
  <r>
    <x v="21"/>
    <n v="50965.95"/>
    <x v="1"/>
    <x v="10"/>
    <s v="ANCILLARY SERVICES"/>
    <x v="1"/>
    <s v="RC_INIT_PROP18_16RATES"/>
    <x v="134"/>
  </r>
  <r>
    <x v="21"/>
    <n v="31981.599999999999"/>
    <x v="1"/>
    <x v="11"/>
    <s v="ANCILLARY SERVICES"/>
    <x v="1"/>
    <s v="RC_INIT_PROP18_16RATES"/>
    <x v="134"/>
  </r>
  <r>
    <x v="21"/>
    <n v="40261.550000000003"/>
    <x v="1"/>
    <x v="9"/>
    <s v="ANCILLARY SERVICES"/>
    <x v="1"/>
    <s v="RC_INIT_PROP18_16RATES"/>
    <x v="134"/>
  </r>
  <r>
    <x v="12"/>
    <n v="239726.69"/>
    <x v="1"/>
    <x v="3"/>
    <s v="NETWORK"/>
    <x v="7"/>
    <s v="RC_INIT_PROP18_16RATES"/>
    <x v="134"/>
  </r>
  <r>
    <x v="12"/>
    <n v="252645.5"/>
    <x v="1"/>
    <x v="10"/>
    <s v="NETWORK"/>
    <x v="7"/>
    <s v="RC_INIT_PROP18_16RATES"/>
    <x v="134"/>
  </r>
  <r>
    <x v="12"/>
    <n v="158537.35999999999"/>
    <x v="1"/>
    <x v="11"/>
    <s v="NETWORK"/>
    <x v="7"/>
    <s v="RC_INIT_PROP18_16RATES"/>
    <x v="134"/>
  </r>
  <r>
    <x v="19"/>
    <n v="20319.77"/>
    <x v="2"/>
    <x v="4"/>
    <s v="ANCILLARY SERVICES"/>
    <x v="0"/>
    <s v="RC_INIT_PROP18_16RATES"/>
    <x v="134"/>
  </r>
  <r>
    <x v="19"/>
    <n v="23731.279999999999"/>
    <x v="2"/>
    <x v="5"/>
    <s v="ANCILLARY SERVICES"/>
    <x v="0"/>
    <s v="RC_INIT_PROP18_16RATES"/>
    <x v="134"/>
  </r>
  <r>
    <x v="19"/>
    <n v="21554.13"/>
    <x v="2"/>
    <x v="6"/>
    <s v="ANCILLARY SERVICES"/>
    <x v="0"/>
    <s v="RC_INIT_PROP18_16RATES"/>
    <x v="134"/>
  </r>
  <r>
    <x v="0"/>
    <n v="19757.95"/>
    <x v="2"/>
    <x v="6"/>
    <s v="ANCILLARY SERVICES"/>
    <x v="0"/>
    <s v="RC_INIT_PROP18_16RATES"/>
    <x v="134"/>
  </r>
  <r>
    <x v="0"/>
    <n v="23174.99"/>
    <x v="2"/>
    <x v="8"/>
    <s v="ANCILLARY SERVICES"/>
    <x v="0"/>
    <s v="RC_INIT_PROP18_16RATES"/>
    <x v="134"/>
  </r>
  <r>
    <x v="20"/>
    <n v="9353.32"/>
    <x v="2"/>
    <x v="3"/>
    <s v="ANCILLARY SERVICES"/>
    <x v="10"/>
    <s v="RC_INIT_PROP18_16RATES"/>
    <x v="134"/>
  </r>
  <r>
    <x v="20"/>
    <n v="9102.4"/>
    <x v="2"/>
    <x v="10"/>
    <s v="ANCILLARY SERVICES"/>
    <x v="10"/>
    <s v="RC_INIT_PROP18_16RATES"/>
    <x v="134"/>
  </r>
  <r>
    <x v="20"/>
    <n v="7319.26"/>
    <x v="2"/>
    <x v="11"/>
    <s v="ANCILLARY SERVICES"/>
    <x v="10"/>
    <s v="RC_INIT_PROP18_16RATES"/>
    <x v="134"/>
  </r>
  <r>
    <x v="20"/>
    <n v="7573.09"/>
    <x v="2"/>
    <x v="9"/>
    <s v="ANCILLARY SERVICES"/>
    <x v="10"/>
    <s v="RC_INIT_PROP18_16RATES"/>
    <x v="134"/>
  </r>
  <r>
    <x v="21"/>
    <n v="38910.550000000003"/>
    <x v="2"/>
    <x v="4"/>
    <s v="ANCILLARY SERVICES"/>
    <x v="1"/>
    <s v="RC_INIT_PROP18_16RATES"/>
    <x v="134"/>
  </r>
  <r>
    <x v="19"/>
    <n v="6588.14"/>
    <x v="1"/>
    <x v="6"/>
    <s v="ANCILLARY SERVICES"/>
    <x v="0"/>
    <s v="RC_INIT_PROP18_16RATES"/>
    <x v="23"/>
  </r>
  <r>
    <x v="20"/>
    <n v="2153.41"/>
    <x v="1"/>
    <x v="8"/>
    <s v="ANCILLARY SERVICES"/>
    <x v="10"/>
    <s v="RC_INIT_PROP18_16RATES"/>
    <x v="23"/>
  </r>
  <r>
    <x v="21"/>
    <n v="7271.25"/>
    <x v="1"/>
    <x v="2"/>
    <s v="ANCILLARY SERVICES"/>
    <x v="1"/>
    <s v="RC_INIT_PROP18_16RATES"/>
    <x v="23"/>
  </r>
  <r>
    <x v="21"/>
    <n v="8966.65"/>
    <x v="1"/>
    <x v="7"/>
    <s v="ANCILLARY SERVICES"/>
    <x v="1"/>
    <s v="RC_INIT_PROP18_16RATES"/>
    <x v="23"/>
  </r>
  <r>
    <x v="47"/>
    <n v="-5739.38"/>
    <x v="1"/>
    <x v="8"/>
    <s v="NETWORK"/>
    <x v="7"/>
    <s v="RC_INIT_PROP18_16RATES"/>
    <x v="23"/>
  </r>
  <r>
    <x v="19"/>
    <n v="7467.17"/>
    <x v="2"/>
    <x v="0"/>
    <s v="ANCILLARY SERVICES"/>
    <x v="0"/>
    <s v="RC_INIT_PROP18_16RATES"/>
    <x v="23"/>
  </r>
  <r>
    <x v="19"/>
    <n v="7019.9"/>
    <x v="2"/>
    <x v="1"/>
    <s v="ANCILLARY SERVICES"/>
    <x v="0"/>
    <s v="RC_INIT_PROP18_16RATES"/>
    <x v="23"/>
  </r>
  <r>
    <x v="20"/>
    <n v="1804.5"/>
    <x v="2"/>
    <x v="2"/>
    <s v="ANCILLARY SERVICES"/>
    <x v="10"/>
    <s v="RC_INIT_PROP18_16RATES"/>
    <x v="23"/>
  </r>
  <r>
    <x v="20"/>
    <n v="2221.2800000000002"/>
    <x v="2"/>
    <x v="7"/>
    <s v="ANCILLARY SERVICES"/>
    <x v="10"/>
    <s v="RC_INIT_PROP18_16RATES"/>
    <x v="23"/>
  </r>
  <r>
    <x v="21"/>
    <n v="6569.85"/>
    <x v="2"/>
    <x v="11"/>
    <s v="ANCILLARY SERVICES"/>
    <x v="1"/>
    <s v="RC_INIT_PROP18_16RATES"/>
    <x v="23"/>
  </r>
  <r>
    <x v="21"/>
    <n v="10170.65"/>
    <x v="2"/>
    <x v="9"/>
    <s v="ANCILLARY SERVICES"/>
    <x v="1"/>
    <s v="RC_INIT_PROP18_16RATES"/>
    <x v="23"/>
  </r>
  <r>
    <x v="47"/>
    <n v="-5739.38"/>
    <x v="2"/>
    <x v="2"/>
    <s v="NETWORK"/>
    <x v="7"/>
    <s v="RC_INIT_PROP18_16RATES"/>
    <x v="23"/>
  </r>
  <r>
    <x v="47"/>
    <n v="-5739.38"/>
    <x v="2"/>
    <x v="7"/>
    <s v="NETWORK"/>
    <x v="7"/>
    <s v="RC_INIT_PROP18_16RATES"/>
    <x v="23"/>
  </r>
  <r>
    <x v="19"/>
    <n v="1653.88"/>
    <x v="0"/>
    <x v="4"/>
    <s v="ANCILLARY SERVICES"/>
    <x v="0"/>
    <s v="RC_INIT_PROP18_16RATES"/>
    <x v="24"/>
  </r>
  <r>
    <x v="19"/>
    <n v="1918.17"/>
    <x v="0"/>
    <x v="5"/>
    <s v="ANCILLARY SERVICES"/>
    <x v="0"/>
    <s v="RC_INIT_PROP18_16RATES"/>
    <x v="24"/>
  </r>
  <r>
    <x v="19"/>
    <n v="1790.57"/>
    <x v="0"/>
    <x v="6"/>
    <s v="ANCILLARY SERVICES"/>
    <x v="0"/>
    <s v="RC_INIT_PROP18_16RATES"/>
    <x v="24"/>
  </r>
  <r>
    <x v="21"/>
    <n v="6542.2"/>
    <x v="0"/>
    <x v="2"/>
    <s v="ANCILLARY SERVICES"/>
    <x v="1"/>
    <s v="RC_INIT_PROP18_16RATES"/>
    <x v="24"/>
  </r>
  <r>
    <x v="21"/>
    <n v="7238.7"/>
    <x v="0"/>
    <x v="7"/>
    <s v="ANCILLARY SERVICES"/>
    <x v="1"/>
    <s v="RC_INIT_PROP18_16RATES"/>
    <x v="24"/>
  </r>
  <r>
    <x v="19"/>
    <n v="1914.1"/>
    <x v="1"/>
    <x v="0"/>
    <s v="ANCILLARY SERVICES"/>
    <x v="0"/>
    <s v="RC_INIT_PROP18_16RATES"/>
    <x v="24"/>
  </r>
  <r>
    <x v="19"/>
    <n v="1812.93"/>
    <x v="1"/>
    <x v="1"/>
    <s v="ANCILLARY SERVICES"/>
    <x v="0"/>
    <s v="RC_INIT_PROP18_16RATES"/>
    <x v="24"/>
  </r>
  <r>
    <x v="21"/>
    <n v="6308.75"/>
    <x v="1"/>
    <x v="11"/>
    <s v="ANCILLARY SERVICES"/>
    <x v="1"/>
    <s v="RC_INIT_PROP18_16RATES"/>
    <x v="24"/>
  </r>
  <r>
    <x v="21"/>
    <n v="7817.6"/>
    <x v="1"/>
    <x v="9"/>
    <s v="ANCILLARY SERVICES"/>
    <x v="1"/>
    <s v="RC_INIT_PROP18_16RATES"/>
    <x v="24"/>
  </r>
  <r>
    <x v="19"/>
    <n v="1643.74"/>
    <x v="2"/>
    <x v="3"/>
    <s v="ANCILLARY SERVICES"/>
    <x v="0"/>
    <s v="RC_INIT_PROP18_16RATES"/>
    <x v="24"/>
  </r>
  <r>
    <x v="19"/>
    <n v="1644.62"/>
    <x v="2"/>
    <x v="10"/>
    <s v="ANCILLARY SERVICES"/>
    <x v="0"/>
    <s v="RC_INIT_PROP18_16RATES"/>
    <x v="24"/>
  </r>
  <r>
    <x v="21"/>
    <n v="7491.05"/>
    <x v="2"/>
    <x v="6"/>
    <s v="ANCILLARY SERVICES"/>
    <x v="1"/>
    <s v="RC_INIT_PROP18_16RATES"/>
    <x v="24"/>
  </r>
  <r>
    <x v="21"/>
    <n v="8014.3"/>
    <x v="2"/>
    <x v="8"/>
    <s v="ANCILLARY SERVICES"/>
    <x v="1"/>
    <s v="RC_INIT_PROP18_16RATES"/>
    <x v="24"/>
  </r>
  <r>
    <x v="12"/>
    <n v="36785.47"/>
    <x v="2"/>
    <x v="7"/>
    <s v="NETWORK"/>
    <x v="7"/>
    <s v="RC_INIT_PROP18_16RATES"/>
    <x v="24"/>
  </r>
  <r>
    <x v="19"/>
    <n v="330.8"/>
    <x v="0"/>
    <x v="0"/>
    <s v="ANCILLARY SERVICES"/>
    <x v="0"/>
    <s v="RC_INIT_PROP18_16RATES"/>
    <x v="25"/>
  </r>
  <r>
    <x v="19"/>
    <n v="314.77"/>
    <x v="0"/>
    <x v="1"/>
    <s v="ANCILLARY SERVICES"/>
    <x v="0"/>
    <s v="RC_INIT_PROP18_16RATES"/>
    <x v="25"/>
  </r>
  <r>
    <x v="21"/>
    <n v="860.3"/>
    <x v="0"/>
    <x v="11"/>
    <s v="ANCILLARY SERVICES"/>
    <x v="1"/>
    <s v="RC_INIT_PROP18_16RATES"/>
    <x v="25"/>
  </r>
  <r>
    <x v="21"/>
    <n v="1071"/>
    <x v="0"/>
    <x v="9"/>
    <s v="ANCILLARY SERVICES"/>
    <x v="1"/>
    <s v="RC_INIT_PROP18_16RATES"/>
    <x v="25"/>
  </r>
  <r>
    <x v="19"/>
    <n v="277.95999999999998"/>
    <x v="1"/>
    <x v="3"/>
    <s v="ANCILLARY SERVICES"/>
    <x v="0"/>
    <s v="RC_INIT_PROP18_16RATES"/>
    <x v="25"/>
  </r>
  <r>
    <x v="19"/>
    <n v="273.06"/>
    <x v="1"/>
    <x v="10"/>
    <s v="ANCILLARY SERVICES"/>
    <x v="0"/>
    <s v="RC_INIT_PROP18_16RATES"/>
    <x v="25"/>
  </r>
  <r>
    <x v="21"/>
    <n v="1090.5999999999999"/>
    <x v="1"/>
    <x v="6"/>
    <s v="ANCILLARY SERVICES"/>
    <x v="1"/>
    <s v="RC_INIT_PROP18_16RATES"/>
    <x v="25"/>
  </r>
  <r>
    <x v="21"/>
    <n v="1202.5999999999999"/>
    <x v="1"/>
    <x v="8"/>
    <s v="ANCILLARY SERVICES"/>
    <x v="1"/>
    <s v="RC_INIT_PROP18_16RATES"/>
    <x v="25"/>
  </r>
  <r>
    <x v="12"/>
    <n v="4302.8"/>
    <x v="1"/>
    <x v="7"/>
    <s v="NETWORK"/>
    <x v="7"/>
    <s v="RC_INIT_PROP18_16RATES"/>
    <x v="25"/>
  </r>
  <r>
    <x v="19"/>
    <n v="273.55"/>
    <x v="2"/>
    <x v="4"/>
    <s v="ANCILLARY SERVICES"/>
    <x v="0"/>
    <s v="RC_INIT_PROP18_16RATES"/>
    <x v="25"/>
  </r>
  <r>
    <x v="19"/>
    <n v="319.48"/>
    <x v="2"/>
    <x v="5"/>
    <s v="ANCILLARY SERVICES"/>
    <x v="0"/>
    <s v="RC_INIT_PROP18_16RATES"/>
    <x v="25"/>
  </r>
  <r>
    <x v="0"/>
    <n v="241.85"/>
    <x v="2"/>
    <x v="7"/>
    <s v="ANCILLARY SERVICES"/>
    <x v="0"/>
    <s v="RC_INIT_PROP18_16RATES"/>
    <x v="25"/>
  </r>
  <r>
    <x v="21"/>
    <n v="1166.2"/>
    <x v="2"/>
    <x v="1"/>
    <s v="ANCILLARY SERVICES"/>
    <x v="1"/>
    <s v="RC_INIT_PROP18_16RATES"/>
    <x v="25"/>
  </r>
  <r>
    <x v="21"/>
    <n v="920.85"/>
    <x v="2"/>
    <x v="2"/>
    <s v="ANCILLARY SERVICES"/>
    <x v="1"/>
    <s v="RC_INIT_PROP18_16RATES"/>
    <x v="25"/>
  </r>
  <r>
    <x v="21"/>
    <n v="870.1"/>
    <x v="2"/>
    <x v="7"/>
    <s v="ANCILLARY SERVICES"/>
    <x v="1"/>
    <s v="RC_INIT_PROP18_16RATES"/>
    <x v="25"/>
  </r>
  <r>
    <x v="12"/>
    <n v="5335.13"/>
    <x v="2"/>
    <x v="9"/>
    <s v="NETWORK"/>
    <x v="7"/>
    <s v="RC_INIT_PROP18_16RATES"/>
    <x v="25"/>
  </r>
  <r>
    <x v="19"/>
    <n v="37.6"/>
    <x v="0"/>
    <x v="4"/>
    <s v="ANCILLARY SERVICES"/>
    <x v="0"/>
    <s v="RC_INIT_PROP18_16RATES"/>
    <x v="26"/>
  </r>
  <r>
    <x v="19"/>
    <n v="43.61"/>
    <x v="0"/>
    <x v="5"/>
    <s v="ANCILLARY SERVICES"/>
    <x v="0"/>
    <s v="RC_INIT_PROP18_16RATES"/>
    <x v="26"/>
  </r>
  <r>
    <x v="0"/>
    <n v="33.950000000000003"/>
    <x v="0"/>
    <x v="7"/>
    <s v="ANCILLARY SERVICES"/>
    <x v="0"/>
    <s v="RC_INIT_PROP18_16RATES"/>
    <x v="26"/>
  </r>
  <r>
    <x v="21"/>
    <n v="170.45"/>
    <x v="0"/>
    <x v="1"/>
    <s v="ANCILLARY SERVICES"/>
    <x v="1"/>
    <s v="RC_INIT_PROP18_16RATES"/>
    <x v="26"/>
  </r>
  <r>
    <x v="21"/>
    <n v="128.44999999999999"/>
    <x v="0"/>
    <x v="2"/>
    <s v="ANCILLARY SERVICES"/>
    <x v="1"/>
    <s v="RC_INIT_PROP18_16RATES"/>
    <x v="26"/>
  </r>
  <r>
    <x v="21"/>
    <n v="141.4"/>
    <x v="0"/>
    <x v="7"/>
    <s v="ANCILLARY SERVICES"/>
    <x v="1"/>
    <s v="RC_INIT_PROP18_16RATES"/>
    <x v="26"/>
  </r>
  <r>
    <x v="12"/>
    <n v="662.77"/>
    <x v="0"/>
    <x v="9"/>
    <s v="NETWORK"/>
    <x v="7"/>
    <s v="RC_INIT_PROP18_16RATES"/>
    <x v="26"/>
  </r>
  <r>
    <x v="19"/>
    <n v="43.52"/>
    <x v="1"/>
    <x v="0"/>
    <s v="ANCILLARY SERVICES"/>
    <x v="0"/>
    <s v="RC_INIT_PROP18_16RATES"/>
    <x v="26"/>
  </r>
  <r>
    <x v="0"/>
    <n v="37.15"/>
    <x v="1"/>
    <x v="9"/>
    <s v="ANCILLARY SERVICES"/>
    <x v="0"/>
    <s v="RC_INIT_PROP18_16RATES"/>
    <x v="26"/>
  </r>
  <r>
    <x v="21"/>
    <n v="206.15"/>
    <x v="1"/>
    <x v="10"/>
    <s v="ANCILLARY SERVICES"/>
    <x v="1"/>
    <s v="RC_INIT_PROP18_16RATES"/>
    <x v="26"/>
  </r>
  <r>
    <x v="21"/>
    <n v="135.1"/>
    <x v="1"/>
    <x v="11"/>
    <s v="ANCILLARY SERVICES"/>
    <x v="1"/>
    <s v="RC_INIT_PROP18_16RATES"/>
    <x v="26"/>
  </r>
  <r>
    <x v="21"/>
    <n v="133.69999999999999"/>
    <x v="1"/>
    <x v="9"/>
    <s v="ANCILLARY SERVICES"/>
    <x v="1"/>
    <s v="RC_INIT_PROP18_16RATES"/>
    <x v="26"/>
  </r>
  <r>
    <x v="12"/>
    <n v="711.35"/>
    <x v="1"/>
    <x v="8"/>
    <s v="NETWORK"/>
    <x v="7"/>
    <s v="RC_INIT_PROP18_16RATES"/>
    <x v="26"/>
  </r>
  <r>
    <x v="19"/>
    <n v="37.369999999999997"/>
    <x v="2"/>
    <x v="3"/>
    <s v="ANCILLARY SERVICES"/>
    <x v="0"/>
    <s v="RC_INIT_PROP18_16RATES"/>
    <x v="26"/>
  </r>
  <r>
    <x v="0"/>
    <n v="42.38"/>
    <x v="2"/>
    <x v="8"/>
    <s v="ANCILLARY SERVICES"/>
    <x v="0"/>
    <s v="RC_INIT_PROP18_16RATES"/>
    <x v="26"/>
  </r>
  <r>
    <x v="21"/>
    <n v="211.4"/>
    <x v="2"/>
    <x v="5"/>
    <s v="ANCILLARY SERVICES"/>
    <x v="1"/>
    <s v="RC_INIT_PROP18_16RATES"/>
    <x v="26"/>
  </r>
  <r>
    <x v="21"/>
    <n v="27150.55"/>
    <x v="1"/>
    <x v="6"/>
    <s v="ANCILLARY SERVICES"/>
    <x v="1"/>
    <s v="RC_INIT_PROP18_16RATES"/>
    <x v="64"/>
  </r>
  <r>
    <x v="21"/>
    <n v="30227.75"/>
    <x v="1"/>
    <x v="8"/>
    <s v="ANCILLARY SERVICES"/>
    <x v="1"/>
    <s v="RC_INIT_PROP18_16RATES"/>
    <x v="64"/>
  </r>
  <r>
    <x v="19"/>
    <n v="10899.78"/>
    <x v="2"/>
    <x v="0"/>
    <s v="ANCILLARY SERVICES"/>
    <x v="0"/>
    <s v="RC_INIT_PROP18_16RATES"/>
    <x v="64"/>
  </r>
  <r>
    <x v="19"/>
    <n v="10246.9"/>
    <x v="2"/>
    <x v="1"/>
    <s v="ANCILLARY SERVICES"/>
    <x v="0"/>
    <s v="RC_INIT_PROP18_16RATES"/>
    <x v="64"/>
  </r>
  <r>
    <x v="19"/>
    <n v="11327.99"/>
    <x v="2"/>
    <x v="2"/>
    <s v="ANCILLARY SERVICES"/>
    <x v="0"/>
    <s v="RC_INIT_PROP18_16RATES"/>
    <x v="64"/>
  </r>
  <r>
    <x v="0"/>
    <n v="10383.99"/>
    <x v="2"/>
    <x v="2"/>
    <s v="ANCILLARY SERVICES"/>
    <x v="0"/>
    <s v="RC_INIT_PROP18_16RATES"/>
    <x v="64"/>
  </r>
  <r>
    <x v="0"/>
    <n v="8163.12"/>
    <x v="2"/>
    <x v="7"/>
    <s v="ANCILLARY SERVICES"/>
    <x v="0"/>
    <s v="RC_INIT_PROP18_16RATES"/>
    <x v="64"/>
  </r>
  <r>
    <x v="20"/>
    <n v="5319.39"/>
    <x v="2"/>
    <x v="6"/>
    <s v="ANCILLARY SERVICES"/>
    <x v="10"/>
    <s v="RC_INIT_PROP18_16RATES"/>
    <x v="64"/>
  </r>
  <r>
    <x v="20"/>
    <n v="5050.3900000000003"/>
    <x v="2"/>
    <x v="8"/>
    <s v="ANCILLARY SERVICES"/>
    <x v="10"/>
    <s v="RC_INIT_PROP18_16RATES"/>
    <x v="64"/>
  </r>
  <r>
    <x v="21"/>
    <n v="35183.050000000003"/>
    <x v="2"/>
    <x v="1"/>
    <s v="ANCILLARY SERVICES"/>
    <x v="1"/>
    <s v="RC_INIT_PROP18_16RATES"/>
    <x v="64"/>
  </r>
  <r>
    <x v="21"/>
    <n v="26731.95"/>
    <x v="2"/>
    <x v="2"/>
    <s v="ANCILLARY SERVICES"/>
    <x v="1"/>
    <s v="RC_INIT_PROP18_16RATES"/>
    <x v="64"/>
  </r>
  <r>
    <x v="21"/>
    <n v="27921.599999999999"/>
    <x v="2"/>
    <x v="7"/>
    <s v="ANCILLARY SERVICES"/>
    <x v="1"/>
    <s v="RC_INIT_PROP18_16RATES"/>
    <x v="64"/>
  </r>
  <r>
    <x v="47"/>
    <n v="-1943.2"/>
    <x v="2"/>
    <x v="7"/>
    <s v="NETWORK"/>
    <x v="7"/>
    <s v="RC_INIT_PROP18_16RATES"/>
    <x v="64"/>
  </r>
  <r>
    <x v="19"/>
    <n v="838.32"/>
    <x v="0"/>
    <x v="4"/>
    <s v="ANCILLARY SERVICES"/>
    <x v="0"/>
    <s v="RC_INIT_PROP18_16RATES"/>
    <x v="65"/>
  </r>
  <r>
    <x v="19"/>
    <n v="972.29"/>
    <x v="0"/>
    <x v="5"/>
    <s v="ANCILLARY SERVICES"/>
    <x v="0"/>
    <s v="RC_INIT_PROP18_16RATES"/>
    <x v="65"/>
  </r>
  <r>
    <x v="19"/>
    <n v="907.61"/>
    <x v="0"/>
    <x v="6"/>
    <s v="ANCILLARY SERVICES"/>
    <x v="0"/>
    <s v="RC_INIT_PROP18_16RATES"/>
    <x v="65"/>
  </r>
  <r>
    <x v="19"/>
    <n v="1057.21"/>
    <x v="0"/>
    <x v="8"/>
    <s v="ANCILLARY SERVICES"/>
    <x v="0"/>
    <s v="RC_INIT_PROP18_16RATES"/>
    <x v="65"/>
  </r>
  <r>
    <x v="0"/>
    <n v="969.11"/>
    <x v="0"/>
    <x v="8"/>
    <s v="ANCILLARY SERVICES"/>
    <x v="0"/>
    <s v="RC_INIT_PROP18_16RATES"/>
    <x v="65"/>
  </r>
  <r>
    <x v="20"/>
    <n v="183.11"/>
    <x v="0"/>
    <x v="11"/>
    <s v="ANCILLARY SERVICES"/>
    <x v="10"/>
    <s v="RC_INIT_PROP18_16RATES"/>
    <x v="65"/>
  </r>
  <r>
    <x v="20"/>
    <n v="183.29"/>
    <x v="0"/>
    <x v="9"/>
    <s v="ANCILLARY SERVICES"/>
    <x v="10"/>
    <s v="RC_INIT_PROP18_16RATES"/>
    <x v="65"/>
  </r>
  <r>
    <x v="21"/>
    <n v="738.15"/>
    <x v="0"/>
    <x v="6"/>
    <s v="ANCILLARY SERVICES"/>
    <x v="1"/>
    <s v="RC_INIT_PROP18_16RATES"/>
    <x v="65"/>
  </r>
  <r>
    <x v="21"/>
    <n v="819"/>
    <x v="0"/>
    <x v="8"/>
    <s v="ANCILLARY SERVICES"/>
    <x v="1"/>
    <s v="RC_INIT_PROP18_16RATES"/>
    <x v="65"/>
  </r>
  <r>
    <x v="72"/>
    <n v="4014"/>
    <x v="0"/>
    <x v="4"/>
    <s v="ANCILLARY SERVICES"/>
    <x v="26"/>
    <s v="RC_INIT_PROP18_16RATES"/>
    <x v="65"/>
  </r>
  <r>
    <x v="72"/>
    <n v="4014"/>
    <x v="0"/>
    <x v="5"/>
    <s v="ANCILLARY SERVICES"/>
    <x v="26"/>
    <s v="RC_INIT_PROP18_16RATES"/>
    <x v="65"/>
  </r>
  <r>
    <x v="72"/>
    <n v="4014"/>
    <x v="0"/>
    <x v="6"/>
    <s v="ANCILLARY SERVICES"/>
    <x v="26"/>
    <s v="RC_INIT_PROP18_16RATES"/>
    <x v="65"/>
  </r>
  <r>
    <x v="72"/>
    <n v="4014"/>
    <x v="0"/>
    <x v="8"/>
    <s v="ANCILLARY SERVICES"/>
    <x v="26"/>
    <s v="RC_INIT_PROP18_16RATES"/>
    <x v="65"/>
  </r>
  <r>
    <x v="73"/>
    <n v="16056"/>
    <x v="0"/>
    <x v="3"/>
    <s v="ANCILLARY SERVICES"/>
    <x v="26"/>
    <s v="RC_INIT_PROP18_16RATES"/>
    <x v="65"/>
  </r>
  <r>
    <x v="73"/>
    <n v="16056"/>
    <x v="0"/>
    <x v="10"/>
    <s v="ANCILLARY SERVICES"/>
    <x v="26"/>
    <s v="RC_INIT_PROP18_16RATES"/>
    <x v="65"/>
  </r>
  <r>
    <x v="73"/>
    <n v="16056"/>
    <x v="0"/>
    <x v="11"/>
    <s v="ANCILLARY SERVICES"/>
    <x v="26"/>
    <s v="RC_INIT_PROP18_16RATES"/>
    <x v="65"/>
  </r>
  <r>
    <x v="73"/>
    <n v="16056"/>
    <x v="0"/>
    <x v="9"/>
    <s v="ANCILLARY SERVICES"/>
    <x v="26"/>
    <s v="RC_INIT_PROP18_16RATES"/>
    <x v="65"/>
  </r>
  <r>
    <x v="71"/>
    <n v="54189"/>
    <x v="0"/>
    <x v="4"/>
    <s v="ANCILLARY SERVICES"/>
    <x v="26"/>
    <s v="RC_INIT_PROP18_16RATES"/>
    <x v="65"/>
  </r>
  <r>
    <x v="71"/>
    <n v="54189"/>
    <x v="0"/>
    <x v="5"/>
    <s v="ANCILLARY SERVICES"/>
    <x v="26"/>
    <s v="RC_INIT_PROP18_16RATES"/>
    <x v="65"/>
  </r>
  <r>
    <x v="85"/>
    <n v="10035"/>
    <x v="0"/>
    <x v="6"/>
    <s v="ANCILLARY SERVICES"/>
    <x v="26"/>
    <s v="RC_INIT_PROP18_16RATES"/>
    <x v="65"/>
  </r>
  <r>
    <x v="85"/>
    <n v="10035"/>
    <x v="0"/>
    <x v="8"/>
    <s v="ANCILLARY SERVICES"/>
    <x v="26"/>
    <s v="RC_INIT_PROP18_16RATES"/>
    <x v="65"/>
  </r>
  <r>
    <x v="28"/>
    <n v="652"/>
    <x v="0"/>
    <x v="4"/>
    <s v="OTHER REVENUES &amp; CREDITS"/>
    <x v="12"/>
    <s v="RC_INIT_PROP18_16RATES"/>
    <x v="65"/>
  </r>
  <r>
    <x v="28"/>
    <n v="652"/>
    <x v="0"/>
    <x v="5"/>
    <s v="OTHER REVENUES &amp; CREDITS"/>
    <x v="12"/>
    <s v="RC_INIT_PROP18_16RATES"/>
    <x v="65"/>
  </r>
  <r>
    <x v="28"/>
    <n v="652"/>
    <x v="0"/>
    <x v="6"/>
    <s v="OTHER REVENUES &amp; CREDITS"/>
    <x v="12"/>
    <s v="RC_INIT_PROP18_16RATES"/>
    <x v="65"/>
  </r>
  <r>
    <x v="63"/>
    <n v="50"/>
    <x v="0"/>
    <x v="10"/>
    <s v="OTHER REVENUES &amp; CREDITS"/>
    <x v="12"/>
    <s v="RC_INIT_PROP18_16RATES"/>
    <x v="65"/>
  </r>
  <r>
    <x v="63"/>
    <n v="50"/>
    <x v="0"/>
    <x v="11"/>
    <s v="OTHER REVENUES &amp; CREDITS"/>
    <x v="12"/>
    <s v="RC_INIT_PROP18_16RATES"/>
    <x v="65"/>
  </r>
  <r>
    <x v="63"/>
    <n v="50"/>
    <x v="0"/>
    <x v="9"/>
    <s v="OTHER REVENUES &amp; CREDITS"/>
    <x v="12"/>
    <s v="RC_INIT_PROP18_16RATES"/>
    <x v="65"/>
  </r>
  <r>
    <x v="31"/>
    <n v="157"/>
    <x v="0"/>
    <x v="4"/>
    <s v="OTHER REVENUES &amp; CREDITS"/>
    <x v="15"/>
    <s v="RC_INIT_PROP18_16RATES"/>
    <x v="65"/>
  </r>
  <r>
    <x v="19"/>
    <n v="970.22"/>
    <x v="1"/>
    <x v="0"/>
    <s v="ANCILLARY SERVICES"/>
    <x v="0"/>
    <s v="RC_INIT_PROP18_16RATES"/>
    <x v="65"/>
  </r>
  <r>
    <x v="19"/>
    <n v="918.94"/>
    <x v="1"/>
    <x v="1"/>
    <s v="ANCILLARY SERVICES"/>
    <x v="0"/>
    <s v="RC_INIT_PROP18_16RATES"/>
    <x v="65"/>
  </r>
  <r>
    <x v="19"/>
    <n v="1016.08"/>
    <x v="1"/>
    <x v="2"/>
    <s v="ANCILLARY SERVICES"/>
    <x v="0"/>
    <s v="RC_INIT_PROP18_16RATES"/>
    <x v="65"/>
  </r>
  <r>
    <x v="0"/>
    <n v="931.41"/>
    <x v="1"/>
    <x v="2"/>
    <s v="ANCILLARY SERVICES"/>
    <x v="0"/>
    <s v="RC_INIT_PROP18_16RATES"/>
    <x v="65"/>
  </r>
  <r>
    <x v="0"/>
    <n v="727.63"/>
    <x v="1"/>
    <x v="7"/>
    <s v="ANCILLARY SERVICES"/>
    <x v="0"/>
    <s v="RC_INIT_PROP18_16RATES"/>
    <x v="65"/>
  </r>
  <r>
    <x v="20"/>
    <n v="174.7"/>
    <x v="1"/>
    <x v="6"/>
    <s v="ANCILLARY SERVICES"/>
    <x v="10"/>
    <s v="RC_INIT_PROP18_16RATES"/>
    <x v="65"/>
  </r>
  <r>
    <x v="20"/>
    <n v="186.24"/>
    <x v="1"/>
    <x v="8"/>
    <s v="ANCILLARY SERVICES"/>
    <x v="10"/>
    <s v="RC_INIT_PROP18_16RATES"/>
    <x v="65"/>
  </r>
  <r>
    <x v="21"/>
    <n v="830.2"/>
    <x v="1"/>
    <x v="1"/>
    <s v="ANCILLARY SERVICES"/>
    <x v="1"/>
    <s v="RC_INIT_PROP18_16RATES"/>
    <x v="65"/>
  </r>
  <r>
    <x v="21"/>
    <n v="740.25"/>
    <x v="1"/>
    <x v="2"/>
    <s v="ANCILLARY SERVICES"/>
    <x v="1"/>
    <s v="RC_INIT_PROP18_16RATES"/>
    <x v="65"/>
  </r>
  <r>
    <x v="21"/>
    <n v="740.25"/>
    <x v="1"/>
    <x v="7"/>
    <s v="ANCILLARY SERVICES"/>
    <x v="1"/>
    <s v="RC_INIT_PROP18_16RATES"/>
    <x v="65"/>
  </r>
  <r>
    <x v="72"/>
    <n v="4014"/>
    <x v="1"/>
    <x v="0"/>
    <s v="ANCILLARY SERVICES"/>
    <x v="26"/>
    <s v="RC_INIT_PROP18_16RATES"/>
    <x v="65"/>
  </r>
  <r>
    <x v="72"/>
    <n v="4014"/>
    <x v="1"/>
    <x v="1"/>
    <s v="ANCILLARY SERVICES"/>
    <x v="26"/>
    <s v="RC_INIT_PROP18_16RATES"/>
    <x v="65"/>
  </r>
  <r>
    <x v="72"/>
    <n v="4014"/>
    <x v="1"/>
    <x v="2"/>
    <s v="ANCILLARY SERVICES"/>
    <x v="26"/>
    <s v="RC_INIT_PROP18_16RATES"/>
    <x v="65"/>
  </r>
  <r>
    <x v="73"/>
    <n v="16056"/>
    <x v="1"/>
    <x v="4"/>
    <s v="ANCILLARY SERVICES"/>
    <x v="26"/>
    <s v="RC_INIT_PROP18_16RATES"/>
    <x v="65"/>
  </r>
  <r>
    <x v="73"/>
    <n v="16056"/>
    <x v="1"/>
    <x v="5"/>
    <s v="ANCILLARY SERVICES"/>
    <x v="26"/>
    <s v="RC_INIT_PROP18_16RATES"/>
    <x v="65"/>
  </r>
  <r>
    <x v="73"/>
    <n v="16056"/>
    <x v="1"/>
    <x v="6"/>
    <s v="ANCILLARY SERVICES"/>
    <x v="26"/>
    <s v="RC_INIT_PROP18_16RATES"/>
    <x v="65"/>
  </r>
  <r>
    <x v="73"/>
    <n v="16056"/>
    <x v="1"/>
    <x v="8"/>
    <s v="ANCILLARY SERVICES"/>
    <x v="26"/>
    <s v="RC_INIT_PROP18_16RATES"/>
    <x v="65"/>
  </r>
  <r>
    <x v="71"/>
    <n v="54189"/>
    <x v="1"/>
    <x v="0"/>
    <s v="ANCILLARY SERVICES"/>
    <x v="26"/>
    <s v="RC_INIT_PROP18_16RATES"/>
    <x v="65"/>
  </r>
  <r>
    <x v="21"/>
    <n v="44.1"/>
    <x v="2"/>
    <x v="4"/>
    <s v="ANCILLARY SERVICES"/>
    <x v="1"/>
    <s v="RC_INIT_PROP18_16RATES"/>
    <x v="55"/>
  </r>
  <r>
    <x v="21"/>
    <n v="69.3"/>
    <x v="2"/>
    <x v="5"/>
    <s v="ANCILLARY SERVICES"/>
    <x v="1"/>
    <s v="RC_INIT_PROP18_16RATES"/>
    <x v="55"/>
  </r>
  <r>
    <x v="19"/>
    <n v="5082.24"/>
    <x v="0"/>
    <x v="7"/>
    <s v="ANCILLARY SERVICES"/>
    <x v="0"/>
    <s v="RC_INIT_PROP18_16RATES"/>
    <x v="56"/>
  </r>
  <r>
    <x v="0"/>
    <n v="5651.77"/>
    <x v="0"/>
    <x v="0"/>
    <s v="ANCILLARY SERVICES"/>
    <x v="0"/>
    <s v="RC_INIT_PROP18_16RATES"/>
    <x v="56"/>
  </r>
  <r>
    <x v="0"/>
    <n v="5377.78"/>
    <x v="0"/>
    <x v="1"/>
    <s v="ANCILLARY SERVICES"/>
    <x v="0"/>
    <s v="RC_INIT_PROP18_16RATES"/>
    <x v="56"/>
  </r>
  <r>
    <x v="64"/>
    <n v="37625"/>
    <x v="0"/>
    <x v="4"/>
    <s v="ANCILLARY SERVICES"/>
    <x v="1"/>
    <s v="RC_INIT_PROP18_16RATES"/>
    <x v="56"/>
  </r>
  <r>
    <x v="64"/>
    <n v="37625"/>
    <x v="0"/>
    <x v="5"/>
    <s v="ANCILLARY SERVICES"/>
    <x v="1"/>
    <s v="RC_INIT_PROP18_16RATES"/>
    <x v="56"/>
  </r>
  <r>
    <x v="64"/>
    <n v="37625"/>
    <x v="0"/>
    <x v="6"/>
    <s v="ANCILLARY SERVICES"/>
    <x v="1"/>
    <s v="RC_INIT_PROP18_16RATES"/>
    <x v="56"/>
  </r>
  <r>
    <x v="38"/>
    <n v="184500"/>
    <x v="0"/>
    <x v="0"/>
    <s v="INTERTIE"/>
    <x v="18"/>
    <s v="RC_INIT_PROP18_16RATES"/>
    <x v="56"/>
  </r>
  <r>
    <x v="38"/>
    <n v="184500"/>
    <x v="0"/>
    <x v="1"/>
    <s v="INTERTIE"/>
    <x v="18"/>
    <s v="RC_INIT_PROP18_16RATES"/>
    <x v="56"/>
  </r>
  <r>
    <x v="27"/>
    <n v="174957.5"/>
    <x v="0"/>
    <x v="4"/>
    <s v="NETWORK"/>
    <x v="11"/>
    <s v="RC_INIT_PROP18_16RATES"/>
    <x v="56"/>
  </r>
  <r>
    <x v="27"/>
    <n v="174957.5"/>
    <x v="0"/>
    <x v="5"/>
    <s v="NETWORK"/>
    <x v="11"/>
    <s v="RC_INIT_PROP18_16RATES"/>
    <x v="56"/>
  </r>
  <r>
    <x v="27"/>
    <n v="174957.5"/>
    <x v="0"/>
    <x v="6"/>
    <s v="NETWORK"/>
    <x v="11"/>
    <s v="RC_INIT_PROP18_16RATES"/>
    <x v="56"/>
  </r>
  <r>
    <x v="19"/>
    <n v="5560.97"/>
    <x v="1"/>
    <x v="9"/>
    <s v="ANCILLARY SERVICES"/>
    <x v="0"/>
    <s v="RC_INIT_PROP18_16RATES"/>
    <x v="56"/>
  </r>
  <r>
    <x v="0"/>
    <n v="4749"/>
    <x v="1"/>
    <x v="3"/>
    <s v="ANCILLARY SERVICES"/>
    <x v="0"/>
    <s v="RC_INIT_PROP18_16RATES"/>
    <x v="56"/>
  </r>
  <r>
    <x v="0"/>
    <n v="4665.1499999999996"/>
    <x v="1"/>
    <x v="10"/>
    <s v="ANCILLARY SERVICES"/>
    <x v="0"/>
    <s v="RC_INIT_PROP18_16RATES"/>
    <x v="56"/>
  </r>
  <r>
    <x v="64"/>
    <n v="37625"/>
    <x v="1"/>
    <x v="0"/>
    <s v="ANCILLARY SERVICES"/>
    <x v="1"/>
    <s v="RC_INIT_PROP18_16RATES"/>
    <x v="56"/>
  </r>
  <r>
    <x v="64"/>
    <n v="37625"/>
    <x v="1"/>
    <x v="1"/>
    <s v="ANCILLARY SERVICES"/>
    <x v="1"/>
    <s v="RC_INIT_PROP18_16RATES"/>
    <x v="56"/>
  </r>
  <r>
    <x v="38"/>
    <n v="184500"/>
    <x v="1"/>
    <x v="3"/>
    <s v="INTERTIE"/>
    <x v="18"/>
    <s v="RC_INIT_PROP18_16RATES"/>
    <x v="56"/>
  </r>
  <r>
    <x v="38"/>
    <n v="184500"/>
    <x v="1"/>
    <x v="10"/>
    <s v="INTERTIE"/>
    <x v="18"/>
    <s v="RC_INIT_PROP18_16RATES"/>
    <x v="56"/>
  </r>
  <r>
    <x v="27"/>
    <n v="174957.5"/>
    <x v="1"/>
    <x v="0"/>
    <s v="NETWORK"/>
    <x v="11"/>
    <s v="RC_INIT_PROP18_16RATES"/>
    <x v="56"/>
  </r>
  <r>
    <x v="27"/>
    <n v="174957.5"/>
    <x v="1"/>
    <x v="1"/>
    <s v="NETWORK"/>
    <x v="11"/>
    <s v="RC_INIT_PROP18_16RATES"/>
    <x v="56"/>
  </r>
  <r>
    <x v="65"/>
    <n v="186125"/>
    <x v="1"/>
    <x v="7"/>
    <s v="NETWORK"/>
    <x v="11"/>
    <s v="RC_INIT_PROP18_16RATES"/>
    <x v="56"/>
  </r>
  <r>
    <x v="19"/>
    <n v="6343.57"/>
    <x v="2"/>
    <x v="8"/>
    <s v="ANCILLARY SERVICES"/>
    <x v="0"/>
    <s v="RC_INIT_PROP18_16RATES"/>
    <x v="56"/>
  </r>
  <r>
    <x v="0"/>
    <n v="4673.6400000000003"/>
    <x v="2"/>
    <x v="4"/>
    <s v="ANCILLARY SERVICES"/>
    <x v="0"/>
    <s v="RC_INIT_PROP18_16RATES"/>
    <x v="56"/>
  </r>
  <r>
    <x v="0"/>
    <n v="5458.31"/>
    <x v="2"/>
    <x v="5"/>
    <s v="ANCILLARY SERVICES"/>
    <x v="0"/>
    <s v="RC_INIT_PROP18_16RATES"/>
    <x v="56"/>
  </r>
  <r>
    <x v="64"/>
    <n v="37625"/>
    <x v="2"/>
    <x v="3"/>
    <s v="ANCILLARY SERVICES"/>
    <x v="1"/>
    <s v="RC_INIT_PROP18_16RATES"/>
    <x v="56"/>
  </r>
  <r>
    <x v="64"/>
    <n v="37625"/>
    <x v="2"/>
    <x v="10"/>
    <s v="ANCILLARY SERVICES"/>
    <x v="1"/>
    <s v="RC_INIT_PROP18_16RATES"/>
    <x v="56"/>
  </r>
  <r>
    <x v="38"/>
    <n v="184500"/>
    <x v="2"/>
    <x v="4"/>
    <s v="INTERTIE"/>
    <x v="18"/>
    <s v="RC_INIT_PROP18_16RATES"/>
    <x v="56"/>
  </r>
  <r>
    <x v="38"/>
    <n v="184500"/>
    <x v="2"/>
    <x v="5"/>
    <s v="INTERTIE"/>
    <x v="18"/>
    <s v="RC_INIT_PROP18_16RATES"/>
    <x v="56"/>
  </r>
  <r>
    <x v="27"/>
    <n v="174957.5"/>
    <x v="2"/>
    <x v="3"/>
    <s v="NETWORK"/>
    <x v="11"/>
    <s v="RC_INIT_PROP18_16RATES"/>
    <x v="56"/>
  </r>
  <r>
    <x v="27"/>
    <n v="174957.5"/>
    <x v="2"/>
    <x v="10"/>
    <s v="NETWORK"/>
    <x v="11"/>
    <s v="RC_INIT_PROP18_16RATES"/>
    <x v="56"/>
  </r>
  <r>
    <x v="65"/>
    <n v="186125"/>
    <x v="2"/>
    <x v="9"/>
    <s v="NETWORK"/>
    <x v="11"/>
    <s v="RC_INIT_PROP18_16RATES"/>
    <x v="56"/>
  </r>
  <r>
    <x v="19"/>
    <n v="141543.51999999999"/>
    <x v="0"/>
    <x v="9"/>
    <s v="ANCILLARY SERVICES"/>
    <x v="0"/>
    <s v="RC_INIT_PROP18_16RATES"/>
    <x v="57"/>
  </r>
  <r>
    <x v="0"/>
    <n v="117802.79"/>
    <x v="0"/>
    <x v="3"/>
    <s v="ANCILLARY SERVICES"/>
    <x v="0"/>
    <s v="RC_INIT_PROP18_16RATES"/>
    <x v="57"/>
  </r>
  <r>
    <x v="0"/>
    <n v="117903.74"/>
    <x v="0"/>
    <x v="10"/>
    <s v="ANCILLARY SERVICES"/>
    <x v="0"/>
    <s v="RC_INIT_PROP18_16RATES"/>
    <x v="57"/>
  </r>
  <r>
    <x v="12"/>
    <n v="1009698.87"/>
    <x v="0"/>
    <x v="9"/>
    <s v="NETWORK"/>
    <x v="7"/>
    <s v="RC_INIT_PROP18_16RATES"/>
    <x v="57"/>
  </r>
  <r>
    <x v="19"/>
    <n v="152962.54999999999"/>
    <x v="1"/>
    <x v="8"/>
    <s v="ANCILLARY SERVICES"/>
    <x v="0"/>
    <s v="RC_INIT_PROP18_16RATES"/>
    <x v="57"/>
  </r>
  <r>
    <x v="0"/>
    <n v="116164.36"/>
    <x v="1"/>
    <x v="4"/>
    <s v="ANCILLARY SERVICES"/>
    <x v="0"/>
    <s v="RC_INIT_PROP18_16RATES"/>
    <x v="57"/>
  </r>
  <r>
    <x v="0"/>
    <n v="132691.56"/>
    <x v="1"/>
    <x v="5"/>
    <s v="ANCILLARY SERVICES"/>
    <x v="0"/>
    <s v="RC_INIT_PROP18_16RATES"/>
    <x v="57"/>
  </r>
  <r>
    <x v="12"/>
    <n v="1065279.5900000001"/>
    <x v="1"/>
    <x v="8"/>
    <s v="NETWORK"/>
    <x v="7"/>
    <s v="RC_INIT_PROP18_16RATES"/>
    <x v="57"/>
  </r>
  <r>
    <x v="19"/>
    <n v="153180.88"/>
    <x v="2"/>
    <x v="2"/>
    <s v="ANCILLARY SERVICES"/>
    <x v="0"/>
    <s v="RC_INIT_PROP18_16RATES"/>
    <x v="57"/>
  </r>
  <r>
    <x v="19"/>
    <n v="120419.32"/>
    <x v="2"/>
    <x v="7"/>
    <s v="ANCILLARY SERVICES"/>
    <x v="0"/>
    <s v="RC_INIT_PROP18_16RATES"/>
    <x v="57"/>
  </r>
  <r>
    <x v="0"/>
    <n v="135107.88"/>
    <x v="2"/>
    <x v="0"/>
    <s v="ANCILLARY SERVICES"/>
    <x v="0"/>
    <s v="RC_INIT_PROP18_16RATES"/>
    <x v="57"/>
  </r>
  <r>
    <x v="12"/>
    <n v="1095409.6000000001"/>
    <x v="2"/>
    <x v="2"/>
    <s v="NETWORK"/>
    <x v="7"/>
    <s v="RC_INIT_PROP18_16RATES"/>
    <x v="57"/>
  </r>
  <r>
    <x v="12"/>
    <n v="1054848.77"/>
    <x v="2"/>
    <x v="7"/>
    <s v="NETWORK"/>
    <x v="7"/>
    <s v="RC_INIT_PROP18_16RATES"/>
    <x v="57"/>
  </r>
  <r>
    <x v="32"/>
    <n v="0"/>
    <x v="0"/>
    <x v="8"/>
    <s v="OTHER REVENUES &amp; CREDITS"/>
    <x v="16"/>
    <s v="RC_INIT_PROP18_16RATES"/>
    <x v="168"/>
  </r>
  <r>
    <x v="32"/>
    <n v="940"/>
    <x v="2"/>
    <x v="11"/>
    <s v="OTHER REVENUES &amp; CREDITS"/>
    <x v="16"/>
    <s v="RC_INIT_PROP18_16RATES"/>
    <x v="168"/>
  </r>
  <r>
    <x v="32"/>
    <n v="780"/>
    <x v="0"/>
    <x v="10"/>
    <s v="OTHER REVENUES &amp; CREDITS"/>
    <x v="16"/>
    <s v="RC_INIT_PROP18_16RATES"/>
    <x v="170"/>
  </r>
  <r>
    <x v="32"/>
    <n v="200"/>
    <x v="0"/>
    <x v="7"/>
    <s v="OTHER REVENUES &amp; CREDITS"/>
    <x v="16"/>
    <s v="RC_INIT_PROP18_16RATES"/>
    <x v="185"/>
  </r>
  <r>
    <x v="20"/>
    <n v="71.42"/>
    <x v="0"/>
    <x v="9"/>
    <s v="ANCILLARY SERVICES"/>
    <x v="10"/>
    <s v="RC_INIT_PROP18_16RATES"/>
    <x v="58"/>
  </r>
  <r>
    <x v="68"/>
    <n v="1565.2"/>
    <x v="0"/>
    <x v="6"/>
    <s v="NETWORK"/>
    <x v="22"/>
    <s v="RC_INIT_PROP18_16RATES"/>
    <x v="58"/>
  </r>
  <r>
    <x v="68"/>
    <n v="1565.2"/>
    <x v="0"/>
    <x v="8"/>
    <s v="NETWORK"/>
    <x v="22"/>
    <s v="RC_INIT_PROP18_16RATES"/>
    <x v="58"/>
  </r>
  <r>
    <x v="20"/>
    <n v="89.28"/>
    <x v="1"/>
    <x v="8"/>
    <s v="ANCILLARY SERVICES"/>
    <x v="10"/>
    <s v="RC_INIT_PROP18_16RATES"/>
    <x v="58"/>
  </r>
  <r>
    <x v="68"/>
    <n v="1565.2"/>
    <x v="1"/>
    <x v="1"/>
    <s v="NETWORK"/>
    <x v="22"/>
    <s v="RC_INIT_PROP18_16RATES"/>
    <x v="58"/>
  </r>
  <r>
    <x v="68"/>
    <n v="1565.2"/>
    <x v="1"/>
    <x v="2"/>
    <s v="NETWORK"/>
    <x v="22"/>
    <s v="RC_INIT_PROP18_16RATES"/>
    <x v="58"/>
  </r>
  <r>
    <x v="68"/>
    <n v="1565.2"/>
    <x v="1"/>
    <x v="7"/>
    <s v="NETWORK"/>
    <x v="22"/>
    <s v="RC_INIT_PROP18_16RATES"/>
    <x v="58"/>
  </r>
  <r>
    <x v="20"/>
    <n v="95.04"/>
    <x v="2"/>
    <x v="2"/>
    <s v="ANCILLARY SERVICES"/>
    <x v="10"/>
    <s v="RC_INIT_PROP18_16RATES"/>
    <x v="58"/>
  </r>
  <r>
    <x v="20"/>
    <n v="60.48"/>
    <x v="2"/>
    <x v="7"/>
    <s v="ANCILLARY SERVICES"/>
    <x v="10"/>
    <s v="RC_INIT_PROP18_16RATES"/>
    <x v="58"/>
  </r>
  <r>
    <x v="68"/>
    <n v="1565.2"/>
    <x v="2"/>
    <x v="10"/>
    <s v="NETWORK"/>
    <x v="22"/>
    <s v="RC_INIT_PROP18_16RATES"/>
    <x v="58"/>
  </r>
  <r>
    <x v="68"/>
    <n v="1565.2"/>
    <x v="2"/>
    <x v="11"/>
    <s v="NETWORK"/>
    <x v="22"/>
    <s v="RC_INIT_PROP18_16RATES"/>
    <x v="58"/>
  </r>
  <r>
    <x v="0"/>
    <n v="2369.42"/>
    <x v="0"/>
    <x v="5"/>
    <s v="ANCILLARY SERVICES"/>
    <x v="0"/>
    <s v="RC_INIT_PROP18_16RATES"/>
    <x v="73"/>
  </r>
  <r>
    <x v="0"/>
    <n v="2211.8000000000002"/>
    <x v="0"/>
    <x v="6"/>
    <s v="ANCILLARY SERVICES"/>
    <x v="0"/>
    <s v="RC_INIT_PROP18_16RATES"/>
    <x v="73"/>
  </r>
  <r>
    <x v="21"/>
    <n v="7970.2"/>
    <x v="0"/>
    <x v="4"/>
    <s v="ANCILLARY SERVICES"/>
    <x v="1"/>
    <s v="RC_INIT_PROP18_16RATES"/>
    <x v="73"/>
  </r>
  <r>
    <x v="12"/>
    <n v="46086.81"/>
    <x v="0"/>
    <x v="3"/>
    <s v="NETWORK"/>
    <x v="7"/>
    <s v="RC_INIT_PROP18_16RATES"/>
    <x v="73"/>
  </r>
  <r>
    <x v="12"/>
    <n v="51796.69"/>
    <x v="0"/>
    <x v="10"/>
    <s v="NETWORK"/>
    <x v="7"/>
    <s v="RC_INIT_PROP18_16RATES"/>
    <x v="73"/>
  </r>
  <r>
    <x v="12"/>
    <n v="33665.94"/>
    <x v="0"/>
    <x v="11"/>
    <s v="NETWORK"/>
    <x v="7"/>
    <s v="RC_INIT_PROP18_16RATES"/>
    <x v="73"/>
  </r>
  <r>
    <x v="12"/>
    <n v="37932.31"/>
    <x v="0"/>
    <x v="9"/>
    <s v="NETWORK"/>
    <x v="7"/>
    <s v="RC_INIT_PROP18_16RATES"/>
    <x v="73"/>
  </r>
  <r>
    <x v="0"/>
    <n v="2364.39"/>
    <x v="1"/>
    <x v="0"/>
    <s v="ANCILLARY SERVICES"/>
    <x v="0"/>
    <s v="RC_INIT_PROP18_16RATES"/>
    <x v="73"/>
  </r>
  <r>
    <x v="0"/>
    <n v="2239.42"/>
    <x v="1"/>
    <x v="1"/>
    <s v="ANCILLARY SERVICES"/>
    <x v="0"/>
    <s v="RC_INIT_PROP18_16RATES"/>
    <x v="73"/>
  </r>
  <r>
    <x v="12"/>
    <n v="39707.21"/>
    <x v="1"/>
    <x v="4"/>
    <s v="NETWORK"/>
    <x v="7"/>
    <s v="RC_INIT_PROP18_16RATES"/>
    <x v="73"/>
  </r>
  <r>
    <x v="12"/>
    <n v="50561.37"/>
    <x v="1"/>
    <x v="5"/>
    <s v="NETWORK"/>
    <x v="7"/>
    <s v="RC_INIT_PROP18_16RATES"/>
    <x v="73"/>
  </r>
  <r>
    <x v="12"/>
    <n v="37434.36"/>
    <x v="1"/>
    <x v="6"/>
    <s v="NETWORK"/>
    <x v="7"/>
    <s v="RC_INIT_PROP18_16RATES"/>
    <x v="73"/>
  </r>
  <r>
    <x v="12"/>
    <n v="40720.449999999997"/>
    <x v="1"/>
    <x v="8"/>
    <s v="NETWORK"/>
    <x v="7"/>
    <s v="RC_INIT_PROP18_16RATES"/>
    <x v="73"/>
  </r>
  <r>
    <x v="0"/>
    <n v="2030.43"/>
    <x v="2"/>
    <x v="3"/>
    <s v="ANCILLARY SERVICES"/>
    <x v="0"/>
    <s v="RC_INIT_PROP18_16RATES"/>
    <x v="73"/>
  </r>
  <r>
    <x v="0"/>
    <n v="2031.52"/>
    <x v="2"/>
    <x v="10"/>
    <s v="ANCILLARY SERVICES"/>
    <x v="0"/>
    <s v="RC_INIT_PROP18_16RATES"/>
    <x v="73"/>
  </r>
  <r>
    <x v="12"/>
    <n v="52863.72"/>
    <x v="2"/>
    <x v="0"/>
    <s v="NETWORK"/>
    <x v="7"/>
    <s v="RC_INIT_PROP18_16RATES"/>
    <x v="73"/>
  </r>
  <r>
    <x v="12"/>
    <n v="47797.52"/>
    <x v="2"/>
    <x v="1"/>
    <s v="NETWORK"/>
    <x v="7"/>
    <s v="RC_INIT_PROP18_16RATES"/>
    <x v="73"/>
  </r>
  <r>
    <x v="12"/>
    <n v="37220.959999999999"/>
    <x v="2"/>
    <x v="2"/>
    <s v="NETWORK"/>
    <x v="7"/>
    <s v="RC_INIT_PROP18_16RATES"/>
    <x v="73"/>
  </r>
  <r>
    <x v="0"/>
    <n v="1339.96"/>
    <x v="0"/>
    <x v="0"/>
    <s v="ANCILLARY SERVICES"/>
    <x v="0"/>
    <s v="RC_INIT_PROP18_16RATES"/>
    <x v="74"/>
  </r>
  <r>
    <x v="12"/>
    <n v="9393.2900000000009"/>
    <x v="0"/>
    <x v="4"/>
    <s v="NETWORK"/>
    <x v="7"/>
    <s v="RC_INIT_PROP18_16RATES"/>
    <x v="74"/>
  </r>
  <r>
    <x v="12"/>
    <n v="19916.07"/>
    <x v="0"/>
    <x v="5"/>
    <s v="NETWORK"/>
    <x v="7"/>
    <s v="RC_INIT_PROP18_16RATES"/>
    <x v="74"/>
  </r>
  <r>
    <x v="12"/>
    <n v="10894.07"/>
    <x v="0"/>
    <x v="6"/>
    <s v="NETWORK"/>
    <x v="7"/>
    <s v="RC_INIT_PROP18_16RATES"/>
    <x v="74"/>
  </r>
  <r>
    <x v="31"/>
    <n v="54"/>
    <x v="0"/>
    <x v="10"/>
    <s v="OTHER REVENUES &amp; CREDITS"/>
    <x v="15"/>
    <s v="RC_INIT_PROP18_16RATES"/>
    <x v="74"/>
  </r>
  <r>
    <x v="31"/>
    <n v="54"/>
    <x v="0"/>
    <x v="11"/>
    <s v="OTHER REVENUES &amp; CREDITS"/>
    <x v="15"/>
    <s v="RC_INIT_PROP18_16RATES"/>
    <x v="74"/>
  </r>
  <r>
    <x v="31"/>
    <n v="54"/>
    <x v="0"/>
    <x v="9"/>
    <s v="OTHER REVENUES &amp; CREDITS"/>
    <x v="15"/>
    <s v="RC_INIT_PROP18_16RATES"/>
    <x v="74"/>
  </r>
  <r>
    <x v="0"/>
    <n v="1125.92"/>
    <x v="1"/>
    <x v="3"/>
    <s v="ANCILLARY SERVICES"/>
    <x v="0"/>
    <s v="RC_INIT_PROP18_16RATES"/>
    <x v="74"/>
  </r>
  <r>
    <x v="12"/>
    <n v="19588.150000000001"/>
    <x v="1"/>
    <x v="0"/>
    <s v="NETWORK"/>
    <x v="7"/>
    <s v="RC_INIT_PROP18_16RATES"/>
    <x v="74"/>
  </r>
  <r>
    <x v="12"/>
    <n v="11487.44"/>
    <x v="1"/>
    <x v="1"/>
    <s v="NETWORK"/>
    <x v="7"/>
    <s v="RC_INIT_PROP18_16RATES"/>
    <x v="74"/>
  </r>
  <r>
    <x v="31"/>
    <n v="54"/>
    <x v="1"/>
    <x v="5"/>
    <s v="OTHER REVENUES &amp; CREDITS"/>
    <x v="15"/>
    <s v="RC_INIT_PROP18_16RATES"/>
    <x v="74"/>
  </r>
  <r>
    <x v="31"/>
    <n v="54"/>
    <x v="1"/>
    <x v="6"/>
    <s v="OTHER REVENUES &amp; CREDITS"/>
    <x v="15"/>
    <s v="RC_INIT_PROP18_16RATES"/>
    <x v="74"/>
  </r>
  <r>
    <x v="31"/>
    <n v="54"/>
    <x v="1"/>
    <x v="8"/>
    <s v="OTHER REVENUES &amp; CREDITS"/>
    <x v="15"/>
    <s v="RC_INIT_PROP18_16RATES"/>
    <x v="74"/>
  </r>
  <r>
    <x v="19"/>
    <n v="1165.8399999999999"/>
    <x v="2"/>
    <x v="7"/>
    <s v="ANCILLARY SERVICES"/>
    <x v="0"/>
    <s v="RC_INIT_PROP18_16RATES"/>
    <x v="74"/>
  </r>
  <r>
    <x v="0"/>
    <n v="1108.06"/>
    <x v="2"/>
    <x v="4"/>
    <s v="ANCILLARY SERVICES"/>
    <x v="0"/>
    <s v="RC_INIT_PROP18_16RATES"/>
    <x v="74"/>
  </r>
  <r>
    <x v="12"/>
    <n v="18076.97"/>
    <x v="2"/>
    <x v="3"/>
    <s v="NETWORK"/>
    <x v="7"/>
    <s v="RC_INIT_PROP18_16RATES"/>
    <x v="74"/>
  </r>
  <r>
    <x v="12"/>
    <n v="15321.79"/>
    <x v="2"/>
    <x v="10"/>
    <s v="NETWORK"/>
    <x v="7"/>
    <s v="RC_INIT_PROP18_16RATES"/>
    <x v="74"/>
  </r>
  <r>
    <x v="28"/>
    <n v="5603"/>
    <x v="2"/>
    <x v="7"/>
    <s v="OTHER REVENUES &amp; CREDITS"/>
    <x v="12"/>
    <s v="RC_INIT_PROP18_16RATES"/>
    <x v="74"/>
  </r>
  <r>
    <x v="31"/>
    <n v="54"/>
    <x v="2"/>
    <x v="0"/>
    <s v="OTHER REVENUES &amp; CREDITS"/>
    <x v="15"/>
    <s v="RC_INIT_PROP18_16RATES"/>
    <x v="74"/>
  </r>
  <r>
    <x v="31"/>
    <n v="54"/>
    <x v="2"/>
    <x v="1"/>
    <s v="OTHER REVENUES &amp; CREDITS"/>
    <x v="15"/>
    <s v="RC_INIT_PROP18_16RATES"/>
    <x v="74"/>
  </r>
  <r>
    <x v="31"/>
    <n v="54"/>
    <x v="2"/>
    <x v="2"/>
    <s v="OTHER REVENUES &amp; CREDITS"/>
    <x v="15"/>
    <s v="RC_INIT_PROP18_16RATES"/>
    <x v="74"/>
  </r>
  <r>
    <x v="31"/>
    <n v="54"/>
    <x v="2"/>
    <x v="7"/>
    <s v="OTHER REVENUES &amp; CREDITS"/>
    <x v="15"/>
    <s v="RC_INIT_PROP18_16RATES"/>
    <x v="74"/>
  </r>
  <r>
    <x v="67"/>
    <n v="143.04"/>
    <x v="0"/>
    <x v="4"/>
    <s v="ANCILLARY SERVICES"/>
    <x v="25"/>
    <s v="RC_INIT_PROP18_16RATES"/>
    <x v="75"/>
  </r>
  <r>
    <x v="67"/>
    <n v="143.04"/>
    <x v="0"/>
    <x v="5"/>
    <s v="ANCILLARY SERVICES"/>
    <x v="25"/>
    <s v="RC_INIT_PROP18_16RATES"/>
    <x v="75"/>
  </r>
  <r>
    <x v="0"/>
    <n v="34535.17"/>
    <x v="0"/>
    <x v="3"/>
    <s v="ANCILLARY SERVICES"/>
    <x v="0"/>
    <s v="RC_INIT_PROP18_16RATES"/>
    <x v="75"/>
  </r>
  <r>
    <x v="67"/>
    <n v="143.04"/>
    <x v="1"/>
    <x v="0"/>
    <s v="ANCILLARY SERVICES"/>
    <x v="25"/>
    <s v="RC_INIT_PROP18_16RATES"/>
    <x v="75"/>
  </r>
  <r>
    <x v="19"/>
    <n v="35072.89"/>
    <x v="1"/>
    <x v="7"/>
    <s v="ANCILLARY SERVICES"/>
    <x v="0"/>
    <s v="RC_INIT_PROP18_16RATES"/>
    <x v="75"/>
  </r>
  <r>
    <x v="0"/>
    <n v="34054.85"/>
    <x v="1"/>
    <x v="4"/>
    <s v="ANCILLARY SERVICES"/>
    <x v="0"/>
    <s v="RC_INIT_PROP18_16RATES"/>
    <x v="75"/>
  </r>
  <r>
    <x v="67"/>
    <n v="143.04"/>
    <x v="2"/>
    <x v="3"/>
    <s v="ANCILLARY SERVICES"/>
    <x v="25"/>
    <s v="RC_INIT_PROP18_16RATES"/>
    <x v="75"/>
  </r>
  <r>
    <x v="19"/>
    <n v="40193.379999999997"/>
    <x v="2"/>
    <x v="9"/>
    <s v="ANCILLARY SERVICES"/>
    <x v="0"/>
    <s v="RC_INIT_PROP18_16RATES"/>
    <x v="75"/>
  </r>
  <r>
    <x v="52"/>
    <n v="6250"/>
    <x v="0"/>
    <x v="3"/>
    <s v="FIBER AND PCS"/>
    <x v="24"/>
    <s v="RC_INIT_PROP18_16RATES"/>
    <x v="76"/>
  </r>
  <r>
    <x v="52"/>
    <n v="6250"/>
    <x v="1"/>
    <x v="4"/>
    <s v="FIBER AND PCS"/>
    <x v="24"/>
    <s v="RC_INIT_PROP18_16RATES"/>
    <x v="76"/>
  </r>
  <r>
    <x v="19"/>
    <n v="5822.1"/>
    <x v="0"/>
    <x v="6"/>
    <s v="ANCILLARY SERVICES"/>
    <x v="0"/>
    <s v="RC_INIT_PROP18_16RATES"/>
    <x v="77"/>
  </r>
  <r>
    <x v="19"/>
    <n v="6781.8"/>
    <x v="0"/>
    <x v="8"/>
    <s v="ANCILLARY SERVICES"/>
    <x v="0"/>
    <s v="RC_INIT_PROP18_16RATES"/>
    <x v="77"/>
  </r>
  <r>
    <x v="19"/>
    <n v="5894.81"/>
    <x v="1"/>
    <x v="1"/>
    <s v="ANCILLARY SERVICES"/>
    <x v="0"/>
    <s v="RC_INIT_PROP18_16RATES"/>
    <x v="77"/>
  </r>
  <r>
    <x v="19"/>
    <n v="6517.94"/>
    <x v="1"/>
    <x v="2"/>
    <s v="ANCILLARY SERVICES"/>
    <x v="0"/>
    <s v="RC_INIT_PROP18_16RATES"/>
    <x v="77"/>
  </r>
  <r>
    <x v="19"/>
    <n v="5091.91"/>
    <x v="1"/>
    <x v="7"/>
    <s v="ANCILLARY SERVICES"/>
    <x v="0"/>
    <s v="RC_INIT_PROP18_16RATES"/>
    <x v="77"/>
  </r>
  <r>
    <x v="21"/>
    <n v="15051.75"/>
    <x v="1"/>
    <x v="7"/>
    <s v="ANCILLARY SERVICES"/>
    <x v="1"/>
    <s v="RC_INIT_PROP18_16RATES"/>
    <x v="77"/>
  </r>
  <r>
    <x v="19"/>
    <n v="5347.55"/>
    <x v="2"/>
    <x v="10"/>
    <s v="ANCILLARY SERVICES"/>
    <x v="0"/>
    <s v="RC_INIT_PROP18_16RATES"/>
    <x v="77"/>
  </r>
  <r>
    <x v="19"/>
    <n v="6224.35"/>
    <x v="2"/>
    <x v="11"/>
    <s v="ANCILLARY SERVICES"/>
    <x v="0"/>
    <s v="RC_INIT_PROP18_16RATES"/>
    <x v="77"/>
  </r>
  <r>
    <x v="19"/>
    <n v="5835.3"/>
    <x v="2"/>
    <x v="9"/>
    <s v="ANCILLARY SERVICES"/>
    <x v="0"/>
    <s v="RC_INIT_PROP18_16RATES"/>
    <x v="77"/>
  </r>
  <r>
    <x v="20"/>
    <n v="1489.88"/>
    <x v="2"/>
    <x v="7"/>
    <s v="ANCILLARY SERVICES"/>
    <x v="10"/>
    <s v="RC_INIT_PROP18_16RATES"/>
    <x v="77"/>
  </r>
  <r>
    <x v="21"/>
    <n v="17316.25"/>
    <x v="2"/>
    <x v="9"/>
    <s v="ANCILLARY SERVICES"/>
    <x v="1"/>
    <s v="RC_INIT_PROP18_16RATES"/>
    <x v="77"/>
  </r>
  <r>
    <x v="85"/>
    <n v="10035"/>
    <x v="1"/>
    <x v="1"/>
    <s v="ANCILLARY SERVICES"/>
    <x v="26"/>
    <s v="RC_INIT_PROP18_16RATES"/>
    <x v="65"/>
  </r>
  <r>
    <x v="85"/>
    <n v="10035"/>
    <x v="1"/>
    <x v="2"/>
    <s v="ANCILLARY SERVICES"/>
    <x v="26"/>
    <s v="RC_INIT_PROP18_16RATES"/>
    <x v="65"/>
  </r>
  <r>
    <x v="85"/>
    <n v="10035"/>
    <x v="1"/>
    <x v="7"/>
    <s v="ANCILLARY SERVICES"/>
    <x v="26"/>
    <s v="RC_INIT_PROP18_16RATES"/>
    <x v="65"/>
  </r>
  <r>
    <x v="28"/>
    <n v="652"/>
    <x v="1"/>
    <x v="0"/>
    <s v="OTHER REVENUES &amp; CREDITS"/>
    <x v="12"/>
    <s v="RC_INIT_PROP18_16RATES"/>
    <x v="65"/>
  </r>
  <r>
    <x v="28"/>
    <n v="652"/>
    <x v="1"/>
    <x v="1"/>
    <s v="OTHER REVENUES &amp; CREDITS"/>
    <x v="12"/>
    <s v="RC_INIT_PROP18_16RATES"/>
    <x v="65"/>
  </r>
  <r>
    <x v="63"/>
    <n v="50"/>
    <x v="1"/>
    <x v="5"/>
    <s v="OTHER REVENUES &amp; CREDITS"/>
    <x v="12"/>
    <s v="RC_INIT_PROP18_16RATES"/>
    <x v="65"/>
  </r>
  <r>
    <x v="63"/>
    <n v="50"/>
    <x v="1"/>
    <x v="6"/>
    <s v="OTHER REVENUES &amp; CREDITS"/>
    <x v="12"/>
    <s v="RC_INIT_PROP18_16RATES"/>
    <x v="65"/>
  </r>
  <r>
    <x v="63"/>
    <n v="50"/>
    <x v="1"/>
    <x v="8"/>
    <s v="OTHER REVENUES &amp; CREDITS"/>
    <x v="12"/>
    <s v="RC_INIT_PROP18_16RATES"/>
    <x v="65"/>
  </r>
  <r>
    <x v="19"/>
    <n v="833.18"/>
    <x v="2"/>
    <x v="3"/>
    <s v="ANCILLARY SERVICES"/>
    <x v="0"/>
    <s v="RC_INIT_PROP18_16RATES"/>
    <x v="65"/>
  </r>
  <r>
    <x v="19"/>
    <n v="833.63"/>
    <x v="2"/>
    <x v="10"/>
    <s v="ANCILLARY SERVICES"/>
    <x v="0"/>
    <s v="RC_INIT_PROP18_16RATES"/>
    <x v="65"/>
  </r>
  <r>
    <x v="19"/>
    <n v="970.31"/>
    <x v="2"/>
    <x v="11"/>
    <s v="ANCILLARY SERVICES"/>
    <x v="0"/>
    <s v="RC_INIT_PROP18_16RATES"/>
    <x v="65"/>
  </r>
  <r>
    <x v="0"/>
    <n v="889.45"/>
    <x v="2"/>
    <x v="11"/>
    <s v="ANCILLARY SERVICES"/>
    <x v="0"/>
    <s v="RC_INIT_PROP18_16RATES"/>
    <x v="65"/>
  </r>
  <r>
    <x v="0"/>
    <n v="833.86"/>
    <x v="2"/>
    <x v="9"/>
    <s v="ANCILLARY SERVICES"/>
    <x v="0"/>
    <s v="RC_INIT_PROP18_16RATES"/>
    <x v="65"/>
  </r>
  <r>
    <x v="20"/>
    <n v="186.15"/>
    <x v="2"/>
    <x v="1"/>
    <s v="ANCILLARY SERVICES"/>
    <x v="10"/>
    <s v="RC_INIT_PROP18_16RATES"/>
    <x v="65"/>
  </r>
  <r>
    <x v="20"/>
    <n v="173.06"/>
    <x v="2"/>
    <x v="2"/>
    <s v="ANCILLARY SERVICES"/>
    <x v="10"/>
    <s v="RC_INIT_PROP18_16RATES"/>
    <x v="65"/>
  </r>
  <r>
    <x v="20"/>
    <n v="160.62"/>
    <x v="2"/>
    <x v="7"/>
    <s v="ANCILLARY SERVICES"/>
    <x v="10"/>
    <s v="RC_INIT_PROP18_16RATES"/>
    <x v="65"/>
  </r>
  <r>
    <x v="21"/>
    <n v="905.8"/>
    <x v="2"/>
    <x v="10"/>
    <s v="ANCILLARY SERVICES"/>
    <x v="1"/>
    <s v="RC_INIT_PROP18_16RATES"/>
    <x v="65"/>
  </r>
  <r>
    <x v="21"/>
    <n v="668.15"/>
    <x v="2"/>
    <x v="11"/>
    <s v="ANCILLARY SERVICES"/>
    <x v="1"/>
    <s v="RC_INIT_PROP18_16RATES"/>
    <x v="65"/>
  </r>
  <r>
    <x v="21"/>
    <n v="812.35"/>
    <x v="2"/>
    <x v="9"/>
    <s v="ANCILLARY SERVICES"/>
    <x v="1"/>
    <s v="RC_INIT_PROP18_16RATES"/>
    <x v="65"/>
  </r>
  <r>
    <x v="72"/>
    <n v="4014"/>
    <x v="2"/>
    <x v="3"/>
    <s v="ANCILLARY SERVICES"/>
    <x v="26"/>
    <s v="RC_INIT_PROP18_16RATES"/>
    <x v="65"/>
  </r>
  <r>
    <x v="72"/>
    <n v="4014"/>
    <x v="2"/>
    <x v="10"/>
    <s v="ANCILLARY SERVICES"/>
    <x v="26"/>
    <s v="RC_INIT_PROP18_16RATES"/>
    <x v="65"/>
  </r>
  <r>
    <x v="72"/>
    <n v="4014"/>
    <x v="2"/>
    <x v="11"/>
    <s v="ANCILLARY SERVICES"/>
    <x v="26"/>
    <s v="RC_INIT_PROP18_16RATES"/>
    <x v="65"/>
  </r>
  <r>
    <x v="73"/>
    <n v="16056"/>
    <x v="2"/>
    <x v="0"/>
    <s v="ANCILLARY SERVICES"/>
    <x v="26"/>
    <s v="RC_INIT_PROP18_16RATES"/>
    <x v="65"/>
  </r>
  <r>
    <x v="73"/>
    <n v="16056"/>
    <x v="2"/>
    <x v="1"/>
    <s v="ANCILLARY SERVICES"/>
    <x v="26"/>
    <s v="RC_INIT_PROP18_16RATES"/>
    <x v="65"/>
  </r>
  <r>
    <x v="73"/>
    <n v="16056"/>
    <x v="2"/>
    <x v="2"/>
    <s v="ANCILLARY SERVICES"/>
    <x v="26"/>
    <s v="RC_INIT_PROP18_16RATES"/>
    <x v="65"/>
  </r>
  <r>
    <x v="71"/>
    <n v="54189"/>
    <x v="2"/>
    <x v="3"/>
    <s v="ANCILLARY SERVICES"/>
    <x v="26"/>
    <s v="RC_INIT_PROP18_16RATES"/>
    <x v="65"/>
  </r>
  <r>
    <x v="85"/>
    <n v="10035"/>
    <x v="2"/>
    <x v="10"/>
    <s v="ANCILLARY SERVICES"/>
    <x v="26"/>
    <s v="RC_INIT_PROP18_16RATES"/>
    <x v="65"/>
  </r>
  <r>
    <x v="85"/>
    <n v="10035"/>
    <x v="2"/>
    <x v="11"/>
    <s v="ANCILLARY SERVICES"/>
    <x v="26"/>
    <s v="RC_INIT_PROP18_16RATES"/>
    <x v="65"/>
  </r>
  <r>
    <x v="85"/>
    <n v="10035"/>
    <x v="2"/>
    <x v="9"/>
    <s v="ANCILLARY SERVICES"/>
    <x v="26"/>
    <s v="RC_INIT_PROP18_16RATES"/>
    <x v="65"/>
  </r>
  <r>
    <x v="28"/>
    <n v="652"/>
    <x v="2"/>
    <x v="3"/>
    <s v="OTHER REVENUES &amp; CREDITS"/>
    <x v="12"/>
    <s v="RC_INIT_PROP18_16RATES"/>
    <x v="65"/>
  </r>
  <r>
    <x v="28"/>
    <n v="652"/>
    <x v="2"/>
    <x v="10"/>
    <s v="OTHER REVENUES &amp; CREDITS"/>
    <x v="12"/>
    <s v="RC_INIT_PROP18_16RATES"/>
    <x v="65"/>
  </r>
  <r>
    <x v="63"/>
    <n v="50"/>
    <x v="2"/>
    <x v="0"/>
    <s v="OTHER REVENUES &amp; CREDITS"/>
    <x v="12"/>
    <s v="RC_INIT_PROP18_16RATES"/>
    <x v="65"/>
  </r>
  <r>
    <x v="63"/>
    <n v="50"/>
    <x v="2"/>
    <x v="1"/>
    <s v="OTHER REVENUES &amp; CREDITS"/>
    <x v="12"/>
    <s v="RC_INIT_PROP18_16RATES"/>
    <x v="65"/>
  </r>
  <r>
    <x v="63"/>
    <n v="50"/>
    <x v="2"/>
    <x v="2"/>
    <s v="OTHER REVENUES &amp; CREDITS"/>
    <x v="12"/>
    <s v="RC_INIT_PROP18_16RATES"/>
    <x v="65"/>
  </r>
  <r>
    <x v="63"/>
    <n v="50"/>
    <x v="2"/>
    <x v="7"/>
    <s v="OTHER REVENUES &amp; CREDITS"/>
    <x v="12"/>
    <s v="RC_INIT_PROP18_16RATES"/>
    <x v="65"/>
  </r>
  <r>
    <x v="86"/>
    <n v="8276.4"/>
    <x v="0"/>
    <x v="4"/>
    <s v="ANCILLARY SERVICES"/>
    <x v="26"/>
    <s v="RC_INIT_PROP18_16RATES"/>
    <x v="66"/>
  </r>
  <r>
    <x v="86"/>
    <n v="8276.4"/>
    <x v="0"/>
    <x v="5"/>
    <s v="ANCILLARY SERVICES"/>
    <x v="26"/>
    <s v="RC_INIT_PROP18_16RATES"/>
    <x v="66"/>
  </r>
  <r>
    <x v="86"/>
    <n v="8276.4"/>
    <x v="0"/>
    <x v="6"/>
    <s v="ANCILLARY SERVICES"/>
    <x v="26"/>
    <s v="RC_INIT_PROP18_16RATES"/>
    <x v="66"/>
  </r>
  <r>
    <x v="86"/>
    <n v="8276.4"/>
    <x v="1"/>
    <x v="0"/>
    <s v="ANCILLARY SERVICES"/>
    <x v="26"/>
    <s v="RC_INIT_PROP18_16RATES"/>
    <x v="66"/>
  </r>
  <r>
    <x v="86"/>
    <n v="8276.4"/>
    <x v="1"/>
    <x v="1"/>
    <s v="ANCILLARY SERVICES"/>
    <x v="26"/>
    <s v="RC_INIT_PROP18_16RATES"/>
    <x v="66"/>
  </r>
  <r>
    <x v="86"/>
    <n v="8276.4"/>
    <x v="2"/>
    <x v="3"/>
    <s v="ANCILLARY SERVICES"/>
    <x v="26"/>
    <s v="RC_INIT_PROP18_16RATES"/>
    <x v="66"/>
  </r>
  <r>
    <x v="86"/>
    <n v="8276.4"/>
    <x v="2"/>
    <x v="10"/>
    <s v="ANCILLARY SERVICES"/>
    <x v="26"/>
    <s v="RC_INIT_PROP18_16RATES"/>
    <x v="66"/>
  </r>
  <r>
    <x v="66"/>
    <n v="2279.54"/>
    <x v="0"/>
    <x v="3"/>
    <s v="ANCILLARY SERVICES"/>
    <x v="25"/>
    <s v="RC_INIT_PROP18_16RATES"/>
    <x v="67"/>
  </r>
  <r>
    <x v="66"/>
    <n v="2279.54"/>
    <x v="0"/>
    <x v="10"/>
    <s v="ANCILLARY SERVICES"/>
    <x v="25"/>
    <s v="RC_INIT_PROP18_16RATES"/>
    <x v="67"/>
  </r>
  <r>
    <x v="66"/>
    <n v="2279.54"/>
    <x v="0"/>
    <x v="11"/>
    <s v="ANCILLARY SERVICES"/>
    <x v="25"/>
    <s v="RC_INIT_PROP18_16RATES"/>
    <x v="67"/>
  </r>
  <r>
    <x v="67"/>
    <n v="857.91"/>
    <x v="0"/>
    <x v="0"/>
    <s v="ANCILLARY SERVICES"/>
    <x v="25"/>
    <s v="RC_INIT_PROP18_16RATES"/>
    <x v="67"/>
  </r>
  <r>
    <x v="67"/>
    <n v="857.91"/>
    <x v="0"/>
    <x v="1"/>
    <s v="ANCILLARY SERVICES"/>
    <x v="25"/>
    <s v="RC_INIT_PROP18_16RATES"/>
    <x v="67"/>
  </r>
  <r>
    <x v="67"/>
    <n v="857.91"/>
    <x v="0"/>
    <x v="2"/>
    <s v="ANCILLARY SERVICES"/>
    <x v="25"/>
    <s v="RC_INIT_PROP18_16RATES"/>
    <x v="67"/>
  </r>
  <r>
    <x v="0"/>
    <n v="64037.99"/>
    <x v="0"/>
    <x v="4"/>
    <s v="ANCILLARY SERVICES"/>
    <x v="0"/>
    <s v="RC_INIT_PROP18_16RATES"/>
    <x v="67"/>
  </r>
  <r>
    <x v="0"/>
    <n v="74271.19"/>
    <x v="0"/>
    <x v="5"/>
    <s v="ANCILLARY SERVICES"/>
    <x v="0"/>
    <s v="RC_INIT_PROP18_16RATES"/>
    <x v="67"/>
  </r>
  <r>
    <x v="0"/>
    <n v="69330.41"/>
    <x v="0"/>
    <x v="6"/>
    <s v="ANCILLARY SERVICES"/>
    <x v="0"/>
    <s v="RC_INIT_PROP18_16RATES"/>
    <x v="67"/>
  </r>
  <r>
    <x v="20"/>
    <n v="27451.1"/>
    <x v="0"/>
    <x v="3"/>
    <s v="ANCILLARY SERVICES"/>
    <x v="10"/>
    <s v="RC_INIT_PROP18_16RATES"/>
    <x v="67"/>
  </r>
  <r>
    <x v="21"/>
    <n v="101591.35"/>
    <x v="0"/>
    <x v="4"/>
    <s v="ANCILLARY SERVICES"/>
    <x v="1"/>
    <s v="RC_INIT_PROP18_16RATES"/>
    <x v="67"/>
  </r>
  <r>
    <x v="12"/>
    <n v="625988"/>
    <x v="0"/>
    <x v="10"/>
    <s v="NETWORK"/>
    <x v="7"/>
    <s v="RC_INIT_PROP18_16RATES"/>
    <x v="67"/>
  </r>
  <r>
    <x v="12"/>
    <n v="408566.48"/>
    <x v="0"/>
    <x v="11"/>
    <s v="NETWORK"/>
    <x v="7"/>
    <s v="RC_INIT_PROP18_16RATES"/>
    <x v="67"/>
  </r>
  <r>
    <x v="12"/>
    <n v="515268.98"/>
    <x v="0"/>
    <x v="9"/>
    <s v="NETWORK"/>
    <x v="7"/>
    <s v="RC_INIT_PROP18_16RATES"/>
    <x v="67"/>
  </r>
  <r>
    <x v="47"/>
    <n v="-45597.07"/>
    <x v="0"/>
    <x v="4"/>
    <s v="NETWORK"/>
    <x v="7"/>
    <s v="RC_INIT_PROP18_16RATES"/>
    <x v="67"/>
  </r>
  <r>
    <x v="47"/>
    <n v="-45597.07"/>
    <x v="0"/>
    <x v="5"/>
    <s v="NETWORK"/>
    <x v="7"/>
    <s v="RC_INIT_PROP18_16RATES"/>
    <x v="67"/>
  </r>
  <r>
    <x v="47"/>
    <n v="-45597.07"/>
    <x v="0"/>
    <x v="6"/>
    <s v="NETWORK"/>
    <x v="7"/>
    <s v="RC_INIT_PROP18_16RATES"/>
    <x v="67"/>
  </r>
  <r>
    <x v="47"/>
    <n v="-45597.07"/>
    <x v="0"/>
    <x v="8"/>
    <s v="NETWORK"/>
    <x v="7"/>
    <s v="RC_INIT_PROP18_16RATES"/>
    <x v="67"/>
  </r>
  <r>
    <x v="68"/>
    <n v="1565.2"/>
    <x v="2"/>
    <x v="9"/>
    <s v="NETWORK"/>
    <x v="22"/>
    <s v="RC_INIT_PROP18_16RATES"/>
    <x v="58"/>
  </r>
  <r>
    <x v="63"/>
    <n v="108"/>
    <x v="0"/>
    <x v="3"/>
    <s v="OTHER REVENUES &amp; CREDITS"/>
    <x v="12"/>
    <s v="RC_INIT_PROP18_16RATES"/>
    <x v="59"/>
  </r>
  <r>
    <x v="63"/>
    <n v="108"/>
    <x v="0"/>
    <x v="10"/>
    <s v="OTHER REVENUES &amp; CREDITS"/>
    <x v="12"/>
    <s v="RC_INIT_PROP18_16RATES"/>
    <x v="59"/>
  </r>
  <r>
    <x v="63"/>
    <n v="108"/>
    <x v="0"/>
    <x v="11"/>
    <s v="OTHER REVENUES &amp; CREDITS"/>
    <x v="12"/>
    <s v="RC_INIT_PROP18_16RATES"/>
    <x v="59"/>
  </r>
  <r>
    <x v="63"/>
    <n v="108"/>
    <x v="0"/>
    <x v="9"/>
    <s v="OTHER REVENUES &amp; CREDITS"/>
    <x v="12"/>
    <s v="RC_INIT_PROP18_16RATES"/>
    <x v="59"/>
  </r>
  <r>
    <x v="63"/>
    <n v="108"/>
    <x v="1"/>
    <x v="4"/>
    <s v="OTHER REVENUES &amp; CREDITS"/>
    <x v="12"/>
    <s v="RC_INIT_PROP18_16RATES"/>
    <x v="59"/>
  </r>
  <r>
    <x v="63"/>
    <n v="108"/>
    <x v="1"/>
    <x v="5"/>
    <s v="OTHER REVENUES &amp; CREDITS"/>
    <x v="12"/>
    <s v="RC_INIT_PROP18_16RATES"/>
    <x v="59"/>
  </r>
  <r>
    <x v="63"/>
    <n v="108"/>
    <x v="1"/>
    <x v="6"/>
    <s v="OTHER REVENUES &amp; CREDITS"/>
    <x v="12"/>
    <s v="RC_INIT_PROP18_16RATES"/>
    <x v="59"/>
  </r>
  <r>
    <x v="63"/>
    <n v="108"/>
    <x v="1"/>
    <x v="8"/>
    <s v="OTHER REVENUES &amp; CREDITS"/>
    <x v="12"/>
    <s v="RC_INIT_PROP18_16RATES"/>
    <x v="59"/>
  </r>
  <r>
    <x v="63"/>
    <n v="108"/>
    <x v="2"/>
    <x v="0"/>
    <s v="OTHER REVENUES &amp; CREDITS"/>
    <x v="12"/>
    <s v="RC_INIT_PROP18_16RATES"/>
    <x v="59"/>
  </r>
  <r>
    <x v="63"/>
    <n v="108"/>
    <x v="2"/>
    <x v="1"/>
    <s v="OTHER REVENUES &amp; CREDITS"/>
    <x v="12"/>
    <s v="RC_INIT_PROP18_16RATES"/>
    <x v="59"/>
  </r>
  <r>
    <x v="63"/>
    <n v="108"/>
    <x v="2"/>
    <x v="2"/>
    <s v="OTHER REVENUES &amp; CREDITS"/>
    <x v="12"/>
    <s v="RC_INIT_PROP18_16RATES"/>
    <x v="59"/>
  </r>
  <r>
    <x v="19"/>
    <n v="300.48"/>
    <x v="0"/>
    <x v="4"/>
    <s v="ANCILLARY SERVICES"/>
    <x v="0"/>
    <s v="RC_INIT_PROP18_16RATES"/>
    <x v="60"/>
  </r>
  <r>
    <x v="0"/>
    <n v="349.02"/>
    <x v="0"/>
    <x v="2"/>
    <s v="ANCILLARY SERVICES"/>
    <x v="0"/>
    <s v="RC_INIT_PROP18_16RATES"/>
    <x v="60"/>
  </r>
  <r>
    <x v="0"/>
    <n v="271.31"/>
    <x v="0"/>
    <x v="7"/>
    <s v="ANCILLARY SERVICES"/>
    <x v="0"/>
    <s v="RC_INIT_PROP18_16RATES"/>
    <x v="60"/>
  </r>
  <r>
    <x v="21"/>
    <n v="1253.3499999999999"/>
    <x v="0"/>
    <x v="0"/>
    <s v="ANCILLARY SERVICES"/>
    <x v="1"/>
    <s v="RC_INIT_PROP18_16RATES"/>
    <x v="60"/>
  </r>
  <r>
    <x v="21"/>
    <n v="917.35"/>
    <x v="0"/>
    <x v="1"/>
    <s v="ANCILLARY SERVICES"/>
    <x v="1"/>
    <s v="RC_INIT_PROP18_16RATES"/>
    <x v="60"/>
  </r>
  <r>
    <x v="21"/>
    <n v="1795.15"/>
    <x v="0"/>
    <x v="2"/>
    <s v="ANCILLARY SERVICES"/>
    <x v="1"/>
    <s v="RC_INIT_PROP18_16RATES"/>
    <x v="60"/>
  </r>
  <r>
    <x v="21"/>
    <n v="1215.9000000000001"/>
    <x v="0"/>
    <x v="7"/>
    <s v="ANCILLARY SERVICES"/>
    <x v="1"/>
    <s v="RC_INIT_PROP18_16RATES"/>
    <x v="60"/>
  </r>
  <r>
    <x v="0"/>
    <n v="316.25"/>
    <x v="1"/>
    <x v="11"/>
    <s v="ANCILLARY SERVICES"/>
    <x v="0"/>
    <s v="RC_INIT_PROP18_16RATES"/>
    <x v="60"/>
  </r>
  <r>
    <x v="0"/>
    <n v="296.87"/>
    <x v="1"/>
    <x v="9"/>
    <s v="ANCILLARY SERVICES"/>
    <x v="0"/>
    <s v="RC_INIT_PROP18_16RATES"/>
    <x v="60"/>
  </r>
  <r>
    <x v="21"/>
    <n v="1051.05"/>
    <x v="1"/>
    <x v="3"/>
    <s v="ANCILLARY SERVICES"/>
    <x v="1"/>
    <s v="RC_INIT_PROP18_16RATES"/>
    <x v="60"/>
  </r>
  <r>
    <x v="21"/>
    <n v="1012.2"/>
    <x v="1"/>
    <x v="10"/>
    <s v="ANCILLARY SERVICES"/>
    <x v="1"/>
    <s v="RC_INIT_PROP18_16RATES"/>
    <x v="60"/>
  </r>
  <r>
    <x v="21"/>
    <n v="1424.15"/>
    <x v="1"/>
    <x v="11"/>
    <s v="ANCILLARY SERVICES"/>
    <x v="1"/>
    <s v="RC_INIT_PROP18_16RATES"/>
    <x v="60"/>
  </r>
  <r>
    <x v="21"/>
    <n v="1573.95"/>
    <x v="1"/>
    <x v="9"/>
    <s v="ANCILLARY SERVICES"/>
    <x v="1"/>
    <s v="RC_INIT_PROP18_16RATES"/>
    <x v="60"/>
  </r>
  <r>
    <x v="0"/>
    <n v="288.72000000000003"/>
    <x v="2"/>
    <x v="6"/>
    <s v="ANCILLARY SERVICES"/>
    <x v="0"/>
    <s v="RC_INIT_PROP18_16RATES"/>
    <x v="60"/>
  </r>
  <r>
    <x v="0"/>
    <n v="338.65"/>
    <x v="2"/>
    <x v="8"/>
    <s v="ANCILLARY SERVICES"/>
    <x v="0"/>
    <s v="RC_INIT_PROP18_16RATES"/>
    <x v="60"/>
  </r>
  <r>
    <x v="21"/>
    <n v="831.6"/>
    <x v="2"/>
    <x v="4"/>
    <s v="ANCILLARY SERVICES"/>
    <x v="1"/>
    <s v="RC_INIT_PROP18_16RATES"/>
    <x v="60"/>
  </r>
  <r>
    <x v="21"/>
    <n v="1145.2"/>
    <x v="2"/>
    <x v="5"/>
    <s v="ANCILLARY SERVICES"/>
    <x v="1"/>
    <s v="RC_INIT_PROP18_16RATES"/>
    <x v="60"/>
  </r>
  <r>
    <x v="21"/>
    <n v="987.35"/>
    <x v="2"/>
    <x v="6"/>
    <s v="ANCILLARY SERVICES"/>
    <x v="1"/>
    <s v="RC_INIT_PROP18_16RATES"/>
    <x v="60"/>
  </r>
  <r>
    <x v="21"/>
    <n v="1851.85"/>
    <x v="2"/>
    <x v="8"/>
    <s v="ANCILLARY SERVICES"/>
    <x v="1"/>
    <s v="RC_INIT_PROP18_16RATES"/>
    <x v="60"/>
  </r>
  <r>
    <x v="0"/>
    <n v="691.23"/>
    <x v="0"/>
    <x v="6"/>
    <s v="ANCILLARY SERVICES"/>
    <x v="0"/>
    <s v="RC_INIT_PROP18_16RATES"/>
    <x v="61"/>
  </r>
  <r>
    <x v="0"/>
    <n v="805.17"/>
    <x v="0"/>
    <x v="8"/>
    <s v="ANCILLARY SERVICES"/>
    <x v="0"/>
    <s v="RC_INIT_PROP18_16RATES"/>
    <x v="61"/>
  </r>
  <r>
    <x v="20"/>
    <n v="363.14"/>
    <x v="0"/>
    <x v="3"/>
    <s v="ANCILLARY SERVICES"/>
    <x v="10"/>
    <s v="RC_INIT_PROP18_16RATES"/>
    <x v="61"/>
  </r>
  <r>
    <x v="20"/>
    <n v="353.12"/>
    <x v="0"/>
    <x v="10"/>
    <s v="ANCILLARY SERVICES"/>
    <x v="10"/>
    <s v="RC_INIT_PROP18_16RATES"/>
    <x v="61"/>
  </r>
  <r>
    <x v="20"/>
    <n v="227.4"/>
    <x v="0"/>
    <x v="11"/>
    <s v="ANCILLARY SERVICES"/>
    <x v="10"/>
    <s v="RC_INIT_PROP18_16RATES"/>
    <x v="61"/>
  </r>
  <r>
    <x v="20"/>
    <n v="202.22"/>
    <x v="0"/>
    <x v="9"/>
    <s v="ANCILLARY SERVICES"/>
    <x v="10"/>
    <s v="RC_INIT_PROP18_16RATES"/>
    <x v="61"/>
  </r>
  <r>
    <x v="21"/>
    <n v="1438.15"/>
    <x v="0"/>
    <x v="4"/>
    <s v="ANCILLARY SERVICES"/>
    <x v="1"/>
    <s v="RC_INIT_PROP18_16RATES"/>
    <x v="61"/>
  </r>
  <r>
    <x v="21"/>
    <n v="1959.65"/>
    <x v="0"/>
    <x v="5"/>
    <s v="ANCILLARY SERVICES"/>
    <x v="1"/>
    <s v="RC_INIT_PROP18_16RATES"/>
    <x v="61"/>
  </r>
  <r>
    <x v="21"/>
    <n v="1475.95"/>
    <x v="0"/>
    <x v="6"/>
    <s v="ANCILLARY SERVICES"/>
    <x v="1"/>
    <s v="RC_INIT_PROP18_16RATES"/>
    <x v="61"/>
  </r>
  <r>
    <x v="21"/>
    <n v="955.85"/>
    <x v="0"/>
    <x v="8"/>
    <s v="ANCILLARY SERVICES"/>
    <x v="1"/>
    <s v="RC_INIT_PROP18_16RATES"/>
    <x v="61"/>
  </r>
  <r>
    <x v="36"/>
    <n v="3799.75"/>
    <x v="0"/>
    <x v="7"/>
    <s v="DELIVERY"/>
    <x v="17"/>
    <s v="RC_INIT_PROP18_16RATES"/>
    <x v="61"/>
  </r>
  <r>
    <x v="0"/>
    <n v="699.86"/>
    <x v="1"/>
    <x v="1"/>
    <s v="ANCILLARY SERVICES"/>
    <x v="0"/>
    <s v="RC_INIT_PROP18_16RATES"/>
    <x v="61"/>
  </r>
  <r>
    <x v="0"/>
    <n v="773.84"/>
    <x v="1"/>
    <x v="2"/>
    <s v="ANCILLARY SERVICES"/>
    <x v="0"/>
    <s v="RC_INIT_PROP18_16RATES"/>
    <x v="61"/>
  </r>
  <r>
    <x v="0"/>
    <n v="604.54"/>
    <x v="1"/>
    <x v="7"/>
    <s v="ANCILLARY SERVICES"/>
    <x v="0"/>
    <s v="RC_INIT_PROP18_16RATES"/>
    <x v="61"/>
  </r>
  <r>
    <x v="20"/>
    <n v="259.27"/>
    <x v="1"/>
    <x v="4"/>
    <s v="ANCILLARY SERVICES"/>
    <x v="10"/>
    <s v="RC_INIT_PROP18_16RATES"/>
    <x v="61"/>
  </r>
  <r>
    <x v="20"/>
    <n v="409.71"/>
    <x v="1"/>
    <x v="5"/>
    <s v="ANCILLARY SERVICES"/>
    <x v="10"/>
    <s v="RC_INIT_PROP18_16RATES"/>
    <x v="61"/>
  </r>
  <r>
    <x v="20"/>
    <n v="278.12"/>
    <x v="1"/>
    <x v="6"/>
    <s v="ANCILLARY SERVICES"/>
    <x v="10"/>
    <s v="RC_INIT_PROP18_16RATES"/>
    <x v="61"/>
  </r>
  <r>
    <x v="20"/>
    <n v="205.61"/>
    <x v="1"/>
    <x v="8"/>
    <s v="ANCILLARY SERVICES"/>
    <x v="10"/>
    <s v="RC_INIT_PROP18_16RATES"/>
    <x v="61"/>
  </r>
  <r>
    <x v="21"/>
    <n v="2440.9"/>
    <x v="1"/>
    <x v="0"/>
    <s v="ANCILLARY SERVICES"/>
    <x v="1"/>
    <s v="RC_INIT_PROP18_16RATES"/>
    <x v="61"/>
  </r>
  <r>
    <x v="21"/>
    <n v="2145.15"/>
    <x v="1"/>
    <x v="1"/>
    <s v="ANCILLARY SERVICES"/>
    <x v="1"/>
    <s v="RC_INIT_PROP18_16RATES"/>
    <x v="61"/>
  </r>
  <r>
    <x v="21"/>
    <n v="983.15"/>
    <x v="1"/>
    <x v="2"/>
    <s v="ANCILLARY SERVICES"/>
    <x v="1"/>
    <s v="RC_INIT_PROP18_16RATES"/>
    <x v="61"/>
  </r>
  <r>
    <x v="36"/>
    <n v="3777.9"/>
    <x v="1"/>
    <x v="9"/>
    <s v="DELIVERY"/>
    <x v="17"/>
    <s v="RC_INIT_PROP18_16RATES"/>
    <x v="61"/>
  </r>
  <r>
    <x v="0"/>
    <n v="634.89"/>
    <x v="2"/>
    <x v="10"/>
    <s v="ANCILLARY SERVICES"/>
    <x v="0"/>
    <s v="RC_INIT_PROP18_16RATES"/>
    <x v="61"/>
  </r>
  <r>
    <x v="0"/>
    <n v="738.99"/>
    <x v="2"/>
    <x v="11"/>
    <s v="ANCILLARY SERVICES"/>
    <x v="0"/>
    <s v="RC_INIT_PROP18_16RATES"/>
    <x v="61"/>
  </r>
  <r>
    <x v="0"/>
    <n v="692.8"/>
    <x v="2"/>
    <x v="9"/>
    <s v="ANCILLARY SERVICES"/>
    <x v="0"/>
    <s v="RC_INIT_PROP18_16RATES"/>
    <x v="61"/>
  </r>
  <r>
    <x v="20"/>
    <n v="389.98"/>
    <x v="2"/>
    <x v="0"/>
    <s v="ANCILLARY SERVICES"/>
    <x v="10"/>
    <s v="RC_INIT_PROP18_16RATES"/>
    <x v="61"/>
  </r>
  <r>
    <x v="20"/>
    <n v="319.44"/>
    <x v="2"/>
    <x v="1"/>
    <s v="ANCILLARY SERVICES"/>
    <x v="10"/>
    <s v="RC_INIT_PROP18_16RATES"/>
    <x v="61"/>
  </r>
  <r>
    <x v="20"/>
    <n v="207.45"/>
    <x v="2"/>
    <x v="2"/>
    <s v="ANCILLARY SERVICES"/>
    <x v="10"/>
    <s v="RC_INIT_PROP18_16RATES"/>
    <x v="61"/>
  </r>
  <r>
    <x v="21"/>
    <n v="50079.75"/>
    <x v="2"/>
    <x v="5"/>
    <s v="ANCILLARY SERVICES"/>
    <x v="1"/>
    <s v="RC_INIT_PROP18_16RATES"/>
    <x v="134"/>
  </r>
  <r>
    <x v="21"/>
    <n v="38200.400000000001"/>
    <x v="2"/>
    <x v="6"/>
    <s v="ANCILLARY SERVICES"/>
    <x v="1"/>
    <s v="RC_INIT_PROP18_16RATES"/>
    <x v="134"/>
  </r>
  <r>
    <x v="21"/>
    <n v="39148.199999999997"/>
    <x v="2"/>
    <x v="8"/>
    <s v="ANCILLARY SERVICES"/>
    <x v="1"/>
    <s v="RC_INIT_PROP18_16RATES"/>
    <x v="134"/>
  </r>
  <r>
    <x v="12"/>
    <n v="192885.16"/>
    <x v="2"/>
    <x v="4"/>
    <s v="NETWORK"/>
    <x v="7"/>
    <s v="RC_INIT_PROP18_16RATES"/>
    <x v="134"/>
  </r>
  <r>
    <x v="12"/>
    <n v="248252.48"/>
    <x v="2"/>
    <x v="5"/>
    <s v="NETWORK"/>
    <x v="7"/>
    <s v="RC_INIT_PROP18_16RATES"/>
    <x v="134"/>
  </r>
  <r>
    <x v="12"/>
    <n v="189364.84"/>
    <x v="2"/>
    <x v="6"/>
    <s v="NETWORK"/>
    <x v="7"/>
    <s v="RC_INIT_PROP18_16RATES"/>
    <x v="134"/>
  </r>
  <r>
    <x v="84"/>
    <n v="164667"/>
    <x v="0"/>
    <x v="6"/>
    <s v="FIBER AND PCS"/>
    <x v="32"/>
    <s v="RC_INIT_PROP18_16RATES"/>
    <x v="135"/>
  </r>
  <r>
    <x v="84"/>
    <n v="164667"/>
    <x v="0"/>
    <x v="8"/>
    <s v="FIBER AND PCS"/>
    <x v="32"/>
    <s v="RC_INIT_PROP18_16RATES"/>
    <x v="135"/>
  </r>
  <r>
    <x v="84"/>
    <n v="164667"/>
    <x v="1"/>
    <x v="1"/>
    <s v="FIBER AND PCS"/>
    <x v="32"/>
    <s v="RC_INIT_PROP18_16RATES"/>
    <x v="135"/>
  </r>
  <r>
    <x v="84"/>
    <n v="164667"/>
    <x v="1"/>
    <x v="2"/>
    <s v="FIBER AND PCS"/>
    <x v="32"/>
    <s v="RC_INIT_PROP18_16RATES"/>
    <x v="135"/>
  </r>
  <r>
    <x v="84"/>
    <n v="164667"/>
    <x v="1"/>
    <x v="7"/>
    <s v="FIBER AND PCS"/>
    <x v="32"/>
    <s v="RC_INIT_PROP18_16RATES"/>
    <x v="135"/>
  </r>
  <r>
    <x v="84"/>
    <n v="164667"/>
    <x v="2"/>
    <x v="10"/>
    <s v="FIBER AND PCS"/>
    <x v="32"/>
    <s v="RC_INIT_PROP18_16RATES"/>
    <x v="135"/>
  </r>
  <r>
    <x v="84"/>
    <n v="164667"/>
    <x v="2"/>
    <x v="11"/>
    <s v="FIBER AND PCS"/>
    <x v="32"/>
    <s v="RC_INIT_PROP18_16RATES"/>
    <x v="135"/>
  </r>
  <r>
    <x v="84"/>
    <n v="164667"/>
    <x v="2"/>
    <x v="9"/>
    <s v="FIBER AND PCS"/>
    <x v="32"/>
    <s v="RC_INIT_PROP18_16RATES"/>
    <x v="135"/>
  </r>
  <r>
    <x v="19"/>
    <n v="4521"/>
    <x v="0"/>
    <x v="0"/>
    <s v="ANCILLARY SERVICES"/>
    <x v="0"/>
    <s v="RC_INIT_PROP18_16RATES"/>
    <x v="136"/>
  </r>
  <r>
    <x v="0"/>
    <n v="4144.25"/>
    <x v="0"/>
    <x v="0"/>
    <s v="ANCILLARY SERVICES"/>
    <x v="0"/>
    <s v="RC_INIT_PROP18_16RATES"/>
    <x v="136"/>
  </r>
  <r>
    <x v="0"/>
    <n v="3943.34"/>
    <x v="0"/>
    <x v="1"/>
    <s v="ANCILLARY SERVICES"/>
    <x v="0"/>
    <s v="RC_INIT_PROP18_16RATES"/>
    <x v="136"/>
  </r>
  <r>
    <x v="0"/>
    <n v="4394.4399999999996"/>
    <x v="0"/>
    <x v="2"/>
    <s v="ANCILLARY SERVICES"/>
    <x v="0"/>
    <s v="RC_INIT_PROP18_16RATES"/>
    <x v="136"/>
  </r>
  <r>
    <x v="0"/>
    <n v="3416.08"/>
    <x v="0"/>
    <x v="7"/>
    <s v="ANCILLARY SERVICES"/>
    <x v="0"/>
    <s v="RC_INIT_PROP18_16RATES"/>
    <x v="136"/>
  </r>
  <r>
    <x v="20"/>
    <n v="223.56"/>
    <x v="0"/>
    <x v="4"/>
    <s v="ANCILLARY SERVICES"/>
    <x v="10"/>
    <s v="RC_INIT_PROP18_16RATES"/>
    <x v="136"/>
  </r>
  <r>
    <x v="20"/>
    <n v="240.61"/>
    <x v="0"/>
    <x v="5"/>
    <s v="ANCILLARY SERVICES"/>
    <x v="10"/>
    <s v="RC_INIT_PROP18_16RATES"/>
    <x v="136"/>
  </r>
  <r>
    <x v="20"/>
    <n v="254.71"/>
    <x v="0"/>
    <x v="6"/>
    <s v="ANCILLARY SERVICES"/>
    <x v="10"/>
    <s v="RC_INIT_PROP18_16RATES"/>
    <x v="136"/>
  </r>
  <r>
    <x v="21"/>
    <n v="6969.55"/>
    <x v="0"/>
    <x v="0"/>
    <s v="ANCILLARY SERVICES"/>
    <x v="1"/>
    <s v="RC_INIT_PROP18_16RATES"/>
    <x v="136"/>
  </r>
  <r>
    <x v="21"/>
    <n v="5813.15"/>
    <x v="0"/>
    <x v="1"/>
    <s v="ANCILLARY SERVICES"/>
    <x v="1"/>
    <s v="RC_INIT_PROP18_16RATES"/>
    <x v="136"/>
  </r>
  <r>
    <x v="36"/>
    <n v="1888.95"/>
    <x v="0"/>
    <x v="9"/>
    <s v="DELIVERY"/>
    <x v="17"/>
    <s v="RC_INIT_PROP18_16RATES"/>
    <x v="136"/>
  </r>
  <r>
    <x v="12"/>
    <n v="34549.06"/>
    <x v="0"/>
    <x v="0"/>
    <s v="NETWORK"/>
    <x v="7"/>
    <s v="RC_INIT_PROP18_16RATES"/>
    <x v="136"/>
  </r>
  <r>
    <x v="19"/>
    <n v="3798.85"/>
    <x v="1"/>
    <x v="3"/>
    <s v="ANCILLARY SERVICES"/>
    <x v="0"/>
    <s v="RC_INIT_PROP18_16RATES"/>
    <x v="136"/>
  </r>
  <r>
    <x v="0"/>
    <n v="3482.28"/>
    <x v="1"/>
    <x v="3"/>
    <s v="ANCILLARY SERVICES"/>
    <x v="0"/>
    <s v="RC_INIT_PROP18_16RATES"/>
    <x v="136"/>
  </r>
  <r>
    <x v="0"/>
    <n v="3420.8"/>
    <x v="1"/>
    <x v="10"/>
    <s v="ANCILLARY SERVICES"/>
    <x v="0"/>
    <s v="RC_INIT_PROP18_16RATES"/>
    <x v="136"/>
  </r>
  <r>
    <x v="0"/>
    <n v="3981.8"/>
    <x v="1"/>
    <x v="11"/>
    <s v="ANCILLARY SERVICES"/>
    <x v="0"/>
    <s v="RC_INIT_PROP18_16RATES"/>
    <x v="136"/>
  </r>
  <r>
    <x v="0"/>
    <n v="3737.86"/>
    <x v="1"/>
    <x v="9"/>
    <s v="ANCILLARY SERVICES"/>
    <x v="0"/>
    <s v="RC_INIT_PROP18_16RATES"/>
    <x v="136"/>
  </r>
  <r>
    <x v="20"/>
    <n v="249.36"/>
    <x v="1"/>
    <x v="0"/>
    <s v="ANCILLARY SERVICES"/>
    <x v="10"/>
    <s v="RC_INIT_PROP18_16RATES"/>
    <x v="136"/>
  </r>
  <r>
    <x v="20"/>
    <n v="218.65"/>
    <x v="1"/>
    <x v="1"/>
    <s v="ANCILLARY SERVICES"/>
    <x v="10"/>
    <s v="RC_INIT_PROP18_16RATES"/>
    <x v="136"/>
  </r>
  <r>
    <x v="21"/>
    <n v="4054.05"/>
    <x v="1"/>
    <x v="3"/>
    <s v="ANCILLARY SERVICES"/>
    <x v="1"/>
    <s v="RC_INIT_PROP18_16RATES"/>
    <x v="136"/>
  </r>
  <r>
    <x v="21"/>
    <n v="5076.05"/>
    <x v="1"/>
    <x v="10"/>
    <s v="ANCILLARY SERVICES"/>
    <x v="1"/>
    <s v="RC_INIT_PROP18_16RATES"/>
    <x v="136"/>
  </r>
  <r>
    <x v="36"/>
    <n v="1981.47"/>
    <x v="1"/>
    <x v="8"/>
    <s v="DELIVERY"/>
    <x v="17"/>
    <s v="RC_INIT_PROP18_16RATES"/>
    <x v="136"/>
  </r>
  <r>
    <x v="12"/>
    <n v="20096.509999999998"/>
    <x v="1"/>
    <x v="3"/>
    <s v="NETWORK"/>
    <x v="7"/>
    <s v="RC_INIT_PROP18_16RATES"/>
    <x v="136"/>
  </r>
  <r>
    <x v="19"/>
    <n v="3738.57"/>
    <x v="2"/>
    <x v="4"/>
    <s v="ANCILLARY SERVICES"/>
    <x v="0"/>
    <s v="RC_INIT_PROP18_16RATES"/>
    <x v="136"/>
  </r>
  <r>
    <x v="0"/>
    <n v="3427.02"/>
    <x v="2"/>
    <x v="4"/>
    <s v="ANCILLARY SERVICES"/>
    <x v="0"/>
    <s v="RC_INIT_PROP18_16RATES"/>
    <x v="136"/>
  </r>
  <r>
    <x v="0"/>
    <n v="4002.39"/>
    <x v="2"/>
    <x v="5"/>
    <s v="ANCILLARY SERVICES"/>
    <x v="0"/>
    <s v="RC_INIT_PROP18_16RATES"/>
    <x v="136"/>
  </r>
  <r>
    <x v="0"/>
    <n v="3635.2"/>
    <x v="2"/>
    <x v="6"/>
    <s v="ANCILLARY SERVICES"/>
    <x v="0"/>
    <s v="RC_INIT_PROP18_16RATES"/>
    <x v="136"/>
  </r>
  <r>
    <x v="0"/>
    <n v="4263.8900000000003"/>
    <x v="2"/>
    <x v="8"/>
    <s v="ANCILLARY SERVICES"/>
    <x v="0"/>
    <s v="RC_INIT_PROP18_16RATES"/>
    <x v="136"/>
  </r>
  <r>
    <x v="20"/>
    <n v="209.09"/>
    <x v="2"/>
    <x v="3"/>
    <s v="ANCILLARY SERVICES"/>
    <x v="10"/>
    <s v="RC_INIT_PROP18_16RATES"/>
    <x v="136"/>
  </r>
  <r>
    <x v="20"/>
    <n v="216.68"/>
    <x v="2"/>
    <x v="10"/>
    <s v="ANCILLARY SERVICES"/>
    <x v="10"/>
    <s v="RC_INIT_PROP18_16RATES"/>
    <x v="136"/>
  </r>
  <r>
    <x v="21"/>
    <n v="5396.3"/>
    <x v="2"/>
    <x v="4"/>
    <s v="ANCILLARY SERVICES"/>
    <x v="1"/>
    <s v="RC_INIT_PROP18_16RATES"/>
    <x v="136"/>
  </r>
  <r>
    <x v="21"/>
    <n v="5479.95"/>
    <x v="2"/>
    <x v="5"/>
    <s v="ANCILLARY SERVICES"/>
    <x v="1"/>
    <s v="RC_INIT_PROP18_16RATES"/>
    <x v="136"/>
  </r>
  <r>
    <x v="36"/>
    <n v="2026.45"/>
    <x v="2"/>
    <x v="2"/>
    <s v="DELIVERY"/>
    <x v="17"/>
    <s v="RC_INIT_PROP18_16RATES"/>
    <x v="136"/>
  </r>
  <r>
    <x v="36"/>
    <n v="1613.96"/>
    <x v="2"/>
    <x v="7"/>
    <s v="DELIVERY"/>
    <x v="17"/>
    <s v="RC_INIT_PROP18_16RATES"/>
    <x v="136"/>
  </r>
  <r>
    <x v="12"/>
    <n v="26750.23"/>
    <x v="2"/>
    <x v="4"/>
    <s v="NETWORK"/>
    <x v="7"/>
    <s v="RC_INIT_PROP18_16RATES"/>
    <x v="136"/>
  </r>
  <r>
    <x v="26"/>
    <n v="241101"/>
    <x v="0"/>
    <x v="3"/>
    <s v="ANCILLARY SERVICES"/>
    <x v="1"/>
    <s v="RC_INIT_PROP18_16RATES"/>
    <x v="137"/>
  </r>
  <r>
    <x v="26"/>
    <n v="241101"/>
    <x v="0"/>
    <x v="10"/>
    <s v="ANCILLARY SERVICES"/>
    <x v="1"/>
    <s v="RC_INIT_PROP18_16RATES"/>
    <x v="137"/>
  </r>
  <r>
    <x v="36"/>
    <n v="34.700000000000003"/>
    <x v="0"/>
    <x v="8"/>
    <s v="DELIVERY"/>
    <x v="17"/>
    <s v="RC_INIT_PROP18_16RATES"/>
    <x v="137"/>
  </r>
  <r>
    <x v="27"/>
    <n v="1192689"/>
    <x v="0"/>
    <x v="9"/>
    <s v="NETWORK"/>
    <x v="11"/>
    <s v="RC_INIT_PROP18_16RATES"/>
    <x v="137"/>
  </r>
  <r>
    <x v="80"/>
    <n v="8364"/>
    <x v="0"/>
    <x v="2"/>
    <s v="OTHER REVENUES &amp; CREDITS"/>
    <x v="29"/>
    <s v="RC_INIT_PROP18_16RATES"/>
    <x v="137"/>
  </r>
  <r>
    <x v="80"/>
    <n v="8364"/>
    <x v="0"/>
    <x v="7"/>
    <s v="OTHER REVENUES &amp; CREDITS"/>
    <x v="29"/>
    <s v="RC_INIT_PROP18_16RATES"/>
    <x v="137"/>
  </r>
  <r>
    <x v="78"/>
    <n v="15836"/>
    <x v="0"/>
    <x v="8"/>
    <s v="OTHER REVENUES &amp; CREDITS"/>
    <x v="27"/>
    <s v="RC_INIT_PROP18_16RATES"/>
    <x v="137"/>
  </r>
  <r>
    <x v="26"/>
    <n v="241101"/>
    <x v="1"/>
    <x v="4"/>
    <s v="ANCILLARY SERVICES"/>
    <x v="1"/>
    <s v="RC_INIT_PROP18_16RATES"/>
    <x v="137"/>
  </r>
  <r>
    <x v="26"/>
    <n v="241101"/>
    <x v="1"/>
    <x v="5"/>
    <s v="ANCILLARY SERVICES"/>
    <x v="1"/>
    <s v="RC_INIT_PROP18_16RATES"/>
    <x v="137"/>
  </r>
  <r>
    <x v="36"/>
    <n v="26.99"/>
    <x v="1"/>
    <x v="2"/>
    <s v="DELIVERY"/>
    <x v="17"/>
    <s v="RC_INIT_PROP18_16RATES"/>
    <x v="137"/>
  </r>
  <r>
    <x v="36"/>
    <n v="29.56"/>
    <x v="1"/>
    <x v="7"/>
    <s v="DELIVERY"/>
    <x v="17"/>
    <s v="RC_INIT_PROP18_16RATES"/>
    <x v="137"/>
  </r>
  <r>
    <x v="27"/>
    <n v="1192689"/>
    <x v="1"/>
    <x v="8"/>
    <s v="NETWORK"/>
    <x v="11"/>
    <s v="RC_INIT_PROP18_16RATES"/>
    <x v="137"/>
  </r>
  <r>
    <x v="20"/>
    <n v="7342.23"/>
    <x v="1"/>
    <x v="10"/>
    <s v="ANCILLARY SERVICES"/>
    <x v="10"/>
    <s v="RC_INIT_PROP18_16RATES"/>
    <x v="114"/>
  </r>
  <r>
    <x v="20"/>
    <n v="5185.08"/>
    <x v="1"/>
    <x v="11"/>
    <s v="ANCILLARY SERVICES"/>
    <x v="10"/>
    <s v="RC_INIT_PROP18_16RATES"/>
    <x v="114"/>
  </r>
  <r>
    <x v="20"/>
    <n v="4781.76"/>
    <x v="1"/>
    <x v="9"/>
    <s v="ANCILLARY SERVICES"/>
    <x v="10"/>
    <s v="RC_INIT_PROP18_16RATES"/>
    <x v="114"/>
  </r>
  <r>
    <x v="21"/>
    <n v="46285.05"/>
    <x v="1"/>
    <x v="5"/>
    <s v="ANCILLARY SERVICES"/>
    <x v="1"/>
    <s v="RC_INIT_PROP18_16RATES"/>
    <x v="114"/>
  </r>
  <r>
    <x v="21"/>
    <n v="29034.6"/>
    <x v="1"/>
    <x v="6"/>
    <s v="ANCILLARY SERVICES"/>
    <x v="1"/>
    <s v="RC_INIT_PROP18_16RATES"/>
    <x v="114"/>
  </r>
  <r>
    <x v="21"/>
    <n v="24393.25"/>
    <x v="1"/>
    <x v="8"/>
    <s v="ANCILLARY SERVICES"/>
    <x v="1"/>
    <s v="RC_INIT_PROP18_16RATES"/>
    <x v="114"/>
  </r>
  <r>
    <x v="0"/>
    <n v="14649.8"/>
    <x v="2"/>
    <x v="1"/>
    <s v="ANCILLARY SERVICES"/>
    <x v="0"/>
    <s v="RC_INIT_PROP18_16RATES"/>
    <x v="114"/>
  </r>
  <r>
    <x v="0"/>
    <n v="16195.41"/>
    <x v="2"/>
    <x v="2"/>
    <s v="ANCILLARY SERVICES"/>
    <x v="0"/>
    <s v="RC_INIT_PROP18_16RATES"/>
    <x v="114"/>
  </r>
  <r>
    <x v="0"/>
    <n v="12731.62"/>
    <x v="2"/>
    <x v="7"/>
    <s v="ANCILLARY SERVICES"/>
    <x v="0"/>
    <s v="RC_INIT_PROP18_16RATES"/>
    <x v="114"/>
  </r>
  <r>
    <x v="20"/>
    <n v="8494.7000000000007"/>
    <x v="2"/>
    <x v="5"/>
    <s v="ANCILLARY SERVICES"/>
    <x v="10"/>
    <s v="RC_INIT_PROP18_16RATES"/>
    <x v="114"/>
  </r>
  <r>
    <x v="20"/>
    <n v="5973.98"/>
    <x v="2"/>
    <x v="6"/>
    <s v="ANCILLARY SERVICES"/>
    <x v="10"/>
    <s v="RC_INIT_PROP18_16RATES"/>
    <x v="114"/>
  </r>
  <r>
    <x v="20"/>
    <n v="4733.8900000000003"/>
    <x v="2"/>
    <x v="8"/>
    <s v="ANCILLARY SERVICES"/>
    <x v="10"/>
    <s v="RC_INIT_PROP18_16RATES"/>
    <x v="114"/>
  </r>
  <r>
    <x v="21"/>
    <n v="46406.85"/>
    <x v="2"/>
    <x v="0"/>
    <s v="ANCILLARY SERVICES"/>
    <x v="1"/>
    <s v="RC_INIT_PROP18_16RATES"/>
    <x v="114"/>
  </r>
  <r>
    <x v="21"/>
    <n v="37374.400000000001"/>
    <x v="2"/>
    <x v="1"/>
    <s v="ANCILLARY SERVICES"/>
    <x v="1"/>
    <s v="RC_INIT_PROP18_16RATES"/>
    <x v="114"/>
  </r>
  <r>
    <x v="21"/>
    <n v="22371.65"/>
    <x v="2"/>
    <x v="2"/>
    <s v="ANCILLARY SERVICES"/>
    <x v="1"/>
    <s v="RC_INIT_PROP18_16RATES"/>
    <x v="114"/>
  </r>
  <r>
    <x v="66"/>
    <n v="0.55000000000000004"/>
    <x v="0"/>
    <x v="7"/>
    <s v="ANCILLARY SERVICES"/>
    <x v="25"/>
    <s v="RC_INIT_PROP18_16RATES"/>
    <x v="115"/>
  </r>
  <r>
    <x v="0"/>
    <n v="4827"/>
    <x v="0"/>
    <x v="0"/>
    <s v="ANCILLARY SERVICES"/>
    <x v="0"/>
    <s v="RC_INIT_PROP18_16RATES"/>
    <x v="115"/>
  </r>
  <r>
    <x v="0"/>
    <n v="4592.99"/>
    <x v="0"/>
    <x v="1"/>
    <s v="ANCILLARY SERVICES"/>
    <x v="0"/>
    <s v="RC_INIT_PROP18_16RATES"/>
    <x v="115"/>
  </r>
  <r>
    <x v="0"/>
    <n v="5118.42"/>
    <x v="0"/>
    <x v="2"/>
    <s v="ANCILLARY SERVICES"/>
    <x v="0"/>
    <s v="RC_INIT_PROP18_16RATES"/>
    <x v="115"/>
  </r>
  <r>
    <x v="0"/>
    <n v="3978.87"/>
    <x v="0"/>
    <x v="7"/>
    <s v="ANCILLARY SERVICES"/>
    <x v="0"/>
    <s v="RC_INIT_PROP18_16RATES"/>
    <x v="115"/>
  </r>
  <r>
    <x v="21"/>
    <n v="6243.3"/>
    <x v="0"/>
    <x v="0"/>
    <s v="ANCILLARY SERVICES"/>
    <x v="1"/>
    <s v="RC_INIT_PROP18_16RATES"/>
    <x v="115"/>
  </r>
  <r>
    <x v="21"/>
    <n v="5226.2"/>
    <x v="0"/>
    <x v="1"/>
    <s v="ANCILLARY SERVICES"/>
    <x v="1"/>
    <s v="RC_INIT_PROP18_16RATES"/>
    <x v="115"/>
  </r>
  <r>
    <x v="66"/>
    <n v="0.55000000000000004"/>
    <x v="1"/>
    <x v="9"/>
    <s v="ANCILLARY SERVICES"/>
    <x v="25"/>
    <s v="RC_INIT_PROP18_16RATES"/>
    <x v="115"/>
  </r>
  <r>
    <x v="67"/>
    <n v="558.45000000000005"/>
    <x v="1"/>
    <x v="7"/>
    <s v="ANCILLARY SERVICES"/>
    <x v="25"/>
    <s v="RC_INIT_PROP18_16RATES"/>
    <x v="115"/>
  </r>
  <r>
    <x v="0"/>
    <n v="4055.97"/>
    <x v="1"/>
    <x v="3"/>
    <s v="ANCILLARY SERVICES"/>
    <x v="0"/>
    <s v="RC_INIT_PROP18_16RATES"/>
    <x v="115"/>
  </r>
  <r>
    <x v="0"/>
    <n v="3984.36"/>
    <x v="1"/>
    <x v="10"/>
    <s v="ANCILLARY SERVICES"/>
    <x v="0"/>
    <s v="RC_INIT_PROP18_16RATES"/>
    <x v="115"/>
  </r>
  <r>
    <x v="0"/>
    <n v="4637.79"/>
    <x v="1"/>
    <x v="11"/>
    <s v="ANCILLARY SERVICES"/>
    <x v="0"/>
    <s v="RC_INIT_PROP18_16RATES"/>
    <x v="115"/>
  </r>
  <r>
    <x v="0"/>
    <n v="4353.67"/>
    <x v="1"/>
    <x v="9"/>
    <s v="ANCILLARY SERVICES"/>
    <x v="0"/>
    <s v="RC_INIT_PROP18_16RATES"/>
    <x v="115"/>
  </r>
  <r>
    <x v="21"/>
    <n v="6125.7"/>
    <x v="1"/>
    <x v="3"/>
    <s v="ANCILLARY SERVICES"/>
    <x v="1"/>
    <s v="RC_INIT_PROP18_16RATES"/>
    <x v="115"/>
  </r>
  <r>
    <x v="21"/>
    <n v="6659.1"/>
    <x v="1"/>
    <x v="10"/>
    <s v="ANCILLARY SERVICES"/>
    <x v="1"/>
    <s v="RC_INIT_PROP18_16RATES"/>
    <x v="115"/>
  </r>
  <r>
    <x v="66"/>
    <n v="0.55000000000000004"/>
    <x v="2"/>
    <x v="8"/>
    <s v="ANCILLARY SERVICES"/>
    <x v="25"/>
    <s v="RC_INIT_PROP18_16RATES"/>
    <x v="115"/>
  </r>
  <r>
    <x v="67"/>
    <n v="558.45000000000005"/>
    <x v="2"/>
    <x v="9"/>
    <s v="ANCILLARY SERVICES"/>
    <x v="25"/>
    <s v="RC_INIT_PROP18_16RATES"/>
    <x v="115"/>
  </r>
  <r>
    <x v="0"/>
    <n v="3991.61"/>
    <x v="2"/>
    <x v="4"/>
    <s v="ANCILLARY SERVICES"/>
    <x v="0"/>
    <s v="RC_INIT_PROP18_16RATES"/>
    <x v="115"/>
  </r>
  <r>
    <x v="0"/>
    <n v="4661.7700000000004"/>
    <x v="2"/>
    <x v="5"/>
    <s v="ANCILLARY SERVICES"/>
    <x v="0"/>
    <s v="RC_INIT_PROP18_16RATES"/>
    <x v="115"/>
  </r>
  <r>
    <x v="0"/>
    <n v="4234.09"/>
    <x v="2"/>
    <x v="6"/>
    <s v="ANCILLARY SERVICES"/>
    <x v="0"/>
    <s v="RC_INIT_PROP18_16RATES"/>
    <x v="115"/>
  </r>
  <r>
    <x v="0"/>
    <n v="4966.3500000000004"/>
    <x v="2"/>
    <x v="8"/>
    <s v="ANCILLARY SERVICES"/>
    <x v="0"/>
    <s v="RC_INIT_PROP18_16RATES"/>
    <x v="115"/>
  </r>
  <r>
    <x v="21"/>
    <n v="4943.05"/>
    <x v="2"/>
    <x v="4"/>
    <s v="ANCILLARY SERVICES"/>
    <x v="1"/>
    <s v="RC_INIT_PROP18_16RATES"/>
    <x v="115"/>
  </r>
  <r>
    <x v="21"/>
    <n v="6675.55"/>
    <x v="2"/>
    <x v="5"/>
    <s v="ANCILLARY SERVICES"/>
    <x v="1"/>
    <s v="RC_INIT_PROP18_16RATES"/>
    <x v="115"/>
  </r>
  <r>
    <x v="26"/>
    <n v="1103165"/>
    <x v="0"/>
    <x v="4"/>
    <s v="ANCILLARY SERVICES"/>
    <x v="1"/>
    <s v="RC_INIT_PROP18_16RATES"/>
    <x v="116"/>
  </r>
  <r>
    <x v="26"/>
    <n v="1298815"/>
    <x v="0"/>
    <x v="5"/>
    <s v="ANCILLARY SERVICES"/>
    <x v="1"/>
    <s v="RC_INIT_PROP18_16RATES"/>
    <x v="116"/>
  </r>
  <r>
    <x v="1"/>
    <n v="70"/>
    <x v="0"/>
    <x v="8"/>
    <s v="ANCILLARY SERVICES"/>
    <x v="1"/>
    <s v="RC_INIT_PROP18_16RATES"/>
    <x v="116"/>
  </r>
  <r>
    <x v="2"/>
    <n v="6222.24"/>
    <x v="0"/>
    <x v="3"/>
    <s v="ANCILLARY SERVICES"/>
    <x v="1"/>
    <s v="RC_INIT_PROP18_16RATES"/>
    <x v="116"/>
  </r>
  <r>
    <x v="2"/>
    <n v="3132"/>
    <x v="0"/>
    <x v="10"/>
    <s v="ANCILLARY SERVICES"/>
    <x v="1"/>
    <s v="RC_INIT_PROP18_16RATES"/>
    <x v="116"/>
  </r>
  <r>
    <x v="64"/>
    <n v="0"/>
    <x v="0"/>
    <x v="10"/>
    <s v="ANCILLARY SERVICES"/>
    <x v="1"/>
    <s v="RC_INIT_PROP18_16RATES"/>
    <x v="116"/>
  </r>
  <r>
    <x v="64"/>
    <n v="0"/>
    <x v="0"/>
    <x v="11"/>
    <s v="ANCILLARY SERVICES"/>
    <x v="1"/>
    <s v="RC_INIT_PROP18_16RATES"/>
    <x v="116"/>
  </r>
  <r>
    <x v="64"/>
    <n v="0"/>
    <x v="0"/>
    <x v="9"/>
    <s v="ANCILLARY SERVICES"/>
    <x v="1"/>
    <s v="RC_INIT_PROP18_16RATES"/>
    <x v="116"/>
  </r>
  <r>
    <x v="86"/>
    <n v="236445"/>
    <x v="0"/>
    <x v="11"/>
    <s v="ANCILLARY SERVICES"/>
    <x v="26"/>
    <s v="RC_INIT_PROP18_16RATES"/>
    <x v="116"/>
  </r>
  <r>
    <x v="86"/>
    <n v="236445"/>
    <x v="0"/>
    <x v="9"/>
    <s v="ANCILLARY SERVICES"/>
    <x v="26"/>
    <s v="RC_INIT_PROP18_16RATES"/>
    <x v="116"/>
  </r>
  <r>
    <x v="72"/>
    <n v="57320"/>
    <x v="0"/>
    <x v="0"/>
    <s v="ANCILLARY SERVICES"/>
    <x v="26"/>
    <s v="RC_INIT_PROP18_16RATES"/>
    <x v="116"/>
  </r>
  <r>
    <x v="72"/>
    <n v="57320"/>
    <x v="0"/>
    <x v="1"/>
    <s v="ANCILLARY SERVICES"/>
    <x v="26"/>
    <s v="RC_INIT_PROP18_16RATES"/>
    <x v="116"/>
  </r>
  <r>
    <x v="72"/>
    <n v="57320"/>
    <x v="0"/>
    <x v="2"/>
    <s v="ANCILLARY SERVICES"/>
    <x v="26"/>
    <s v="RC_INIT_PROP18_16RATES"/>
    <x v="116"/>
  </r>
  <r>
    <x v="73"/>
    <n v="229280"/>
    <x v="0"/>
    <x v="4"/>
    <s v="ANCILLARY SERVICES"/>
    <x v="26"/>
    <s v="RC_INIT_PROP18_16RATES"/>
    <x v="116"/>
  </r>
  <r>
    <x v="73"/>
    <n v="229280"/>
    <x v="0"/>
    <x v="5"/>
    <s v="ANCILLARY SERVICES"/>
    <x v="26"/>
    <s v="RC_INIT_PROP18_16RATES"/>
    <x v="116"/>
  </r>
  <r>
    <x v="73"/>
    <n v="229280"/>
    <x v="0"/>
    <x v="6"/>
    <s v="ANCILLARY SERVICES"/>
    <x v="26"/>
    <s v="RC_INIT_PROP18_16RATES"/>
    <x v="116"/>
  </r>
  <r>
    <x v="73"/>
    <n v="229280"/>
    <x v="0"/>
    <x v="8"/>
    <s v="ANCILLARY SERVICES"/>
    <x v="26"/>
    <s v="RC_INIT_PROP18_16RATES"/>
    <x v="116"/>
  </r>
  <r>
    <x v="49"/>
    <n v="27119"/>
    <x v="0"/>
    <x v="4"/>
    <s v="FIBER AND PCS"/>
    <x v="23"/>
    <s v="RC_INIT_PROP18_16RATES"/>
    <x v="116"/>
  </r>
  <r>
    <x v="41"/>
    <n v="0"/>
    <x v="0"/>
    <x v="9"/>
    <s v="INTERTIE"/>
    <x v="20"/>
    <s v="RC_INIT_PROP18_16RATES"/>
    <x v="116"/>
  </r>
  <r>
    <x v="27"/>
    <n v="5457185"/>
    <x v="0"/>
    <x v="3"/>
    <s v="NETWORK"/>
    <x v="11"/>
    <s v="RC_INIT_PROP18_16RATES"/>
    <x v="116"/>
  </r>
  <r>
    <x v="27"/>
    <n v="6425035"/>
    <x v="0"/>
    <x v="10"/>
    <s v="NETWORK"/>
    <x v="11"/>
    <s v="RC_INIT_PROP18_16RATES"/>
    <x v="116"/>
  </r>
  <r>
    <x v="21"/>
    <n v="152.25"/>
    <x v="2"/>
    <x v="6"/>
    <s v="ANCILLARY SERVICES"/>
    <x v="1"/>
    <s v="RC_INIT_PROP18_16RATES"/>
    <x v="26"/>
  </r>
  <r>
    <x v="21"/>
    <n v="143.85"/>
    <x v="2"/>
    <x v="8"/>
    <s v="ANCILLARY SERVICES"/>
    <x v="1"/>
    <s v="RC_INIT_PROP18_16RATES"/>
    <x v="26"/>
  </r>
  <r>
    <x v="12"/>
    <n v="640.22"/>
    <x v="2"/>
    <x v="2"/>
    <s v="NETWORK"/>
    <x v="7"/>
    <s v="RC_INIT_PROP18_16RATES"/>
    <x v="26"/>
  </r>
  <r>
    <x v="12"/>
    <n v="702.68"/>
    <x v="2"/>
    <x v="7"/>
    <s v="NETWORK"/>
    <x v="7"/>
    <s v="RC_INIT_PROP18_16RATES"/>
    <x v="26"/>
  </r>
  <r>
    <x v="19"/>
    <n v="476.47"/>
    <x v="0"/>
    <x v="0"/>
    <s v="ANCILLARY SERVICES"/>
    <x v="0"/>
    <s v="RC_INIT_PROP18_16RATES"/>
    <x v="27"/>
  </r>
  <r>
    <x v="0"/>
    <n v="409.45"/>
    <x v="0"/>
    <x v="9"/>
    <s v="ANCILLARY SERVICES"/>
    <x v="0"/>
    <s v="RC_INIT_PROP18_16RATES"/>
    <x v="27"/>
  </r>
  <r>
    <x v="20"/>
    <n v="176.33"/>
    <x v="0"/>
    <x v="1"/>
    <s v="ANCILLARY SERVICES"/>
    <x v="10"/>
    <s v="RC_INIT_PROP18_16RATES"/>
    <x v="27"/>
  </r>
  <r>
    <x v="20"/>
    <n v="127.87"/>
    <x v="0"/>
    <x v="2"/>
    <s v="ANCILLARY SERVICES"/>
    <x v="10"/>
    <s v="RC_INIT_PROP18_16RATES"/>
    <x v="27"/>
  </r>
  <r>
    <x v="20"/>
    <n v="131.33000000000001"/>
    <x v="0"/>
    <x v="7"/>
    <s v="ANCILLARY SERVICES"/>
    <x v="10"/>
    <s v="RC_INIT_PROP18_16RATES"/>
    <x v="27"/>
  </r>
  <r>
    <x v="21"/>
    <n v="1086.75"/>
    <x v="0"/>
    <x v="10"/>
    <s v="ANCILLARY SERVICES"/>
    <x v="1"/>
    <s v="RC_INIT_PROP18_16RATES"/>
    <x v="27"/>
  </r>
  <r>
    <x v="21"/>
    <n v="697.9"/>
    <x v="0"/>
    <x v="11"/>
    <s v="ANCILLARY SERVICES"/>
    <x v="1"/>
    <s v="RC_INIT_PROP18_16RATES"/>
    <x v="27"/>
  </r>
  <r>
    <x v="21"/>
    <n v="731.5"/>
    <x v="0"/>
    <x v="9"/>
    <s v="ANCILLARY SERVICES"/>
    <x v="1"/>
    <s v="RC_INIT_PROP18_16RATES"/>
    <x v="27"/>
  </r>
  <r>
    <x v="36"/>
    <n v="3858.86"/>
    <x v="0"/>
    <x v="0"/>
    <s v="DELIVERY"/>
    <x v="17"/>
    <s v="RC_INIT_PROP18_16RATES"/>
    <x v="27"/>
  </r>
  <r>
    <x v="36"/>
    <n v="3524.76"/>
    <x v="0"/>
    <x v="1"/>
    <s v="DELIVERY"/>
    <x v="17"/>
    <s v="RC_INIT_PROP18_16RATES"/>
    <x v="27"/>
  </r>
  <r>
    <x v="36"/>
    <n v="2221.77"/>
    <x v="0"/>
    <x v="2"/>
    <s v="DELIVERY"/>
    <x v="17"/>
    <s v="RC_INIT_PROP18_16RATES"/>
    <x v="27"/>
  </r>
  <r>
    <x v="36"/>
    <n v="2586.71"/>
    <x v="0"/>
    <x v="7"/>
    <s v="DELIVERY"/>
    <x v="17"/>
    <s v="RC_INIT_PROP18_16RATES"/>
    <x v="27"/>
  </r>
  <r>
    <x v="12"/>
    <n v="3379.78"/>
    <x v="0"/>
    <x v="8"/>
    <s v="NETWORK"/>
    <x v="7"/>
    <s v="RC_INIT_PROP18_16RATES"/>
    <x v="27"/>
  </r>
  <r>
    <x v="19"/>
    <n v="400.36"/>
    <x v="1"/>
    <x v="3"/>
    <s v="ANCILLARY SERVICES"/>
    <x v="0"/>
    <s v="RC_INIT_PROP18_16RATES"/>
    <x v="27"/>
  </r>
  <r>
    <x v="0"/>
    <n v="442.48"/>
    <x v="1"/>
    <x v="8"/>
    <s v="ANCILLARY SERVICES"/>
    <x v="0"/>
    <s v="RC_INIT_PROP18_16RATES"/>
    <x v="27"/>
  </r>
  <r>
    <x v="20"/>
    <n v="188.54"/>
    <x v="1"/>
    <x v="10"/>
    <s v="ANCILLARY SERVICES"/>
    <x v="10"/>
    <s v="RC_INIT_PROP18_16RATES"/>
    <x v="27"/>
  </r>
  <r>
    <x v="20"/>
    <n v="141.33000000000001"/>
    <x v="1"/>
    <x v="11"/>
    <s v="ANCILLARY SERVICES"/>
    <x v="10"/>
    <s v="RC_INIT_PROP18_16RATES"/>
    <x v="27"/>
  </r>
  <r>
    <x v="20"/>
    <n v="136.51"/>
    <x v="1"/>
    <x v="9"/>
    <s v="ANCILLARY SERVICES"/>
    <x v="10"/>
    <s v="RC_INIT_PROP18_16RATES"/>
    <x v="27"/>
  </r>
  <r>
    <x v="21"/>
    <n v="1062.95"/>
    <x v="1"/>
    <x v="5"/>
    <s v="ANCILLARY SERVICES"/>
    <x v="1"/>
    <s v="RC_INIT_PROP18_16RATES"/>
    <x v="27"/>
  </r>
  <r>
    <x v="21"/>
    <n v="783.3"/>
    <x v="1"/>
    <x v="6"/>
    <s v="ANCILLARY SERVICES"/>
    <x v="1"/>
    <s v="RC_INIT_PROP18_16RATES"/>
    <x v="27"/>
  </r>
  <r>
    <x v="21"/>
    <n v="683.55"/>
    <x v="1"/>
    <x v="8"/>
    <s v="ANCILLARY SERVICES"/>
    <x v="1"/>
    <s v="RC_INIT_PROP18_16RATES"/>
    <x v="27"/>
  </r>
  <r>
    <x v="36"/>
    <n v="3374.41"/>
    <x v="1"/>
    <x v="3"/>
    <s v="DELIVERY"/>
    <x v="17"/>
    <s v="RC_INIT_PROP18_16RATES"/>
    <x v="27"/>
  </r>
  <r>
    <x v="36"/>
    <n v="4000.21"/>
    <x v="1"/>
    <x v="10"/>
    <s v="DELIVERY"/>
    <x v="17"/>
    <s v="RC_INIT_PROP18_16RATES"/>
    <x v="27"/>
  </r>
  <r>
    <x v="36"/>
    <n v="2568.7199999999998"/>
    <x v="1"/>
    <x v="11"/>
    <s v="DELIVERY"/>
    <x v="17"/>
    <s v="RC_INIT_PROP18_16RATES"/>
    <x v="27"/>
  </r>
  <r>
    <x v="36"/>
    <n v="2692.08"/>
    <x v="1"/>
    <x v="9"/>
    <s v="DELIVERY"/>
    <x v="17"/>
    <s v="RC_INIT_PROP18_16RATES"/>
    <x v="27"/>
  </r>
  <r>
    <x v="12"/>
    <n v="3006.76"/>
    <x v="1"/>
    <x v="2"/>
    <s v="NETWORK"/>
    <x v="7"/>
    <s v="RC_INIT_PROP18_16RATES"/>
    <x v="27"/>
  </r>
  <r>
    <x v="12"/>
    <n v="3501.23"/>
    <x v="1"/>
    <x v="7"/>
    <s v="NETWORK"/>
    <x v="7"/>
    <s v="RC_INIT_PROP18_16RATES"/>
    <x v="27"/>
  </r>
  <r>
    <x v="19"/>
    <n v="394.01"/>
    <x v="2"/>
    <x v="4"/>
    <s v="ANCILLARY SERVICES"/>
    <x v="0"/>
    <s v="RC_INIT_PROP18_16RATES"/>
    <x v="27"/>
  </r>
  <r>
    <x v="0"/>
    <n v="443.11"/>
    <x v="2"/>
    <x v="2"/>
    <s v="ANCILLARY SERVICES"/>
    <x v="0"/>
    <s v="RC_INIT_PROP18_16RATES"/>
    <x v="27"/>
  </r>
  <r>
    <x v="0"/>
    <n v="348.34"/>
    <x v="2"/>
    <x v="7"/>
    <s v="ANCILLARY SERVICES"/>
    <x v="0"/>
    <s v="RC_INIT_PROP18_16RATES"/>
    <x v="27"/>
  </r>
  <r>
    <x v="20"/>
    <n v="212.31"/>
    <x v="2"/>
    <x v="5"/>
    <s v="ANCILLARY SERVICES"/>
    <x v="10"/>
    <s v="RC_INIT_PROP18_16RATES"/>
    <x v="27"/>
  </r>
  <r>
    <x v="20"/>
    <n v="161.83000000000001"/>
    <x v="2"/>
    <x v="6"/>
    <s v="ANCILLARY SERVICES"/>
    <x v="10"/>
    <s v="RC_INIT_PROP18_16RATES"/>
    <x v="27"/>
  </r>
  <r>
    <x v="20"/>
    <n v="132.31"/>
    <x v="2"/>
    <x v="8"/>
    <s v="ANCILLARY SERVICES"/>
    <x v="10"/>
    <s v="RC_INIT_PROP18_16RATES"/>
    <x v="27"/>
  </r>
  <r>
    <x v="21"/>
    <n v="1056.3"/>
    <x v="2"/>
    <x v="0"/>
    <s v="ANCILLARY SERVICES"/>
    <x v="1"/>
    <s v="RC_INIT_PROP18_16RATES"/>
    <x v="27"/>
  </r>
  <r>
    <x v="21"/>
    <n v="964.95"/>
    <x v="2"/>
    <x v="1"/>
    <s v="ANCILLARY SERVICES"/>
    <x v="1"/>
    <s v="RC_INIT_PROP18_16RATES"/>
    <x v="27"/>
  </r>
  <r>
    <x v="21"/>
    <n v="608.29999999999995"/>
    <x v="2"/>
    <x v="2"/>
    <s v="ANCILLARY SERVICES"/>
    <x v="1"/>
    <s v="RC_INIT_PROP18_16RATES"/>
    <x v="27"/>
  </r>
  <r>
    <x v="21"/>
    <n v="708.05"/>
    <x v="2"/>
    <x v="7"/>
    <s v="ANCILLARY SERVICES"/>
    <x v="1"/>
    <s v="RC_INIT_PROP18_16RATES"/>
    <x v="27"/>
  </r>
  <r>
    <x v="36"/>
    <n v="2922.09"/>
    <x v="2"/>
    <x v="4"/>
    <s v="DELIVERY"/>
    <x v="17"/>
    <s v="RC_INIT_PROP18_16RATES"/>
    <x v="27"/>
  </r>
  <r>
    <x v="36"/>
    <n v="3911.54"/>
    <x v="2"/>
    <x v="5"/>
    <s v="DELIVERY"/>
    <x v="17"/>
    <s v="RC_INIT_PROP18_16RATES"/>
    <x v="27"/>
  </r>
  <r>
    <x v="36"/>
    <n v="2882.26"/>
    <x v="2"/>
    <x v="6"/>
    <s v="DELIVERY"/>
    <x v="17"/>
    <s v="RC_INIT_PROP18_16RATES"/>
    <x v="27"/>
  </r>
  <r>
    <x v="36"/>
    <n v="2516.0300000000002"/>
    <x v="2"/>
    <x v="8"/>
    <s v="DELIVERY"/>
    <x v="17"/>
    <s v="RC_INIT_PROP18_16RATES"/>
    <x v="27"/>
  </r>
  <r>
    <x v="12"/>
    <n v="3476.94"/>
    <x v="2"/>
    <x v="11"/>
    <s v="NETWORK"/>
    <x v="7"/>
    <s v="RC_INIT_PROP18_16RATES"/>
    <x v="27"/>
  </r>
  <r>
    <x v="12"/>
    <n v="3643.5"/>
    <x v="2"/>
    <x v="9"/>
    <s v="NETWORK"/>
    <x v="7"/>
    <s v="RC_INIT_PROP18_16RATES"/>
    <x v="27"/>
  </r>
  <r>
    <x v="19"/>
    <n v="5133.84"/>
    <x v="0"/>
    <x v="3"/>
    <s v="ANCILLARY SERVICES"/>
    <x v="0"/>
    <s v="RC_INIT_PROP18_16RATES"/>
    <x v="28"/>
  </r>
  <r>
    <x v="0"/>
    <n v="5834.99"/>
    <x v="0"/>
    <x v="8"/>
    <s v="ANCILLARY SERVICES"/>
    <x v="0"/>
    <s v="RC_INIT_PROP18_16RATES"/>
    <x v="28"/>
  </r>
  <r>
    <x v="20"/>
    <n v="2190.02"/>
    <x v="0"/>
    <x v="10"/>
    <s v="ANCILLARY SERVICES"/>
    <x v="10"/>
    <s v="RC_INIT_PROP18_16RATES"/>
    <x v="28"/>
  </r>
  <r>
    <x v="20"/>
    <n v="1797.12"/>
    <x v="0"/>
    <x v="11"/>
    <s v="ANCILLARY SERVICES"/>
    <x v="10"/>
    <s v="RC_INIT_PROP18_16RATES"/>
    <x v="28"/>
  </r>
  <r>
    <x v="20"/>
    <n v="1976.39"/>
    <x v="0"/>
    <x v="9"/>
    <s v="ANCILLARY SERVICES"/>
    <x v="10"/>
    <s v="RC_INIT_PROP18_16RATES"/>
    <x v="28"/>
  </r>
  <r>
    <x v="21"/>
    <n v="12743.5"/>
    <x v="0"/>
    <x v="5"/>
    <s v="ANCILLARY SERVICES"/>
    <x v="1"/>
    <s v="RC_INIT_PROP18_16RATES"/>
    <x v="28"/>
  </r>
  <r>
    <x v="21"/>
    <n v="9285.5"/>
    <x v="0"/>
    <x v="6"/>
    <s v="ANCILLARY SERVICES"/>
    <x v="1"/>
    <s v="RC_INIT_PROP18_16RATES"/>
    <x v="28"/>
  </r>
  <r>
    <x v="21"/>
    <n v="10609.9"/>
    <x v="0"/>
    <x v="8"/>
    <s v="ANCILLARY SERVICES"/>
    <x v="1"/>
    <s v="RC_INIT_PROP18_16RATES"/>
    <x v="28"/>
  </r>
  <r>
    <x v="12"/>
    <n v="47742"/>
    <x v="0"/>
    <x v="2"/>
    <s v="NETWORK"/>
    <x v="7"/>
    <s v="RC_INIT_PROP18_16RATES"/>
    <x v="28"/>
  </r>
  <r>
    <x v="12"/>
    <n v="48109.82"/>
    <x v="0"/>
    <x v="7"/>
    <s v="NETWORK"/>
    <x v="7"/>
    <s v="RC_INIT_PROP18_16RATES"/>
    <x v="28"/>
  </r>
  <r>
    <x v="19"/>
    <n v="5062.4399999999996"/>
    <x v="1"/>
    <x v="4"/>
    <s v="ANCILLARY SERVICES"/>
    <x v="0"/>
    <s v="RC_INIT_PROP18_16RATES"/>
    <x v="28"/>
  </r>
  <r>
    <x v="0"/>
    <n v="5607.96"/>
    <x v="1"/>
    <x v="2"/>
    <s v="ANCILLARY SERVICES"/>
    <x v="0"/>
    <s v="RC_INIT_PROP18_16RATES"/>
    <x v="28"/>
  </r>
  <r>
    <x v="0"/>
    <n v="4381.0200000000004"/>
    <x v="1"/>
    <x v="7"/>
    <s v="ANCILLARY SERVICES"/>
    <x v="0"/>
    <s v="RC_INIT_PROP18_16RATES"/>
    <x v="28"/>
  </r>
  <r>
    <x v="20"/>
    <n v="2688.58"/>
    <x v="1"/>
    <x v="5"/>
    <s v="ANCILLARY SERVICES"/>
    <x v="10"/>
    <s v="RC_INIT_PROP18_16RATES"/>
    <x v="28"/>
  </r>
  <r>
    <x v="66"/>
    <n v="2279.54"/>
    <x v="1"/>
    <x v="4"/>
    <s v="ANCILLARY SERVICES"/>
    <x v="25"/>
    <s v="RC_INIT_PROP18_16RATES"/>
    <x v="67"/>
  </r>
  <r>
    <x v="66"/>
    <n v="2279.54"/>
    <x v="1"/>
    <x v="5"/>
    <s v="ANCILLARY SERVICES"/>
    <x v="25"/>
    <s v="RC_INIT_PROP18_16RATES"/>
    <x v="67"/>
  </r>
  <r>
    <x v="66"/>
    <n v="2279.54"/>
    <x v="1"/>
    <x v="6"/>
    <s v="ANCILLARY SERVICES"/>
    <x v="25"/>
    <s v="RC_INIT_PROP18_16RATES"/>
    <x v="67"/>
  </r>
  <r>
    <x v="67"/>
    <n v="857.91"/>
    <x v="1"/>
    <x v="3"/>
    <s v="ANCILLARY SERVICES"/>
    <x v="25"/>
    <s v="RC_INIT_PROP18_16RATES"/>
    <x v="67"/>
  </r>
  <r>
    <x v="67"/>
    <n v="857.91"/>
    <x v="1"/>
    <x v="10"/>
    <s v="ANCILLARY SERVICES"/>
    <x v="25"/>
    <s v="RC_INIT_PROP18_16RATES"/>
    <x v="67"/>
  </r>
  <r>
    <x v="67"/>
    <n v="857.91"/>
    <x v="1"/>
    <x v="11"/>
    <s v="ANCILLARY SERVICES"/>
    <x v="25"/>
    <s v="RC_INIT_PROP18_16RATES"/>
    <x v="67"/>
  </r>
  <r>
    <x v="0"/>
    <n v="74113.55"/>
    <x v="1"/>
    <x v="0"/>
    <s v="ANCILLARY SERVICES"/>
    <x v="0"/>
    <s v="RC_INIT_PROP18_16RATES"/>
    <x v="67"/>
  </r>
  <r>
    <x v="0"/>
    <n v="70196.27"/>
    <x v="1"/>
    <x v="1"/>
    <s v="ANCILLARY SERVICES"/>
    <x v="0"/>
    <s v="RC_INIT_PROP18_16RATES"/>
    <x v="67"/>
  </r>
  <r>
    <x v="20"/>
    <n v="22873.89"/>
    <x v="1"/>
    <x v="4"/>
    <s v="ANCILLARY SERVICES"/>
    <x v="10"/>
    <s v="RC_INIT_PROP18_16RATES"/>
    <x v="67"/>
  </r>
  <r>
    <x v="12"/>
    <n v="623413.26"/>
    <x v="1"/>
    <x v="5"/>
    <s v="NETWORK"/>
    <x v="7"/>
    <s v="RC_INIT_PROP18_16RATES"/>
    <x v="67"/>
  </r>
  <r>
    <x v="12"/>
    <n v="499662.65"/>
    <x v="1"/>
    <x v="6"/>
    <s v="NETWORK"/>
    <x v="7"/>
    <s v="RC_INIT_PROP18_16RATES"/>
    <x v="67"/>
  </r>
  <r>
    <x v="12"/>
    <n v="507060.69"/>
    <x v="1"/>
    <x v="8"/>
    <s v="NETWORK"/>
    <x v="7"/>
    <s v="RC_INIT_PROP18_16RATES"/>
    <x v="67"/>
  </r>
  <r>
    <x v="47"/>
    <n v="-45597.07"/>
    <x v="1"/>
    <x v="0"/>
    <s v="NETWORK"/>
    <x v="7"/>
    <s v="RC_INIT_PROP18_16RATES"/>
    <x v="67"/>
  </r>
  <r>
    <x v="47"/>
    <n v="-45597.07"/>
    <x v="1"/>
    <x v="1"/>
    <s v="NETWORK"/>
    <x v="7"/>
    <s v="RC_INIT_PROP18_16RATES"/>
    <x v="67"/>
  </r>
  <r>
    <x v="47"/>
    <n v="-45597.07"/>
    <x v="1"/>
    <x v="2"/>
    <s v="NETWORK"/>
    <x v="7"/>
    <s v="RC_INIT_PROP18_16RATES"/>
    <x v="67"/>
  </r>
  <r>
    <x v="66"/>
    <n v="2279.54"/>
    <x v="2"/>
    <x v="0"/>
    <s v="ANCILLARY SERVICES"/>
    <x v="25"/>
    <s v="RC_INIT_PROP18_16RATES"/>
    <x v="67"/>
  </r>
  <r>
    <x v="66"/>
    <n v="2279.54"/>
    <x v="2"/>
    <x v="1"/>
    <s v="ANCILLARY SERVICES"/>
    <x v="25"/>
    <s v="RC_INIT_PROP18_16RATES"/>
    <x v="67"/>
  </r>
  <r>
    <x v="67"/>
    <n v="857.91"/>
    <x v="2"/>
    <x v="4"/>
    <s v="ANCILLARY SERVICES"/>
    <x v="25"/>
    <s v="RC_INIT_PROP18_16RATES"/>
    <x v="67"/>
  </r>
  <r>
    <x v="67"/>
    <n v="857.91"/>
    <x v="2"/>
    <x v="5"/>
    <s v="ANCILLARY SERVICES"/>
    <x v="25"/>
    <s v="RC_INIT_PROP18_16RATES"/>
    <x v="67"/>
  </r>
  <r>
    <x v="67"/>
    <n v="857.91"/>
    <x v="2"/>
    <x v="6"/>
    <s v="ANCILLARY SERVICES"/>
    <x v="25"/>
    <s v="RC_INIT_PROP18_16RATES"/>
    <x v="67"/>
  </r>
  <r>
    <x v="0"/>
    <n v="63645.23"/>
    <x v="2"/>
    <x v="3"/>
    <s v="ANCILLARY SERVICES"/>
    <x v="0"/>
    <s v="RC_INIT_PROP18_16RATES"/>
    <x v="67"/>
  </r>
  <r>
    <x v="0"/>
    <n v="63679.42"/>
    <x v="2"/>
    <x v="10"/>
    <s v="ANCILLARY SERVICES"/>
    <x v="0"/>
    <s v="RC_INIT_PROP18_16RATES"/>
    <x v="67"/>
  </r>
  <r>
    <x v="12"/>
    <n v="645121.57999999996"/>
    <x v="2"/>
    <x v="0"/>
    <s v="NETWORK"/>
    <x v="7"/>
    <s v="RC_INIT_PROP18_16RATES"/>
    <x v="67"/>
  </r>
  <r>
    <x v="12"/>
    <n v="551953.81999999995"/>
    <x v="2"/>
    <x v="1"/>
    <s v="NETWORK"/>
    <x v="7"/>
    <s v="RC_INIT_PROP18_16RATES"/>
    <x v="67"/>
  </r>
  <r>
    <x v="12"/>
    <n v="435288.95"/>
    <x v="2"/>
    <x v="2"/>
    <s v="NETWORK"/>
    <x v="7"/>
    <s v="RC_INIT_PROP18_16RATES"/>
    <x v="67"/>
  </r>
  <r>
    <x v="12"/>
    <n v="471573"/>
    <x v="2"/>
    <x v="7"/>
    <s v="NETWORK"/>
    <x v="7"/>
    <s v="RC_INIT_PROP18_16RATES"/>
    <x v="67"/>
  </r>
  <r>
    <x v="47"/>
    <n v="-45597.07"/>
    <x v="2"/>
    <x v="3"/>
    <s v="NETWORK"/>
    <x v="7"/>
    <s v="RC_INIT_PROP18_16RATES"/>
    <x v="67"/>
  </r>
  <r>
    <x v="47"/>
    <n v="-45597.07"/>
    <x v="2"/>
    <x v="10"/>
    <s v="NETWORK"/>
    <x v="7"/>
    <s v="RC_INIT_PROP18_16RATES"/>
    <x v="67"/>
  </r>
  <r>
    <x v="47"/>
    <n v="-45597.07"/>
    <x v="2"/>
    <x v="11"/>
    <s v="NETWORK"/>
    <x v="7"/>
    <s v="RC_INIT_PROP18_16RATES"/>
    <x v="67"/>
  </r>
  <r>
    <x v="0"/>
    <n v="542.99"/>
    <x v="0"/>
    <x v="3"/>
    <s v="ANCILLARY SERVICES"/>
    <x v="0"/>
    <s v="RC_INIT_PROP18_16RATES"/>
    <x v="68"/>
  </r>
  <r>
    <x v="0"/>
    <n v="543.45000000000005"/>
    <x v="0"/>
    <x v="10"/>
    <s v="ANCILLARY SERVICES"/>
    <x v="0"/>
    <s v="RC_INIT_PROP18_16RATES"/>
    <x v="68"/>
  </r>
  <r>
    <x v="12"/>
    <n v="11079.71"/>
    <x v="0"/>
    <x v="0"/>
    <s v="NETWORK"/>
    <x v="7"/>
    <s v="RC_INIT_PROP18_16RATES"/>
    <x v="68"/>
  </r>
  <r>
    <x v="12"/>
    <n v="10007.48"/>
    <x v="0"/>
    <x v="1"/>
    <s v="NETWORK"/>
    <x v="7"/>
    <s v="RC_INIT_PROP18_16RATES"/>
    <x v="68"/>
  </r>
  <r>
    <x v="12"/>
    <n v="11065.83"/>
    <x v="0"/>
    <x v="2"/>
    <s v="NETWORK"/>
    <x v="7"/>
    <s v="RC_INIT_PROP18_16RATES"/>
    <x v="68"/>
  </r>
  <r>
    <x v="12"/>
    <n v="10441.23"/>
    <x v="0"/>
    <x v="7"/>
    <s v="NETWORK"/>
    <x v="7"/>
    <s v="RC_INIT_PROP18_16RATES"/>
    <x v="68"/>
  </r>
  <r>
    <x v="0"/>
    <n v="535.44000000000005"/>
    <x v="1"/>
    <x v="4"/>
    <s v="ANCILLARY SERVICES"/>
    <x v="0"/>
    <s v="RC_INIT_PROP18_16RATES"/>
    <x v="68"/>
  </r>
  <r>
    <x v="0"/>
    <n v="611.62"/>
    <x v="1"/>
    <x v="5"/>
    <s v="ANCILLARY SERVICES"/>
    <x v="0"/>
    <s v="RC_INIT_PROP18_16RATES"/>
    <x v="68"/>
  </r>
  <r>
    <x v="12"/>
    <n v="10927.03"/>
    <x v="1"/>
    <x v="3"/>
    <s v="NETWORK"/>
    <x v="7"/>
    <s v="RC_INIT_PROP18_16RATES"/>
    <x v="68"/>
  </r>
  <r>
    <x v="12"/>
    <n v="10574.83"/>
    <x v="1"/>
    <x v="10"/>
    <s v="NETWORK"/>
    <x v="7"/>
    <s v="RC_INIT_PROP18_16RATES"/>
    <x v="68"/>
  </r>
  <r>
    <x v="12"/>
    <n v="9774.99"/>
    <x v="1"/>
    <x v="11"/>
    <s v="NETWORK"/>
    <x v="7"/>
    <s v="RC_INIT_PROP18_16RATES"/>
    <x v="68"/>
  </r>
  <r>
    <x v="12"/>
    <n v="12695"/>
    <x v="1"/>
    <x v="9"/>
    <s v="NETWORK"/>
    <x v="7"/>
    <s v="RC_INIT_PROP18_16RATES"/>
    <x v="68"/>
  </r>
  <r>
    <x v="0"/>
    <n v="622.75"/>
    <x v="2"/>
    <x v="0"/>
    <s v="ANCILLARY SERVICES"/>
    <x v="0"/>
    <s v="RC_INIT_PROP18_16RATES"/>
    <x v="68"/>
  </r>
  <r>
    <x v="12"/>
    <n v="9887.77"/>
    <x v="2"/>
    <x v="4"/>
    <s v="NETWORK"/>
    <x v="7"/>
    <s v="RC_INIT_PROP18_16RATES"/>
    <x v="68"/>
  </r>
  <r>
    <x v="12"/>
    <n v="11367.72"/>
    <x v="2"/>
    <x v="5"/>
    <s v="NETWORK"/>
    <x v="7"/>
    <s v="RC_INIT_PROP18_16RATES"/>
    <x v="68"/>
  </r>
  <r>
    <x v="12"/>
    <n v="10670.25"/>
    <x v="2"/>
    <x v="6"/>
    <s v="NETWORK"/>
    <x v="7"/>
    <s v="RC_INIT_PROP18_16RATES"/>
    <x v="68"/>
  </r>
  <r>
    <x v="12"/>
    <n v="12434.75"/>
    <x v="2"/>
    <x v="8"/>
    <s v="NETWORK"/>
    <x v="7"/>
    <s v="RC_INIT_PROP18_16RATES"/>
    <x v="68"/>
  </r>
  <r>
    <x v="0"/>
    <n v="59.26"/>
    <x v="0"/>
    <x v="0"/>
    <s v="ANCILLARY SERVICES"/>
    <x v="0"/>
    <s v="RC_INIT_PROP18_16RATES"/>
    <x v="69"/>
  </r>
  <r>
    <x v="12"/>
    <n v="938.64"/>
    <x v="0"/>
    <x v="4"/>
    <s v="NETWORK"/>
    <x v="7"/>
    <s v="RC_INIT_PROP18_16RATES"/>
    <x v="69"/>
  </r>
  <r>
    <x v="12"/>
    <n v="1585.79"/>
    <x v="0"/>
    <x v="5"/>
    <s v="NETWORK"/>
    <x v="7"/>
    <s v="RC_INIT_PROP18_16RATES"/>
    <x v="69"/>
  </r>
  <r>
    <x v="12"/>
    <n v="865.77"/>
    <x v="0"/>
    <x v="6"/>
    <s v="NETWORK"/>
    <x v="7"/>
    <s v="RC_INIT_PROP18_16RATES"/>
    <x v="69"/>
  </r>
  <r>
    <x v="12"/>
    <n v="966.4"/>
    <x v="0"/>
    <x v="8"/>
    <s v="NETWORK"/>
    <x v="7"/>
    <s v="RC_INIT_PROP18_16RATES"/>
    <x v="69"/>
  </r>
  <r>
    <x v="0"/>
    <n v="49.8"/>
    <x v="1"/>
    <x v="3"/>
    <s v="ANCILLARY SERVICES"/>
    <x v="0"/>
    <s v="RC_INIT_PROP18_16RATES"/>
    <x v="69"/>
  </r>
  <r>
    <x v="12"/>
    <n v="1561.5"/>
    <x v="1"/>
    <x v="0"/>
    <s v="NETWORK"/>
    <x v="7"/>
    <s v="RC_INIT_PROP18_16RATES"/>
    <x v="69"/>
  </r>
  <r>
    <x v="12"/>
    <n v="1153.78"/>
    <x v="1"/>
    <x v="1"/>
    <s v="NETWORK"/>
    <x v="7"/>
    <s v="RC_INIT_PROP18_16RATES"/>
    <x v="69"/>
  </r>
  <r>
    <x v="12"/>
    <n v="900.47"/>
    <x v="1"/>
    <x v="2"/>
    <s v="NETWORK"/>
    <x v="7"/>
    <s v="RC_INIT_PROP18_16RATES"/>
    <x v="69"/>
  </r>
  <r>
    <x v="0"/>
    <n v="49.01"/>
    <x v="2"/>
    <x v="4"/>
    <s v="ANCILLARY SERVICES"/>
    <x v="0"/>
    <s v="RC_INIT_PROP18_16RATES"/>
    <x v="69"/>
  </r>
  <r>
    <x v="12"/>
    <n v="1318.6"/>
    <x v="2"/>
    <x v="3"/>
    <s v="NETWORK"/>
    <x v="7"/>
    <s v="RC_INIT_PROP18_16RATES"/>
    <x v="69"/>
  </r>
  <r>
    <x v="12"/>
    <n v="1405.35"/>
    <x v="2"/>
    <x v="10"/>
    <s v="NETWORK"/>
    <x v="7"/>
    <s v="RC_INIT_PROP18_16RATES"/>
    <x v="69"/>
  </r>
  <r>
    <x v="12"/>
    <n v="811.98"/>
    <x v="2"/>
    <x v="11"/>
    <s v="NETWORK"/>
    <x v="7"/>
    <s v="RC_INIT_PROP18_16RATES"/>
    <x v="69"/>
  </r>
  <r>
    <x v="12"/>
    <n v="22404.06"/>
    <x v="0"/>
    <x v="4"/>
    <s v="NETWORK"/>
    <x v="7"/>
    <s v="RC_INIT_PROP18_16RATES"/>
    <x v="70"/>
  </r>
  <r>
    <x v="12"/>
    <n v="26441.4"/>
    <x v="0"/>
    <x v="5"/>
    <s v="NETWORK"/>
    <x v="7"/>
    <s v="RC_INIT_PROP18_16RATES"/>
    <x v="70"/>
  </r>
  <r>
    <x v="12"/>
    <n v="21265.9"/>
    <x v="0"/>
    <x v="6"/>
    <s v="NETWORK"/>
    <x v="7"/>
    <s v="RC_INIT_PROP18_16RATES"/>
    <x v="70"/>
  </r>
  <r>
    <x v="12"/>
    <n v="27000.07"/>
    <x v="1"/>
    <x v="0"/>
    <s v="NETWORK"/>
    <x v="7"/>
    <s v="RC_INIT_PROP18_16RATES"/>
    <x v="70"/>
  </r>
  <r>
    <x v="21"/>
    <n v="1771"/>
    <x v="2"/>
    <x v="3"/>
    <s v="ANCILLARY SERVICES"/>
    <x v="1"/>
    <s v="RC_INIT_PROP18_16RATES"/>
    <x v="61"/>
  </r>
  <r>
    <x v="21"/>
    <n v="2223.9"/>
    <x v="2"/>
    <x v="10"/>
    <s v="ANCILLARY SERVICES"/>
    <x v="1"/>
    <s v="RC_INIT_PROP18_16RATES"/>
    <x v="61"/>
  </r>
  <r>
    <x v="21"/>
    <n v="1092"/>
    <x v="2"/>
    <x v="11"/>
    <s v="ANCILLARY SERVICES"/>
    <x v="1"/>
    <s v="RC_INIT_PROP18_16RATES"/>
    <x v="61"/>
  </r>
  <r>
    <x v="36"/>
    <n v="3523.47"/>
    <x v="2"/>
    <x v="8"/>
    <s v="DELIVERY"/>
    <x v="17"/>
    <s v="RC_INIT_PROP18_16RATES"/>
    <x v="61"/>
  </r>
  <r>
    <x v="19"/>
    <n v="7237.19"/>
    <x v="0"/>
    <x v="6"/>
    <s v="ANCILLARY SERVICES"/>
    <x v="0"/>
    <s v="RC_INIT_PROP18_16RATES"/>
    <x v="63"/>
  </r>
  <r>
    <x v="19"/>
    <n v="8430.15"/>
    <x v="0"/>
    <x v="8"/>
    <s v="ANCILLARY SERVICES"/>
    <x v="0"/>
    <s v="RC_INIT_PROP18_16RATES"/>
    <x v="63"/>
  </r>
  <r>
    <x v="0"/>
    <n v="6127.67"/>
    <x v="0"/>
    <x v="4"/>
    <s v="ANCILLARY SERVICES"/>
    <x v="0"/>
    <s v="RC_INIT_PROP18_16RATES"/>
    <x v="63"/>
  </r>
  <r>
    <x v="12"/>
    <n v="59630.22"/>
    <x v="0"/>
    <x v="6"/>
    <s v="NETWORK"/>
    <x v="7"/>
    <s v="RC_INIT_PROP18_16RATES"/>
    <x v="63"/>
  </r>
  <r>
    <x v="12"/>
    <n v="51637.07"/>
    <x v="0"/>
    <x v="8"/>
    <s v="NETWORK"/>
    <x v="7"/>
    <s v="RC_INIT_PROP18_16RATES"/>
    <x v="63"/>
  </r>
  <r>
    <x v="19"/>
    <n v="7327.57"/>
    <x v="1"/>
    <x v="1"/>
    <s v="ANCILLARY SERVICES"/>
    <x v="0"/>
    <s v="RC_INIT_PROP18_16RATES"/>
    <x v="63"/>
  </r>
  <r>
    <x v="19"/>
    <n v="8102.15"/>
    <x v="1"/>
    <x v="2"/>
    <s v="ANCILLARY SERVICES"/>
    <x v="0"/>
    <s v="RC_INIT_PROP18_16RATES"/>
    <x v="63"/>
  </r>
  <r>
    <x v="19"/>
    <n v="6329.52"/>
    <x v="1"/>
    <x v="7"/>
    <s v="ANCILLARY SERVICES"/>
    <x v="0"/>
    <s v="RC_INIT_PROP18_16RATES"/>
    <x v="63"/>
  </r>
  <r>
    <x v="12"/>
    <n v="87034.54"/>
    <x v="1"/>
    <x v="1"/>
    <s v="NETWORK"/>
    <x v="7"/>
    <s v="RC_INIT_PROP18_16RATES"/>
    <x v="63"/>
  </r>
  <r>
    <x v="12"/>
    <n v="41175.019999999997"/>
    <x v="1"/>
    <x v="2"/>
    <s v="NETWORK"/>
    <x v="7"/>
    <s v="RC_INIT_PROP18_16RATES"/>
    <x v="63"/>
  </r>
  <r>
    <x v="12"/>
    <n v="45165.52"/>
    <x v="1"/>
    <x v="7"/>
    <s v="NETWORK"/>
    <x v="7"/>
    <s v="RC_INIT_PROP18_16RATES"/>
    <x v="63"/>
  </r>
  <r>
    <x v="19"/>
    <n v="6647.3"/>
    <x v="2"/>
    <x v="10"/>
    <s v="ANCILLARY SERVICES"/>
    <x v="0"/>
    <s v="RC_INIT_PROP18_16RATES"/>
    <x v="63"/>
  </r>
  <r>
    <x v="19"/>
    <n v="7737.21"/>
    <x v="2"/>
    <x v="11"/>
    <s v="ANCILLARY SERVICES"/>
    <x v="0"/>
    <s v="RC_INIT_PROP18_16RATES"/>
    <x v="63"/>
  </r>
  <r>
    <x v="19"/>
    <n v="7253.6"/>
    <x v="2"/>
    <x v="9"/>
    <s v="ANCILLARY SERVICES"/>
    <x v="0"/>
    <s v="RC_INIT_PROP18_16RATES"/>
    <x v="63"/>
  </r>
  <r>
    <x v="12"/>
    <n v="108120"/>
    <x v="2"/>
    <x v="10"/>
    <s v="NETWORK"/>
    <x v="7"/>
    <s v="RC_INIT_PROP18_16RATES"/>
    <x v="63"/>
  </r>
  <r>
    <x v="12"/>
    <n v="46315.83"/>
    <x v="2"/>
    <x v="11"/>
    <s v="NETWORK"/>
    <x v="7"/>
    <s v="RC_INIT_PROP18_16RATES"/>
    <x v="63"/>
  </r>
  <r>
    <x v="12"/>
    <n v="52480.28"/>
    <x v="2"/>
    <x v="9"/>
    <s v="NETWORK"/>
    <x v="7"/>
    <s v="RC_INIT_PROP18_16RATES"/>
    <x v="63"/>
  </r>
  <r>
    <x v="19"/>
    <n v="10624.41"/>
    <x v="0"/>
    <x v="1"/>
    <s v="ANCILLARY SERVICES"/>
    <x v="0"/>
    <s v="RC_INIT_PROP18_16RATES"/>
    <x v="64"/>
  </r>
  <r>
    <x v="19"/>
    <n v="11839.81"/>
    <x v="0"/>
    <x v="2"/>
    <s v="ANCILLARY SERVICES"/>
    <x v="0"/>
    <s v="RC_INIT_PROP18_16RATES"/>
    <x v="64"/>
  </r>
  <r>
    <x v="19"/>
    <n v="9203.83"/>
    <x v="0"/>
    <x v="7"/>
    <s v="ANCILLARY SERVICES"/>
    <x v="0"/>
    <s v="RC_INIT_PROP18_16RATES"/>
    <x v="64"/>
  </r>
  <r>
    <x v="12"/>
    <n v="172405.22"/>
    <x v="0"/>
    <x v="1"/>
    <s v="NETWORK"/>
    <x v="7"/>
    <s v="RC_INIT_PROP18_16RATES"/>
    <x v="64"/>
  </r>
  <r>
    <x v="12"/>
    <n v="130904.02"/>
    <x v="0"/>
    <x v="2"/>
    <s v="NETWORK"/>
    <x v="7"/>
    <s v="RC_INIT_PROP18_16RATES"/>
    <x v="64"/>
  </r>
  <r>
    <x v="12"/>
    <n v="136747.5"/>
    <x v="0"/>
    <x v="7"/>
    <s v="NETWORK"/>
    <x v="7"/>
    <s v="RC_INIT_PROP18_16RATES"/>
    <x v="64"/>
  </r>
  <r>
    <x v="47"/>
    <n v="-1943.2"/>
    <x v="0"/>
    <x v="3"/>
    <s v="NETWORK"/>
    <x v="7"/>
    <s v="RC_INIT_PROP18_16RATES"/>
    <x v="64"/>
  </r>
  <r>
    <x v="47"/>
    <n v="-1943.2"/>
    <x v="0"/>
    <x v="10"/>
    <s v="NETWORK"/>
    <x v="7"/>
    <s v="RC_INIT_PROP18_16RATES"/>
    <x v="64"/>
  </r>
  <r>
    <x v="47"/>
    <n v="-1943.2"/>
    <x v="0"/>
    <x v="11"/>
    <s v="NETWORK"/>
    <x v="7"/>
    <s v="RC_INIT_PROP18_16RATES"/>
    <x v="64"/>
  </r>
  <r>
    <x v="47"/>
    <n v="-1943.2"/>
    <x v="0"/>
    <x v="9"/>
    <s v="NETWORK"/>
    <x v="7"/>
    <s v="RC_INIT_PROP18_16RATES"/>
    <x v="64"/>
  </r>
  <r>
    <x v="19"/>
    <n v="9216.5400000000009"/>
    <x v="1"/>
    <x v="10"/>
    <s v="ANCILLARY SERVICES"/>
    <x v="0"/>
    <s v="RC_INIT_PROP18_16RATES"/>
    <x v="64"/>
  </r>
  <r>
    <x v="19"/>
    <n v="10728.05"/>
    <x v="1"/>
    <x v="11"/>
    <s v="ANCILLARY SERVICES"/>
    <x v="0"/>
    <s v="RC_INIT_PROP18_16RATES"/>
    <x v="64"/>
  </r>
  <r>
    <x v="19"/>
    <n v="10070.81"/>
    <x v="1"/>
    <x v="9"/>
    <s v="ANCILLARY SERVICES"/>
    <x v="0"/>
    <s v="RC_INIT_PROP18_16RATES"/>
    <x v="64"/>
  </r>
  <r>
    <x v="12"/>
    <n v="189701.43"/>
    <x v="1"/>
    <x v="10"/>
    <s v="NETWORK"/>
    <x v="7"/>
    <s v="RC_INIT_PROP18_16RATES"/>
    <x v="64"/>
  </r>
  <r>
    <x v="12"/>
    <n v="137686.13"/>
    <x v="1"/>
    <x v="11"/>
    <s v="NETWORK"/>
    <x v="7"/>
    <s v="RC_INIT_PROP18_16RATES"/>
    <x v="64"/>
  </r>
  <r>
    <x v="12"/>
    <n v="148656.54"/>
    <x v="1"/>
    <x v="9"/>
    <s v="NETWORK"/>
    <x v="7"/>
    <s v="RC_INIT_PROP18_16RATES"/>
    <x v="64"/>
  </r>
  <r>
    <x v="47"/>
    <n v="-1943.2"/>
    <x v="1"/>
    <x v="4"/>
    <s v="NETWORK"/>
    <x v="7"/>
    <s v="RC_INIT_PROP18_16RATES"/>
    <x v="64"/>
  </r>
  <r>
    <x v="47"/>
    <n v="-1943.2"/>
    <x v="1"/>
    <x v="5"/>
    <s v="NETWORK"/>
    <x v="7"/>
    <s v="RC_INIT_PROP18_16RATES"/>
    <x v="64"/>
  </r>
  <r>
    <x v="47"/>
    <n v="-1943.2"/>
    <x v="1"/>
    <x v="6"/>
    <s v="NETWORK"/>
    <x v="7"/>
    <s v="RC_INIT_PROP18_16RATES"/>
    <x v="64"/>
  </r>
  <r>
    <x v="47"/>
    <n v="-1943.2"/>
    <x v="1"/>
    <x v="8"/>
    <s v="NETWORK"/>
    <x v="7"/>
    <s v="RC_INIT_PROP18_16RATES"/>
    <x v="64"/>
  </r>
  <r>
    <x v="19"/>
    <n v="10783.51"/>
    <x v="2"/>
    <x v="5"/>
    <s v="ANCILLARY SERVICES"/>
    <x v="0"/>
    <s v="RC_INIT_PROP18_16RATES"/>
    <x v="64"/>
  </r>
  <r>
    <x v="19"/>
    <n v="9794.2099999999991"/>
    <x v="2"/>
    <x v="6"/>
    <s v="ANCILLARY SERVICES"/>
    <x v="0"/>
    <s v="RC_INIT_PROP18_16RATES"/>
    <x v="64"/>
  </r>
  <r>
    <x v="19"/>
    <n v="11488.07"/>
    <x v="2"/>
    <x v="8"/>
    <s v="ANCILLARY SERVICES"/>
    <x v="0"/>
    <s v="RC_INIT_PROP18_16RATES"/>
    <x v="64"/>
  </r>
  <r>
    <x v="12"/>
    <n v="186037.11"/>
    <x v="2"/>
    <x v="5"/>
    <s v="NETWORK"/>
    <x v="7"/>
    <s v="RC_INIT_PROP18_16RATES"/>
    <x v="64"/>
  </r>
  <r>
    <x v="12"/>
    <n v="135411.54999999999"/>
    <x v="2"/>
    <x v="6"/>
    <s v="NETWORK"/>
    <x v="7"/>
    <s v="RC_INIT_PROP18_16RATES"/>
    <x v="64"/>
  </r>
  <r>
    <x v="12"/>
    <n v="150745.48000000001"/>
    <x v="2"/>
    <x v="8"/>
    <s v="NETWORK"/>
    <x v="7"/>
    <s v="RC_INIT_PROP18_16RATES"/>
    <x v="64"/>
  </r>
  <r>
    <x v="47"/>
    <n v="-1943.2"/>
    <x v="2"/>
    <x v="0"/>
    <s v="NETWORK"/>
    <x v="7"/>
    <s v="RC_INIT_PROP18_16RATES"/>
    <x v="64"/>
  </r>
  <r>
    <x v="47"/>
    <n v="-1943.2"/>
    <x v="2"/>
    <x v="1"/>
    <s v="NETWORK"/>
    <x v="7"/>
    <s v="RC_INIT_PROP18_16RATES"/>
    <x v="64"/>
  </r>
  <r>
    <x v="47"/>
    <n v="-1943.2"/>
    <x v="2"/>
    <x v="2"/>
    <s v="NETWORK"/>
    <x v="7"/>
    <s v="RC_INIT_PROP18_16RATES"/>
    <x v="64"/>
  </r>
  <r>
    <x v="19"/>
    <n v="853.39"/>
    <x v="0"/>
    <x v="10"/>
    <s v="ANCILLARY SERVICES"/>
    <x v="0"/>
    <s v="RC_INIT_PROP18_16RATES"/>
    <x v="65"/>
  </r>
  <r>
    <x v="19"/>
    <n v="1004.09"/>
    <x v="0"/>
    <x v="11"/>
    <s v="ANCILLARY SERVICES"/>
    <x v="0"/>
    <s v="RC_INIT_PROP18_16RATES"/>
    <x v="65"/>
  </r>
  <r>
    <x v="19"/>
    <n v="939.12"/>
    <x v="0"/>
    <x v="9"/>
    <s v="ANCILLARY SERVICES"/>
    <x v="0"/>
    <s v="RC_INIT_PROP18_16RATES"/>
    <x v="65"/>
  </r>
  <r>
    <x v="85"/>
    <n v="10035"/>
    <x v="0"/>
    <x v="4"/>
    <s v="ANCILLARY SERVICES"/>
    <x v="26"/>
    <s v="RC_INIT_PROP18_16RATES"/>
    <x v="65"/>
  </r>
  <r>
    <x v="85"/>
    <n v="10035"/>
    <x v="0"/>
    <x v="5"/>
    <s v="ANCILLARY SERVICES"/>
    <x v="26"/>
    <s v="RC_INIT_PROP18_16RATES"/>
    <x v="65"/>
  </r>
  <r>
    <x v="12"/>
    <n v="4490.18"/>
    <x v="0"/>
    <x v="10"/>
    <s v="NETWORK"/>
    <x v="7"/>
    <s v="RC_INIT_PROP18_16RATES"/>
    <x v="65"/>
  </r>
  <r>
    <x v="12"/>
    <n v="3312.12"/>
    <x v="0"/>
    <x v="11"/>
    <s v="NETWORK"/>
    <x v="7"/>
    <s v="RC_INIT_PROP18_16RATES"/>
    <x v="65"/>
  </r>
  <r>
    <x v="12"/>
    <n v="4026.94"/>
    <x v="0"/>
    <x v="9"/>
    <s v="NETWORK"/>
    <x v="7"/>
    <s v="RC_INIT_PROP18_16RATES"/>
    <x v="65"/>
  </r>
  <r>
    <x v="28"/>
    <n v="652"/>
    <x v="0"/>
    <x v="10"/>
    <s v="OTHER REVENUES &amp; CREDITS"/>
    <x v="12"/>
    <s v="RC_INIT_PROP18_16RATES"/>
    <x v="65"/>
  </r>
  <r>
    <x v="28"/>
    <n v="652"/>
    <x v="0"/>
    <x v="11"/>
    <s v="OTHER REVENUES &amp; CREDITS"/>
    <x v="12"/>
    <s v="RC_INIT_PROP18_16RATES"/>
    <x v="65"/>
  </r>
  <r>
    <x v="28"/>
    <n v="652"/>
    <x v="0"/>
    <x v="9"/>
    <s v="OTHER REVENUES &amp; CREDITS"/>
    <x v="12"/>
    <s v="RC_INIT_PROP18_16RATES"/>
    <x v="65"/>
  </r>
  <r>
    <x v="31"/>
    <n v="157"/>
    <x v="0"/>
    <x v="3"/>
    <s v="OTHER REVENUES &amp; CREDITS"/>
    <x v="15"/>
    <s v="RC_INIT_PROP18_16RATES"/>
    <x v="65"/>
  </r>
  <r>
    <x v="19"/>
    <n v="73320.97"/>
    <x v="0"/>
    <x v="10"/>
    <s v="ANCILLARY SERVICES"/>
    <x v="0"/>
    <s v="RC_INIT_PROP18_16RATES"/>
    <x v="78"/>
  </r>
  <r>
    <x v="19"/>
    <n v="86268.36"/>
    <x v="0"/>
    <x v="11"/>
    <s v="ANCILLARY SERVICES"/>
    <x v="0"/>
    <s v="RC_INIT_PROP18_16RATES"/>
    <x v="78"/>
  </r>
  <r>
    <x v="19"/>
    <n v="80686.720000000001"/>
    <x v="0"/>
    <x v="9"/>
    <s v="ANCILLARY SERVICES"/>
    <x v="0"/>
    <s v="RC_INIT_PROP18_16RATES"/>
    <x v="78"/>
  </r>
  <r>
    <x v="26"/>
    <n v="322672"/>
    <x v="0"/>
    <x v="11"/>
    <s v="ANCILLARY SERVICES"/>
    <x v="1"/>
    <s v="RC_INIT_PROP18_16RATES"/>
    <x v="78"/>
  </r>
  <r>
    <x v="26"/>
    <n v="322672"/>
    <x v="0"/>
    <x v="9"/>
    <s v="ANCILLARY SERVICES"/>
    <x v="1"/>
    <s v="RC_INIT_PROP18_16RATES"/>
    <x v="78"/>
  </r>
  <r>
    <x v="1"/>
    <n v="350"/>
    <x v="0"/>
    <x v="0"/>
    <s v="ANCILLARY SERVICES"/>
    <x v="1"/>
    <s v="RC_INIT_PROP18_16RATES"/>
    <x v="78"/>
  </r>
  <r>
    <x v="43"/>
    <n v="550"/>
    <x v="0"/>
    <x v="0"/>
    <s v="ANCILLARY SERVICES"/>
    <x v="1"/>
    <s v="RC_INIT_PROP18_16RATES"/>
    <x v="78"/>
  </r>
  <r>
    <x v="43"/>
    <n v="1750"/>
    <x v="0"/>
    <x v="1"/>
    <s v="ANCILLARY SERVICES"/>
    <x v="1"/>
    <s v="RC_INIT_PROP18_16RATES"/>
    <x v="78"/>
  </r>
  <r>
    <x v="43"/>
    <n v="550"/>
    <x v="0"/>
    <x v="2"/>
    <s v="ANCILLARY SERVICES"/>
    <x v="1"/>
    <s v="RC_INIT_PROP18_16RATES"/>
    <x v="78"/>
  </r>
  <r>
    <x v="38"/>
    <n v="659280"/>
    <x v="0"/>
    <x v="3"/>
    <s v="INTERTIE"/>
    <x v="18"/>
    <s v="RC_INIT_PROP18_16RATES"/>
    <x v="78"/>
  </r>
  <r>
    <x v="27"/>
    <n v="798104"/>
    <x v="0"/>
    <x v="6"/>
    <s v="NETWORK"/>
    <x v="11"/>
    <s v="RC_INIT_PROP18_16RATES"/>
    <x v="78"/>
  </r>
  <r>
    <x v="27"/>
    <n v="798104"/>
    <x v="0"/>
    <x v="8"/>
    <s v="NETWORK"/>
    <x v="11"/>
    <s v="RC_INIT_PROP18_16RATES"/>
    <x v="78"/>
  </r>
  <r>
    <x v="63"/>
    <n v="2905"/>
    <x v="0"/>
    <x v="2"/>
    <s v="OTHER REVENUES &amp; CREDITS"/>
    <x v="12"/>
    <s v="RC_INIT_PROP18_16RATES"/>
    <x v="78"/>
  </r>
  <r>
    <x v="63"/>
    <n v="2905"/>
    <x v="0"/>
    <x v="7"/>
    <s v="OTHER REVENUES &amp; CREDITS"/>
    <x v="12"/>
    <s v="RC_INIT_PROP18_16RATES"/>
    <x v="78"/>
  </r>
  <r>
    <x v="19"/>
    <n v="82517.100000000006"/>
    <x v="1"/>
    <x v="5"/>
    <s v="ANCILLARY SERVICES"/>
    <x v="0"/>
    <s v="RC_INIT_PROP18_16RATES"/>
    <x v="78"/>
  </r>
  <r>
    <x v="19"/>
    <n v="74128.97"/>
    <x v="1"/>
    <x v="6"/>
    <s v="ANCILLARY SERVICES"/>
    <x v="0"/>
    <s v="RC_INIT_PROP18_16RATES"/>
    <x v="78"/>
  </r>
  <r>
    <x v="19"/>
    <n v="87196.12"/>
    <x v="1"/>
    <x v="8"/>
    <s v="ANCILLARY SERVICES"/>
    <x v="0"/>
    <s v="RC_INIT_PROP18_16RATES"/>
    <x v="78"/>
  </r>
  <r>
    <x v="26"/>
    <n v="322672"/>
    <x v="1"/>
    <x v="6"/>
    <s v="ANCILLARY SERVICES"/>
    <x v="1"/>
    <s v="RC_INIT_PROP18_16RATES"/>
    <x v="78"/>
  </r>
  <r>
    <x v="26"/>
    <n v="322672"/>
    <x v="1"/>
    <x v="8"/>
    <s v="ANCILLARY SERVICES"/>
    <x v="1"/>
    <s v="RC_INIT_PROP18_16RATES"/>
    <x v="78"/>
  </r>
  <r>
    <x v="1"/>
    <n v="70"/>
    <x v="1"/>
    <x v="3"/>
    <s v="ANCILLARY SERVICES"/>
    <x v="1"/>
    <s v="RC_INIT_PROP18_16RATES"/>
    <x v="78"/>
  </r>
  <r>
    <x v="43"/>
    <n v="600"/>
    <x v="1"/>
    <x v="3"/>
    <s v="ANCILLARY SERVICES"/>
    <x v="1"/>
    <s v="RC_INIT_PROP18_16RATES"/>
    <x v="78"/>
  </r>
  <r>
    <x v="43"/>
    <n v="1150"/>
    <x v="1"/>
    <x v="10"/>
    <s v="ANCILLARY SERVICES"/>
    <x v="1"/>
    <s v="RC_INIT_PROP18_16RATES"/>
    <x v="78"/>
  </r>
  <r>
    <x v="43"/>
    <n v="250"/>
    <x v="1"/>
    <x v="11"/>
    <s v="ANCILLARY SERVICES"/>
    <x v="1"/>
    <s v="RC_INIT_PROP18_16RATES"/>
    <x v="78"/>
  </r>
  <r>
    <x v="38"/>
    <n v="659280"/>
    <x v="1"/>
    <x v="4"/>
    <s v="INTERTIE"/>
    <x v="18"/>
    <s v="RC_INIT_PROP18_16RATES"/>
    <x v="78"/>
  </r>
  <r>
    <x v="27"/>
    <n v="798104"/>
    <x v="1"/>
    <x v="1"/>
    <s v="NETWORK"/>
    <x v="11"/>
    <s v="RC_INIT_PROP18_16RATES"/>
    <x v="78"/>
  </r>
  <r>
    <x v="27"/>
    <n v="798104"/>
    <x v="1"/>
    <x v="2"/>
    <s v="NETWORK"/>
    <x v="11"/>
    <s v="RC_INIT_PROP18_16RATES"/>
    <x v="78"/>
  </r>
  <r>
    <x v="27"/>
    <n v="798104"/>
    <x v="1"/>
    <x v="7"/>
    <s v="NETWORK"/>
    <x v="11"/>
    <s v="RC_INIT_PROP18_16RATES"/>
    <x v="78"/>
  </r>
  <r>
    <x v="63"/>
    <n v="2905"/>
    <x v="1"/>
    <x v="11"/>
    <s v="OTHER REVENUES &amp; CREDITS"/>
    <x v="12"/>
    <s v="RC_INIT_PROP18_16RATES"/>
    <x v="78"/>
  </r>
  <r>
    <x v="63"/>
    <n v="2905"/>
    <x v="1"/>
    <x v="9"/>
    <s v="OTHER REVENUES &amp; CREDITS"/>
    <x v="12"/>
    <s v="RC_INIT_PROP18_16RATES"/>
    <x v="78"/>
  </r>
  <r>
    <x v="19"/>
    <n v="84019.74"/>
    <x v="2"/>
    <x v="0"/>
    <s v="ANCILLARY SERVICES"/>
    <x v="0"/>
    <s v="RC_INIT_PROP18_16RATES"/>
    <x v="78"/>
  </r>
  <r>
    <x v="19"/>
    <n v="78987.11"/>
    <x v="2"/>
    <x v="1"/>
    <s v="ANCILLARY SERVICES"/>
    <x v="0"/>
    <s v="RC_INIT_PROP18_16RATES"/>
    <x v="78"/>
  </r>
  <r>
    <x v="19"/>
    <n v="87320.58"/>
    <x v="2"/>
    <x v="2"/>
    <s v="ANCILLARY SERVICES"/>
    <x v="0"/>
    <s v="RC_INIT_PROP18_16RATES"/>
    <x v="78"/>
  </r>
  <r>
    <x v="19"/>
    <n v="68644.899999999994"/>
    <x v="2"/>
    <x v="7"/>
    <s v="ANCILLARY SERVICES"/>
    <x v="0"/>
    <s v="RC_INIT_PROP18_16RATES"/>
    <x v="78"/>
  </r>
  <r>
    <x v="0"/>
    <n v="62924.49"/>
    <x v="2"/>
    <x v="7"/>
    <s v="ANCILLARY SERVICES"/>
    <x v="0"/>
    <s v="RC_INIT_PROP18_16RATES"/>
    <x v="78"/>
  </r>
  <r>
    <x v="26"/>
    <n v="322672"/>
    <x v="2"/>
    <x v="1"/>
    <s v="ANCILLARY SERVICES"/>
    <x v="1"/>
    <s v="RC_INIT_PROP18_16RATES"/>
    <x v="78"/>
  </r>
  <r>
    <x v="26"/>
    <n v="322672"/>
    <x v="2"/>
    <x v="2"/>
    <s v="ANCILLARY SERVICES"/>
    <x v="1"/>
    <s v="RC_INIT_PROP18_16RATES"/>
    <x v="78"/>
  </r>
  <r>
    <x v="26"/>
    <n v="322672"/>
    <x v="2"/>
    <x v="7"/>
    <s v="ANCILLARY SERVICES"/>
    <x v="1"/>
    <s v="RC_INIT_PROP18_16RATES"/>
    <x v="78"/>
  </r>
  <r>
    <x v="1"/>
    <n v="70"/>
    <x v="2"/>
    <x v="4"/>
    <s v="ANCILLARY SERVICES"/>
    <x v="1"/>
    <s v="RC_INIT_PROP18_16RATES"/>
    <x v="78"/>
  </r>
  <r>
    <x v="43"/>
    <n v="300"/>
    <x v="2"/>
    <x v="4"/>
    <s v="ANCILLARY SERVICES"/>
    <x v="1"/>
    <s v="RC_INIT_PROP18_16RATES"/>
    <x v="78"/>
  </r>
  <r>
    <x v="43"/>
    <n v="250"/>
    <x v="2"/>
    <x v="5"/>
    <s v="ANCILLARY SERVICES"/>
    <x v="1"/>
    <s v="RC_INIT_PROP18_16RATES"/>
    <x v="78"/>
  </r>
  <r>
    <x v="43"/>
    <n v="2450"/>
    <x v="2"/>
    <x v="6"/>
    <s v="ANCILLARY SERVICES"/>
    <x v="1"/>
    <s v="RC_INIT_PROP18_16RATES"/>
    <x v="78"/>
  </r>
  <r>
    <x v="27"/>
    <n v="798104"/>
    <x v="2"/>
    <x v="10"/>
    <s v="NETWORK"/>
    <x v="11"/>
    <s v="RC_INIT_PROP18_16RATES"/>
    <x v="78"/>
  </r>
  <r>
    <x v="27"/>
    <n v="798104"/>
    <x v="2"/>
    <x v="11"/>
    <s v="NETWORK"/>
    <x v="11"/>
    <s v="RC_INIT_PROP18_16RATES"/>
    <x v="78"/>
  </r>
  <r>
    <x v="27"/>
    <n v="798104"/>
    <x v="2"/>
    <x v="9"/>
    <s v="NETWORK"/>
    <x v="11"/>
    <s v="RC_INIT_PROP18_16RATES"/>
    <x v="78"/>
  </r>
  <r>
    <x v="63"/>
    <n v="2905"/>
    <x v="2"/>
    <x v="6"/>
    <s v="OTHER REVENUES &amp; CREDITS"/>
    <x v="12"/>
    <s v="RC_INIT_PROP18_16RATES"/>
    <x v="78"/>
  </r>
  <r>
    <x v="63"/>
    <n v="2905"/>
    <x v="2"/>
    <x v="8"/>
    <s v="OTHER REVENUES &amp; CREDITS"/>
    <x v="12"/>
    <s v="RC_INIT_PROP18_16RATES"/>
    <x v="78"/>
  </r>
  <r>
    <x v="19"/>
    <n v="2859.41"/>
    <x v="0"/>
    <x v="3"/>
    <s v="ANCILLARY SERVICES"/>
    <x v="0"/>
    <s v="RC_INIT_PROP18_16RATES"/>
    <x v="79"/>
  </r>
  <r>
    <x v="19"/>
    <n v="2861.86"/>
    <x v="0"/>
    <x v="10"/>
    <s v="ANCILLARY SERVICES"/>
    <x v="0"/>
    <s v="RC_INIT_PROP18_16RATES"/>
    <x v="79"/>
  </r>
  <r>
    <x v="19"/>
    <n v="3367.23"/>
    <x v="0"/>
    <x v="11"/>
    <s v="ANCILLARY SERVICES"/>
    <x v="0"/>
    <s v="RC_INIT_PROP18_16RATES"/>
    <x v="79"/>
  </r>
  <r>
    <x v="19"/>
    <n v="3149.36"/>
    <x v="0"/>
    <x v="9"/>
    <s v="ANCILLARY SERVICES"/>
    <x v="0"/>
    <s v="RC_INIT_PROP18_16RATES"/>
    <x v="79"/>
  </r>
  <r>
    <x v="0"/>
    <n v="2886.92"/>
    <x v="0"/>
    <x v="9"/>
    <s v="ANCILLARY SERVICES"/>
    <x v="0"/>
    <s v="RC_INIT_PROP18_16RATES"/>
    <x v="79"/>
  </r>
  <r>
    <x v="20"/>
    <n v="294.19"/>
    <x v="0"/>
    <x v="2"/>
    <s v="ANCILLARY SERVICES"/>
    <x v="10"/>
    <s v="RC_INIT_PROP18_16RATES"/>
    <x v="79"/>
  </r>
  <r>
    <x v="20"/>
    <n v="347.16"/>
    <x v="0"/>
    <x v="7"/>
    <s v="ANCILLARY SERVICES"/>
    <x v="10"/>
    <s v="RC_INIT_PROP18_16RATES"/>
    <x v="79"/>
  </r>
  <r>
    <x v="21"/>
    <n v="4157.6499999999996"/>
    <x v="0"/>
    <x v="11"/>
    <s v="ANCILLARY SERVICES"/>
    <x v="1"/>
    <s v="RC_INIT_PROP18_16RATES"/>
    <x v="79"/>
  </r>
  <r>
    <x v="21"/>
    <n v="5730.9"/>
    <x v="0"/>
    <x v="9"/>
    <s v="ANCILLARY SERVICES"/>
    <x v="1"/>
    <s v="RC_INIT_PROP18_16RATES"/>
    <x v="79"/>
  </r>
  <r>
    <x v="36"/>
    <n v="10571.7"/>
    <x v="0"/>
    <x v="0"/>
    <s v="DELIVERY"/>
    <x v="17"/>
    <s v="RC_INIT_PROP18_16RATES"/>
    <x v="79"/>
  </r>
  <r>
    <x v="36"/>
    <n v="9855.9500000000007"/>
    <x v="0"/>
    <x v="1"/>
    <s v="DELIVERY"/>
    <x v="17"/>
    <s v="RC_INIT_PROP18_16RATES"/>
    <x v="79"/>
  </r>
  <r>
    <x v="36"/>
    <n v="4814.8999999999996"/>
    <x v="0"/>
    <x v="2"/>
    <s v="DELIVERY"/>
    <x v="17"/>
    <s v="RC_INIT_PROP18_16RATES"/>
    <x v="79"/>
  </r>
  <r>
    <x v="36"/>
    <n v="6331.2"/>
    <x v="0"/>
    <x v="7"/>
    <s v="DELIVERY"/>
    <x v="17"/>
    <s v="RC_INIT_PROP18_16RATES"/>
    <x v="79"/>
  </r>
  <r>
    <x v="19"/>
    <n v="2819.64"/>
    <x v="1"/>
    <x v="4"/>
    <s v="ANCILLARY SERVICES"/>
    <x v="0"/>
    <s v="RC_INIT_PROP18_16RATES"/>
    <x v="79"/>
  </r>
  <r>
    <x v="27"/>
    <n v="6573935"/>
    <x v="0"/>
    <x v="11"/>
    <s v="NETWORK"/>
    <x v="11"/>
    <s v="RC_INIT_PROP18_16RATES"/>
    <x v="116"/>
  </r>
  <r>
    <x v="27"/>
    <n v="6573935"/>
    <x v="0"/>
    <x v="9"/>
    <s v="NETWORK"/>
    <x v="11"/>
    <s v="RC_INIT_PROP18_16RATES"/>
    <x v="116"/>
  </r>
  <r>
    <x v="88"/>
    <n v="0"/>
    <x v="0"/>
    <x v="1"/>
    <s v="OTHER REVENUES &amp; CREDITS"/>
    <x v="16"/>
    <s v="RC_INIT_PROP18_16RATES"/>
    <x v="116"/>
  </r>
  <r>
    <x v="30"/>
    <n v="167524"/>
    <x v="0"/>
    <x v="2"/>
    <s v="OTHER REVENUES &amp; CREDITS"/>
    <x v="14"/>
    <s v="RC_INIT_PROP18_16RATES"/>
    <x v="116"/>
  </r>
  <r>
    <x v="30"/>
    <n v="167524"/>
    <x v="0"/>
    <x v="7"/>
    <s v="OTHER REVENUES &amp; CREDITS"/>
    <x v="14"/>
    <s v="RC_INIT_PROP18_16RATES"/>
    <x v="116"/>
  </r>
  <r>
    <x v="31"/>
    <n v="167143"/>
    <x v="0"/>
    <x v="5"/>
    <s v="OTHER REVENUES &amp; CREDITS"/>
    <x v="15"/>
    <s v="RC_INIT_PROP18_16RATES"/>
    <x v="116"/>
  </r>
  <r>
    <x v="31"/>
    <n v="167143"/>
    <x v="0"/>
    <x v="6"/>
    <s v="OTHER REVENUES &amp; CREDITS"/>
    <x v="15"/>
    <s v="RC_INIT_PROP18_16RATES"/>
    <x v="116"/>
  </r>
  <r>
    <x v="31"/>
    <n v="167143"/>
    <x v="0"/>
    <x v="8"/>
    <s v="OTHER REVENUES &amp; CREDITS"/>
    <x v="15"/>
    <s v="RC_INIT_PROP18_16RATES"/>
    <x v="116"/>
  </r>
  <r>
    <x v="75"/>
    <n v="6120"/>
    <x v="0"/>
    <x v="9"/>
    <s v="OTHER REVENUES &amp; CREDITS"/>
    <x v="15"/>
    <s v="RC_INIT_PROP18_16RATES"/>
    <x v="116"/>
  </r>
  <r>
    <x v="26"/>
    <n v="1328915"/>
    <x v="1"/>
    <x v="0"/>
    <s v="ANCILLARY SERVICES"/>
    <x v="1"/>
    <s v="RC_INIT_PROP18_16RATES"/>
    <x v="116"/>
  </r>
  <r>
    <x v="1"/>
    <n v="140"/>
    <x v="1"/>
    <x v="2"/>
    <s v="ANCILLARY SERVICES"/>
    <x v="1"/>
    <s v="RC_INIT_PROP18_16RATES"/>
    <x v="116"/>
  </r>
  <r>
    <x v="1"/>
    <n v="0"/>
    <x v="1"/>
    <x v="7"/>
    <s v="ANCILLARY SERVICES"/>
    <x v="1"/>
    <s v="RC_INIT_PROP18_16RATES"/>
    <x v="116"/>
  </r>
  <r>
    <x v="2"/>
    <n v="3319.92"/>
    <x v="1"/>
    <x v="4"/>
    <s v="ANCILLARY SERVICES"/>
    <x v="1"/>
    <s v="RC_INIT_PROP18_16RATES"/>
    <x v="116"/>
  </r>
  <r>
    <x v="2"/>
    <n v="1733.04"/>
    <x v="1"/>
    <x v="5"/>
    <s v="ANCILLARY SERVICES"/>
    <x v="1"/>
    <s v="RC_INIT_PROP18_16RATES"/>
    <x v="116"/>
  </r>
  <r>
    <x v="64"/>
    <n v="0"/>
    <x v="1"/>
    <x v="5"/>
    <s v="ANCILLARY SERVICES"/>
    <x v="1"/>
    <s v="RC_INIT_PROP18_16RATES"/>
    <x v="116"/>
  </r>
  <r>
    <x v="64"/>
    <n v="0"/>
    <x v="1"/>
    <x v="6"/>
    <s v="ANCILLARY SERVICES"/>
    <x v="1"/>
    <s v="RC_INIT_PROP18_16RATES"/>
    <x v="116"/>
  </r>
  <r>
    <x v="64"/>
    <n v="0"/>
    <x v="1"/>
    <x v="8"/>
    <s v="ANCILLARY SERVICES"/>
    <x v="1"/>
    <s v="RC_INIT_PROP18_16RATES"/>
    <x v="116"/>
  </r>
  <r>
    <x v="86"/>
    <n v="236445"/>
    <x v="1"/>
    <x v="6"/>
    <s v="ANCILLARY SERVICES"/>
    <x v="26"/>
    <s v="RC_INIT_PROP18_16RATES"/>
    <x v="116"/>
  </r>
  <r>
    <x v="86"/>
    <n v="236445"/>
    <x v="1"/>
    <x v="8"/>
    <s v="ANCILLARY SERVICES"/>
    <x v="26"/>
    <s v="RC_INIT_PROP18_16RATES"/>
    <x v="116"/>
  </r>
  <r>
    <x v="72"/>
    <n v="57320"/>
    <x v="1"/>
    <x v="3"/>
    <s v="ANCILLARY SERVICES"/>
    <x v="26"/>
    <s v="RC_INIT_PROP18_16RATES"/>
    <x v="116"/>
  </r>
  <r>
    <x v="72"/>
    <n v="57320"/>
    <x v="1"/>
    <x v="10"/>
    <s v="ANCILLARY SERVICES"/>
    <x v="26"/>
    <s v="RC_INIT_PROP18_16RATES"/>
    <x v="116"/>
  </r>
  <r>
    <x v="72"/>
    <n v="57320"/>
    <x v="1"/>
    <x v="11"/>
    <s v="ANCILLARY SERVICES"/>
    <x v="26"/>
    <s v="RC_INIT_PROP18_16RATES"/>
    <x v="116"/>
  </r>
  <r>
    <x v="73"/>
    <n v="229280"/>
    <x v="1"/>
    <x v="0"/>
    <s v="ANCILLARY SERVICES"/>
    <x v="26"/>
    <s v="RC_INIT_PROP18_16RATES"/>
    <x v="116"/>
  </r>
  <r>
    <x v="73"/>
    <n v="229280"/>
    <x v="1"/>
    <x v="1"/>
    <s v="ANCILLARY SERVICES"/>
    <x v="26"/>
    <s v="RC_INIT_PROP18_16RATES"/>
    <x v="116"/>
  </r>
  <r>
    <x v="73"/>
    <n v="229280"/>
    <x v="1"/>
    <x v="2"/>
    <s v="ANCILLARY SERVICES"/>
    <x v="26"/>
    <s v="RC_INIT_PROP18_16RATES"/>
    <x v="116"/>
  </r>
  <r>
    <x v="41"/>
    <n v="200"/>
    <x v="1"/>
    <x v="8"/>
    <s v="INTERTIE"/>
    <x v="20"/>
    <s v="RC_INIT_PROP18_16RATES"/>
    <x v="116"/>
  </r>
  <r>
    <x v="42"/>
    <n v="23382.720000000001"/>
    <x v="1"/>
    <x v="7"/>
    <s v="INTERTIE"/>
    <x v="20"/>
    <s v="RC_INIT_PROP18_16RATES"/>
    <x v="116"/>
  </r>
  <r>
    <x v="27"/>
    <n v="6573935"/>
    <x v="1"/>
    <x v="4"/>
    <s v="NETWORK"/>
    <x v="11"/>
    <s v="RC_INIT_PROP18_16RATES"/>
    <x v="116"/>
  </r>
  <r>
    <x v="27"/>
    <n v="6573935"/>
    <x v="1"/>
    <x v="5"/>
    <s v="NETWORK"/>
    <x v="11"/>
    <s v="RC_INIT_PROP18_16RATES"/>
    <x v="116"/>
  </r>
  <r>
    <x v="27"/>
    <n v="6573935"/>
    <x v="1"/>
    <x v="6"/>
    <s v="NETWORK"/>
    <x v="11"/>
    <s v="RC_INIT_PROP18_16RATES"/>
    <x v="116"/>
  </r>
  <r>
    <x v="27"/>
    <n v="6573935"/>
    <x v="1"/>
    <x v="8"/>
    <s v="NETWORK"/>
    <x v="11"/>
    <s v="RC_INIT_PROP18_16RATES"/>
    <x v="116"/>
  </r>
  <r>
    <x v="28"/>
    <n v="7457"/>
    <x v="1"/>
    <x v="7"/>
    <s v="OTHER REVENUES &amp; CREDITS"/>
    <x v="12"/>
    <s v="RC_INIT_PROP18_16RATES"/>
    <x v="116"/>
  </r>
  <r>
    <x v="30"/>
    <n v="167524"/>
    <x v="1"/>
    <x v="11"/>
    <s v="OTHER REVENUES &amp; CREDITS"/>
    <x v="14"/>
    <s v="RC_INIT_PROP18_16RATES"/>
    <x v="116"/>
  </r>
  <r>
    <x v="30"/>
    <n v="167524"/>
    <x v="1"/>
    <x v="9"/>
    <s v="OTHER REVENUES &amp; CREDITS"/>
    <x v="14"/>
    <s v="RC_INIT_PROP18_16RATES"/>
    <x v="116"/>
  </r>
  <r>
    <x v="31"/>
    <n v="167143"/>
    <x v="1"/>
    <x v="0"/>
    <s v="OTHER REVENUES &amp; CREDITS"/>
    <x v="15"/>
    <s v="RC_INIT_PROP18_16RATES"/>
    <x v="116"/>
  </r>
  <r>
    <x v="31"/>
    <n v="167143"/>
    <x v="1"/>
    <x v="1"/>
    <s v="OTHER REVENUES &amp; CREDITS"/>
    <x v="15"/>
    <s v="RC_INIT_PROP18_16RATES"/>
    <x v="116"/>
  </r>
  <r>
    <x v="31"/>
    <n v="167143"/>
    <x v="1"/>
    <x v="2"/>
    <s v="OTHER REVENUES &amp; CREDITS"/>
    <x v="15"/>
    <s v="RC_INIT_PROP18_16RATES"/>
    <x v="116"/>
  </r>
  <r>
    <x v="31"/>
    <n v="167143"/>
    <x v="1"/>
    <x v="7"/>
    <s v="OTHER REVENUES &amp; CREDITS"/>
    <x v="15"/>
    <s v="RC_INIT_PROP18_16RATES"/>
    <x v="116"/>
  </r>
  <r>
    <x v="75"/>
    <n v="6120"/>
    <x v="1"/>
    <x v="8"/>
    <s v="OTHER REVENUES &amp; CREDITS"/>
    <x v="15"/>
    <s v="RC_INIT_PROP18_16RATES"/>
    <x v="116"/>
  </r>
  <r>
    <x v="26"/>
    <n v="1328915"/>
    <x v="2"/>
    <x v="3"/>
    <s v="ANCILLARY SERVICES"/>
    <x v="1"/>
    <s v="RC_INIT_PROP18_16RATES"/>
    <x v="116"/>
  </r>
  <r>
    <x v="1"/>
    <n v="0"/>
    <x v="2"/>
    <x v="11"/>
    <s v="ANCILLARY SERVICES"/>
    <x v="1"/>
    <s v="RC_INIT_PROP18_16RATES"/>
    <x v="116"/>
  </r>
  <r>
    <x v="1"/>
    <n v="0"/>
    <x v="2"/>
    <x v="9"/>
    <s v="ANCILLARY SERVICES"/>
    <x v="1"/>
    <s v="RC_INIT_PROP18_16RATES"/>
    <x v="116"/>
  </r>
  <r>
    <x v="2"/>
    <n v="960.48"/>
    <x v="2"/>
    <x v="0"/>
    <s v="ANCILLARY SERVICES"/>
    <x v="1"/>
    <s v="RC_INIT_PROP18_16RATES"/>
    <x v="116"/>
  </r>
  <r>
    <x v="64"/>
    <n v="0"/>
    <x v="2"/>
    <x v="0"/>
    <s v="ANCILLARY SERVICES"/>
    <x v="1"/>
    <s v="RC_INIT_PROP18_16RATES"/>
    <x v="116"/>
  </r>
  <r>
    <x v="64"/>
    <n v="0"/>
    <x v="2"/>
    <x v="1"/>
    <s v="ANCILLARY SERVICES"/>
    <x v="1"/>
    <s v="RC_INIT_PROP18_16RATES"/>
    <x v="116"/>
  </r>
  <r>
    <x v="64"/>
    <n v="0"/>
    <x v="2"/>
    <x v="2"/>
    <s v="ANCILLARY SERVICES"/>
    <x v="1"/>
    <s v="RC_INIT_PROP18_16RATES"/>
    <x v="116"/>
  </r>
  <r>
    <x v="86"/>
    <n v="236445"/>
    <x v="2"/>
    <x v="1"/>
    <s v="ANCILLARY SERVICES"/>
    <x v="26"/>
    <s v="RC_INIT_PROP18_16RATES"/>
    <x v="116"/>
  </r>
  <r>
    <x v="86"/>
    <n v="236445"/>
    <x v="2"/>
    <x v="2"/>
    <s v="ANCILLARY SERVICES"/>
    <x v="26"/>
    <s v="RC_INIT_PROP18_16RATES"/>
    <x v="116"/>
  </r>
  <r>
    <x v="86"/>
    <n v="236445"/>
    <x v="2"/>
    <x v="7"/>
    <s v="ANCILLARY SERVICES"/>
    <x v="26"/>
    <s v="RC_INIT_PROP18_16RATES"/>
    <x v="116"/>
  </r>
  <r>
    <x v="72"/>
    <n v="57320"/>
    <x v="2"/>
    <x v="4"/>
    <s v="ANCILLARY SERVICES"/>
    <x v="26"/>
    <s v="RC_INIT_PROP18_16RATES"/>
    <x v="116"/>
  </r>
  <r>
    <x v="72"/>
    <n v="57320"/>
    <x v="2"/>
    <x v="5"/>
    <s v="ANCILLARY SERVICES"/>
    <x v="26"/>
    <s v="RC_INIT_PROP18_16RATES"/>
    <x v="116"/>
  </r>
  <r>
    <x v="72"/>
    <n v="57320"/>
    <x v="2"/>
    <x v="6"/>
    <s v="ANCILLARY SERVICES"/>
    <x v="26"/>
    <s v="RC_INIT_PROP18_16RATES"/>
    <x v="116"/>
  </r>
  <r>
    <x v="73"/>
    <n v="229280"/>
    <x v="2"/>
    <x v="3"/>
    <s v="ANCILLARY SERVICES"/>
    <x v="26"/>
    <s v="RC_INIT_PROP18_16RATES"/>
    <x v="116"/>
  </r>
  <r>
    <x v="73"/>
    <n v="229280"/>
    <x v="2"/>
    <x v="10"/>
    <s v="ANCILLARY SERVICES"/>
    <x v="26"/>
    <s v="RC_INIT_PROP18_16RATES"/>
    <x v="116"/>
  </r>
  <r>
    <x v="73"/>
    <n v="229280"/>
    <x v="2"/>
    <x v="11"/>
    <s v="ANCILLARY SERVICES"/>
    <x v="26"/>
    <s v="RC_INIT_PROP18_16RATES"/>
    <x v="116"/>
  </r>
  <r>
    <x v="41"/>
    <n v="400"/>
    <x v="2"/>
    <x v="2"/>
    <s v="INTERTIE"/>
    <x v="20"/>
    <s v="RC_INIT_PROP18_16RATES"/>
    <x v="116"/>
  </r>
  <r>
    <x v="41"/>
    <n v="0"/>
    <x v="2"/>
    <x v="7"/>
    <s v="INTERTIE"/>
    <x v="20"/>
    <s v="RC_INIT_PROP18_16RATES"/>
    <x v="116"/>
  </r>
  <r>
    <x v="42"/>
    <n v="8133.12"/>
    <x v="2"/>
    <x v="9"/>
    <s v="INTERTIE"/>
    <x v="20"/>
    <s v="RC_INIT_PROP18_16RATES"/>
    <x v="116"/>
  </r>
  <r>
    <x v="27"/>
    <n v="6573935"/>
    <x v="2"/>
    <x v="0"/>
    <s v="NETWORK"/>
    <x v="11"/>
    <s v="RC_INIT_PROP18_16RATES"/>
    <x v="116"/>
  </r>
  <r>
    <x v="27"/>
    <n v="6573935"/>
    <x v="2"/>
    <x v="1"/>
    <s v="NETWORK"/>
    <x v="11"/>
    <s v="RC_INIT_PROP18_16RATES"/>
    <x v="116"/>
  </r>
  <r>
    <x v="27"/>
    <n v="6573935"/>
    <x v="2"/>
    <x v="2"/>
    <s v="NETWORK"/>
    <x v="11"/>
    <s v="RC_INIT_PROP18_16RATES"/>
    <x v="116"/>
  </r>
  <r>
    <x v="19"/>
    <n v="960.43"/>
    <x v="1"/>
    <x v="5"/>
    <s v="ANCILLARY SERVICES"/>
    <x v="0"/>
    <s v="RC_INIT_PROP18_16RATES"/>
    <x v="65"/>
  </r>
  <r>
    <x v="19"/>
    <n v="862.8"/>
    <x v="1"/>
    <x v="6"/>
    <s v="ANCILLARY SERVICES"/>
    <x v="0"/>
    <s v="RC_INIT_PROP18_16RATES"/>
    <x v="65"/>
  </r>
  <r>
    <x v="19"/>
    <n v="1014.89"/>
    <x v="1"/>
    <x v="8"/>
    <s v="ANCILLARY SERVICES"/>
    <x v="0"/>
    <s v="RC_INIT_PROP18_16RATES"/>
    <x v="65"/>
  </r>
  <r>
    <x v="85"/>
    <n v="10035"/>
    <x v="1"/>
    <x v="0"/>
    <s v="ANCILLARY SERVICES"/>
    <x v="26"/>
    <s v="RC_INIT_PROP18_16RATES"/>
    <x v="65"/>
  </r>
  <r>
    <x v="12"/>
    <n v="4831.9799999999996"/>
    <x v="1"/>
    <x v="5"/>
    <s v="NETWORK"/>
    <x v="7"/>
    <s v="RC_INIT_PROP18_16RATES"/>
    <x v="65"/>
  </r>
  <r>
    <x v="12"/>
    <n v="3659.12"/>
    <x v="1"/>
    <x v="6"/>
    <s v="NETWORK"/>
    <x v="7"/>
    <s v="RC_INIT_PROP18_16RATES"/>
    <x v="65"/>
  </r>
  <r>
    <x v="12"/>
    <n v="4059.9"/>
    <x v="1"/>
    <x v="8"/>
    <s v="NETWORK"/>
    <x v="7"/>
    <s v="RC_INIT_PROP18_16RATES"/>
    <x v="65"/>
  </r>
  <r>
    <x v="28"/>
    <n v="652"/>
    <x v="1"/>
    <x v="5"/>
    <s v="OTHER REVENUES &amp; CREDITS"/>
    <x v="12"/>
    <s v="RC_INIT_PROP18_16RATES"/>
    <x v="65"/>
  </r>
  <r>
    <x v="28"/>
    <n v="652"/>
    <x v="1"/>
    <x v="6"/>
    <s v="OTHER REVENUES &amp; CREDITS"/>
    <x v="12"/>
    <s v="RC_INIT_PROP18_16RATES"/>
    <x v="65"/>
  </r>
  <r>
    <x v="28"/>
    <n v="652"/>
    <x v="1"/>
    <x v="8"/>
    <s v="OTHER REVENUES &amp; CREDITS"/>
    <x v="12"/>
    <s v="RC_INIT_PROP18_16RATES"/>
    <x v="65"/>
  </r>
  <r>
    <x v="31"/>
    <n v="157"/>
    <x v="1"/>
    <x v="4"/>
    <s v="OTHER REVENUES &amp; CREDITS"/>
    <x v="15"/>
    <s v="RC_INIT_PROP18_16RATES"/>
    <x v="65"/>
  </r>
  <r>
    <x v="19"/>
    <n v="977.92"/>
    <x v="2"/>
    <x v="0"/>
    <s v="ANCILLARY SERVICES"/>
    <x v="0"/>
    <s v="RC_INIT_PROP18_16RATES"/>
    <x v="65"/>
  </r>
  <r>
    <x v="19"/>
    <n v="919.34"/>
    <x v="2"/>
    <x v="1"/>
    <s v="ANCILLARY SERVICES"/>
    <x v="0"/>
    <s v="RC_INIT_PROP18_16RATES"/>
    <x v="65"/>
  </r>
  <r>
    <x v="19"/>
    <n v="1016.34"/>
    <x v="2"/>
    <x v="2"/>
    <s v="ANCILLARY SERVICES"/>
    <x v="0"/>
    <s v="RC_INIT_PROP18_16RATES"/>
    <x v="65"/>
  </r>
  <r>
    <x v="19"/>
    <n v="798.97"/>
    <x v="2"/>
    <x v="7"/>
    <s v="ANCILLARY SERVICES"/>
    <x v="0"/>
    <s v="RC_INIT_PROP18_16RATES"/>
    <x v="65"/>
  </r>
  <r>
    <x v="85"/>
    <n v="10035"/>
    <x v="2"/>
    <x v="3"/>
    <s v="ANCILLARY SERVICES"/>
    <x v="26"/>
    <s v="RC_INIT_PROP18_16RATES"/>
    <x v="65"/>
  </r>
  <r>
    <x v="12"/>
    <n v="4974.25"/>
    <x v="2"/>
    <x v="0"/>
    <s v="NETWORK"/>
    <x v="7"/>
    <s v="RC_INIT_PROP18_16RATES"/>
    <x v="65"/>
  </r>
  <r>
    <x v="12"/>
    <n v="4115.42"/>
    <x v="2"/>
    <x v="1"/>
    <s v="NETWORK"/>
    <x v="7"/>
    <s v="RC_INIT_PROP18_16RATES"/>
    <x v="65"/>
  </r>
  <r>
    <x v="12"/>
    <n v="3669.53"/>
    <x v="2"/>
    <x v="2"/>
    <s v="NETWORK"/>
    <x v="7"/>
    <s v="RC_INIT_PROP18_16RATES"/>
    <x v="65"/>
  </r>
  <r>
    <x v="12"/>
    <n v="3669.53"/>
    <x v="2"/>
    <x v="7"/>
    <s v="NETWORK"/>
    <x v="7"/>
    <s v="RC_INIT_PROP18_16RATES"/>
    <x v="65"/>
  </r>
  <r>
    <x v="28"/>
    <n v="652"/>
    <x v="2"/>
    <x v="0"/>
    <s v="OTHER REVENUES &amp; CREDITS"/>
    <x v="12"/>
    <s v="RC_INIT_PROP18_16RATES"/>
    <x v="65"/>
  </r>
  <r>
    <x v="28"/>
    <n v="652"/>
    <x v="2"/>
    <x v="1"/>
    <s v="OTHER REVENUES &amp; CREDITS"/>
    <x v="12"/>
    <s v="RC_INIT_PROP18_16RATES"/>
    <x v="65"/>
  </r>
  <r>
    <x v="28"/>
    <n v="652"/>
    <x v="2"/>
    <x v="2"/>
    <s v="OTHER REVENUES &amp; CREDITS"/>
    <x v="12"/>
    <s v="RC_INIT_PROP18_16RATES"/>
    <x v="65"/>
  </r>
  <r>
    <x v="72"/>
    <n v="2006.4"/>
    <x v="0"/>
    <x v="8"/>
    <s v="ANCILLARY SERVICES"/>
    <x v="26"/>
    <s v="RC_INIT_PROP18_16RATES"/>
    <x v="66"/>
  </r>
  <r>
    <x v="73"/>
    <n v="8025.6"/>
    <x v="0"/>
    <x v="9"/>
    <s v="ANCILLARY SERVICES"/>
    <x v="26"/>
    <s v="RC_INIT_PROP18_16RATES"/>
    <x v="66"/>
  </r>
  <r>
    <x v="72"/>
    <n v="2006.4"/>
    <x v="1"/>
    <x v="2"/>
    <s v="ANCILLARY SERVICES"/>
    <x v="26"/>
    <s v="RC_INIT_PROP18_16RATES"/>
    <x v="66"/>
  </r>
  <r>
    <x v="72"/>
    <n v="2006.4"/>
    <x v="1"/>
    <x v="7"/>
    <s v="ANCILLARY SERVICES"/>
    <x v="26"/>
    <s v="RC_INIT_PROP18_16RATES"/>
    <x v="66"/>
  </r>
  <r>
    <x v="73"/>
    <n v="8025.6"/>
    <x v="1"/>
    <x v="8"/>
    <s v="ANCILLARY SERVICES"/>
    <x v="26"/>
    <s v="RC_INIT_PROP18_16RATES"/>
    <x v="66"/>
  </r>
  <r>
    <x v="72"/>
    <n v="2006.4"/>
    <x v="2"/>
    <x v="11"/>
    <s v="ANCILLARY SERVICES"/>
    <x v="26"/>
    <s v="RC_INIT_PROP18_16RATES"/>
    <x v="66"/>
  </r>
  <r>
    <x v="72"/>
    <n v="2006.4"/>
    <x v="2"/>
    <x v="9"/>
    <s v="ANCILLARY SERVICES"/>
    <x v="26"/>
    <s v="RC_INIT_PROP18_16RATES"/>
    <x v="66"/>
  </r>
  <r>
    <x v="73"/>
    <n v="8025.6"/>
    <x v="2"/>
    <x v="2"/>
    <s v="ANCILLARY SERVICES"/>
    <x v="26"/>
    <s v="RC_INIT_PROP18_16RATES"/>
    <x v="66"/>
  </r>
  <r>
    <x v="73"/>
    <n v="8025.6"/>
    <x v="2"/>
    <x v="7"/>
    <s v="ANCILLARY SERVICES"/>
    <x v="26"/>
    <s v="RC_INIT_PROP18_16RATES"/>
    <x v="66"/>
  </r>
  <r>
    <x v="19"/>
    <n v="71054.55"/>
    <x v="0"/>
    <x v="3"/>
    <s v="ANCILLARY SERVICES"/>
    <x v="0"/>
    <s v="RC_INIT_PROP18_16RATES"/>
    <x v="67"/>
  </r>
  <r>
    <x v="0"/>
    <n v="80758.649999999994"/>
    <x v="0"/>
    <x v="8"/>
    <s v="ANCILLARY SERVICES"/>
    <x v="0"/>
    <s v="RC_INIT_PROP18_16RATES"/>
    <x v="67"/>
  </r>
  <r>
    <x v="20"/>
    <n v="25933.27"/>
    <x v="0"/>
    <x v="10"/>
    <s v="ANCILLARY SERVICES"/>
    <x v="10"/>
    <s v="RC_INIT_PROP18_16RATES"/>
    <x v="67"/>
  </r>
  <r>
    <x v="20"/>
    <n v="21910.41"/>
    <x v="0"/>
    <x v="11"/>
    <s v="ANCILLARY SERVICES"/>
    <x v="10"/>
    <s v="RC_INIT_PROP18_16RATES"/>
    <x v="67"/>
  </r>
  <r>
    <x v="20"/>
    <n v="22963.46"/>
    <x v="0"/>
    <x v="9"/>
    <s v="ANCILLARY SERVICES"/>
    <x v="10"/>
    <s v="RC_INIT_PROP18_16RATES"/>
    <x v="67"/>
  </r>
  <r>
    <x v="21"/>
    <n v="125172.6"/>
    <x v="0"/>
    <x v="5"/>
    <s v="ANCILLARY SERVICES"/>
    <x v="1"/>
    <s v="RC_INIT_PROP18_16RATES"/>
    <x v="67"/>
  </r>
  <r>
    <x v="21"/>
    <n v="100316.65"/>
    <x v="0"/>
    <x v="6"/>
    <s v="ANCILLARY SERVICES"/>
    <x v="1"/>
    <s v="RC_INIT_PROP18_16RATES"/>
    <x v="67"/>
  </r>
  <r>
    <x v="21"/>
    <n v="101807.3"/>
    <x v="0"/>
    <x v="8"/>
    <s v="ANCILLARY SERVICES"/>
    <x v="1"/>
    <s v="RC_INIT_PROP18_16RATES"/>
    <x v="67"/>
  </r>
  <r>
    <x v="12"/>
    <n v="585187.74"/>
    <x v="0"/>
    <x v="3"/>
    <s v="NETWORK"/>
    <x v="7"/>
    <s v="RC_INIT_PROP18_16RATES"/>
    <x v="67"/>
  </r>
  <r>
    <x v="19"/>
    <n v="70066.3"/>
    <x v="1"/>
    <x v="4"/>
    <s v="ANCILLARY SERVICES"/>
    <x v="0"/>
    <s v="RC_INIT_PROP18_16RATES"/>
    <x v="67"/>
  </r>
  <r>
    <x v="0"/>
    <n v="77616.570000000007"/>
    <x v="1"/>
    <x v="2"/>
    <s v="ANCILLARY SERVICES"/>
    <x v="0"/>
    <s v="RC_INIT_PROP18_16RATES"/>
    <x v="67"/>
  </r>
  <r>
    <x v="0"/>
    <n v="60635.19"/>
    <x v="1"/>
    <x v="7"/>
    <s v="ANCILLARY SERVICES"/>
    <x v="0"/>
    <s v="RC_INIT_PROP18_16RATES"/>
    <x v="67"/>
  </r>
  <r>
    <x v="20"/>
    <n v="29815.82"/>
    <x v="1"/>
    <x v="5"/>
    <s v="ANCILLARY SERVICES"/>
    <x v="10"/>
    <s v="RC_INIT_PROP18_16RATES"/>
    <x v="67"/>
  </r>
  <r>
    <x v="20"/>
    <n v="23246.15"/>
    <x v="1"/>
    <x v="6"/>
    <s v="ANCILLARY SERVICES"/>
    <x v="10"/>
    <s v="RC_INIT_PROP18_16RATES"/>
    <x v="67"/>
  </r>
  <r>
    <x v="20"/>
    <n v="22904.39"/>
    <x v="1"/>
    <x v="8"/>
    <s v="ANCILLARY SERVICES"/>
    <x v="10"/>
    <s v="RC_INIT_PROP18_16RATES"/>
    <x v="67"/>
  </r>
  <r>
    <x v="21"/>
    <n v="129541.3"/>
    <x v="1"/>
    <x v="0"/>
    <s v="ANCILLARY SERVICES"/>
    <x v="1"/>
    <s v="RC_INIT_PROP18_16RATES"/>
    <x v="67"/>
  </r>
  <r>
    <x v="21"/>
    <n v="110822.6"/>
    <x v="1"/>
    <x v="1"/>
    <s v="ANCILLARY SERVICES"/>
    <x v="1"/>
    <s v="RC_INIT_PROP18_16RATES"/>
    <x v="67"/>
  </r>
  <r>
    <x v="21"/>
    <n v="87383.1"/>
    <x v="1"/>
    <x v="2"/>
    <s v="ANCILLARY SERVICES"/>
    <x v="1"/>
    <s v="RC_INIT_PROP18_16RATES"/>
    <x v="67"/>
  </r>
  <r>
    <x v="21"/>
    <n v="94685.15"/>
    <x v="1"/>
    <x v="7"/>
    <s v="ANCILLARY SERVICES"/>
    <x v="1"/>
    <s v="RC_INIT_PROP18_16RATES"/>
    <x v="67"/>
  </r>
  <r>
    <x v="12"/>
    <n v="505997.14"/>
    <x v="1"/>
    <x v="4"/>
    <s v="NETWORK"/>
    <x v="7"/>
    <s v="RC_INIT_PROP18_16RATES"/>
    <x v="67"/>
  </r>
  <r>
    <x v="0"/>
    <n v="74120.479999999996"/>
    <x v="2"/>
    <x v="11"/>
    <s v="ANCILLARY SERVICES"/>
    <x v="0"/>
    <s v="RC_INIT_PROP18_16RATES"/>
    <x v="67"/>
  </r>
  <r>
    <x v="0"/>
    <n v="69487.649999999994"/>
    <x v="2"/>
    <x v="9"/>
    <s v="ANCILLARY SERVICES"/>
    <x v="0"/>
    <s v="RC_INIT_PROP18_16RATES"/>
    <x v="67"/>
  </r>
  <r>
    <x v="20"/>
    <n v="30887.16"/>
    <x v="2"/>
    <x v="0"/>
    <s v="ANCILLARY SERVICES"/>
    <x v="10"/>
    <s v="RC_INIT_PROP18_16RATES"/>
    <x v="67"/>
  </r>
  <r>
    <x v="20"/>
    <n v="24776.44"/>
    <x v="2"/>
    <x v="1"/>
    <s v="ANCILLARY SERVICES"/>
    <x v="10"/>
    <s v="RC_INIT_PROP18_16RATES"/>
    <x v="67"/>
  </r>
  <r>
    <x v="20"/>
    <n v="21024.560000000001"/>
    <x v="2"/>
    <x v="2"/>
    <s v="ANCILLARY SERVICES"/>
    <x v="10"/>
    <s v="RC_INIT_PROP18_16RATES"/>
    <x v="67"/>
  </r>
  <r>
    <x v="20"/>
    <n v="20241.66"/>
    <x v="2"/>
    <x v="7"/>
    <s v="ANCILLARY SERVICES"/>
    <x v="10"/>
    <s v="RC_INIT_PROP18_16RATES"/>
    <x v="67"/>
  </r>
  <r>
    <x v="21"/>
    <n v="119166.25"/>
    <x v="2"/>
    <x v="3"/>
    <s v="ANCILLARY SERVICES"/>
    <x v="1"/>
    <s v="RC_INIT_PROP18_16RATES"/>
    <x v="67"/>
  </r>
  <r>
    <x v="21"/>
    <n v="127463.35"/>
    <x v="2"/>
    <x v="10"/>
    <s v="ANCILLARY SERVICES"/>
    <x v="1"/>
    <s v="RC_INIT_PROP18_16RATES"/>
    <x v="67"/>
  </r>
  <r>
    <x v="12"/>
    <n v="21541.759999999998"/>
    <x v="1"/>
    <x v="1"/>
    <s v="NETWORK"/>
    <x v="7"/>
    <s v="RC_INIT_PROP18_16RATES"/>
    <x v="70"/>
  </r>
  <r>
    <x v="19"/>
    <n v="2487.12"/>
    <x v="2"/>
    <x v="7"/>
    <s v="ANCILLARY SERVICES"/>
    <x v="0"/>
    <s v="RC_INIT_PROP18_16RATES"/>
    <x v="70"/>
  </r>
  <r>
    <x v="12"/>
    <n v="23091.119999999999"/>
    <x v="2"/>
    <x v="3"/>
    <s v="NETWORK"/>
    <x v="7"/>
    <s v="RC_INIT_PROP18_16RATES"/>
    <x v="70"/>
  </r>
  <r>
    <x v="12"/>
    <n v="25053.4"/>
    <x v="2"/>
    <x v="10"/>
    <s v="NETWORK"/>
    <x v="7"/>
    <s v="RC_INIT_PROP18_16RATES"/>
    <x v="70"/>
  </r>
  <r>
    <x v="19"/>
    <n v="34109.410000000003"/>
    <x v="0"/>
    <x v="7"/>
    <s v="ANCILLARY SERVICES"/>
    <x v="0"/>
    <s v="RC_INIT_PROP18_16RATES"/>
    <x v="71"/>
  </r>
  <r>
    <x v="12"/>
    <n v="452423.81"/>
    <x v="0"/>
    <x v="3"/>
    <s v="NETWORK"/>
    <x v="7"/>
    <s v="RC_INIT_PROP18_16RATES"/>
    <x v="71"/>
  </r>
  <r>
    <x v="12"/>
    <n v="465601.13"/>
    <x v="0"/>
    <x v="10"/>
    <s v="NETWORK"/>
    <x v="7"/>
    <s v="RC_INIT_PROP18_16RATES"/>
    <x v="71"/>
  </r>
  <r>
    <x v="47"/>
    <n v="-817.53"/>
    <x v="0"/>
    <x v="4"/>
    <s v="NETWORK"/>
    <x v="7"/>
    <s v="RC_INIT_PROP18_16RATES"/>
    <x v="71"/>
  </r>
  <r>
    <x v="19"/>
    <n v="37322.44"/>
    <x v="1"/>
    <x v="9"/>
    <s v="ANCILLARY SERVICES"/>
    <x v="0"/>
    <s v="RC_INIT_PROP18_16RATES"/>
    <x v="71"/>
  </r>
  <r>
    <x v="12"/>
    <n v="380076.04"/>
    <x v="1"/>
    <x v="4"/>
    <s v="NETWORK"/>
    <x v="7"/>
    <s v="RC_INIT_PROP18_16RATES"/>
    <x v="71"/>
  </r>
  <r>
    <x v="12"/>
    <n v="470429.64"/>
    <x v="1"/>
    <x v="5"/>
    <s v="NETWORK"/>
    <x v="7"/>
    <s v="RC_INIT_PROP18_16RATES"/>
    <x v="71"/>
  </r>
  <r>
    <x v="19"/>
    <n v="42574.79"/>
    <x v="2"/>
    <x v="8"/>
    <s v="ANCILLARY SERVICES"/>
    <x v="0"/>
    <s v="RC_INIT_PROP18_16RATES"/>
    <x v="71"/>
  </r>
  <r>
    <x v="12"/>
    <n v="541254.06999999995"/>
    <x v="2"/>
    <x v="0"/>
    <s v="NETWORK"/>
    <x v="7"/>
    <s v="RC_INIT_PROP18_16RATES"/>
    <x v="71"/>
  </r>
  <r>
    <x v="32"/>
    <n v="500"/>
    <x v="2"/>
    <x v="9"/>
    <s v="OTHER REVENUES &amp; CREDITS"/>
    <x v="16"/>
    <s v="RC_INIT_PROP18_16RATES"/>
    <x v="184"/>
  </r>
  <r>
    <x v="19"/>
    <n v="32809.21"/>
    <x v="0"/>
    <x v="11"/>
    <s v="ANCILLARY SERVICES"/>
    <x v="0"/>
    <s v="RC_INIT_PROP18_16RATES"/>
    <x v="72"/>
  </r>
  <r>
    <x v="19"/>
    <n v="30686.43"/>
    <x v="0"/>
    <x v="9"/>
    <s v="ANCILLARY SERVICES"/>
    <x v="0"/>
    <s v="RC_INIT_PROP18_16RATES"/>
    <x v="72"/>
  </r>
  <r>
    <x v="20"/>
    <n v="11782.47"/>
    <x v="0"/>
    <x v="7"/>
    <s v="ANCILLARY SERVICES"/>
    <x v="10"/>
    <s v="RC_INIT_PROP18_16RATES"/>
    <x v="72"/>
  </r>
  <r>
    <x v="26"/>
    <n v="55083"/>
    <x v="0"/>
    <x v="11"/>
    <s v="ANCILLARY SERVICES"/>
    <x v="1"/>
    <s v="RC_INIT_PROP18_16RATES"/>
    <x v="72"/>
  </r>
  <r>
    <x v="26"/>
    <n v="55083"/>
    <x v="0"/>
    <x v="9"/>
    <s v="ANCILLARY SERVICES"/>
    <x v="1"/>
    <s v="RC_INIT_PROP18_16RATES"/>
    <x v="72"/>
  </r>
  <r>
    <x v="36"/>
    <n v="7882.19"/>
    <x v="0"/>
    <x v="2"/>
    <s v="DELIVERY"/>
    <x v="17"/>
    <s v="RC_INIT_PROP18_16RATES"/>
    <x v="72"/>
  </r>
  <r>
    <x v="36"/>
    <n v="6574.06"/>
    <x v="0"/>
    <x v="7"/>
    <s v="DELIVERY"/>
    <x v="17"/>
    <s v="RC_INIT_PROP18_16RATES"/>
    <x v="72"/>
  </r>
  <r>
    <x v="27"/>
    <n v="272487"/>
    <x v="0"/>
    <x v="8"/>
    <s v="NETWORK"/>
    <x v="11"/>
    <s v="RC_INIT_PROP18_16RATES"/>
    <x v="72"/>
  </r>
  <r>
    <x v="31"/>
    <n v="538"/>
    <x v="0"/>
    <x v="3"/>
    <s v="OTHER REVENUES &amp; CREDITS"/>
    <x v="15"/>
    <s v="RC_INIT_PROP18_16RATES"/>
    <x v="72"/>
  </r>
  <r>
    <x v="31"/>
    <n v="538"/>
    <x v="0"/>
    <x v="10"/>
    <s v="OTHER REVENUES &amp; CREDITS"/>
    <x v="15"/>
    <s v="RC_INIT_PROP18_16RATES"/>
    <x v="72"/>
  </r>
  <r>
    <x v="19"/>
    <n v="28192.41"/>
    <x v="1"/>
    <x v="6"/>
    <s v="ANCILLARY SERVICES"/>
    <x v="0"/>
    <s v="RC_INIT_PROP18_16RATES"/>
    <x v="72"/>
  </r>
  <r>
    <x v="19"/>
    <n v="33162.06"/>
    <x v="1"/>
    <x v="8"/>
    <s v="ANCILLARY SERVICES"/>
    <x v="0"/>
    <s v="RC_INIT_PROP18_16RATES"/>
    <x v="72"/>
  </r>
  <r>
    <x v="20"/>
    <n v="14154.53"/>
    <x v="1"/>
    <x v="9"/>
    <s v="ANCILLARY SERVICES"/>
    <x v="10"/>
    <s v="RC_INIT_PROP18_16RATES"/>
    <x v="72"/>
  </r>
  <r>
    <x v="26"/>
    <n v="55083"/>
    <x v="1"/>
    <x v="6"/>
    <s v="ANCILLARY SERVICES"/>
    <x v="1"/>
    <s v="RC_INIT_PROP18_16RATES"/>
    <x v="72"/>
  </r>
  <r>
    <x v="26"/>
    <n v="55083"/>
    <x v="1"/>
    <x v="8"/>
    <s v="ANCILLARY SERVICES"/>
    <x v="1"/>
    <s v="RC_INIT_PROP18_16RATES"/>
    <x v="72"/>
  </r>
  <r>
    <x v="36"/>
    <n v="5299.34"/>
    <x v="1"/>
    <x v="11"/>
    <s v="DELIVERY"/>
    <x v="17"/>
    <s v="RC_INIT_PROP18_16RATES"/>
    <x v="72"/>
  </r>
  <r>
    <x v="36"/>
    <n v="8671.18"/>
    <x v="1"/>
    <x v="9"/>
    <s v="DELIVERY"/>
    <x v="17"/>
    <s v="RC_INIT_PROP18_16RATES"/>
    <x v="72"/>
  </r>
  <r>
    <x v="27"/>
    <n v="272487"/>
    <x v="1"/>
    <x v="2"/>
    <s v="NETWORK"/>
    <x v="11"/>
    <s v="RC_INIT_PROP18_16RATES"/>
    <x v="72"/>
  </r>
  <r>
    <x v="27"/>
    <n v="272487"/>
    <x v="1"/>
    <x v="7"/>
    <s v="NETWORK"/>
    <x v="11"/>
    <s v="RC_INIT_PROP18_16RATES"/>
    <x v="72"/>
  </r>
  <r>
    <x v="31"/>
    <n v="538"/>
    <x v="1"/>
    <x v="4"/>
    <s v="OTHER REVENUES &amp; CREDITS"/>
    <x v="15"/>
    <s v="RC_INIT_PROP18_16RATES"/>
    <x v="72"/>
  </r>
  <r>
    <x v="31"/>
    <n v="538"/>
    <x v="1"/>
    <x v="5"/>
    <s v="OTHER REVENUES &amp; CREDITS"/>
    <x v="15"/>
    <s v="RC_INIT_PROP18_16RATES"/>
    <x v="72"/>
  </r>
  <r>
    <x v="19"/>
    <n v="30040.04"/>
    <x v="2"/>
    <x v="1"/>
    <s v="ANCILLARY SERVICES"/>
    <x v="0"/>
    <s v="RC_INIT_PROP18_16RATES"/>
    <x v="72"/>
  </r>
  <r>
    <x v="19"/>
    <n v="33209.39"/>
    <x v="2"/>
    <x v="2"/>
    <s v="ANCILLARY SERVICES"/>
    <x v="0"/>
    <s v="RC_INIT_PROP18_16RATES"/>
    <x v="72"/>
  </r>
  <r>
    <x v="19"/>
    <n v="26106.73"/>
    <x v="2"/>
    <x v="7"/>
    <s v="ANCILLARY SERVICES"/>
    <x v="0"/>
    <s v="RC_INIT_PROP18_16RATES"/>
    <x v="72"/>
  </r>
  <r>
    <x v="20"/>
    <n v="13279.75"/>
    <x v="2"/>
    <x v="8"/>
    <s v="ANCILLARY SERVICES"/>
    <x v="10"/>
    <s v="RC_INIT_PROP18_16RATES"/>
    <x v="72"/>
  </r>
  <r>
    <x v="26"/>
    <n v="55083"/>
    <x v="2"/>
    <x v="1"/>
    <s v="ANCILLARY SERVICES"/>
    <x v="1"/>
    <s v="RC_INIT_PROP18_16RATES"/>
    <x v="72"/>
  </r>
  <r>
    <x v="26"/>
    <n v="55083"/>
    <x v="2"/>
    <x v="2"/>
    <s v="ANCILLARY SERVICES"/>
    <x v="1"/>
    <s v="RC_INIT_PROP18_16RATES"/>
    <x v="72"/>
  </r>
  <r>
    <x v="26"/>
    <n v="55083"/>
    <x v="2"/>
    <x v="7"/>
    <s v="ANCILLARY SERVICES"/>
    <x v="1"/>
    <s v="RC_INIT_PROP18_16RATES"/>
    <x v="72"/>
  </r>
  <r>
    <x v="36"/>
    <n v="5280.07"/>
    <x v="2"/>
    <x v="6"/>
    <s v="DELIVERY"/>
    <x v="17"/>
    <s v="RC_INIT_PROP18_16RATES"/>
    <x v="72"/>
  </r>
  <r>
    <x v="36"/>
    <n v="8668.61"/>
    <x v="2"/>
    <x v="8"/>
    <s v="DELIVERY"/>
    <x v="17"/>
    <s v="RC_INIT_PROP18_16RATES"/>
    <x v="72"/>
  </r>
  <r>
    <x v="27"/>
    <n v="272487"/>
    <x v="2"/>
    <x v="11"/>
    <s v="NETWORK"/>
    <x v="11"/>
    <s v="RC_INIT_PROP18_16RATES"/>
    <x v="72"/>
  </r>
  <r>
    <x v="27"/>
    <n v="272487"/>
    <x v="2"/>
    <x v="9"/>
    <s v="NETWORK"/>
    <x v="11"/>
    <s v="RC_INIT_PROP18_16RATES"/>
    <x v="72"/>
  </r>
  <r>
    <x v="31"/>
    <n v="538"/>
    <x v="2"/>
    <x v="0"/>
    <s v="OTHER REVENUES &amp; CREDITS"/>
    <x v="15"/>
    <s v="RC_INIT_PROP18_16RATES"/>
    <x v="72"/>
  </r>
  <r>
    <x v="19"/>
    <n v="2268.7399999999998"/>
    <x v="0"/>
    <x v="10"/>
    <s v="ANCILLARY SERVICES"/>
    <x v="0"/>
    <s v="RC_INIT_PROP18_16RATES"/>
    <x v="73"/>
  </r>
  <r>
    <x v="19"/>
    <n v="2669.37"/>
    <x v="0"/>
    <x v="11"/>
    <s v="ANCILLARY SERVICES"/>
    <x v="0"/>
    <s v="RC_INIT_PROP18_16RATES"/>
    <x v="73"/>
  </r>
  <r>
    <x v="19"/>
    <n v="2496.66"/>
    <x v="0"/>
    <x v="9"/>
    <s v="ANCILLARY SERVICES"/>
    <x v="0"/>
    <s v="RC_INIT_PROP18_16RATES"/>
    <x v="73"/>
  </r>
  <r>
    <x v="21"/>
    <n v="6791.4"/>
    <x v="0"/>
    <x v="11"/>
    <s v="ANCILLARY SERVICES"/>
    <x v="1"/>
    <s v="RC_INIT_PROP18_16RATES"/>
    <x v="73"/>
  </r>
  <r>
    <x v="21"/>
    <n v="7652.05"/>
    <x v="0"/>
    <x v="9"/>
    <s v="ANCILLARY SERVICES"/>
    <x v="1"/>
    <s v="RC_INIT_PROP18_16RATES"/>
    <x v="73"/>
  </r>
  <r>
    <x v="19"/>
    <n v="2553.29"/>
    <x v="1"/>
    <x v="5"/>
    <s v="ANCILLARY SERVICES"/>
    <x v="0"/>
    <s v="RC_INIT_PROP18_16RATES"/>
    <x v="73"/>
  </r>
  <r>
    <x v="19"/>
    <n v="2293.7399999999998"/>
    <x v="1"/>
    <x v="6"/>
    <s v="ANCILLARY SERVICES"/>
    <x v="0"/>
    <s v="RC_INIT_PROP18_16RATES"/>
    <x v="73"/>
  </r>
  <r>
    <x v="19"/>
    <n v="2698.08"/>
    <x v="1"/>
    <x v="8"/>
    <s v="ANCILLARY SERVICES"/>
    <x v="0"/>
    <s v="RC_INIT_PROP18_16RATES"/>
    <x v="73"/>
  </r>
  <r>
    <x v="21"/>
    <n v="7551.6"/>
    <x v="1"/>
    <x v="6"/>
    <s v="ANCILLARY SERVICES"/>
    <x v="1"/>
    <s v="RC_INIT_PROP18_16RATES"/>
    <x v="73"/>
  </r>
  <r>
    <x v="21"/>
    <n v="8214.5"/>
    <x v="1"/>
    <x v="8"/>
    <s v="ANCILLARY SERVICES"/>
    <x v="1"/>
    <s v="RC_INIT_PROP18_16RATES"/>
    <x v="73"/>
  </r>
  <r>
    <x v="19"/>
    <n v="2599.79"/>
    <x v="2"/>
    <x v="0"/>
    <s v="ANCILLARY SERVICES"/>
    <x v="0"/>
    <s v="RC_INIT_PROP18_16RATES"/>
    <x v="73"/>
  </r>
  <r>
    <x v="19"/>
    <n v="2444.0700000000002"/>
    <x v="2"/>
    <x v="1"/>
    <s v="ANCILLARY SERVICES"/>
    <x v="0"/>
    <s v="RC_INIT_PROP18_16RATES"/>
    <x v="73"/>
  </r>
  <r>
    <x v="19"/>
    <n v="2701.93"/>
    <x v="2"/>
    <x v="2"/>
    <s v="ANCILLARY SERVICES"/>
    <x v="0"/>
    <s v="RC_INIT_PROP18_16RATES"/>
    <x v="73"/>
  </r>
  <r>
    <x v="0"/>
    <n v="1947.05"/>
    <x v="2"/>
    <x v="7"/>
    <s v="ANCILLARY SERVICES"/>
    <x v="0"/>
    <s v="RC_INIT_PROP18_16RATES"/>
    <x v="73"/>
  </r>
  <r>
    <x v="80"/>
    <n v="8364"/>
    <x v="1"/>
    <x v="11"/>
    <s v="OTHER REVENUES &amp; CREDITS"/>
    <x v="29"/>
    <s v="RC_INIT_PROP18_16RATES"/>
    <x v="137"/>
  </r>
  <r>
    <x v="80"/>
    <n v="8364"/>
    <x v="1"/>
    <x v="9"/>
    <s v="OTHER REVENUES &amp; CREDITS"/>
    <x v="29"/>
    <s v="RC_INIT_PROP18_16RATES"/>
    <x v="137"/>
  </r>
  <r>
    <x v="78"/>
    <n v="15836"/>
    <x v="1"/>
    <x v="2"/>
    <s v="OTHER REVENUES &amp; CREDITS"/>
    <x v="27"/>
    <s v="RC_INIT_PROP18_16RATES"/>
    <x v="137"/>
  </r>
  <r>
    <x v="78"/>
    <n v="15836"/>
    <x v="1"/>
    <x v="7"/>
    <s v="OTHER REVENUES &amp; CREDITS"/>
    <x v="27"/>
    <s v="RC_INIT_PROP18_16RATES"/>
    <x v="137"/>
  </r>
  <r>
    <x v="83"/>
    <n v="283"/>
    <x v="1"/>
    <x v="7"/>
    <s v="OTHER REVENUES &amp; CREDITS"/>
    <x v="31"/>
    <s v="RC_INIT_PROP18_16RATES"/>
    <x v="137"/>
  </r>
  <r>
    <x v="31"/>
    <n v="28856"/>
    <x v="1"/>
    <x v="7"/>
    <s v="OTHER REVENUES &amp; CREDITS"/>
    <x v="15"/>
    <s v="RC_INIT_PROP18_16RATES"/>
    <x v="137"/>
  </r>
  <r>
    <x v="26"/>
    <n v="241101"/>
    <x v="2"/>
    <x v="0"/>
    <s v="ANCILLARY SERVICES"/>
    <x v="1"/>
    <s v="RC_INIT_PROP18_16RATES"/>
    <x v="137"/>
  </r>
  <r>
    <x v="36"/>
    <n v="44.98"/>
    <x v="2"/>
    <x v="11"/>
    <s v="DELIVERY"/>
    <x v="17"/>
    <s v="RC_INIT_PROP18_16RATES"/>
    <x v="137"/>
  </r>
  <r>
    <x v="36"/>
    <n v="30.84"/>
    <x v="2"/>
    <x v="9"/>
    <s v="DELIVERY"/>
    <x v="17"/>
    <s v="RC_INIT_PROP18_16RATES"/>
    <x v="137"/>
  </r>
  <r>
    <x v="27"/>
    <n v="1192689"/>
    <x v="2"/>
    <x v="2"/>
    <s v="NETWORK"/>
    <x v="11"/>
    <s v="RC_INIT_PROP18_16RATES"/>
    <x v="137"/>
  </r>
  <r>
    <x v="27"/>
    <n v="1192689"/>
    <x v="2"/>
    <x v="7"/>
    <s v="NETWORK"/>
    <x v="11"/>
    <s v="RC_INIT_PROP18_16RATES"/>
    <x v="137"/>
  </r>
  <r>
    <x v="80"/>
    <n v="8364"/>
    <x v="2"/>
    <x v="6"/>
    <s v="OTHER REVENUES &amp; CREDITS"/>
    <x v="29"/>
    <s v="RC_INIT_PROP18_16RATES"/>
    <x v="137"/>
  </r>
  <r>
    <x v="80"/>
    <n v="8364"/>
    <x v="2"/>
    <x v="8"/>
    <s v="OTHER REVENUES &amp; CREDITS"/>
    <x v="29"/>
    <s v="RC_INIT_PROP18_16RATES"/>
    <x v="137"/>
  </r>
  <r>
    <x v="78"/>
    <n v="15836"/>
    <x v="2"/>
    <x v="11"/>
    <s v="OTHER REVENUES &amp; CREDITS"/>
    <x v="27"/>
    <s v="RC_INIT_PROP18_16RATES"/>
    <x v="137"/>
  </r>
  <r>
    <x v="78"/>
    <n v="15836"/>
    <x v="2"/>
    <x v="9"/>
    <s v="OTHER REVENUES &amp; CREDITS"/>
    <x v="27"/>
    <s v="RC_INIT_PROP18_16RATES"/>
    <x v="137"/>
  </r>
  <r>
    <x v="83"/>
    <n v="283"/>
    <x v="2"/>
    <x v="9"/>
    <s v="OTHER REVENUES &amp; CREDITS"/>
    <x v="31"/>
    <s v="RC_INIT_PROP18_16RATES"/>
    <x v="137"/>
  </r>
  <r>
    <x v="31"/>
    <n v="28856"/>
    <x v="2"/>
    <x v="9"/>
    <s v="OTHER REVENUES &amp; CREDITS"/>
    <x v="15"/>
    <s v="RC_INIT_PROP18_16RATES"/>
    <x v="137"/>
  </r>
  <r>
    <x v="19"/>
    <n v="1176.3399999999999"/>
    <x v="0"/>
    <x v="4"/>
    <s v="ANCILLARY SERVICES"/>
    <x v="0"/>
    <s v="RC_INIT_PROP18_16RATES"/>
    <x v="138"/>
  </r>
  <r>
    <x v="0"/>
    <n v="1078.31"/>
    <x v="0"/>
    <x v="4"/>
    <s v="ANCILLARY SERVICES"/>
    <x v="0"/>
    <s v="RC_INIT_PROP18_16RATES"/>
    <x v="138"/>
  </r>
  <r>
    <x v="0"/>
    <n v="1250.6199999999999"/>
    <x v="0"/>
    <x v="5"/>
    <s v="ANCILLARY SERVICES"/>
    <x v="0"/>
    <s v="RC_INIT_PROP18_16RATES"/>
    <x v="138"/>
  </r>
  <r>
    <x v="0"/>
    <n v="1167.43"/>
    <x v="0"/>
    <x v="6"/>
    <s v="ANCILLARY SERVICES"/>
    <x v="0"/>
    <s v="RC_INIT_PROP18_16RATES"/>
    <x v="138"/>
  </r>
  <r>
    <x v="0"/>
    <n v="1359.86"/>
    <x v="0"/>
    <x v="8"/>
    <s v="ANCILLARY SERVICES"/>
    <x v="0"/>
    <s v="RC_INIT_PROP18_16RATES"/>
    <x v="138"/>
  </r>
  <r>
    <x v="21"/>
    <n v="4899.3"/>
    <x v="0"/>
    <x v="4"/>
    <s v="ANCILLARY SERVICES"/>
    <x v="1"/>
    <s v="RC_INIT_PROP18_16RATES"/>
    <x v="138"/>
  </r>
  <r>
    <x v="21"/>
    <n v="6325.55"/>
    <x v="0"/>
    <x v="5"/>
    <s v="ANCILLARY SERVICES"/>
    <x v="1"/>
    <s v="RC_INIT_PROP18_16RATES"/>
    <x v="138"/>
  </r>
  <r>
    <x v="12"/>
    <n v="24286.53"/>
    <x v="0"/>
    <x v="4"/>
    <s v="NETWORK"/>
    <x v="7"/>
    <s v="RC_INIT_PROP18_16RATES"/>
    <x v="138"/>
  </r>
  <r>
    <x v="0"/>
    <n v="1247.97"/>
    <x v="1"/>
    <x v="0"/>
    <s v="ANCILLARY SERVICES"/>
    <x v="0"/>
    <s v="RC_INIT_PROP18_16RATES"/>
    <x v="138"/>
  </r>
  <r>
    <x v="0"/>
    <n v="1182.01"/>
    <x v="1"/>
    <x v="1"/>
    <s v="ANCILLARY SERVICES"/>
    <x v="0"/>
    <s v="RC_INIT_PROP18_16RATES"/>
    <x v="138"/>
  </r>
  <r>
    <x v="0"/>
    <n v="1306.95"/>
    <x v="1"/>
    <x v="2"/>
    <s v="ANCILLARY SERVICES"/>
    <x v="0"/>
    <s v="RC_INIT_PROP18_16RATES"/>
    <x v="138"/>
  </r>
  <r>
    <x v="21"/>
    <n v="6792.8"/>
    <x v="1"/>
    <x v="0"/>
    <s v="ANCILLARY SERVICES"/>
    <x v="1"/>
    <s v="RC_INIT_PROP18_16RATES"/>
    <x v="138"/>
  </r>
  <r>
    <x v="0"/>
    <n v="1071.7"/>
    <x v="2"/>
    <x v="3"/>
    <s v="ANCILLARY SERVICES"/>
    <x v="0"/>
    <s v="RC_INIT_PROP18_16RATES"/>
    <x v="138"/>
  </r>
  <r>
    <x v="0"/>
    <n v="1072.27"/>
    <x v="2"/>
    <x v="10"/>
    <s v="ANCILLARY SERVICES"/>
    <x v="0"/>
    <s v="RC_INIT_PROP18_16RATES"/>
    <x v="138"/>
  </r>
  <r>
    <x v="0"/>
    <n v="1248.08"/>
    <x v="2"/>
    <x v="11"/>
    <s v="ANCILLARY SERVICES"/>
    <x v="0"/>
    <s v="RC_INIT_PROP18_16RATES"/>
    <x v="138"/>
  </r>
  <r>
    <x v="21"/>
    <n v="6148.1"/>
    <x v="2"/>
    <x v="3"/>
    <s v="ANCILLARY SERVICES"/>
    <x v="1"/>
    <s v="RC_INIT_PROP18_16RATES"/>
    <x v="138"/>
  </r>
  <r>
    <x v="0"/>
    <n v="10850.2"/>
    <x v="0"/>
    <x v="3"/>
    <s v="ANCILLARY SERVICES"/>
    <x v="0"/>
    <s v="RC_INIT_PROP18_16RATES"/>
    <x v="139"/>
  </r>
  <r>
    <x v="0"/>
    <n v="10859.5"/>
    <x v="0"/>
    <x v="10"/>
    <s v="ANCILLARY SERVICES"/>
    <x v="0"/>
    <s v="RC_INIT_PROP18_16RATES"/>
    <x v="139"/>
  </r>
  <r>
    <x v="47"/>
    <n v="-163.44"/>
    <x v="0"/>
    <x v="7"/>
    <s v="NETWORK"/>
    <x v="7"/>
    <s v="RC_INIT_PROP18_16RATES"/>
    <x v="139"/>
  </r>
  <r>
    <x v="31"/>
    <n v="55"/>
    <x v="0"/>
    <x v="6"/>
    <s v="OTHER REVENUES &amp; CREDITS"/>
    <x v="15"/>
    <s v="RC_INIT_PROP18_16RATES"/>
    <x v="139"/>
  </r>
  <r>
    <x v="31"/>
    <n v="55"/>
    <x v="0"/>
    <x v="8"/>
    <s v="OTHER REVENUES &amp; CREDITS"/>
    <x v="15"/>
    <s v="RC_INIT_PROP18_16RATES"/>
    <x v="139"/>
  </r>
  <r>
    <x v="0"/>
    <n v="10699.29"/>
    <x v="1"/>
    <x v="4"/>
    <s v="ANCILLARY SERVICES"/>
    <x v="0"/>
    <s v="RC_INIT_PROP18_16RATES"/>
    <x v="139"/>
  </r>
  <r>
    <x v="0"/>
    <n v="12221.53"/>
    <x v="1"/>
    <x v="5"/>
    <s v="ANCILLARY SERVICES"/>
    <x v="0"/>
    <s v="RC_INIT_PROP18_16RATES"/>
    <x v="139"/>
  </r>
  <r>
    <x v="47"/>
    <n v="-163.44"/>
    <x v="1"/>
    <x v="9"/>
    <s v="NETWORK"/>
    <x v="7"/>
    <s v="RC_INIT_PROP18_16RATES"/>
    <x v="139"/>
  </r>
  <r>
    <x v="31"/>
    <n v="55"/>
    <x v="1"/>
    <x v="1"/>
    <s v="OTHER REVENUES &amp; CREDITS"/>
    <x v="15"/>
    <s v="RC_INIT_PROP18_16RATES"/>
    <x v="139"/>
  </r>
  <r>
    <x v="31"/>
    <n v="55"/>
    <x v="1"/>
    <x v="2"/>
    <s v="OTHER REVENUES &amp; CREDITS"/>
    <x v="15"/>
    <s v="RC_INIT_PROP18_16RATES"/>
    <x v="139"/>
  </r>
  <r>
    <x v="31"/>
    <n v="55"/>
    <x v="1"/>
    <x v="7"/>
    <s v="OTHER REVENUES &amp; CREDITS"/>
    <x v="15"/>
    <s v="RC_INIT_PROP18_16RATES"/>
    <x v="139"/>
  </r>
  <r>
    <x v="0"/>
    <n v="12444.08"/>
    <x v="2"/>
    <x v="0"/>
    <s v="ANCILLARY SERVICES"/>
    <x v="0"/>
    <s v="RC_INIT_PROP18_16RATES"/>
    <x v="139"/>
  </r>
  <r>
    <x v="47"/>
    <n v="-163.44"/>
    <x v="2"/>
    <x v="8"/>
    <s v="NETWORK"/>
    <x v="7"/>
    <s v="RC_INIT_PROP18_16RATES"/>
    <x v="139"/>
  </r>
  <r>
    <x v="31"/>
    <n v="55"/>
    <x v="2"/>
    <x v="10"/>
    <s v="OTHER REVENUES &amp; CREDITS"/>
    <x v="15"/>
    <s v="RC_INIT_PROP18_16RATES"/>
    <x v="139"/>
  </r>
  <r>
    <x v="31"/>
    <n v="55"/>
    <x v="2"/>
    <x v="11"/>
    <s v="OTHER REVENUES &amp; CREDITS"/>
    <x v="15"/>
    <s v="RC_INIT_PROP18_16RATES"/>
    <x v="139"/>
  </r>
  <r>
    <x v="31"/>
    <n v="55"/>
    <x v="2"/>
    <x v="9"/>
    <s v="OTHER REVENUES &amp; CREDITS"/>
    <x v="15"/>
    <s v="RC_INIT_PROP18_16RATES"/>
    <x v="139"/>
  </r>
  <r>
    <x v="0"/>
    <n v="467.66"/>
    <x v="0"/>
    <x v="0"/>
    <s v="ANCILLARY SERVICES"/>
    <x v="0"/>
    <s v="RC_INIT_PROP18_16RATES"/>
    <x v="140"/>
  </r>
  <r>
    <x v="36"/>
    <n v="3227.92"/>
    <x v="0"/>
    <x v="3"/>
    <s v="DELIVERY"/>
    <x v="17"/>
    <s v="RC_INIT_PROP18_16RATES"/>
    <x v="140"/>
  </r>
  <r>
    <x v="36"/>
    <n v="4163.3999999999996"/>
    <x v="0"/>
    <x v="10"/>
    <s v="DELIVERY"/>
    <x v="17"/>
    <s v="RC_INIT_PROP18_16RATES"/>
    <x v="140"/>
  </r>
  <r>
    <x v="36"/>
    <n v="1773.3"/>
    <x v="0"/>
    <x v="11"/>
    <s v="DELIVERY"/>
    <x v="17"/>
    <s v="RC_INIT_PROP18_16RATES"/>
    <x v="140"/>
  </r>
  <r>
    <x v="0"/>
    <n v="392.96"/>
    <x v="1"/>
    <x v="3"/>
    <s v="ANCILLARY SERVICES"/>
    <x v="0"/>
    <s v="RC_INIT_PROP18_16RATES"/>
    <x v="140"/>
  </r>
  <r>
    <x v="36"/>
    <n v="1940.35"/>
    <x v="1"/>
    <x v="4"/>
    <s v="DELIVERY"/>
    <x v="17"/>
    <s v="RC_INIT_PROP18_16RATES"/>
    <x v="140"/>
  </r>
  <r>
    <x v="36"/>
    <n v="4155.6899999999996"/>
    <x v="1"/>
    <x v="5"/>
    <s v="DELIVERY"/>
    <x v="17"/>
    <s v="RC_INIT_PROP18_16RATES"/>
    <x v="140"/>
  </r>
  <r>
    <x v="36"/>
    <n v="1455.91"/>
    <x v="1"/>
    <x v="6"/>
    <s v="DELIVERY"/>
    <x v="17"/>
    <s v="RC_INIT_PROP18_16RATES"/>
    <x v="140"/>
  </r>
  <r>
    <x v="19"/>
    <n v="406.89"/>
    <x v="2"/>
    <x v="7"/>
    <s v="ANCILLARY SERVICES"/>
    <x v="0"/>
    <s v="RC_INIT_PROP18_16RATES"/>
    <x v="140"/>
  </r>
  <r>
    <x v="0"/>
    <n v="386.73"/>
    <x v="2"/>
    <x v="4"/>
    <s v="ANCILLARY SERVICES"/>
    <x v="0"/>
    <s v="RC_INIT_PROP18_16RATES"/>
    <x v="140"/>
  </r>
  <r>
    <x v="36"/>
    <n v="4322.74"/>
    <x v="2"/>
    <x v="0"/>
    <s v="DELIVERY"/>
    <x v="17"/>
    <s v="RC_INIT_PROP18_16RATES"/>
    <x v="140"/>
  </r>
  <r>
    <x v="32"/>
    <n v="150"/>
    <x v="0"/>
    <x v="7"/>
    <s v="OTHER REVENUES &amp; CREDITS"/>
    <x v="16"/>
    <s v="FY 2017 SOY"/>
    <x v="254"/>
  </r>
  <r>
    <x v="0"/>
    <n v="407.29"/>
    <x v="0"/>
    <x v="3"/>
    <s v="ANCILLARY SERVICES"/>
    <x v="0"/>
    <s v="FY 2017 SOY"/>
    <x v="163"/>
  </r>
  <r>
    <x v="0"/>
    <n v="418.31"/>
    <x v="0"/>
    <x v="10"/>
    <s v="ANCILLARY SERVICES"/>
    <x v="0"/>
    <s v="FY 2017 SOY"/>
    <x v="163"/>
  </r>
  <r>
    <x v="0"/>
    <n v="462.62"/>
    <x v="0"/>
    <x v="11"/>
    <s v="ANCILLARY SERVICES"/>
    <x v="0"/>
    <s v="FY 2017 SOY"/>
    <x v="163"/>
  </r>
  <r>
    <x v="19"/>
    <n v="2797.3"/>
    <x v="0"/>
    <x v="3"/>
    <s v="ANCILLARY SERVICES"/>
    <x v="0"/>
    <s v="FY 2017 SOY"/>
    <x v="164"/>
  </r>
  <r>
    <x v="0"/>
    <n v="2965.62"/>
    <x v="0"/>
    <x v="8"/>
    <s v="ANCILLARY SERVICES"/>
    <x v="0"/>
    <s v="FY 2017 SOY"/>
    <x v="164"/>
  </r>
  <r>
    <x v="20"/>
    <n v="1079.45"/>
    <x v="0"/>
    <x v="10"/>
    <s v="ANCILLARY SERVICES"/>
    <x v="10"/>
    <s v="FY 2017 SOY"/>
    <x v="164"/>
  </r>
  <r>
    <x v="20"/>
    <n v="936.46"/>
    <x v="0"/>
    <x v="11"/>
    <s v="ANCILLARY SERVICES"/>
    <x v="10"/>
    <s v="FY 2017 SOY"/>
    <x v="164"/>
  </r>
  <r>
    <x v="20"/>
    <n v="1245.72"/>
    <x v="0"/>
    <x v="9"/>
    <s v="ANCILLARY SERVICES"/>
    <x v="10"/>
    <s v="FY 2017 SOY"/>
    <x v="164"/>
  </r>
  <r>
    <x v="21"/>
    <n v="5992"/>
    <x v="0"/>
    <x v="5"/>
    <s v="ANCILLARY SERVICES"/>
    <x v="1"/>
    <s v="FY 2017 SOY"/>
    <x v="164"/>
  </r>
  <r>
    <x v="21"/>
    <n v="4058.25"/>
    <x v="0"/>
    <x v="6"/>
    <s v="ANCILLARY SERVICES"/>
    <x v="1"/>
    <s v="FY 2017 SOY"/>
    <x v="164"/>
  </r>
  <r>
    <x v="21"/>
    <n v="7727.65"/>
    <x v="0"/>
    <x v="8"/>
    <s v="ANCILLARY SERVICES"/>
    <x v="1"/>
    <s v="FY 2017 SOY"/>
    <x v="164"/>
  </r>
  <r>
    <x v="12"/>
    <n v="38307.07"/>
    <x v="0"/>
    <x v="8"/>
    <s v="NETWORK"/>
    <x v="7"/>
    <s v="FY 2017 SOY"/>
    <x v="164"/>
  </r>
  <r>
    <x v="66"/>
    <n v="10094.33"/>
    <x v="0"/>
    <x v="10"/>
    <s v="ANCILLARY SERVICES"/>
    <x v="25"/>
    <s v="FY 2017 SOY"/>
    <x v="165"/>
  </r>
  <r>
    <x v="66"/>
    <n v="10094.33"/>
    <x v="0"/>
    <x v="11"/>
    <s v="ANCILLARY SERVICES"/>
    <x v="25"/>
    <s v="FY 2017 SOY"/>
    <x v="165"/>
  </r>
  <r>
    <x v="66"/>
    <n v="10094.33"/>
    <x v="0"/>
    <x v="9"/>
    <s v="ANCILLARY SERVICES"/>
    <x v="25"/>
    <s v="FY 2017 SOY"/>
    <x v="165"/>
  </r>
  <r>
    <x v="67"/>
    <n v="2364.59"/>
    <x v="0"/>
    <x v="2"/>
    <s v="ANCILLARY SERVICES"/>
    <x v="25"/>
    <s v="FY 2017 SOY"/>
    <x v="165"/>
  </r>
  <r>
    <x v="67"/>
    <n v="2364.59"/>
    <x v="0"/>
    <x v="7"/>
    <s v="ANCILLARY SERVICES"/>
    <x v="25"/>
    <s v="FY 2017 SOY"/>
    <x v="165"/>
  </r>
  <r>
    <x v="53"/>
    <n v="283.86"/>
    <x v="0"/>
    <x v="0"/>
    <s v="ANCILLARY SERVICES"/>
    <x v="8"/>
    <s v="FY 2017 SOY"/>
    <x v="165"/>
  </r>
  <r>
    <x v="54"/>
    <n v="0"/>
    <x v="0"/>
    <x v="4"/>
    <s v="ANCILLARY SERVICES"/>
    <x v="8"/>
    <s v="FY 2017 SOY"/>
    <x v="165"/>
  </r>
  <r>
    <x v="54"/>
    <n v="0"/>
    <x v="0"/>
    <x v="5"/>
    <s v="ANCILLARY SERVICES"/>
    <x v="8"/>
    <s v="FY 2017 SOY"/>
    <x v="165"/>
  </r>
  <r>
    <x v="55"/>
    <n v="-1801.6"/>
    <x v="0"/>
    <x v="3"/>
    <s v="ANCILLARY SERVICES"/>
    <x v="8"/>
    <s v="FY 2017 SOY"/>
    <x v="165"/>
  </r>
  <r>
    <x v="55"/>
    <n v="-1186.1099999999999"/>
    <x v="0"/>
    <x v="10"/>
    <s v="ANCILLARY SERVICES"/>
    <x v="8"/>
    <s v="FY 2017 SOY"/>
    <x v="165"/>
  </r>
  <r>
    <x v="70"/>
    <n v="-2686.56"/>
    <x v="0"/>
    <x v="0"/>
    <s v="ANCILLARY SERVICES"/>
    <x v="8"/>
    <s v="FY 2017 SOY"/>
    <x v="165"/>
  </r>
  <r>
    <x v="70"/>
    <n v="0"/>
    <x v="0"/>
    <x v="1"/>
    <s v="ANCILLARY SERVICES"/>
    <x v="8"/>
    <s v="FY 2017 SOY"/>
    <x v="165"/>
  </r>
  <r>
    <x v="56"/>
    <n v="3501.56"/>
    <x v="0"/>
    <x v="4"/>
    <s v="ANCILLARY SERVICES"/>
    <x v="8"/>
    <s v="FY 2017 SOY"/>
    <x v="165"/>
  </r>
  <r>
    <x v="56"/>
    <n v="3069.31"/>
    <x v="0"/>
    <x v="5"/>
    <s v="ANCILLARY SERVICES"/>
    <x v="8"/>
    <s v="FY 2017 SOY"/>
    <x v="165"/>
  </r>
  <r>
    <x v="56"/>
    <n v="3033.95"/>
    <x v="0"/>
    <x v="6"/>
    <s v="ANCILLARY SERVICES"/>
    <x v="8"/>
    <s v="FY 2017 SOY"/>
    <x v="165"/>
  </r>
  <r>
    <x v="57"/>
    <n v="1707.59"/>
    <x v="0"/>
    <x v="3"/>
    <s v="ANCILLARY SERVICES"/>
    <x v="8"/>
    <s v="FY 2017 SOY"/>
    <x v="165"/>
  </r>
  <r>
    <x v="57"/>
    <n v="2291.2600000000002"/>
    <x v="0"/>
    <x v="10"/>
    <s v="ANCILLARY SERVICES"/>
    <x v="8"/>
    <s v="FY 2017 SOY"/>
    <x v="165"/>
  </r>
  <r>
    <x v="57"/>
    <n v="174.36"/>
    <x v="0"/>
    <x v="11"/>
    <s v="ANCILLARY SERVICES"/>
    <x v="8"/>
    <s v="FY 2017 SOY"/>
    <x v="165"/>
  </r>
  <r>
    <x v="58"/>
    <n v="-4195.3100000000004"/>
    <x v="0"/>
    <x v="0"/>
    <s v="ANCILLARY SERVICES"/>
    <x v="8"/>
    <s v="FY 2017 SOY"/>
    <x v="165"/>
  </r>
  <r>
    <x v="58"/>
    <n v="-2748.34"/>
    <x v="0"/>
    <x v="1"/>
    <s v="ANCILLARY SERVICES"/>
    <x v="8"/>
    <s v="FY 2017 SOY"/>
    <x v="165"/>
  </r>
  <r>
    <x v="58"/>
    <n v="-1684.8"/>
    <x v="0"/>
    <x v="2"/>
    <s v="ANCILLARY SERVICES"/>
    <x v="8"/>
    <s v="FY 2017 SOY"/>
    <x v="165"/>
  </r>
  <r>
    <x v="61"/>
    <n v="-273.06"/>
    <x v="0"/>
    <x v="4"/>
    <s v="ANCILLARY SERVICES"/>
    <x v="8"/>
    <s v="FY 2017 SOY"/>
    <x v="165"/>
  </r>
  <r>
    <x v="61"/>
    <n v="-184.86"/>
    <x v="0"/>
    <x v="5"/>
    <s v="ANCILLARY SERVICES"/>
    <x v="8"/>
    <s v="FY 2017 SOY"/>
    <x v="165"/>
  </r>
  <r>
    <x v="62"/>
    <n v="-130.91999999999999"/>
    <x v="0"/>
    <x v="4"/>
    <s v="ANCILLARY SERVICES"/>
    <x v="8"/>
    <s v="FY 2017 SOY"/>
    <x v="165"/>
  </r>
  <r>
    <x v="62"/>
    <n v="-26.28"/>
    <x v="0"/>
    <x v="5"/>
    <s v="ANCILLARY SERVICES"/>
    <x v="8"/>
    <s v="FY 2017 SOY"/>
    <x v="165"/>
  </r>
  <r>
    <x v="62"/>
    <n v="0"/>
    <x v="0"/>
    <x v="6"/>
    <s v="ANCILLARY SERVICES"/>
    <x v="8"/>
    <s v="FY 2017 SOY"/>
    <x v="165"/>
  </r>
  <r>
    <x v="50"/>
    <n v="302.97000000000003"/>
    <x v="0"/>
    <x v="3"/>
    <s v="ANCILLARY SERVICES"/>
    <x v="0"/>
    <s v="FY 2017 SOY"/>
    <x v="165"/>
  </r>
  <r>
    <x v="50"/>
    <n v="269.38"/>
    <x v="0"/>
    <x v="10"/>
    <s v="ANCILLARY SERVICES"/>
    <x v="0"/>
    <s v="FY 2017 SOY"/>
    <x v="165"/>
  </r>
  <r>
    <x v="66"/>
    <n v="2063.25"/>
    <x v="0"/>
    <x v="4"/>
    <s v="ANCILLARY SERVICES"/>
    <x v="25"/>
    <s v="FY 2017 SOY"/>
    <x v="166"/>
  </r>
  <r>
    <x v="66"/>
    <n v="2063.25"/>
    <x v="0"/>
    <x v="5"/>
    <s v="ANCILLARY SERVICES"/>
    <x v="25"/>
    <s v="FY 2017 SOY"/>
    <x v="166"/>
  </r>
  <r>
    <x v="66"/>
    <n v="2063.25"/>
    <x v="0"/>
    <x v="6"/>
    <s v="ANCILLARY SERVICES"/>
    <x v="25"/>
    <s v="FY 2017 SOY"/>
    <x v="166"/>
  </r>
  <r>
    <x v="67"/>
    <n v="560.63"/>
    <x v="0"/>
    <x v="3"/>
    <s v="ANCILLARY SERVICES"/>
    <x v="25"/>
    <s v="FY 2017 SOY"/>
    <x v="166"/>
  </r>
  <r>
    <x v="67"/>
    <n v="560.63"/>
    <x v="0"/>
    <x v="10"/>
    <s v="ANCILLARY SERVICES"/>
    <x v="25"/>
    <s v="FY 2017 SOY"/>
    <x v="166"/>
  </r>
  <r>
    <x v="67"/>
    <n v="560.63"/>
    <x v="0"/>
    <x v="11"/>
    <s v="ANCILLARY SERVICES"/>
    <x v="25"/>
    <s v="FY 2017 SOY"/>
    <x v="166"/>
  </r>
  <r>
    <x v="67"/>
    <n v="560.63"/>
    <x v="0"/>
    <x v="9"/>
    <s v="ANCILLARY SERVICES"/>
    <x v="25"/>
    <s v="FY 2017 SOY"/>
    <x v="166"/>
  </r>
  <r>
    <x v="22"/>
    <n v="212.04"/>
    <x v="0"/>
    <x v="0"/>
    <s v="ANCILLARY SERVICES"/>
    <x v="8"/>
    <s v="FY 2017 SOY"/>
    <x v="166"/>
  </r>
  <r>
    <x v="22"/>
    <n v="0"/>
    <x v="0"/>
    <x v="1"/>
    <s v="ANCILLARY SERVICES"/>
    <x v="8"/>
    <s v="FY 2017 SOY"/>
    <x v="166"/>
  </r>
  <r>
    <x v="22"/>
    <n v="261.3"/>
    <x v="0"/>
    <x v="2"/>
    <s v="ANCILLARY SERVICES"/>
    <x v="8"/>
    <s v="FY 2017 SOY"/>
    <x v="166"/>
  </r>
  <r>
    <x v="23"/>
    <n v="767.18"/>
    <x v="0"/>
    <x v="0"/>
    <s v="ANCILLARY SERVICES"/>
    <x v="8"/>
    <s v="FY 2017 SOY"/>
    <x v="166"/>
  </r>
  <r>
    <x v="23"/>
    <n v="0"/>
    <x v="0"/>
    <x v="1"/>
    <s v="ANCILLARY SERVICES"/>
    <x v="8"/>
    <s v="FY 2017 SOY"/>
    <x v="166"/>
  </r>
  <r>
    <x v="23"/>
    <n v="3.33"/>
    <x v="0"/>
    <x v="2"/>
    <s v="ANCILLARY SERVICES"/>
    <x v="8"/>
    <s v="FY 2017 SOY"/>
    <x v="166"/>
  </r>
  <r>
    <x v="23"/>
    <n v="0"/>
    <x v="0"/>
    <x v="7"/>
    <s v="ANCILLARY SERVICES"/>
    <x v="8"/>
    <s v="FY 2017 SOY"/>
    <x v="166"/>
  </r>
  <r>
    <x v="24"/>
    <n v="-14.08"/>
    <x v="0"/>
    <x v="3"/>
    <s v="ANCILLARY SERVICES"/>
    <x v="8"/>
    <s v="FY 2017 SOY"/>
    <x v="166"/>
  </r>
  <r>
    <x v="24"/>
    <n v="-571.32000000000005"/>
    <x v="0"/>
    <x v="10"/>
    <s v="ANCILLARY SERVICES"/>
    <x v="8"/>
    <s v="FY 2017 SOY"/>
    <x v="166"/>
  </r>
  <r>
    <x v="24"/>
    <n v="-4027.1"/>
    <x v="0"/>
    <x v="11"/>
    <s v="ANCILLARY SERVICES"/>
    <x v="8"/>
    <s v="FY 2017 SOY"/>
    <x v="166"/>
  </r>
  <r>
    <x v="24"/>
    <n v="0"/>
    <x v="0"/>
    <x v="9"/>
    <s v="ANCILLARY SERVICES"/>
    <x v="8"/>
    <s v="FY 2017 SOY"/>
    <x v="166"/>
  </r>
  <r>
    <x v="13"/>
    <n v="0"/>
    <x v="0"/>
    <x v="10"/>
    <s v="ANCILLARY SERVICES"/>
    <x v="8"/>
    <s v="FY 2017 SOY"/>
    <x v="166"/>
  </r>
  <r>
    <x v="13"/>
    <n v="-1559.69"/>
    <x v="0"/>
    <x v="11"/>
    <s v="ANCILLARY SERVICES"/>
    <x v="8"/>
    <s v="FY 2017 SOY"/>
    <x v="166"/>
  </r>
  <r>
    <x v="13"/>
    <n v="-49.5"/>
    <x v="0"/>
    <x v="9"/>
    <s v="ANCILLARY SERVICES"/>
    <x v="8"/>
    <s v="FY 2017 SOY"/>
    <x v="166"/>
  </r>
  <r>
    <x v="25"/>
    <n v="17.38"/>
    <x v="0"/>
    <x v="5"/>
    <s v="ANCILLARY SERVICES"/>
    <x v="8"/>
    <s v="FY 2017 SOY"/>
    <x v="166"/>
  </r>
  <r>
    <x v="21"/>
    <n v="83212.5"/>
    <x v="2"/>
    <x v="11"/>
    <s v="ANCILLARY SERVICES"/>
    <x v="1"/>
    <s v="RC_INIT_PROP18_16RATES"/>
    <x v="67"/>
  </r>
  <r>
    <x v="21"/>
    <n v="104904.1"/>
    <x v="2"/>
    <x v="9"/>
    <s v="ANCILLARY SERVICES"/>
    <x v="1"/>
    <s v="RC_INIT_PROP18_16RATES"/>
    <x v="67"/>
  </r>
  <r>
    <x v="0"/>
    <n v="639.41999999999996"/>
    <x v="0"/>
    <x v="11"/>
    <s v="ANCILLARY SERVICES"/>
    <x v="0"/>
    <s v="RC_INIT_PROP18_16RATES"/>
    <x v="68"/>
  </r>
  <r>
    <x v="0"/>
    <n v="598.04999999999995"/>
    <x v="0"/>
    <x v="9"/>
    <s v="ANCILLARY SERVICES"/>
    <x v="0"/>
    <s v="RC_INIT_PROP18_16RATES"/>
    <x v="68"/>
  </r>
  <r>
    <x v="21"/>
    <n v="2193.4499999999998"/>
    <x v="0"/>
    <x v="3"/>
    <s v="ANCILLARY SERVICES"/>
    <x v="1"/>
    <s v="RC_INIT_PROP18_16RATES"/>
    <x v="68"/>
  </r>
  <r>
    <x v="21"/>
    <n v="2049.6"/>
    <x v="0"/>
    <x v="10"/>
    <s v="ANCILLARY SERVICES"/>
    <x v="1"/>
    <s v="RC_INIT_PROP18_16RATES"/>
    <x v="68"/>
  </r>
  <r>
    <x v="21"/>
    <n v="1962.45"/>
    <x v="0"/>
    <x v="11"/>
    <s v="ANCILLARY SERVICES"/>
    <x v="1"/>
    <s v="RC_INIT_PROP18_16RATES"/>
    <x v="68"/>
  </r>
  <r>
    <x v="21"/>
    <n v="2548.35"/>
    <x v="0"/>
    <x v="9"/>
    <s v="ANCILLARY SERVICES"/>
    <x v="1"/>
    <s v="RC_INIT_PROP18_16RATES"/>
    <x v="68"/>
  </r>
  <r>
    <x v="63"/>
    <n v="4199"/>
    <x v="0"/>
    <x v="0"/>
    <s v="OTHER REVENUES &amp; CREDITS"/>
    <x v="12"/>
    <s v="RC_INIT_PROP18_16RATES"/>
    <x v="68"/>
  </r>
  <r>
    <x v="63"/>
    <n v="4199"/>
    <x v="0"/>
    <x v="1"/>
    <s v="OTHER REVENUES &amp; CREDITS"/>
    <x v="12"/>
    <s v="RC_INIT_PROP18_16RATES"/>
    <x v="68"/>
  </r>
  <r>
    <x v="63"/>
    <n v="4199"/>
    <x v="0"/>
    <x v="2"/>
    <s v="OTHER REVENUES &amp; CREDITS"/>
    <x v="12"/>
    <s v="RC_INIT_PROP18_16RATES"/>
    <x v="68"/>
  </r>
  <r>
    <x v="63"/>
    <n v="4199"/>
    <x v="0"/>
    <x v="7"/>
    <s v="OTHER REVENUES &amp; CREDITS"/>
    <x v="12"/>
    <s v="RC_INIT_PROP18_16RATES"/>
    <x v="68"/>
  </r>
  <r>
    <x v="0"/>
    <n v="549.44000000000005"/>
    <x v="1"/>
    <x v="6"/>
    <s v="ANCILLARY SERVICES"/>
    <x v="0"/>
    <s v="RC_INIT_PROP18_16RATES"/>
    <x v="68"/>
  </r>
  <r>
    <x v="0"/>
    <n v="646.29999999999995"/>
    <x v="1"/>
    <x v="8"/>
    <s v="ANCILLARY SERVICES"/>
    <x v="0"/>
    <s v="RC_INIT_PROP18_16RATES"/>
    <x v="68"/>
  </r>
  <r>
    <x v="21"/>
    <n v="1984.5"/>
    <x v="1"/>
    <x v="4"/>
    <s v="ANCILLARY SERVICES"/>
    <x v="1"/>
    <s v="RC_INIT_PROP18_16RATES"/>
    <x v="68"/>
  </r>
  <r>
    <x v="21"/>
    <n v="2282"/>
    <x v="1"/>
    <x v="5"/>
    <s v="ANCILLARY SERVICES"/>
    <x v="1"/>
    <s v="RC_INIT_PROP18_16RATES"/>
    <x v="68"/>
  </r>
  <r>
    <x v="21"/>
    <n v="2141.65"/>
    <x v="1"/>
    <x v="6"/>
    <s v="ANCILLARY SERVICES"/>
    <x v="1"/>
    <s v="RC_INIT_PROP18_16RATES"/>
    <x v="68"/>
  </r>
  <r>
    <x v="21"/>
    <n v="2495.85"/>
    <x v="1"/>
    <x v="8"/>
    <s v="ANCILLARY SERVICES"/>
    <x v="1"/>
    <s v="RC_INIT_PROP18_16RATES"/>
    <x v="68"/>
  </r>
  <r>
    <x v="63"/>
    <n v="4199"/>
    <x v="1"/>
    <x v="3"/>
    <s v="OTHER REVENUES &amp; CREDITS"/>
    <x v="12"/>
    <s v="RC_INIT_PROP18_16RATES"/>
    <x v="68"/>
  </r>
  <r>
    <x v="63"/>
    <n v="4199"/>
    <x v="1"/>
    <x v="10"/>
    <s v="OTHER REVENUES &amp; CREDITS"/>
    <x v="12"/>
    <s v="RC_INIT_PROP18_16RATES"/>
    <x v="68"/>
  </r>
  <r>
    <x v="63"/>
    <n v="4199"/>
    <x v="1"/>
    <x v="11"/>
    <s v="OTHER REVENUES &amp; CREDITS"/>
    <x v="12"/>
    <s v="RC_INIT_PROP18_16RATES"/>
    <x v="68"/>
  </r>
  <r>
    <x v="63"/>
    <n v="4199"/>
    <x v="1"/>
    <x v="9"/>
    <s v="OTHER REVENUES &amp; CREDITS"/>
    <x v="12"/>
    <s v="RC_INIT_PROP18_16RATES"/>
    <x v="68"/>
  </r>
  <r>
    <x v="0"/>
    <n v="585.45000000000005"/>
    <x v="2"/>
    <x v="1"/>
    <s v="ANCILLARY SERVICES"/>
    <x v="0"/>
    <s v="RC_INIT_PROP18_16RATES"/>
    <x v="68"/>
  </r>
  <r>
    <x v="0"/>
    <n v="647.22"/>
    <x v="2"/>
    <x v="2"/>
    <s v="ANCILLARY SERVICES"/>
    <x v="0"/>
    <s v="RC_INIT_PROP18_16RATES"/>
    <x v="68"/>
  </r>
  <r>
    <x v="0"/>
    <n v="508.8"/>
    <x v="2"/>
    <x v="7"/>
    <s v="ANCILLARY SERVICES"/>
    <x v="0"/>
    <s v="RC_INIT_PROP18_16RATES"/>
    <x v="68"/>
  </r>
  <r>
    <x v="21"/>
    <n v="2257.5"/>
    <x v="2"/>
    <x v="0"/>
    <s v="ANCILLARY SERVICES"/>
    <x v="1"/>
    <s v="RC_INIT_PROP18_16RATES"/>
    <x v="68"/>
  </r>
  <r>
    <x v="21"/>
    <n v="2039.1"/>
    <x v="2"/>
    <x v="1"/>
    <s v="ANCILLARY SERVICES"/>
    <x v="1"/>
    <s v="RC_INIT_PROP18_16RATES"/>
    <x v="68"/>
  </r>
  <r>
    <x v="21"/>
    <n v="2254.35"/>
    <x v="2"/>
    <x v="2"/>
    <s v="ANCILLARY SERVICES"/>
    <x v="1"/>
    <s v="RC_INIT_PROP18_16RATES"/>
    <x v="68"/>
  </r>
  <r>
    <x v="63"/>
    <n v="4199"/>
    <x v="2"/>
    <x v="4"/>
    <s v="OTHER REVENUES &amp; CREDITS"/>
    <x v="12"/>
    <s v="RC_INIT_PROP18_16RATES"/>
    <x v="68"/>
  </r>
  <r>
    <x v="63"/>
    <n v="4199"/>
    <x v="2"/>
    <x v="5"/>
    <s v="OTHER REVENUES &amp; CREDITS"/>
    <x v="12"/>
    <s v="RC_INIT_PROP18_16RATES"/>
    <x v="68"/>
  </r>
  <r>
    <x v="63"/>
    <n v="4199"/>
    <x v="2"/>
    <x v="6"/>
    <s v="OTHER REVENUES &amp; CREDITS"/>
    <x v="12"/>
    <s v="RC_INIT_PROP18_16RATES"/>
    <x v="68"/>
  </r>
  <r>
    <x v="63"/>
    <n v="4199"/>
    <x v="2"/>
    <x v="8"/>
    <s v="OTHER REVENUES &amp; CREDITS"/>
    <x v="12"/>
    <s v="RC_INIT_PROP18_16RATES"/>
    <x v="68"/>
  </r>
  <r>
    <x v="0"/>
    <n v="56.39"/>
    <x v="0"/>
    <x v="1"/>
    <s v="ANCILLARY SERVICES"/>
    <x v="0"/>
    <s v="RC_INIT_PROP18_16RATES"/>
    <x v="69"/>
  </r>
  <r>
    <x v="0"/>
    <n v="62.84"/>
    <x v="0"/>
    <x v="2"/>
    <s v="ANCILLARY SERVICES"/>
    <x v="0"/>
    <s v="RC_INIT_PROP18_16RATES"/>
    <x v="69"/>
  </r>
  <r>
    <x v="0"/>
    <n v="48.85"/>
    <x v="0"/>
    <x v="7"/>
    <s v="ANCILLARY SERVICES"/>
    <x v="0"/>
    <s v="RC_INIT_PROP18_16RATES"/>
    <x v="69"/>
  </r>
  <r>
    <x v="21"/>
    <n v="315"/>
    <x v="0"/>
    <x v="0"/>
    <s v="ANCILLARY SERVICES"/>
    <x v="1"/>
    <s v="RC_INIT_PROP18_16RATES"/>
    <x v="69"/>
  </r>
  <r>
    <x v="21"/>
    <n v="232.75"/>
    <x v="0"/>
    <x v="1"/>
    <s v="ANCILLARY SERVICES"/>
    <x v="1"/>
    <s v="RC_INIT_PROP18_16RATES"/>
    <x v="69"/>
  </r>
  <r>
    <x v="21"/>
    <n v="181.65"/>
    <x v="0"/>
    <x v="2"/>
    <s v="ANCILLARY SERVICES"/>
    <x v="1"/>
    <s v="RC_INIT_PROP18_16RATES"/>
    <x v="69"/>
  </r>
  <r>
    <x v="0"/>
    <n v="48.92"/>
    <x v="1"/>
    <x v="10"/>
    <s v="ANCILLARY SERVICES"/>
    <x v="0"/>
    <s v="RC_INIT_PROP18_16RATES"/>
    <x v="69"/>
  </r>
  <r>
    <x v="0"/>
    <n v="56.94"/>
    <x v="1"/>
    <x v="11"/>
    <s v="ANCILLARY SERVICES"/>
    <x v="0"/>
    <s v="RC_INIT_PROP18_16RATES"/>
    <x v="69"/>
  </r>
  <r>
    <x v="0"/>
    <n v="53.45"/>
    <x v="1"/>
    <x v="9"/>
    <s v="ANCILLARY SERVICES"/>
    <x v="0"/>
    <s v="RC_INIT_PROP18_16RATES"/>
    <x v="69"/>
  </r>
  <r>
    <x v="21"/>
    <n v="266"/>
    <x v="1"/>
    <x v="3"/>
    <s v="ANCILLARY SERVICES"/>
    <x v="1"/>
    <s v="RC_INIT_PROP18_16RATES"/>
    <x v="69"/>
  </r>
  <r>
    <x v="21"/>
    <n v="283.5"/>
    <x v="1"/>
    <x v="10"/>
    <s v="ANCILLARY SERVICES"/>
    <x v="1"/>
    <s v="RC_INIT_PROP18_16RATES"/>
    <x v="69"/>
  </r>
  <r>
    <x v="21"/>
    <n v="163.80000000000001"/>
    <x v="1"/>
    <x v="11"/>
    <s v="ANCILLARY SERVICES"/>
    <x v="1"/>
    <s v="RC_INIT_PROP18_16RATES"/>
    <x v="69"/>
  </r>
  <r>
    <x v="0"/>
    <n v="57.23"/>
    <x v="2"/>
    <x v="5"/>
    <s v="ANCILLARY SERVICES"/>
    <x v="0"/>
    <s v="RC_INIT_PROP18_16RATES"/>
    <x v="69"/>
  </r>
  <r>
    <x v="0"/>
    <n v="51.98"/>
    <x v="2"/>
    <x v="6"/>
    <s v="ANCILLARY SERVICES"/>
    <x v="0"/>
    <s v="RC_INIT_PROP18_16RATES"/>
    <x v="69"/>
  </r>
  <r>
    <x v="0"/>
    <n v="60.97"/>
    <x v="2"/>
    <x v="8"/>
    <s v="ANCILLARY SERVICES"/>
    <x v="0"/>
    <s v="RC_INIT_PROP18_16RATES"/>
    <x v="69"/>
  </r>
  <r>
    <x v="21"/>
    <n v="189.35"/>
    <x v="2"/>
    <x v="4"/>
    <s v="ANCILLARY SERVICES"/>
    <x v="1"/>
    <s v="RC_INIT_PROP18_16RATES"/>
    <x v="69"/>
  </r>
  <r>
    <x v="21"/>
    <n v="319.89999999999998"/>
    <x v="2"/>
    <x v="5"/>
    <s v="ANCILLARY SERVICES"/>
    <x v="1"/>
    <s v="RC_INIT_PROP18_16RATES"/>
    <x v="69"/>
  </r>
  <r>
    <x v="21"/>
    <n v="174.65"/>
    <x v="2"/>
    <x v="6"/>
    <s v="ANCILLARY SERVICES"/>
    <x v="1"/>
    <s v="RC_INIT_PROP18_16RATES"/>
    <x v="69"/>
  </r>
  <r>
    <x v="0"/>
    <n v="2858.58"/>
    <x v="0"/>
    <x v="0"/>
    <s v="ANCILLARY SERVICES"/>
    <x v="0"/>
    <s v="RC_INIT_PROP18_16RATES"/>
    <x v="70"/>
  </r>
  <r>
    <x v="0"/>
    <n v="2720"/>
    <x v="0"/>
    <x v="1"/>
    <s v="ANCILLARY SERVICES"/>
    <x v="0"/>
    <s v="RC_INIT_PROP18_16RATES"/>
    <x v="70"/>
  </r>
  <r>
    <x v="0"/>
    <n v="3031.16"/>
    <x v="0"/>
    <x v="2"/>
    <s v="ANCILLARY SERVICES"/>
    <x v="0"/>
    <s v="RC_INIT_PROP18_16RATES"/>
    <x v="70"/>
  </r>
  <r>
    <x v="0"/>
    <n v="2356.31"/>
    <x v="0"/>
    <x v="7"/>
    <s v="ANCILLARY SERVICES"/>
    <x v="0"/>
    <s v="RC_INIT_PROP18_16RATES"/>
    <x v="70"/>
  </r>
  <r>
    <x v="20"/>
    <n v="1026.9000000000001"/>
    <x v="0"/>
    <x v="4"/>
    <s v="ANCILLARY SERVICES"/>
    <x v="10"/>
    <s v="RC_INIT_PROP18_16RATES"/>
    <x v="70"/>
  </r>
  <r>
    <x v="20"/>
    <n v="1294.1099999999999"/>
    <x v="0"/>
    <x v="5"/>
    <s v="ANCILLARY SERVICES"/>
    <x v="10"/>
    <s v="RC_INIT_PROP18_16RATES"/>
    <x v="70"/>
  </r>
  <r>
    <x v="20"/>
    <n v="913.85"/>
    <x v="0"/>
    <x v="6"/>
    <s v="ANCILLARY SERVICES"/>
    <x v="10"/>
    <s v="RC_INIT_PROP18_16RATES"/>
    <x v="70"/>
  </r>
  <r>
    <x v="21"/>
    <n v="5927.25"/>
    <x v="0"/>
    <x v="0"/>
    <s v="ANCILLARY SERVICES"/>
    <x v="1"/>
    <s v="RC_INIT_PROP18_16RATES"/>
    <x v="70"/>
  </r>
  <r>
    <x v="20"/>
    <n v="1893.72"/>
    <x v="1"/>
    <x v="6"/>
    <s v="ANCILLARY SERVICES"/>
    <x v="10"/>
    <s v="RC_INIT_PROP18_16RATES"/>
    <x v="28"/>
  </r>
  <r>
    <x v="20"/>
    <n v="1991.84"/>
    <x v="1"/>
    <x v="8"/>
    <s v="ANCILLARY SERVICES"/>
    <x v="10"/>
    <s v="RC_INIT_PROP18_16RATES"/>
    <x v="28"/>
  </r>
  <r>
    <x v="21"/>
    <n v="12305.3"/>
    <x v="1"/>
    <x v="0"/>
    <s v="ANCILLARY SERVICES"/>
    <x v="1"/>
    <s v="RC_INIT_PROP18_16RATES"/>
    <x v="28"/>
  </r>
  <r>
    <x v="21"/>
    <n v="10865.05"/>
    <x v="1"/>
    <x v="1"/>
    <s v="ANCILLARY SERVICES"/>
    <x v="1"/>
    <s v="RC_INIT_PROP18_16RATES"/>
    <x v="28"/>
  </r>
  <r>
    <x v="21"/>
    <n v="9678.5499999999993"/>
    <x v="1"/>
    <x v="2"/>
    <s v="ANCILLARY SERVICES"/>
    <x v="1"/>
    <s v="RC_INIT_PROP18_16RATES"/>
    <x v="28"/>
  </r>
  <r>
    <x v="21"/>
    <n v="9738.4"/>
    <x v="1"/>
    <x v="7"/>
    <s v="ANCILLARY SERVICES"/>
    <x v="1"/>
    <s v="RC_INIT_PROP18_16RATES"/>
    <x v="28"/>
  </r>
  <r>
    <x v="12"/>
    <n v="41943.63"/>
    <x v="1"/>
    <x v="11"/>
    <s v="NETWORK"/>
    <x v="7"/>
    <s v="RC_INIT_PROP18_16RATES"/>
    <x v="28"/>
  </r>
  <r>
    <x v="12"/>
    <n v="52580.91"/>
    <x v="1"/>
    <x v="9"/>
    <s v="NETWORK"/>
    <x v="7"/>
    <s v="RC_INIT_PROP18_16RATES"/>
    <x v="28"/>
  </r>
  <r>
    <x v="31"/>
    <n v="70"/>
    <x v="1"/>
    <x v="7"/>
    <s v="OTHER REVENUES &amp; CREDITS"/>
    <x v="15"/>
    <s v="RC_INIT_PROP18_16RATES"/>
    <x v="28"/>
  </r>
  <r>
    <x v="0"/>
    <n v="5355.36"/>
    <x v="2"/>
    <x v="11"/>
    <s v="ANCILLARY SERVICES"/>
    <x v="0"/>
    <s v="RC_INIT_PROP18_16RATES"/>
    <x v="28"/>
  </r>
  <r>
    <x v="0"/>
    <n v="5020.63"/>
    <x v="2"/>
    <x v="9"/>
    <s v="ANCILLARY SERVICES"/>
    <x v="0"/>
    <s v="RC_INIT_PROP18_16RATES"/>
    <x v="28"/>
  </r>
  <r>
    <x v="20"/>
    <n v="2638.05"/>
    <x v="2"/>
    <x v="0"/>
    <s v="ANCILLARY SERVICES"/>
    <x v="10"/>
    <s v="RC_INIT_PROP18_16RATES"/>
    <x v="28"/>
  </r>
  <r>
    <x v="20"/>
    <n v="2078.89"/>
    <x v="2"/>
    <x v="1"/>
    <s v="ANCILLARY SERVICES"/>
    <x v="10"/>
    <s v="RC_INIT_PROP18_16RATES"/>
    <x v="28"/>
  </r>
  <r>
    <x v="20"/>
    <n v="1816.3"/>
    <x v="2"/>
    <x v="2"/>
    <s v="ANCILLARY SERVICES"/>
    <x v="10"/>
    <s v="RC_INIT_PROP18_16RATES"/>
    <x v="28"/>
  </r>
  <r>
    <x v="20"/>
    <n v="1755.82"/>
    <x v="2"/>
    <x v="7"/>
    <s v="ANCILLARY SERVICES"/>
    <x v="10"/>
    <s v="RC_INIT_PROP18_16RATES"/>
    <x v="28"/>
  </r>
  <r>
    <x v="21"/>
    <n v="11775.05"/>
    <x v="2"/>
    <x v="3"/>
    <s v="ANCILLARY SERVICES"/>
    <x v="1"/>
    <s v="RC_INIT_PROP18_16RATES"/>
    <x v="28"/>
  </r>
  <r>
    <x v="21"/>
    <n v="12042.45"/>
    <x v="2"/>
    <x v="10"/>
    <s v="ANCILLARY SERVICES"/>
    <x v="1"/>
    <s v="RC_INIT_PROP18_16RATES"/>
    <x v="28"/>
  </r>
  <r>
    <x v="21"/>
    <n v="8481.9"/>
    <x v="2"/>
    <x v="11"/>
    <s v="ANCILLARY SERVICES"/>
    <x v="1"/>
    <s v="RC_INIT_PROP18_16RATES"/>
    <x v="28"/>
  </r>
  <r>
    <x v="21"/>
    <n v="10645.95"/>
    <x v="2"/>
    <x v="9"/>
    <s v="ANCILLARY SERVICES"/>
    <x v="1"/>
    <s v="RC_INIT_PROP18_16RATES"/>
    <x v="28"/>
  </r>
  <r>
    <x v="12"/>
    <n v="46498"/>
    <x v="2"/>
    <x v="6"/>
    <s v="NETWORK"/>
    <x v="7"/>
    <s v="RC_INIT_PROP18_16RATES"/>
    <x v="28"/>
  </r>
  <r>
    <x v="12"/>
    <n v="52943.53"/>
    <x v="2"/>
    <x v="8"/>
    <s v="NETWORK"/>
    <x v="7"/>
    <s v="RC_INIT_PROP18_16RATES"/>
    <x v="28"/>
  </r>
  <r>
    <x v="31"/>
    <n v="70"/>
    <x v="2"/>
    <x v="9"/>
    <s v="OTHER REVENUES &amp; CREDITS"/>
    <x v="15"/>
    <s v="RC_INIT_PROP18_16RATES"/>
    <x v="28"/>
  </r>
  <r>
    <x v="0"/>
    <n v="6559.28"/>
    <x v="0"/>
    <x v="11"/>
    <s v="ANCILLARY SERVICES"/>
    <x v="0"/>
    <s v="RC_INIT_PROP18_16RATES"/>
    <x v="29"/>
  </r>
  <r>
    <x v="0"/>
    <n v="6134.89"/>
    <x v="0"/>
    <x v="9"/>
    <s v="ANCILLARY SERVICES"/>
    <x v="0"/>
    <s v="RC_INIT_PROP18_16RATES"/>
    <x v="29"/>
  </r>
  <r>
    <x v="20"/>
    <n v="3221.31"/>
    <x v="0"/>
    <x v="0"/>
    <s v="ANCILLARY SERVICES"/>
    <x v="10"/>
    <s v="RC_INIT_PROP18_16RATES"/>
    <x v="29"/>
  </r>
  <r>
    <x v="20"/>
    <n v="2666.7"/>
    <x v="0"/>
    <x v="1"/>
    <s v="ANCILLARY SERVICES"/>
    <x v="10"/>
    <s v="RC_INIT_PROP18_16RATES"/>
    <x v="29"/>
  </r>
  <r>
    <x v="20"/>
    <n v="2147.3000000000002"/>
    <x v="0"/>
    <x v="2"/>
    <s v="ANCILLARY SERVICES"/>
    <x v="10"/>
    <s v="RC_INIT_PROP18_16RATES"/>
    <x v="29"/>
  </r>
  <r>
    <x v="20"/>
    <n v="2269.4699999999998"/>
    <x v="0"/>
    <x v="7"/>
    <s v="ANCILLARY SERVICES"/>
    <x v="10"/>
    <s v="RC_INIT_PROP18_16RATES"/>
    <x v="29"/>
  </r>
  <r>
    <x v="21"/>
    <n v="14350.7"/>
    <x v="0"/>
    <x v="3"/>
    <s v="ANCILLARY SERVICES"/>
    <x v="1"/>
    <s v="RC_INIT_PROP18_16RATES"/>
    <x v="29"/>
  </r>
  <r>
    <x v="21"/>
    <n v="15216.25"/>
    <x v="0"/>
    <x v="10"/>
    <s v="ANCILLARY SERVICES"/>
    <x v="1"/>
    <s v="RC_INIT_PROP18_16RATES"/>
    <x v="29"/>
  </r>
  <r>
    <x v="21"/>
    <n v="9826.25"/>
    <x v="0"/>
    <x v="11"/>
    <s v="ANCILLARY SERVICES"/>
    <x v="1"/>
    <s v="RC_INIT_PROP18_16RATES"/>
    <x v="29"/>
  </r>
  <r>
    <x v="21"/>
    <n v="13281.1"/>
    <x v="0"/>
    <x v="9"/>
    <s v="ANCILLARY SERVICES"/>
    <x v="1"/>
    <s v="RC_INIT_PROP18_16RATES"/>
    <x v="29"/>
  </r>
  <r>
    <x v="12"/>
    <n v="54758.34"/>
    <x v="0"/>
    <x v="6"/>
    <s v="NETWORK"/>
    <x v="7"/>
    <s v="RC_INIT_PROP18_16RATES"/>
    <x v="29"/>
  </r>
  <r>
    <x v="12"/>
    <n v="60426.58"/>
    <x v="0"/>
    <x v="8"/>
    <s v="NETWORK"/>
    <x v="7"/>
    <s v="RC_INIT_PROP18_16RATES"/>
    <x v="29"/>
  </r>
  <r>
    <x v="0"/>
    <n v="5636.28"/>
    <x v="1"/>
    <x v="6"/>
    <s v="ANCILLARY SERVICES"/>
    <x v="0"/>
    <s v="RC_INIT_PROP18_16RATES"/>
    <x v="29"/>
  </r>
  <r>
    <x v="0"/>
    <n v="6629.82"/>
    <x v="1"/>
    <x v="8"/>
    <s v="ANCILLARY SERVICES"/>
    <x v="0"/>
    <s v="RC_INIT_PROP18_16RATES"/>
    <x v="29"/>
  </r>
  <r>
    <x v="20"/>
    <n v="2966.11"/>
    <x v="1"/>
    <x v="3"/>
    <s v="ANCILLARY SERVICES"/>
    <x v="10"/>
    <s v="RC_INIT_PROP18_16RATES"/>
    <x v="29"/>
  </r>
  <r>
    <x v="20"/>
    <n v="2795.79"/>
    <x v="1"/>
    <x v="10"/>
    <s v="ANCILLARY SERVICES"/>
    <x v="10"/>
    <s v="RC_INIT_PROP18_16RATES"/>
    <x v="29"/>
  </r>
  <r>
    <x v="20"/>
    <n v="2264.94"/>
    <x v="1"/>
    <x v="11"/>
    <s v="ANCILLARY SERVICES"/>
    <x v="10"/>
    <s v="RC_INIT_PROP18_16RATES"/>
    <x v="29"/>
  </r>
  <r>
    <x v="20"/>
    <n v="2488.06"/>
    <x v="1"/>
    <x v="9"/>
    <s v="ANCILLARY SERVICES"/>
    <x v="10"/>
    <s v="RC_INIT_PROP18_16RATES"/>
    <x v="29"/>
  </r>
  <r>
    <x v="21"/>
    <n v="12307.75"/>
    <x v="1"/>
    <x v="4"/>
    <s v="ANCILLARY SERVICES"/>
    <x v="1"/>
    <s v="RC_INIT_PROP18_16RATES"/>
    <x v="29"/>
  </r>
  <r>
    <x v="21"/>
    <n v="15739.15"/>
    <x v="1"/>
    <x v="5"/>
    <s v="ANCILLARY SERVICES"/>
    <x v="1"/>
    <s v="RC_INIT_PROP18_16RATES"/>
    <x v="29"/>
  </r>
  <r>
    <x v="21"/>
    <n v="11130.7"/>
    <x v="1"/>
    <x v="6"/>
    <s v="ANCILLARY SERVICES"/>
    <x v="1"/>
    <s v="RC_INIT_PROP18_16RATES"/>
    <x v="29"/>
  </r>
  <r>
    <x v="21"/>
    <n v="12283.6"/>
    <x v="1"/>
    <x v="8"/>
    <s v="ANCILLARY SERVICES"/>
    <x v="1"/>
    <s v="RC_INIT_PROP18_16RATES"/>
    <x v="29"/>
  </r>
  <r>
    <x v="12"/>
    <n v="65680.160000000003"/>
    <x v="1"/>
    <x v="1"/>
    <s v="NETWORK"/>
    <x v="7"/>
    <s v="RC_INIT_PROP18_16RATES"/>
    <x v="29"/>
  </r>
  <r>
    <x v="12"/>
    <n v="56840.34"/>
    <x v="1"/>
    <x v="2"/>
    <s v="NETWORK"/>
    <x v="7"/>
    <s v="RC_INIT_PROP18_16RATES"/>
    <x v="29"/>
  </r>
  <r>
    <x v="12"/>
    <n v="61707.01"/>
    <x v="1"/>
    <x v="7"/>
    <s v="NETWORK"/>
    <x v="7"/>
    <s v="RC_INIT_PROP18_16RATES"/>
    <x v="29"/>
  </r>
  <r>
    <x v="0"/>
    <n v="6005.66"/>
    <x v="2"/>
    <x v="1"/>
    <s v="ANCILLARY SERVICES"/>
    <x v="0"/>
    <s v="RC_INIT_PROP18_16RATES"/>
    <x v="29"/>
  </r>
  <r>
    <x v="0"/>
    <n v="6639.28"/>
    <x v="2"/>
    <x v="2"/>
    <s v="ANCILLARY SERVICES"/>
    <x v="0"/>
    <s v="RC_INIT_PROP18_16RATES"/>
    <x v="29"/>
  </r>
  <r>
    <x v="0"/>
    <n v="5219.3100000000004"/>
    <x v="2"/>
    <x v="7"/>
    <s v="ANCILLARY SERVICES"/>
    <x v="0"/>
    <s v="RC_INIT_PROP18_16RATES"/>
    <x v="29"/>
  </r>
  <r>
    <x v="20"/>
    <n v="2416.1"/>
    <x v="2"/>
    <x v="4"/>
    <s v="ANCILLARY SERVICES"/>
    <x v="10"/>
    <s v="RC_INIT_PROP18_16RATES"/>
    <x v="29"/>
  </r>
  <r>
    <x v="20"/>
    <n v="3174.8"/>
    <x v="2"/>
    <x v="5"/>
    <s v="ANCILLARY SERVICES"/>
    <x v="10"/>
    <s v="RC_INIT_PROP18_16RATES"/>
    <x v="29"/>
  </r>
  <r>
    <x v="20"/>
    <n v="2488.58"/>
    <x v="2"/>
    <x v="6"/>
    <s v="ANCILLARY SERVICES"/>
    <x v="10"/>
    <s v="RC_INIT_PROP18_16RATES"/>
    <x v="29"/>
  </r>
  <r>
    <x v="20"/>
    <n v="2430.7399999999998"/>
    <x v="2"/>
    <x v="8"/>
    <s v="ANCILLARY SERVICES"/>
    <x v="10"/>
    <s v="RC_INIT_PROP18_16RATES"/>
    <x v="29"/>
  </r>
  <r>
    <x v="21"/>
    <n v="14546.35"/>
    <x v="2"/>
    <x v="0"/>
    <s v="ANCILLARY SERVICES"/>
    <x v="1"/>
    <s v="RC_INIT_PROP18_16RATES"/>
    <x v="29"/>
  </r>
  <r>
    <x v="21"/>
    <n v="13350.75"/>
    <x v="2"/>
    <x v="1"/>
    <s v="ANCILLARY SERVICES"/>
    <x v="1"/>
    <s v="RC_INIT_PROP18_16RATES"/>
    <x v="29"/>
  </r>
  <r>
    <x v="21"/>
    <n v="11554.55"/>
    <x v="2"/>
    <x v="2"/>
    <s v="ANCILLARY SERVICES"/>
    <x v="1"/>
    <s v="RC_INIT_PROP18_16RATES"/>
    <x v="29"/>
  </r>
  <r>
    <x v="12"/>
    <n v="76582.899999999994"/>
    <x v="2"/>
    <x v="10"/>
    <s v="NETWORK"/>
    <x v="7"/>
    <s v="RC_INIT_PROP18_16RATES"/>
    <x v="29"/>
  </r>
  <r>
    <x v="12"/>
    <n v="49463.12"/>
    <x v="2"/>
    <x v="11"/>
    <s v="NETWORK"/>
    <x v="7"/>
    <s v="RC_INIT_PROP18_16RATES"/>
    <x v="29"/>
  </r>
  <r>
    <x v="12"/>
    <n v="66851.289999999994"/>
    <x v="2"/>
    <x v="9"/>
    <s v="NETWORK"/>
    <x v="7"/>
    <s v="RC_INIT_PROP18_16RATES"/>
    <x v="29"/>
  </r>
  <r>
    <x v="21"/>
    <n v="9642.15"/>
    <x v="2"/>
    <x v="1"/>
    <s v="ANCILLARY SERVICES"/>
    <x v="1"/>
    <s v="RC_INIT_PROP18_16RATES"/>
    <x v="73"/>
  </r>
  <r>
    <x v="21"/>
    <n v="7508.55"/>
    <x v="2"/>
    <x v="2"/>
    <s v="ANCILLARY SERVICES"/>
    <x v="1"/>
    <s v="RC_INIT_PROP18_16RATES"/>
    <x v="73"/>
  </r>
  <r>
    <x v="21"/>
    <n v="7168"/>
    <x v="2"/>
    <x v="7"/>
    <s v="ANCILLARY SERVICES"/>
    <x v="1"/>
    <s v="RC_INIT_PROP18_16RATES"/>
    <x v="73"/>
  </r>
  <r>
    <x v="19"/>
    <n v="1223.26"/>
    <x v="0"/>
    <x v="4"/>
    <s v="ANCILLARY SERVICES"/>
    <x v="0"/>
    <s v="RC_INIT_PROP18_16RATES"/>
    <x v="74"/>
  </r>
  <r>
    <x v="19"/>
    <n v="1418.74"/>
    <x v="0"/>
    <x v="5"/>
    <s v="ANCILLARY SERVICES"/>
    <x v="0"/>
    <s v="RC_INIT_PROP18_16RATES"/>
    <x v="74"/>
  </r>
  <r>
    <x v="19"/>
    <n v="1324.36"/>
    <x v="0"/>
    <x v="6"/>
    <s v="ANCILLARY SERVICES"/>
    <x v="0"/>
    <s v="RC_INIT_PROP18_16RATES"/>
    <x v="74"/>
  </r>
  <r>
    <x v="0"/>
    <n v="1414.11"/>
    <x v="0"/>
    <x v="8"/>
    <s v="ANCILLARY SERVICES"/>
    <x v="0"/>
    <s v="RC_INIT_PROP18_16RATES"/>
    <x v="74"/>
  </r>
  <r>
    <x v="20"/>
    <n v="563.66999999999996"/>
    <x v="0"/>
    <x v="10"/>
    <s v="ANCILLARY SERVICES"/>
    <x v="10"/>
    <s v="RC_INIT_PROP18_16RATES"/>
    <x v="74"/>
  </r>
  <r>
    <x v="20"/>
    <n v="334.18"/>
    <x v="0"/>
    <x v="11"/>
    <s v="ANCILLARY SERVICES"/>
    <x v="10"/>
    <s v="RC_INIT_PROP18_16RATES"/>
    <x v="74"/>
  </r>
  <r>
    <x v="20"/>
    <n v="362.39"/>
    <x v="0"/>
    <x v="9"/>
    <s v="ANCILLARY SERVICES"/>
    <x v="10"/>
    <s v="RC_INIT_PROP18_16RATES"/>
    <x v="74"/>
  </r>
  <r>
    <x v="26"/>
    <n v="3612"/>
    <x v="0"/>
    <x v="4"/>
    <s v="ANCILLARY SERVICES"/>
    <x v="1"/>
    <s v="RC_INIT_PROP18_16RATES"/>
    <x v="74"/>
  </r>
  <r>
    <x v="26"/>
    <n v="3612"/>
    <x v="0"/>
    <x v="5"/>
    <s v="ANCILLARY SERVICES"/>
    <x v="1"/>
    <s v="RC_INIT_PROP18_16RATES"/>
    <x v="74"/>
  </r>
  <r>
    <x v="26"/>
    <n v="3612"/>
    <x v="0"/>
    <x v="6"/>
    <s v="ANCILLARY SERVICES"/>
    <x v="1"/>
    <s v="RC_INIT_PROP18_16RATES"/>
    <x v="74"/>
  </r>
  <r>
    <x v="26"/>
    <n v="3612"/>
    <x v="0"/>
    <x v="8"/>
    <s v="ANCILLARY SERVICES"/>
    <x v="1"/>
    <s v="RC_INIT_PROP18_16RATES"/>
    <x v="74"/>
  </r>
  <r>
    <x v="21"/>
    <n v="4017.65"/>
    <x v="0"/>
    <x v="5"/>
    <s v="ANCILLARY SERVICES"/>
    <x v="1"/>
    <s v="RC_INIT_PROP18_16RATES"/>
    <x v="74"/>
  </r>
  <r>
    <x v="21"/>
    <n v="2197.65"/>
    <x v="0"/>
    <x v="6"/>
    <s v="ANCILLARY SERVICES"/>
    <x v="1"/>
    <s v="RC_INIT_PROP18_16RATES"/>
    <x v="74"/>
  </r>
  <r>
    <x v="21"/>
    <n v="2108.4"/>
    <x v="0"/>
    <x v="8"/>
    <s v="ANCILLARY SERVICES"/>
    <x v="1"/>
    <s v="RC_INIT_PROP18_16RATES"/>
    <x v="74"/>
  </r>
  <r>
    <x v="36"/>
    <n v="7199.86"/>
    <x v="0"/>
    <x v="3"/>
    <s v="DELIVERY"/>
    <x v="17"/>
    <s v="RC_INIT_PROP18_16RATES"/>
    <x v="74"/>
  </r>
  <r>
    <x v="36"/>
    <n v="6566.35"/>
    <x v="0"/>
    <x v="10"/>
    <s v="DELIVERY"/>
    <x v="17"/>
    <s v="RC_INIT_PROP18_16RATES"/>
    <x v="74"/>
  </r>
  <r>
    <x v="36"/>
    <n v="3317.87"/>
    <x v="0"/>
    <x v="11"/>
    <s v="DELIVERY"/>
    <x v="17"/>
    <s v="RC_INIT_PROP18_16RATES"/>
    <x v="74"/>
  </r>
  <r>
    <x v="27"/>
    <n v="17868"/>
    <x v="0"/>
    <x v="0"/>
    <s v="NETWORK"/>
    <x v="11"/>
    <s v="RC_INIT_PROP18_16RATES"/>
    <x v="74"/>
  </r>
  <r>
    <x v="27"/>
    <n v="17868"/>
    <x v="0"/>
    <x v="1"/>
    <s v="NETWORK"/>
    <x v="11"/>
    <s v="RC_INIT_PROP18_16RATES"/>
    <x v="74"/>
  </r>
  <r>
    <x v="27"/>
    <n v="17868"/>
    <x v="0"/>
    <x v="2"/>
    <s v="NETWORK"/>
    <x v="11"/>
    <s v="RC_INIT_PROP18_16RATES"/>
    <x v="74"/>
  </r>
  <r>
    <x v="28"/>
    <n v="5603"/>
    <x v="0"/>
    <x v="4"/>
    <s v="OTHER REVENUES &amp; CREDITS"/>
    <x v="12"/>
    <s v="RC_INIT_PROP18_16RATES"/>
    <x v="74"/>
  </r>
  <r>
    <x v="28"/>
    <n v="5603"/>
    <x v="0"/>
    <x v="5"/>
    <s v="OTHER REVENUES &amp; CREDITS"/>
    <x v="12"/>
    <s v="RC_INIT_PROP18_16RATES"/>
    <x v="74"/>
  </r>
  <r>
    <x v="28"/>
    <n v="5603"/>
    <x v="0"/>
    <x v="6"/>
    <s v="OTHER REVENUES &amp; CREDITS"/>
    <x v="12"/>
    <s v="RC_INIT_PROP18_16RATES"/>
    <x v="74"/>
  </r>
  <r>
    <x v="63"/>
    <n v="608"/>
    <x v="0"/>
    <x v="3"/>
    <s v="OTHER REVENUES &amp; CREDITS"/>
    <x v="12"/>
    <s v="RC_INIT_PROP18_16RATES"/>
    <x v="74"/>
  </r>
  <r>
    <x v="63"/>
    <n v="608"/>
    <x v="0"/>
    <x v="10"/>
    <s v="OTHER REVENUES &amp; CREDITS"/>
    <x v="12"/>
    <s v="RC_INIT_PROP18_16RATES"/>
    <x v="74"/>
  </r>
  <r>
    <x v="63"/>
    <n v="608"/>
    <x v="0"/>
    <x v="11"/>
    <s v="OTHER REVENUES &amp; CREDITS"/>
    <x v="12"/>
    <s v="RC_INIT_PROP18_16RATES"/>
    <x v="74"/>
  </r>
  <r>
    <x v="63"/>
    <n v="608"/>
    <x v="0"/>
    <x v="9"/>
    <s v="OTHER REVENUES &amp; CREDITS"/>
    <x v="12"/>
    <s v="RC_INIT_PROP18_16RATES"/>
    <x v="74"/>
  </r>
  <r>
    <x v="19"/>
    <n v="1415.73"/>
    <x v="1"/>
    <x v="0"/>
    <s v="ANCILLARY SERVICES"/>
    <x v="0"/>
    <s v="RC_INIT_PROP18_16RATES"/>
    <x v="74"/>
  </r>
  <r>
    <x v="19"/>
    <n v="1340.9"/>
    <x v="1"/>
    <x v="1"/>
    <s v="ANCILLARY SERVICES"/>
    <x v="0"/>
    <s v="RC_INIT_PROP18_16RATES"/>
    <x v="74"/>
  </r>
  <r>
    <x v="0"/>
    <n v="1359.09"/>
    <x v="1"/>
    <x v="2"/>
    <s v="ANCILLARY SERVICES"/>
    <x v="0"/>
    <s v="RC_INIT_PROP18_16RATES"/>
    <x v="74"/>
  </r>
  <r>
    <x v="0"/>
    <n v="1061.74"/>
    <x v="1"/>
    <x v="7"/>
    <s v="ANCILLARY SERVICES"/>
    <x v="0"/>
    <s v="RC_INIT_PROP18_16RATES"/>
    <x v="74"/>
  </r>
  <r>
    <x v="20"/>
    <n v="769.77"/>
    <x v="1"/>
    <x v="5"/>
    <s v="ANCILLARY SERVICES"/>
    <x v="10"/>
    <s v="RC_INIT_PROP18_16RATES"/>
    <x v="74"/>
  </r>
  <r>
    <x v="20"/>
    <n v="377.48"/>
    <x v="1"/>
    <x v="6"/>
    <s v="ANCILLARY SERVICES"/>
    <x v="10"/>
    <s v="RC_INIT_PROP18_16RATES"/>
    <x v="74"/>
  </r>
  <r>
    <x v="20"/>
    <n v="403.37"/>
    <x v="1"/>
    <x v="8"/>
    <s v="ANCILLARY SERVICES"/>
    <x v="10"/>
    <s v="RC_INIT_PROP18_16RATES"/>
    <x v="74"/>
  </r>
  <r>
    <x v="26"/>
    <n v="3612"/>
    <x v="1"/>
    <x v="0"/>
    <s v="ANCILLARY SERVICES"/>
    <x v="1"/>
    <s v="RC_INIT_PROP18_16RATES"/>
    <x v="74"/>
  </r>
  <r>
    <x v="26"/>
    <n v="3612"/>
    <x v="1"/>
    <x v="1"/>
    <s v="ANCILLARY SERVICES"/>
    <x v="1"/>
    <s v="RC_INIT_PROP18_16RATES"/>
    <x v="74"/>
  </r>
  <r>
    <x v="26"/>
    <n v="3612"/>
    <x v="1"/>
    <x v="2"/>
    <s v="ANCILLARY SERVICES"/>
    <x v="1"/>
    <s v="RC_INIT_PROP18_16RATES"/>
    <x v="74"/>
  </r>
  <r>
    <x v="21"/>
    <n v="3951.5"/>
    <x v="1"/>
    <x v="0"/>
    <s v="ANCILLARY SERVICES"/>
    <x v="1"/>
    <s v="RC_INIT_PROP18_16RATES"/>
    <x v="74"/>
  </r>
  <r>
    <x v="21"/>
    <n v="2317.35"/>
    <x v="1"/>
    <x v="1"/>
    <s v="ANCILLARY SERVICES"/>
    <x v="1"/>
    <s v="RC_INIT_PROP18_16RATES"/>
    <x v="74"/>
  </r>
  <r>
    <x v="21"/>
    <n v="1590.4"/>
    <x v="1"/>
    <x v="2"/>
    <s v="ANCILLARY SERVICES"/>
    <x v="1"/>
    <s v="RC_INIT_PROP18_16RATES"/>
    <x v="74"/>
  </r>
  <r>
    <x v="21"/>
    <n v="1487.15"/>
    <x v="1"/>
    <x v="7"/>
    <s v="ANCILLARY SERVICES"/>
    <x v="1"/>
    <s v="RC_INIT_PROP18_16RATES"/>
    <x v="74"/>
  </r>
  <r>
    <x v="36"/>
    <n v="4244.3599999999997"/>
    <x v="1"/>
    <x v="4"/>
    <s v="DELIVERY"/>
    <x v="17"/>
    <s v="RC_INIT_PROP18_16RATES"/>
    <x v="74"/>
  </r>
  <r>
    <x v="36"/>
    <n v="8522.1200000000008"/>
    <x v="1"/>
    <x v="5"/>
    <s v="DELIVERY"/>
    <x v="17"/>
    <s v="RC_INIT_PROP18_16RATES"/>
    <x v="74"/>
  </r>
  <r>
    <x v="36"/>
    <n v="4560.47"/>
    <x v="1"/>
    <x v="6"/>
    <s v="DELIVERY"/>
    <x v="17"/>
    <s v="RC_INIT_PROP18_16RATES"/>
    <x v="74"/>
  </r>
  <r>
    <x v="27"/>
    <n v="17868"/>
    <x v="1"/>
    <x v="3"/>
    <s v="NETWORK"/>
    <x v="11"/>
    <s v="RC_INIT_PROP18_16RATES"/>
    <x v="74"/>
  </r>
  <r>
    <x v="27"/>
    <n v="17868"/>
    <x v="1"/>
    <x v="10"/>
    <s v="NETWORK"/>
    <x v="11"/>
    <s v="RC_INIT_PROP18_16RATES"/>
    <x v="74"/>
  </r>
  <r>
    <x v="27"/>
    <n v="17868"/>
    <x v="1"/>
    <x v="11"/>
    <s v="NETWORK"/>
    <x v="11"/>
    <s v="RC_INIT_PROP18_16RATES"/>
    <x v="74"/>
  </r>
  <r>
    <x v="28"/>
    <n v="5603"/>
    <x v="1"/>
    <x v="0"/>
    <s v="OTHER REVENUES &amp; CREDITS"/>
    <x v="12"/>
    <s v="RC_INIT_PROP18_16RATES"/>
    <x v="74"/>
  </r>
  <r>
    <x v="28"/>
    <n v="5603"/>
    <x v="1"/>
    <x v="1"/>
    <s v="OTHER REVENUES &amp; CREDITS"/>
    <x v="12"/>
    <s v="RC_INIT_PROP18_16RATES"/>
    <x v="74"/>
  </r>
  <r>
    <x v="63"/>
    <n v="608"/>
    <x v="1"/>
    <x v="4"/>
    <s v="OTHER REVENUES &amp; CREDITS"/>
    <x v="12"/>
    <s v="RC_INIT_PROP18_16RATES"/>
    <x v="74"/>
  </r>
  <r>
    <x v="63"/>
    <n v="608"/>
    <x v="1"/>
    <x v="5"/>
    <s v="OTHER REVENUES &amp; CREDITS"/>
    <x v="12"/>
    <s v="RC_INIT_PROP18_16RATES"/>
    <x v="74"/>
  </r>
  <r>
    <x v="63"/>
    <n v="608"/>
    <x v="1"/>
    <x v="6"/>
    <s v="OTHER REVENUES &amp; CREDITS"/>
    <x v="12"/>
    <s v="RC_INIT_PROP18_16RATES"/>
    <x v="74"/>
  </r>
  <r>
    <x v="63"/>
    <n v="608"/>
    <x v="1"/>
    <x v="8"/>
    <s v="OTHER REVENUES &amp; CREDITS"/>
    <x v="12"/>
    <s v="RC_INIT_PROP18_16RATES"/>
    <x v="74"/>
  </r>
  <r>
    <x v="19"/>
    <n v="1215.76"/>
    <x v="2"/>
    <x v="3"/>
    <s v="ANCILLARY SERVICES"/>
    <x v="0"/>
    <s v="RC_INIT_PROP18_16RATES"/>
    <x v="74"/>
  </r>
  <r>
    <x v="19"/>
    <n v="1216.4100000000001"/>
    <x v="2"/>
    <x v="10"/>
    <s v="ANCILLARY SERVICES"/>
    <x v="0"/>
    <s v="RC_INIT_PROP18_16RATES"/>
    <x v="74"/>
  </r>
  <r>
    <x v="0"/>
    <n v="1297.8699999999999"/>
    <x v="2"/>
    <x v="11"/>
    <s v="ANCILLARY SERVICES"/>
    <x v="0"/>
    <s v="RC_INIT_PROP18_16RATES"/>
    <x v="74"/>
  </r>
  <r>
    <x v="0"/>
    <n v="1216.75"/>
    <x v="2"/>
    <x v="9"/>
    <s v="ANCILLARY SERVICES"/>
    <x v="0"/>
    <s v="RC_INIT_PROP18_16RATES"/>
    <x v="74"/>
  </r>
  <r>
    <x v="19"/>
    <n v="3220.81"/>
    <x v="1"/>
    <x v="5"/>
    <s v="ANCILLARY SERVICES"/>
    <x v="0"/>
    <s v="RC_INIT_PROP18_16RATES"/>
    <x v="79"/>
  </r>
  <r>
    <x v="19"/>
    <n v="2893.4"/>
    <x v="1"/>
    <x v="6"/>
    <s v="ANCILLARY SERVICES"/>
    <x v="0"/>
    <s v="RC_INIT_PROP18_16RATES"/>
    <x v="79"/>
  </r>
  <r>
    <x v="19"/>
    <n v="3403.44"/>
    <x v="1"/>
    <x v="8"/>
    <s v="ANCILLARY SERVICES"/>
    <x v="0"/>
    <s v="RC_INIT_PROP18_16RATES"/>
    <x v="79"/>
  </r>
  <r>
    <x v="0"/>
    <n v="3119.82"/>
    <x v="1"/>
    <x v="8"/>
    <s v="ANCILLARY SERVICES"/>
    <x v="0"/>
    <s v="RC_INIT_PROP18_16RATES"/>
    <x v="79"/>
  </r>
  <r>
    <x v="20"/>
    <n v="326.5"/>
    <x v="1"/>
    <x v="11"/>
    <s v="ANCILLARY SERVICES"/>
    <x v="10"/>
    <s v="RC_INIT_PROP18_16RATES"/>
    <x v="79"/>
  </r>
  <r>
    <x v="20"/>
    <n v="336.94"/>
    <x v="1"/>
    <x v="9"/>
    <s v="ANCILLARY SERVICES"/>
    <x v="10"/>
    <s v="RC_INIT_PROP18_16RATES"/>
    <x v="79"/>
  </r>
  <r>
    <x v="21"/>
    <n v="5429.9"/>
    <x v="1"/>
    <x v="6"/>
    <s v="ANCILLARY SERVICES"/>
    <x v="1"/>
    <s v="RC_INIT_PROP18_16RATES"/>
    <x v="79"/>
  </r>
  <r>
    <x v="21"/>
    <n v="4830"/>
    <x v="1"/>
    <x v="8"/>
    <s v="ANCILLARY SERVICES"/>
    <x v="1"/>
    <s v="RC_INIT_PROP18_16RATES"/>
    <x v="79"/>
  </r>
  <r>
    <x v="36"/>
    <n v="9670.91"/>
    <x v="1"/>
    <x v="3"/>
    <s v="DELIVERY"/>
    <x v="17"/>
    <s v="RC_INIT_PROP18_16RATES"/>
    <x v="79"/>
  </r>
  <r>
    <x v="36"/>
    <n v="9187.75"/>
    <x v="1"/>
    <x v="10"/>
    <s v="DELIVERY"/>
    <x v="17"/>
    <s v="RC_INIT_PROP18_16RATES"/>
    <x v="79"/>
  </r>
  <r>
    <x v="36"/>
    <n v="5587.18"/>
    <x v="1"/>
    <x v="11"/>
    <s v="DELIVERY"/>
    <x v="17"/>
    <s v="RC_INIT_PROP18_16RATES"/>
    <x v="79"/>
  </r>
  <r>
    <x v="36"/>
    <n v="6228.4"/>
    <x v="1"/>
    <x v="9"/>
    <s v="DELIVERY"/>
    <x v="17"/>
    <s v="RC_INIT_PROP18_16RATES"/>
    <x v="79"/>
  </r>
  <r>
    <x v="19"/>
    <n v="3279.46"/>
    <x v="2"/>
    <x v="0"/>
    <s v="ANCILLARY SERVICES"/>
    <x v="0"/>
    <s v="RC_INIT_PROP18_16RATES"/>
    <x v="79"/>
  </r>
  <r>
    <x v="19"/>
    <n v="3083.03"/>
    <x v="2"/>
    <x v="1"/>
    <s v="ANCILLARY SERVICES"/>
    <x v="0"/>
    <s v="RC_INIT_PROP18_16RATES"/>
    <x v="79"/>
  </r>
  <r>
    <x v="19"/>
    <n v="3408.3"/>
    <x v="2"/>
    <x v="2"/>
    <s v="ANCILLARY SERVICES"/>
    <x v="0"/>
    <s v="RC_INIT_PROP18_16RATES"/>
    <x v="79"/>
  </r>
  <r>
    <x v="0"/>
    <n v="3124.27"/>
    <x v="2"/>
    <x v="2"/>
    <s v="ANCILLARY SERVICES"/>
    <x v="0"/>
    <s v="RC_INIT_PROP18_16RATES"/>
    <x v="79"/>
  </r>
  <r>
    <x v="0"/>
    <n v="2456.0700000000002"/>
    <x v="2"/>
    <x v="7"/>
    <s v="ANCILLARY SERVICES"/>
    <x v="0"/>
    <s v="RC_INIT_PROP18_16RATES"/>
    <x v="79"/>
  </r>
  <r>
    <x v="20"/>
    <n v="385.09"/>
    <x v="2"/>
    <x v="6"/>
    <s v="ANCILLARY SERVICES"/>
    <x v="10"/>
    <s v="RC_INIT_PROP18_16RATES"/>
    <x v="79"/>
  </r>
  <r>
    <x v="20"/>
    <n v="317.39"/>
    <x v="2"/>
    <x v="8"/>
    <s v="ANCILLARY SERVICES"/>
    <x v="10"/>
    <s v="RC_INIT_PROP18_16RATES"/>
    <x v="79"/>
  </r>
  <r>
    <x v="21"/>
    <n v="6765.5"/>
    <x v="2"/>
    <x v="1"/>
    <s v="ANCILLARY SERVICES"/>
    <x v="1"/>
    <s v="RC_INIT_PROP18_16RATES"/>
    <x v="79"/>
  </r>
  <r>
    <x v="21"/>
    <n v="4023.25"/>
    <x v="2"/>
    <x v="2"/>
    <s v="ANCILLARY SERVICES"/>
    <x v="1"/>
    <s v="RC_INIT_PROP18_16RATES"/>
    <x v="79"/>
  </r>
  <r>
    <x v="21"/>
    <n v="6319.95"/>
    <x v="2"/>
    <x v="7"/>
    <s v="ANCILLARY SERVICES"/>
    <x v="1"/>
    <s v="RC_INIT_PROP18_16RATES"/>
    <x v="79"/>
  </r>
  <r>
    <x v="36"/>
    <n v="7772.97"/>
    <x v="2"/>
    <x v="4"/>
    <s v="DELIVERY"/>
    <x v="17"/>
    <s v="RC_INIT_PROP18_16RATES"/>
    <x v="79"/>
  </r>
  <r>
    <x v="36"/>
    <n v="9069.5300000000007"/>
    <x v="2"/>
    <x v="5"/>
    <s v="DELIVERY"/>
    <x v="17"/>
    <s v="RC_INIT_PROP18_16RATES"/>
    <x v="79"/>
  </r>
  <r>
    <x v="36"/>
    <n v="6309.35"/>
    <x v="2"/>
    <x v="6"/>
    <s v="DELIVERY"/>
    <x v="17"/>
    <s v="RC_INIT_PROP18_16RATES"/>
    <x v="79"/>
  </r>
  <r>
    <x v="36"/>
    <n v="5822.34"/>
    <x v="2"/>
    <x v="8"/>
    <s v="DELIVERY"/>
    <x v="17"/>
    <s v="RC_INIT_PROP18_16RATES"/>
    <x v="79"/>
  </r>
  <r>
    <x v="19"/>
    <n v="627.09"/>
    <x v="0"/>
    <x v="4"/>
    <s v="ANCILLARY SERVICES"/>
    <x v="0"/>
    <s v="RC_INIT_PROP18_16RATES"/>
    <x v="80"/>
  </r>
  <r>
    <x v="19"/>
    <n v="727.29"/>
    <x v="0"/>
    <x v="5"/>
    <s v="ANCILLARY SERVICES"/>
    <x v="0"/>
    <s v="RC_INIT_PROP18_16RATES"/>
    <x v="80"/>
  </r>
  <r>
    <x v="19"/>
    <n v="678.91"/>
    <x v="0"/>
    <x v="6"/>
    <s v="ANCILLARY SERVICES"/>
    <x v="0"/>
    <s v="RC_INIT_PROP18_16RATES"/>
    <x v="80"/>
  </r>
  <r>
    <x v="19"/>
    <n v="790.82"/>
    <x v="0"/>
    <x v="8"/>
    <s v="ANCILLARY SERVICES"/>
    <x v="0"/>
    <s v="RC_INIT_PROP18_16RATES"/>
    <x v="80"/>
  </r>
  <r>
    <x v="0"/>
    <n v="724.92"/>
    <x v="0"/>
    <x v="8"/>
    <s v="ANCILLARY SERVICES"/>
    <x v="0"/>
    <s v="RC_INIT_PROP18_16RATES"/>
    <x v="80"/>
  </r>
  <r>
    <x v="21"/>
    <n v="2487.1"/>
    <x v="0"/>
    <x v="6"/>
    <s v="ANCILLARY SERVICES"/>
    <x v="1"/>
    <s v="RC_INIT_PROP18_16RATES"/>
    <x v="80"/>
  </r>
  <r>
    <x v="21"/>
    <n v="2489.5500000000002"/>
    <x v="0"/>
    <x v="8"/>
    <s v="ANCILLARY SERVICES"/>
    <x v="1"/>
    <s v="RC_INIT_PROP18_16RATES"/>
    <x v="80"/>
  </r>
  <r>
    <x v="19"/>
    <n v="725.75"/>
    <x v="1"/>
    <x v="0"/>
    <s v="ANCILLARY SERVICES"/>
    <x v="0"/>
    <s v="RC_INIT_PROP18_16RATES"/>
    <x v="80"/>
  </r>
  <r>
    <x v="19"/>
    <n v="687.39"/>
    <x v="1"/>
    <x v="1"/>
    <s v="ANCILLARY SERVICES"/>
    <x v="0"/>
    <s v="RC_INIT_PROP18_16RATES"/>
    <x v="80"/>
  </r>
  <r>
    <x v="19"/>
    <n v="760.05"/>
    <x v="1"/>
    <x v="2"/>
    <s v="ANCILLARY SERVICES"/>
    <x v="0"/>
    <s v="RC_INIT_PROP18_16RATES"/>
    <x v="80"/>
  </r>
  <r>
    <x v="0"/>
    <n v="696.72"/>
    <x v="1"/>
    <x v="2"/>
    <s v="ANCILLARY SERVICES"/>
    <x v="0"/>
    <s v="RC_INIT_PROP18_16RATES"/>
    <x v="80"/>
  </r>
  <r>
    <x v="0"/>
    <n v="544.28"/>
    <x v="1"/>
    <x v="7"/>
    <s v="ANCILLARY SERVICES"/>
    <x v="0"/>
    <s v="RC_INIT_PROP18_16RATES"/>
    <x v="80"/>
  </r>
  <r>
    <x v="21"/>
    <n v="3173.45"/>
    <x v="1"/>
    <x v="1"/>
    <s v="ANCILLARY SERVICES"/>
    <x v="1"/>
    <s v="RC_INIT_PROP18_16RATES"/>
    <x v="80"/>
  </r>
  <r>
    <x v="21"/>
    <n v="2131.85"/>
    <x v="1"/>
    <x v="2"/>
    <s v="ANCILLARY SERVICES"/>
    <x v="1"/>
    <s v="RC_INIT_PROP18_16RATES"/>
    <x v="80"/>
  </r>
  <r>
    <x v="21"/>
    <n v="2172.8000000000002"/>
    <x v="1"/>
    <x v="7"/>
    <s v="ANCILLARY SERVICES"/>
    <x v="1"/>
    <s v="RC_INIT_PROP18_16RATES"/>
    <x v="80"/>
  </r>
  <r>
    <x v="19"/>
    <n v="623.24"/>
    <x v="2"/>
    <x v="3"/>
    <s v="ANCILLARY SERVICES"/>
    <x v="0"/>
    <s v="RC_INIT_PROP18_16RATES"/>
    <x v="80"/>
  </r>
  <r>
    <x v="19"/>
    <n v="623.58000000000004"/>
    <x v="2"/>
    <x v="10"/>
    <s v="ANCILLARY SERVICES"/>
    <x v="0"/>
    <s v="RC_INIT_PROP18_16RATES"/>
    <x v="80"/>
  </r>
  <r>
    <x v="19"/>
    <n v="725.82"/>
    <x v="2"/>
    <x v="11"/>
    <s v="ANCILLARY SERVICES"/>
    <x v="0"/>
    <s v="RC_INIT_PROP18_16RATES"/>
    <x v="80"/>
  </r>
  <r>
    <x v="0"/>
    <n v="665.33"/>
    <x v="2"/>
    <x v="11"/>
    <s v="ANCILLARY SERVICES"/>
    <x v="0"/>
    <s v="RC_INIT_PROP18_16RATES"/>
    <x v="80"/>
  </r>
  <r>
    <x v="0"/>
    <n v="623.75"/>
    <x v="2"/>
    <x v="9"/>
    <s v="ANCILLARY SERVICES"/>
    <x v="0"/>
    <s v="RC_INIT_PROP18_16RATES"/>
    <x v="80"/>
  </r>
  <r>
    <x v="21"/>
    <n v="3750.25"/>
    <x v="2"/>
    <x v="10"/>
    <s v="ANCILLARY SERVICES"/>
    <x v="1"/>
    <s v="RC_INIT_PROP18_16RATES"/>
    <x v="80"/>
  </r>
  <r>
    <x v="21"/>
    <n v="2251.9"/>
    <x v="2"/>
    <x v="11"/>
    <s v="ANCILLARY SERVICES"/>
    <x v="1"/>
    <s v="RC_INIT_PROP18_16RATES"/>
    <x v="80"/>
  </r>
  <r>
    <x v="21"/>
    <n v="2495.85"/>
    <x v="2"/>
    <x v="9"/>
    <s v="ANCILLARY SERVICES"/>
    <x v="1"/>
    <s v="RC_INIT_PROP18_16RATES"/>
    <x v="80"/>
  </r>
  <r>
    <x v="19"/>
    <n v="8649.35"/>
    <x v="0"/>
    <x v="0"/>
    <s v="ANCILLARY SERVICES"/>
    <x v="0"/>
    <s v="RC_INIT_PROP18_16RATES"/>
    <x v="81"/>
  </r>
  <r>
    <x v="19"/>
    <n v="8230.0300000000007"/>
    <x v="0"/>
    <x v="1"/>
    <s v="ANCILLARY SERVICES"/>
    <x v="0"/>
    <s v="RC_INIT_PROP18_16RATES"/>
    <x v="81"/>
  </r>
  <r>
    <x v="19"/>
    <n v="9171.52"/>
    <x v="0"/>
    <x v="2"/>
    <s v="ANCILLARY SERVICES"/>
    <x v="0"/>
    <s v="RC_INIT_PROP18_16RATES"/>
    <x v="81"/>
  </r>
  <r>
    <x v="0"/>
    <n v="8407.2199999999993"/>
    <x v="0"/>
    <x v="2"/>
    <s v="ANCILLARY SERVICES"/>
    <x v="0"/>
    <s v="RC_INIT_PROP18_16RATES"/>
    <x v="81"/>
  </r>
  <r>
    <x v="0"/>
    <n v="6535.46"/>
    <x v="0"/>
    <x v="7"/>
    <s v="ANCILLARY SERVICES"/>
    <x v="0"/>
    <s v="RC_INIT_PROP18_16RATES"/>
    <x v="81"/>
  </r>
  <r>
    <x v="21"/>
    <n v="36499.050000000003"/>
    <x v="0"/>
    <x v="1"/>
    <s v="ANCILLARY SERVICES"/>
    <x v="1"/>
    <s v="RC_INIT_PROP18_16RATES"/>
    <x v="81"/>
  </r>
  <r>
    <x v="21"/>
    <n v="33370.050000000003"/>
    <x v="0"/>
    <x v="2"/>
    <s v="ANCILLARY SERVICES"/>
    <x v="1"/>
    <s v="RC_INIT_PROP18_16RATES"/>
    <x v="81"/>
  </r>
  <r>
    <x v="21"/>
    <n v="29880.55"/>
    <x v="0"/>
    <x v="7"/>
    <s v="ANCILLARY SERVICES"/>
    <x v="1"/>
    <s v="RC_INIT_PROP18_16RATES"/>
    <x v="81"/>
  </r>
  <r>
    <x v="28"/>
    <n v="608"/>
    <x v="0"/>
    <x v="0"/>
    <s v="OTHER REVENUES &amp; CREDITS"/>
    <x v="12"/>
    <s v="RC_INIT_PROP18_16RATES"/>
    <x v="81"/>
  </r>
  <r>
    <x v="28"/>
    <n v="608"/>
    <x v="0"/>
    <x v="1"/>
    <s v="OTHER REVENUES &amp; CREDITS"/>
    <x v="12"/>
    <s v="RC_INIT_PROP18_16RATES"/>
    <x v="81"/>
  </r>
  <r>
    <x v="21"/>
    <n v="4850.6499999999996"/>
    <x v="0"/>
    <x v="1"/>
    <s v="ANCILLARY SERVICES"/>
    <x v="1"/>
    <s v="RC_INIT_PROP18_16RATES"/>
    <x v="70"/>
  </r>
  <r>
    <x v="0"/>
    <n v="2401.9699999999998"/>
    <x v="1"/>
    <x v="3"/>
    <s v="ANCILLARY SERVICES"/>
    <x v="0"/>
    <s v="RC_INIT_PROP18_16RATES"/>
    <x v="70"/>
  </r>
  <r>
    <x v="0"/>
    <n v="2359.56"/>
    <x v="1"/>
    <x v="10"/>
    <s v="ANCILLARY SERVICES"/>
    <x v="0"/>
    <s v="RC_INIT_PROP18_16RATES"/>
    <x v="70"/>
  </r>
  <r>
    <x v="0"/>
    <n v="2746.53"/>
    <x v="1"/>
    <x v="11"/>
    <s v="ANCILLARY SERVICES"/>
    <x v="0"/>
    <s v="RC_INIT_PROP18_16RATES"/>
    <x v="70"/>
  </r>
  <r>
    <x v="0"/>
    <n v="2578.27"/>
    <x v="1"/>
    <x v="9"/>
    <s v="ANCILLARY SERVICES"/>
    <x v="0"/>
    <s v="RC_INIT_PROP18_16RATES"/>
    <x v="70"/>
  </r>
  <r>
    <x v="20"/>
    <n v="1271.26"/>
    <x v="1"/>
    <x v="0"/>
    <s v="ANCILLARY SERVICES"/>
    <x v="10"/>
    <s v="RC_INIT_PROP18_16RATES"/>
    <x v="70"/>
  </r>
  <r>
    <x v="20"/>
    <n v="928.96"/>
    <x v="1"/>
    <x v="1"/>
    <s v="ANCILLARY SERVICES"/>
    <x v="10"/>
    <s v="RC_INIT_PROP18_16RATES"/>
    <x v="70"/>
  </r>
  <r>
    <x v="21"/>
    <n v="5214.6499999999996"/>
    <x v="1"/>
    <x v="3"/>
    <s v="ANCILLARY SERVICES"/>
    <x v="1"/>
    <s v="RC_INIT_PROP18_16RATES"/>
    <x v="70"/>
  </r>
  <r>
    <x v="21"/>
    <n v="5041.75"/>
    <x v="1"/>
    <x v="10"/>
    <s v="ANCILLARY SERVICES"/>
    <x v="1"/>
    <s v="RC_INIT_PROP18_16RATES"/>
    <x v="70"/>
  </r>
  <r>
    <x v="0"/>
    <n v="2363.86"/>
    <x v="2"/>
    <x v="4"/>
    <s v="ANCILLARY SERVICES"/>
    <x v="0"/>
    <s v="RC_INIT_PROP18_16RATES"/>
    <x v="70"/>
  </r>
  <r>
    <x v="0"/>
    <n v="2760.73"/>
    <x v="2"/>
    <x v="5"/>
    <s v="ANCILLARY SERVICES"/>
    <x v="0"/>
    <s v="RC_INIT_PROP18_16RATES"/>
    <x v="70"/>
  </r>
  <r>
    <x v="0"/>
    <n v="2507.46"/>
    <x v="2"/>
    <x v="6"/>
    <s v="ANCILLARY SERVICES"/>
    <x v="0"/>
    <s v="RC_INIT_PROP18_16RATES"/>
    <x v="70"/>
  </r>
  <r>
    <x v="0"/>
    <n v="2941.11"/>
    <x v="2"/>
    <x v="8"/>
    <s v="ANCILLARY SERVICES"/>
    <x v="0"/>
    <s v="RC_INIT_PROP18_16RATES"/>
    <x v="70"/>
  </r>
  <r>
    <x v="20"/>
    <n v="949.36"/>
    <x v="2"/>
    <x v="3"/>
    <s v="ANCILLARY SERVICES"/>
    <x v="10"/>
    <s v="RC_INIT_PROP18_16RATES"/>
    <x v="70"/>
  </r>
  <r>
    <x v="20"/>
    <n v="1014.53"/>
    <x v="2"/>
    <x v="10"/>
    <s v="ANCILLARY SERVICES"/>
    <x v="10"/>
    <s v="RC_INIT_PROP18_16RATES"/>
    <x v="70"/>
  </r>
  <r>
    <x v="21"/>
    <n v="3571.05"/>
    <x v="2"/>
    <x v="4"/>
    <s v="ANCILLARY SERVICES"/>
    <x v="1"/>
    <s v="RC_INIT_PROP18_16RATES"/>
    <x v="70"/>
  </r>
  <r>
    <x v="21"/>
    <n v="4840.5"/>
    <x v="2"/>
    <x v="5"/>
    <s v="ANCILLARY SERVICES"/>
    <x v="1"/>
    <s v="RC_INIT_PROP18_16RATES"/>
    <x v="70"/>
  </r>
  <r>
    <x v="0"/>
    <n v="31742.71"/>
    <x v="0"/>
    <x v="4"/>
    <s v="ANCILLARY SERVICES"/>
    <x v="0"/>
    <s v="RC_INIT_PROP18_16RATES"/>
    <x v="71"/>
  </r>
  <r>
    <x v="0"/>
    <n v="36815.160000000003"/>
    <x v="0"/>
    <x v="5"/>
    <s v="ANCILLARY SERVICES"/>
    <x v="0"/>
    <s v="RC_INIT_PROP18_16RATES"/>
    <x v="71"/>
  </r>
  <r>
    <x v="0"/>
    <n v="34366.080000000002"/>
    <x v="0"/>
    <x v="6"/>
    <s v="ANCILLARY SERVICES"/>
    <x v="0"/>
    <s v="RC_INIT_PROP18_16RATES"/>
    <x v="71"/>
  </r>
  <r>
    <x v="0"/>
    <n v="40030.9"/>
    <x v="0"/>
    <x v="8"/>
    <s v="ANCILLARY SERVICES"/>
    <x v="0"/>
    <s v="RC_INIT_PROP18_16RATES"/>
    <x v="71"/>
  </r>
  <r>
    <x v="20"/>
    <n v="16312.15"/>
    <x v="0"/>
    <x v="3"/>
    <s v="ANCILLARY SERVICES"/>
    <x v="10"/>
    <s v="RC_INIT_PROP18_16RATES"/>
    <x v="71"/>
  </r>
  <r>
    <x v="20"/>
    <n v="17040.28"/>
    <x v="0"/>
    <x v="10"/>
    <s v="ANCILLARY SERVICES"/>
    <x v="10"/>
    <s v="RC_INIT_PROP18_16RATES"/>
    <x v="71"/>
  </r>
  <r>
    <x v="21"/>
    <n v="75698"/>
    <x v="0"/>
    <x v="4"/>
    <s v="ANCILLARY SERVICES"/>
    <x v="1"/>
    <s v="RC_INIT_PROP18_16RATES"/>
    <x v="71"/>
  </r>
  <r>
    <x v="21"/>
    <n v="93668.05"/>
    <x v="0"/>
    <x v="5"/>
    <s v="ANCILLARY SERVICES"/>
    <x v="1"/>
    <s v="RC_INIT_PROP18_16RATES"/>
    <x v="71"/>
  </r>
  <r>
    <x v="47"/>
    <n v="-815.8"/>
    <x v="0"/>
    <x v="2"/>
    <s v="NETWORK"/>
    <x v="7"/>
    <s v="RC_INIT_PROP18_16RATES"/>
    <x v="71"/>
  </r>
  <r>
    <x v="47"/>
    <n v="-815.8"/>
    <x v="0"/>
    <x v="7"/>
    <s v="NETWORK"/>
    <x v="7"/>
    <s v="RC_INIT_PROP18_16RATES"/>
    <x v="71"/>
  </r>
  <r>
    <x v="0"/>
    <n v="36737.019999999997"/>
    <x v="1"/>
    <x v="0"/>
    <s v="ANCILLARY SERVICES"/>
    <x v="0"/>
    <s v="RC_INIT_PROP18_16RATES"/>
    <x v="71"/>
  </r>
  <r>
    <x v="0"/>
    <n v="34795.279999999999"/>
    <x v="1"/>
    <x v="1"/>
    <s v="ANCILLARY SERVICES"/>
    <x v="0"/>
    <s v="RC_INIT_PROP18_16RATES"/>
    <x v="71"/>
  </r>
  <r>
    <x v="0"/>
    <n v="38473.410000000003"/>
    <x v="1"/>
    <x v="2"/>
    <s v="ANCILLARY SERVICES"/>
    <x v="0"/>
    <s v="RC_INIT_PROP18_16RATES"/>
    <x v="71"/>
  </r>
  <r>
    <x v="20"/>
    <n v="13842.51"/>
    <x v="1"/>
    <x v="4"/>
    <s v="ANCILLARY SERVICES"/>
    <x v="10"/>
    <s v="RC_INIT_PROP18_16RATES"/>
    <x v="71"/>
  </r>
  <r>
    <x v="20"/>
    <n v="19459.740000000002"/>
    <x v="1"/>
    <x v="5"/>
    <s v="ANCILLARY SERVICES"/>
    <x v="10"/>
    <s v="RC_INIT_PROP18_16RATES"/>
    <x v="71"/>
  </r>
  <r>
    <x v="21"/>
    <n v="107759.75"/>
    <x v="1"/>
    <x v="0"/>
    <s v="ANCILLARY SERVICES"/>
    <x v="1"/>
    <s v="RC_INIT_PROP18_16RATES"/>
    <x v="71"/>
  </r>
  <r>
    <x v="12"/>
    <n v="330203.46999999997"/>
    <x v="1"/>
    <x v="7"/>
    <s v="NETWORK"/>
    <x v="7"/>
    <s v="RC_INIT_PROP18_16RATES"/>
    <x v="71"/>
  </r>
  <r>
    <x v="47"/>
    <n v="-815.8"/>
    <x v="1"/>
    <x v="11"/>
    <s v="NETWORK"/>
    <x v="7"/>
    <s v="RC_INIT_PROP18_16RATES"/>
    <x v="71"/>
  </r>
  <r>
    <x v="47"/>
    <n v="-815.8"/>
    <x v="1"/>
    <x v="9"/>
    <s v="NETWORK"/>
    <x v="7"/>
    <s v="RC_INIT_PROP18_16RATES"/>
    <x v="71"/>
  </r>
  <r>
    <x v="0"/>
    <n v="31548.02"/>
    <x v="2"/>
    <x v="3"/>
    <s v="ANCILLARY SERVICES"/>
    <x v="0"/>
    <s v="RC_INIT_PROP18_16RATES"/>
    <x v="71"/>
  </r>
  <r>
    <x v="0"/>
    <n v="31564.97"/>
    <x v="2"/>
    <x v="10"/>
    <s v="ANCILLARY SERVICES"/>
    <x v="0"/>
    <s v="RC_INIT_PROP18_16RATES"/>
    <x v="71"/>
  </r>
  <r>
    <x v="0"/>
    <n v="36740.449999999997"/>
    <x v="2"/>
    <x v="11"/>
    <s v="ANCILLARY SERVICES"/>
    <x v="0"/>
    <s v="RC_INIT_PROP18_16RATES"/>
    <x v="71"/>
  </r>
  <r>
    <x v="20"/>
    <n v="19396.62"/>
    <x v="2"/>
    <x v="0"/>
    <s v="ANCILLARY SERVICES"/>
    <x v="10"/>
    <s v="RC_INIT_PROP18_16RATES"/>
    <x v="71"/>
  </r>
  <r>
    <x v="21"/>
    <n v="93664.2"/>
    <x v="2"/>
    <x v="3"/>
    <s v="ANCILLARY SERVICES"/>
    <x v="1"/>
    <s v="RC_INIT_PROP18_16RATES"/>
    <x v="71"/>
  </r>
  <r>
    <x v="12"/>
    <n v="369428.35"/>
    <x v="2"/>
    <x v="9"/>
    <s v="NETWORK"/>
    <x v="7"/>
    <s v="RC_INIT_PROP18_16RATES"/>
    <x v="71"/>
  </r>
  <r>
    <x v="47"/>
    <n v="-815.8"/>
    <x v="2"/>
    <x v="6"/>
    <s v="NETWORK"/>
    <x v="7"/>
    <s v="RC_INIT_PROP18_16RATES"/>
    <x v="71"/>
  </r>
  <r>
    <x v="47"/>
    <n v="-815.8"/>
    <x v="2"/>
    <x v="8"/>
    <s v="NETWORK"/>
    <x v="7"/>
    <s v="RC_INIT_PROP18_16RATES"/>
    <x v="71"/>
  </r>
  <r>
    <x v="32"/>
    <n v="500"/>
    <x v="0"/>
    <x v="9"/>
    <s v="OTHER REVENUES &amp; CREDITS"/>
    <x v="16"/>
    <s v="RC_INIT_PROP18_16RATES"/>
    <x v="184"/>
  </r>
  <r>
    <x v="19"/>
    <n v="26982.15"/>
    <x v="0"/>
    <x v="7"/>
    <s v="ANCILLARY SERVICES"/>
    <x v="0"/>
    <s v="RC_INIT_PROP18_16RATES"/>
    <x v="72"/>
  </r>
  <r>
    <x v="0"/>
    <n v="30005.87"/>
    <x v="0"/>
    <x v="0"/>
    <s v="ANCILLARY SERVICES"/>
    <x v="0"/>
    <s v="RC_INIT_PROP18_16RATES"/>
    <x v="72"/>
  </r>
  <r>
    <x v="0"/>
    <n v="28551.19"/>
    <x v="0"/>
    <x v="1"/>
    <s v="ANCILLARY SERVICES"/>
    <x v="0"/>
    <s v="RC_INIT_PROP18_16RATES"/>
    <x v="72"/>
  </r>
  <r>
    <x v="20"/>
    <n v="10344.01"/>
    <x v="0"/>
    <x v="4"/>
    <s v="ANCILLARY SERVICES"/>
    <x v="10"/>
    <s v="RC_INIT_PROP18_16RATES"/>
    <x v="72"/>
  </r>
  <r>
    <x v="36"/>
    <n v="2905.39"/>
    <x v="0"/>
    <x v="10"/>
    <s v="DELIVERY"/>
    <x v="17"/>
    <s v="RC_INIT_PROP18_16RATES"/>
    <x v="72"/>
  </r>
  <r>
    <x v="36"/>
    <n v="5305.77"/>
    <x v="0"/>
    <x v="11"/>
    <s v="DELIVERY"/>
    <x v="17"/>
    <s v="RC_INIT_PROP18_16RATES"/>
    <x v="72"/>
  </r>
  <r>
    <x v="36"/>
    <n v="8669.9"/>
    <x v="0"/>
    <x v="9"/>
    <s v="DELIVERY"/>
    <x v="17"/>
    <s v="RC_INIT_PROP18_16RATES"/>
    <x v="72"/>
  </r>
  <r>
    <x v="27"/>
    <n v="272487"/>
    <x v="0"/>
    <x v="4"/>
    <s v="NETWORK"/>
    <x v="11"/>
    <s v="RC_INIT_PROP18_16RATES"/>
    <x v="72"/>
  </r>
  <r>
    <x v="27"/>
    <n v="272487"/>
    <x v="0"/>
    <x v="5"/>
    <s v="NETWORK"/>
    <x v="11"/>
    <s v="RC_INIT_PROP18_16RATES"/>
    <x v="72"/>
  </r>
  <r>
    <x v="27"/>
    <n v="272487"/>
    <x v="0"/>
    <x v="6"/>
    <s v="NETWORK"/>
    <x v="11"/>
    <s v="RC_INIT_PROP18_16RATES"/>
    <x v="72"/>
  </r>
  <r>
    <x v="74"/>
    <n v="-2025.04"/>
    <x v="0"/>
    <x v="1"/>
    <s v="NETWORK"/>
    <x v="11"/>
    <s v="RC_INIT_PROP18_16RATES"/>
    <x v="72"/>
  </r>
  <r>
    <x v="74"/>
    <n v="-2025.04"/>
    <x v="0"/>
    <x v="2"/>
    <s v="NETWORK"/>
    <x v="11"/>
    <s v="RC_INIT_PROP18_16RATES"/>
    <x v="72"/>
  </r>
  <r>
    <x v="74"/>
    <n v="-2025.04"/>
    <x v="0"/>
    <x v="7"/>
    <s v="NETWORK"/>
    <x v="11"/>
    <s v="RC_INIT_PROP18_16RATES"/>
    <x v="72"/>
  </r>
  <r>
    <x v="31"/>
    <n v="538"/>
    <x v="0"/>
    <x v="0"/>
    <s v="OTHER REVENUES &amp; CREDITS"/>
    <x v="15"/>
    <s v="RC_INIT_PROP18_16RATES"/>
    <x v="72"/>
  </r>
  <r>
    <x v="31"/>
    <n v="538"/>
    <x v="0"/>
    <x v="1"/>
    <s v="OTHER REVENUES &amp; CREDITS"/>
    <x v="15"/>
    <s v="RC_INIT_PROP18_16RATES"/>
    <x v="72"/>
  </r>
  <r>
    <x v="88"/>
    <n v="79200"/>
    <x v="2"/>
    <x v="5"/>
    <s v="OTHER REVENUES &amp; CREDITS"/>
    <x v="16"/>
    <s v="RC_INIT_PROP18_16RATES"/>
    <x v="116"/>
  </r>
  <r>
    <x v="28"/>
    <n v="7457"/>
    <x v="2"/>
    <x v="9"/>
    <s v="OTHER REVENUES &amp; CREDITS"/>
    <x v="12"/>
    <s v="RC_INIT_PROP18_16RATES"/>
    <x v="116"/>
  </r>
  <r>
    <x v="30"/>
    <n v="167524"/>
    <x v="2"/>
    <x v="6"/>
    <s v="OTHER REVENUES &amp; CREDITS"/>
    <x v="14"/>
    <s v="RC_INIT_PROP18_16RATES"/>
    <x v="116"/>
  </r>
  <r>
    <x v="30"/>
    <n v="167524"/>
    <x v="2"/>
    <x v="8"/>
    <s v="OTHER REVENUES &amp; CREDITS"/>
    <x v="14"/>
    <s v="RC_INIT_PROP18_16RATES"/>
    <x v="116"/>
  </r>
  <r>
    <x v="31"/>
    <n v="167143"/>
    <x v="2"/>
    <x v="3"/>
    <s v="OTHER REVENUES &amp; CREDITS"/>
    <x v="15"/>
    <s v="RC_INIT_PROP18_16RATES"/>
    <x v="116"/>
  </r>
  <r>
    <x v="31"/>
    <n v="167143"/>
    <x v="2"/>
    <x v="10"/>
    <s v="OTHER REVENUES &amp; CREDITS"/>
    <x v="15"/>
    <s v="RC_INIT_PROP18_16RATES"/>
    <x v="116"/>
  </r>
  <r>
    <x v="31"/>
    <n v="167143"/>
    <x v="2"/>
    <x v="11"/>
    <s v="OTHER REVENUES &amp; CREDITS"/>
    <x v="15"/>
    <s v="RC_INIT_PROP18_16RATES"/>
    <x v="116"/>
  </r>
  <r>
    <x v="31"/>
    <n v="167143"/>
    <x v="2"/>
    <x v="9"/>
    <s v="OTHER REVENUES &amp; CREDITS"/>
    <x v="15"/>
    <s v="RC_INIT_PROP18_16RATES"/>
    <x v="116"/>
  </r>
  <r>
    <x v="75"/>
    <n v="6120"/>
    <x v="2"/>
    <x v="2"/>
    <s v="OTHER REVENUES &amp; CREDITS"/>
    <x v="15"/>
    <s v="RC_INIT_PROP18_16RATES"/>
    <x v="116"/>
  </r>
  <r>
    <x v="75"/>
    <n v="6120"/>
    <x v="2"/>
    <x v="7"/>
    <s v="OTHER REVENUES &amp; CREDITS"/>
    <x v="15"/>
    <s v="RC_INIT_PROP18_16RATES"/>
    <x v="116"/>
  </r>
  <r>
    <x v="0"/>
    <n v="3310.12"/>
    <x v="0"/>
    <x v="4"/>
    <s v="ANCILLARY SERVICES"/>
    <x v="0"/>
    <s v="RC_INIT_PROP18_16RATES"/>
    <x v="117"/>
  </r>
  <r>
    <x v="0"/>
    <n v="3839.08"/>
    <x v="0"/>
    <x v="5"/>
    <s v="ANCILLARY SERVICES"/>
    <x v="0"/>
    <s v="RC_INIT_PROP18_16RATES"/>
    <x v="117"/>
  </r>
  <r>
    <x v="0"/>
    <n v="3583.69"/>
    <x v="0"/>
    <x v="6"/>
    <s v="ANCILLARY SERVICES"/>
    <x v="0"/>
    <s v="RC_INIT_PROP18_16RATES"/>
    <x v="117"/>
  </r>
  <r>
    <x v="80"/>
    <n v="10200"/>
    <x v="0"/>
    <x v="0"/>
    <s v="OTHER REVENUES &amp; CREDITS"/>
    <x v="29"/>
    <s v="RC_INIT_PROP18_16RATES"/>
    <x v="117"/>
  </r>
  <r>
    <x v="80"/>
    <n v="10200"/>
    <x v="0"/>
    <x v="1"/>
    <s v="OTHER REVENUES &amp; CREDITS"/>
    <x v="29"/>
    <s v="RC_INIT_PROP18_16RATES"/>
    <x v="117"/>
  </r>
  <r>
    <x v="78"/>
    <n v="1771"/>
    <x v="0"/>
    <x v="1"/>
    <s v="OTHER REVENUES &amp; CREDITS"/>
    <x v="27"/>
    <s v="RC_INIT_PROP18_16RATES"/>
    <x v="117"/>
  </r>
  <r>
    <x v="78"/>
    <n v="1771"/>
    <x v="0"/>
    <x v="2"/>
    <s v="OTHER REVENUES &amp; CREDITS"/>
    <x v="27"/>
    <s v="RC_INIT_PROP18_16RATES"/>
    <x v="117"/>
  </r>
  <r>
    <x v="78"/>
    <n v="1771"/>
    <x v="0"/>
    <x v="7"/>
    <s v="OTHER REVENUES &amp; CREDITS"/>
    <x v="27"/>
    <s v="RC_INIT_PROP18_16RATES"/>
    <x v="117"/>
  </r>
  <r>
    <x v="19"/>
    <n v="3419.16"/>
    <x v="1"/>
    <x v="7"/>
    <s v="ANCILLARY SERVICES"/>
    <x v="0"/>
    <s v="RC_INIT_PROP18_16RATES"/>
    <x v="117"/>
  </r>
  <r>
    <x v="0"/>
    <n v="3830.93"/>
    <x v="1"/>
    <x v="0"/>
    <s v="ANCILLARY SERVICES"/>
    <x v="0"/>
    <s v="RC_INIT_PROP18_16RATES"/>
    <x v="117"/>
  </r>
  <r>
    <x v="0"/>
    <n v="3628.45"/>
    <x v="1"/>
    <x v="1"/>
    <s v="ANCILLARY SERVICES"/>
    <x v="0"/>
    <s v="RC_INIT_PROP18_16RATES"/>
    <x v="117"/>
  </r>
  <r>
    <x v="80"/>
    <n v="10200"/>
    <x v="1"/>
    <x v="3"/>
    <s v="OTHER REVENUES &amp; CREDITS"/>
    <x v="29"/>
    <s v="RC_INIT_PROP18_16RATES"/>
    <x v="117"/>
  </r>
  <r>
    <x v="80"/>
    <n v="10200"/>
    <x v="1"/>
    <x v="10"/>
    <s v="OTHER REVENUES &amp; CREDITS"/>
    <x v="29"/>
    <s v="RC_INIT_PROP18_16RATES"/>
    <x v="117"/>
  </r>
  <r>
    <x v="78"/>
    <n v="1771"/>
    <x v="1"/>
    <x v="10"/>
    <s v="OTHER REVENUES &amp; CREDITS"/>
    <x v="27"/>
    <s v="RC_INIT_PROP18_16RATES"/>
    <x v="117"/>
  </r>
  <r>
    <x v="78"/>
    <n v="1771"/>
    <x v="1"/>
    <x v="11"/>
    <s v="OTHER REVENUES &amp; CREDITS"/>
    <x v="27"/>
    <s v="RC_INIT_PROP18_16RATES"/>
    <x v="117"/>
  </r>
  <r>
    <x v="78"/>
    <n v="1771"/>
    <x v="1"/>
    <x v="9"/>
    <s v="OTHER REVENUES &amp; CREDITS"/>
    <x v="27"/>
    <s v="RC_INIT_PROP18_16RATES"/>
    <x v="117"/>
  </r>
  <r>
    <x v="19"/>
    <n v="3918.35"/>
    <x v="2"/>
    <x v="9"/>
    <s v="ANCILLARY SERVICES"/>
    <x v="0"/>
    <s v="RC_INIT_PROP18_16RATES"/>
    <x v="117"/>
  </r>
  <r>
    <x v="0"/>
    <n v="3289.82"/>
    <x v="2"/>
    <x v="3"/>
    <s v="ANCILLARY SERVICES"/>
    <x v="0"/>
    <s v="RC_INIT_PROP18_16RATES"/>
    <x v="117"/>
  </r>
  <r>
    <x v="0"/>
    <n v="3291.59"/>
    <x v="2"/>
    <x v="10"/>
    <s v="ANCILLARY SERVICES"/>
    <x v="0"/>
    <s v="RC_INIT_PROP18_16RATES"/>
    <x v="117"/>
  </r>
  <r>
    <x v="27"/>
    <n v="74450"/>
    <x v="2"/>
    <x v="1"/>
    <s v="NETWORK"/>
    <x v="11"/>
    <s v="RC_INIT_PROP18_16RATES"/>
    <x v="117"/>
  </r>
  <r>
    <x v="80"/>
    <n v="10200"/>
    <x v="2"/>
    <x v="4"/>
    <s v="OTHER REVENUES &amp; CREDITS"/>
    <x v="29"/>
    <s v="RC_INIT_PROP18_16RATES"/>
    <x v="117"/>
  </r>
  <r>
    <x v="80"/>
    <n v="10200"/>
    <x v="2"/>
    <x v="5"/>
    <s v="OTHER REVENUES &amp; CREDITS"/>
    <x v="29"/>
    <s v="RC_INIT_PROP18_16RATES"/>
    <x v="117"/>
  </r>
  <r>
    <x v="78"/>
    <n v="1771"/>
    <x v="2"/>
    <x v="5"/>
    <s v="OTHER REVENUES &amp; CREDITS"/>
    <x v="27"/>
    <s v="RC_INIT_PROP18_16RATES"/>
    <x v="117"/>
  </r>
  <r>
    <x v="78"/>
    <n v="1771"/>
    <x v="2"/>
    <x v="6"/>
    <s v="OTHER REVENUES &amp; CREDITS"/>
    <x v="27"/>
    <s v="RC_INIT_PROP18_16RATES"/>
    <x v="117"/>
  </r>
  <r>
    <x v="78"/>
    <n v="1771"/>
    <x v="2"/>
    <x v="8"/>
    <s v="OTHER REVENUES &amp; CREDITS"/>
    <x v="27"/>
    <s v="RC_INIT_PROP18_16RATES"/>
    <x v="117"/>
  </r>
  <r>
    <x v="19"/>
    <n v="21679.74"/>
    <x v="0"/>
    <x v="10"/>
    <s v="ANCILLARY SERVICES"/>
    <x v="0"/>
    <s v="RC_INIT_PROP18_16RATES"/>
    <x v="118"/>
  </r>
  <r>
    <x v="19"/>
    <n v="25508.06"/>
    <x v="0"/>
    <x v="11"/>
    <s v="ANCILLARY SERVICES"/>
    <x v="0"/>
    <s v="RC_INIT_PROP18_16RATES"/>
    <x v="118"/>
  </r>
  <r>
    <x v="19"/>
    <n v="23857.67"/>
    <x v="0"/>
    <x v="9"/>
    <s v="ANCILLARY SERVICES"/>
    <x v="0"/>
    <s v="RC_INIT_PROP18_16RATES"/>
    <x v="118"/>
  </r>
  <r>
    <x v="81"/>
    <n v="399440"/>
    <x v="0"/>
    <x v="4"/>
    <s v="ANCILLARY SERVICES"/>
    <x v="26"/>
    <s v="RC_INIT_PROP18_16RATES"/>
    <x v="118"/>
  </r>
  <r>
    <x v="81"/>
    <n v="399440"/>
    <x v="0"/>
    <x v="5"/>
    <s v="ANCILLARY SERVICES"/>
    <x v="26"/>
    <s v="RC_INIT_PROP18_16RATES"/>
    <x v="118"/>
  </r>
  <r>
    <x v="81"/>
    <n v="399440"/>
    <x v="0"/>
    <x v="6"/>
    <s v="ANCILLARY SERVICES"/>
    <x v="26"/>
    <s v="RC_INIT_PROP18_16RATES"/>
    <x v="118"/>
  </r>
  <r>
    <x v="48"/>
    <n v="33895.440000000002"/>
    <x v="0"/>
    <x v="2"/>
    <s v="NETWORK"/>
    <x v="22"/>
    <s v="RC_INIT_PROP18_16RATES"/>
    <x v="118"/>
  </r>
  <r>
    <x v="82"/>
    <n v="476140"/>
    <x v="0"/>
    <x v="7"/>
    <s v="NETWORK"/>
    <x v="30"/>
    <s v="RC_INIT_PROP18_16RATES"/>
    <x v="118"/>
  </r>
  <r>
    <x v="74"/>
    <n v="-54867.08"/>
    <x v="0"/>
    <x v="3"/>
    <s v="NETWORK"/>
    <x v="11"/>
    <s v="RC_INIT_PROP18_16RATES"/>
    <x v="118"/>
  </r>
  <r>
    <x v="74"/>
    <n v="-54867.08"/>
    <x v="0"/>
    <x v="10"/>
    <s v="NETWORK"/>
    <x v="11"/>
    <s v="RC_INIT_PROP18_16RATES"/>
    <x v="118"/>
  </r>
  <r>
    <x v="74"/>
    <n v="-54867.08"/>
    <x v="0"/>
    <x v="11"/>
    <s v="NETWORK"/>
    <x v="11"/>
    <s v="RC_INIT_PROP18_16RATES"/>
    <x v="118"/>
  </r>
  <r>
    <x v="65"/>
    <n v="29780"/>
    <x v="0"/>
    <x v="1"/>
    <s v="NETWORK"/>
    <x v="11"/>
    <s v="RC_INIT_PROP18_16RATES"/>
    <x v="118"/>
  </r>
  <r>
    <x v="65"/>
    <n v="29780"/>
    <x v="0"/>
    <x v="2"/>
    <s v="NETWORK"/>
    <x v="11"/>
    <s v="RC_INIT_PROP18_16RATES"/>
    <x v="118"/>
  </r>
  <r>
    <x v="65"/>
    <n v="29780"/>
    <x v="0"/>
    <x v="7"/>
    <s v="NETWORK"/>
    <x v="11"/>
    <s v="RC_INIT_PROP18_16RATES"/>
    <x v="118"/>
  </r>
  <r>
    <x v="78"/>
    <n v="155582"/>
    <x v="0"/>
    <x v="4"/>
    <s v="OTHER REVENUES &amp; CREDITS"/>
    <x v="27"/>
    <s v="RC_INIT_PROP18_16RATES"/>
    <x v="118"/>
  </r>
  <r>
    <x v="78"/>
    <n v="155582"/>
    <x v="0"/>
    <x v="5"/>
    <s v="OTHER REVENUES &amp; CREDITS"/>
    <x v="27"/>
    <s v="RC_INIT_PROP18_16RATES"/>
    <x v="118"/>
  </r>
  <r>
    <x v="78"/>
    <n v="155582"/>
    <x v="0"/>
    <x v="6"/>
    <s v="OTHER REVENUES &amp; CREDITS"/>
    <x v="27"/>
    <s v="RC_INIT_PROP18_16RATES"/>
    <x v="118"/>
  </r>
  <r>
    <x v="30"/>
    <n v="406844"/>
    <x v="0"/>
    <x v="4"/>
    <s v="OTHER REVENUES &amp; CREDITS"/>
    <x v="14"/>
    <s v="RC_INIT_PROP18_16RATES"/>
    <x v="118"/>
  </r>
  <r>
    <x v="30"/>
    <n v="406844"/>
    <x v="0"/>
    <x v="5"/>
    <s v="OTHER REVENUES &amp; CREDITS"/>
    <x v="14"/>
    <s v="RC_INIT_PROP18_16RATES"/>
    <x v="118"/>
  </r>
  <r>
    <x v="31"/>
    <n v="12913"/>
    <x v="0"/>
    <x v="3"/>
    <s v="OTHER REVENUES &amp; CREDITS"/>
    <x v="15"/>
    <s v="RC_INIT_PROP18_16RATES"/>
    <x v="118"/>
  </r>
  <r>
    <x v="19"/>
    <n v="24398.880000000001"/>
    <x v="1"/>
    <x v="5"/>
    <s v="ANCILLARY SERVICES"/>
    <x v="0"/>
    <s v="RC_INIT_PROP18_16RATES"/>
    <x v="118"/>
  </r>
  <r>
    <x v="19"/>
    <n v="21918.65"/>
    <x v="1"/>
    <x v="6"/>
    <s v="ANCILLARY SERVICES"/>
    <x v="0"/>
    <s v="RC_INIT_PROP18_16RATES"/>
    <x v="118"/>
  </r>
  <r>
    <x v="19"/>
    <n v="25782.39"/>
    <x v="1"/>
    <x v="8"/>
    <s v="ANCILLARY SERVICES"/>
    <x v="0"/>
    <s v="RC_INIT_PROP18_16RATES"/>
    <x v="118"/>
  </r>
  <r>
    <x v="26"/>
    <n v="1391091.57"/>
    <x v="1"/>
    <x v="7"/>
    <s v="ANCILLARY SERVICES"/>
    <x v="1"/>
    <s v="RC_INIT_PROP18_16RATES"/>
    <x v="118"/>
  </r>
  <r>
    <x v="25"/>
    <n v="0"/>
    <x v="0"/>
    <x v="6"/>
    <s v="ANCILLARY SERVICES"/>
    <x v="8"/>
    <s v="FY 2017 SOY"/>
    <x v="166"/>
  </r>
  <r>
    <x v="25"/>
    <n v="0"/>
    <x v="0"/>
    <x v="8"/>
    <s v="ANCILLARY SERVICES"/>
    <x v="8"/>
    <s v="FY 2017 SOY"/>
    <x v="166"/>
  </r>
  <r>
    <x v="14"/>
    <n v="0"/>
    <x v="0"/>
    <x v="6"/>
    <s v="ANCILLARY SERVICES"/>
    <x v="8"/>
    <s v="FY 2017 SOY"/>
    <x v="166"/>
  </r>
  <r>
    <x v="14"/>
    <n v="0"/>
    <x v="0"/>
    <x v="8"/>
    <s v="ANCILLARY SERVICES"/>
    <x v="8"/>
    <s v="FY 2017 SOY"/>
    <x v="166"/>
  </r>
  <r>
    <x v="15"/>
    <n v="0"/>
    <x v="0"/>
    <x v="1"/>
    <s v="ANCILLARY SERVICES"/>
    <x v="8"/>
    <s v="FY 2017 SOY"/>
    <x v="166"/>
  </r>
  <r>
    <x v="15"/>
    <n v="0"/>
    <x v="0"/>
    <x v="2"/>
    <s v="ANCILLARY SERVICES"/>
    <x v="8"/>
    <s v="FY 2017 SOY"/>
    <x v="166"/>
  </r>
  <r>
    <x v="15"/>
    <n v="0"/>
    <x v="0"/>
    <x v="7"/>
    <s v="ANCILLARY SERVICES"/>
    <x v="8"/>
    <s v="FY 2017 SOY"/>
    <x v="166"/>
  </r>
  <r>
    <x v="16"/>
    <n v="-174.91"/>
    <x v="0"/>
    <x v="3"/>
    <s v="ANCILLARY SERVICES"/>
    <x v="8"/>
    <s v="FY 2017 SOY"/>
    <x v="166"/>
  </r>
  <r>
    <x v="16"/>
    <n v="-4.75"/>
    <x v="0"/>
    <x v="10"/>
    <s v="ANCILLARY SERVICES"/>
    <x v="8"/>
    <s v="FY 2017 SOY"/>
    <x v="166"/>
  </r>
  <r>
    <x v="34"/>
    <n v="0"/>
    <x v="0"/>
    <x v="3"/>
    <s v="ANCILLARY SERVICES"/>
    <x v="8"/>
    <s v="FY 2017 SOY"/>
    <x v="166"/>
  </r>
  <r>
    <x v="34"/>
    <n v="0"/>
    <x v="0"/>
    <x v="10"/>
    <s v="ANCILLARY SERVICES"/>
    <x v="8"/>
    <s v="FY 2017 SOY"/>
    <x v="166"/>
  </r>
  <r>
    <x v="35"/>
    <n v="-108.56"/>
    <x v="0"/>
    <x v="0"/>
    <s v="ANCILLARY SERVICES"/>
    <x v="8"/>
    <s v="FY 2017 SOY"/>
    <x v="166"/>
  </r>
  <r>
    <x v="35"/>
    <n v="0"/>
    <x v="0"/>
    <x v="1"/>
    <s v="ANCILLARY SERVICES"/>
    <x v="8"/>
    <s v="FY 2017 SOY"/>
    <x v="166"/>
  </r>
  <r>
    <x v="55"/>
    <n v="-9086.08"/>
    <x v="0"/>
    <x v="4"/>
    <s v="ANCILLARY SERVICES"/>
    <x v="8"/>
    <s v="FY 2017 SOY"/>
    <x v="166"/>
  </r>
  <r>
    <x v="70"/>
    <n v="-6710.11"/>
    <x v="0"/>
    <x v="3"/>
    <s v="ANCILLARY SERVICES"/>
    <x v="8"/>
    <s v="FY 2017 SOY"/>
    <x v="166"/>
  </r>
  <r>
    <x v="56"/>
    <n v="303.26"/>
    <x v="0"/>
    <x v="0"/>
    <s v="ANCILLARY SERVICES"/>
    <x v="8"/>
    <s v="FY 2017 SOY"/>
    <x v="166"/>
  </r>
  <r>
    <x v="57"/>
    <n v="0"/>
    <x v="0"/>
    <x v="4"/>
    <s v="ANCILLARY SERVICES"/>
    <x v="8"/>
    <s v="FY 2017 SOY"/>
    <x v="166"/>
  </r>
  <r>
    <x v="57"/>
    <n v="0"/>
    <x v="0"/>
    <x v="5"/>
    <s v="ANCILLARY SERVICES"/>
    <x v="8"/>
    <s v="FY 2017 SOY"/>
    <x v="166"/>
  </r>
  <r>
    <x v="58"/>
    <n v="-420.89"/>
    <x v="0"/>
    <x v="3"/>
    <s v="ANCILLARY SERVICES"/>
    <x v="8"/>
    <s v="FY 2017 SOY"/>
    <x v="166"/>
  </r>
  <r>
    <x v="58"/>
    <n v="-315.3"/>
    <x v="0"/>
    <x v="10"/>
    <s v="ANCILLARY SERVICES"/>
    <x v="8"/>
    <s v="FY 2017 SOY"/>
    <x v="166"/>
  </r>
  <r>
    <x v="69"/>
    <n v="0"/>
    <x v="0"/>
    <x v="8"/>
    <s v="ANCILLARY SERVICES"/>
    <x v="8"/>
    <s v="FY 2017 SOY"/>
    <x v="166"/>
  </r>
  <r>
    <x v="59"/>
    <n v="0"/>
    <x v="0"/>
    <x v="9"/>
    <s v="ANCILLARY SERVICES"/>
    <x v="8"/>
    <s v="FY 2017 SOY"/>
    <x v="166"/>
  </r>
  <r>
    <x v="60"/>
    <n v="0"/>
    <x v="0"/>
    <x v="7"/>
    <s v="ANCILLARY SERVICES"/>
    <x v="8"/>
    <s v="FY 2017 SOY"/>
    <x v="166"/>
  </r>
  <r>
    <x v="50"/>
    <n v="264.88"/>
    <x v="0"/>
    <x v="4"/>
    <s v="ANCILLARY SERVICES"/>
    <x v="0"/>
    <s v="FY 2017 SOY"/>
    <x v="166"/>
  </r>
  <r>
    <x v="20"/>
    <n v="26.78"/>
    <x v="0"/>
    <x v="0"/>
    <s v="ANCILLARY SERVICES"/>
    <x v="10"/>
    <s v="FY 2017 SOY"/>
    <x v="166"/>
  </r>
  <r>
    <x v="20"/>
    <n v="62.5"/>
    <x v="0"/>
    <x v="1"/>
    <s v="ANCILLARY SERVICES"/>
    <x v="10"/>
    <s v="FY 2017 SOY"/>
    <x v="166"/>
  </r>
  <r>
    <x v="20"/>
    <n v="25.92"/>
    <x v="0"/>
    <x v="2"/>
    <s v="ANCILLARY SERVICES"/>
    <x v="10"/>
    <s v="FY 2017 SOY"/>
    <x v="166"/>
  </r>
  <r>
    <x v="20"/>
    <n v="0"/>
    <x v="0"/>
    <x v="7"/>
    <s v="ANCILLARY SERVICES"/>
    <x v="10"/>
    <s v="FY 2017 SOY"/>
    <x v="166"/>
  </r>
  <r>
    <x v="63"/>
    <n v="2432"/>
    <x v="0"/>
    <x v="0"/>
    <s v="OTHER REVENUES &amp; CREDITS"/>
    <x v="12"/>
    <s v="FY 2017 SOY"/>
    <x v="166"/>
  </r>
  <r>
    <x v="63"/>
    <n v="2432"/>
    <x v="0"/>
    <x v="1"/>
    <s v="OTHER REVENUES &amp; CREDITS"/>
    <x v="12"/>
    <s v="FY 2017 SOY"/>
    <x v="166"/>
  </r>
  <r>
    <x v="63"/>
    <n v="2432"/>
    <x v="0"/>
    <x v="2"/>
    <s v="OTHER REVENUES &amp; CREDITS"/>
    <x v="12"/>
    <s v="FY 2017 SOY"/>
    <x v="166"/>
  </r>
  <r>
    <x v="63"/>
    <n v="408"/>
    <x v="0"/>
    <x v="10"/>
    <s v="OTHER REVENUES &amp; CREDITS"/>
    <x v="12"/>
    <s v="FY 2017 SOY"/>
    <x v="171"/>
  </r>
  <r>
    <x v="63"/>
    <n v="408"/>
    <x v="0"/>
    <x v="11"/>
    <s v="OTHER REVENUES &amp; CREDITS"/>
    <x v="12"/>
    <s v="FY 2017 SOY"/>
    <x v="171"/>
  </r>
  <r>
    <x v="63"/>
    <n v="408"/>
    <x v="0"/>
    <x v="9"/>
    <s v="OTHER REVENUES &amp; CREDITS"/>
    <x v="12"/>
    <s v="FY 2017 SOY"/>
    <x v="171"/>
  </r>
  <r>
    <x v="19"/>
    <n v="2112.9299999999998"/>
    <x v="0"/>
    <x v="1"/>
    <s v="ANCILLARY SERVICES"/>
    <x v="0"/>
    <s v="FY 2017 SOY"/>
    <x v="172"/>
  </r>
  <r>
    <x v="19"/>
    <n v="2233.41"/>
    <x v="0"/>
    <x v="2"/>
    <s v="ANCILLARY SERVICES"/>
    <x v="0"/>
    <s v="FY 2017 SOY"/>
    <x v="172"/>
  </r>
  <r>
    <x v="19"/>
    <n v="1745.3"/>
    <x v="0"/>
    <x v="7"/>
    <s v="ANCILLARY SERVICES"/>
    <x v="0"/>
    <s v="FY 2017 SOY"/>
    <x v="172"/>
  </r>
  <r>
    <x v="19"/>
    <n v="1001.2"/>
    <x v="0"/>
    <x v="9"/>
    <s v="ANCILLARY SERVICES"/>
    <x v="0"/>
    <s v="FY 2017 SOY"/>
    <x v="174"/>
  </r>
  <r>
    <x v="0"/>
    <n v="868.83"/>
    <x v="0"/>
    <x v="3"/>
    <s v="ANCILLARY SERVICES"/>
    <x v="0"/>
    <s v="FY 2017 SOY"/>
    <x v="174"/>
  </r>
  <r>
    <x v="0"/>
    <n v="892.34"/>
    <x v="0"/>
    <x v="10"/>
    <s v="ANCILLARY SERVICES"/>
    <x v="0"/>
    <s v="FY 2017 SOY"/>
    <x v="174"/>
  </r>
  <r>
    <x v="0"/>
    <n v="986.86"/>
    <x v="0"/>
    <x v="11"/>
    <s v="ANCILLARY SERVICES"/>
    <x v="0"/>
    <s v="FY 2017 SOY"/>
    <x v="174"/>
  </r>
  <r>
    <x v="26"/>
    <n v="36120"/>
    <x v="0"/>
    <x v="0"/>
    <s v="ANCILLARY SERVICES"/>
    <x v="1"/>
    <s v="FY 2017 SOY"/>
    <x v="174"/>
  </r>
  <r>
    <x v="38"/>
    <n v="147600"/>
    <x v="0"/>
    <x v="3"/>
    <s v="INTERTIE"/>
    <x v="18"/>
    <s v="FY 2017 SOY"/>
    <x v="174"/>
  </r>
  <r>
    <x v="38"/>
    <n v="147600"/>
    <x v="0"/>
    <x v="10"/>
    <s v="INTERTIE"/>
    <x v="18"/>
    <s v="FY 2017 SOY"/>
    <x v="174"/>
  </r>
  <r>
    <x v="38"/>
    <n v="147600"/>
    <x v="0"/>
    <x v="11"/>
    <s v="INTERTIE"/>
    <x v="18"/>
    <s v="FY 2017 SOY"/>
    <x v="174"/>
  </r>
  <r>
    <x v="56"/>
    <n v="39575.25"/>
    <x v="0"/>
    <x v="4"/>
    <s v="ANCILLARY SERVICES"/>
    <x v="8"/>
    <s v="FY 2017 SOY"/>
    <x v="175"/>
  </r>
  <r>
    <x v="57"/>
    <n v="19839.27"/>
    <x v="0"/>
    <x v="3"/>
    <s v="ANCILLARY SERVICES"/>
    <x v="8"/>
    <s v="FY 2017 SOY"/>
    <x v="175"/>
  </r>
  <r>
    <x v="58"/>
    <n v="-28132.92"/>
    <x v="0"/>
    <x v="0"/>
    <s v="ANCILLARY SERVICES"/>
    <x v="8"/>
    <s v="FY 2017 SOY"/>
    <x v="175"/>
  </r>
  <r>
    <x v="69"/>
    <n v="-8571.52"/>
    <x v="0"/>
    <x v="11"/>
    <s v="ANCILLARY SERVICES"/>
    <x v="8"/>
    <s v="FY 2017 SOY"/>
    <x v="175"/>
  </r>
  <r>
    <x v="69"/>
    <n v="-26484.98"/>
    <x v="0"/>
    <x v="9"/>
    <s v="ANCILLARY SERVICES"/>
    <x v="8"/>
    <s v="FY 2017 SOY"/>
    <x v="175"/>
  </r>
  <r>
    <x v="26"/>
    <n v="15050"/>
    <x v="0"/>
    <x v="4"/>
    <s v="ANCILLARY SERVICES"/>
    <x v="1"/>
    <s v="FY 2017 SOY"/>
    <x v="175"/>
  </r>
  <r>
    <x v="26"/>
    <n v="15050"/>
    <x v="0"/>
    <x v="5"/>
    <s v="ANCILLARY SERVICES"/>
    <x v="1"/>
    <s v="FY 2017 SOY"/>
    <x v="175"/>
  </r>
  <r>
    <x v="26"/>
    <n v="15050"/>
    <x v="0"/>
    <x v="6"/>
    <s v="ANCILLARY SERVICES"/>
    <x v="1"/>
    <s v="FY 2017 SOY"/>
    <x v="175"/>
  </r>
  <r>
    <x v="26"/>
    <n v="15050"/>
    <x v="0"/>
    <x v="8"/>
    <s v="ANCILLARY SERVICES"/>
    <x v="1"/>
    <s v="FY 2017 SOY"/>
    <x v="175"/>
  </r>
  <r>
    <x v="71"/>
    <n v="108864"/>
    <x v="0"/>
    <x v="7"/>
    <s v="ANCILLARY SERVICES"/>
    <x v="26"/>
    <s v="FY 2017 SOY"/>
    <x v="175"/>
  </r>
  <r>
    <x v="19"/>
    <n v="155.61000000000001"/>
    <x v="0"/>
    <x v="6"/>
    <s v="ANCILLARY SERVICES"/>
    <x v="0"/>
    <s v="FY 2017 SOY"/>
    <x v="176"/>
  </r>
  <r>
    <x v="19"/>
    <n v="168.94"/>
    <x v="0"/>
    <x v="8"/>
    <s v="ANCILLARY SERVICES"/>
    <x v="0"/>
    <s v="FY 2017 SOY"/>
    <x v="176"/>
  </r>
  <r>
    <x v="0"/>
    <n v="127.38"/>
    <x v="0"/>
    <x v="4"/>
    <s v="ANCILLARY SERVICES"/>
    <x v="0"/>
    <s v="FY 2017 SOY"/>
    <x v="176"/>
  </r>
  <r>
    <x v="53"/>
    <n v="477.24"/>
    <x v="0"/>
    <x v="4"/>
    <s v="ANCILLARY SERVICES"/>
    <x v="8"/>
    <s v="FY 2017 SOY"/>
    <x v="177"/>
  </r>
  <r>
    <x v="53"/>
    <n v="970.12"/>
    <x v="0"/>
    <x v="5"/>
    <s v="ANCILLARY SERVICES"/>
    <x v="8"/>
    <s v="FY 2017 SOY"/>
    <x v="177"/>
  </r>
  <r>
    <x v="53"/>
    <n v="0"/>
    <x v="0"/>
    <x v="6"/>
    <s v="ANCILLARY SERVICES"/>
    <x v="8"/>
    <s v="FY 2017 SOY"/>
    <x v="177"/>
  </r>
  <r>
    <x v="53"/>
    <n v="0"/>
    <x v="0"/>
    <x v="8"/>
    <s v="ANCILLARY SERVICES"/>
    <x v="8"/>
    <s v="FY 2017 SOY"/>
    <x v="177"/>
  </r>
  <r>
    <x v="54"/>
    <n v="0"/>
    <x v="0"/>
    <x v="3"/>
    <s v="ANCILLARY SERVICES"/>
    <x v="8"/>
    <s v="FY 2017 SOY"/>
    <x v="177"/>
  </r>
  <r>
    <x v="36"/>
    <n v="3191.94"/>
    <x v="2"/>
    <x v="1"/>
    <s v="DELIVERY"/>
    <x v="17"/>
    <s v="RC_INIT_PROP18_16RATES"/>
    <x v="140"/>
  </r>
  <r>
    <x v="12"/>
    <n v="2324.9"/>
    <x v="2"/>
    <x v="7"/>
    <s v="NETWORK"/>
    <x v="7"/>
    <s v="RC_INIT_PROP18_16RATES"/>
    <x v="140"/>
  </r>
  <r>
    <x v="0"/>
    <n v="935.34"/>
    <x v="0"/>
    <x v="3"/>
    <s v="ANCILLARY SERVICES"/>
    <x v="0"/>
    <s v="RC_INIT_PROP18_16RATES"/>
    <x v="141"/>
  </r>
  <r>
    <x v="36"/>
    <n v="8522.1200000000008"/>
    <x v="0"/>
    <x v="4"/>
    <s v="DELIVERY"/>
    <x v="17"/>
    <s v="RC_INIT_PROP18_16RATES"/>
    <x v="141"/>
  </r>
  <r>
    <x v="36"/>
    <n v="11494.33"/>
    <x v="0"/>
    <x v="5"/>
    <s v="DELIVERY"/>
    <x v="17"/>
    <s v="RC_INIT_PROP18_16RATES"/>
    <x v="141"/>
  </r>
  <r>
    <x v="36"/>
    <n v="7228.13"/>
    <x v="0"/>
    <x v="6"/>
    <s v="DELIVERY"/>
    <x v="17"/>
    <s v="RC_INIT_PROP18_16RATES"/>
    <x v="141"/>
  </r>
  <r>
    <x v="19"/>
    <n v="949.9"/>
    <x v="1"/>
    <x v="7"/>
    <s v="ANCILLARY SERVICES"/>
    <x v="0"/>
    <s v="RC_INIT_PROP18_16RATES"/>
    <x v="141"/>
  </r>
  <r>
    <x v="0"/>
    <n v="922.33"/>
    <x v="1"/>
    <x v="4"/>
    <s v="ANCILLARY SERVICES"/>
    <x v="0"/>
    <s v="RC_INIT_PROP18_16RATES"/>
    <x v="141"/>
  </r>
  <r>
    <x v="36"/>
    <n v="12369.41"/>
    <x v="1"/>
    <x v="0"/>
    <s v="DELIVERY"/>
    <x v="17"/>
    <s v="RC_INIT_PROP18_16RATES"/>
    <x v="141"/>
  </r>
  <r>
    <x v="36"/>
    <n v="9582.25"/>
    <x v="1"/>
    <x v="1"/>
    <s v="DELIVERY"/>
    <x v="17"/>
    <s v="RC_INIT_PROP18_16RATES"/>
    <x v="141"/>
  </r>
  <r>
    <x v="12"/>
    <n v="7701.67"/>
    <x v="1"/>
    <x v="7"/>
    <s v="NETWORK"/>
    <x v="7"/>
    <s v="RC_INIT_PROP18_16RATES"/>
    <x v="141"/>
  </r>
  <r>
    <x v="19"/>
    <n v="1088.58"/>
    <x v="2"/>
    <x v="9"/>
    <s v="ANCILLARY SERVICES"/>
    <x v="0"/>
    <s v="RC_INIT_PROP18_16RATES"/>
    <x v="141"/>
  </r>
  <r>
    <x v="36"/>
    <n v="11517.46"/>
    <x v="2"/>
    <x v="3"/>
    <s v="DELIVERY"/>
    <x v="17"/>
    <s v="RC_INIT_PROP18_16RATES"/>
    <x v="141"/>
  </r>
  <r>
    <x v="36"/>
    <n v="11301.58"/>
    <x v="2"/>
    <x v="10"/>
    <s v="DELIVERY"/>
    <x v="17"/>
    <s v="RC_INIT_PROP18_16RATES"/>
    <x v="141"/>
  </r>
  <r>
    <x v="12"/>
    <n v="7946.3"/>
    <x v="2"/>
    <x v="9"/>
    <s v="NETWORK"/>
    <x v="7"/>
    <s v="RC_INIT_PROP18_16RATES"/>
    <x v="141"/>
  </r>
  <r>
    <x v="66"/>
    <n v="29395.86"/>
    <x v="0"/>
    <x v="10"/>
    <s v="ANCILLARY SERVICES"/>
    <x v="25"/>
    <s v="RC_INIT_PROP18_16RATES"/>
    <x v="142"/>
  </r>
  <r>
    <x v="66"/>
    <n v="29395.86"/>
    <x v="0"/>
    <x v="11"/>
    <s v="ANCILLARY SERVICES"/>
    <x v="25"/>
    <s v="RC_INIT_PROP18_16RATES"/>
    <x v="142"/>
  </r>
  <r>
    <x v="66"/>
    <n v="29395.86"/>
    <x v="0"/>
    <x v="9"/>
    <s v="ANCILLARY SERVICES"/>
    <x v="25"/>
    <s v="RC_INIT_PROP18_16RATES"/>
    <x v="142"/>
  </r>
  <r>
    <x v="67"/>
    <n v="9603.74"/>
    <x v="0"/>
    <x v="2"/>
    <s v="ANCILLARY SERVICES"/>
    <x v="25"/>
    <s v="RC_INIT_PROP18_16RATES"/>
    <x v="142"/>
  </r>
  <r>
    <x v="67"/>
    <n v="9603.74"/>
    <x v="0"/>
    <x v="7"/>
    <s v="ANCILLARY SERVICES"/>
    <x v="25"/>
    <s v="RC_INIT_PROP18_16RATES"/>
    <x v="142"/>
  </r>
  <r>
    <x v="19"/>
    <n v="62215.48"/>
    <x v="0"/>
    <x v="9"/>
    <s v="ANCILLARY SERVICES"/>
    <x v="0"/>
    <s v="RC_INIT_PROP18_16RATES"/>
    <x v="142"/>
  </r>
  <r>
    <x v="1"/>
    <n v="490"/>
    <x v="0"/>
    <x v="0"/>
    <s v="ANCILLARY SERVICES"/>
    <x v="1"/>
    <s v="RC_INIT_PROP18_16RATES"/>
    <x v="142"/>
  </r>
  <r>
    <x v="1"/>
    <n v="3710"/>
    <x v="0"/>
    <x v="1"/>
    <s v="ANCILLARY SERVICES"/>
    <x v="1"/>
    <s v="RC_INIT_PROP18_16RATES"/>
    <x v="142"/>
  </r>
  <r>
    <x v="1"/>
    <n v="1190"/>
    <x v="0"/>
    <x v="2"/>
    <s v="ANCILLARY SERVICES"/>
    <x v="1"/>
    <s v="RC_INIT_PROP18_16RATES"/>
    <x v="142"/>
  </r>
  <r>
    <x v="43"/>
    <n v="4450"/>
    <x v="0"/>
    <x v="1"/>
    <s v="ANCILLARY SERVICES"/>
    <x v="1"/>
    <s v="RC_INIT_PROP18_16RATES"/>
    <x v="142"/>
  </r>
  <r>
    <x v="43"/>
    <n v="1000"/>
    <x v="0"/>
    <x v="2"/>
    <s v="ANCILLARY SERVICES"/>
    <x v="1"/>
    <s v="RC_INIT_PROP18_16RATES"/>
    <x v="142"/>
  </r>
  <r>
    <x v="43"/>
    <n v="300"/>
    <x v="0"/>
    <x v="7"/>
    <s v="ANCILLARY SERVICES"/>
    <x v="1"/>
    <s v="RC_INIT_PROP18_16RATES"/>
    <x v="142"/>
  </r>
  <r>
    <x v="38"/>
    <n v="174660"/>
    <x v="0"/>
    <x v="3"/>
    <s v="INTERTIE"/>
    <x v="18"/>
    <s v="RC_INIT_PROP18_16RATES"/>
    <x v="142"/>
  </r>
  <r>
    <x v="38"/>
    <n v="174660"/>
    <x v="0"/>
    <x v="10"/>
    <s v="INTERTIE"/>
    <x v="18"/>
    <s v="RC_INIT_PROP18_16RATES"/>
    <x v="142"/>
  </r>
  <r>
    <x v="38"/>
    <n v="174660"/>
    <x v="0"/>
    <x v="11"/>
    <s v="INTERTIE"/>
    <x v="18"/>
    <s v="RC_INIT_PROP18_16RATES"/>
    <x v="142"/>
  </r>
  <r>
    <x v="41"/>
    <n v="2400"/>
    <x v="0"/>
    <x v="2"/>
    <s v="INTERTIE"/>
    <x v="20"/>
    <s v="RC_INIT_PROP18_16RATES"/>
    <x v="142"/>
  </r>
  <r>
    <x v="41"/>
    <n v="0"/>
    <x v="0"/>
    <x v="7"/>
    <s v="INTERTIE"/>
    <x v="20"/>
    <s v="RC_INIT_PROP18_16RATES"/>
    <x v="142"/>
  </r>
  <r>
    <x v="42"/>
    <n v="8133.12"/>
    <x v="0"/>
    <x v="9"/>
    <s v="INTERTIE"/>
    <x v="20"/>
    <s v="RC_INIT_PROP18_16RATES"/>
    <x v="142"/>
  </r>
  <r>
    <x v="27"/>
    <n v="223350"/>
    <x v="0"/>
    <x v="0"/>
    <s v="NETWORK"/>
    <x v="11"/>
    <s v="RC_INIT_PROP18_16RATES"/>
    <x v="142"/>
  </r>
  <r>
    <x v="27"/>
    <n v="223350"/>
    <x v="0"/>
    <x v="1"/>
    <s v="NETWORK"/>
    <x v="11"/>
    <s v="RC_INIT_PROP18_16RATES"/>
    <x v="142"/>
  </r>
  <r>
    <x v="5"/>
    <n v="340"/>
    <x v="0"/>
    <x v="3"/>
    <s v="NETWORK"/>
    <x v="3"/>
    <s v="RC_INIT_PROP18_16RATES"/>
    <x v="142"/>
  </r>
  <r>
    <x v="5"/>
    <n v="0"/>
    <x v="0"/>
    <x v="10"/>
    <s v="NETWORK"/>
    <x v="3"/>
    <s v="RC_INIT_PROP18_16RATES"/>
    <x v="142"/>
  </r>
  <r>
    <x v="7"/>
    <n v="8525.76"/>
    <x v="0"/>
    <x v="3"/>
    <s v="NETWORK"/>
    <x v="3"/>
    <s v="RC_INIT_PROP18_16RATES"/>
    <x v="142"/>
  </r>
  <r>
    <x v="66"/>
    <n v="29395.86"/>
    <x v="1"/>
    <x v="5"/>
    <s v="ANCILLARY SERVICES"/>
    <x v="25"/>
    <s v="RC_INIT_PROP18_16RATES"/>
    <x v="142"/>
  </r>
  <r>
    <x v="66"/>
    <n v="29395.86"/>
    <x v="1"/>
    <x v="6"/>
    <s v="ANCILLARY SERVICES"/>
    <x v="25"/>
    <s v="RC_INIT_PROP18_16RATES"/>
    <x v="142"/>
  </r>
  <r>
    <x v="66"/>
    <n v="29395.86"/>
    <x v="1"/>
    <x v="8"/>
    <s v="ANCILLARY SERVICES"/>
    <x v="25"/>
    <s v="RC_INIT_PROP18_16RATES"/>
    <x v="142"/>
  </r>
  <r>
    <x v="67"/>
    <n v="9603.74"/>
    <x v="1"/>
    <x v="11"/>
    <s v="ANCILLARY SERVICES"/>
    <x v="25"/>
    <s v="RC_INIT_PROP18_16RATES"/>
    <x v="142"/>
  </r>
  <r>
    <x v="67"/>
    <n v="9603.74"/>
    <x v="1"/>
    <x v="9"/>
    <s v="ANCILLARY SERVICES"/>
    <x v="25"/>
    <s v="RC_INIT_PROP18_16RATES"/>
    <x v="142"/>
  </r>
  <r>
    <x v="19"/>
    <n v="67234.720000000001"/>
    <x v="1"/>
    <x v="8"/>
    <s v="ANCILLARY SERVICES"/>
    <x v="0"/>
    <s v="RC_INIT_PROP18_16RATES"/>
    <x v="142"/>
  </r>
  <r>
    <x v="1"/>
    <n v="70"/>
    <x v="1"/>
    <x v="3"/>
    <s v="ANCILLARY SERVICES"/>
    <x v="1"/>
    <s v="RC_INIT_PROP18_16RATES"/>
    <x v="142"/>
  </r>
  <r>
    <x v="1"/>
    <n v="1820"/>
    <x v="1"/>
    <x v="10"/>
    <s v="ANCILLARY SERVICES"/>
    <x v="1"/>
    <s v="RC_INIT_PROP18_16RATES"/>
    <x v="142"/>
  </r>
  <r>
    <x v="1"/>
    <n v="140"/>
    <x v="1"/>
    <x v="11"/>
    <s v="ANCILLARY SERVICES"/>
    <x v="1"/>
    <s v="RC_INIT_PROP18_16RATES"/>
    <x v="142"/>
  </r>
  <r>
    <x v="43"/>
    <n v="1700"/>
    <x v="1"/>
    <x v="10"/>
    <s v="ANCILLARY SERVICES"/>
    <x v="1"/>
    <s v="RC_INIT_PROP18_16RATES"/>
    <x v="142"/>
  </r>
  <r>
    <x v="43"/>
    <n v="150"/>
    <x v="1"/>
    <x v="11"/>
    <s v="ANCILLARY SERVICES"/>
    <x v="1"/>
    <s v="RC_INIT_PROP18_16RATES"/>
    <x v="142"/>
  </r>
  <r>
    <x v="43"/>
    <n v="1200"/>
    <x v="1"/>
    <x v="9"/>
    <s v="ANCILLARY SERVICES"/>
    <x v="1"/>
    <s v="RC_INIT_PROP18_16RATES"/>
    <x v="142"/>
  </r>
  <r>
    <x v="38"/>
    <n v="174660"/>
    <x v="1"/>
    <x v="4"/>
    <s v="INTERTIE"/>
    <x v="18"/>
    <s v="RC_INIT_PROP18_16RATES"/>
    <x v="142"/>
  </r>
  <r>
    <x v="38"/>
    <n v="174660"/>
    <x v="1"/>
    <x v="5"/>
    <s v="INTERTIE"/>
    <x v="18"/>
    <s v="RC_INIT_PROP18_16RATES"/>
    <x v="142"/>
  </r>
  <r>
    <x v="38"/>
    <n v="174660"/>
    <x v="1"/>
    <x v="6"/>
    <s v="INTERTIE"/>
    <x v="18"/>
    <s v="RC_INIT_PROP18_16RATES"/>
    <x v="142"/>
  </r>
  <r>
    <x v="41"/>
    <n v="0"/>
    <x v="1"/>
    <x v="11"/>
    <s v="INTERTIE"/>
    <x v="20"/>
    <s v="RC_INIT_PROP18_16RATES"/>
    <x v="142"/>
  </r>
  <r>
    <x v="41"/>
    <n v="0"/>
    <x v="1"/>
    <x v="9"/>
    <s v="INTERTIE"/>
    <x v="20"/>
    <s v="RC_INIT_PROP18_16RATES"/>
    <x v="142"/>
  </r>
  <r>
    <x v="42"/>
    <n v="11606.64"/>
    <x v="1"/>
    <x v="8"/>
    <s v="INTERTIE"/>
    <x v="20"/>
    <s v="RC_INIT_PROP18_16RATES"/>
    <x v="142"/>
  </r>
  <r>
    <x v="27"/>
    <n v="223350"/>
    <x v="1"/>
    <x v="3"/>
    <s v="NETWORK"/>
    <x v="11"/>
    <s v="RC_INIT_PROP18_16RATES"/>
    <x v="142"/>
  </r>
  <r>
    <x v="27"/>
    <n v="223350"/>
    <x v="1"/>
    <x v="10"/>
    <s v="NETWORK"/>
    <x v="11"/>
    <s v="RC_INIT_PROP18_16RATES"/>
    <x v="142"/>
  </r>
  <r>
    <x v="5"/>
    <n v="340"/>
    <x v="1"/>
    <x v="4"/>
    <s v="NETWORK"/>
    <x v="3"/>
    <s v="RC_INIT_PROP18_16RATES"/>
    <x v="142"/>
  </r>
  <r>
    <x v="5"/>
    <n v="9520"/>
    <x v="1"/>
    <x v="5"/>
    <s v="NETWORK"/>
    <x v="3"/>
    <s v="RC_INIT_PROP18_16RATES"/>
    <x v="142"/>
  </r>
  <r>
    <x v="7"/>
    <n v="4519.68"/>
    <x v="1"/>
    <x v="4"/>
    <s v="NETWORK"/>
    <x v="3"/>
    <s v="RC_INIT_PROP18_16RATES"/>
    <x v="142"/>
  </r>
  <r>
    <x v="66"/>
    <n v="29395.86"/>
    <x v="2"/>
    <x v="0"/>
    <s v="ANCILLARY SERVICES"/>
    <x v="25"/>
    <s v="RC_INIT_PROP18_16RATES"/>
    <x v="142"/>
  </r>
  <r>
    <x v="31"/>
    <n v="538"/>
    <x v="0"/>
    <x v="2"/>
    <s v="OTHER REVENUES &amp; CREDITS"/>
    <x v="15"/>
    <s v="RC_INIT_PROP18_16RATES"/>
    <x v="72"/>
  </r>
  <r>
    <x v="19"/>
    <n v="29523.81"/>
    <x v="1"/>
    <x v="9"/>
    <s v="ANCILLARY SERVICES"/>
    <x v="0"/>
    <s v="RC_INIT_PROP18_16RATES"/>
    <x v="72"/>
  </r>
  <r>
    <x v="0"/>
    <n v="25212.94"/>
    <x v="1"/>
    <x v="3"/>
    <s v="ANCILLARY SERVICES"/>
    <x v="0"/>
    <s v="RC_INIT_PROP18_16RATES"/>
    <x v="72"/>
  </r>
  <r>
    <x v="0"/>
    <n v="24767.8"/>
    <x v="1"/>
    <x v="10"/>
    <s v="ANCILLARY SERVICES"/>
    <x v="0"/>
    <s v="RC_INIT_PROP18_16RATES"/>
    <x v="72"/>
  </r>
  <r>
    <x v="36"/>
    <n v="2875.83"/>
    <x v="1"/>
    <x v="5"/>
    <s v="DELIVERY"/>
    <x v="17"/>
    <s v="RC_INIT_PROP18_16RATES"/>
    <x v="72"/>
  </r>
  <r>
    <x v="36"/>
    <n v="5280.07"/>
    <x v="1"/>
    <x v="6"/>
    <s v="DELIVERY"/>
    <x v="17"/>
    <s v="RC_INIT_PROP18_16RATES"/>
    <x v="72"/>
  </r>
  <r>
    <x v="36"/>
    <n v="8672.4699999999993"/>
    <x v="1"/>
    <x v="8"/>
    <s v="DELIVERY"/>
    <x v="17"/>
    <s v="RC_INIT_PROP18_16RATES"/>
    <x v="72"/>
  </r>
  <r>
    <x v="27"/>
    <n v="272487"/>
    <x v="1"/>
    <x v="0"/>
    <s v="NETWORK"/>
    <x v="11"/>
    <s v="RC_INIT_PROP18_16RATES"/>
    <x v="72"/>
  </r>
  <r>
    <x v="27"/>
    <n v="272487"/>
    <x v="1"/>
    <x v="1"/>
    <s v="NETWORK"/>
    <x v="11"/>
    <s v="RC_INIT_PROP18_16RATES"/>
    <x v="72"/>
  </r>
  <r>
    <x v="74"/>
    <n v="-2025.04"/>
    <x v="1"/>
    <x v="10"/>
    <s v="NETWORK"/>
    <x v="11"/>
    <s v="RC_INIT_PROP18_16RATES"/>
    <x v="72"/>
  </r>
  <r>
    <x v="74"/>
    <n v="-2025.04"/>
    <x v="1"/>
    <x v="11"/>
    <s v="NETWORK"/>
    <x v="11"/>
    <s v="RC_INIT_PROP18_16RATES"/>
    <x v="72"/>
  </r>
  <r>
    <x v="74"/>
    <n v="-2025.04"/>
    <x v="1"/>
    <x v="9"/>
    <s v="NETWORK"/>
    <x v="11"/>
    <s v="RC_INIT_PROP18_16RATES"/>
    <x v="72"/>
  </r>
  <r>
    <x v="31"/>
    <n v="538"/>
    <x v="1"/>
    <x v="3"/>
    <s v="OTHER REVENUES &amp; CREDITS"/>
    <x v="15"/>
    <s v="RC_INIT_PROP18_16RATES"/>
    <x v="72"/>
  </r>
  <r>
    <x v="31"/>
    <n v="538"/>
    <x v="1"/>
    <x v="10"/>
    <s v="OTHER REVENUES &amp; CREDITS"/>
    <x v="15"/>
    <s v="RC_INIT_PROP18_16RATES"/>
    <x v="72"/>
  </r>
  <r>
    <x v="31"/>
    <n v="538"/>
    <x v="1"/>
    <x v="11"/>
    <s v="OTHER REVENUES &amp; CREDITS"/>
    <x v="15"/>
    <s v="RC_INIT_PROP18_16RATES"/>
    <x v="72"/>
  </r>
  <r>
    <x v="19"/>
    <n v="33678.67"/>
    <x v="2"/>
    <x v="8"/>
    <s v="ANCILLARY SERVICES"/>
    <x v="0"/>
    <s v="RC_INIT_PROP18_16RATES"/>
    <x v="72"/>
  </r>
  <r>
    <x v="0"/>
    <n v="24812.880000000001"/>
    <x v="2"/>
    <x v="4"/>
    <s v="ANCILLARY SERVICES"/>
    <x v="0"/>
    <s v="RC_INIT_PROP18_16RATES"/>
    <x v="72"/>
  </r>
  <r>
    <x v="0"/>
    <n v="28978.73"/>
    <x v="2"/>
    <x v="5"/>
    <s v="ANCILLARY SERVICES"/>
    <x v="0"/>
    <s v="RC_INIT_PROP18_16RATES"/>
    <x v="72"/>
  </r>
  <r>
    <x v="36"/>
    <n v="3078.86"/>
    <x v="2"/>
    <x v="0"/>
    <s v="DELIVERY"/>
    <x v="17"/>
    <s v="RC_INIT_PROP18_16RATES"/>
    <x v="72"/>
  </r>
  <r>
    <x v="36"/>
    <n v="2590.56"/>
    <x v="2"/>
    <x v="1"/>
    <s v="DELIVERY"/>
    <x v="17"/>
    <s v="RC_INIT_PROP18_16RATES"/>
    <x v="72"/>
  </r>
  <r>
    <x v="36"/>
    <n v="7874.48"/>
    <x v="2"/>
    <x v="2"/>
    <s v="DELIVERY"/>
    <x v="17"/>
    <s v="RC_INIT_PROP18_16RATES"/>
    <x v="72"/>
  </r>
  <r>
    <x v="27"/>
    <n v="272487"/>
    <x v="2"/>
    <x v="3"/>
    <s v="NETWORK"/>
    <x v="11"/>
    <s v="RC_INIT_PROP18_16RATES"/>
    <x v="72"/>
  </r>
  <r>
    <x v="27"/>
    <n v="272487"/>
    <x v="2"/>
    <x v="10"/>
    <s v="NETWORK"/>
    <x v="11"/>
    <s v="RC_INIT_PROP18_16RATES"/>
    <x v="72"/>
  </r>
  <r>
    <x v="74"/>
    <n v="-2025.04"/>
    <x v="2"/>
    <x v="5"/>
    <s v="NETWORK"/>
    <x v="11"/>
    <s v="RC_INIT_PROP18_16RATES"/>
    <x v="72"/>
  </r>
  <r>
    <x v="74"/>
    <n v="-2025.04"/>
    <x v="2"/>
    <x v="6"/>
    <s v="NETWORK"/>
    <x v="11"/>
    <s v="RC_INIT_PROP18_16RATES"/>
    <x v="72"/>
  </r>
  <r>
    <x v="74"/>
    <n v="-2025.04"/>
    <x v="2"/>
    <x v="8"/>
    <s v="NETWORK"/>
    <x v="11"/>
    <s v="RC_INIT_PROP18_16RATES"/>
    <x v="72"/>
  </r>
  <r>
    <x v="31"/>
    <n v="538"/>
    <x v="2"/>
    <x v="4"/>
    <s v="OTHER REVENUES &amp; CREDITS"/>
    <x v="15"/>
    <s v="RC_INIT_PROP18_16RATES"/>
    <x v="72"/>
  </r>
  <r>
    <x v="31"/>
    <n v="538"/>
    <x v="2"/>
    <x v="5"/>
    <s v="OTHER REVENUES &amp; CREDITS"/>
    <x v="15"/>
    <s v="RC_INIT_PROP18_16RATES"/>
    <x v="72"/>
  </r>
  <r>
    <x v="31"/>
    <n v="538"/>
    <x v="2"/>
    <x v="6"/>
    <s v="OTHER REVENUES &amp; CREDITS"/>
    <x v="15"/>
    <s v="RC_INIT_PROP18_16RATES"/>
    <x v="72"/>
  </r>
  <r>
    <x v="19"/>
    <n v="2824"/>
    <x v="0"/>
    <x v="2"/>
    <s v="ANCILLARY SERVICES"/>
    <x v="0"/>
    <s v="RC_INIT_PROP18_16RATES"/>
    <x v="73"/>
  </r>
  <r>
    <x v="19"/>
    <n v="2195.2800000000002"/>
    <x v="0"/>
    <x v="7"/>
    <s v="ANCILLARY SERVICES"/>
    <x v="0"/>
    <s v="RC_INIT_PROP18_16RATES"/>
    <x v="73"/>
  </r>
  <r>
    <x v="0"/>
    <n v="2441.29"/>
    <x v="0"/>
    <x v="0"/>
    <s v="ANCILLARY SERVICES"/>
    <x v="0"/>
    <s v="RC_INIT_PROP18_16RATES"/>
    <x v="73"/>
  </r>
  <r>
    <x v="12"/>
    <n v="47323.86"/>
    <x v="0"/>
    <x v="1"/>
    <s v="NETWORK"/>
    <x v="7"/>
    <s v="RC_INIT_PROP18_16RATES"/>
    <x v="73"/>
  </r>
  <r>
    <x v="12"/>
    <n v="36851.4"/>
    <x v="0"/>
    <x v="2"/>
    <s v="NETWORK"/>
    <x v="7"/>
    <s v="RC_INIT_PROP18_16RATES"/>
    <x v="73"/>
  </r>
  <r>
    <x v="12"/>
    <n v="35180.6"/>
    <x v="0"/>
    <x v="7"/>
    <s v="NETWORK"/>
    <x v="7"/>
    <s v="RC_INIT_PROP18_16RATES"/>
    <x v="73"/>
  </r>
  <r>
    <x v="19"/>
    <n v="2558.83"/>
    <x v="1"/>
    <x v="11"/>
    <s v="ANCILLARY SERVICES"/>
    <x v="0"/>
    <s v="RC_INIT_PROP18_16RATES"/>
    <x v="73"/>
  </r>
  <r>
    <x v="19"/>
    <n v="2402.0700000000002"/>
    <x v="1"/>
    <x v="9"/>
    <s v="ANCILLARY SERVICES"/>
    <x v="0"/>
    <s v="RC_INIT_PROP18_16RATES"/>
    <x v="73"/>
  </r>
  <r>
    <x v="0"/>
    <n v="2051.33"/>
    <x v="1"/>
    <x v="3"/>
    <s v="ANCILLARY SERVICES"/>
    <x v="0"/>
    <s v="RC_INIT_PROP18_16RATES"/>
    <x v="73"/>
  </r>
  <r>
    <x v="12"/>
    <n v="53915.13"/>
    <x v="1"/>
    <x v="10"/>
    <s v="NETWORK"/>
    <x v="7"/>
    <s v="RC_INIT_PROP18_16RATES"/>
    <x v="73"/>
  </r>
  <r>
    <x v="12"/>
    <n v="33834.239999999998"/>
    <x v="1"/>
    <x v="11"/>
    <s v="NETWORK"/>
    <x v="7"/>
    <s v="RC_INIT_PROP18_16RATES"/>
    <x v="73"/>
  </r>
  <r>
    <x v="12"/>
    <n v="38123.160000000003"/>
    <x v="1"/>
    <x v="9"/>
    <s v="NETWORK"/>
    <x v="7"/>
    <s v="RC_INIT_PROP18_16RATES"/>
    <x v="73"/>
  </r>
  <r>
    <x v="19"/>
    <n v="2336.09"/>
    <x v="2"/>
    <x v="6"/>
    <s v="ANCILLARY SERVICES"/>
    <x v="0"/>
    <s v="RC_INIT_PROP18_16RATES"/>
    <x v="73"/>
  </r>
  <r>
    <x v="19"/>
    <n v="2740.11"/>
    <x v="2"/>
    <x v="8"/>
    <s v="ANCILLARY SERVICES"/>
    <x v="0"/>
    <s v="RC_INIT_PROP18_16RATES"/>
    <x v="73"/>
  </r>
  <r>
    <x v="0"/>
    <n v="2018.78"/>
    <x v="2"/>
    <x v="4"/>
    <s v="ANCILLARY SERVICES"/>
    <x v="0"/>
    <s v="RC_INIT_PROP18_16RATES"/>
    <x v="73"/>
  </r>
  <r>
    <x v="12"/>
    <n v="50814.68"/>
    <x v="2"/>
    <x v="5"/>
    <s v="NETWORK"/>
    <x v="7"/>
    <s v="RC_INIT_PROP18_16RATES"/>
    <x v="73"/>
  </r>
  <r>
    <x v="12"/>
    <n v="37621.74"/>
    <x v="2"/>
    <x v="6"/>
    <s v="NETWORK"/>
    <x v="7"/>
    <s v="RC_INIT_PROP18_16RATES"/>
    <x v="73"/>
  </r>
  <r>
    <x v="12"/>
    <n v="40925.18"/>
    <x v="2"/>
    <x v="8"/>
    <s v="NETWORK"/>
    <x v="7"/>
    <s v="RC_INIT_PROP18_16RATES"/>
    <x v="73"/>
  </r>
  <r>
    <x v="19"/>
    <n v="1245.25"/>
    <x v="0"/>
    <x v="10"/>
    <s v="ANCILLARY SERVICES"/>
    <x v="0"/>
    <s v="RC_INIT_PROP18_16RATES"/>
    <x v="74"/>
  </r>
  <r>
    <x v="19"/>
    <n v="1465.15"/>
    <x v="0"/>
    <x v="11"/>
    <s v="ANCILLARY SERVICES"/>
    <x v="0"/>
    <s v="RC_INIT_PROP18_16RATES"/>
    <x v="74"/>
  </r>
  <r>
    <x v="19"/>
    <n v="1370.35"/>
    <x v="0"/>
    <x v="9"/>
    <s v="ANCILLARY SERVICES"/>
    <x v="0"/>
    <s v="RC_INIT_PROP18_16RATES"/>
    <x v="74"/>
  </r>
  <r>
    <x v="36"/>
    <n v="4210.95"/>
    <x v="0"/>
    <x v="4"/>
    <s v="DELIVERY"/>
    <x v="17"/>
    <s v="RC_INIT_PROP18_16RATES"/>
    <x v="74"/>
  </r>
  <r>
    <x v="36"/>
    <n v="8483.57"/>
    <x v="0"/>
    <x v="5"/>
    <s v="DELIVERY"/>
    <x v="17"/>
    <s v="RC_INIT_PROP18_16RATES"/>
    <x v="74"/>
  </r>
  <r>
    <x v="12"/>
    <n v="17967.66"/>
    <x v="0"/>
    <x v="3"/>
    <s v="NETWORK"/>
    <x v="7"/>
    <s v="RC_INIT_PROP18_16RATES"/>
    <x v="74"/>
  </r>
  <r>
    <x v="12"/>
    <n v="15221.16"/>
    <x v="0"/>
    <x v="10"/>
    <s v="NETWORK"/>
    <x v="7"/>
    <s v="RC_INIT_PROP18_16RATES"/>
    <x v="74"/>
  </r>
  <r>
    <x v="12"/>
    <n v="7755.45"/>
    <x v="0"/>
    <x v="11"/>
    <s v="NETWORK"/>
    <x v="7"/>
    <s v="RC_INIT_PROP18_16RATES"/>
    <x v="74"/>
  </r>
  <r>
    <x v="12"/>
    <n v="9422.7900000000009"/>
    <x v="0"/>
    <x v="9"/>
    <s v="NETWORK"/>
    <x v="7"/>
    <s v="RC_INIT_PROP18_16RATES"/>
    <x v="74"/>
  </r>
  <r>
    <x v="28"/>
    <n v="5603"/>
    <x v="0"/>
    <x v="3"/>
    <s v="OTHER REVENUES &amp; CREDITS"/>
    <x v="12"/>
    <s v="RC_INIT_PROP18_16RATES"/>
    <x v="74"/>
  </r>
  <r>
    <x v="28"/>
    <n v="5603"/>
    <x v="0"/>
    <x v="10"/>
    <s v="OTHER REVENUES &amp; CREDITS"/>
    <x v="12"/>
    <s v="RC_INIT_PROP18_16RATES"/>
    <x v="74"/>
  </r>
  <r>
    <x v="28"/>
    <n v="5603"/>
    <x v="0"/>
    <x v="11"/>
    <s v="OTHER REVENUES &amp; CREDITS"/>
    <x v="12"/>
    <s v="RC_INIT_PROP18_16RATES"/>
    <x v="74"/>
  </r>
  <r>
    <x v="28"/>
    <n v="5603"/>
    <x v="0"/>
    <x v="9"/>
    <s v="OTHER REVENUES &amp; CREDITS"/>
    <x v="12"/>
    <s v="RC_INIT_PROP18_16RATES"/>
    <x v="74"/>
  </r>
  <r>
    <x v="31"/>
    <n v="54"/>
    <x v="0"/>
    <x v="3"/>
    <s v="OTHER REVENUES &amp; CREDITS"/>
    <x v="15"/>
    <s v="RC_INIT_PROP18_16RATES"/>
    <x v="74"/>
  </r>
  <r>
    <x v="19"/>
    <n v="1401.44"/>
    <x v="1"/>
    <x v="5"/>
    <s v="ANCILLARY SERVICES"/>
    <x v="0"/>
    <s v="RC_INIT_PROP18_16RATES"/>
    <x v="74"/>
  </r>
  <r>
    <x v="20"/>
    <n v="807.18"/>
    <x v="2"/>
    <x v="0"/>
    <s v="ANCILLARY SERVICES"/>
    <x v="10"/>
    <s v="RC_INIT_PROP18_16RATES"/>
    <x v="74"/>
  </r>
  <r>
    <x v="20"/>
    <n v="469.88"/>
    <x v="2"/>
    <x v="1"/>
    <s v="ANCILLARY SERVICES"/>
    <x v="10"/>
    <s v="RC_INIT_PROP18_16RATES"/>
    <x v="74"/>
  </r>
  <r>
    <x v="20"/>
    <n v="318.89999999999998"/>
    <x v="2"/>
    <x v="2"/>
    <s v="ANCILLARY SERVICES"/>
    <x v="10"/>
    <s v="RC_INIT_PROP18_16RATES"/>
    <x v="74"/>
  </r>
  <r>
    <x v="20"/>
    <n v="294.11"/>
    <x v="2"/>
    <x v="7"/>
    <s v="ANCILLARY SERVICES"/>
    <x v="10"/>
    <s v="RC_INIT_PROP18_16RATES"/>
    <x v="74"/>
  </r>
  <r>
    <x v="26"/>
    <n v="3612"/>
    <x v="2"/>
    <x v="3"/>
    <s v="ANCILLARY SERVICES"/>
    <x v="1"/>
    <s v="RC_INIT_PROP18_16RATES"/>
    <x v="74"/>
  </r>
  <r>
    <x v="26"/>
    <n v="3612"/>
    <x v="2"/>
    <x v="10"/>
    <s v="ANCILLARY SERVICES"/>
    <x v="1"/>
    <s v="RC_INIT_PROP18_16RATES"/>
    <x v="74"/>
  </r>
  <r>
    <x v="26"/>
    <n v="3612"/>
    <x v="2"/>
    <x v="11"/>
    <s v="ANCILLARY SERVICES"/>
    <x v="1"/>
    <s v="RC_INIT_PROP18_16RATES"/>
    <x v="74"/>
  </r>
  <r>
    <x v="21"/>
    <n v="3646.65"/>
    <x v="2"/>
    <x v="3"/>
    <s v="ANCILLARY SERVICES"/>
    <x v="1"/>
    <s v="RC_INIT_PROP18_16RATES"/>
    <x v="74"/>
  </r>
  <r>
    <x v="21"/>
    <n v="3090.85"/>
    <x v="2"/>
    <x v="10"/>
    <s v="ANCILLARY SERVICES"/>
    <x v="1"/>
    <s v="RC_INIT_PROP18_16RATES"/>
    <x v="74"/>
  </r>
  <r>
    <x v="21"/>
    <n v="1582.7"/>
    <x v="2"/>
    <x v="11"/>
    <s v="ANCILLARY SERVICES"/>
    <x v="1"/>
    <s v="RC_INIT_PROP18_16RATES"/>
    <x v="74"/>
  </r>
  <r>
    <x v="21"/>
    <n v="1922.55"/>
    <x v="2"/>
    <x v="9"/>
    <s v="ANCILLARY SERVICES"/>
    <x v="1"/>
    <s v="RC_INIT_PROP18_16RATES"/>
    <x v="74"/>
  </r>
  <r>
    <x v="36"/>
    <n v="7819.23"/>
    <x v="2"/>
    <x v="0"/>
    <s v="DELIVERY"/>
    <x v="17"/>
    <s v="RC_INIT_PROP18_16RATES"/>
    <x v="74"/>
  </r>
  <r>
    <x v="36"/>
    <n v="5165.7"/>
    <x v="2"/>
    <x v="1"/>
    <s v="DELIVERY"/>
    <x v="17"/>
    <s v="RC_INIT_PROP18_16RATES"/>
    <x v="74"/>
  </r>
  <r>
    <x v="12"/>
    <n v="7422.33"/>
    <x v="2"/>
    <x v="7"/>
    <s v="NETWORK"/>
    <x v="7"/>
    <s v="RC_INIT_PROP18_16RATES"/>
    <x v="74"/>
  </r>
  <r>
    <x v="27"/>
    <n v="17868"/>
    <x v="2"/>
    <x v="4"/>
    <s v="NETWORK"/>
    <x v="11"/>
    <s v="RC_INIT_PROP18_16RATES"/>
    <x v="74"/>
  </r>
  <r>
    <x v="27"/>
    <n v="17868"/>
    <x v="2"/>
    <x v="5"/>
    <s v="NETWORK"/>
    <x v="11"/>
    <s v="RC_INIT_PROP18_16RATES"/>
    <x v="74"/>
  </r>
  <r>
    <x v="27"/>
    <n v="17868"/>
    <x v="2"/>
    <x v="6"/>
    <s v="NETWORK"/>
    <x v="11"/>
    <s v="RC_INIT_PROP18_16RATES"/>
    <x v="74"/>
  </r>
  <r>
    <x v="28"/>
    <n v="5603"/>
    <x v="2"/>
    <x v="3"/>
    <s v="OTHER REVENUES &amp; CREDITS"/>
    <x v="12"/>
    <s v="RC_INIT_PROP18_16RATES"/>
    <x v="74"/>
  </r>
  <r>
    <x v="28"/>
    <n v="5603"/>
    <x v="2"/>
    <x v="10"/>
    <s v="OTHER REVENUES &amp; CREDITS"/>
    <x v="12"/>
    <s v="RC_INIT_PROP18_16RATES"/>
    <x v="74"/>
  </r>
  <r>
    <x v="63"/>
    <n v="608"/>
    <x v="2"/>
    <x v="0"/>
    <s v="OTHER REVENUES &amp; CREDITS"/>
    <x v="12"/>
    <s v="RC_INIT_PROP18_16RATES"/>
    <x v="74"/>
  </r>
  <r>
    <x v="63"/>
    <n v="608"/>
    <x v="2"/>
    <x v="1"/>
    <s v="OTHER REVENUES &amp; CREDITS"/>
    <x v="12"/>
    <s v="RC_INIT_PROP18_16RATES"/>
    <x v="74"/>
  </r>
  <r>
    <x v="63"/>
    <n v="608"/>
    <x v="2"/>
    <x v="2"/>
    <s v="OTHER REVENUES &amp; CREDITS"/>
    <x v="12"/>
    <s v="RC_INIT_PROP18_16RATES"/>
    <x v="74"/>
  </r>
  <r>
    <x v="66"/>
    <n v="375.03"/>
    <x v="0"/>
    <x v="6"/>
    <s v="ANCILLARY SERVICES"/>
    <x v="25"/>
    <s v="RC_INIT_PROP18_16RATES"/>
    <x v="75"/>
  </r>
  <r>
    <x v="66"/>
    <n v="375.03"/>
    <x v="0"/>
    <x v="8"/>
    <s v="ANCILLARY SERVICES"/>
    <x v="25"/>
    <s v="RC_INIT_PROP18_16RATES"/>
    <x v="75"/>
  </r>
  <r>
    <x v="67"/>
    <n v="143.04"/>
    <x v="0"/>
    <x v="9"/>
    <s v="ANCILLARY SERVICES"/>
    <x v="25"/>
    <s v="RC_INIT_PROP18_16RATES"/>
    <x v="75"/>
  </r>
  <r>
    <x v="19"/>
    <n v="44263.37"/>
    <x v="0"/>
    <x v="0"/>
    <s v="ANCILLARY SERVICES"/>
    <x v="0"/>
    <s v="RC_INIT_PROP18_16RATES"/>
    <x v="75"/>
  </r>
  <r>
    <x v="19"/>
    <n v="42117.49"/>
    <x v="0"/>
    <x v="1"/>
    <s v="ANCILLARY SERVICES"/>
    <x v="0"/>
    <s v="RC_INIT_PROP18_16RATES"/>
    <x v="75"/>
  </r>
  <r>
    <x v="0"/>
    <n v="43024.29"/>
    <x v="0"/>
    <x v="2"/>
    <s v="ANCILLARY SERVICES"/>
    <x v="0"/>
    <s v="RC_INIT_PROP18_16RATES"/>
    <x v="75"/>
  </r>
  <r>
    <x v="0"/>
    <n v="33445.5"/>
    <x v="0"/>
    <x v="7"/>
    <s v="ANCILLARY SERVICES"/>
    <x v="0"/>
    <s v="RC_INIT_PROP18_16RATES"/>
    <x v="75"/>
  </r>
  <r>
    <x v="20"/>
    <n v="14331.35"/>
    <x v="0"/>
    <x v="5"/>
    <s v="ANCILLARY SERVICES"/>
    <x v="10"/>
    <s v="RC_INIT_PROP18_16RATES"/>
    <x v="75"/>
  </r>
  <r>
    <x v="20"/>
    <n v="12283.31"/>
    <x v="0"/>
    <x v="6"/>
    <s v="ANCILLARY SERVICES"/>
    <x v="10"/>
    <s v="RC_INIT_PROP18_16RATES"/>
    <x v="75"/>
  </r>
  <r>
    <x v="20"/>
    <n v="9655.73"/>
    <x v="0"/>
    <x v="8"/>
    <s v="ANCILLARY SERVICES"/>
    <x v="10"/>
    <s v="RC_INIT_PROP18_16RATES"/>
    <x v="75"/>
  </r>
  <r>
    <x v="26"/>
    <n v="84280"/>
    <x v="0"/>
    <x v="0"/>
    <s v="ANCILLARY SERVICES"/>
    <x v="1"/>
    <s v="RC_INIT_PROP18_16RATES"/>
    <x v="75"/>
  </r>
  <r>
    <x v="26"/>
    <n v="84280"/>
    <x v="0"/>
    <x v="1"/>
    <s v="ANCILLARY SERVICES"/>
    <x v="1"/>
    <s v="RC_INIT_PROP18_16RATES"/>
    <x v="75"/>
  </r>
  <r>
    <x v="26"/>
    <n v="84280"/>
    <x v="0"/>
    <x v="2"/>
    <s v="ANCILLARY SERVICES"/>
    <x v="1"/>
    <s v="RC_INIT_PROP18_16RATES"/>
    <x v="75"/>
  </r>
  <r>
    <x v="27"/>
    <n v="416920"/>
    <x v="0"/>
    <x v="3"/>
    <s v="NETWORK"/>
    <x v="11"/>
    <s v="RC_INIT_PROP18_16RATES"/>
    <x v="75"/>
  </r>
  <r>
    <x v="27"/>
    <n v="416920"/>
    <x v="0"/>
    <x v="10"/>
    <s v="NETWORK"/>
    <x v="11"/>
    <s v="RC_INIT_PROP18_16RATES"/>
    <x v="75"/>
  </r>
  <r>
    <x v="27"/>
    <n v="416920"/>
    <x v="0"/>
    <x v="11"/>
    <s v="NETWORK"/>
    <x v="11"/>
    <s v="RC_INIT_PROP18_16RATES"/>
    <x v="75"/>
  </r>
  <r>
    <x v="66"/>
    <n v="375.03"/>
    <x v="1"/>
    <x v="1"/>
    <s v="ANCILLARY SERVICES"/>
    <x v="25"/>
    <s v="RC_INIT_PROP18_16RATES"/>
    <x v="75"/>
  </r>
  <r>
    <x v="66"/>
    <n v="375.03"/>
    <x v="1"/>
    <x v="2"/>
    <s v="ANCILLARY SERVICES"/>
    <x v="25"/>
    <s v="RC_INIT_PROP18_16RATES"/>
    <x v="75"/>
  </r>
  <r>
    <x v="66"/>
    <n v="375.03"/>
    <x v="1"/>
    <x v="7"/>
    <s v="ANCILLARY SERVICES"/>
    <x v="25"/>
    <s v="RC_INIT_PROP18_16RATES"/>
    <x v="75"/>
  </r>
  <r>
    <x v="67"/>
    <n v="143.04"/>
    <x v="1"/>
    <x v="8"/>
    <s v="ANCILLARY SERVICES"/>
    <x v="25"/>
    <s v="RC_INIT_PROP18_16RATES"/>
    <x v="75"/>
  </r>
  <r>
    <x v="19"/>
    <n v="37193.050000000003"/>
    <x v="1"/>
    <x v="3"/>
    <s v="ANCILLARY SERVICES"/>
    <x v="0"/>
    <s v="RC_INIT_PROP18_16RATES"/>
    <x v="75"/>
  </r>
  <r>
    <x v="19"/>
    <n v="36536.400000000001"/>
    <x v="1"/>
    <x v="10"/>
    <s v="ANCILLARY SERVICES"/>
    <x v="0"/>
    <s v="RC_INIT_PROP18_16RATES"/>
    <x v="75"/>
  </r>
  <r>
    <x v="0"/>
    <n v="38984.300000000003"/>
    <x v="1"/>
    <x v="11"/>
    <s v="ANCILLARY SERVICES"/>
    <x v="0"/>
    <s v="RC_INIT_PROP18_16RATES"/>
    <x v="75"/>
  </r>
  <r>
    <x v="0"/>
    <n v="36595.99"/>
    <x v="1"/>
    <x v="9"/>
    <s v="ANCILLARY SERVICES"/>
    <x v="0"/>
    <s v="RC_INIT_PROP18_16RATES"/>
    <x v="75"/>
  </r>
  <r>
    <x v="20"/>
    <n v="13432.39"/>
    <x v="1"/>
    <x v="0"/>
    <s v="ANCILLARY SERVICES"/>
    <x v="10"/>
    <s v="RC_INIT_PROP18_16RATES"/>
    <x v="75"/>
  </r>
  <r>
    <x v="20"/>
    <n v="12915.66"/>
    <x v="1"/>
    <x v="1"/>
    <s v="ANCILLARY SERVICES"/>
    <x v="10"/>
    <s v="RC_INIT_PROP18_16RATES"/>
    <x v="75"/>
  </r>
  <r>
    <x v="20"/>
    <n v="10065.59"/>
    <x v="1"/>
    <x v="2"/>
    <s v="ANCILLARY SERVICES"/>
    <x v="10"/>
    <s v="RC_INIT_PROP18_16RATES"/>
    <x v="75"/>
  </r>
  <r>
    <x v="20"/>
    <n v="9395.92"/>
    <x v="1"/>
    <x v="7"/>
    <s v="ANCILLARY SERVICES"/>
    <x v="10"/>
    <s v="RC_INIT_PROP18_16RATES"/>
    <x v="75"/>
  </r>
  <r>
    <x v="26"/>
    <n v="84280"/>
    <x v="1"/>
    <x v="3"/>
    <s v="ANCILLARY SERVICES"/>
    <x v="1"/>
    <s v="RC_INIT_PROP18_16RATES"/>
    <x v="75"/>
  </r>
  <r>
    <x v="26"/>
    <n v="84280"/>
    <x v="1"/>
    <x v="10"/>
    <s v="ANCILLARY SERVICES"/>
    <x v="1"/>
    <s v="RC_INIT_PROP18_16RATES"/>
    <x v="75"/>
  </r>
  <r>
    <x v="26"/>
    <n v="84280"/>
    <x v="1"/>
    <x v="11"/>
    <s v="ANCILLARY SERVICES"/>
    <x v="1"/>
    <s v="RC_INIT_PROP18_16RATES"/>
    <x v="75"/>
  </r>
  <r>
    <x v="27"/>
    <n v="416920"/>
    <x v="1"/>
    <x v="4"/>
    <s v="NETWORK"/>
    <x v="11"/>
    <s v="RC_INIT_PROP18_16RATES"/>
    <x v="75"/>
  </r>
  <r>
    <x v="27"/>
    <n v="416920"/>
    <x v="1"/>
    <x v="5"/>
    <s v="NETWORK"/>
    <x v="11"/>
    <s v="RC_INIT_PROP18_16RATES"/>
    <x v="75"/>
  </r>
  <r>
    <x v="27"/>
    <n v="416920"/>
    <x v="1"/>
    <x v="6"/>
    <s v="NETWORK"/>
    <x v="11"/>
    <s v="RC_INIT_PROP18_16RATES"/>
    <x v="75"/>
  </r>
  <r>
    <x v="66"/>
    <n v="375.03"/>
    <x v="2"/>
    <x v="10"/>
    <s v="ANCILLARY SERVICES"/>
    <x v="25"/>
    <s v="RC_INIT_PROP18_16RATES"/>
    <x v="75"/>
  </r>
  <r>
    <x v="66"/>
    <n v="375.03"/>
    <x v="2"/>
    <x v="11"/>
    <s v="ANCILLARY SERVICES"/>
    <x v="25"/>
    <s v="RC_INIT_PROP18_16RATES"/>
    <x v="75"/>
  </r>
  <r>
    <x v="66"/>
    <n v="375.03"/>
    <x v="2"/>
    <x v="9"/>
    <s v="ANCILLARY SERVICES"/>
    <x v="25"/>
    <s v="RC_INIT_PROP18_16RATES"/>
    <x v="75"/>
  </r>
  <r>
    <x v="67"/>
    <n v="143.04"/>
    <x v="2"/>
    <x v="2"/>
    <s v="ANCILLARY SERVICES"/>
    <x v="25"/>
    <s v="RC_INIT_PROP18_16RATES"/>
    <x v="75"/>
  </r>
  <r>
    <x v="0"/>
    <n v="680.21"/>
    <x v="0"/>
    <x v="1"/>
    <s v="ANCILLARY SERVICES"/>
    <x v="0"/>
    <s v="RC_INIT_PROP18_16RATES"/>
    <x v="30"/>
  </r>
  <r>
    <x v="0"/>
    <n v="758.03"/>
    <x v="0"/>
    <x v="2"/>
    <s v="ANCILLARY SERVICES"/>
    <x v="0"/>
    <s v="RC_INIT_PROP18_16RATES"/>
    <x v="30"/>
  </r>
  <r>
    <x v="0"/>
    <n v="589.26"/>
    <x v="0"/>
    <x v="7"/>
    <s v="ANCILLARY SERVICES"/>
    <x v="0"/>
    <s v="RC_INIT_PROP18_16RATES"/>
    <x v="30"/>
  </r>
  <r>
    <x v="21"/>
    <n v="3054.8"/>
    <x v="0"/>
    <x v="0"/>
    <s v="ANCILLARY SERVICES"/>
    <x v="1"/>
    <s v="RC_INIT_PROP18_16RATES"/>
    <x v="30"/>
  </r>
  <r>
    <x v="21"/>
    <n v="2716.35"/>
    <x v="0"/>
    <x v="1"/>
    <s v="ANCILLARY SERVICES"/>
    <x v="1"/>
    <s v="RC_INIT_PROP18_16RATES"/>
    <x v="30"/>
  </r>
  <r>
    <x v="21"/>
    <n v="2366.35"/>
    <x v="0"/>
    <x v="2"/>
    <s v="ANCILLARY SERVICES"/>
    <x v="1"/>
    <s v="RC_INIT_PROP18_16RATES"/>
    <x v="30"/>
  </r>
  <r>
    <x v="12"/>
    <n v="14587.88"/>
    <x v="0"/>
    <x v="10"/>
    <s v="NETWORK"/>
    <x v="7"/>
    <s v="RC_INIT_PROP18_16RATES"/>
    <x v="30"/>
  </r>
  <r>
    <x v="12"/>
    <n v="10890.6"/>
    <x v="0"/>
    <x v="11"/>
    <s v="NETWORK"/>
    <x v="7"/>
    <s v="RC_INIT_PROP18_16RATES"/>
    <x v="30"/>
  </r>
  <r>
    <x v="12"/>
    <n v="11733.81"/>
    <x v="0"/>
    <x v="9"/>
    <s v="NETWORK"/>
    <x v="7"/>
    <s v="RC_INIT_PROP18_16RATES"/>
    <x v="30"/>
  </r>
  <r>
    <x v="0"/>
    <n v="590.07000000000005"/>
    <x v="1"/>
    <x v="10"/>
    <s v="ANCILLARY SERVICES"/>
    <x v="0"/>
    <s v="RC_INIT_PROP18_16RATES"/>
    <x v="30"/>
  </r>
  <r>
    <x v="0"/>
    <n v="686.85"/>
    <x v="1"/>
    <x v="11"/>
    <s v="ANCILLARY SERVICES"/>
    <x v="0"/>
    <s v="RC_INIT_PROP18_16RATES"/>
    <x v="30"/>
  </r>
  <r>
    <x v="0"/>
    <n v="644.77"/>
    <x v="1"/>
    <x v="9"/>
    <s v="ANCILLARY SERVICES"/>
    <x v="0"/>
    <s v="RC_INIT_PROP18_16RATES"/>
    <x v="30"/>
  </r>
  <r>
    <x v="21"/>
    <n v="2873.15"/>
    <x v="1"/>
    <x v="3"/>
    <s v="ANCILLARY SERVICES"/>
    <x v="1"/>
    <s v="RC_INIT_PROP18_16RATES"/>
    <x v="30"/>
  </r>
  <r>
    <x v="21"/>
    <n v="2971.5"/>
    <x v="1"/>
    <x v="10"/>
    <s v="ANCILLARY SERVICES"/>
    <x v="1"/>
    <s v="RC_INIT_PROP18_16RATES"/>
    <x v="30"/>
  </r>
  <r>
    <x v="21"/>
    <n v="2218.65"/>
    <x v="1"/>
    <x v="11"/>
    <s v="ANCILLARY SERVICES"/>
    <x v="1"/>
    <s v="RC_INIT_PROP18_16RATES"/>
    <x v="30"/>
  </r>
  <r>
    <x v="12"/>
    <n v="14950.5"/>
    <x v="1"/>
    <x v="5"/>
    <s v="NETWORK"/>
    <x v="7"/>
    <s v="RC_INIT_PROP18_16RATES"/>
    <x v="30"/>
  </r>
  <r>
    <x v="12"/>
    <n v="11676.55"/>
    <x v="1"/>
    <x v="6"/>
    <s v="NETWORK"/>
    <x v="7"/>
    <s v="RC_INIT_PROP18_16RATES"/>
    <x v="30"/>
  </r>
  <r>
    <x v="12"/>
    <n v="12393.11"/>
    <x v="1"/>
    <x v="8"/>
    <s v="NETWORK"/>
    <x v="7"/>
    <s v="RC_INIT_PROP18_16RATES"/>
    <x v="30"/>
  </r>
  <r>
    <x v="0"/>
    <n v="690.4"/>
    <x v="2"/>
    <x v="5"/>
    <s v="ANCILLARY SERVICES"/>
    <x v="0"/>
    <s v="RC_INIT_PROP18_16RATES"/>
    <x v="30"/>
  </r>
  <r>
    <x v="0"/>
    <n v="627.05999999999995"/>
    <x v="2"/>
    <x v="6"/>
    <s v="ANCILLARY SERVICES"/>
    <x v="0"/>
    <s v="RC_INIT_PROP18_16RATES"/>
    <x v="30"/>
  </r>
  <r>
    <x v="0"/>
    <n v="735.51"/>
    <x v="2"/>
    <x v="8"/>
    <s v="ANCILLARY SERVICES"/>
    <x v="0"/>
    <s v="RC_INIT_PROP18_16RATES"/>
    <x v="30"/>
  </r>
  <r>
    <x v="21"/>
    <n v="2383.5"/>
    <x v="2"/>
    <x v="4"/>
    <s v="ANCILLARY SERVICES"/>
    <x v="1"/>
    <s v="RC_INIT_PROP18_16RATES"/>
    <x v="30"/>
  </r>
  <r>
    <x v="21"/>
    <n v="3045.35"/>
    <x v="2"/>
    <x v="5"/>
    <s v="ANCILLARY SERVICES"/>
    <x v="1"/>
    <s v="RC_INIT_PROP18_16RATES"/>
    <x v="30"/>
  </r>
  <r>
    <x v="21"/>
    <n v="2378.6"/>
    <x v="2"/>
    <x v="6"/>
    <s v="ANCILLARY SERVICES"/>
    <x v="1"/>
    <s v="RC_INIT_PROP18_16RATES"/>
    <x v="30"/>
  </r>
  <r>
    <x v="12"/>
    <n v="15438.03"/>
    <x v="2"/>
    <x v="0"/>
    <s v="NETWORK"/>
    <x v="7"/>
    <s v="RC_INIT_PROP18_16RATES"/>
    <x v="30"/>
  </r>
  <r>
    <x v="12"/>
    <n v="13729.06"/>
    <x v="2"/>
    <x v="1"/>
    <s v="NETWORK"/>
    <x v="7"/>
    <s v="RC_INIT_PROP18_16RATES"/>
    <x v="30"/>
  </r>
  <r>
    <x v="12"/>
    <n v="11959.36"/>
    <x v="2"/>
    <x v="2"/>
    <s v="NETWORK"/>
    <x v="7"/>
    <s v="RC_INIT_PROP18_16RATES"/>
    <x v="30"/>
  </r>
  <r>
    <x v="0"/>
    <n v="794.19"/>
    <x v="0"/>
    <x v="5"/>
    <s v="ANCILLARY SERVICES"/>
    <x v="0"/>
    <s v="RC_INIT_PROP18_16RATES"/>
    <x v="31"/>
  </r>
  <r>
    <x v="0"/>
    <n v="741.36"/>
    <x v="0"/>
    <x v="6"/>
    <s v="ANCILLARY SERVICES"/>
    <x v="0"/>
    <s v="RC_INIT_PROP18_16RATES"/>
    <x v="31"/>
  </r>
  <r>
    <x v="0"/>
    <n v="863.56"/>
    <x v="0"/>
    <x v="8"/>
    <s v="ANCILLARY SERVICES"/>
    <x v="0"/>
    <s v="RC_INIT_PROP18_16RATES"/>
    <x v="31"/>
  </r>
  <r>
    <x v="20"/>
    <n v="354.76"/>
    <x v="0"/>
    <x v="3"/>
    <s v="ANCILLARY SERVICES"/>
    <x v="10"/>
    <s v="RC_INIT_PROP18_16RATES"/>
    <x v="31"/>
  </r>
  <r>
    <x v="20"/>
    <n v="364.09"/>
    <x v="0"/>
    <x v="10"/>
    <s v="ANCILLARY SERVICES"/>
    <x v="10"/>
    <s v="RC_INIT_PROP18_16RATES"/>
    <x v="31"/>
  </r>
  <r>
    <x v="20"/>
    <n v="275.07"/>
    <x v="0"/>
    <x v="11"/>
    <s v="ANCILLARY SERVICES"/>
    <x v="10"/>
    <s v="RC_INIT_PROP18_16RATES"/>
    <x v="31"/>
  </r>
  <r>
    <x v="21"/>
    <n v="1241.8"/>
    <x v="0"/>
    <x v="4"/>
    <s v="ANCILLARY SERVICES"/>
    <x v="1"/>
    <s v="RC_INIT_PROP18_16RATES"/>
    <x v="31"/>
  </r>
  <r>
    <x v="21"/>
    <n v="1628.9"/>
    <x v="0"/>
    <x v="5"/>
    <s v="ANCILLARY SERVICES"/>
    <x v="1"/>
    <s v="RC_INIT_PROP18_16RATES"/>
    <x v="31"/>
  </r>
  <r>
    <x v="21"/>
    <n v="1685.25"/>
    <x v="0"/>
    <x v="6"/>
    <s v="ANCILLARY SERVICES"/>
    <x v="1"/>
    <s v="RC_INIT_PROP18_16RATES"/>
    <x v="31"/>
  </r>
  <r>
    <x v="12"/>
    <n v="9367.27"/>
    <x v="0"/>
    <x v="0"/>
    <s v="NETWORK"/>
    <x v="7"/>
    <s v="RC_INIT_PROP18_16RATES"/>
    <x v="31"/>
  </r>
  <r>
    <x v="12"/>
    <n v="8701.0300000000007"/>
    <x v="0"/>
    <x v="1"/>
    <s v="NETWORK"/>
    <x v="7"/>
    <s v="RC_INIT_PROP18_16RATES"/>
    <x v="31"/>
  </r>
  <r>
    <x v="12"/>
    <n v="4125.83"/>
    <x v="0"/>
    <x v="2"/>
    <s v="NETWORK"/>
    <x v="7"/>
    <s v="RC_INIT_PROP18_16RATES"/>
    <x v="31"/>
  </r>
  <r>
    <x v="0"/>
    <n v="792.5"/>
    <x v="1"/>
    <x v="0"/>
    <s v="ANCILLARY SERVICES"/>
    <x v="0"/>
    <s v="RC_INIT_PROP18_16RATES"/>
    <x v="31"/>
  </r>
  <r>
    <x v="0"/>
    <n v="750.62"/>
    <x v="1"/>
    <x v="1"/>
    <s v="ANCILLARY SERVICES"/>
    <x v="0"/>
    <s v="RC_INIT_PROP18_16RATES"/>
    <x v="31"/>
  </r>
  <r>
    <x v="0"/>
    <n v="829.96"/>
    <x v="1"/>
    <x v="2"/>
    <s v="ANCILLARY SERVICES"/>
    <x v="0"/>
    <s v="RC_INIT_PROP18_16RATES"/>
    <x v="31"/>
  </r>
  <r>
    <x v="0"/>
    <n v="648.38"/>
    <x v="1"/>
    <x v="7"/>
    <s v="ANCILLARY SERVICES"/>
    <x v="0"/>
    <s v="RC_INIT_PROP18_16RATES"/>
    <x v="31"/>
  </r>
  <r>
    <x v="20"/>
    <n v="301.95"/>
    <x v="1"/>
    <x v="4"/>
    <s v="ANCILLARY SERVICES"/>
    <x v="10"/>
    <s v="RC_INIT_PROP18_16RATES"/>
    <x v="31"/>
  </r>
  <r>
    <x v="20"/>
    <n v="441.04"/>
    <x v="1"/>
    <x v="5"/>
    <s v="ANCILLARY SERVICES"/>
    <x v="10"/>
    <s v="RC_INIT_PROP18_16RATES"/>
    <x v="31"/>
  </r>
  <r>
    <x v="20"/>
    <n v="356.83"/>
    <x v="1"/>
    <x v="6"/>
    <s v="ANCILLARY SERVICES"/>
    <x v="10"/>
    <s v="RC_INIT_PROP18_16RATES"/>
    <x v="31"/>
  </r>
  <r>
    <x v="21"/>
    <n v="1880.9"/>
    <x v="1"/>
    <x v="0"/>
    <s v="ANCILLARY SERVICES"/>
    <x v="1"/>
    <s v="RC_INIT_PROP18_16RATES"/>
    <x v="31"/>
  </r>
  <r>
    <x v="21"/>
    <n v="1773.8"/>
    <x v="1"/>
    <x v="1"/>
    <s v="ANCILLARY SERVICES"/>
    <x v="1"/>
    <s v="RC_INIT_PROP18_16RATES"/>
    <x v="31"/>
  </r>
  <r>
    <x v="12"/>
    <n v="7895.99"/>
    <x v="1"/>
    <x v="3"/>
    <s v="NETWORK"/>
    <x v="7"/>
    <s v="RC_INIT_PROP18_16RATES"/>
    <x v="31"/>
  </r>
  <r>
    <x v="12"/>
    <n v="8308.92"/>
    <x v="1"/>
    <x v="10"/>
    <s v="NETWORK"/>
    <x v="7"/>
    <s v="RC_INIT_PROP18_16RATES"/>
    <x v="31"/>
  </r>
  <r>
    <x v="12"/>
    <n v="5829.6"/>
    <x v="1"/>
    <x v="11"/>
    <s v="NETWORK"/>
    <x v="7"/>
    <s v="RC_INIT_PROP18_16RATES"/>
    <x v="31"/>
  </r>
  <r>
    <x v="0"/>
    <n v="680.56"/>
    <x v="2"/>
    <x v="3"/>
    <s v="ANCILLARY SERVICES"/>
    <x v="0"/>
    <s v="RC_INIT_PROP18_16RATES"/>
    <x v="31"/>
  </r>
  <r>
    <x v="0"/>
    <n v="680.93"/>
    <x v="2"/>
    <x v="10"/>
    <s v="ANCILLARY SERVICES"/>
    <x v="0"/>
    <s v="RC_INIT_PROP18_16RATES"/>
    <x v="31"/>
  </r>
  <r>
    <x v="0"/>
    <n v="792.58"/>
    <x v="2"/>
    <x v="11"/>
    <s v="ANCILLARY SERVICES"/>
    <x v="0"/>
    <s v="RC_INIT_PROP18_16RATES"/>
    <x v="31"/>
  </r>
  <r>
    <x v="0"/>
    <n v="743.04"/>
    <x v="2"/>
    <x v="9"/>
    <s v="ANCILLARY SERVICES"/>
    <x v="0"/>
    <s v="RC_INIT_PROP18_16RATES"/>
    <x v="31"/>
  </r>
  <r>
    <x v="20"/>
    <n v="427.38"/>
    <x v="2"/>
    <x v="0"/>
    <s v="ANCILLARY SERVICES"/>
    <x v="10"/>
    <s v="RC_INIT_PROP18_16RATES"/>
    <x v="31"/>
  </r>
  <r>
    <x v="20"/>
    <n v="397.48"/>
    <x v="2"/>
    <x v="1"/>
    <s v="ANCILLARY SERVICES"/>
    <x v="10"/>
    <s v="RC_INIT_PROP18_16RATES"/>
    <x v="31"/>
  </r>
  <r>
    <x v="21"/>
    <n v="1612.8"/>
    <x v="2"/>
    <x v="3"/>
    <s v="ANCILLARY SERVICES"/>
    <x v="1"/>
    <s v="RC_INIT_PROP18_16RATES"/>
    <x v="31"/>
  </r>
  <r>
    <x v="21"/>
    <n v="1678.25"/>
    <x v="2"/>
    <x v="10"/>
    <s v="ANCILLARY SERVICES"/>
    <x v="1"/>
    <s v="RC_INIT_PROP18_16RATES"/>
    <x v="31"/>
  </r>
  <r>
    <x v="12"/>
    <n v="6273.76"/>
    <x v="2"/>
    <x v="4"/>
    <s v="NETWORK"/>
    <x v="7"/>
    <s v="RC_INIT_PROP18_16RATES"/>
    <x v="31"/>
  </r>
  <r>
    <x v="19"/>
    <n v="7267.76"/>
    <x v="1"/>
    <x v="3"/>
    <s v="ANCILLARY SERVICES"/>
    <x v="0"/>
    <s v="RC_INIT_PROP18_16RATES"/>
    <x v="81"/>
  </r>
  <r>
    <x v="19"/>
    <n v="7139.45"/>
    <x v="1"/>
    <x v="10"/>
    <s v="ANCILLARY SERVICES"/>
    <x v="0"/>
    <s v="RC_INIT_PROP18_16RATES"/>
    <x v="81"/>
  </r>
  <r>
    <x v="19"/>
    <n v="8310.31"/>
    <x v="1"/>
    <x v="11"/>
    <s v="ANCILLARY SERVICES"/>
    <x v="0"/>
    <s v="RC_INIT_PROP18_16RATES"/>
    <x v="81"/>
  </r>
  <r>
    <x v="0"/>
    <n v="7617.78"/>
    <x v="1"/>
    <x v="11"/>
    <s v="ANCILLARY SERVICES"/>
    <x v="0"/>
    <s v="RC_INIT_PROP18_16RATES"/>
    <x v="81"/>
  </r>
  <r>
    <x v="0"/>
    <n v="7151.09"/>
    <x v="1"/>
    <x v="9"/>
    <s v="ANCILLARY SERVICES"/>
    <x v="0"/>
    <s v="RC_INIT_PROP18_16RATES"/>
    <x v="81"/>
  </r>
  <r>
    <x v="21"/>
    <n v="44514.05"/>
    <x v="1"/>
    <x v="10"/>
    <s v="ANCILLARY SERVICES"/>
    <x v="1"/>
    <s v="RC_INIT_PROP18_16RATES"/>
    <x v="81"/>
  </r>
  <r>
    <x v="21"/>
    <n v="28861.35"/>
    <x v="1"/>
    <x v="11"/>
    <s v="ANCILLARY SERVICES"/>
    <x v="1"/>
    <s v="RC_INIT_PROP18_16RATES"/>
    <x v="81"/>
  </r>
  <r>
    <x v="21"/>
    <n v="35261.1"/>
    <x v="1"/>
    <x v="9"/>
    <s v="ANCILLARY SERVICES"/>
    <x v="1"/>
    <s v="RC_INIT_PROP18_16RATES"/>
    <x v="81"/>
  </r>
  <r>
    <x v="28"/>
    <n v="608"/>
    <x v="1"/>
    <x v="3"/>
    <s v="OTHER REVENUES &amp; CREDITS"/>
    <x v="12"/>
    <s v="RC_INIT_PROP18_16RATES"/>
    <x v="81"/>
  </r>
  <r>
    <x v="28"/>
    <n v="608"/>
    <x v="1"/>
    <x v="10"/>
    <s v="OTHER REVENUES &amp; CREDITS"/>
    <x v="12"/>
    <s v="RC_INIT_PROP18_16RATES"/>
    <x v="81"/>
  </r>
  <r>
    <x v="19"/>
    <n v="7152.44"/>
    <x v="2"/>
    <x v="4"/>
    <s v="ANCILLARY SERVICES"/>
    <x v="0"/>
    <s v="RC_INIT_PROP18_16RATES"/>
    <x v="81"/>
  </r>
  <r>
    <x v="19"/>
    <n v="8353.27"/>
    <x v="2"/>
    <x v="5"/>
    <s v="ANCILLARY SERVICES"/>
    <x v="0"/>
    <s v="RC_INIT_PROP18_16RATES"/>
    <x v="81"/>
  </r>
  <r>
    <x v="19"/>
    <n v="7586.93"/>
    <x v="2"/>
    <x v="6"/>
    <s v="ANCILLARY SERVICES"/>
    <x v="0"/>
    <s v="RC_INIT_PROP18_16RATES"/>
    <x v="81"/>
  </r>
  <r>
    <x v="0"/>
    <n v="6954.68"/>
    <x v="2"/>
    <x v="6"/>
    <s v="ANCILLARY SERVICES"/>
    <x v="0"/>
    <s v="RC_INIT_PROP18_16RATES"/>
    <x v="81"/>
  </r>
  <r>
    <x v="0"/>
    <n v="8157.46"/>
    <x v="2"/>
    <x v="8"/>
    <s v="ANCILLARY SERVICES"/>
    <x v="0"/>
    <s v="RC_INIT_PROP18_16RATES"/>
    <x v="81"/>
  </r>
  <r>
    <x v="21"/>
    <n v="46098.85"/>
    <x v="2"/>
    <x v="5"/>
    <s v="ANCILLARY SERVICES"/>
    <x v="1"/>
    <s v="RC_INIT_PROP18_16RATES"/>
    <x v="81"/>
  </r>
  <r>
    <x v="21"/>
    <n v="33179.300000000003"/>
    <x v="2"/>
    <x v="6"/>
    <s v="ANCILLARY SERVICES"/>
    <x v="1"/>
    <s v="RC_INIT_PROP18_16RATES"/>
    <x v="81"/>
  </r>
  <r>
    <x v="21"/>
    <n v="35959.699999999997"/>
    <x v="2"/>
    <x v="8"/>
    <s v="ANCILLARY SERVICES"/>
    <x v="1"/>
    <s v="RC_INIT_PROP18_16RATES"/>
    <x v="81"/>
  </r>
  <r>
    <x v="28"/>
    <n v="608"/>
    <x v="2"/>
    <x v="4"/>
    <s v="OTHER REVENUES &amp; CREDITS"/>
    <x v="12"/>
    <s v="RC_INIT_PROP18_16RATES"/>
    <x v="81"/>
  </r>
  <r>
    <x v="28"/>
    <n v="608"/>
    <x v="2"/>
    <x v="5"/>
    <s v="OTHER REVENUES &amp; CREDITS"/>
    <x v="12"/>
    <s v="RC_INIT_PROP18_16RATES"/>
    <x v="81"/>
  </r>
  <r>
    <x v="19"/>
    <n v="200.47"/>
    <x v="0"/>
    <x v="3"/>
    <s v="ANCILLARY SERVICES"/>
    <x v="0"/>
    <s v="RC_INIT_PROP18_16RATES"/>
    <x v="82"/>
  </r>
  <r>
    <x v="19"/>
    <n v="200.64"/>
    <x v="0"/>
    <x v="10"/>
    <s v="ANCILLARY SERVICES"/>
    <x v="0"/>
    <s v="RC_INIT_PROP18_16RATES"/>
    <x v="82"/>
  </r>
  <r>
    <x v="19"/>
    <n v="236.07"/>
    <x v="0"/>
    <x v="11"/>
    <s v="ANCILLARY SERVICES"/>
    <x v="0"/>
    <s v="RC_INIT_PROP18_16RATES"/>
    <x v="82"/>
  </r>
  <r>
    <x v="0"/>
    <n v="216.4"/>
    <x v="0"/>
    <x v="11"/>
    <s v="ANCILLARY SERVICES"/>
    <x v="0"/>
    <s v="RC_INIT_PROP18_16RATES"/>
    <x v="82"/>
  </r>
  <r>
    <x v="0"/>
    <n v="202.4"/>
    <x v="0"/>
    <x v="9"/>
    <s v="ANCILLARY SERVICES"/>
    <x v="0"/>
    <s v="RC_INIT_PROP18_16RATES"/>
    <x v="82"/>
  </r>
  <r>
    <x v="26"/>
    <n v="51772"/>
    <x v="0"/>
    <x v="3"/>
    <s v="ANCILLARY SERVICES"/>
    <x v="1"/>
    <s v="RC_INIT_PROP18_16RATES"/>
    <x v="82"/>
  </r>
  <r>
    <x v="26"/>
    <n v="51772"/>
    <x v="0"/>
    <x v="10"/>
    <s v="ANCILLARY SERVICES"/>
    <x v="1"/>
    <s v="RC_INIT_PROP18_16RATES"/>
    <x v="82"/>
  </r>
  <r>
    <x v="26"/>
    <n v="51772"/>
    <x v="0"/>
    <x v="11"/>
    <s v="ANCILLARY SERVICES"/>
    <x v="1"/>
    <s v="RC_INIT_PROP18_16RATES"/>
    <x v="82"/>
  </r>
  <r>
    <x v="26"/>
    <n v="51772"/>
    <x v="0"/>
    <x v="9"/>
    <s v="ANCILLARY SERVICES"/>
    <x v="1"/>
    <s v="RC_INIT_PROP18_16RATES"/>
    <x v="82"/>
  </r>
  <r>
    <x v="27"/>
    <n v="266531"/>
    <x v="0"/>
    <x v="4"/>
    <s v="NETWORK"/>
    <x v="11"/>
    <s v="RC_INIT_PROP18_16RATES"/>
    <x v="82"/>
  </r>
  <r>
    <x v="27"/>
    <n v="266531"/>
    <x v="0"/>
    <x v="5"/>
    <s v="NETWORK"/>
    <x v="11"/>
    <s v="RC_INIT_PROP18_16RATES"/>
    <x v="82"/>
  </r>
  <r>
    <x v="27"/>
    <n v="266531"/>
    <x v="0"/>
    <x v="6"/>
    <s v="NETWORK"/>
    <x v="11"/>
    <s v="RC_INIT_PROP18_16RATES"/>
    <x v="82"/>
  </r>
  <r>
    <x v="27"/>
    <n v="266531"/>
    <x v="0"/>
    <x v="8"/>
    <s v="NETWORK"/>
    <x v="11"/>
    <s v="RC_INIT_PROP18_16RATES"/>
    <x v="82"/>
  </r>
  <r>
    <x v="74"/>
    <n v="-4037.85"/>
    <x v="0"/>
    <x v="7"/>
    <s v="NETWORK"/>
    <x v="11"/>
    <s v="RC_INIT_PROP18_16RATES"/>
    <x v="82"/>
  </r>
  <r>
    <x v="29"/>
    <n v="519"/>
    <x v="0"/>
    <x v="0"/>
    <s v="OTHER REVENUES &amp; CREDITS"/>
    <x v="13"/>
    <s v="RC_INIT_PROP18_16RATES"/>
    <x v="82"/>
  </r>
  <r>
    <x v="29"/>
    <n v="519"/>
    <x v="0"/>
    <x v="1"/>
    <s v="OTHER REVENUES &amp; CREDITS"/>
    <x v="13"/>
    <s v="RC_INIT_PROP18_16RATES"/>
    <x v="82"/>
  </r>
  <r>
    <x v="75"/>
    <n v="1682"/>
    <x v="0"/>
    <x v="0"/>
    <s v="OTHER REVENUES &amp; CREDITS"/>
    <x v="15"/>
    <s v="RC_INIT_PROP18_16RATES"/>
    <x v="82"/>
  </r>
  <r>
    <x v="75"/>
    <n v="1682"/>
    <x v="0"/>
    <x v="1"/>
    <s v="OTHER REVENUES &amp; CREDITS"/>
    <x v="15"/>
    <s v="RC_INIT_PROP18_16RATES"/>
    <x v="82"/>
  </r>
  <r>
    <x v="19"/>
    <n v="197.68"/>
    <x v="1"/>
    <x v="4"/>
    <s v="ANCILLARY SERVICES"/>
    <x v="0"/>
    <s v="RC_INIT_PROP18_16RATES"/>
    <x v="82"/>
  </r>
  <r>
    <x v="19"/>
    <n v="225.8"/>
    <x v="1"/>
    <x v="5"/>
    <s v="ANCILLARY SERVICES"/>
    <x v="0"/>
    <s v="RC_INIT_PROP18_16RATES"/>
    <x v="82"/>
  </r>
  <r>
    <x v="19"/>
    <n v="202.85"/>
    <x v="1"/>
    <x v="6"/>
    <s v="ANCILLARY SERVICES"/>
    <x v="0"/>
    <s v="RC_INIT_PROP18_16RATES"/>
    <x v="82"/>
  </r>
  <r>
    <x v="0"/>
    <n v="185.95"/>
    <x v="1"/>
    <x v="6"/>
    <s v="ANCILLARY SERVICES"/>
    <x v="0"/>
    <s v="RC_INIT_PROP18_16RATES"/>
    <x v="82"/>
  </r>
  <r>
    <x v="0"/>
    <n v="218.72"/>
    <x v="1"/>
    <x v="8"/>
    <s v="ANCILLARY SERVICES"/>
    <x v="0"/>
    <s v="RC_INIT_PROP18_16RATES"/>
    <x v="82"/>
  </r>
  <r>
    <x v="26"/>
    <n v="51772"/>
    <x v="1"/>
    <x v="4"/>
    <s v="ANCILLARY SERVICES"/>
    <x v="1"/>
    <s v="RC_INIT_PROP18_16RATES"/>
    <x v="82"/>
  </r>
  <r>
    <x v="26"/>
    <n v="51772"/>
    <x v="1"/>
    <x v="5"/>
    <s v="ANCILLARY SERVICES"/>
    <x v="1"/>
    <s v="RC_INIT_PROP18_16RATES"/>
    <x v="82"/>
  </r>
  <r>
    <x v="26"/>
    <n v="51772"/>
    <x v="1"/>
    <x v="6"/>
    <s v="ANCILLARY SERVICES"/>
    <x v="1"/>
    <s v="RC_INIT_PROP18_16RATES"/>
    <x v="82"/>
  </r>
  <r>
    <x v="26"/>
    <n v="51772"/>
    <x v="1"/>
    <x v="8"/>
    <s v="ANCILLARY SERVICES"/>
    <x v="1"/>
    <s v="RC_INIT_PROP18_16RATES"/>
    <x v="82"/>
  </r>
  <r>
    <x v="27"/>
    <n v="266531"/>
    <x v="1"/>
    <x v="0"/>
    <s v="NETWORK"/>
    <x v="11"/>
    <s v="RC_INIT_PROP18_16RATES"/>
    <x v="82"/>
  </r>
  <r>
    <x v="27"/>
    <n v="266531"/>
    <x v="1"/>
    <x v="1"/>
    <s v="NETWORK"/>
    <x v="11"/>
    <s v="RC_INIT_PROP18_16RATES"/>
    <x v="82"/>
  </r>
  <r>
    <x v="27"/>
    <n v="266531"/>
    <x v="1"/>
    <x v="2"/>
    <s v="NETWORK"/>
    <x v="11"/>
    <s v="RC_INIT_PROP18_16RATES"/>
    <x v="82"/>
  </r>
  <r>
    <x v="74"/>
    <n v="-4037.85"/>
    <x v="1"/>
    <x v="9"/>
    <s v="NETWORK"/>
    <x v="11"/>
    <s v="RC_INIT_PROP18_16RATES"/>
    <x v="82"/>
  </r>
  <r>
    <x v="29"/>
    <n v="519"/>
    <x v="1"/>
    <x v="3"/>
    <s v="OTHER REVENUES &amp; CREDITS"/>
    <x v="13"/>
    <s v="RC_INIT_PROP18_16RATES"/>
    <x v="82"/>
  </r>
  <r>
    <x v="29"/>
    <n v="519"/>
    <x v="1"/>
    <x v="10"/>
    <s v="OTHER REVENUES &amp; CREDITS"/>
    <x v="13"/>
    <s v="RC_INIT_PROP18_16RATES"/>
    <x v="82"/>
  </r>
  <r>
    <x v="75"/>
    <n v="1682"/>
    <x v="1"/>
    <x v="3"/>
    <s v="OTHER REVENUES &amp; CREDITS"/>
    <x v="15"/>
    <s v="RC_INIT_PROP18_16RATES"/>
    <x v="82"/>
  </r>
  <r>
    <x v="75"/>
    <n v="1682"/>
    <x v="1"/>
    <x v="10"/>
    <s v="OTHER REVENUES &amp; CREDITS"/>
    <x v="15"/>
    <s v="RC_INIT_PROP18_16RATES"/>
    <x v="82"/>
  </r>
  <r>
    <x v="19"/>
    <n v="229.92"/>
    <x v="2"/>
    <x v="0"/>
    <s v="ANCILLARY SERVICES"/>
    <x v="0"/>
    <s v="RC_INIT_PROP18_16RATES"/>
    <x v="82"/>
  </r>
  <r>
    <x v="19"/>
    <n v="216.14"/>
    <x v="2"/>
    <x v="1"/>
    <s v="ANCILLARY SERVICES"/>
    <x v="0"/>
    <s v="RC_INIT_PROP18_16RATES"/>
    <x v="82"/>
  </r>
  <r>
    <x v="0"/>
    <n v="198.13"/>
    <x v="2"/>
    <x v="1"/>
    <s v="ANCILLARY SERVICES"/>
    <x v="0"/>
    <s v="RC_INIT_PROP18_16RATES"/>
    <x v="82"/>
  </r>
  <r>
    <x v="0"/>
    <n v="219.04"/>
    <x v="2"/>
    <x v="2"/>
    <s v="ANCILLARY SERVICES"/>
    <x v="0"/>
    <s v="RC_INIT_PROP18_16RATES"/>
    <x v="82"/>
  </r>
  <r>
    <x v="54"/>
    <n v="0"/>
    <x v="0"/>
    <x v="10"/>
    <s v="ANCILLARY SERVICES"/>
    <x v="8"/>
    <s v="FY 2017 SOY"/>
    <x v="177"/>
  </r>
  <r>
    <x v="54"/>
    <n v="452.54"/>
    <x v="0"/>
    <x v="11"/>
    <s v="ANCILLARY SERVICES"/>
    <x v="8"/>
    <s v="FY 2017 SOY"/>
    <x v="177"/>
  </r>
  <r>
    <x v="54"/>
    <n v="1002.38"/>
    <x v="0"/>
    <x v="9"/>
    <s v="ANCILLARY SERVICES"/>
    <x v="8"/>
    <s v="FY 2017 SOY"/>
    <x v="177"/>
  </r>
  <r>
    <x v="55"/>
    <n v="0"/>
    <x v="0"/>
    <x v="0"/>
    <s v="ANCILLARY SERVICES"/>
    <x v="8"/>
    <s v="FY 2017 SOY"/>
    <x v="177"/>
  </r>
  <r>
    <x v="55"/>
    <n v="0"/>
    <x v="0"/>
    <x v="1"/>
    <s v="ANCILLARY SERVICES"/>
    <x v="8"/>
    <s v="FY 2017 SOY"/>
    <x v="177"/>
  </r>
  <r>
    <x v="55"/>
    <n v="-559.65"/>
    <x v="0"/>
    <x v="2"/>
    <s v="ANCILLARY SERVICES"/>
    <x v="8"/>
    <s v="FY 2017 SOY"/>
    <x v="177"/>
  </r>
  <r>
    <x v="55"/>
    <n v="-976.37"/>
    <x v="0"/>
    <x v="7"/>
    <s v="ANCILLARY SERVICES"/>
    <x v="8"/>
    <s v="FY 2017 SOY"/>
    <x v="177"/>
  </r>
  <r>
    <x v="70"/>
    <n v="-35.04"/>
    <x v="0"/>
    <x v="5"/>
    <s v="ANCILLARY SERVICES"/>
    <x v="8"/>
    <s v="FY 2017 SOY"/>
    <x v="177"/>
  </r>
  <r>
    <x v="70"/>
    <n v="0"/>
    <x v="0"/>
    <x v="6"/>
    <s v="ANCILLARY SERVICES"/>
    <x v="8"/>
    <s v="FY 2017 SOY"/>
    <x v="177"/>
  </r>
  <r>
    <x v="70"/>
    <n v="0"/>
    <x v="0"/>
    <x v="8"/>
    <s v="ANCILLARY SERVICES"/>
    <x v="8"/>
    <s v="FY 2017 SOY"/>
    <x v="177"/>
  </r>
  <r>
    <x v="56"/>
    <n v="25257.62"/>
    <x v="0"/>
    <x v="10"/>
    <s v="ANCILLARY SERVICES"/>
    <x v="8"/>
    <s v="FY 2017 SOY"/>
    <x v="177"/>
  </r>
  <r>
    <x v="56"/>
    <n v="7106.33"/>
    <x v="0"/>
    <x v="11"/>
    <s v="ANCILLARY SERVICES"/>
    <x v="8"/>
    <s v="FY 2017 SOY"/>
    <x v="177"/>
  </r>
  <r>
    <x v="56"/>
    <n v="17429.47"/>
    <x v="0"/>
    <x v="9"/>
    <s v="ANCILLARY SERVICES"/>
    <x v="8"/>
    <s v="FY 2017 SOY"/>
    <x v="177"/>
  </r>
  <r>
    <x v="57"/>
    <n v="12310.68"/>
    <x v="0"/>
    <x v="1"/>
    <s v="ANCILLARY SERVICES"/>
    <x v="8"/>
    <s v="FY 2017 SOY"/>
    <x v="177"/>
  </r>
  <r>
    <x v="57"/>
    <n v="2903.54"/>
    <x v="0"/>
    <x v="2"/>
    <s v="ANCILLARY SERVICES"/>
    <x v="8"/>
    <s v="FY 2017 SOY"/>
    <x v="177"/>
  </r>
  <r>
    <x v="57"/>
    <n v="8867.56"/>
    <x v="0"/>
    <x v="7"/>
    <s v="ANCILLARY SERVICES"/>
    <x v="8"/>
    <s v="FY 2017 SOY"/>
    <x v="177"/>
  </r>
  <r>
    <x v="58"/>
    <n v="-6219.18"/>
    <x v="0"/>
    <x v="6"/>
    <s v="ANCILLARY SERVICES"/>
    <x v="8"/>
    <s v="FY 2017 SOY"/>
    <x v="177"/>
  </r>
  <r>
    <x v="58"/>
    <n v="-9941.56"/>
    <x v="0"/>
    <x v="8"/>
    <s v="ANCILLARY SERVICES"/>
    <x v="8"/>
    <s v="FY 2017 SOY"/>
    <x v="177"/>
  </r>
  <r>
    <x v="69"/>
    <n v="-13337.94"/>
    <x v="0"/>
    <x v="4"/>
    <s v="ANCILLARY SERVICES"/>
    <x v="8"/>
    <s v="FY 2017 SOY"/>
    <x v="177"/>
  </r>
  <r>
    <x v="72"/>
    <n v="3984"/>
    <x v="0"/>
    <x v="3"/>
    <s v="ANCILLARY SERVICES"/>
    <x v="26"/>
    <s v="FY 2017 SOY"/>
    <x v="177"/>
  </r>
  <r>
    <x v="72"/>
    <n v="3984"/>
    <x v="0"/>
    <x v="10"/>
    <s v="ANCILLARY SERVICES"/>
    <x v="26"/>
    <s v="FY 2017 SOY"/>
    <x v="177"/>
  </r>
  <r>
    <x v="72"/>
    <n v="3984"/>
    <x v="0"/>
    <x v="11"/>
    <s v="ANCILLARY SERVICES"/>
    <x v="26"/>
    <s v="FY 2017 SOY"/>
    <x v="177"/>
  </r>
  <r>
    <x v="72"/>
    <n v="3984"/>
    <x v="0"/>
    <x v="9"/>
    <s v="ANCILLARY SERVICES"/>
    <x v="26"/>
    <s v="FY 2017 SOY"/>
    <x v="177"/>
  </r>
  <r>
    <x v="73"/>
    <n v="15936"/>
    <x v="0"/>
    <x v="0"/>
    <s v="ANCILLARY SERVICES"/>
    <x v="26"/>
    <s v="FY 2017 SOY"/>
    <x v="177"/>
  </r>
  <r>
    <x v="73"/>
    <n v="15936"/>
    <x v="0"/>
    <x v="1"/>
    <s v="ANCILLARY SERVICES"/>
    <x v="26"/>
    <s v="FY 2017 SOY"/>
    <x v="177"/>
  </r>
  <r>
    <x v="73"/>
    <n v="15936"/>
    <x v="0"/>
    <x v="2"/>
    <s v="ANCILLARY SERVICES"/>
    <x v="26"/>
    <s v="FY 2017 SOY"/>
    <x v="177"/>
  </r>
  <r>
    <x v="73"/>
    <n v="15936"/>
    <x v="0"/>
    <x v="7"/>
    <s v="ANCILLARY SERVICES"/>
    <x v="26"/>
    <s v="FY 2017 SOY"/>
    <x v="177"/>
  </r>
  <r>
    <x v="28"/>
    <n v="408"/>
    <x v="0"/>
    <x v="3"/>
    <s v="OTHER REVENUES &amp; CREDITS"/>
    <x v="12"/>
    <s v="FY 2017 SOY"/>
    <x v="177"/>
  </r>
  <r>
    <x v="28"/>
    <n v="408"/>
    <x v="0"/>
    <x v="10"/>
    <s v="OTHER REVENUES &amp; CREDITS"/>
    <x v="12"/>
    <s v="FY 2017 SOY"/>
    <x v="177"/>
  </r>
  <r>
    <x v="28"/>
    <n v="408"/>
    <x v="0"/>
    <x v="11"/>
    <s v="OTHER REVENUES &amp; CREDITS"/>
    <x v="12"/>
    <s v="FY 2017 SOY"/>
    <x v="177"/>
  </r>
  <r>
    <x v="70"/>
    <n v="-234.9"/>
    <x v="0"/>
    <x v="4"/>
    <s v="ANCILLARY SERVICES"/>
    <x v="8"/>
    <s v="FY 2017 SOY"/>
    <x v="179"/>
  </r>
  <r>
    <x v="56"/>
    <n v="32120"/>
    <x v="0"/>
    <x v="3"/>
    <s v="ANCILLARY SERVICES"/>
    <x v="8"/>
    <s v="FY 2017 SOY"/>
    <x v="179"/>
  </r>
  <r>
    <x v="57"/>
    <n v="22680.01"/>
    <x v="0"/>
    <x v="0"/>
    <s v="ANCILLARY SERVICES"/>
    <x v="8"/>
    <s v="FY 2017 SOY"/>
    <x v="179"/>
  </r>
  <r>
    <x v="58"/>
    <n v="-24232.23"/>
    <x v="0"/>
    <x v="4"/>
    <s v="ANCILLARY SERVICES"/>
    <x v="8"/>
    <s v="FY 2017 SOY"/>
    <x v="179"/>
  </r>
  <r>
    <x v="58"/>
    <n v="-22797.5"/>
    <x v="0"/>
    <x v="5"/>
    <s v="ANCILLARY SERVICES"/>
    <x v="8"/>
    <s v="FY 2017 SOY"/>
    <x v="179"/>
  </r>
  <r>
    <x v="69"/>
    <n v="-21575.43"/>
    <x v="0"/>
    <x v="7"/>
    <s v="ANCILLARY SERVICES"/>
    <x v="8"/>
    <s v="FY 2017 SOY"/>
    <x v="179"/>
  </r>
  <r>
    <x v="26"/>
    <n v="18662"/>
    <x v="0"/>
    <x v="10"/>
    <s v="ANCILLARY SERVICES"/>
    <x v="1"/>
    <s v="FY 2017 SOY"/>
    <x v="179"/>
  </r>
  <r>
    <x v="26"/>
    <n v="18662"/>
    <x v="0"/>
    <x v="11"/>
    <s v="ANCILLARY SERVICES"/>
    <x v="1"/>
    <s v="FY 2017 SOY"/>
    <x v="179"/>
  </r>
  <r>
    <x v="26"/>
    <n v="18662"/>
    <x v="0"/>
    <x v="9"/>
    <s v="ANCILLARY SERVICES"/>
    <x v="1"/>
    <s v="FY 2017 SOY"/>
    <x v="179"/>
  </r>
  <r>
    <x v="85"/>
    <n v="12600"/>
    <x v="0"/>
    <x v="3"/>
    <s v="ANCILLARY SERVICES"/>
    <x v="26"/>
    <s v="FY 2017 SOY"/>
    <x v="179"/>
  </r>
  <r>
    <x v="85"/>
    <n v="12600"/>
    <x v="0"/>
    <x v="10"/>
    <s v="ANCILLARY SERVICES"/>
    <x v="26"/>
    <s v="FY 2017 SOY"/>
    <x v="179"/>
  </r>
  <r>
    <x v="27"/>
    <n v="92318"/>
    <x v="0"/>
    <x v="4"/>
    <s v="NETWORK"/>
    <x v="11"/>
    <s v="FY 2017 SOY"/>
    <x v="179"/>
  </r>
  <r>
    <x v="49"/>
    <n v="2566"/>
    <x v="0"/>
    <x v="4"/>
    <s v="FIBER AND PCS"/>
    <x v="23"/>
    <s v="FY 2017 SOY"/>
    <x v="180"/>
  </r>
  <r>
    <x v="49"/>
    <n v="2566"/>
    <x v="0"/>
    <x v="5"/>
    <s v="FIBER AND PCS"/>
    <x v="23"/>
    <s v="FY 2017 SOY"/>
    <x v="180"/>
  </r>
  <r>
    <x v="49"/>
    <n v="2566"/>
    <x v="0"/>
    <x v="6"/>
    <s v="FIBER AND PCS"/>
    <x v="23"/>
    <s v="FY 2017 SOY"/>
    <x v="180"/>
  </r>
  <r>
    <x v="52"/>
    <n v="48339"/>
    <x v="0"/>
    <x v="9"/>
    <s v="FIBER AND PCS"/>
    <x v="24"/>
    <s v="FY 2017 SOY"/>
    <x v="180"/>
  </r>
  <r>
    <x v="0"/>
    <n v="14.97"/>
    <x v="0"/>
    <x v="11"/>
    <s v="ANCILLARY SERVICES"/>
    <x v="0"/>
    <s v="FY 2017 SOY"/>
    <x v="181"/>
  </r>
  <r>
    <x v="0"/>
    <n v="13.92"/>
    <x v="0"/>
    <x v="9"/>
    <s v="ANCILLARY SERVICES"/>
    <x v="0"/>
    <s v="FY 2017 SOY"/>
    <x v="181"/>
  </r>
  <r>
    <x v="0"/>
    <n v="0"/>
    <x v="0"/>
    <x v="3"/>
    <s v="ANCILLARY SERVICES"/>
    <x v="0"/>
    <s v="FY 2017 SOY"/>
    <x v="182"/>
  </r>
  <r>
    <x v="0"/>
    <n v="0"/>
    <x v="0"/>
    <x v="10"/>
    <s v="ANCILLARY SERVICES"/>
    <x v="0"/>
    <s v="FY 2017 SOY"/>
    <x v="182"/>
  </r>
  <r>
    <x v="0"/>
    <n v="0"/>
    <x v="0"/>
    <x v="11"/>
    <s v="ANCILLARY SERVICES"/>
    <x v="0"/>
    <s v="FY 2017 SOY"/>
    <x v="182"/>
  </r>
  <r>
    <x v="53"/>
    <n v="0"/>
    <x v="0"/>
    <x v="8"/>
    <s v="ANCILLARY SERVICES"/>
    <x v="8"/>
    <s v="FY 2017 SOY"/>
    <x v="183"/>
  </r>
  <r>
    <x v="54"/>
    <n v="0"/>
    <x v="0"/>
    <x v="9"/>
    <s v="ANCILLARY SERVICES"/>
    <x v="8"/>
    <s v="FY 2017 SOY"/>
    <x v="183"/>
  </r>
  <r>
    <x v="55"/>
    <n v="-60.2"/>
    <x v="0"/>
    <x v="7"/>
    <s v="ANCILLARY SERVICES"/>
    <x v="8"/>
    <s v="FY 2017 SOY"/>
    <x v="183"/>
  </r>
  <r>
    <x v="69"/>
    <n v="0"/>
    <x v="0"/>
    <x v="4"/>
    <s v="ANCILLARY SERVICES"/>
    <x v="8"/>
    <s v="FY 2017 SOY"/>
    <x v="183"/>
  </r>
  <r>
    <x v="69"/>
    <n v="-4.37"/>
    <x v="0"/>
    <x v="5"/>
    <s v="ANCILLARY SERVICES"/>
    <x v="8"/>
    <s v="FY 2017 SOY"/>
    <x v="183"/>
  </r>
  <r>
    <x v="69"/>
    <n v="0"/>
    <x v="0"/>
    <x v="6"/>
    <s v="ANCILLARY SERVICES"/>
    <x v="8"/>
    <s v="FY 2017 SOY"/>
    <x v="183"/>
  </r>
  <r>
    <x v="69"/>
    <n v="0"/>
    <x v="0"/>
    <x v="8"/>
    <s v="ANCILLARY SERVICES"/>
    <x v="8"/>
    <s v="FY 2017 SOY"/>
    <x v="183"/>
  </r>
  <r>
    <x v="19"/>
    <n v="548.91999999999996"/>
    <x v="0"/>
    <x v="9"/>
    <s v="ANCILLARY SERVICES"/>
    <x v="0"/>
    <s v="FY 2017 SOY"/>
    <x v="183"/>
  </r>
  <r>
    <x v="0"/>
    <n v="476.35"/>
    <x v="0"/>
    <x v="3"/>
    <s v="ANCILLARY SERVICES"/>
    <x v="0"/>
    <s v="FY 2017 SOY"/>
    <x v="183"/>
  </r>
  <r>
    <x v="0"/>
    <n v="489.24"/>
    <x v="0"/>
    <x v="10"/>
    <s v="ANCILLARY SERVICES"/>
    <x v="0"/>
    <s v="FY 2017 SOY"/>
    <x v="183"/>
  </r>
  <r>
    <x v="26"/>
    <n v="1505"/>
    <x v="0"/>
    <x v="0"/>
    <s v="ANCILLARY SERVICES"/>
    <x v="1"/>
    <s v="FY 2017 SOY"/>
    <x v="183"/>
  </r>
  <r>
    <x v="52"/>
    <n v="12777.58"/>
    <x v="0"/>
    <x v="9"/>
    <s v="FIBER AND PCS"/>
    <x v="24"/>
    <s v="FY 2017 SOY"/>
    <x v="187"/>
  </r>
  <r>
    <x v="67"/>
    <n v="1289.08"/>
    <x v="0"/>
    <x v="4"/>
    <s v="ANCILLARY SERVICES"/>
    <x v="25"/>
    <s v="FY 2017 SOY"/>
    <x v="188"/>
  </r>
  <r>
    <x v="67"/>
    <n v="143.04"/>
    <x v="2"/>
    <x v="7"/>
    <s v="ANCILLARY SERVICES"/>
    <x v="25"/>
    <s v="RC_INIT_PROP18_16RATES"/>
    <x v="75"/>
  </r>
  <r>
    <x v="19"/>
    <n v="36602.89"/>
    <x v="2"/>
    <x v="4"/>
    <s v="ANCILLARY SERVICES"/>
    <x v="0"/>
    <s v="RC_INIT_PROP18_16RATES"/>
    <x v="75"/>
  </r>
  <r>
    <x v="19"/>
    <n v="42748.17"/>
    <x v="2"/>
    <x v="5"/>
    <s v="ANCILLARY SERVICES"/>
    <x v="0"/>
    <s v="RC_INIT_PROP18_16RATES"/>
    <x v="75"/>
  </r>
  <r>
    <x v="0"/>
    <n v="35590.86"/>
    <x v="2"/>
    <x v="6"/>
    <s v="ANCILLARY SERVICES"/>
    <x v="0"/>
    <s v="RC_INIT_PROP18_16RATES"/>
    <x v="75"/>
  </r>
  <r>
    <x v="0"/>
    <n v="41746.11"/>
    <x v="2"/>
    <x v="8"/>
    <s v="ANCILLARY SERVICES"/>
    <x v="0"/>
    <s v="RC_INIT_PROP18_16RATES"/>
    <x v="75"/>
  </r>
  <r>
    <x v="20"/>
    <n v="11525.01"/>
    <x v="2"/>
    <x v="3"/>
    <s v="ANCILLARY SERVICES"/>
    <x v="10"/>
    <s v="RC_INIT_PROP18_16RATES"/>
    <x v="75"/>
  </r>
  <r>
    <x v="20"/>
    <n v="13397.07"/>
    <x v="2"/>
    <x v="10"/>
    <s v="ANCILLARY SERVICES"/>
    <x v="10"/>
    <s v="RC_INIT_PROP18_16RATES"/>
    <x v="75"/>
  </r>
  <r>
    <x v="20"/>
    <n v="10802.42"/>
    <x v="2"/>
    <x v="11"/>
    <s v="ANCILLARY SERVICES"/>
    <x v="10"/>
    <s v="RC_INIT_PROP18_16RATES"/>
    <x v="75"/>
  </r>
  <r>
    <x v="20"/>
    <n v="9422.4"/>
    <x v="2"/>
    <x v="9"/>
    <s v="ANCILLARY SERVICES"/>
    <x v="10"/>
    <s v="RC_INIT_PROP18_16RATES"/>
    <x v="75"/>
  </r>
  <r>
    <x v="26"/>
    <n v="84280"/>
    <x v="2"/>
    <x v="4"/>
    <s v="ANCILLARY SERVICES"/>
    <x v="1"/>
    <s v="RC_INIT_PROP18_16RATES"/>
    <x v="75"/>
  </r>
  <r>
    <x v="26"/>
    <n v="84280"/>
    <x v="2"/>
    <x v="5"/>
    <s v="ANCILLARY SERVICES"/>
    <x v="1"/>
    <s v="RC_INIT_PROP18_16RATES"/>
    <x v="75"/>
  </r>
  <r>
    <x v="26"/>
    <n v="84280"/>
    <x v="2"/>
    <x v="6"/>
    <s v="ANCILLARY SERVICES"/>
    <x v="1"/>
    <s v="RC_INIT_PROP18_16RATES"/>
    <x v="75"/>
  </r>
  <r>
    <x v="27"/>
    <n v="416920"/>
    <x v="2"/>
    <x v="0"/>
    <s v="NETWORK"/>
    <x v="11"/>
    <s v="RC_INIT_PROP18_16RATES"/>
    <x v="75"/>
  </r>
  <r>
    <x v="27"/>
    <n v="416920"/>
    <x v="2"/>
    <x v="1"/>
    <s v="NETWORK"/>
    <x v="11"/>
    <s v="RC_INIT_PROP18_16RATES"/>
    <x v="75"/>
  </r>
  <r>
    <x v="52"/>
    <n v="6250"/>
    <x v="0"/>
    <x v="2"/>
    <s v="FIBER AND PCS"/>
    <x v="24"/>
    <s v="RC_INIT_PROP18_16RATES"/>
    <x v="76"/>
  </r>
  <r>
    <x v="52"/>
    <n v="6250"/>
    <x v="0"/>
    <x v="7"/>
    <s v="FIBER AND PCS"/>
    <x v="24"/>
    <s v="RC_INIT_PROP18_16RATES"/>
    <x v="76"/>
  </r>
  <r>
    <x v="49"/>
    <n v="32435"/>
    <x v="1"/>
    <x v="5"/>
    <s v="FIBER AND PCS"/>
    <x v="23"/>
    <s v="RC_INIT_PROP18_16RATES"/>
    <x v="76"/>
  </r>
  <r>
    <x v="52"/>
    <n v="6250"/>
    <x v="1"/>
    <x v="11"/>
    <s v="FIBER AND PCS"/>
    <x v="24"/>
    <s v="RC_INIT_PROP18_16RATES"/>
    <x v="76"/>
  </r>
  <r>
    <x v="52"/>
    <n v="6250"/>
    <x v="1"/>
    <x v="9"/>
    <s v="FIBER AND PCS"/>
    <x v="24"/>
    <s v="RC_INIT_PROP18_16RATES"/>
    <x v="76"/>
  </r>
  <r>
    <x v="52"/>
    <n v="6250"/>
    <x v="2"/>
    <x v="6"/>
    <s v="FIBER AND PCS"/>
    <x v="24"/>
    <s v="RC_INIT_PROP18_16RATES"/>
    <x v="76"/>
  </r>
  <r>
    <x v="52"/>
    <n v="6250"/>
    <x v="2"/>
    <x v="8"/>
    <s v="FIBER AND PCS"/>
    <x v="24"/>
    <s v="RC_INIT_PROP18_16RATES"/>
    <x v="76"/>
  </r>
  <r>
    <x v="0"/>
    <n v="5890.67"/>
    <x v="0"/>
    <x v="0"/>
    <s v="ANCILLARY SERVICES"/>
    <x v="0"/>
    <s v="RC_INIT_PROP18_16RATES"/>
    <x v="77"/>
  </r>
  <r>
    <x v="0"/>
    <n v="5605.09"/>
    <x v="0"/>
    <x v="1"/>
    <s v="ANCILLARY SERVICES"/>
    <x v="0"/>
    <s v="RC_INIT_PROP18_16RATES"/>
    <x v="77"/>
  </r>
  <r>
    <x v="0"/>
    <n v="6246.3"/>
    <x v="0"/>
    <x v="2"/>
    <s v="ANCILLARY SERVICES"/>
    <x v="0"/>
    <s v="RC_INIT_PROP18_16RATES"/>
    <x v="77"/>
  </r>
  <r>
    <x v="20"/>
    <n v="678.71"/>
    <x v="0"/>
    <x v="4"/>
    <s v="ANCILLARY SERVICES"/>
    <x v="10"/>
    <s v="RC_INIT_PROP18_16RATES"/>
    <x v="77"/>
  </r>
  <r>
    <x v="20"/>
    <n v="478.99"/>
    <x v="0"/>
    <x v="5"/>
    <s v="ANCILLARY SERVICES"/>
    <x v="10"/>
    <s v="RC_INIT_PROP18_16RATES"/>
    <x v="77"/>
  </r>
  <r>
    <x v="20"/>
    <n v="784.86"/>
    <x v="0"/>
    <x v="6"/>
    <s v="ANCILLARY SERVICES"/>
    <x v="10"/>
    <s v="RC_INIT_PROP18_16RATES"/>
    <x v="77"/>
  </r>
  <r>
    <x v="21"/>
    <n v="4596.8999999999996"/>
    <x v="0"/>
    <x v="0"/>
    <s v="ANCILLARY SERVICES"/>
    <x v="1"/>
    <s v="RC_INIT_PROP18_16RATES"/>
    <x v="77"/>
  </r>
  <r>
    <x v="21"/>
    <n v="3554.95"/>
    <x v="0"/>
    <x v="1"/>
    <s v="ANCILLARY SERVICES"/>
    <x v="1"/>
    <s v="RC_INIT_PROP18_16RATES"/>
    <x v="77"/>
  </r>
  <r>
    <x v="12"/>
    <n v="45842.17"/>
    <x v="0"/>
    <x v="6"/>
    <s v="NETWORK"/>
    <x v="7"/>
    <s v="RC_INIT_PROP18_16RATES"/>
    <x v="77"/>
  </r>
  <r>
    <x v="12"/>
    <n v="85587.55"/>
    <x v="0"/>
    <x v="8"/>
    <s v="NETWORK"/>
    <x v="7"/>
    <s v="RC_INIT_PROP18_16RATES"/>
    <x v="77"/>
  </r>
  <r>
    <x v="0"/>
    <n v="4949.74"/>
    <x v="1"/>
    <x v="3"/>
    <s v="ANCILLARY SERVICES"/>
    <x v="0"/>
    <s v="RC_INIT_PROP18_16RATES"/>
    <x v="77"/>
  </r>
  <r>
    <x v="0"/>
    <n v="4862.3500000000004"/>
    <x v="1"/>
    <x v="10"/>
    <s v="ANCILLARY SERVICES"/>
    <x v="0"/>
    <s v="RC_INIT_PROP18_16RATES"/>
    <x v="77"/>
  </r>
  <r>
    <x v="0"/>
    <n v="5659.77"/>
    <x v="1"/>
    <x v="11"/>
    <s v="ANCILLARY SERVICES"/>
    <x v="0"/>
    <s v="RC_INIT_PROP18_16RATES"/>
    <x v="77"/>
  </r>
  <r>
    <x v="20"/>
    <n v="526.48"/>
    <x v="1"/>
    <x v="0"/>
    <s v="ANCILLARY SERVICES"/>
    <x v="10"/>
    <s v="RC_INIT_PROP18_16RATES"/>
    <x v="77"/>
  </r>
  <r>
    <x v="20"/>
    <n v="465.95"/>
    <x v="1"/>
    <x v="1"/>
    <s v="ANCILLARY SERVICES"/>
    <x v="10"/>
    <s v="RC_INIT_PROP18_16RATES"/>
    <x v="77"/>
  </r>
  <r>
    <x v="21"/>
    <n v="2991.45"/>
    <x v="1"/>
    <x v="3"/>
    <s v="ANCILLARY SERVICES"/>
    <x v="1"/>
    <s v="RC_INIT_PROP18_16RATES"/>
    <x v="77"/>
  </r>
  <r>
    <x v="21"/>
    <n v="3647.35"/>
    <x v="1"/>
    <x v="10"/>
    <s v="ANCILLARY SERVICES"/>
    <x v="1"/>
    <s v="RC_INIT_PROP18_16RATES"/>
    <x v="77"/>
  </r>
  <r>
    <x v="12"/>
    <n v="17624.13"/>
    <x v="1"/>
    <x v="1"/>
    <s v="NETWORK"/>
    <x v="7"/>
    <s v="RC_INIT_PROP18_16RATES"/>
    <x v="77"/>
  </r>
  <r>
    <x v="12"/>
    <n v="86930.44"/>
    <x v="1"/>
    <x v="2"/>
    <s v="NETWORK"/>
    <x v="7"/>
    <s v="RC_INIT_PROP18_16RATES"/>
    <x v="77"/>
  </r>
  <r>
    <x v="12"/>
    <n v="74613.679999999993"/>
    <x v="1"/>
    <x v="7"/>
    <s v="NETWORK"/>
    <x v="7"/>
    <s v="RC_INIT_PROP18_16RATES"/>
    <x v="77"/>
  </r>
  <r>
    <x v="0"/>
    <n v="4871.2"/>
    <x v="2"/>
    <x v="4"/>
    <s v="ANCILLARY SERVICES"/>
    <x v="0"/>
    <s v="RC_INIT_PROP18_16RATES"/>
    <x v="77"/>
  </r>
  <r>
    <x v="0"/>
    <n v="5689.02"/>
    <x v="2"/>
    <x v="5"/>
    <s v="ANCILLARY SERVICES"/>
    <x v="0"/>
    <s v="RC_INIT_PROP18_16RATES"/>
    <x v="77"/>
  </r>
  <r>
    <x v="0"/>
    <n v="5167.1000000000004"/>
    <x v="2"/>
    <x v="6"/>
    <s v="ANCILLARY SERVICES"/>
    <x v="0"/>
    <s v="RC_INIT_PROP18_16RATES"/>
    <x v="77"/>
  </r>
  <r>
    <x v="20"/>
    <n v="482.89"/>
    <x v="2"/>
    <x v="3"/>
    <s v="ANCILLARY SERVICES"/>
    <x v="10"/>
    <s v="RC_INIT_PROP18_16RATES"/>
    <x v="77"/>
  </r>
  <r>
    <x v="20"/>
    <n v="409.81"/>
    <x v="2"/>
    <x v="10"/>
    <s v="ANCILLARY SERVICES"/>
    <x v="10"/>
    <s v="RC_INIT_PROP18_16RATES"/>
    <x v="77"/>
  </r>
  <r>
    <x v="21"/>
    <n v="5873"/>
    <x v="2"/>
    <x v="4"/>
    <s v="ANCILLARY SERVICES"/>
    <x v="1"/>
    <s v="RC_INIT_PROP18_16RATES"/>
    <x v="77"/>
  </r>
  <r>
    <x v="21"/>
    <n v="3717.35"/>
    <x v="2"/>
    <x v="5"/>
    <s v="ANCILLARY SERVICES"/>
    <x v="1"/>
    <s v="RC_INIT_PROP18_16RATES"/>
    <x v="77"/>
  </r>
  <r>
    <x v="12"/>
    <n v="18080.439999999999"/>
    <x v="2"/>
    <x v="10"/>
    <s v="NETWORK"/>
    <x v="7"/>
    <s v="RC_INIT_PROP18_16RATES"/>
    <x v="77"/>
  </r>
  <r>
    <x v="12"/>
    <n v="84215.17"/>
    <x v="2"/>
    <x v="11"/>
    <s v="NETWORK"/>
    <x v="7"/>
    <s v="RC_INIT_PROP18_16RATES"/>
    <x v="77"/>
  </r>
  <r>
    <x v="12"/>
    <n v="85839.13"/>
    <x v="2"/>
    <x v="9"/>
    <s v="NETWORK"/>
    <x v="7"/>
    <s v="RC_INIT_PROP18_16RATES"/>
    <x v="77"/>
  </r>
  <r>
    <x v="0"/>
    <n v="66024.03"/>
    <x v="0"/>
    <x v="4"/>
    <s v="ANCILLARY SERVICES"/>
    <x v="0"/>
    <s v="RC_INIT_PROP18_16RATES"/>
    <x v="78"/>
  </r>
  <r>
    <x v="0"/>
    <n v="76574.600000000006"/>
    <x v="0"/>
    <x v="5"/>
    <s v="ANCILLARY SERVICES"/>
    <x v="0"/>
    <s v="RC_INIT_PROP18_16RATES"/>
    <x v="78"/>
  </r>
  <r>
    <x v="0"/>
    <n v="71480.59"/>
    <x v="0"/>
    <x v="6"/>
    <s v="ANCILLARY SERVICES"/>
    <x v="0"/>
    <s v="RC_INIT_PROP18_16RATES"/>
    <x v="78"/>
  </r>
  <r>
    <x v="26"/>
    <n v="322672"/>
    <x v="0"/>
    <x v="4"/>
    <s v="ANCILLARY SERVICES"/>
    <x v="1"/>
    <s v="RC_INIT_PROP18_16RATES"/>
    <x v="78"/>
  </r>
  <r>
    <x v="1"/>
    <n v="2100"/>
    <x v="0"/>
    <x v="8"/>
    <s v="ANCILLARY SERVICES"/>
    <x v="1"/>
    <s v="RC_INIT_PROP18_16RATES"/>
    <x v="78"/>
  </r>
  <r>
    <x v="2"/>
    <n v="793.44"/>
    <x v="0"/>
    <x v="4"/>
    <s v="ANCILLARY SERVICES"/>
    <x v="1"/>
    <s v="RC_INIT_PROP18_16RATES"/>
    <x v="78"/>
  </r>
  <r>
    <x v="2"/>
    <n v="939.6"/>
    <x v="0"/>
    <x v="5"/>
    <s v="ANCILLARY SERVICES"/>
    <x v="1"/>
    <s v="RC_INIT_PROP18_16RATES"/>
    <x v="78"/>
  </r>
  <r>
    <x v="2"/>
    <n v="16098.48"/>
    <x v="0"/>
    <x v="6"/>
    <s v="ANCILLARY SERVICES"/>
    <x v="1"/>
    <s v="RC_INIT_PROP18_16RATES"/>
    <x v="78"/>
  </r>
  <r>
    <x v="2"/>
    <n v="20504.16"/>
    <x v="0"/>
    <x v="8"/>
    <s v="ANCILLARY SERVICES"/>
    <x v="1"/>
    <s v="RC_INIT_PROP18_16RATES"/>
    <x v="78"/>
  </r>
  <r>
    <x v="81"/>
    <n v="399440"/>
    <x v="1"/>
    <x v="0"/>
    <s v="ANCILLARY SERVICES"/>
    <x v="26"/>
    <s v="RC_INIT_PROP18_16RATES"/>
    <x v="118"/>
  </r>
  <r>
    <x v="81"/>
    <n v="399440"/>
    <x v="1"/>
    <x v="1"/>
    <s v="ANCILLARY SERVICES"/>
    <x v="26"/>
    <s v="RC_INIT_PROP18_16RATES"/>
    <x v="118"/>
  </r>
  <r>
    <x v="82"/>
    <n v="476140"/>
    <x v="1"/>
    <x v="9"/>
    <s v="NETWORK"/>
    <x v="30"/>
    <s v="RC_INIT_PROP18_16RATES"/>
    <x v="118"/>
  </r>
  <r>
    <x v="74"/>
    <n v="-54867.08"/>
    <x v="1"/>
    <x v="4"/>
    <s v="NETWORK"/>
    <x v="11"/>
    <s v="RC_INIT_PROP18_16RATES"/>
    <x v="118"/>
  </r>
  <r>
    <x v="74"/>
    <n v="-54867.08"/>
    <x v="1"/>
    <x v="5"/>
    <s v="NETWORK"/>
    <x v="11"/>
    <s v="RC_INIT_PROP18_16RATES"/>
    <x v="118"/>
  </r>
  <r>
    <x v="74"/>
    <n v="-54867.08"/>
    <x v="1"/>
    <x v="6"/>
    <s v="NETWORK"/>
    <x v="11"/>
    <s v="RC_INIT_PROP18_16RATES"/>
    <x v="118"/>
  </r>
  <r>
    <x v="65"/>
    <n v="29780"/>
    <x v="1"/>
    <x v="10"/>
    <s v="NETWORK"/>
    <x v="11"/>
    <s v="RC_INIT_PROP18_16RATES"/>
    <x v="118"/>
  </r>
  <r>
    <x v="65"/>
    <n v="29780"/>
    <x v="1"/>
    <x v="11"/>
    <s v="NETWORK"/>
    <x v="11"/>
    <s v="RC_INIT_PROP18_16RATES"/>
    <x v="118"/>
  </r>
  <r>
    <x v="65"/>
    <n v="29780"/>
    <x v="1"/>
    <x v="9"/>
    <s v="NETWORK"/>
    <x v="11"/>
    <s v="RC_INIT_PROP18_16RATES"/>
    <x v="118"/>
  </r>
  <r>
    <x v="78"/>
    <n v="155582"/>
    <x v="1"/>
    <x v="0"/>
    <s v="OTHER REVENUES &amp; CREDITS"/>
    <x v="27"/>
    <s v="RC_INIT_PROP18_16RATES"/>
    <x v="118"/>
  </r>
  <r>
    <x v="78"/>
    <n v="155582"/>
    <x v="1"/>
    <x v="1"/>
    <s v="OTHER REVENUES &amp; CREDITS"/>
    <x v="27"/>
    <s v="RC_INIT_PROP18_16RATES"/>
    <x v="118"/>
  </r>
  <r>
    <x v="30"/>
    <n v="406844"/>
    <x v="1"/>
    <x v="0"/>
    <s v="OTHER REVENUES &amp; CREDITS"/>
    <x v="14"/>
    <s v="RC_INIT_PROP18_16RATES"/>
    <x v="118"/>
  </r>
  <r>
    <x v="31"/>
    <n v="12913"/>
    <x v="1"/>
    <x v="4"/>
    <s v="OTHER REVENUES &amp; CREDITS"/>
    <x v="15"/>
    <s v="RC_INIT_PROP18_16RATES"/>
    <x v="118"/>
  </r>
  <r>
    <x v="19"/>
    <n v="24843.18"/>
    <x v="2"/>
    <x v="0"/>
    <s v="ANCILLARY SERVICES"/>
    <x v="0"/>
    <s v="RC_INIT_PROP18_16RATES"/>
    <x v="118"/>
  </r>
  <r>
    <x v="19"/>
    <n v="23355.119999999999"/>
    <x v="2"/>
    <x v="1"/>
    <s v="ANCILLARY SERVICES"/>
    <x v="0"/>
    <s v="RC_INIT_PROP18_16RATES"/>
    <x v="118"/>
  </r>
  <r>
    <x v="19"/>
    <n v="25819.19"/>
    <x v="2"/>
    <x v="2"/>
    <s v="ANCILLARY SERVICES"/>
    <x v="0"/>
    <s v="RC_INIT_PROP18_16RATES"/>
    <x v="118"/>
  </r>
  <r>
    <x v="19"/>
    <n v="20297.11"/>
    <x v="2"/>
    <x v="7"/>
    <s v="ANCILLARY SERVICES"/>
    <x v="0"/>
    <s v="RC_INIT_PROP18_16RATES"/>
    <x v="118"/>
  </r>
  <r>
    <x v="26"/>
    <n v="1392426"/>
    <x v="2"/>
    <x v="9"/>
    <s v="ANCILLARY SERVICES"/>
    <x v="1"/>
    <s v="RC_INIT_PROP18_16RATES"/>
    <x v="118"/>
  </r>
  <r>
    <x v="81"/>
    <n v="399440"/>
    <x v="2"/>
    <x v="3"/>
    <s v="ANCILLARY SERVICES"/>
    <x v="26"/>
    <s v="RC_INIT_PROP18_16RATES"/>
    <x v="118"/>
  </r>
  <r>
    <x v="81"/>
    <n v="399440"/>
    <x v="2"/>
    <x v="10"/>
    <s v="ANCILLARY SERVICES"/>
    <x v="26"/>
    <s v="RC_INIT_PROP18_16RATES"/>
    <x v="118"/>
  </r>
  <r>
    <x v="74"/>
    <n v="-54867.08"/>
    <x v="2"/>
    <x v="0"/>
    <s v="NETWORK"/>
    <x v="11"/>
    <s v="RC_INIT_PROP18_16RATES"/>
    <x v="118"/>
  </r>
  <r>
    <x v="74"/>
    <n v="-54867.08"/>
    <x v="2"/>
    <x v="1"/>
    <s v="NETWORK"/>
    <x v="11"/>
    <s v="RC_INIT_PROP18_16RATES"/>
    <x v="118"/>
  </r>
  <r>
    <x v="65"/>
    <n v="29780"/>
    <x v="2"/>
    <x v="5"/>
    <s v="NETWORK"/>
    <x v="11"/>
    <s v="RC_INIT_PROP18_16RATES"/>
    <x v="118"/>
  </r>
  <r>
    <x v="65"/>
    <n v="29780"/>
    <x v="2"/>
    <x v="6"/>
    <s v="NETWORK"/>
    <x v="11"/>
    <s v="RC_INIT_PROP18_16RATES"/>
    <x v="118"/>
  </r>
  <r>
    <x v="65"/>
    <n v="29780"/>
    <x v="2"/>
    <x v="8"/>
    <s v="NETWORK"/>
    <x v="11"/>
    <s v="RC_INIT_PROP18_16RATES"/>
    <x v="118"/>
  </r>
  <r>
    <x v="78"/>
    <n v="155582"/>
    <x v="2"/>
    <x v="3"/>
    <s v="OTHER REVENUES &amp; CREDITS"/>
    <x v="27"/>
    <s v="RC_INIT_PROP18_16RATES"/>
    <x v="118"/>
  </r>
  <r>
    <x v="78"/>
    <n v="155582"/>
    <x v="2"/>
    <x v="10"/>
    <s v="OTHER REVENUES &amp; CREDITS"/>
    <x v="27"/>
    <s v="RC_INIT_PROP18_16RATES"/>
    <x v="118"/>
  </r>
  <r>
    <x v="63"/>
    <n v="8737"/>
    <x v="2"/>
    <x v="7"/>
    <s v="OTHER REVENUES &amp; CREDITS"/>
    <x v="12"/>
    <s v="RC_INIT_PROP18_16RATES"/>
    <x v="118"/>
  </r>
  <r>
    <x v="30"/>
    <n v="406844"/>
    <x v="2"/>
    <x v="3"/>
    <s v="OTHER REVENUES &amp; CREDITS"/>
    <x v="14"/>
    <s v="RC_INIT_PROP18_16RATES"/>
    <x v="118"/>
  </r>
  <r>
    <x v="19"/>
    <n v="7217.6"/>
    <x v="0"/>
    <x v="5"/>
    <s v="ANCILLARY SERVICES"/>
    <x v="0"/>
    <s v="RC_INIT_PROP18_16RATES"/>
    <x v="119"/>
  </r>
  <r>
    <x v="19"/>
    <n v="6737.46"/>
    <x v="0"/>
    <x v="6"/>
    <s v="ANCILLARY SERVICES"/>
    <x v="0"/>
    <s v="RC_INIT_PROP18_16RATES"/>
    <x v="119"/>
  </r>
  <r>
    <x v="19"/>
    <n v="7848.04"/>
    <x v="0"/>
    <x v="8"/>
    <s v="ANCILLARY SERVICES"/>
    <x v="0"/>
    <s v="RC_INIT_PROP18_16RATES"/>
    <x v="119"/>
  </r>
  <r>
    <x v="12"/>
    <n v="62680.35"/>
    <x v="0"/>
    <x v="5"/>
    <s v="NETWORK"/>
    <x v="7"/>
    <s v="RC_INIT_PROP18_16RATES"/>
    <x v="119"/>
  </r>
  <r>
    <x v="12"/>
    <n v="64108.25"/>
    <x v="0"/>
    <x v="6"/>
    <s v="NETWORK"/>
    <x v="7"/>
    <s v="RC_INIT_PROP18_16RATES"/>
    <x v="119"/>
  </r>
  <r>
    <x v="12"/>
    <n v="59272.81"/>
    <x v="0"/>
    <x v="8"/>
    <s v="NETWORK"/>
    <x v="7"/>
    <s v="RC_INIT_PROP18_16RATES"/>
    <x v="119"/>
  </r>
  <r>
    <x v="19"/>
    <n v="7202.28"/>
    <x v="1"/>
    <x v="0"/>
    <s v="ANCILLARY SERVICES"/>
    <x v="0"/>
    <s v="RC_INIT_PROP18_16RATES"/>
    <x v="119"/>
  </r>
  <r>
    <x v="19"/>
    <n v="6821.6"/>
    <x v="1"/>
    <x v="1"/>
    <s v="ANCILLARY SERVICES"/>
    <x v="0"/>
    <s v="RC_INIT_PROP18_16RATES"/>
    <x v="119"/>
  </r>
  <r>
    <x v="19"/>
    <n v="7542.7"/>
    <x v="1"/>
    <x v="2"/>
    <s v="ANCILLARY SERVICES"/>
    <x v="0"/>
    <s v="RC_INIT_PROP18_16RATES"/>
    <x v="119"/>
  </r>
  <r>
    <x v="19"/>
    <n v="5892.47"/>
    <x v="1"/>
    <x v="7"/>
    <s v="ANCILLARY SERVICES"/>
    <x v="0"/>
    <s v="RC_INIT_PROP18_16RATES"/>
    <x v="119"/>
  </r>
  <r>
    <x v="12"/>
    <n v="64906.35"/>
    <x v="1"/>
    <x v="0"/>
    <s v="NETWORK"/>
    <x v="7"/>
    <s v="RC_INIT_PROP18_16RATES"/>
    <x v="119"/>
  </r>
  <r>
    <x v="12"/>
    <n v="65308.87"/>
    <x v="1"/>
    <x v="1"/>
    <s v="NETWORK"/>
    <x v="7"/>
    <s v="RC_INIT_PROP18_16RATES"/>
    <x v="119"/>
  </r>
  <r>
    <x v="12"/>
    <n v="56118.58"/>
    <x v="1"/>
    <x v="2"/>
    <s v="NETWORK"/>
    <x v="7"/>
    <s v="RC_INIT_PROP18_16RATES"/>
    <x v="119"/>
  </r>
  <r>
    <x v="19"/>
    <n v="6184.98"/>
    <x v="2"/>
    <x v="3"/>
    <s v="ANCILLARY SERVICES"/>
    <x v="0"/>
    <s v="RC_INIT_PROP18_16RATES"/>
    <x v="119"/>
  </r>
  <r>
    <x v="19"/>
    <n v="6188.3"/>
    <x v="2"/>
    <x v="10"/>
    <s v="ANCILLARY SERVICES"/>
    <x v="0"/>
    <s v="RC_INIT_PROP18_16RATES"/>
    <x v="119"/>
  </r>
  <r>
    <x v="19"/>
    <n v="7202.95"/>
    <x v="2"/>
    <x v="11"/>
    <s v="ANCILLARY SERVICES"/>
    <x v="0"/>
    <s v="RC_INIT_PROP18_16RATES"/>
    <x v="119"/>
  </r>
  <r>
    <x v="19"/>
    <n v="6752.74"/>
    <x v="2"/>
    <x v="9"/>
    <s v="ANCILLARY SERVICES"/>
    <x v="0"/>
    <s v="RC_INIT_PROP18_16RATES"/>
    <x v="119"/>
  </r>
  <r>
    <x v="12"/>
    <n v="47924.17"/>
    <x v="2"/>
    <x v="3"/>
    <s v="NETWORK"/>
    <x v="7"/>
    <s v="RC_INIT_PROP18_16RATES"/>
    <x v="119"/>
  </r>
  <r>
    <x v="12"/>
    <n v="60639.99"/>
    <x v="2"/>
    <x v="10"/>
    <s v="NETWORK"/>
    <x v="7"/>
    <s v="RC_INIT_PROP18_16RATES"/>
    <x v="119"/>
  </r>
  <r>
    <x v="12"/>
    <n v="50781.72"/>
    <x v="2"/>
    <x v="11"/>
    <s v="NETWORK"/>
    <x v="7"/>
    <s v="RC_INIT_PROP18_16RATES"/>
    <x v="119"/>
  </r>
  <r>
    <x v="32"/>
    <n v="100"/>
    <x v="2"/>
    <x v="3"/>
    <s v="OTHER REVENUES &amp; CREDITS"/>
    <x v="16"/>
    <s v="RC_INIT_PROP18_16RATES"/>
    <x v="200"/>
  </r>
  <r>
    <x v="63"/>
    <n v="1647"/>
    <x v="0"/>
    <x v="6"/>
    <s v="OTHER REVENUES &amp; CREDITS"/>
    <x v="12"/>
    <s v="RC_INIT_PROP18_16RATES"/>
    <x v="120"/>
  </r>
  <r>
    <x v="63"/>
    <n v="1647"/>
    <x v="0"/>
    <x v="8"/>
    <s v="OTHER REVENUES &amp; CREDITS"/>
    <x v="12"/>
    <s v="RC_INIT_PROP18_16RATES"/>
    <x v="120"/>
  </r>
  <r>
    <x v="63"/>
    <n v="1647"/>
    <x v="1"/>
    <x v="1"/>
    <s v="OTHER REVENUES &amp; CREDITS"/>
    <x v="12"/>
    <s v="RC_INIT_PROP18_16RATES"/>
    <x v="120"/>
  </r>
  <r>
    <x v="63"/>
    <n v="1647"/>
    <x v="1"/>
    <x v="2"/>
    <s v="OTHER REVENUES &amp; CREDITS"/>
    <x v="12"/>
    <s v="RC_INIT_PROP18_16RATES"/>
    <x v="120"/>
  </r>
  <r>
    <x v="63"/>
    <n v="1647"/>
    <x v="1"/>
    <x v="7"/>
    <s v="OTHER REVENUES &amp; CREDITS"/>
    <x v="12"/>
    <s v="RC_INIT_PROP18_16RATES"/>
    <x v="120"/>
  </r>
  <r>
    <x v="63"/>
    <n v="1647"/>
    <x v="2"/>
    <x v="10"/>
    <s v="OTHER REVENUES &amp; CREDITS"/>
    <x v="12"/>
    <s v="RC_INIT_PROP18_16RATES"/>
    <x v="120"/>
  </r>
  <r>
    <x v="63"/>
    <n v="1647"/>
    <x v="2"/>
    <x v="11"/>
    <s v="OTHER REVENUES &amp; CREDITS"/>
    <x v="12"/>
    <s v="RC_INIT_PROP18_16RATES"/>
    <x v="120"/>
  </r>
  <r>
    <x v="63"/>
    <n v="1647"/>
    <x v="2"/>
    <x v="9"/>
    <s v="OTHER REVENUES &amp; CREDITS"/>
    <x v="12"/>
    <s v="RC_INIT_PROP18_16RATES"/>
    <x v="120"/>
  </r>
  <r>
    <x v="19"/>
    <n v="2265.16"/>
    <x v="0"/>
    <x v="0"/>
    <s v="ANCILLARY SERVICES"/>
    <x v="0"/>
    <s v="RC_INIT_PROP18_16RATES"/>
    <x v="121"/>
  </r>
  <r>
    <x v="19"/>
    <n v="2155.34"/>
    <x v="0"/>
    <x v="1"/>
    <s v="ANCILLARY SERVICES"/>
    <x v="0"/>
    <s v="RC_INIT_PROP18_16RATES"/>
    <x v="121"/>
  </r>
  <r>
    <x v="0"/>
    <n v="172.19"/>
    <x v="2"/>
    <x v="7"/>
    <s v="ANCILLARY SERVICES"/>
    <x v="0"/>
    <s v="RC_INIT_PROP18_16RATES"/>
    <x v="82"/>
  </r>
  <r>
    <x v="26"/>
    <n v="51772"/>
    <x v="2"/>
    <x v="0"/>
    <s v="ANCILLARY SERVICES"/>
    <x v="1"/>
    <s v="RC_INIT_PROP18_16RATES"/>
    <x v="82"/>
  </r>
  <r>
    <x v="26"/>
    <n v="51772"/>
    <x v="2"/>
    <x v="1"/>
    <s v="ANCILLARY SERVICES"/>
    <x v="1"/>
    <s v="RC_INIT_PROP18_16RATES"/>
    <x v="82"/>
  </r>
  <r>
    <x v="26"/>
    <n v="51772"/>
    <x v="2"/>
    <x v="2"/>
    <s v="ANCILLARY SERVICES"/>
    <x v="1"/>
    <s v="RC_INIT_PROP18_16RATES"/>
    <x v="82"/>
  </r>
  <r>
    <x v="27"/>
    <n v="266531"/>
    <x v="2"/>
    <x v="3"/>
    <s v="NETWORK"/>
    <x v="11"/>
    <s v="RC_INIT_PROP18_16RATES"/>
    <x v="82"/>
  </r>
  <r>
    <x v="27"/>
    <n v="266531"/>
    <x v="2"/>
    <x v="10"/>
    <s v="NETWORK"/>
    <x v="11"/>
    <s v="RC_INIT_PROP18_16RATES"/>
    <x v="82"/>
  </r>
  <r>
    <x v="27"/>
    <n v="266531"/>
    <x v="2"/>
    <x v="11"/>
    <s v="NETWORK"/>
    <x v="11"/>
    <s v="RC_INIT_PROP18_16RATES"/>
    <x v="82"/>
  </r>
  <r>
    <x v="74"/>
    <n v="-4037.85"/>
    <x v="2"/>
    <x v="8"/>
    <s v="NETWORK"/>
    <x v="11"/>
    <s v="RC_INIT_PROP18_16RATES"/>
    <x v="82"/>
  </r>
  <r>
    <x v="29"/>
    <n v="519"/>
    <x v="2"/>
    <x v="4"/>
    <s v="OTHER REVENUES &amp; CREDITS"/>
    <x v="13"/>
    <s v="RC_INIT_PROP18_16RATES"/>
    <x v="82"/>
  </r>
  <r>
    <x v="29"/>
    <n v="519"/>
    <x v="2"/>
    <x v="5"/>
    <s v="OTHER REVENUES &amp; CREDITS"/>
    <x v="13"/>
    <s v="RC_INIT_PROP18_16RATES"/>
    <x v="82"/>
  </r>
  <r>
    <x v="75"/>
    <n v="1682"/>
    <x v="2"/>
    <x v="4"/>
    <s v="OTHER REVENUES &amp; CREDITS"/>
    <x v="15"/>
    <s v="RC_INIT_PROP18_16RATES"/>
    <x v="82"/>
  </r>
  <r>
    <x v="75"/>
    <n v="1682"/>
    <x v="2"/>
    <x v="5"/>
    <s v="OTHER REVENUES &amp; CREDITS"/>
    <x v="15"/>
    <s v="RC_INIT_PROP18_16RATES"/>
    <x v="82"/>
  </r>
  <r>
    <x v="19"/>
    <n v="22470"/>
    <x v="0"/>
    <x v="4"/>
    <s v="ANCILLARY SERVICES"/>
    <x v="0"/>
    <s v="RC_INIT_PROP18_16RATES"/>
    <x v="83"/>
  </r>
  <r>
    <x v="19"/>
    <n v="26060.69"/>
    <x v="0"/>
    <x v="5"/>
    <s v="ANCILLARY SERVICES"/>
    <x v="0"/>
    <s v="RC_INIT_PROP18_16RATES"/>
    <x v="83"/>
  </r>
  <r>
    <x v="0"/>
    <n v="23888.959999999999"/>
    <x v="0"/>
    <x v="5"/>
    <s v="ANCILLARY SERVICES"/>
    <x v="0"/>
    <s v="RC_INIT_PROP18_16RATES"/>
    <x v="83"/>
  </r>
  <r>
    <x v="0"/>
    <n v="22299.79"/>
    <x v="0"/>
    <x v="6"/>
    <s v="ANCILLARY SERVICES"/>
    <x v="0"/>
    <s v="RC_INIT_PROP18_16RATES"/>
    <x v="83"/>
  </r>
  <r>
    <x v="0"/>
    <n v="25975.62"/>
    <x v="0"/>
    <x v="8"/>
    <s v="ANCILLARY SERVICES"/>
    <x v="0"/>
    <s v="RC_INIT_PROP18_16RATES"/>
    <x v="83"/>
  </r>
  <r>
    <x v="20"/>
    <n v="5205.08"/>
    <x v="0"/>
    <x v="3"/>
    <s v="ANCILLARY SERVICES"/>
    <x v="10"/>
    <s v="RC_INIT_PROP18_16RATES"/>
    <x v="83"/>
  </r>
  <r>
    <x v="20"/>
    <n v="5846.08"/>
    <x v="0"/>
    <x v="10"/>
    <s v="ANCILLARY SERVICES"/>
    <x v="10"/>
    <s v="RC_INIT_PROP18_16RATES"/>
    <x v="83"/>
  </r>
  <r>
    <x v="20"/>
    <n v="4007.24"/>
    <x v="0"/>
    <x v="11"/>
    <s v="ANCILLARY SERVICES"/>
    <x v="10"/>
    <s v="RC_INIT_PROP18_16RATES"/>
    <x v="83"/>
  </r>
  <r>
    <x v="20"/>
    <n v="4355.53"/>
    <x v="0"/>
    <x v="9"/>
    <s v="ANCILLARY SERVICES"/>
    <x v="10"/>
    <s v="RC_INIT_PROP18_16RATES"/>
    <x v="83"/>
  </r>
  <r>
    <x v="21"/>
    <n v="39157.300000000003"/>
    <x v="0"/>
    <x v="4"/>
    <s v="ANCILLARY SERVICES"/>
    <x v="1"/>
    <s v="RC_INIT_PROP18_16RATES"/>
    <x v="83"/>
  </r>
  <r>
    <x v="21"/>
    <n v="59671.85"/>
    <x v="0"/>
    <x v="5"/>
    <s v="ANCILLARY SERVICES"/>
    <x v="1"/>
    <s v="RC_INIT_PROP18_16RATES"/>
    <x v="83"/>
  </r>
  <r>
    <x v="21"/>
    <n v="40018.300000000003"/>
    <x v="0"/>
    <x v="6"/>
    <s v="ANCILLARY SERVICES"/>
    <x v="1"/>
    <s v="RC_INIT_PROP18_16RATES"/>
    <x v="83"/>
  </r>
  <r>
    <x v="12"/>
    <n v="231088.12"/>
    <x v="0"/>
    <x v="9"/>
    <s v="NETWORK"/>
    <x v="7"/>
    <s v="RC_INIT_PROP18_16RATES"/>
    <x v="83"/>
  </r>
  <r>
    <x v="19"/>
    <n v="26005.37"/>
    <x v="1"/>
    <x v="0"/>
    <s v="ANCILLARY SERVICES"/>
    <x v="0"/>
    <s v="RC_INIT_PROP18_16RATES"/>
    <x v="83"/>
  </r>
  <r>
    <x v="0"/>
    <n v="23838.26"/>
    <x v="1"/>
    <x v="0"/>
    <s v="ANCILLARY SERVICES"/>
    <x v="0"/>
    <s v="RC_INIT_PROP18_16RATES"/>
    <x v="83"/>
  </r>
  <r>
    <x v="0"/>
    <n v="22578.28"/>
    <x v="1"/>
    <x v="1"/>
    <s v="ANCILLARY SERVICES"/>
    <x v="0"/>
    <s v="RC_INIT_PROP18_16RATES"/>
    <x v="83"/>
  </r>
  <r>
    <x v="0"/>
    <n v="24964.99"/>
    <x v="1"/>
    <x v="2"/>
    <s v="ANCILLARY SERVICES"/>
    <x v="0"/>
    <s v="RC_INIT_PROP18_16RATES"/>
    <x v="83"/>
  </r>
  <r>
    <x v="0"/>
    <n v="19503.009999999998"/>
    <x v="1"/>
    <x v="7"/>
    <s v="ANCILLARY SERVICES"/>
    <x v="0"/>
    <s v="RC_INIT_PROP18_16RATES"/>
    <x v="83"/>
  </r>
  <r>
    <x v="20"/>
    <n v="4167.2299999999996"/>
    <x v="1"/>
    <x v="4"/>
    <s v="ANCILLARY SERVICES"/>
    <x v="10"/>
    <s v="RC_INIT_PROP18_16RATES"/>
    <x v="83"/>
  </r>
  <r>
    <x v="20"/>
    <n v="6675.02"/>
    <x v="1"/>
    <x v="5"/>
    <s v="ANCILLARY SERVICES"/>
    <x v="10"/>
    <s v="RC_INIT_PROP18_16RATES"/>
    <x v="83"/>
  </r>
  <r>
    <x v="20"/>
    <n v="4234.55"/>
    <x v="1"/>
    <x v="6"/>
    <s v="ANCILLARY SERVICES"/>
    <x v="10"/>
    <s v="RC_INIT_PROP18_16RATES"/>
    <x v="83"/>
  </r>
  <r>
    <x v="20"/>
    <n v="4662.92"/>
    <x v="1"/>
    <x v="8"/>
    <s v="ANCILLARY SERVICES"/>
    <x v="10"/>
    <s v="RC_INIT_PROP18_16RATES"/>
    <x v="83"/>
  </r>
  <r>
    <x v="21"/>
    <n v="62053.25"/>
    <x v="1"/>
    <x v="0"/>
    <s v="ANCILLARY SERVICES"/>
    <x v="1"/>
    <s v="RC_INIT_PROP18_16RATES"/>
    <x v="83"/>
  </r>
  <r>
    <x v="21"/>
    <n v="49477.05"/>
    <x v="1"/>
    <x v="1"/>
    <s v="ANCILLARY SERVICES"/>
    <x v="1"/>
    <s v="RC_INIT_PROP18_16RATES"/>
    <x v="83"/>
  </r>
  <r>
    <x v="12"/>
    <n v="248615.09"/>
    <x v="1"/>
    <x v="8"/>
    <s v="NETWORK"/>
    <x v="7"/>
    <s v="RC_INIT_PROP18_16RATES"/>
    <x v="83"/>
  </r>
  <r>
    <x v="19"/>
    <n v="22332.19"/>
    <x v="2"/>
    <x v="3"/>
    <s v="ANCILLARY SERVICES"/>
    <x v="0"/>
    <s v="RC_INIT_PROP18_16RATES"/>
    <x v="83"/>
  </r>
  <r>
    <x v="0"/>
    <n v="20471.18"/>
    <x v="2"/>
    <x v="3"/>
    <s v="ANCILLARY SERVICES"/>
    <x v="0"/>
    <s v="RC_INIT_PROP18_16RATES"/>
    <x v="83"/>
  </r>
  <r>
    <x v="0"/>
    <n v="20482.169999999998"/>
    <x v="2"/>
    <x v="10"/>
    <s v="ANCILLARY SERVICES"/>
    <x v="0"/>
    <s v="RC_INIT_PROP18_16RATES"/>
    <x v="83"/>
  </r>
  <r>
    <x v="0"/>
    <n v="23840.49"/>
    <x v="2"/>
    <x v="11"/>
    <s v="ANCILLARY SERVICES"/>
    <x v="0"/>
    <s v="RC_INIT_PROP18_16RATES"/>
    <x v="83"/>
  </r>
  <r>
    <x v="0"/>
    <n v="22350.36"/>
    <x v="2"/>
    <x v="9"/>
    <s v="ANCILLARY SERVICES"/>
    <x v="0"/>
    <s v="RC_INIT_PROP18_16RATES"/>
    <x v="83"/>
  </r>
  <r>
    <x v="20"/>
    <n v="6459.59"/>
    <x v="2"/>
    <x v="0"/>
    <s v="ANCILLARY SERVICES"/>
    <x v="10"/>
    <s v="RC_INIT_PROP18_16RATES"/>
    <x v="83"/>
  </r>
  <r>
    <x v="20"/>
    <n v="5263.06"/>
    <x v="2"/>
    <x v="1"/>
    <s v="ANCILLARY SERVICES"/>
    <x v="10"/>
    <s v="RC_INIT_PROP18_16RATES"/>
    <x v="83"/>
  </r>
  <r>
    <x v="20"/>
    <n v="3963.86"/>
    <x v="2"/>
    <x v="2"/>
    <s v="ANCILLARY SERVICES"/>
    <x v="10"/>
    <s v="RC_INIT_PROP18_16RATES"/>
    <x v="83"/>
  </r>
  <r>
    <x v="21"/>
    <n v="53470.9"/>
    <x v="2"/>
    <x v="3"/>
    <s v="ANCILLARY SERVICES"/>
    <x v="1"/>
    <s v="RC_INIT_PROP18_16RATES"/>
    <x v="83"/>
  </r>
  <r>
    <x v="21"/>
    <n v="61115.95"/>
    <x v="2"/>
    <x v="10"/>
    <s v="ANCILLARY SERVICES"/>
    <x v="1"/>
    <s v="RC_INIT_PROP18_16RATES"/>
    <x v="83"/>
  </r>
  <r>
    <x v="12"/>
    <n v="209398.89"/>
    <x v="2"/>
    <x v="2"/>
    <s v="NETWORK"/>
    <x v="7"/>
    <s v="RC_INIT_PROP18_16RATES"/>
    <x v="83"/>
  </r>
  <r>
    <x v="12"/>
    <n v="204176.54"/>
    <x v="2"/>
    <x v="7"/>
    <s v="NETWORK"/>
    <x v="7"/>
    <s v="RC_INIT_PROP18_16RATES"/>
    <x v="83"/>
  </r>
  <r>
    <x v="32"/>
    <n v="2500"/>
    <x v="0"/>
    <x v="3"/>
    <s v="OTHER REVENUES &amp; CREDITS"/>
    <x v="16"/>
    <s v="RC_INIT_PROP18_16RATES"/>
    <x v="186"/>
  </r>
  <r>
    <x v="66"/>
    <n v="399.44"/>
    <x v="0"/>
    <x v="7"/>
    <s v="ANCILLARY SERVICES"/>
    <x v="25"/>
    <s v="RC_INIT_PROP18_16RATES"/>
    <x v="84"/>
  </r>
  <r>
    <x v="19"/>
    <n v="9809.65"/>
    <x v="0"/>
    <x v="10"/>
    <s v="ANCILLARY SERVICES"/>
    <x v="0"/>
    <s v="RC_INIT_PROP18_16RATES"/>
    <x v="84"/>
  </r>
  <r>
    <x v="19"/>
    <n v="11541.89"/>
    <x v="0"/>
    <x v="11"/>
    <s v="ANCILLARY SERVICES"/>
    <x v="0"/>
    <s v="RC_INIT_PROP18_16RATES"/>
    <x v="84"/>
  </r>
  <r>
    <x v="19"/>
    <n v="10795.12"/>
    <x v="0"/>
    <x v="9"/>
    <s v="ANCILLARY SERVICES"/>
    <x v="0"/>
    <s v="RC_INIT_PROP18_16RATES"/>
    <x v="84"/>
  </r>
  <r>
    <x v="20"/>
    <n v="2513.98"/>
    <x v="0"/>
    <x v="2"/>
    <s v="ANCILLARY SERVICES"/>
    <x v="10"/>
    <s v="RC_INIT_PROP18_16RATES"/>
    <x v="84"/>
  </r>
  <r>
    <x v="20"/>
    <n v="2901.43"/>
    <x v="0"/>
    <x v="7"/>
    <s v="ANCILLARY SERVICES"/>
    <x v="10"/>
    <s v="RC_INIT_PROP18_16RATES"/>
    <x v="84"/>
  </r>
  <r>
    <x v="26"/>
    <n v="23478"/>
    <x v="0"/>
    <x v="10"/>
    <s v="ANCILLARY SERVICES"/>
    <x v="1"/>
    <s v="RC_INIT_PROP18_16RATES"/>
    <x v="84"/>
  </r>
  <r>
    <x v="26"/>
    <n v="23478"/>
    <x v="0"/>
    <x v="11"/>
    <s v="ANCILLARY SERVICES"/>
    <x v="1"/>
    <s v="RC_INIT_PROP18_16RATES"/>
    <x v="84"/>
  </r>
  <r>
    <x v="26"/>
    <n v="23478"/>
    <x v="0"/>
    <x v="9"/>
    <s v="ANCILLARY SERVICES"/>
    <x v="1"/>
    <s v="RC_INIT_PROP18_16RATES"/>
    <x v="84"/>
  </r>
  <r>
    <x v="12"/>
    <n v="8130.21"/>
    <x v="2"/>
    <x v="5"/>
    <s v="NETWORK"/>
    <x v="7"/>
    <s v="RC_INIT_PROP18_16RATES"/>
    <x v="31"/>
  </r>
  <r>
    <x v="12"/>
    <n v="8461.6"/>
    <x v="2"/>
    <x v="6"/>
    <s v="NETWORK"/>
    <x v="7"/>
    <s v="RC_INIT_PROP18_16RATES"/>
    <x v="31"/>
  </r>
  <r>
    <x v="0"/>
    <n v="19925.72"/>
    <x v="0"/>
    <x v="0"/>
    <s v="ANCILLARY SERVICES"/>
    <x v="0"/>
    <s v="RC_INIT_PROP18_16RATES"/>
    <x v="32"/>
  </r>
  <r>
    <x v="0"/>
    <n v="18959.73"/>
    <x v="0"/>
    <x v="1"/>
    <s v="ANCILLARY SERVICES"/>
    <x v="0"/>
    <s v="RC_INIT_PROP18_16RATES"/>
    <x v="32"/>
  </r>
  <r>
    <x v="0"/>
    <n v="21128.66"/>
    <x v="0"/>
    <x v="2"/>
    <s v="ANCILLARY SERVICES"/>
    <x v="0"/>
    <s v="RC_INIT_PROP18_16RATES"/>
    <x v="32"/>
  </r>
  <r>
    <x v="0"/>
    <n v="16424.64"/>
    <x v="0"/>
    <x v="7"/>
    <s v="ANCILLARY SERVICES"/>
    <x v="0"/>
    <s v="RC_INIT_PROP18_16RATES"/>
    <x v="32"/>
  </r>
  <r>
    <x v="20"/>
    <n v="7082.55"/>
    <x v="0"/>
    <x v="4"/>
    <s v="ANCILLARY SERVICES"/>
    <x v="10"/>
    <s v="RC_INIT_PROP18_16RATES"/>
    <x v="32"/>
  </r>
  <r>
    <x v="20"/>
    <n v="8835.9500000000007"/>
    <x v="0"/>
    <x v="5"/>
    <s v="ANCILLARY SERVICES"/>
    <x v="10"/>
    <s v="RC_INIT_PROP18_16RATES"/>
    <x v="32"/>
  </r>
  <r>
    <x v="20"/>
    <n v="7524.15"/>
    <x v="0"/>
    <x v="6"/>
    <s v="ANCILLARY SERVICES"/>
    <x v="10"/>
    <s v="RC_INIT_PROP18_16RATES"/>
    <x v="32"/>
  </r>
  <r>
    <x v="21"/>
    <n v="47500.6"/>
    <x v="0"/>
    <x v="0"/>
    <s v="ANCILLARY SERVICES"/>
    <x v="1"/>
    <s v="RC_INIT_PROP18_16RATES"/>
    <x v="32"/>
  </r>
  <r>
    <x v="21"/>
    <n v="45452.05"/>
    <x v="0"/>
    <x v="1"/>
    <s v="ANCILLARY SERVICES"/>
    <x v="1"/>
    <s v="RC_INIT_PROP18_16RATES"/>
    <x v="32"/>
  </r>
  <r>
    <x v="12"/>
    <n v="236811.89"/>
    <x v="0"/>
    <x v="3"/>
    <s v="NETWORK"/>
    <x v="7"/>
    <s v="RC_INIT_PROP18_16RATES"/>
    <x v="32"/>
  </r>
  <r>
    <x v="12"/>
    <n v="229620.31"/>
    <x v="0"/>
    <x v="10"/>
    <s v="NETWORK"/>
    <x v="7"/>
    <s v="RC_INIT_PROP18_16RATES"/>
    <x v="32"/>
  </r>
  <r>
    <x v="12"/>
    <n v="186011.09"/>
    <x v="0"/>
    <x v="11"/>
    <s v="NETWORK"/>
    <x v="7"/>
    <s v="RC_INIT_PROP18_16RATES"/>
    <x v="32"/>
  </r>
  <r>
    <x v="0"/>
    <n v="16742.93"/>
    <x v="1"/>
    <x v="3"/>
    <s v="ANCILLARY SERVICES"/>
    <x v="0"/>
    <s v="RC_INIT_PROP18_16RATES"/>
    <x v="32"/>
  </r>
  <r>
    <x v="0"/>
    <n v="16447.330000000002"/>
    <x v="1"/>
    <x v="10"/>
    <s v="ANCILLARY SERVICES"/>
    <x v="0"/>
    <s v="RC_INIT_PROP18_16RATES"/>
    <x v="32"/>
  </r>
  <r>
    <x v="0"/>
    <n v="19144.669999999998"/>
    <x v="1"/>
    <x v="11"/>
    <s v="ANCILLARY SERVICES"/>
    <x v="0"/>
    <s v="RC_INIT_PROP18_16RATES"/>
    <x v="32"/>
  </r>
  <r>
    <x v="0"/>
    <n v="17971.8"/>
    <x v="1"/>
    <x v="9"/>
    <s v="ANCILLARY SERVICES"/>
    <x v="0"/>
    <s v="RC_INIT_PROP18_16RATES"/>
    <x v="32"/>
  </r>
  <r>
    <x v="20"/>
    <n v="8288.68"/>
    <x v="1"/>
    <x v="0"/>
    <s v="ANCILLARY SERVICES"/>
    <x v="10"/>
    <s v="RC_INIT_PROP18_16RATES"/>
    <x v="32"/>
  </r>
  <r>
    <x v="20"/>
    <n v="7750.43"/>
    <x v="1"/>
    <x v="1"/>
    <s v="ANCILLARY SERVICES"/>
    <x v="10"/>
    <s v="RC_INIT_PROP18_16RATES"/>
    <x v="32"/>
  </r>
  <r>
    <x v="21"/>
    <n v="47984.65"/>
    <x v="1"/>
    <x v="3"/>
    <s v="ANCILLARY SERVICES"/>
    <x v="1"/>
    <s v="RC_INIT_PROP18_16RATES"/>
    <x v="32"/>
  </r>
  <r>
    <x v="21"/>
    <n v="46508"/>
    <x v="1"/>
    <x v="10"/>
    <s v="ANCILLARY SERVICES"/>
    <x v="1"/>
    <s v="RC_INIT_PROP18_16RATES"/>
    <x v="32"/>
  </r>
  <r>
    <x v="12"/>
    <n v="180974.38"/>
    <x v="1"/>
    <x v="4"/>
    <s v="NETWORK"/>
    <x v="7"/>
    <s v="RC_INIT_PROP18_16RATES"/>
    <x v="32"/>
  </r>
  <r>
    <x v="12"/>
    <n v="247825.67"/>
    <x v="1"/>
    <x v="5"/>
    <s v="NETWORK"/>
    <x v="7"/>
    <s v="RC_INIT_PROP18_16RATES"/>
    <x v="32"/>
  </r>
  <r>
    <x v="12"/>
    <n v="195095.55"/>
    <x v="1"/>
    <x v="6"/>
    <s v="NETWORK"/>
    <x v="7"/>
    <s v="RC_INIT_PROP18_16RATES"/>
    <x v="32"/>
  </r>
  <r>
    <x v="0"/>
    <n v="16477.259999999998"/>
    <x v="2"/>
    <x v="4"/>
    <s v="ANCILLARY SERVICES"/>
    <x v="0"/>
    <s v="RC_INIT_PROP18_16RATES"/>
    <x v="32"/>
  </r>
  <r>
    <x v="0"/>
    <n v="19243.64"/>
    <x v="2"/>
    <x v="5"/>
    <s v="ANCILLARY SERVICES"/>
    <x v="0"/>
    <s v="RC_INIT_PROP18_16RATES"/>
    <x v="32"/>
  </r>
  <r>
    <x v="0"/>
    <n v="17478.2"/>
    <x v="2"/>
    <x v="6"/>
    <s v="ANCILLARY SERVICES"/>
    <x v="0"/>
    <s v="RC_INIT_PROP18_16RATES"/>
    <x v="32"/>
  </r>
  <r>
    <x v="0"/>
    <n v="20500.96"/>
    <x v="2"/>
    <x v="8"/>
    <s v="ANCILLARY SERVICES"/>
    <x v="0"/>
    <s v="RC_INIT_PROP18_16RATES"/>
    <x v="32"/>
  </r>
  <r>
    <x v="20"/>
    <n v="8127.84"/>
    <x v="2"/>
    <x v="3"/>
    <s v="ANCILLARY SERVICES"/>
    <x v="10"/>
    <s v="RC_INIT_PROP18_16RATES"/>
    <x v="32"/>
  </r>
  <r>
    <x v="20"/>
    <n v="7720.38"/>
    <x v="2"/>
    <x v="10"/>
    <s v="ANCILLARY SERVICES"/>
    <x v="10"/>
    <s v="RC_INIT_PROP18_16RATES"/>
    <x v="32"/>
  </r>
  <r>
    <x v="21"/>
    <n v="36679.300000000003"/>
    <x v="2"/>
    <x v="4"/>
    <s v="ANCILLARY SERVICES"/>
    <x v="1"/>
    <s v="RC_INIT_PROP18_16RATES"/>
    <x v="32"/>
  </r>
  <r>
    <x v="21"/>
    <n v="50181.95"/>
    <x v="2"/>
    <x v="5"/>
    <s v="ANCILLARY SERVICES"/>
    <x v="1"/>
    <s v="RC_INIT_PROP18_16RATES"/>
    <x v="32"/>
  </r>
  <r>
    <x v="12"/>
    <n v="237349.74"/>
    <x v="2"/>
    <x v="0"/>
    <s v="NETWORK"/>
    <x v="7"/>
    <s v="RC_INIT_PROP18_16RATES"/>
    <x v="32"/>
  </r>
  <r>
    <x v="12"/>
    <n v="227267.65"/>
    <x v="2"/>
    <x v="1"/>
    <s v="NETWORK"/>
    <x v="7"/>
    <s v="RC_INIT_PROP18_16RATES"/>
    <x v="32"/>
  </r>
  <r>
    <x v="0"/>
    <n v="1383.86"/>
    <x v="0"/>
    <x v="3"/>
    <s v="ANCILLARY SERVICES"/>
    <x v="0"/>
    <s v="RC_INIT_PROP18_16RATES"/>
    <x v="33"/>
  </r>
  <r>
    <x v="0"/>
    <n v="1385.05"/>
    <x v="0"/>
    <x v="10"/>
    <s v="ANCILLARY SERVICES"/>
    <x v="0"/>
    <s v="RC_INIT_PROP18_16RATES"/>
    <x v="33"/>
  </r>
  <r>
    <x v="0"/>
    <n v="1629.62"/>
    <x v="0"/>
    <x v="11"/>
    <s v="ANCILLARY SERVICES"/>
    <x v="0"/>
    <s v="RC_INIT_PROP18_16RATES"/>
    <x v="33"/>
  </r>
  <r>
    <x v="0"/>
    <n v="1524.19"/>
    <x v="0"/>
    <x v="9"/>
    <s v="ANCILLARY SERVICES"/>
    <x v="0"/>
    <s v="RC_INIT_PROP18_16RATES"/>
    <x v="33"/>
  </r>
  <r>
    <x v="20"/>
    <n v="870.3"/>
    <x v="0"/>
    <x v="0"/>
    <s v="ANCILLARY SERVICES"/>
    <x v="10"/>
    <s v="RC_INIT_PROP18_16RATES"/>
    <x v="33"/>
  </r>
  <r>
    <x v="20"/>
    <n v="724.33"/>
    <x v="0"/>
    <x v="1"/>
    <s v="ANCILLARY SERVICES"/>
    <x v="10"/>
    <s v="RC_INIT_PROP18_16RATES"/>
    <x v="33"/>
  </r>
  <r>
    <x v="21"/>
    <n v="3941"/>
    <x v="0"/>
    <x v="3"/>
    <s v="ANCILLARY SERVICES"/>
    <x v="1"/>
    <s v="RC_INIT_PROP18_16RATES"/>
    <x v="33"/>
  </r>
  <r>
    <x v="21"/>
    <n v="4045.3"/>
    <x v="0"/>
    <x v="10"/>
    <s v="ANCILLARY SERVICES"/>
    <x v="1"/>
    <s v="RC_INIT_PROP18_16RATES"/>
    <x v="33"/>
  </r>
  <r>
    <x v="36"/>
    <n v="16963.29"/>
    <x v="0"/>
    <x v="0"/>
    <s v="DELIVERY"/>
    <x v="17"/>
    <s v="RC_INIT_PROP18_16RATES"/>
    <x v="33"/>
  </r>
  <r>
    <x v="12"/>
    <n v="16003.64"/>
    <x v="0"/>
    <x v="4"/>
    <s v="NETWORK"/>
    <x v="7"/>
    <s v="RC_INIT_PROP18_16RATES"/>
    <x v="33"/>
  </r>
  <r>
    <x v="12"/>
    <n v="21279.78"/>
    <x v="0"/>
    <x v="5"/>
    <s v="NETWORK"/>
    <x v="7"/>
    <s v="RC_INIT_PROP18_16RATES"/>
    <x v="33"/>
  </r>
  <r>
    <x v="12"/>
    <n v="16191.02"/>
    <x v="0"/>
    <x v="6"/>
    <s v="NETWORK"/>
    <x v="7"/>
    <s v="RC_INIT_PROP18_16RATES"/>
    <x v="33"/>
  </r>
  <r>
    <x v="0"/>
    <n v="1364.61"/>
    <x v="1"/>
    <x v="4"/>
    <s v="ANCILLARY SERVICES"/>
    <x v="0"/>
    <s v="RC_INIT_PROP18_16RATES"/>
    <x v="33"/>
  </r>
  <r>
    <x v="0"/>
    <n v="1558.76"/>
    <x v="1"/>
    <x v="5"/>
    <s v="ANCILLARY SERVICES"/>
    <x v="0"/>
    <s v="RC_INIT_PROP18_16RATES"/>
    <x v="33"/>
  </r>
  <r>
    <x v="0"/>
    <n v="1400.31"/>
    <x v="1"/>
    <x v="6"/>
    <s v="ANCILLARY SERVICES"/>
    <x v="0"/>
    <s v="RC_INIT_PROP18_16RATES"/>
    <x v="33"/>
  </r>
  <r>
    <x v="0"/>
    <n v="1647.15"/>
    <x v="1"/>
    <x v="8"/>
    <s v="ANCILLARY SERVICES"/>
    <x v="0"/>
    <s v="RC_INIT_PROP18_16RATES"/>
    <x v="33"/>
  </r>
  <r>
    <x v="20"/>
    <n v="798.25"/>
    <x v="1"/>
    <x v="3"/>
    <s v="ANCILLARY SERVICES"/>
    <x v="10"/>
    <s v="RC_INIT_PROP18_16RATES"/>
    <x v="33"/>
  </r>
  <r>
    <x v="20"/>
    <n v="775.52"/>
    <x v="1"/>
    <x v="10"/>
    <s v="ANCILLARY SERVICES"/>
    <x v="10"/>
    <s v="RC_INIT_PROP18_16RATES"/>
    <x v="33"/>
  </r>
  <r>
    <x v="21"/>
    <n v="3243.8"/>
    <x v="1"/>
    <x v="4"/>
    <s v="ANCILLARY SERVICES"/>
    <x v="1"/>
    <s v="RC_INIT_PROP18_16RATES"/>
    <x v="33"/>
  </r>
  <r>
    <x v="21"/>
    <n v="4313.3999999999996"/>
    <x v="1"/>
    <x v="5"/>
    <s v="ANCILLARY SERVICES"/>
    <x v="1"/>
    <s v="RC_INIT_PROP18_16RATES"/>
    <x v="33"/>
  </r>
  <r>
    <x v="36"/>
    <n v="14538.49"/>
    <x v="1"/>
    <x v="3"/>
    <s v="DELIVERY"/>
    <x v="17"/>
    <s v="RC_INIT_PROP18_16RATES"/>
    <x v="33"/>
  </r>
  <r>
    <x v="12"/>
    <n v="23014.78"/>
    <x v="1"/>
    <x v="0"/>
    <s v="NETWORK"/>
    <x v="7"/>
    <s v="RC_INIT_PROP18_16RATES"/>
    <x v="33"/>
  </r>
  <r>
    <x v="12"/>
    <n v="18809.14"/>
    <x v="1"/>
    <x v="1"/>
    <s v="NETWORK"/>
    <x v="7"/>
    <s v="RC_INIT_PROP18_16RATES"/>
    <x v="33"/>
  </r>
  <r>
    <x v="0"/>
    <n v="1587.15"/>
    <x v="2"/>
    <x v="0"/>
    <s v="ANCILLARY SERVICES"/>
    <x v="0"/>
    <s v="RC_INIT_PROP18_16RATES"/>
    <x v="33"/>
  </r>
  <r>
    <x v="0"/>
    <n v="1492.08"/>
    <x v="2"/>
    <x v="1"/>
    <s v="ANCILLARY SERVICES"/>
    <x v="0"/>
    <s v="RC_INIT_PROP18_16RATES"/>
    <x v="33"/>
  </r>
  <r>
    <x v="38"/>
    <n v="659280"/>
    <x v="0"/>
    <x v="2"/>
    <s v="INTERTIE"/>
    <x v="18"/>
    <s v="RC_INIT_PROP18_16RATES"/>
    <x v="78"/>
  </r>
  <r>
    <x v="38"/>
    <n v="659280"/>
    <x v="0"/>
    <x v="7"/>
    <s v="INTERTIE"/>
    <x v="18"/>
    <s v="RC_INIT_PROP18_16RATES"/>
    <x v="78"/>
  </r>
  <r>
    <x v="5"/>
    <n v="5440"/>
    <x v="0"/>
    <x v="1"/>
    <s v="NETWORK"/>
    <x v="3"/>
    <s v="RC_INIT_PROP18_16RATES"/>
    <x v="78"/>
  </r>
  <r>
    <x v="5"/>
    <n v="3400"/>
    <x v="0"/>
    <x v="2"/>
    <s v="NETWORK"/>
    <x v="3"/>
    <s v="RC_INIT_PROP18_16RATES"/>
    <x v="78"/>
  </r>
  <r>
    <x v="5"/>
    <n v="680"/>
    <x v="0"/>
    <x v="7"/>
    <s v="NETWORK"/>
    <x v="3"/>
    <s v="RC_INIT_PROP18_16RATES"/>
    <x v="78"/>
  </r>
  <r>
    <x v="6"/>
    <n v="2695"/>
    <x v="0"/>
    <x v="0"/>
    <s v="NETWORK"/>
    <x v="3"/>
    <s v="RC_INIT_PROP18_16RATES"/>
    <x v="78"/>
  </r>
  <r>
    <x v="6"/>
    <n v="8575"/>
    <x v="0"/>
    <x v="1"/>
    <s v="NETWORK"/>
    <x v="3"/>
    <s v="RC_INIT_PROP18_16RATES"/>
    <x v="78"/>
  </r>
  <r>
    <x v="6"/>
    <n v="2695"/>
    <x v="0"/>
    <x v="2"/>
    <s v="NETWORK"/>
    <x v="3"/>
    <s v="RC_INIT_PROP18_16RATES"/>
    <x v="78"/>
  </r>
  <r>
    <x v="7"/>
    <n v="10477.44"/>
    <x v="0"/>
    <x v="0"/>
    <s v="NETWORK"/>
    <x v="3"/>
    <s v="RC_INIT_PROP18_16RATES"/>
    <x v="78"/>
  </r>
  <r>
    <x v="7"/>
    <n v="25063.68"/>
    <x v="0"/>
    <x v="1"/>
    <s v="NETWORK"/>
    <x v="3"/>
    <s v="RC_INIT_PROP18_16RATES"/>
    <x v="78"/>
  </r>
  <r>
    <x v="7"/>
    <n v="6574.08"/>
    <x v="0"/>
    <x v="2"/>
    <s v="NETWORK"/>
    <x v="3"/>
    <s v="RC_INIT_PROP18_16RATES"/>
    <x v="78"/>
  </r>
  <r>
    <x v="63"/>
    <n v="2905"/>
    <x v="0"/>
    <x v="3"/>
    <s v="OTHER REVENUES &amp; CREDITS"/>
    <x v="12"/>
    <s v="RC_INIT_PROP18_16RATES"/>
    <x v="78"/>
  </r>
  <r>
    <x v="0"/>
    <n v="76412.070000000007"/>
    <x v="1"/>
    <x v="0"/>
    <s v="ANCILLARY SERVICES"/>
    <x v="0"/>
    <s v="RC_INIT_PROP18_16RATES"/>
    <x v="78"/>
  </r>
  <r>
    <x v="0"/>
    <n v="72373.3"/>
    <x v="1"/>
    <x v="1"/>
    <s v="ANCILLARY SERVICES"/>
    <x v="0"/>
    <s v="RC_INIT_PROP18_16RATES"/>
    <x v="78"/>
  </r>
  <r>
    <x v="1"/>
    <n v="420"/>
    <x v="1"/>
    <x v="2"/>
    <s v="ANCILLARY SERVICES"/>
    <x v="1"/>
    <s v="RC_INIT_PROP18_16RATES"/>
    <x v="78"/>
  </r>
  <r>
    <x v="1"/>
    <n v="140"/>
    <x v="1"/>
    <x v="7"/>
    <s v="ANCILLARY SERVICES"/>
    <x v="1"/>
    <s v="RC_INIT_PROP18_16RATES"/>
    <x v="78"/>
  </r>
  <r>
    <x v="2"/>
    <n v="1983.6"/>
    <x v="1"/>
    <x v="0"/>
    <s v="ANCILLARY SERVICES"/>
    <x v="1"/>
    <s v="RC_INIT_PROP18_16RATES"/>
    <x v="78"/>
  </r>
  <r>
    <x v="2"/>
    <n v="5929.92"/>
    <x v="1"/>
    <x v="1"/>
    <s v="ANCILLARY SERVICES"/>
    <x v="1"/>
    <s v="RC_INIT_PROP18_16RATES"/>
    <x v="78"/>
  </r>
  <r>
    <x v="2"/>
    <n v="793.44"/>
    <x v="1"/>
    <x v="2"/>
    <s v="ANCILLARY SERVICES"/>
    <x v="1"/>
    <s v="RC_INIT_PROP18_16RATES"/>
    <x v="78"/>
  </r>
  <r>
    <x v="38"/>
    <n v="659280"/>
    <x v="1"/>
    <x v="11"/>
    <s v="INTERTIE"/>
    <x v="18"/>
    <s v="RC_INIT_PROP18_16RATES"/>
    <x v="78"/>
  </r>
  <r>
    <x v="38"/>
    <n v="659280"/>
    <x v="1"/>
    <x v="9"/>
    <s v="INTERTIE"/>
    <x v="18"/>
    <s v="RC_INIT_PROP18_16RATES"/>
    <x v="78"/>
  </r>
  <r>
    <x v="5"/>
    <n v="1700"/>
    <x v="1"/>
    <x v="10"/>
    <s v="NETWORK"/>
    <x v="3"/>
    <s v="RC_INIT_PROP18_16RATES"/>
    <x v="78"/>
  </r>
  <r>
    <x v="5"/>
    <n v="1020"/>
    <x v="1"/>
    <x v="11"/>
    <s v="NETWORK"/>
    <x v="3"/>
    <s v="RC_INIT_PROP18_16RATES"/>
    <x v="78"/>
  </r>
  <r>
    <x v="5"/>
    <n v="6120"/>
    <x v="1"/>
    <x v="9"/>
    <s v="NETWORK"/>
    <x v="3"/>
    <s v="RC_INIT_PROP18_16RATES"/>
    <x v="78"/>
  </r>
  <r>
    <x v="6"/>
    <n v="2940"/>
    <x v="1"/>
    <x v="3"/>
    <s v="NETWORK"/>
    <x v="3"/>
    <s v="RC_INIT_PROP18_16RATES"/>
    <x v="78"/>
  </r>
  <r>
    <x v="6"/>
    <n v="5635"/>
    <x v="1"/>
    <x v="10"/>
    <s v="NETWORK"/>
    <x v="3"/>
    <s v="RC_INIT_PROP18_16RATES"/>
    <x v="78"/>
  </r>
  <r>
    <x v="6"/>
    <n v="1225"/>
    <x v="1"/>
    <x v="11"/>
    <s v="NETWORK"/>
    <x v="3"/>
    <s v="RC_INIT_PROP18_16RATES"/>
    <x v="78"/>
  </r>
  <r>
    <x v="7"/>
    <n v="13661.76"/>
    <x v="1"/>
    <x v="3"/>
    <s v="NETWORK"/>
    <x v="3"/>
    <s v="RC_INIT_PROP18_16RATES"/>
    <x v="78"/>
  </r>
  <r>
    <x v="7"/>
    <n v="14688.96"/>
    <x v="1"/>
    <x v="10"/>
    <s v="NETWORK"/>
    <x v="3"/>
    <s v="RC_INIT_PROP18_16RATES"/>
    <x v="78"/>
  </r>
  <r>
    <x v="7"/>
    <n v="4827.84"/>
    <x v="1"/>
    <x v="11"/>
    <s v="NETWORK"/>
    <x v="3"/>
    <s v="RC_INIT_PROP18_16RATES"/>
    <x v="78"/>
  </r>
  <r>
    <x v="63"/>
    <n v="2905"/>
    <x v="1"/>
    <x v="4"/>
    <s v="OTHER REVENUES &amp; CREDITS"/>
    <x v="12"/>
    <s v="RC_INIT_PROP18_16RATES"/>
    <x v="78"/>
  </r>
  <r>
    <x v="0"/>
    <n v="65619.09"/>
    <x v="2"/>
    <x v="3"/>
    <s v="ANCILLARY SERVICES"/>
    <x v="0"/>
    <s v="RC_INIT_PROP18_16RATES"/>
    <x v="78"/>
  </r>
  <r>
    <x v="0"/>
    <n v="65654.34"/>
    <x v="2"/>
    <x v="10"/>
    <s v="ANCILLARY SERVICES"/>
    <x v="0"/>
    <s v="RC_INIT_PROP18_16RATES"/>
    <x v="78"/>
  </r>
  <r>
    <x v="1"/>
    <n v="140"/>
    <x v="2"/>
    <x v="11"/>
    <s v="ANCILLARY SERVICES"/>
    <x v="1"/>
    <s v="RC_INIT_PROP18_16RATES"/>
    <x v="78"/>
  </r>
  <r>
    <x v="1"/>
    <n v="1260"/>
    <x v="2"/>
    <x v="9"/>
    <s v="ANCILLARY SERVICES"/>
    <x v="1"/>
    <s v="RC_INIT_PROP18_16RATES"/>
    <x v="78"/>
  </r>
  <r>
    <x v="2"/>
    <n v="2944.08"/>
    <x v="2"/>
    <x v="3"/>
    <s v="ANCILLARY SERVICES"/>
    <x v="1"/>
    <s v="RC_INIT_PROP18_16RATES"/>
    <x v="78"/>
  </r>
  <r>
    <x v="2"/>
    <n v="2714.4"/>
    <x v="2"/>
    <x v="10"/>
    <s v="ANCILLARY SERVICES"/>
    <x v="1"/>
    <s v="RC_INIT_PROP18_16RATES"/>
    <x v="78"/>
  </r>
  <r>
    <x v="2"/>
    <n v="730.8"/>
    <x v="2"/>
    <x v="11"/>
    <s v="ANCILLARY SERVICES"/>
    <x v="1"/>
    <s v="RC_INIT_PROP18_16RATES"/>
    <x v="78"/>
  </r>
  <r>
    <x v="38"/>
    <n v="659280"/>
    <x v="2"/>
    <x v="6"/>
    <s v="INTERTIE"/>
    <x v="18"/>
    <s v="RC_INIT_PROP18_16RATES"/>
    <x v="78"/>
  </r>
  <r>
    <x v="38"/>
    <n v="659280"/>
    <x v="2"/>
    <x v="8"/>
    <s v="INTERTIE"/>
    <x v="18"/>
    <s v="RC_INIT_PROP18_16RATES"/>
    <x v="78"/>
  </r>
  <r>
    <x v="5"/>
    <n v="680"/>
    <x v="2"/>
    <x v="5"/>
    <s v="NETWORK"/>
    <x v="3"/>
    <s v="RC_INIT_PROP18_16RATES"/>
    <x v="78"/>
  </r>
  <r>
    <x v="5"/>
    <n v="6120"/>
    <x v="2"/>
    <x v="6"/>
    <s v="NETWORK"/>
    <x v="3"/>
    <s v="RC_INIT_PROP18_16RATES"/>
    <x v="78"/>
  </r>
  <r>
    <x v="5"/>
    <n v="10540"/>
    <x v="2"/>
    <x v="8"/>
    <s v="NETWORK"/>
    <x v="3"/>
    <s v="RC_INIT_PROP18_16RATES"/>
    <x v="78"/>
  </r>
  <r>
    <x v="6"/>
    <n v="1470"/>
    <x v="2"/>
    <x v="4"/>
    <s v="NETWORK"/>
    <x v="3"/>
    <s v="RC_INIT_PROP18_16RATES"/>
    <x v="78"/>
  </r>
  <r>
    <x v="6"/>
    <n v="1225"/>
    <x v="2"/>
    <x v="5"/>
    <s v="NETWORK"/>
    <x v="3"/>
    <s v="RC_INIT_PROP18_16RATES"/>
    <x v="78"/>
  </r>
  <r>
    <x v="6"/>
    <n v="12005"/>
    <x v="2"/>
    <x v="6"/>
    <s v="NETWORK"/>
    <x v="3"/>
    <s v="RC_INIT_PROP18_16RATES"/>
    <x v="78"/>
  </r>
  <r>
    <x v="7"/>
    <n v="4416.96"/>
    <x v="2"/>
    <x v="4"/>
    <s v="NETWORK"/>
    <x v="3"/>
    <s v="RC_INIT_PROP18_16RATES"/>
    <x v="78"/>
  </r>
  <r>
    <x v="7"/>
    <n v="3800.64"/>
    <x v="2"/>
    <x v="5"/>
    <s v="NETWORK"/>
    <x v="3"/>
    <s v="RC_INIT_PROP18_16RATES"/>
    <x v="78"/>
  </r>
  <r>
    <x v="7"/>
    <n v="41498.879999999997"/>
    <x v="2"/>
    <x v="6"/>
    <s v="NETWORK"/>
    <x v="3"/>
    <s v="RC_INIT_PROP18_16RATES"/>
    <x v="78"/>
  </r>
  <r>
    <x v="0"/>
    <n v="2577.0500000000002"/>
    <x v="0"/>
    <x v="4"/>
    <s v="ANCILLARY SERVICES"/>
    <x v="0"/>
    <s v="RC_INIT_PROP18_16RATES"/>
    <x v="79"/>
  </r>
  <r>
    <x v="0"/>
    <n v="2988.86"/>
    <x v="0"/>
    <x v="5"/>
    <s v="ANCILLARY SERVICES"/>
    <x v="0"/>
    <s v="RC_INIT_PROP18_16RATES"/>
    <x v="79"/>
  </r>
  <r>
    <x v="20"/>
    <n v="498.96"/>
    <x v="0"/>
    <x v="3"/>
    <s v="ANCILLARY SERVICES"/>
    <x v="10"/>
    <s v="RC_INIT_PROP18_16RATES"/>
    <x v="79"/>
  </r>
  <r>
    <x v="21"/>
    <n v="6460.3"/>
    <x v="0"/>
    <x v="4"/>
    <s v="ANCILLARY SERVICES"/>
    <x v="1"/>
    <s v="RC_INIT_PROP18_16RATES"/>
    <x v="79"/>
  </r>
  <r>
    <x v="12"/>
    <n v="35152.839999999997"/>
    <x v="0"/>
    <x v="3"/>
    <s v="NETWORK"/>
    <x v="7"/>
    <s v="RC_INIT_PROP18_16RATES"/>
    <x v="79"/>
  </r>
  <r>
    <x v="12"/>
    <n v="32215.48"/>
    <x v="0"/>
    <x v="10"/>
    <s v="NETWORK"/>
    <x v="7"/>
    <s v="RC_INIT_PROP18_16RATES"/>
    <x v="79"/>
  </r>
  <r>
    <x v="12"/>
    <n v="20610.07"/>
    <x v="0"/>
    <x v="11"/>
    <s v="NETWORK"/>
    <x v="7"/>
    <s v="RC_INIT_PROP18_16RATES"/>
    <x v="79"/>
  </r>
  <r>
    <x v="12"/>
    <n v="28408.89"/>
    <x v="0"/>
    <x v="9"/>
    <s v="NETWORK"/>
    <x v="7"/>
    <s v="RC_INIT_PROP18_16RATES"/>
    <x v="79"/>
  </r>
  <r>
    <x v="0"/>
    <n v="2982.52"/>
    <x v="1"/>
    <x v="0"/>
    <s v="ANCILLARY SERVICES"/>
    <x v="0"/>
    <s v="RC_INIT_PROP18_16RATES"/>
    <x v="79"/>
  </r>
  <r>
    <x v="20"/>
    <n v="433.81"/>
    <x v="1"/>
    <x v="4"/>
    <s v="ANCILLARY SERVICES"/>
    <x v="10"/>
    <s v="RC_INIT_PROP18_16RATES"/>
    <x v="79"/>
  </r>
  <r>
    <x v="12"/>
    <n v="32409.8"/>
    <x v="1"/>
    <x v="4"/>
    <s v="NETWORK"/>
    <x v="7"/>
    <s v="RC_INIT_PROP18_16RATES"/>
    <x v="79"/>
  </r>
  <r>
    <x v="12"/>
    <n v="34380.76"/>
    <x v="1"/>
    <x v="5"/>
    <s v="NETWORK"/>
    <x v="7"/>
    <s v="RC_INIT_PROP18_16RATES"/>
    <x v="79"/>
  </r>
  <r>
    <x v="12"/>
    <n v="26916.79"/>
    <x v="1"/>
    <x v="6"/>
    <s v="NETWORK"/>
    <x v="7"/>
    <s v="RC_INIT_PROP18_16RATES"/>
    <x v="79"/>
  </r>
  <r>
    <x v="21"/>
    <n v="6413.05"/>
    <x v="0"/>
    <x v="11"/>
    <s v="ANCILLARY SERVICES"/>
    <x v="1"/>
    <s v="RC_INIT_PROP18_16RATES"/>
    <x v="121"/>
  </r>
  <r>
    <x v="21"/>
    <n v="7302.75"/>
    <x v="0"/>
    <x v="9"/>
    <s v="ANCILLARY SERVICES"/>
    <x v="1"/>
    <s v="RC_INIT_PROP18_16RATES"/>
    <x v="121"/>
  </r>
  <r>
    <x v="12"/>
    <n v="47903.35"/>
    <x v="0"/>
    <x v="0"/>
    <s v="NETWORK"/>
    <x v="7"/>
    <s v="RC_INIT_PROP18_16RATES"/>
    <x v="121"/>
  </r>
  <r>
    <x v="19"/>
    <n v="1903.34"/>
    <x v="1"/>
    <x v="3"/>
    <s v="ANCILLARY SERVICES"/>
    <x v="0"/>
    <s v="RC_INIT_PROP18_16RATES"/>
    <x v="121"/>
  </r>
  <r>
    <x v="19"/>
    <n v="1869.73"/>
    <x v="1"/>
    <x v="10"/>
    <s v="ANCILLARY SERVICES"/>
    <x v="0"/>
    <s v="RC_INIT_PROP18_16RATES"/>
    <x v="121"/>
  </r>
  <r>
    <x v="21"/>
    <n v="5504.1"/>
    <x v="1"/>
    <x v="6"/>
    <s v="ANCILLARY SERVICES"/>
    <x v="1"/>
    <s v="RC_INIT_PROP18_16RATES"/>
    <x v="121"/>
  </r>
  <r>
    <x v="21"/>
    <n v="6931.4"/>
    <x v="1"/>
    <x v="8"/>
    <s v="ANCILLARY SERVICES"/>
    <x v="1"/>
    <s v="RC_INIT_PROP18_16RATES"/>
    <x v="121"/>
  </r>
  <r>
    <x v="12"/>
    <n v="38072.839999999997"/>
    <x v="1"/>
    <x v="3"/>
    <s v="NETWORK"/>
    <x v="7"/>
    <s v="RC_INIT_PROP18_16RATES"/>
    <x v="121"/>
  </r>
  <r>
    <x v="19"/>
    <n v="1873.14"/>
    <x v="2"/>
    <x v="4"/>
    <s v="ANCILLARY SERVICES"/>
    <x v="0"/>
    <s v="RC_INIT_PROP18_16RATES"/>
    <x v="121"/>
  </r>
  <r>
    <x v="19"/>
    <n v="2187.62"/>
    <x v="2"/>
    <x v="5"/>
    <s v="ANCILLARY SERVICES"/>
    <x v="0"/>
    <s v="RC_INIT_PROP18_16RATES"/>
    <x v="121"/>
  </r>
  <r>
    <x v="0"/>
    <n v="1656.03"/>
    <x v="2"/>
    <x v="7"/>
    <s v="ANCILLARY SERVICES"/>
    <x v="0"/>
    <s v="RC_INIT_PROP18_16RATES"/>
    <x v="121"/>
  </r>
  <r>
    <x v="21"/>
    <n v="6866.3"/>
    <x v="2"/>
    <x v="1"/>
    <s v="ANCILLARY SERVICES"/>
    <x v="1"/>
    <s v="RC_INIT_PROP18_16RATES"/>
    <x v="121"/>
  </r>
  <r>
    <x v="21"/>
    <n v="6517.7"/>
    <x v="2"/>
    <x v="2"/>
    <s v="ANCILLARY SERVICES"/>
    <x v="1"/>
    <s v="RC_INIT_PROP18_16RATES"/>
    <x v="121"/>
  </r>
  <r>
    <x v="21"/>
    <n v="5790.05"/>
    <x v="2"/>
    <x v="7"/>
    <s v="ANCILLARY SERVICES"/>
    <x v="1"/>
    <s v="RC_INIT_PROP18_16RATES"/>
    <x v="121"/>
  </r>
  <r>
    <x v="12"/>
    <n v="33355.379999999997"/>
    <x v="2"/>
    <x v="4"/>
    <s v="NETWORK"/>
    <x v="7"/>
    <s v="RC_INIT_PROP18_16RATES"/>
    <x v="121"/>
  </r>
  <r>
    <x v="19"/>
    <n v="261.69"/>
    <x v="0"/>
    <x v="4"/>
    <s v="ANCILLARY SERVICES"/>
    <x v="0"/>
    <s v="RC_INIT_PROP18_16RATES"/>
    <x v="122"/>
  </r>
  <r>
    <x v="0"/>
    <n v="303.95999999999998"/>
    <x v="0"/>
    <x v="2"/>
    <s v="ANCILLARY SERVICES"/>
    <x v="0"/>
    <s v="RC_INIT_PROP18_16RATES"/>
    <x v="122"/>
  </r>
  <r>
    <x v="0"/>
    <n v="236.29"/>
    <x v="0"/>
    <x v="7"/>
    <s v="ANCILLARY SERVICES"/>
    <x v="0"/>
    <s v="RC_INIT_PROP18_16RATES"/>
    <x v="122"/>
  </r>
  <r>
    <x v="21"/>
    <n v="1392.65"/>
    <x v="0"/>
    <x v="0"/>
    <s v="ANCILLARY SERVICES"/>
    <x v="1"/>
    <s v="RC_INIT_PROP18_16RATES"/>
    <x v="122"/>
  </r>
  <r>
    <x v="21"/>
    <n v="1071"/>
    <x v="0"/>
    <x v="1"/>
    <s v="ANCILLARY SERVICES"/>
    <x v="1"/>
    <s v="RC_INIT_PROP18_16RATES"/>
    <x v="122"/>
  </r>
  <r>
    <x v="21"/>
    <n v="1297.45"/>
    <x v="0"/>
    <x v="2"/>
    <s v="ANCILLARY SERVICES"/>
    <x v="1"/>
    <s v="RC_INIT_PROP18_16RATES"/>
    <x v="122"/>
  </r>
  <r>
    <x v="21"/>
    <n v="917"/>
    <x v="0"/>
    <x v="7"/>
    <s v="ANCILLARY SERVICES"/>
    <x v="1"/>
    <s v="RC_INIT_PROP18_16RATES"/>
    <x v="122"/>
  </r>
  <r>
    <x v="0"/>
    <n v="275.42"/>
    <x v="1"/>
    <x v="11"/>
    <s v="ANCILLARY SERVICES"/>
    <x v="0"/>
    <s v="RC_INIT_PROP18_16RATES"/>
    <x v="122"/>
  </r>
  <r>
    <x v="0"/>
    <n v="258.54000000000002"/>
    <x v="1"/>
    <x v="9"/>
    <s v="ANCILLARY SERVICES"/>
    <x v="0"/>
    <s v="RC_INIT_PROP18_16RATES"/>
    <x v="122"/>
  </r>
  <r>
    <x v="21"/>
    <n v="1236.2"/>
    <x v="1"/>
    <x v="3"/>
    <s v="ANCILLARY SERVICES"/>
    <x v="1"/>
    <s v="RC_INIT_PROP18_16RATES"/>
    <x v="122"/>
  </r>
  <r>
    <x v="21"/>
    <n v="1227.45"/>
    <x v="1"/>
    <x v="10"/>
    <s v="ANCILLARY SERVICES"/>
    <x v="1"/>
    <s v="RC_INIT_PROP18_16RATES"/>
    <x v="122"/>
  </r>
  <r>
    <x v="21"/>
    <n v="790.3"/>
    <x v="1"/>
    <x v="11"/>
    <s v="ANCILLARY SERVICES"/>
    <x v="1"/>
    <s v="RC_INIT_PROP18_16RATES"/>
    <x v="122"/>
  </r>
  <r>
    <x v="21"/>
    <n v="1139.25"/>
    <x v="1"/>
    <x v="9"/>
    <s v="ANCILLARY SERVICES"/>
    <x v="1"/>
    <s v="RC_INIT_PROP18_16RATES"/>
    <x v="122"/>
  </r>
  <r>
    <x v="0"/>
    <n v="251.44"/>
    <x v="2"/>
    <x v="6"/>
    <s v="ANCILLARY SERVICES"/>
    <x v="0"/>
    <s v="RC_INIT_PROP18_16RATES"/>
    <x v="122"/>
  </r>
  <r>
    <x v="0"/>
    <n v="294.93"/>
    <x v="2"/>
    <x v="8"/>
    <s v="ANCILLARY SERVICES"/>
    <x v="0"/>
    <s v="RC_INIT_PROP18_16RATES"/>
    <x v="122"/>
  </r>
  <r>
    <x v="21"/>
    <n v="879.55"/>
    <x v="2"/>
    <x v="4"/>
    <s v="ANCILLARY SERVICES"/>
    <x v="1"/>
    <s v="RC_INIT_PROP18_16RATES"/>
    <x v="122"/>
  </r>
  <r>
    <x v="21"/>
    <n v="1155.3499999999999"/>
    <x v="2"/>
    <x v="5"/>
    <s v="ANCILLARY SERVICES"/>
    <x v="1"/>
    <s v="RC_INIT_PROP18_16RATES"/>
    <x v="122"/>
  </r>
  <r>
    <x v="21"/>
    <n v="815.85"/>
    <x v="2"/>
    <x v="6"/>
    <s v="ANCILLARY SERVICES"/>
    <x v="1"/>
    <s v="RC_INIT_PROP18_16RATES"/>
    <x v="122"/>
  </r>
  <r>
    <x v="21"/>
    <n v="1447.6"/>
    <x v="2"/>
    <x v="8"/>
    <s v="ANCILLARY SERVICES"/>
    <x v="1"/>
    <s v="RC_INIT_PROP18_16RATES"/>
    <x v="122"/>
  </r>
  <r>
    <x v="26"/>
    <n v="15050"/>
    <x v="0"/>
    <x v="0"/>
    <s v="ANCILLARY SERVICES"/>
    <x v="1"/>
    <s v="RC_INIT_PROP18_16RATES"/>
    <x v="124"/>
  </r>
  <r>
    <x v="26"/>
    <n v="18060"/>
    <x v="0"/>
    <x v="1"/>
    <s v="ANCILLARY SERVICES"/>
    <x v="1"/>
    <s v="RC_INIT_PROP18_16RATES"/>
    <x v="124"/>
  </r>
  <r>
    <x v="27"/>
    <n v="89340"/>
    <x v="0"/>
    <x v="5"/>
    <s v="NETWORK"/>
    <x v="11"/>
    <s v="RC_INIT_PROP18_16RATES"/>
    <x v="124"/>
  </r>
  <r>
    <x v="27"/>
    <n v="89340"/>
    <x v="0"/>
    <x v="6"/>
    <s v="NETWORK"/>
    <x v="11"/>
    <s v="RC_INIT_PROP18_16RATES"/>
    <x v="124"/>
  </r>
  <r>
    <x v="27"/>
    <n v="89340"/>
    <x v="0"/>
    <x v="8"/>
    <s v="NETWORK"/>
    <x v="11"/>
    <s v="RC_INIT_PROP18_16RATES"/>
    <x v="124"/>
  </r>
  <r>
    <x v="26"/>
    <n v="18060"/>
    <x v="1"/>
    <x v="3"/>
    <s v="ANCILLARY SERVICES"/>
    <x v="1"/>
    <s v="RC_INIT_PROP18_16RATES"/>
    <x v="124"/>
  </r>
  <r>
    <x v="26"/>
    <n v="18060"/>
    <x v="1"/>
    <x v="10"/>
    <s v="ANCILLARY SERVICES"/>
    <x v="1"/>
    <s v="RC_INIT_PROP18_16RATES"/>
    <x v="124"/>
  </r>
  <r>
    <x v="27"/>
    <n v="89340"/>
    <x v="1"/>
    <x v="0"/>
    <s v="NETWORK"/>
    <x v="11"/>
    <s v="RC_INIT_PROP18_16RATES"/>
    <x v="124"/>
  </r>
  <r>
    <x v="27"/>
    <n v="89340"/>
    <x v="1"/>
    <x v="1"/>
    <s v="NETWORK"/>
    <x v="11"/>
    <s v="RC_INIT_PROP18_16RATES"/>
    <x v="124"/>
  </r>
  <r>
    <x v="27"/>
    <n v="89340"/>
    <x v="1"/>
    <x v="2"/>
    <s v="NETWORK"/>
    <x v="11"/>
    <s v="RC_INIT_PROP18_16RATES"/>
    <x v="124"/>
  </r>
  <r>
    <x v="27"/>
    <n v="89340"/>
    <x v="1"/>
    <x v="7"/>
    <s v="NETWORK"/>
    <x v="11"/>
    <s v="RC_INIT_PROP18_16RATES"/>
    <x v="124"/>
  </r>
  <r>
    <x v="26"/>
    <n v="18060"/>
    <x v="2"/>
    <x v="4"/>
    <s v="ANCILLARY SERVICES"/>
    <x v="1"/>
    <s v="RC_INIT_PROP18_16RATES"/>
    <x v="124"/>
  </r>
  <r>
    <x v="26"/>
    <n v="18060"/>
    <x v="2"/>
    <x v="5"/>
    <s v="ANCILLARY SERVICES"/>
    <x v="1"/>
    <s v="RC_INIT_PROP18_16RATES"/>
    <x v="124"/>
  </r>
  <r>
    <x v="27"/>
    <n v="89340"/>
    <x v="2"/>
    <x v="3"/>
    <s v="NETWORK"/>
    <x v="11"/>
    <s v="RC_INIT_PROP18_16RATES"/>
    <x v="124"/>
  </r>
  <r>
    <x v="27"/>
    <n v="89340"/>
    <x v="2"/>
    <x v="10"/>
    <s v="NETWORK"/>
    <x v="11"/>
    <s v="RC_INIT_PROP18_16RATES"/>
    <x v="124"/>
  </r>
  <r>
    <x v="27"/>
    <n v="89340"/>
    <x v="2"/>
    <x v="11"/>
    <s v="NETWORK"/>
    <x v="11"/>
    <s v="RC_INIT_PROP18_16RATES"/>
    <x v="124"/>
  </r>
  <r>
    <x v="27"/>
    <n v="89340"/>
    <x v="2"/>
    <x v="9"/>
    <s v="NETWORK"/>
    <x v="11"/>
    <s v="RC_INIT_PROP18_16RATES"/>
    <x v="124"/>
  </r>
  <r>
    <x v="0"/>
    <n v="7385.86"/>
    <x v="0"/>
    <x v="10"/>
    <s v="ANCILLARY SERVICES"/>
    <x v="0"/>
    <s v="RC_INIT_PROP18_16RATES"/>
    <x v="125"/>
  </r>
  <r>
    <x v="0"/>
    <n v="8690.09"/>
    <x v="0"/>
    <x v="11"/>
    <s v="ANCILLARY SERVICES"/>
    <x v="0"/>
    <s v="RC_INIT_PROP18_16RATES"/>
    <x v="125"/>
  </r>
  <r>
    <x v="0"/>
    <n v="8127.84"/>
    <x v="0"/>
    <x v="9"/>
    <s v="ANCILLARY SERVICES"/>
    <x v="0"/>
    <s v="RC_INIT_PROP18_16RATES"/>
    <x v="125"/>
  </r>
  <r>
    <x v="20"/>
    <n v="4137.95"/>
    <x v="0"/>
    <x v="0"/>
    <s v="ANCILLARY SERVICES"/>
    <x v="10"/>
    <s v="RC_INIT_PROP18_16RATES"/>
    <x v="125"/>
  </r>
  <r>
    <x v="20"/>
    <n v="3274.43"/>
    <x v="0"/>
    <x v="1"/>
    <s v="ANCILLARY SERVICES"/>
    <x v="10"/>
    <s v="RC_INIT_PROP18_16RATES"/>
    <x v="125"/>
  </r>
  <r>
    <x v="20"/>
    <n v="2770.93"/>
    <x v="0"/>
    <x v="2"/>
    <s v="ANCILLARY SERVICES"/>
    <x v="10"/>
    <s v="RC_INIT_PROP18_16RATES"/>
    <x v="125"/>
  </r>
  <r>
    <x v="21"/>
    <n v="19504.099999999999"/>
    <x v="0"/>
    <x v="3"/>
    <s v="ANCILLARY SERVICES"/>
    <x v="1"/>
    <s v="RC_INIT_PROP18_16RATES"/>
    <x v="125"/>
  </r>
  <r>
    <x v="21"/>
    <n v="20490.75"/>
    <x v="0"/>
    <x v="10"/>
    <s v="ANCILLARY SERVICES"/>
    <x v="1"/>
    <s v="RC_INIT_PROP18_16RATES"/>
    <x v="125"/>
  </r>
  <r>
    <x v="21"/>
    <n v="15475.95"/>
    <x v="0"/>
    <x v="11"/>
    <s v="ANCILLARY SERVICES"/>
    <x v="1"/>
    <s v="RC_INIT_PROP18_16RATES"/>
    <x v="125"/>
  </r>
  <r>
    <x v="66"/>
    <n v="29395.86"/>
    <x v="2"/>
    <x v="1"/>
    <s v="ANCILLARY SERVICES"/>
    <x v="25"/>
    <s v="RC_INIT_PROP18_16RATES"/>
    <x v="142"/>
  </r>
  <r>
    <x v="66"/>
    <n v="29395.86"/>
    <x v="2"/>
    <x v="2"/>
    <s v="ANCILLARY SERVICES"/>
    <x v="25"/>
    <s v="RC_INIT_PROP18_16RATES"/>
    <x v="142"/>
  </r>
  <r>
    <x v="66"/>
    <n v="29395.86"/>
    <x v="2"/>
    <x v="7"/>
    <s v="ANCILLARY SERVICES"/>
    <x v="25"/>
    <s v="RC_INIT_PROP18_16RATES"/>
    <x v="142"/>
  </r>
  <r>
    <x v="67"/>
    <n v="9603.74"/>
    <x v="2"/>
    <x v="6"/>
    <s v="ANCILLARY SERVICES"/>
    <x v="25"/>
    <s v="RC_INIT_PROP18_16RATES"/>
    <x v="142"/>
  </r>
  <r>
    <x v="67"/>
    <n v="9603.74"/>
    <x v="2"/>
    <x v="8"/>
    <s v="ANCILLARY SERVICES"/>
    <x v="25"/>
    <s v="RC_INIT_PROP18_16RATES"/>
    <x v="142"/>
  </r>
  <r>
    <x v="19"/>
    <n v="67330.679999999993"/>
    <x v="2"/>
    <x v="2"/>
    <s v="ANCILLARY SERVICES"/>
    <x v="0"/>
    <s v="RC_INIT_PROP18_16RATES"/>
    <x v="142"/>
  </r>
  <r>
    <x v="19"/>
    <n v="52930.34"/>
    <x v="2"/>
    <x v="7"/>
    <s v="ANCILLARY SERVICES"/>
    <x v="0"/>
    <s v="RC_INIT_PROP18_16RATES"/>
    <x v="142"/>
  </r>
  <r>
    <x v="26"/>
    <n v="87892"/>
    <x v="2"/>
    <x v="7"/>
    <s v="ANCILLARY SERVICES"/>
    <x v="1"/>
    <s v="RC_INIT_PROP18_16RATES"/>
    <x v="142"/>
  </r>
  <r>
    <x v="1"/>
    <n v="70"/>
    <x v="2"/>
    <x v="4"/>
    <s v="ANCILLARY SERVICES"/>
    <x v="1"/>
    <s v="RC_INIT_PROP18_16RATES"/>
    <x v="142"/>
  </r>
  <r>
    <x v="1"/>
    <n v="3010"/>
    <x v="2"/>
    <x v="5"/>
    <s v="ANCILLARY SERVICES"/>
    <x v="1"/>
    <s v="RC_INIT_PROP18_16RATES"/>
    <x v="142"/>
  </r>
  <r>
    <x v="1"/>
    <n v="70"/>
    <x v="2"/>
    <x v="6"/>
    <s v="ANCILLARY SERVICES"/>
    <x v="1"/>
    <s v="RC_INIT_PROP18_16RATES"/>
    <x v="142"/>
  </r>
  <r>
    <x v="43"/>
    <n v="4550"/>
    <x v="2"/>
    <x v="5"/>
    <s v="ANCILLARY SERVICES"/>
    <x v="1"/>
    <s v="RC_INIT_PROP18_16RATES"/>
    <x v="142"/>
  </r>
  <r>
    <x v="43"/>
    <n v="100"/>
    <x v="2"/>
    <x v="6"/>
    <s v="ANCILLARY SERVICES"/>
    <x v="1"/>
    <s v="RC_INIT_PROP18_16RATES"/>
    <x v="142"/>
  </r>
  <r>
    <x v="43"/>
    <n v="3700"/>
    <x v="2"/>
    <x v="8"/>
    <s v="ANCILLARY SERVICES"/>
    <x v="1"/>
    <s v="RC_INIT_PROP18_16RATES"/>
    <x v="142"/>
  </r>
  <r>
    <x v="38"/>
    <n v="174660"/>
    <x v="2"/>
    <x v="0"/>
    <s v="INTERTIE"/>
    <x v="18"/>
    <s v="RC_INIT_PROP18_16RATES"/>
    <x v="142"/>
  </r>
  <r>
    <x v="38"/>
    <n v="174660"/>
    <x v="2"/>
    <x v="1"/>
    <s v="INTERTIE"/>
    <x v="18"/>
    <s v="RC_INIT_PROP18_16RATES"/>
    <x v="142"/>
  </r>
  <r>
    <x v="41"/>
    <n v="0"/>
    <x v="2"/>
    <x v="6"/>
    <s v="INTERTIE"/>
    <x v="20"/>
    <s v="RC_INIT_PROP18_16RATES"/>
    <x v="142"/>
  </r>
  <r>
    <x v="41"/>
    <n v="800"/>
    <x v="2"/>
    <x v="8"/>
    <s v="INTERTIE"/>
    <x v="20"/>
    <s v="RC_INIT_PROP18_16RATES"/>
    <x v="142"/>
  </r>
  <r>
    <x v="42"/>
    <n v="18553.68"/>
    <x v="2"/>
    <x v="2"/>
    <s v="INTERTIE"/>
    <x v="20"/>
    <s v="RC_INIT_PROP18_16RATES"/>
    <x v="142"/>
  </r>
  <r>
    <x v="42"/>
    <n v="2202.7199999999998"/>
    <x v="2"/>
    <x v="7"/>
    <s v="INTERTIE"/>
    <x v="20"/>
    <s v="RC_INIT_PROP18_16RATES"/>
    <x v="142"/>
  </r>
  <r>
    <x v="27"/>
    <n v="223350"/>
    <x v="2"/>
    <x v="4"/>
    <s v="NETWORK"/>
    <x v="11"/>
    <s v="RC_INIT_PROP18_16RATES"/>
    <x v="142"/>
  </r>
  <r>
    <x v="27"/>
    <n v="223350"/>
    <x v="2"/>
    <x v="5"/>
    <s v="NETWORK"/>
    <x v="11"/>
    <s v="RC_INIT_PROP18_16RATES"/>
    <x v="142"/>
  </r>
  <r>
    <x v="5"/>
    <n v="1020"/>
    <x v="2"/>
    <x v="0"/>
    <s v="NETWORK"/>
    <x v="3"/>
    <s v="RC_INIT_PROP18_16RATES"/>
    <x v="142"/>
  </r>
  <r>
    <x v="66"/>
    <n v="3546.31"/>
    <x v="0"/>
    <x v="0"/>
    <s v="ANCILLARY SERVICES"/>
    <x v="25"/>
    <s v="RC_INIT_PROP18_16RATES"/>
    <x v="143"/>
  </r>
  <r>
    <x v="66"/>
    <n v="3546.31"/>
    <x v="0"/>
    <x v="1"/>
    <s v="ANCILLARY SERVICES"/>
    <x v="25"/>
    <s v="RC_INIT_PROP18_16RATES"/>
    <x v="143"/>
  </r>
  <r>
    <x v="66"/>
    <n v="3546.31"/>
    <x v="0"/>
    <x v="2"/>
    <s v="ANCILLARY SERVICES"/>
    <x v="25"/>
    <s v="RC_INIT_PROP18_16RATES"/>
    <x v="143"/>
  </r>
  <r>
    <x v="67"/>
    <n v="931.26"/>
    <x v="0"/>
    <x v="5"/>
    <s v="ANCILLARY SERVICES"/>
    <x v="25"/>
    <s v="RC_INIT_PROP18_16RATES"/>
    <x v="143"/>
  </r>
  <r>
    <x v="67"/>
    <n v="931.26"/>
    <x v="0"/>
    <x v="6"/>
    <s v="ANCILLARY SERVICES"/>
    <x v="25"/>
    <s v="RC_INIT_PROP18_16RATES"/>
    <x v="143"/>
  </r>
  <r>
    <x v="67"/>
    <n v="931.26"/>
    <x v="0"/>
    <x v="8"/>
    <s v="ANCILLARY SERVICES"/>
    <x v="25"/>
    <s v="RC_INIT_PROP18_16RATES"/>
    <x v="143"/>
  </r>
  <r>
    <x v="19"/>
    <n v="3667.97"/>
    <x v="0"/>
    <x v="1"/>
    <s v="ANCILLARY SERVICES"/>
    <x v="0"/>
    <s v="RC_INIT_PROP18_16RATES"/>
    <x v="143"/>
  </r>
  <r>
    <x v="19"/>
    <n v="4087.58"/>
    <x v="0"/>
    <x v="2"/>
    <s v="ANCILLARY SERVICES"/>
    <x v="0"/>
    <s v="RC_INIT_PROP18_16RATES"/>
    <x v="143"/>
  </r>
  <r>
    <x v="19"/>
    <n v="3177.53"/>
    <x v="0"/>
    <x v="7"/>
    <s v="ANCILLARY SERVICES"/>
    <x v="0"/>
    <s v="RC_INIT_PROP18_16RATES"/>
    <x v="143"/>
  </r>
  <r>
    <x v="26"/>
    <n v="30100"/>
    <x v="0"/>
    <x v="2"/>
    <s v="ANCILLARY SERVICES"/>
    <x v="1"/>
    <s v="RC_INIT_PROP18_16RATES"/>
    <x v="143"/>
  </r>
  <r>
    <x v="26"/>
    <n v="30100"/>
    <x v="0"/>
    <x v="7"/>
    <s v="ANCILLARY SERVICES"/>
    <x v="1"/>
    <s v="RC_INIT_PROP18_16RATES"/>
    <x v="143"/>
  </r>
  <r>
    <x v="27"/>
    <n v="148900"/>
    <x v="0"/>
    <x v="4"/>
    <s v="NETWORK"/>
    <x v="11"/>
    <s v="RC_INIT_PROP18_16RATES"/>
    <x v="143"/>
  </r>
  <r>
    <x v="83"/>
    <n v="345"/>
    <x v="0"/>
    <x v="0"/>
    <s v="OTHER REVENUES &amp; CREDITS"/>
    <x v="31"/>
    <s v="RC_INIT_PROP18_16RATES"/>
    <x v="143"/>
  </r>
  <r>
    <x v="83"/>
    <n v="345"/>
    <x v="0"/>
    <x v="1"/>
    <s v="OTHER REVENUES &amp; CREDITS"/>
    <x v="31"/>
    <s v="RC_INIT_PROP18_16RATES"/>
    <x v="143"/>
  </r>
  <r>
    <x v="31"/>
    <n v="1911"/>
    <x v="0"/>
    <x v="0"/>
    <s v="OTHER REVENUES &amp; CREDITS"/>
    <x v="15"/>
    <s v="RC_INIT_PROP18_16RATES"/>
    <x v="143"/>
  </r>
  <r>
    <x v="31"/>
    <n v="1911"/>
    <x v="0"/>
    <x v="1"/>
    <s v="OTHER REVENUES &amp; CREDITS"/>
    <x v="15"/>
    <s v="RC_INIT_PROP18_16RATES"/>
    <x v="143"/>
  </r>
  <r>
    <x v="66"/>
    <n v="3546.31"/>
    <x v="1"/>
    <x v="3"/>
    <s v="ANCILLARY SERVICES"/>
    <x v="25"/>
    <s v="RC_INIT_PROP18_16RATES"/>
    <x v="143"/>
  </r>
  <r>
    <x v="66"/>
    <n v="3546.31"/>
    <x v="1"/>
    <x v="10"/>
    <s v="ANCILLARY SERVICES"/>
    <x v="25"/>
    <s v="RC_INIT_PROP18_16RATES"/>
    <x v="143"/>
  </r>
  <r>
    <x v="66"/>
    <n v="3546.31"/>
    <x v="1"/>
    <x v="11"/>
    <s v="ANCILLARY SERVICES"/>
    <x v="25"/>
    <s v="RC_INIT_PROP18_16RATES"/>
    <x v="143"/>
  </r>
  <r>
    <x v="67"/>
    <n v="931.26"/>
    <x v="1"/>
    <x v="0"/>
    <s v="ANCILLARY SERVICES"/>
    <x v="25"/>
    <s v="RC_INIT_PROP18_16RATES"/>
    <x v="143"/>
  </r>
  <r>
    <x v="67"/>
    <n v="931.26"/>
    <x v="1"/>
    <x v="1"/>
    <s v="ANCILLARY SERVICES"/>
    <x v="25"/>
    <s v="RC_INIT_PROP18_16RATES"/>
    <x v="143"/>
  </r>
  <r>
    <x v="67"/>
    <n v="931.26"/>
    <x v="1"/>
    <x v="2"/>
    <s v="ANCILLARY SERVICES"/>
    <x v="25"/>
    <s v="RC_INIT_PROP18_16RATES"/>
    <x v="143"/>
  </r>
  <r>
    <x v="67"/>
    <n v="931.26"/>
    <x v="1"/>
    <x v="7"/>
    <s v="ANCILLARY SERVICES"/>
    <x v="25"/>
    <s v="RC_INIT_PROP18_16RATES"/>
    <x v="143"/>
  </r>
  <r>
    <x v="19"/>
    <n v="3181.92"/>
    <x v="1"/>
    <x v="10"/>
    <s v="ANCILLARY SERVICES"/>
    <x v="0"/>
    <s v="RC_INIT_PROP18_16RATES"/>
    <x v="143"/>
  </r>
  <r>
    <x v="19"/>
    <n v="3703.75"/>
    <x v="1"/>
    <x v="11"/>
    <s v="ANCILLARY SERVICES"/>
    <x v="0"/>
    <s v="RC_INIT_PROP18_16RATES"/>
    <x v="143"/>
  </r>
  <r>
    <x v="19"/>
    <n v="3476.85"/>
    <x v="1"/>
    <x v="9"/>
    <s v="ANCILLARY SERVICES"/>
    <x v="0"/>
    <s v="RC_INIT_PROP18_16RATES"/>
    <x v="143"/>
  </r>
  <r>
    <x v="26"/>
    <n v="30100"/>
    <x v="1"/>
    <x v="11"/>
    <s v="ANCILLARY SERVICES"/>
    <x v="1"/>
    <s v="RC_INIT_PROP18_16RATES"/>
    <x v="143"/>
  </r>
  <r>
    <x v="26"/>
    <n v="30100"/>
    <x v="1"/>
    <x v="9"/>
    <s v="ANCILLARY SERVICES"/>
    <x v="1"/>
    <s v="RC_INIT_PROP18_16RATES"/>
    <x v="143"/>
  </r>
  <r>
    <x v="83"/>
    <n v="345"/>
    <x v="1"/>
    <x v="3"/>
    <s v="OTHER REVENUES &amp; CREDITS"/>
    <x v="31"/>
    <s v="RC_INIT_PROP18_16RATES"/>
    <x v="143"/>
  </r>
  <r>
    <x v="83"/>
    <n v="345"/>
    <x v="1"/>
    <x v="10"/>
    <s v="OTHER REVENUES &amp; CREDITS"/>
    <x v="31"/>
    <s v="RC_INIT_PROP18_16RATES"/>
    <x v="143"/>
  </r>
  <r>
    <x v="31"/>
    <n v="1911"/>
    <x v="1"/>
    <x v="3"/>
    <s v="OTHER REVENUES &amp; CREDITS"/>
    <x v="15"/>
    <s v="RC_INIT_PROP18_16RATES"/>
    <x v="143"/>
  </r>
  <r>
    <x v="31"/>
    <n v="1911"/>
    <x v="1"/>
    <x v="10"/>
    <s v="OTHER REVENUES &amp; CREDITS"/>
    <x v="15"/>
    <s v="RC_INIT_PROP18_16RATES"/>
    <x v="143"/>
  </r>
  <r>
    <x v="66"/>
    <n v="3546.31"/>
    <x v="2"/>
    <x v="4"/>
    <s v="ANCILLARY SERVICES"/>
    <x v="25"/>
    <s v="RC_INIT_PROP18_16RATES"/>
    <x v="143"/>
  </r>
  <r>
    <x v="66"/>
    <n v="3546.31"/>
    <x v="2"/>
    <x v="5"/>
    <s v="ANCILLARY SERVICES"/>
    <x v="25"/>
    <s v="RC_INIT_PROP18_16RATES"/>
    <x v="143"/>
  </r>
  <r>
    <x v="66"/>
    <n v="3546.31"/>
    <x v="2"/>
    <x v="6"/>
    <s v="ANCILLARY SERVICES"/>
    <x v="25"/>
    <s v="RC_INIT_PROP18_16RATES"/>
    <x v="143"/>
  </r>
  <r>
    <x v="67"/>
    <n v="931.26"/>
    <x v="2"/>
    <x v="3"/>
    <s v="ANCILLARY SERVICES"/>
    <x v="25"/>
    <s v="RC_INIT_PROP18_16RATES"/>
    <x v="143"/>
  </r>
  <r>
    <x v="12"/>
    <n v="23943"/>
    <x v="1"/>
    <x v="8"/>
    <s v="NETWORK"/>
    <x v="7"/>
    <s v="RC_INIT_PROP18_16RATES"/>
    <x v="79"/>
  </r>
  <r>
    <x v="0"/>
    <n v="2561.2399999999998"/>
    <x v="2"/>
    <x v="3"/>
    <s v="ANCILLARY SERVICES"/>
    <x v="0"/>
    <s v="RC_INIT_PROP18_16RATES"/>
    <x v="79"/>
  </r>
  <r>
    <x v="12"/>
    <n v="38123.160000000003"/>
    <x v="2"/>
    <x v="0"/>
    <s v="NETWORK"/>
    <x v="7"/>
    <s v="RC_INIT_PROP18_16RATES"/>
    <x v="79"/>
  </r>
  <r>
    <x v="12"/>
    <n v="33537.550000000003"/>
    <x v="2"/>
    <x v="1"/>
    <s v="NETWORK"/>
    <x v="7"/>
    <s v="RC_INIT_PROP18_16RATES"/>
    <x v="79"/>
  </r>
  <r>
    <x v="12"/>
    <n v="19943.830000000002"/>
    <x v="2"/>
    <x v="2"/>
    <s v="NETWORK"/>
    <x v="7"/>
    <s v="RC_INIT_PROP18_16RATES"/>
    <x v="79"/>
  </r>
  <r>
    <x v="0"/>
    <n v="686.91"/>
    <x v="0"/>
    <x v="0"/>
    <s v="ANCILLARY SERVICES"/>
    <x v="0"/>
    <s v="RC_INIT_PROP18_16RATES"/>
    <x v="80"/>
  </r>
  <r>
    <x v="12"/>
    <n v="13187.74"/>
    <x v="0"/>
    <x v="4"/>
    <s v="NETWORK"/>
    <x v="7"/>
    <s v="RC_INIT_PROP18_16RATES"/>
    <x v="80"/>
  </r>
  <r>
    <x v="12"/>
    <n v="18798.73"/>
    <x v="0"/>
    <x v="5"/>
    <s v="NETWORK"/>
    <x v="7"/>
    <s v="RC_INIT_PROP18_16RATES"/>
    <x v="80"/>
  </r>
  <r>
    <x v="12"/>
    <n v="12328.91"/>
    <x v="0"/>
    <x v="6"/>
    <s v="NETWORK"/>
    <x v="7"/>
    <s v="RC_INIT_PROP18_16RATES"/>
    <x v="80"/>
  </r>
  <r>
    <x v="12"/>
    <n v="12341.06"/>
    <x v="0"/>
    <x v="8"/>
    <s v="NETWORK"/>
    <x v="7"/>
    <s v="RC_INIT_PROP18_16RATES"/>
    <x v="80"/>
  </r>
  <r>
    <x v="0"/>
    <n v="577.19000000000005"/>
    <x v="1"/>
    <x v="3"/>
    <s v="ANCILLARY SERVICES"/>
    <x v="0"/>
    <s v="RC_INIT_PROP18_16RATES"/>
    <x v="80"/>
  </r>
  <r>
    <x v="12"/>
    <n v="20249.189999999999"/>
    <x v="1"/>
    <x v="0"/>
    <s v="NETWORK"/>
    <x v="7"/>
    <s v="RC_INIT_PROP18_16RATES"/>
    <x v="80"/>
  </r>
  <r>
    <x v="12"/>
    <n v="15731.25"/>
    <x v="1"/>
    <x v="1"/>
    <s v="NETWORK"/>
    <x v="7"/>
    <s v="RC_INIT_PROP18_16RATES"/>
    <x v="80"/>
  </r>
  <r>
    <x v="12"/>
    <n v="10567.89"/>
    <x v="1"/>
    <x v="2"/>
    <s v="NETWORK"/>
    <x v="7"/>
    <s v="RC_INIT_PROP18_16RATES"/>
    <x v="80"/>
  </r>
  <r>
    <x v="0"/>
    <n v="568.03"/>
    <x v="2"/>
    <x v="4"/>
    <s v="ANCILLARY SERVICES"/>
    <x v="0"/>
    <s v="RC_INIT_PROP18_16RATES"/>
    <x v="80"/>
  </r>
  <r>
    <x v="12"/>
    <n v="16649.060000000001"/>
    <x v="2"/>
    <x v="3"/>
    <s v="NETWORK"/>
    <x v="7"/>
    <s v="RC_INIT_PROP18_16RATES"/>
    <x v="80"/>
  </r>
  <r>
    <x v="12"/>
    <n v="18590.53"/>
    <x v="2"/>
    <x v="10"/>
    <s v="NETWORK"/>
    <x v="7"/>
    <s v="RC_INIT_PROP18_16RATES"/>
    <x v="80"/>
  </r>
  <r>
    <x v="12"/>
    <n v="11162.99"/>
    <x v="2"/>
    <x v="11"/>
    <s v="NETWORK"/>
    <x v="7"/>
    <s v="RC_INIT_PROP18_16RATES"/>
    <x v="80"/>
  </r>
  <r>
    <x v="0"/>
    <n v="6748.39"/>
    <x v="0"/>
    <x v="3"/>
    <s v="ANCILLARY SERVICES"/>
    <x v="0"/>
    <s v="RC_INIT_PROP18_16RATES"/>
    <x v="81"/>
  </r>
  <r>
    <x v="12"/>
    <n v="225005.21"/>
    <x v="0"/>
    <x v="0"/>
    <s v="NETWORK"/>
    <x v="7"/>
    <s v="RC_INIT_PROP18_16RATES"/>
    <x v="81"/>
  </r>
  <r>
    <x v="12"/>
    <n v="180931.01"/>
    <x v="0"/>
    <x v="1"/>
    <s v="NETWORK"/>
    <x v="7"/>
    <s v="RC_INIT_PROP18_16RATES"/>
    <x v="81"/>
  </r>
  <r>
    <x v="12"/>
    <n v="165420.10999999999"/>
    <x v="0"/>
    <x v="2"/>
    <s v="NETWORK"/>
    <x v="7"/>
    <s v="RC_INIT_PROP18_16RATES"/>
    <x v="81"/>
  </r>
  <r>
    <x v="0"/>
    <n v="6654.54"/>
    <x v="1"/>
    <x v="4"/>
    <s v="ANCILLARY SERVICES"/>
    <x v="0"/>
    <s v="RC_INIT_PROP18_16RATES"/>
    <x v="81"/>
  </r>
  <r>
    <x v="12"/>
    <n v="204462.81"/>
    <x v="1"/>
    <x v="3"/>
    <s v="NETWORK"/>
    <x v="7"/>
    <s v="RC_INIT_PROP18_16RATES"/>
    <x v="81"/>
  </r>
  <r>
    <x v="12"/>
    <n v="220662.51"/>
    <x v="1"/>
    <x v="10"/>
    <s v="NETWORK"/>
    <x v="7"/>
    <s v="RC_INIT_PROP18_16RATES"/>
    <x v="81"/>
  </r>
  <r>
    <x v="12"/>
    <n v="143069.84"/>
    <x v="1"/>
    <x v="11"/>
    <s v="NETWORK"/>
    <x v="7"/>
    <s v="RC_INIT_PROP18_16RATES"/>
    <x v="81"/>
  </r>
  <r>
    <x v="28"/>
    <n v="608"/>
    <x v="1"/>
    <x v="7"/>
    <s v="OTHER REVENUES &amp; CREDITS"/>
    <x v="12"/>
    <s v="RC_INIT_PROP18_16RATES"/>
    <x v="81"/>
  </r>
  <r>
    <x v="12"/>
    <n v="158613.70000000001"/>
    <x v="2"/>
    <x v="4"/>
    <s v="NETWORK"/>
    <x v="7"/>
    <s v="RC_INIT_PROP18_16RATES"/>
    <x v="81"/>
  </r>
  <r>
    <x v="12"/>
    <n v="228518.59"/>
    <x v="2"/>
    <x v="5"/>
    <s v="NETWORK"/>
    <x v="7"/>
    <s v="RC_INIT_PROP18_16RATES"/>
    <x v="81"/>
  </r>
  <r>
    <x v="12"/>
    <n v="164474.53"/>
    <x v="2"/>
    <x v="6"/>
    <s v="NETWORK"/>
    <x v="7"/>
    <s v="RC_INIT_PROP18_16RATES"/>
    <x v="81"/>
  </r>
  <r>
    <x v="28"/>
    <n v="608"/>
    <x v="2"/>
    <x v="9"/>
    <s v="OTHER REVENUES &amp; CREDITS"/>
    <x v="12"/>
    <s v="RC_INIT_PROP18_16RATES"/>
    <x v="81"/>
  </r>
  <r>
    <x v="0"/>
    <n v="180.67"/>
    <x v="0"/>
    <x v="4"/>
    <s v="ANCILLARY SERVICES"/>
    <x v="0"/>
    <s v="RC_INIT_PROP18_16RATES"/>
    <x v="82"/>
  </r>
  <r>
    <x v="74"/>
    <n v="-4037.85"/>
    <x v="0"/>
    <x v="3"/>
    <s v="NETWORK"/>
    <x v="11"/>
    <s v="RC_INIT_PROP18_16RATES"/>
    <x v="82"/>
  </r>
  <r>
    <x v="74"/>
    <n v="-4037.85"/>
    <x v="0"/>
    <x v="10"/>
    <s v="NETWORK"/>
    <x v="11"/>
    <s v="RC_INIT_PROP18_16RATES"/>
    <x v="82"/>
  </r>
  <r>
    <x v="31"/>
    <n v="7256"/>
    <x v="0"/>
    <x v="1"/>
    <s v="OTHER REVENUES &amp; CREDITS"/>
    <x v="15"/>
    <s v="RC_INIT_PROP18_16RATES"/>
    <x v="82"/>
  </r>
  <r>
    <x v="31"/>
    <n v="7256"/>
    <x v="0"/>
    <x v="2"/>
    <s v="OTHER REVENUES &amp; CREDITS"/>
    <x v="15"/>
    <s v="RC_INIT_PROP18_16RATES"/>
    <x v="82"/>
  </r>
  <r>
    <x v="31"/>
    <n v="7256"/>
    <x v="0"/>
    <x v="7"/>
    <s v="OTHER REVENUES &amp; CREDITS"/>
    <x v="15"/>
    <s v="RC_INIT_PROP18_16RATES"/>
    <x v="82"/>
  </r>
  <r>
    <x v="74"/>
    <n v="-4037.85"/>
    <x v="1"/>
    <x v="4"/>
    <s v="NETWORK"/>
    <x v="11"/>
    <s v="RC_INIT_PROP18_16RATES"/>
    <x v="82"/>
  </r>
  <r>
    <x v="74"/>
    <n v="-4037.85"/>
    <x v="1"/>
    <x v="5"/>
    <s v="NETWORK"/>
    <x v="11"/>
    <s v="RC_INIT_PROP18_16RATES"/>
    <x v="82"/>
  </r>
  <r>
    <x v="29"/>
    <n v="519"/>
    <x v="1"/>
    <x v="7"/>
    <s v="OTHER REVENUES &amp; CREDITS"/>
    <x v="13"/>
    <s v="RC_INIT_PROP18_16RATES"/>
    <x v="82"/>
  </r>
  <r>
    <x v="31"/>
    <n v="7256"/>
    <x v="1"/>
    <x v="10"/>
    <s v="OTHER REVENUES &amp; CREDITS"/>
    <x v="15"/>
    <s v="RC_INIT_PROP18_16RATES"/>
    <x v="82"/>
  </r>
  <r>
    <x v="31"/>
    <n v="7256"/>
    <x v="1"/>
    <x v="11"/>
    <s v="OTHER REVENUES &amp; CREDITS"/>
    <x v="15"/>
    <s v="RC_INIT_PROP18_16RATES"/>
    <x v="82"/>
  </r>
  <r>
    <x v="31"/>
    <n v="7256"/>
    <x v="1"/>
    <x v="9"/>
    <s v="OTHER REVENUES &amp; CREDITS"/>
    <x v="15"/>
    <s v="RC_INIT_PROP18_16RATES"/>
    <x v="82"/>
  </r>
  <r>
    <x v="75"/>
    <n v="1682"/>
    <x v="1"/>
    <x v="7"/>
    <s v="OTHER REVENUES &amp; CREDITS"/>
    <x v="15"/>
    <s v="RC_INIT_PROP18_16RATES"/>
    <x v="82"/>
  </r>
  <r>
    <x v="74"/>
    <n v="-4037.85"/>
    <x v="2"/>
    <x v="0"/>
    <s v="NETWORK"/>
    <x v="11"/>
    <s v="RC_INIT_PROP18_16RATES"/>
    <x v="82"/>
  </r>
  <r>
    <x v="29"/>
    <n v="519"/>
    <x v="2"/>
    <x v="9"/>
    <s v="OTHER REVENUES &amp; CREDITS"/>
    <x v="13"/>
    <s v="RC_INIT_PROP18_16RATES"/>
    <x v="82"/>
  </r>
  <r>
    <x v="31"/>
    <n v="7256"/>
    <x v="2"/>
    <x v="5"/>
    <s v="OTHER REVENUES &amp; CREDITS"/>
    <x v="15"/>
    <s v="RC_INIT_PROP18_16RATES"/>
    <x v="82"/>
  </r>
  <r>
    <x v="31"/>
    <n v="7256"/>
    <x v="2"/>
    <x v="6"/>
    <s v="OTHER REVENUES &amp; CREDITS"/>
    <x v="15"/>
    <s v="RC_INIT_PROP18_16RATES"/>
    <x v="82"/>
  </r>
  <r>
    <x v="31"/>
    <n v="7256"/>
    <x v="2"/>
    <x v="8"/>
    <s v="OTHER REVENUES &amp; CREDITS"/>
    <x v="15"/>
    <s v="RC_INIT_PROP18_16RATES"/>
    <x v="82"/>
  </r>
  <r>
    <x v="75"/>
    <n v="1682"/>
    <x v="2"/>
    <x v="9"/>
    <s v="OTHER REVENUES &amp; CREDITS"/>
    <x v="15"/>
    <s v="RC_INIT_PROP18_16RATES"/>
    <x v="82"/>
  </r>
  <r>
    <x v="19"/>
    <n v="25171.82"/>
    <x v="0"/>
    <x v="9"/>
    <s v="ANCILLARY SERVICES"/>
    <x v="0"/>
    <s v="RC_INIT_PROP18_16RATES"/>
    <x v="83"/>
  </r>
  <r>
    <x v="12"/>
    <n v="194108.33"/>
    <x v="0"/>
    <x v="4"/>
    <s v="NETWORK"/>
    <x v="7"/>
    <s v="RC_INIT_PROP18_16RATES"/>
    <x v="83"/>
  </r>
  <r>
    <x v="12"/>
    <n v="295801.89"/>
    <x v="0"/>
    <x v="5"/>
    <s v="NETWORK"/>
    <x v="7"/>
    <s v="RC_INIT_PROP18_16RATES"/>
    <x v="83"/>
  </r>
  <r>
    <x v="19"/>
    <n v="27202.560000000001"/>
    <x v="1"/>
    <x v="8"/>
    <s v="ANCILLARY SERVICES"/>
    <x v="0"/>
    <s v="RC_INIT_PROP18_16RATES"/>
    <x v="83"/>
  </r>
  <r>
    <x v="12"/>
    <n v="307606.83"/>
    <x v="1"/>
    <x v="0"/>
    <s v="NETWORK"/>
    <x v="7"/>
    <s v="RC_INIT_PROP18_16RATES"/>
    <x v="83"/>
  </r>
  <r>
    <x v="19"/>
    <n v="27241.39"/>
    <x v="2"/>
    <x v="2"/>
    <s v="ANCILLARY SERVICES"/>
    <x v="0"/>
    <s v="RC_INIT_PROP18_16RATES"/>
    <x v="83"/>
  </r>
  <r>
    <x v="19"/>
    <n v="21415.14"/>
    <x v="2"/>
    <x v="7"/>
    <s v="ANCILLARY SERVICES"/>
    <x v="0"/>
    <s v="RC_INIT_PROP18_16RATES"/>
    <x v="83"/>
  </r>
  <r>
    <x v="21"/>
    <n v="41188.35"/>
    <x v="2"/>
    <x v="7"/>
    <s v="ANCILLARY SERVICES"/>
    <x v="1"/>
    <s v="RC_INIT_PROP18_16RATES"/>
    <x v="83"/>
  </r>
  <r>
    <x v="12"/>
    <n v="265062.89"/>
    <x v="2"/>
    <x v="3"/>
    <s v="NETWORK"/>
    <x v="7"/>
    <s v="RC_INIT_PROP18_16RATES"/>
    <x v="83"/>
  </r>
  <r>
    <x v="32"/>
    <n v="2500"/>
    <x v="1"/>
    <x v="11"/>
    <s v="OTHER REVENUES &amp; CREDITS"/>
    <x v="16"/>
    <s v="RC_INIT_PROP18_16RATES"/>
    <x v="186"/>
  </r>
  <r>
    <x v="32"/>
    <n v="170"/>
    <x v="0"/>
    <x v="11"/>
    <s v="OTHER REVENUES &amp; CREDITS"/>
    <x v="16"/>
    <s v="RC_INIT_PROP18_16RATES"/>
    <x v="290"/>
  </r>
  <r>
    <x v="66"/>
    <n v="399.44"/>
    <x v="0"/>
    <x v="3"/>
    <s v="ANCILLARY SERVICES"/>
    <x v="25"/>
    <s v="RC_INIT_PROP18_16RATES"/>
    <x v="84"/>
  </r>
  <r>
    <x v="66"/>
    <n v="399.44"/>
    <x v="0"/>
    <x v="10"/>
    <s v="ANCILLARY SERVICES"/>
    <x v="25"/>
    <s v="RC_INIT_PROP18_16RATES"/>
    <x v="84"/>
  </r>
  <r>
    <x v="27"/>
    <n v="116142"/>
    <x v="0"/>
    <x v="6"/>
    <s v="NETWORK"/>
    <x v="11"/>
    <s v="RC_INIT_PROP18_16RATES"/>
    <x v="84"/>
  </r>
  <r>
    <x v="27"/>
    <n v="116142"/>
    <x v="0"/>
    <x v="8"/>
    <s v="NETWORK"/>
    <x v="11"/>
    <s v="RC_INIT_PROP18_16RATES"/>
    <x v="84"/>
  </r>
  <r>
    <x v="63"/>
    <n v="221"/>
    <x v="0"/>
    <x v="1"/>
    <s v="OTHER REVENUES &amp; CREDITS"/>
    <x v="12"/>
    <s v="RC_INIT_PROP18_16RATES"/>
    <x v="84"/>
  </r>
  <r>
    <x v="63"/>
    <n v="221"/>
    <x v="0"/>
    <x v="2"/>
    <s v="OTHER REVENUES &amp; CREDITS"/>
    <x v="12"/>
    <s v="RC_INIT_PROP18_16RATES"/>
    <x v="84"/>
  </r>
  <r>
    <x v="63"/>
    <n v="221"/>
    <x v="0"/>
    <x v="7"/>
    <s v="OTHER REVENUES &amp; CREDITS"/>
    <x v="12"/>
    <s v="RC_INIT_PROP18_16RATES"/>
    <x v="84"/>
  </r>
  <r>
    <x v="31"/>
    <n v="223"/>
    <x v="0"/>
    <x v="3"/>
    <s v="OTHER REVENUES &amp; CREDITS"/>
    <x v="15"/>
    <s v="RC_INIT_PROP18_16RATES"/>
    <x v="84"/>
  </r>
  <r>
    <x v="66"/>
    <n v="399.44"/>
    <x v="1"/>
    <x v="9"/>
    <s v="ANCILLARY SERVICES"/>
    <x v="25"/>
    <s v="RC_INIT_PROP18_16RATES"/>
    <x v="84"/>
  </r>
  <r>
    <x v="19"/>
    <n v="11040.01"/>
    <x v="1"/>
    <x v="5"/>
    <s v="ANCILLARY SERVICES"/>
    <x v="0"/>
    <s v="RC_INIT_PROP18_16RATES"/>
    <x v="84"/>
  </r>
  <r>
    <x v="19"/>
    <n v="9917.75"/>
    <x v="1"/>
    <x v="6"/>
    <s v="ANCILLARY SERVICES"/>
    <x v="0"/>
    <s v="RC_INIT_PROP18_16RATES"/>
    <x v="84"/>
  </r>
  <r>
    <x v="19"/>
    <n v="11666.01"/>
    <x v="1"/>
    <x v="8"/>
    <s v="ANCILLARY SERVICES"/>
    <x v="0"/>
    <s v="RC_INIT_PROP18_16RATES"/>
    <x v="84"/>
  </r>
  <r>
    <x v="20"/>
    <n v="2594.67"/>
    <x v="1"/>
    <x v="11"/>
    <s v="ANCILLARY SERVICES"/>
    <x v="10"/>
    <s v="RC_INIT_PROP18_16RATES"/>
    <x v="84"/>
  </r>
  <r>
    <x v="20"/>
    <n v="3369.51"/>
    <x v="1"/>
    <x v="9"/>
    <s v="ANCILLARY SERVICES"/>
    <x v="10"/>
    <s v="RC_INIT_PROP18_16RATES"/>
    <x v="84"/>
  </r>
  <r>
    <x v="26"/>
    <n v="23478"/>
    <x v="1"/>
    <x v="5"/>
    <s v="ANCILLARY SERVICES"/>
    <x v="1"/>
    <s v="RC_INIT_PROP18_16RATES"/>
    <x v="84"/>
  </r>
  <r>
    <x v="26"/>
    <n v="23478"/>
    <x v="1"/>
    <x v="6"/>
    <s v="ANCILLARY SERVICES"/>
    <x v="1"/>
    <s v="RC_INIT_PROP18_16RATES"/>
    <x v="84"/>
  </r>
  <r>
    <x v="26"/>
    <n v="23478"/>
    <x v="1"/>
    <x v="8"/>
    <s v="ANCILLARY SERVICES"/>
    <x v="1"/>
    <s v="RC_INIT_PROP18_16RATES"/>
    <x v="84"/>
  </r>
  <r>
    <x v="27"/>
    <n v="116142"/>
    <x v="1"/>
    <x v="1"/>
    <s v="NETWORK"/>
    <x v="11"/>
    <s v="RC_INIT_PROP18_16RATES"/>
    <x v="84"/>
  </r>
  <r>
    <x v="27"/>
    <n v="116142"/>
    <x v="1"/>
    <x v="2"/>
    <s v="NETWORK"/>
    <x v="11"/>
    <s v="RC_INIT_PROP18_16RATES"/>
    <x v="84"/>
  </r>
  <r>
    <x v="27"/>
    <n v="116142"/>
    <x v="1"/>
    <x v="7"/>
    <s v="NETWORK"/>
    <x v="11"/>
    <s v="RC_INIT_PROP18_16RATES"/>
    <x v="84"/>
  </r>
  <r>
    <x v="63"/>
    <n v="221"/>
    <x v="1"/>
    <x v="10"/>
    <s v="OTHER REVENUES &amp; CREDITS"/>
    <x v="12"/>
    <s v="RC_INIT_PROP18_16RATES"/>
    <x v="84"/>
  </r>
  <r>
    <x v="63"/>
    <n v="221"/>
    <x v="1"/>
    <x v="11"/>
    <s v="OTHER REVENUES &amp; CREDITS"/>
    <x v="12"/>
    <s v="RC_INIT_PROP18_16RATES"/>
    <x v="84"/>
  </r>
  <r>
    <x v="63"/>
    <n v="221"/>
    <x v="1"/>
    <x v="9"/>
    <s v="OTHER REVENUES &amp; CREDITS"/>
    <x v="12"/>
    <s v="RC_INIT_PROP18_16RATES"/>
    <x v="84"/>
  </r>
  <r>
    <x v="31"/>
    <n v="223"/>
    <x v="1"/>
    <x v="4"/>
    <s v="OTHER REVENUES &amp; CREDITS"/>
    <x v="15"/>
    <s v="RC_INIT_PROP18_16RATES"/>
    <x v="84"/>
  </r>
  <r>
    <x v="66"/>
    <n v="399.44"/>
    <x v="2"/>
    <x v="8"/>
    <s v="ANCILLARY SERVICES"/>
    <x v="25"/>
    <s v="RC_INIT_PROP18_16RATES"/>
    <x v="84"/>
  </r>
  <r>
    <x v="19"/>
    <n v="11241.04"/>
    <x v="2"/>
    <x v="0"/>
    <s v="ANCILLARY SERVICES"/>
    <x v="0"/>
    <s v="RC_INIT_PROP18_16RATES"/>
    <x v="84"/>
  </r>
  <r>
    <x v="19"/>
    <n v="10567.73"/>
    <x v="2"/>
    <x v="1"/>
    <s v="ANCILLARY SERVICES"/>
    <x v="0"/>
    <s v="RC_INIT_PROP18_16RATES"/>
    <x v="84"/>
  </r>
  <r>
    <x v="19"/>
    <n v="11682.67"/>
    <x v="2"/>
    <x v="2"/>
    <s v="ANCILLARY SERVICES"/>
    <x v="0"/>
    <s v="RC_INIT_PROP18_16RATES"/>
    <x v="84"/>
  </r>
  <r>
    <x v="19"/>
    <n v="9184.0400000000009"/>
    <x v="2"/>
    <x v="7"/>
    <s v="ANCILLARY SERVICES"/>
    <x v="0"/>
    <s v="RC_INIT_PROP18_16RATES"/>
    <x v="84"/>
  </r>
  <r>
    <x v="0"/>
    <n v="8418.7000000000007"/>
    <x v="2"/>
    <x v="7"/>
    <s v="ANCILLARY SERVICES"/>
    <x v="0"/>
    <s v="RC_INIT_PROP18_16RATES"/>
    <x v="84"/>
  </r>
  <r>
    <x v="20"/>
    <n v="2585.59"/>
    <x v="2"/>
    <x v="6"/>
    <s v="ANCILLARY SERVICES"/>
    <x v="10"/>
    <s v="RC_INIT_PROP18_16RATES"/>
    <x v="84"/>
  </r>
  <r>
    <x v="20"/>
    <n v="3295.19"/>
    <x v="2"/>
    <x v="8"/>
    <s v="ANCILLARY SERVICES"/>
    <x v="10"/>
    <s v="RC_INIT_PROP18_16RATES"/>
    <x v="84"/>
  </r>
  <r>
    <x v="26"/>
    <n v="23478"/>
    <x v="2"/>
    <x v="0"/>
    <s v="ANCILLARY SERVICES"/>
    <x v="1"/>
    <s v="RC_INIT_PROP18_16RATES"/>
    <x v="84"/>
  </r>
  <r>
    <x v="26"/>
    <n v="23478"/>
    <x v="2"/>
    <x v="1"/>
    <s v="ANCILLARY SERVICES"/>
    <x v="1"/>
    <s v="RC_INIT_PROP18_16RATES"/>
    <x v="84"/>
  </r>
  <r>
    <x v="26"/>
    <n v="23478"/>
    <x v="2"/>
    <x v="2"/>
    <s v="ANCILLARY SERVICES"/>
    <x v="1"/>
    <s v="RC_INIT_PROP18_16RATES"/>
    <x v="84"/>
  </r>
  <r>
    <x v="26"/>
    <n v="23478"/>
    <x v="2"/>
    <x v="7"/>
    <s v="ANCILLARY SERVICES"/>
    <x v="1"/>
    <s v="RC_INIT_PROP18_16RATES"/>
    <x v="84"/>
  </r>
  <r>
    <x v="27"/>
    <n v="116142"/>
    <x v="2"/>
    <x v="10"/>
    <s v="NETWORK"/>
    <x v="11"/>
    <s v="RC_INIT_PROP18_16RATES"/>
    <x v="84"/>
  </r>
  <r>
    <x v="27"/>
    <n v="116142"/>
    <x v="2"/>
    <x v="11"/>
    <s v="NETWORK"/>
    <x v="11"/>
    <s v="RC_INIT_PROP18_16RATES"/>
    <x v="84"/>
  </r>
  <r>
    <x v="27"/>
    <n v="116142"/>
    <x v="2"/>
    <x v="9"/>
    <s v="NETWORK"/>
    <x v="11"/>
    <s v="RC_INIT_PROP18_16RATES"/>
    <x v="84"/>
  </r>
  <r>
    <x v="63"/>
    <n v="221"/>
    <x v="2"/>
    <x v="5"/>
    <s v="OTHER REVENUES &amp; CREDITS"/>
    <x v="12"/>
    <s v="RC_INIT_PROP18_16RATES"/>
    <x v="84"/>
  </r>
  <r>
    <x v="63"/>
    <n v="221"/>
    <x v="2"/>
    <x v="6"/>
    <s v="OTHER REVENUES &amp; CREDITS"/>
    <x v="12"/>
    <s v="RC_INIT_PROP18_16RATES"/>
    <x v="84"/>
  </r>
  <r>
    <x v="63"/>
    <n v="221"/>
    <x v="2"/>
    <x v="8"/>
    <s v="OTHER REVENUES &amp; CREDITS"/>
    <x v="12"/>
    <s v="RC_INIT_PROP18_16RATES"/>
    <x v="84"/>
  </r>
  <r>
    <x v="19"/>
    <n v="5460.78"/>
    <x v="0"/>
    <x v="3"/>
    <s v="ANCILLARY SERVICES"/>
    <x v="0"/>
    <s v="RC_INIT_PROP18_16RATES"/>
    <x v="85"/>
  </r>
  <r>
    <x v="19"/>
    <n v="5465.45"/>
    <x v="0"/>
    <x v="10"/>
    <s v="ANCILLARY SERVICES"/>
    <x v="0"/>
    <s v="RC_INIT_PROP18_16RATES"/>
    <x v="85"/>
  </r>
  <r>
    <x v="19"/>
    <n v="6430.57"/>
    <x v="0"/>
    <x v="11"/>
    <s v="ANCILLARY SERVICES"/>
    <x v="0"/>
    <s v="RC_INIT_PROP18_16RATES"/>
    <x v="85"/>
  </r>
  <r>
    <x v="19"/>
    <n v="6014.51"/>
    <x v="0"/>
    <x v="9"/>
    <s v="ANCILLARY SERVICES"/>
    <x v="0"/>
    <s v="RC_INIT_PROP18_16RATES"/>
    <x v="85"/>
  </r>
  <r>
    <x v="0"/>
    <n v="5513.3"/>
    <x v="0"/>
    <x v="9"/>
    <s v="ANCILLARY SERVICES"/>
    <x v="0"/>
    <s v="RC_INIT_PROP18_16RATES"/>
    <x v="85"/>
  </r>
  <r>
    <x v="21"/>
    <n v="25186.7"/>
    <x v="0"/>
    <x v="10"/>
    <s v="ANCILLARY SERVICES"/>
    <x v="1"/>
    <s v="RC_INIT_PROP18_16RATES"/>
    <x v="85"/>
  </r>
  <r>
    <x v="21"/>
    <n v="18893"/>
    <x v="0"/>
    <x v="11"/>
    <s v="ANCILLARY SERVICES"/>
    <x v="1"/>
    <s v="RC_INIT_PROP18_16RATES"/>
    <x v="85"/>
  </r>
  <r>
    <x v="21"/>
    <n v="24327.45"/>
    <x v="0"/>
    <x v="9"/>
    <s v="ANCILLARY SERVICES"/>
    <x v="1"/>
    <s v="RC_INIT_PROP18_16RATES"/>
    <x v="85"/>
  </r>
  <r>
    <x v="19"/>
    <n v="5384.83"/>
    <x v="1"/>
    <x v="4"/>
    <s v="ANCILLARY SERVICES"/>
    <x v="0"/>
    <s v="RC_INIT_PROP18_16RATES"/>
    <x v="85"/>
  </r>
  <r>
    <x v="19"/>
    <n v="6150.95"/>
    <x v="1"/>
    <x v="5"/>
    <s v="ANCILLARY SERVICES"/>
    <x v="0"/>
    <s v="RC_INIT_PROP18_16RATES"/>
    <x v="85"/>
  </r>
  <r>
    <x v="19"/>
    <n v="5525.68"/>
    <x v="1"/>
    <x v="6"/>
    <s v="ANCILLARY SERVICES"/>
    <x v="0"/>
    <s v="RC_INIT_PROP18_16RATES"/>
    <x v="85"/>
  </r>
  <r>
    <x v="19"/>
    <n v="6499.73"/>
    <x v="1"/>
    <x v="8"/>
    <s v="ANCILLARY SERVICES"/>
    <x v="0"/>
    <s v="RC_INIT_PROP18_16RATES"/>
    <x v="85"/>
  </r>
  <r>
    <x v="0"/>
    <n v="5958.08"/>
    <x v="1"/>
    <x v="8"/>
    <s v="ANCILLARY SERVICES"/>
    <x v="0"/>
    <s v="RC_INIT_PROP18_16RATES"/>
    <x v="85"/>
  </r>
  <r>
    <x v="21"/>
    <n v="28705.95"/>
    <x v="1"/>
    <x v="5"/>
    <s v="ANCILLARY SERVICES"/>
    <x v="1"/>
    <s v="RC_INIT_PROP18_16RATES"/>
    <x v="85"/>
  </r>
  <r>
    <x v="21"/>
    <n v="19857.25"/>
    <x v="1"/>
    <x v="6"/>
    <s v="ANCILLARY SERVICES"/>
    <x v="1"/>
    <s v="RC_INIT_PROP18_16RATES"/>
    <x v="85"/>
  </r>
  <r>
    <x v="21"/>
    <n v="25422.6"/>
    <x v="1"/>
    <x v="8"/>
    <s v="ANCILLARY SERVICES"/>
    <x v="1"/>
    <s v="RC_INIT_PROP18_16RATES"/>
    <x v="85"/>
  </r>
  <r>
    <x v="19"/>
    <n v="6262.96"/>
    <x v="2"/>
    <x v="0"/>
    <s v="ANCILLARY SERVICES"/>
    <x v="0"/>
    <s v="RC_INIT_PROP18_16RATES"/>
    <x v="85"/>
  </r>
  <r>
    <x v="19"/>
    <n v="5887.82"/>
    <x v="2"/>
    <x v="1"/>
    <s v="ANCILLARY SERVICES"/>
    <x v="0"/>
    <s v="RC_INIT_PROP18_16RATES"/>
    <x v="85"/>
  </r>
  <r>
    <x v="19"/>
    <n v="6509.01"/>
    <x v="2"/>
    <x v="2"/>
    <s v="ANCILLARY SERVICES"/>
    <x v="0"/>
    <s v="RC_INIT_PROP18_16RATES"/>
    <x v="85"/>
  </r>
  <r>
    <x v="19"/>
    <n v="1258.98"/>
    <x v="1"/>
    <x v="6"/>
    <s v="ANCILLARY SERVICES"/>
    <x v="0"/>
    <s v="RC_INIT_PROP18_16RATES"/>
    <x v="74"/>
  </r>
  <r>
    <x v="19"/>
    <n v="1480.9"/>
    <x v="1"/>
    <x v="8"/>
    <s v="ANCILLARY SERVICES"/>
    <x v="0"/>
    <s v="RC_INIT_PROP18_16RATES"/>
    <x v="74"/>
  </r>
  <r>
    <x v="26"/>
    <n v="3612"/>
    <x v="1"/>
    <x v="7"/>
    <s v="ANCILLARY SERVICES"/>
    <x v="1"/>
    <s v="RC_INIT_PROP18_16RATES"/>
    <x v="74"/>
  </r>
  <r>
    <x v="36"/>
    <n v="7788.39"/>
    <x v="1"/>
    <x v="0"/>
    <s v="DELIVERY"/>
    <x v="17"/>
    <s v="RC_INIT_PROP18_16RATES"/>
    <x v="74"/>
  </r>
  <r>
    <x v="12"/>
    <n v="9441.8700000000008"/>
    <x v="1"/>
    <x v="4"/>
    <s v="NETWORK"/>
    <x v="7"/>
    <s v="RC_INIT_PROP18_16RATES"/>
    <x v="74"/>
  </r>
  <r>
    <x v="12"/>
    <n v="19971.59"/>
    <x v="1"/>
    <x v="5"/>
    <s v="NETWORK"/>
    <x v="7"/>
    <s v="RC_INIT_PROP18_16RATES"/>
    <x v="74"/>
  </r>
  <r>
    <x v="12"/>
    <n v="10944.38"/>
    <x v="1"/>
    <x v="6"/>
    <s v="NETWORK"/>
    <x v="7"/>
    <s v="RC_INIT_PROP18_16RATES"/>
    <x v="74"/>
  </r>
  <r>
    <x v="12"/>
    <n v="10505.43"/>
    <x v="1"/>
    <x v="8"/>
    <s v="NETWORK"/>
    <x v="7"/>
    <s v="RC_INIT_PROP18_16RATES"/>
    <x v="74"/>
  </r>
  <r>
    <x v="28"/>
    <n v="5603"/>
    <x v="1"/>
    <x v="4"/>
    <s v="OTHER REVENUES &amp; CREDITS"/>
    <x v="12"/>
    <s v="RC_INIT_PROP18_16RATES"/>
    <x v="74"/>
  </r>
  <r>
    <x v="28"/>
    <n v="5603"/>
    <x v="1"/>
    <x v="5"/>
    <s v="OTHER REVENUES &amp; CREDITS"/>
    <x v="12"/>
    <s v="RC_INIT_PROP18_16RATES"/>
    <x v="74"/>
  </r>
  <r>
    <x v="28"/>
    <n v="5603"/>
    <x v="1"/>
    <x v="6"/>
    <s v="OTHER REVENUES &amp; CREDITS"/>
    <x v="12"/>
    <s v="RC_INIT_PROP18_16RATES"/>
    <x v="74"/>
  </r>
  <r>
    <x v="28"/>
    <n v="5603"/>
    <x v="1"/>
    <x v="8"/>
    <s v="OTHER REVENUES &amp; CREDITS"/>
    <x v="12"/>
    <s v="RC_INIT_PROP18_16RATES"/>
    <x v="74"/>
  </r>
  <r>
    <x v="31"/>
    <n v="54"/>
    <x v="1"/>
    <x v="4"/>
    <s v="OTHER REVENUES &amp; CREDITS"/>
    <x v="15"/>
    <s v="RC_INIT_PROP18_16RATES"/>
    <x v="74"/>
  </r>
  <r>
    <x v="19"/>
    <n v="1426.96"/>
    <x v="2"/>
    <x v="0"/>
    <s v="ANCILLARY SERVICES"/>
    <x v="0"/>
    <s v="RC_INIT_PROP18_16RATES"/>
    <x v="74"/>
  </r>
  <r>
    <x v="19"/>
    <n v="1341.48"/>
    <x v="2"/>
    <x v="1"/>
    <s v="ANCILLARY SERVICES"/>
    <x v="0"/>
    <s v="RC_INIT_PROP18_16RATES"/>
    <x v="74"/>
  </r>
  <r>
    <x v="19"/>
    <n v="1483.02"/>
    <x v="2"/>
    <x v="2"/>
    <s v="ANCILLARY SERVICES"/>
    <x v="0"/>
    <s v="RC_INIT_PROP18_16RATES"/>
    <x v="74"/>
  </r>
  <r>
    <x v="26"/>
    <n v="3612"/>
    <x v="2"/>
    <x v="9"/>
    <s v="ANCILLARY SERVICES"/>
    <x v="1"/>
    <s v="RC_INIT_PROP18_16RATES"/>
    <x v="74"/>
  </r>
  <r>
    <x v="36"/>
    <n v="7261.54"/>
    <x v="2"/>
    <x v="3"/>
    <s v="DELIVERY"/>
    <x v="17"/>
    <s v="RC_INIT_PROP18_16RATES"/>
    <x v="74"/>
  </r>
  <r>
    <x v="12"/>
    <n v="19640.2"/>
    <x v="2"/>
    <x v="0"/>
    <s v="NETWORK"/>
    <x v="7"/>
    <s v="RC_INIT_PROP18_16RATES"/>
    <x v="74"/>
  </r>
  <r>
    <x v="12"/>
    <n v="11534.28"/>
    <x v="2"/>
    <x v="1"/>
    <s v="NETWORK"/>
    <x v="7"/>
    <s v="RC_INIT_PROP18_16RATES"/>
    <x v="74"/>
  </r>
  <r>
    <x v="12"/>
    <n v="7934.16"/>
    <x v="2"/>
    <x v="2"/>
    <s v="NETWORK"/>
    <x v="7"/>
    <s v="RC_INIT_PROP18_16RATES"/>
    <x v="74"/>
  </r>
  <r>
    <x v="28"/>
    <n v="5603"/>
    <x v="2"/>
    <x v="0"/>
    <s v="OTHER REVENUES &amp; CREDITS"/>
    <x v="12"/>
    <s v="RC_INIT_PROP18_16RATES"/>
    <x v="74"/>
  </r>
  <r>
    <x v="28"/>
    <n v="5603"/>
    <x v="2"/>
    <x v="1"/>
    <s v="OTHER REVENUES &amp; CREDITS"/>
    <x v="12"/>
    <s v="RC_INIT_PROP18_16RATES"/>
    <x v="74"/>
  </r>
  <r>
    <x v="28"/>
    <n v="5603"/>
    <x v="2"/>
    <x v="2"/>
    <s v="OTHER REVENUES &amp; CREDITS"/>
    <x v="12"/>
    <s v="RC_INIT_PROP18_16RATES"/>
    <x v="74"/>
  </r>
  <r>
    <x v="63"/>
    <n v="608"/>
    <x v="2"/>
    <x v="7"/>
    <s v="OTHER REVENUES &amp; CREDITS"/>
    <x v="12"/>
    <s v="RC_INIT_PROP18_16RATES"/>
    <x v="74"/>
  </r>
  <r>
    <x v="66"/>
    <n v="375.03"/>
    <x v="0"/>
    <x v="4"/>
    <s v="ANCILLARY SERVICES"/>
    <x v="25"/>
    <s v="RC_INIT_PROP18_16RATES"/>
    <x v="75"/>
  </r>
  <r>
    <x v="66"/>
    <n v="375.03"/>
    <x v="0"/>
    <x v="5"/>
    <s v="ANCILLARY SERVICES"/>
    <x v="25"/>
    <s v="RC_INIT_PROP18_16RATES"/>
    <x v="75"/>
  </r>
  <r>
    <x v="67"/>
    <n v="143.04"/>
    <x v="0"/>
    <x v="3"/>
    <s v="ANCILLARY SERVICES"/>
    <x v="25"/>
    <s v="RC_INIT_PROP18_16RATES"/>
    <x v="75"/>
  </r>
  <r>
    <x v="67"/>
    <n v="143.04"/>
    <x v="0"/>
    <x v="10"/>
    <s v="ANCILLARY SERVICES"/>
    <x v="25"/>
    <s v="RC_INIT_PROP18_16RATES"/>
    <x v="75"/>
  </r>
  <r>
    <x v="67"/>
    <n v="143.04"/>
    <x v="0"/>
    <x v="11"/>
    <s v="ANCILLARY SERVICES"/>
    <x v="25"/>
    <s v="RC_INIT_PROP18_16RATES"/>
    <x v="75"/>
  </r>
  <r>
    <x v="19"/>
    <n v="42960.29"/>
    <x v="0"/>
    <x v="5"/>
    <s v="ANCILLARY SERVICES"/>
    <x v="0"/>
    <s v="RC_INIT_PROP18_16RATES"/>
    <x v="75"/>
  </r>
  <r>
    <x v="19"/>
    <n v="40102.42"/>
    <x v="0"/>
    <x v="6"/>
    <s v="ANCILLARY SERVICES"/>
    <x v="0"/>
    <s v="RC_INIT_PROP18_16RATES"/>
    <x v="75"/>
  </r>
  <r>
    <x v="19"/>
    <n v="46712.800000000003"/>
    <x v="0"/>
    <x v="8"/>
    <s v="ANCILLARY SERVICES"/>
    <x v="0"/>
    <s v="RC_INIT_PROP18_16RATES"/>
    <x v="75"/>
  </r>
  <r>
    <x v="26"/>
    <n v="84280"/>
    <x v="0"/>
    <x v="7"/>
    <s v="ANCILLARY SERVICES"/>
    <x v="1"/>
    <s v="RC_INIT_PROP18_16RATES"/>
    <x v="75"/>
  </r>
  <r>
    <x v="66"/>
    <n v="375.03"/>
    <x v="1"/>
    <x v="0"/>
    <s v="ANCILLARY SERVICES"/>
    <x v="25"/>
    <s v="RC_INIT_PROP18_16RATES"/>
    <x v="75"/>
  </r>
  <r>
    <x v="67"/>
    <n v="143.04"/>
    <x v="1"/>
    <x v="4"/>
    <s v="ANCILLARY SERVICES"/>
    <x v="25"/>
    <s v="RC_INIT_PROP18_16RATES"/>
    <x v="75"/>
  </r>
  <r>
    <x v="67"/>
    <n v="143.04"/>
    <x v="1"/>
    <x v="5"/>
    <s v="ANCILLARY SERVICES"/>
    <x v="25"/>
    <s v="RC_INIT_PROP18_16RATES"/>
    <x v="75"/>
  </r>
  <r>
    <x v="67"/>
    <n v="143.04"/>
    <x v="1"/>
    <x v="6"/>
    <s v="ANCILLARY SERVICES"/>
    <x v="25"/>
    <s v="RC_INIT_PROP18_16RATES"/>
    <x v="75"/>
  </r>
  <r>
    <x v="19"/>
    <n v="42869.11"/>
    <x v="1"/>
    <x v="0"/>
    <s v="ANCILLARY SERVICES"/>
    <x v="0"/>
    <s v="RC_INIT_PROP18_16RATES"/>
    <x v="75"/>
  </r>
  <r>
    <x v="19"/>
    <n v="40603.26"/>
    <x v="1"/>
    <x v="1"/>
    <s v="ANCILLARY SERVICES"/>
    <x v="0"/>
    <s v="RC_INIT_PROP18_16RATES"/>
    <x v="75"/>
  </r>
  <r>
    <x v="19"/>
    <n v="44895.34"/>
    <x v="1"/>
    <x v="2"/>
    <s v="ANCILLARY SERVICES"/>
    <x v="0"/>
    <s v="RC_INIT_PROP18_16RATES"/>
    <x v="75"/>
  </r>
  <r>
    <x v="26"/>
    <n v="84280"/>
    <x v="1"/>
    <x v="9"/>
    <s v="ANCILLARY SERVICES"/>
    <x v="1"/>
    <s v="RC_INIT_PROP18_16RATES"/>
    <x v="75"/>
  </r>
  <r>
    <x v="66"/>
    <n v="375.03"/>
    <x v="2"/>
    <x v="3"/>
    <s v="ANCILLARY SERVICES"/>
    <x v="25"/>
    <s v="RC_INIT_PROP18_16RATES"/>
    <x v="75"/>
  </r>
  <r>
    <x v="67"/>
    <n v="143.04"/>
    <x v="2"/>
    <x v="0"/>
    <s v="ANCILLARY SERVICES"/>
    <x v="25"/>
    <s v="RC_INIT_PROP18_16RATES"/>
    <x v="75"/>
  </r>
  <r>
    <x v="67"/>
    <n v="143.04"/>
    <x v="2"/>
    <x v="1"/>
    <s v="ANCILLARY SERVICES"/>
    <x v="25"/>
    <s v="RC_INIT_PROP18_16RATES"/>
    <x v="75"/>
  </r>
  <r>
    <x v="19"/>
    <n v="36813.980000000003"/>
    <x v="2"/>
    <x v="3"/>
    <s v="ANCILLARY SERVICES"/>
    <x v="0"/>
    <s v="RC_INIT_PROP18_16RATES"/>
    <x v="75"/>
  </r>
  <r>
    <x v="19"/>
    <n v="36833.75"/>
    <x v="2"/>
    <x v="10"/>
    <s v="ANCILLARY SERVICES"/>
    <x v="0"/>
    <s v="RC_INIT_PROP18_16RATES"/>
    <x v="75"/>
  </r>
  <r>
    <x v="19"/>
    <n v="42873.120000000003"/>
    <x v="2"/>
    <x v="11"/>
    <s v="ANCILLARY SERVICES"/>
    <x v="0"/>
    <s v="RC_INIT_PROP18_16RATES"/>
    <x v="75"/>
  </r>
  <r>
    <x v="26"/>
    <n v="84280"/>
    <x v="2"/>
    <x v="8"/>
    <s v="ANCILLARY SERVICES"/>
    <x v="1"/>
    <s v="RC_INIT_PROP18_16RATES"/>
    <x v="75"/>
  </r>
  <r>
    <x v="52"/>
    <n v="6250"/>
    <x v="0"/>
    <x v="10"/>
    <s v="FIBER AND PCS"/>
    <x v="24"/>
    <s v="RC_INIT_PROP18_16RATES"/>
    <x v="76"/>
  </r>
  <r>
    <x v="52"/>
    <n v="6250"/>
    <x v="0"/>
    <x v="11"/>
    <s v="FIBER AND PCS"/>
    <x v="24"/>
    <s v="RC_INIT_PROP18_16RATES"/>
    <x v="76"/>
  </r>
  <r>
    <x v="52"/>
    <n v="6250"/>
    <x v="0"/>
    <x v="9"/>
    <s v="FIBER AND PCS"/>
    <x v="24"/>
    <s v="RC_INIT_PROP18_16RATES"/>
    <x v="76"/>
  </r>
  <r>
    <x v="52"/>
    <n v="6250"/>
    <x v="1"/>
    <x v="5"/>
    <s v="FIBER AND PCS"/>
    <x v="24"/>
    <s v="RC_INIT_PROP18_16RATES"/>
    <x v="76"/>
  </r>
  <r>
    <x v="52"/>
    <n v="6250"/>
    <x v="1"/>
    <x v="6"/>
    <s v="FIBER AND PCS"/>
    <x v="24"/>
    <s v="RC_INIT_PROP18_16RATES"/>
    <x v="76"/>
  </r>
  <r>
    <x v="52"/>
    <n v="6250"/>
    <x v="1"/>
    <x v="8"/>
    <s v="FIBER AND PCS"/>
    <x v="24"/>
    <s v="RC_INIT_PROP18_16RATES"/>
    <x v="76"/>
  </r>
  <r>
    <x v="52"/>
    <n v="6250"/>
    <x v="2"/>
    <x v="0"/>
    <s v="FIBER AND PCS"/>
    <x v="24"/>
    <s v="RC_INIT_PROP18_16RATES"/>
    <x v="76"/>
  </r>
  <r>
    <x v="52"/>
    <n v="6250"/>
    <x v="2"/>
    <x v="1"/>
    <s v="FIBER AND PCS"/>
    <x v="24"/>
    <s v="RC_INIT_PROP18_16RATES"/>
    <x v="76"/>
  </r>
  <r>
    <x v="52"/>
    <n v="6250"/>
    <x v="2"/>
    <x v="2"/>
    <s v="FIBER AND PCS"/>
    <x v="24"/>
    <s v="RC_INIT_PROP18_16RATES"/>
    <x v="76"/>
  </r>
  <r>
    <x v="52"/>
    <n v="6250"/>
    <x v="2"/>
    <x v="7"/>
    <s v="FIBER AND PCS"/>
    <x v="24"/>
    <s v="RC_INIT_PROP18_16RATES"/>
    <x v="76"/>
  </r>
  <r>
    <x v="19"/>
    <n v="5377.66"/>
    <x v="0"/>
    <x v="4"/>
    <s v="ANCILLARY SERVICES"/>
    <x v="0"/>
    <s v="RC_INIT_PROP18_16RATES"/>
    <x v="77"/>
  </r>
  <r>
    <x v="67"/>
    <n v="52.79"/>
    <x v="0"/>
    <x v="0"/>
    <s v="ANCILLARY SERVICES"/>
    <x v="25"/>
    <s v="RC_INIT_PROP18_16RATES"/>
    <x v="84"/>
  </r>
  <r>
    <x v="67"/>
    <n v="52.79"/>
    <x v="0"/>
    <x v="1"/>
    <s v="ANCILLARY SERVICES"/>
    <x v="25"/>
    <s v="RC_INIT_PROP18_16RATES"/>
    <x v="84"/>
  </r>
  <r>
    <x v="67"/>
    <n v="52.79"/>
    <x v="0"/>
    <x v="2"/>
    <s v="ANCILLARY SERVICES"/>
    <x v="25"/>
    <s v="RC_INIT_PROP18_16RATES"/>
    <x v="84"/>
  </r>
  <r>
    <x v="0"/>
    <n v="8833.39"/>
    <x v="0"/>
    <x v="4"/>
    <s v="ANCILLARY SERVICES"/>
    <x v="0"/>
    <s v="RC_INIT_PROP18_16RATES"/>
    <x v="84"/>
  </r>
  <r>
    <x v="0"/>
    <n v="10244.959999999999"/>
    <x v="0"/>
    <x v="5"/>
    <s v="ANCILLARY SERVICES"/>
    <x v="0"/>
    <s v="RC_INIT_PROP18_16RATES"/>
    <x v="84"/>
  </r>
  <r>
    <x v="0"/>
    <n v="9563.43"/>
    <x v="0"/>
    <x v="6"/>
    <s v="ANCILLARY SERVICES"/>
    <x v="0"/>
    <s v="RC_INIT_PROP18_16RATES"/>
    <x v="84"/>
  </r>
  <r>
    <x v="20"/>
    <n v="3076.21"/>
    <x v="0"/>
    <x v="3"/>
    <s v="ANCILLARY SERVICES"/>
    <x v="10"/>
    <s v="RC_INIT_PROP18_16RATES"/>
    <x v="84"/>
  </r>
  <r>
    <x v="74"/>
    <n v="-5329.51"/>
    <x v="0"/>
    <x v="3"/>
    <s v="NETWORK"/>
    <x v="11"/>
    <s v="RC_INIT_PROP18_16RATES"/>
    <x v="84"/>
  </r>
  <r>
    <x v="74"/>
    <n v="-5329.51"/>
    <x v="0"/>
    <x v="10"/>
    <s v="NETWORK"/>
    <x v="11"/>
    <s v="RC_INIT_PROP18_16RATES"/>
    <x v="84"/>
  </r>
  <r>
    <x v="74"/>
    <n v="-5329.51"/>
    <x v="0"/>
    <x v="11"/>
    <s v="NETWORK"/>
    <x v="11"/>
    <s v="RC_INIT_PROP18_16RATES"/>
    <x v="84"/>
  </r>
  <r>
    <x v="63"/>
    <n v="221"/>
    <x v="0"/>
    <x v="3"/>
    <s v="OTHER REVENUES &amp; CREDITS"/>
    <x v="12"/>
    <s v="RC_INIT_PROP18_16RATES"/>
    <x v="84"/>
  </r>
  <r>
    <x v="31"/>
    <n v="223"/>
    <x v="0"/>
    <x v="2"/>
    <s v="OTHER REVENUES &amp; CREDITS"/>
    <x v="15"/>
    <s v="RC_INIT_PROP18_16RATES"/>
    <x v="84"/>
  </r>
  <r>
    <x v="31"/>
    <n v="223"/>
    <x v="0"/>
    <x v="7"/>
    <s v="OTHER REVENUES &amp; CREDITS"/>
    <x v="15"/>
    <s v="RC_INIT_PROP18_16RATES"/>
    <x v="84"/>
  </r>
  <r>
    <x v="66"/>
    <n v="399.44"/>
    <x v="1"/>
    <x v="4"/>
    <s v="ANCILLARY SERVICES"/>
    <x v="25"/>
    <s v="RC_INIT_PROP18_16RATES"/>
    <x v="84"/>
  </r>
  <r>
    <x v="66"/>
    <n v="399.44"/>
    <x v="1"/>
    <x v="5"/>
    <s v="ANCILLARY SERVICES"/>
    <x v="25"/>
    <s v="RC_INIT_PROP18_16RATES"/>
    <x v="84"/>
  </r>
  <r>
    <x v="67"/>
    <n v="52.79"/>
    <x v="1"/>
    <x v="3"/>
    <s v="ANCILLARY SERVICES"/>
    <x v="25"/>
    <s v="RC_INIT_PROP18_16RATES"/>
    <x v="84"/>
  </r>
  <r>
    <x v="67"/>
    <n v="52.79"/>
    <x v="1"/>
    <x v="10"/>
    <s v="ANCILLARY SERVICES"/>
    <x v="25"/>
    <s v="RC_INIT_PROP18_16RATES"/>
    <x v="84"/>
  </r>
  <r>
    <x v="67"/>
    <n v="52.79"/>
    <x v="1"/>
    <x v="11"/>
    <s v="ANCILLARY SERVICES"/>
    <x v="25"/>
    <s v="RC_INIT_PROP18_16RATES"/>
    <x v="84"/>
  </r>
  <r>
    <x v="0"/>
    <n v="10223.209999999999"/>
    <x v="1"/>
    <x v="0"/>
    <s v="ANCILLARY SERVICES"/>
    <x v="0"/>
    <s v="RC_INIT_PROP18_16RATES"/>
    <x v="84"/>
  </r>
  <r>
    <x v="0"/>
    <n v="9682.86"/>
    <x v="1"/>
    <x v="1"/>
    <s v="ANCILLARY SERVICES"/>
    <x v="0"/>
    <s v="RC_INIT_PROP18_16RATES"/>
    <x v="84"/>
  </r>
  <r>
    <x v="20"/>
    <n v="2858.63"/>
    <x v="1"/>
    <x v="4"/>
    <s v="ANCILLARY SERVICES"/>
    <x v="10"/>
    <s v="RC_INIT_PROP18_16RATES"/>
    <x v="84"/>
  </r>
  <r>
    <x v="74"/>
    <n v="-5329.51"/>
    <x v="1"/>
    <x v="4"/>
    <s v="NETWORK"/>
    <x v="11"/>
    <s v="RC_INIT_PROP18_16RATES"/>
    <x v="84"/>
  </r>
  <r>
    <x v="74"/>
    <n v="-5329.51"/>
    <x v="1"/>
    <x v="5"/>
    <s v="NETWORK"/>
    <x v="11"/>
    <s v="RC_INIT_PROP18_16RATES"/>
    <x v="84"/>
  </r>
  <r>
    <x v="74"/>
    <n v="-5329.51"/>
    <x v="1"/>
    <x v="6"/>
    <s v="NETWORK"/>
    <x v="11"/>
    <s v="RC_INIT_PROP18_16RATES"/>
    <x v="84"/>
  </r>
  <r>
    <x v="63"/>
    <n v="221"/>
    <x v="1"/>
    <x v="4"/>
    <s v="OTHER REVENUES &amp; CREDITS"/>
    <x v="12"/>
    <s v="RC_INIT_PROP18_16RATES"/>
    <x v="84"/>
  </r>
  <r>
    <x v="31"/>
    <n v="223"/>
    <x v="1"/>
    <x v="11"/>
    <s v="OTHER REVENUES &amp; CREDITS"/>
    <x v="15"/>
    <s v="RC_INIT_PROP18_16RATES"/>
    <x v="84"/>
  </r>
  <r>
    <x v="31"/>
    <n v="223"/>
    <x v="1"/>
    <x v="9"/>
    <s v="OTHER REVENUES &amp; CREDITS"/>
    <x v="15"/>
    <s v="RC_INIT_PROP18_16RATES"/>
    <x v="84"/>
  </r>
  <r>
    <x v="66"/>
    <n v="399.44"/>
    <x v="2"/>
    <x v="0"/>
    <s v="ANCILLARY SERVICES"/>
    <x v="25"/>
    <s v="RC_INIT_PROP18_16RATES"/>
    <x v="84"/>
  </r>
  <r>
    <x v="67"/>
    <n v="52.79"/>
    <x v="2"/>
    <x v="4"/>
    <s v="ANCILLARY SERVICES"/>
    <x v="25"/>
    <s v="RC_INIT_PROP18_16RATES"/>
    <x v="84"/>
  </r>
  <r>
    <x v="67"/>
    <n v="52.79"/>
    <x v="2"/>
    <x v="5"/>
    <s v="ANCILLARY SERVICES"/>
    <x v="25"/>
    <s v="RC_INIT_PROP18_16RATES"/>
    <x v="84"/>
  </r>
  <r>
    <x v="67"/>
    <n v="52.79"/>
    <x v="2"/>
    <x v="6"/>
    <s v="ANCILLARY SERVICES"/>
    <x v="25"/>
    <s v="RC_INIT_PROP18_16RATES"/>
    <x v="84"/>
  </r>
  <r>
    <x v="0"/>
    <n v="8779.2099999999991"/>
    <x v="2"/>
    <x v="3"/>
    <s v="ANCILLARY SERVICES"/>
    <x v="0"/>
    <s v="RC_INIT_PROP18_16RATES"/>
    <x v="84"/>
  </r>
  <r>
    <x v="0"/>
    <n v="8783.93"/>
    <x v="2"/>
    <x v="10"/>
    <s v="ANCILLARY SERVICES"/>
    <x v="0"/>
    <s v="RC_INIT_PROP18_16RATES"/>
    <x v="84"/>
  </r>
  <r>
    <x v="74"/>
    <n v="-5329.51"/>
    <x v="2"/>
    <x v="0"/>
    <s v="NETWORK"/>
    <x v="11"/>
    <s v="RC_INIT_PROP18_16RATES"/>
    <x v="84"/>
  </r>
  <r>
    <x v="74"/>
    <n v="-5329.51"/>
    <x v="2"/>
    <x v="1"/>
    <s v="NETWORK"/>
    <x v="11"/>
    <s v="RC_INIT_PROP18_16RATES"/>
    <x v="84"/>
  </r>
  <r>
    <x v="31"/>
    <n v="223"/>
    <x v="2"/>
    <x v="6"/>
    <s v="OTHER REVENUES &amp; CREDITS"/>
    <x v="15"/>
    <s v="RC_INIT_PROP18_16RATES"/>
    <x v="84"/>
  </r>
  <r>
    <x v="31"/>
    <n v="223"/>
    <x v="2"/>
    <x v="8"/>
    <s v="OTHER REVENUES &amp; CREDITS"/>
    <x v="15"/>
    <s v="RC_INIT_PROP18_16RATES"/>
    <x v="84"/>
  </r>
  <r>
    <x v="0"/>
    <n v="4921.53"/>
    <x v="0"/>
    <x v="4"/>
    <s v="ANCILLARY SERVICES"/>
    <x v="0"/>
    <s v="RC_INIT_PROP18_16RATES"/>
    <x v="85"/>
  </r>
  <r>
    <x v="0"/>
    <n v="5707.98"/>
    <x v="0"/>
    <x v="5"/>
    <s v="ANCILLARY SERVICES"/>
    <x v="0"/>
    <s v="RC_INIT_PROP18_16RATES"/>
    <x v="85"/>
  </r>
  <r>
    <x v="12"/>
    <n v="147837.62"/>
    <x v="0"/>
    <x v="3"/>
    <s v="NETWORK"/>
    <x v="7"/>
    <s v="RC_INIT_PROP18_16RATES"/>
    <x v="85"/>
  </r>
  <r>
    <x v="12"/>
    <n v="124854.07"/>
    <x v="0"/>
    <x v="10"/>
    <s v="NETWORK"/>
    <x v="7"/>
    <s v="RC_INIT_PROP18_16RATES"/>
    <x v="85"/>
  </r>
  <r>
    <x v="12"/>
    <n v="93655.3"/>
    <x v="0"/>
    <x v="11"/>
    <s v="NETWORK"/>
    <x v="7"/>
    <s v="RC_INIT_PROP18_16RATES"/>
    <x v="85"/>
  </r>
  <r>
    <x v="0"/>
    <n v="5695.87"/>
    <x v="1"/>
    <x v="0"/>
    <s v="ANCILLARY SERVICES"/>
    <x v="0"/>
    <s v="RC_INIT_PROP18_16RATES"/>
    <x v="85"/>
  </r>
  <r>
    <x v="12"/>
    <n v="106633.1"/>
    <x v="1"/>
    <x v="4"/>
    <s v="NETWORK"/>
    <x v="7"/>
    <s v="RC_INIT_PROP18_16RATES"/>
    <x v="85"/>
  </r>
  <r>
    <x v="12"/>
    <n v="142299.5"/>
    <x v="1"/>
    <x v="5"/>
    <s v="NETWORK"/>
    <x v="7"/>
    <s v="RC_INIT_PROP18_16RATES"/>
    <x v="85"/>
  </r>
  <r>
    <x v="12"/>
    <n v="98435.23"/>
    <x v="1"/>
    <x v="6"/>
    <s v="NETWORK"/>
    <x v="7"/>
    <s v="RC_INIT_PROP18_16RATES"/>
    <x v="85"/>
  </r>
  <r>
    <x v="0"/>
    <n v="4891.3500000000004"/>
    <x v="2"/>
    <x v="3"/>
    <s v="ANCILLARY SERVICES"/>
    <x v="0"/>
    <s v="RC_INIT_PROP18_16RATES"/>
    <x v="85"/>
  </r>
  <r>
    <x v="12"/>
    <n v="171624.47"/>
    <x v="2"/>
    <x v="0"/>
    <s v="NETWORK"/>
    <x v="7"/>
    <s v="RC_INIT_PROP18_16RATES"/>
    <x v="85"/>
  </r>
  <r>
    <x v="12"/>
    <n v="125197.6"/>
    <x v="2"/>
    <x v="1"/>
    <s v="NETWORK"/>
    <x v="7"/>
    <s v="RC_INIT_PROP18_16RATES"/>
    <x v="85"/>
  </r>
  <r>
    <x v="0"/>
    <n v="7269.08"/>
    <x v="0"/>
    <x v="0"/>
    <s v="ANCILLARY SERVICES"/>
    <x v="0"/>
    <s v="RC_INIT_PROP18_16RATES"/>
    <x v="86"/>
  </r>
  <r>
    <x v="12"/>
    <n v="65942.149999999994"/>
    <x v="0"/>
    <x v="4"/>
    <s v="NETWORK"/>
    <x v="7"/>
    <s v="RC_INIT_PROP18_16RATES"/>
    <x v="86"/>
  </r>
  <r>
    <x v="12"/>
    <n v="86697.95"/>
    <x v="0"/>
    <x v="5"/>
    <s v="NETWORK"/>
    <x v="7"/>
    <s v="RC_INIT_PROP18_16RATES"/>
    <x v="86"/>
  </r>
  <r>
    <x v="12"/>
    <n v="63561.73"/>
    <x v="0"/>
    <x v="6"/>
    <s v="NETWORK"/>
    <x v="7"/>
    <s v="RC_INIT_PROP18_16RATES"/>
    <x v="86"/>
  </r>
  <r>
    <x v="0"/>
    <n v="6107.96"/>
    <x v="1"/>
    <x v="3"/>
    <s v="ANCILLARY SERVICES"/>
    <x v="0"/>
    <s v="RC_INIT_PROP18_16RATES"/>
    <x v="86"/>
  </r>
  <r>
    <x v="12"/>
    <n v="85464.37"/>
    <x v="1"/>
    <x v="0"/>
    <s v="NETWORK"/>
    <x v="7"/>
    <s v="RC_INIT_PROP18_16RATES"/>
    <x v="86"/>
  </r>
  <r>
    <x v="12"/>
    <n v="74428.03"/>
    <x v="1"/>
    <x v="1"/>
    <s v="NETWORK"/>
    <x v="7"/>
    <s v="RC_INIT_PROP18_16RATES"/>
    <x v="86"/>
  </r>
  <r>
    <x v="19"/>
    <n v="6324.49"/>
    <x v="2"/>
    <x v="7"/>
    <s v="ANCILLARY SERVICES"/>
    <x v="0"/>
    <s v="RC_INIT_PROP18_16RATES"/>
    <x v="86"/>
  </r>
  <r>
    <x v="0"/>
    <n v="6011.05"/>
    <x v="2"/>
    <x v="4"/>
    <s v="ANCILLARY SERVICES"/>
    <x v="0"/>
    <s v="RC_INIT_PROP18_16RATES"/>
    <x v="86"/>
  </r>
  <r>
    <x v="12"/>
    <n v="79065.69"/>
    <x v="2"/>
    <x v="3"/>
    <s v="NETWORK"/>
    <x v="7"/>
    <s v="RC_INIT_PROP18_16RATES"/>
    <x v="86"/>
  </r>
  <r>
    <x v="12"/>
    <n v="86172.25"/>
    <x v="2"/>
    <x v="10"/>
    <s v="NETWORK"/>
    <x v="7"/>
    <s v="RC_INIT_PROP18_16RATES"/>
    <x v="86"/>
  </r>
  <r>
    <x v="19"/>
    <n v="21346.52"/>
    <x v="0"/>
    <x v="7"/>
    <s v="ANCILLARY SERVICES"/>
    <x v="0"/>
    <s v="RC_INIT_PROP18_16RATES"/>
    <x v="87"/>
  </r>
  <r>
    <x v="0"/>
    <n v="1649.5"/>
    <x v="2"/>
    <x v="2"/>
    <s v="ANCILLARY SERVICES"/>
    <x v="0"/>
    <s v="RC_INIT_PROP18_16RATES"/>
    <x v="33"/>
  </r>
  <r>
    <x v="20"/>
    <n v="643.71"/>
    <x v="2"/>
    <x v="4"/>
    <s v="ANCILLARY SERVICES"/>
    <x v="10"/>
    <s v="RC_INIT_PROP18_16RATES"/>
    <x v="33"/>
  </r>
  <r>
    <x v="20"/>
    <n v="911.19"/>
    <x v="2"/>
    <x v="5"/>
    <s v="ANCILLARY SERVICES"/>
    <x v="10"/>
    <s v="RC_INIT_PROP18_16RATES"/>
    <x v="33"/>
  </r>
  <r>
    <x v="21"/>
    <n v="4665.1499999999996"/>
    <x v="2"/>
    <x v="0"/>
    <s v="ANCILLARY SERVICES"/>
    <x v="1"/>
    <s v="RC_INIT_PROP18_16RATES"/>
    <x v="33"/>
  </r>
  <r>
    <x v="36"/>
    <n v="11967.21"/>
    <x v="2"/>
    <x v="4"/>
    <s v="DELIVERY"/>
    <x v="17"/>
    <s v="RC_INIT_PROP18_16RATES"/>
    <x v="33"/>
  </r>
  <r>
    <x v="12"/>
    <n v="19723.48"/>
    <x v="2"/>
    <x v="3"/>
    <s v="NETWORK"/>
    <x v="7"/>
    <s v="RC_INIT_PROP18_16RATES"/>
    <x v="33"/>
  </r>
  <r>
    <x v="12"/>
    <n v="20247.45"/>
    <x v="2"/>
    <x v="10"/>
    <s v="NETWORK"/>
    <x v="7"/>
    <s v="RC_INIT_PROP18_16RATES"/>
    <x v="33"/>
  </r>
  <r>
    <x v="0"/>
    <n v="2449.12"/>
    <x v="0"/>
    <x v="4"/>
    <s v="ANCILLARY SERVICES"/>
    <x v="0"/>
    <s v="RC_INIT_PROP18_16RATES"/>
    <x v="34"/>
  </r>
  <r>
    <x v="0"/>
    <n v="2840.48"/>
    <x v="0"/>
    <x v="5"/>
    <s v="ANCILLARY SERVICES"/>
    <x v="0"/>
    <s v="RC_INIT_PROP18_16RATES"/>
    <x v="34"/>
  </r>
  <r>
    <x v="0"/>
    <n v="2651.53"/>
    <x v="0"/>
    <x v="6"/>
    <s v="ANCILLARY SERVICES"/>
    <x v="0"/>
    <s v="RC_INIT_PROP18_16RATES"/>
    <x v="34"/>
  </r>
  <r>
    <x v="0"/>
    <n v="3088.6"/>
    <x v="0"/>
    <x v="8"/>
    <s v="ANCILLARY SERVICES"/>
    <x v="0"/>
    <s v="RC_INIT_PROP18_16RATES"/>
    <x v="34"/>
  </r>
  <r>
    <x v="20"/>
    <n v="1240.6199999999999"/>
    <x v="0"/>
    <x v="3"/>
    <s v="ANCILLARY SERVICES"/>
    <x v="10"/>
    <s v="RC_INIT_PROP18_16RATES"/>
    <x v="34"/>
  </r>
  <r>
    <x v="20"/>
    <n v="1190.81"/>
    <x v="0"/>
    <x v="10"/>
    <s v="ANCILLARY SERVICES"/>
    <x v="10"/>
    <s v="RC_INIT_PROP18_16RATES"/>
    <x v="34"/>
  </r>
  <r>
    <x v="21"/>
    <n v="5236.3500000000004"/>
    <x v="0"/>
    <x v="4"/>
    <s v="ANCILLARY SERVICES"/>
    <x v="1"/>
    <s v="RC_INIT_PROP18_16RATES"/>
    <x v="34"/>
  </r>
  <r>
    <x v="21"/>
    <n v="7823.55"/>
    <x v="0"/>
    <x v="5"/>
    <s v="ANCILLARY SERVICES"/>
    <x v="1"/>
    <s v="RC_INIT_PROP18_16RATES"/>
    <x v="34"/>
  </r>
  <r>
    <x v="12"/>
    <n v="37722.370000000003"/>
    <x v="0"/>
    <x v="0"/>
    <s v="NETWORK"/>
    <x v="7"/>
    <s v="RC_INIT_PROP18_16RATES"/>
    <x v="34"/>
  </r>
  <r>
    <x v="12"/>
    <n v="27100.7"/>
    <x v="0"/>
    <x v="1"/>
    <s v="NETWORK"/>
    <x v="7"/>
    <s v="RC_INIT_PROP18_16RATES"/>
    <x v="34"/>
  </r>
  <r>
    <x v="0"/>
    <n v="2834.46"/>
    <x v="1"/>
    <x v="0"/>
    <s v="ANCILLARY SERVICES"/>
    <x v="0"/>
    <s v="RC_INIT_PROP18_16RATES"/>
    <x v="34"/>
  </r>
  <r>
    <x v="0"/>
    <n v="2684.64"/>
    <x v="1"/>
    <x v="1"/>
    <s v="ANCILLARY SERVICES"/>
    <x v="0"/>
    <s v="RC_INIT_PROP18_16RATES"/>
    <x v="34"/>
  </r>
  <r>
    <x v="0"/>
    <n v="2968.43"/>
    <x v="1"/>
    <x v="2"/>
    <s v="ANCILLARY SERVICES"/>
    <x v="0"/>
    <s v="RC_INIT_PROP18_16RATES"/>
    <x v="34"/>
  </r>
  <r>
    <x v="20"/>
    <n v="909.59"/>
    <x v="1"/>
    <x v="4"/>
    <s v="ANCILLARY SERVICES"/>
    <x v="10"/>
    <s v="RC_INIT_PROP18_16RATES"/>
    <x v="34"/>
  </r>
  <r>
    <x v="20"/>
    <n v="1548.56"/>
    <x v="1"/>
    <x v="5"/>
    <s v="ANCILLARY SERVICES"/>
    <x v="10"/>
    <s v="RC_INIT_PROP18_16RATES"/>
    <x v="34"/>
  </r>
  <r>
    <x v="21"/>
    <n v="7609.7"/>
    <x v="1"/>
    <x v="0"/>
    <s v="ANCILLARY SERVICES"/>
    <x v="1"/>
    <s v="RC_INIT_PROP18_16RATES"/>
    <x v="34"/>
  </r>
  <r>
    <x v="12"/>
    <n v="30581.11"/>
    <x v="1"/>
    <x v="3"/>
    <s v="NETWORK"/>
    <x v="7"/>
    <s v="RC_INIT_PROP18_16RATES"/>
    <x v="34"/>
  </r>
  <r>
    <x v="12"/>
    <n v="33119.42"/>
    <x v="1"/>
    <x v="10"/>
    <s v="NETWORK"/>
    <x v="7"/>
    <s v="RC_INIT_PROP18_16RATES"/>
    <x v="34"/>
  </r>
  <r>
    <x v="0"/>
    <n v="2434.1"/>
    <x v="2"/>
    <x v="3"/>
    <s v="ANCILLARY SERVICES"/>
    <x v="0"/>
    <s v="RC_INIT_PROP18_16RATES"/>
    <x v="34"/>
  </r>
  <r>
    <x v="0"/>
    <n v="2435.4"/>
    <x v="2"/>
    <x v="10"/>
    <s v="ANCILLARY SERVICES"/>
    <x v="0"/>
    <s v="RC_INIT_PROP18_16RATES"/>
    <x v="34"/>
  </r>
  <r>
    <x v="0"/>
    <n v="2834.72"/>
    <x v="2"/>
    <x v="11"/>
    <s v="ANCILLARY SERVICES"/>
    <x v="0"/>
    <s v="RC_INIT_PROP18_16RATES"/>
    <x v="34"/>
  </r>
  <r>
    <x v="20"/>
    <n v="1634.54"/>
    <x v="2"/>
    <x v="0"/>
    <s v="ANCILLARY SERVICES"/>
    <x v="10"/>
    <s v="RC_INIT_PROP18_16RATES"/>
    <x v="34"/>
  </r>
  <r>
    <x v="21"/>
    <n v="6169.1"/>
    <x v="2"/>
    <x v="3"/>
    <s v="ANCILLARY SERVICES"/>
    <x v="1"/>
    <s v="RC_INIT_PROP18_16RATES"/>
    <x v="34"/>
  </r>
  <r>
    <x v="12"/>
    <n v="25957.34"/>
    <x v="2"/>
    <x v="4"/>
    <s v="NETWORK"/>
    <x v="7"/>
    <s v="RC_INIT_PROP18_16RATES"/>
    <x v="34"/>
  </r>
  <r>
    <x v="12"/>
    <n v="38782.46"/>
    <x v="2"/>
    <x v="5"/>
    <s v="NETWORK"/>
    <x v="7"/>
    <s v="RC_INIT_PROP18_16RATES"/>
    <x v="34"/>
  </r>
  <r>
    <x v="0"/>
    <n v="12.03"/>
    <x v="0"/>
    <x v="0"/>
    <s v="ANCILLARY SERVICES"/>
    <x v="0"/>
    <s v="RC_INIT_PROP18_16RATES"/>
    <x v="35"/>
  </r>
  <r>
    <x v="0"/>
    <n v="11.45"/>
    <x v="0"/>
    <x v="1"/>
    <s v="ANCILLARY SERVICES"/>
    <x v="0"/>
    <s v="RC_INIT_PROP18_16RATES"/>
    <x v="35"/>
  </r>
  <r>
    <x v="0"/>
    <n v="12.76"/>
    <x v="0"/>
    <x v="2"/>
    <s v="ANCILLARY SERVICES"/>
    <x v="0"/>
    <s v="RC_INIT_PROP18_16RATES"/>
    <x v="35"/>
  </r>
  <r>
    <x v="21"/>
    <n v="64.75"/>
    <x v="0"/>
    <x v="0"/>
    <s v="ANCILLARY SERVICES"/>
    <x v="1"/>
    <s v="RC_INIT_PROP18_16RATES"/>
    <x v="35"/>
  </r>
  <r>
    <x v="36"/>
    <n v="163.19999999999999"/>
    <x v="0"/>
    <x v="4"/>
    <s v="DELIVERY"/>
    <x v="17"/>
    <s v="RC_INIT_PROP18_16RATES"/>
    <x v="35"/>
  </r>
  <r>
    <x v="12"/>
    <n v="291.48"/>
    <x v="0"/>
    <x v="3"/>
    <s v="NETWORK"/>
    <x v="7"/>
    <s v="RC_INIT_PROP18_16RATES"/>
    <x v="35"/>
  </r>
  <r>
    <x v="12"/>
    <n v="293.22000000000003"/>
    <x v="0"/>
    <x v="10"/>
    <s v="NETWORK"/>
    <x v="7"/>
    <s v="RC_INIT_PROP18_16RATES"/>
    <x v="35"/>
  </r>
  <r>
    <x v="0"/>
    <n v="10.11"/>
    <x v="1"/>
    <x v="3"/>
    <s v="ANCILLARY SERVICES"/>
    <x v="0"/>
    <s v="RC_INIT_PROP18_16RATES"/>
    <x v="35"/>
  </r>
  <r>
    <x v="0"/>
    <n v="9.93"/>
    <x v="1"/>
    <x v="10"/>
    <s v="ANCILLARY SERVICES"/>
    <x v="0"/>
    <s v="RC_INIT_PROP18_16RATES"/>
    <x v="35"/>
  </r>
  <r>
    <x v="0"/>
    <n v="11.56"/>
    <x v="1"/>
    <x v="11"/>
    <s v="ANCILLARY SERVICES"/>
    <x v="0"/>
    <s v="RC_INIT_PROP18_16RATES"/>
    <x v="35"/>
  </r>
  <r>
    <x v="21"/>
    <n v="58.8"/>
    <x v="1"/>
    <x v="3"/>
    <s v="ANCILLARY SERVICES"/>
    <x v="1"/>
    <s v="RC_INIT_PROP18_16RATES"/>
    <x v="35"/>
  </r>
  <r>
    <x v="12"/>
    <n v="220.35"/>
    <x v="1"/>
    <x v="4"/>
    <s v="NETWORK"/>
    <x v="7"/>
    <s v="RC_INIT_PROP18_16RATES"/>
    <x v="35"/>
  </r>
  <r>
    <x v="12"/>
    <n v="345.27"/>
    <x v="1"/>
    <x v="5"/>
    <s v="NETWORK"/>
    <x v="7"/>
    <s v="RC_INIT_PROP18_16RATES"/>
    <x v="35"/>
  </r>
  <r>
    <x v="0"/>
    <n v="9.9499999999999993"/>
    <x v="2"/>
    <x v="4"/>
    <s v="ANCILLARY SERVICES"/>
    <x v="0"/>
    <s v="RC_INIT_PROP18_16RATES"/>
    <x v="35"/>
  </r>
  <r>
    <x v="0"/>
    <n v="11.62"/>
    <x v="2"/>
    <x v="5"/>
    <s v="ANCILLARY SERVICES"/>
    <x v="0"/>
    <s v="RC_INIT_PROP18_16RATES"/>
    <x v="35"/>
  </r>
  <r>
    <x v="0"/>
    <n v="10.55"/>
    <x v="2"/>
    <x v="6"/>
    <s v="ANCILLARY SERVICES"/>
    <x v="0"/>
    <s v="RC_INIT_PROP18_16RATES"/>
    <x v="35"/>
  </r>
  <r>
    <x v="21"/>
    <n v="44.45"/>
    <x v="2"/>
    <x v="4"/>
    <s v="ANCILLARY SERVICES"/>
    <x v="1"/>
    <s v="RC_INIT_PROP18_16RATES"/>
    <x v="35"/>
  </r>
  <r>
    <x v="12"/>
    <n v="320.98"/>
    <x v="2"/>
    <x v="0"/>
    <s v="NETWORK"/>
    <x v="7"/>
    <s v="RC_INIT_PROP18_16RATES"/>
    <x v="35"/>
  </r>
  <r>
    <x v="0"/>
    <n v="1635.28"/>
    <x v="0"/>
    <x v="3"/>
    <s v="ANCILLARY SERVICES"/>
    <x v="0"/>
    <s v="RC_INIT_PROP18_16RATES"/>
    <x v="36"/>
  </r>
  <r>
    <x v="0"/>
    <n v="1636.68"/>
    <x v="0"/>
    <x v="10"/>
    <s v="ANCILLARY SERVICES"/>
    <x v="0"/>
    <s v="RC_INIT_PROP18_16RATES"/>
    <x v="36"/>
  </r>
  <r>
    <x v="0"/>
    <n v="1925.69"/>
    <x v="0"/>
    <x v="11"/>
    <s v="ANCILLARY SERVICES"/>
    <x v="0"/>
    <s v="RC_INIT_PROP18_16RATES"/>
    <x v="36"/>
  </r>
  <r>
    <x v="20"/>
    <n v="963.69"/>
    <x v="0"/>
    <x v="0"/>
    <s v="ANCILLARY SERVICES"/>
    <x v="10"/>
    <s v="RC_INIT_PROP18_16RATES"/>
    <x v="36"/>
  </r>
  <r>
    <x v="21"/>
    <n v="4495.05"/>
    <x v="0"/>
    <x v="3"/>
    <s v="ANCILLARY SERVICES"/>
    <x v="1"/>
    <s v="RC_INIT_PROP18_16RATES"/>
    <x v="36"/>
  </r>
  <r>
    <x v="12"/>
    <n v="18970.490000000002"/>
    <x v="0"/>
    <x v="4"/>
    <s v="NETWORK"/>
    <x v="7"/>
    <s v="RC_INIT_PROP18_16RATES"/>
    <x v="36"/>
  </r>
  <r>
    <x v="12"/>
    <n v="24692.52"/>
    <x v="0"/>
    <x v="5"/>
    <s v="NETWORK"/>
    <x v="7"/>
    <s v="RC_INIT_PROP18_16RATES"/>
    <x v="36"/>
  </r>
  <r>
    <x v="0"/>
    <n v="1612.54"/>
    <x v="1"/>
    <x v="4"/>
    <s v="ANCILLARY SERVICES"/>
    <x v="0"/>
    <s v="RC_INIT_PROP18_16RATES"/>
    <x v="36"/>
  </r>
  <r>
    <x v="0"/>
    <n v="1841.96"/>
    <x v="1"/>
    <x v="5"/>
    <s v="ANCILLARY SERVICES"/>
    <x v="0"/>
    <s v="RC_INIT_PROP18_16RATES"/>
    <x v="36"/>
  </r>
  <r>
    <x v="0"/>
    <n v="1654.72"/>
    <x v="1"/>
    <x v="6"/>
    <s v="ANCILLARY SERVICES"/>
    <x v="0"/>
    <s v="RC_INIT_PROP18_16RATES"/>
    <x v="36"/>
  </r>
  <r>
    <x v="0"/>
    <n v="8312.2199999999993"/>
    <x v="1"/>
    <x v="5"/>
    <s v="ANCILLARY SERVICES"/>
    <x v="0"/>
    <s v="RC_INIT_PROP18_16RATES"/>
    <x v="125"/>
  </r>
  <r>
    <x v="0"/>
    <n v="7467.25"/>
    <x v="1"/>
    <x v="6"/>
    <s v="ANCILLARY SERVICES"/>
    <x v="0"/>
    <s v="RC_INIT_PROP18_16RATES"/>
    <x v="125"/>
  </r>
  <r>
    <x v="0"/>
    <n v="8783.5499999999993"/>
    <x v="1"/>
    <x v="8"/>
    <s v="ANCILLARY SERVICES"/>
    <x v="0"/>
    <s v="RC_INIT_PROP18_16RATES"/>
    <x v="125"/>
  </r>
  <r>
    <x v="20"/>
    <n v="3617.48"/>
    <x v="1"/>
    <x v="3"/>
    <s v="ANCILLARY SERVICES"/>
    <x v="10"/>
    <s v="RC_INIT_PROP18_16RATES"/>
    <x v="125"/>
  </r>
  <r>
    <x v="20"/>
    <n v="3472.52"/>
    <x v="1"/>
    <x v="10"/>
    <s v="ANCILLARY SERVICES"/>
    <x v="10"/>
    <s v="RC_INIT_PROP18_16RATES"/>
    <x v="125"/>
  </r>
  <r>
    <x v="20"/>
    <n v="2872.05"/>
    <x v="1"/>
    <x v="11"/>
    <s v="ANCILLARY SERVICES"/>
    <x v="10"/>
    <s v="RC_INIT_PROP18_16RATES"/>
    <x v="125"/>
  </r>
  <r>
    <x v="21"/>
    <n v="16711.8"/>
    <x v="1"/>
    <x v="4"/>
    <s v="ANCILLARY SERVICES"/>
    <x v="1"/>
    <s v="RC_INIT_PROP18_16RATES"/>
    <x v="125"/>
  </r>
  <r>
    <x v="21"/>
    <n v="19911.849999999999"/>
    <x v="1"/>
    <x v="5"/>
    <s v="ANCILLARY SERVICES"/>
    <x v="1"/>
    <s v="RC_INIT_PROP18_16RATES"/>
    <x v="125"/>
  </r>
  <r>
    <x v="21"/>
    <n v="15613.85"/>
    <x v="1"/>
    <x v="6"/>
    <s v="ANCILLARY SERVICES"/>
    <x v="1"/>
    <s v="RC_INIT_PROP18_16RATES"/>
    <x v="125"/>
  </r>
  <r>
    <x v="0"/>
    <n v="8463.58"/>
    <x v="2"/>
    <x v="0"/>
    <s v="ANCILLARY SERVICES"/>
    <x v="0"/>
    <s v="RC_INIT_PROP18_16RATES"/>
    <x v="125"/>
  </r>
  <r>
    <x v="0"/>
    <n v="7956.63"/>
    <x v="2"/>
    <x v="1"/>
    <s v="ANCILLARY SERVICES"/>
    <x v="0"/>
    <s v="RC_INIT_PROP18_16RATES"/>
    <x v="125"/>
  </r>
  <r>
    <x v="0"/>
    <n v="8796.09"/>
    <x v="2"/>
    <x v="2"/>
    <s v="ANCILLARY SERVICES"/>
    <x v="0"/>
    <s v="RC_INIT_PROP18_16RATES"/>
    <x v="125"/>
  </r>
  <r>
    <x v="20"/>
    <n v="2999.9"/>
    <x v="2"/>
    <x v="4"/>
    <s v="ANCILLARY SERVICES"/>
    <x v="10"/>
    <s v="RC_INIT_PROP18_16RATES"/>
    <x v="125"/>
  </r>
  <r>
    <x v="20"/>
    <n v="3982.69"/>
    <x v="2"/>
    <x v="5"/>
    <s v="ANCILLARY SERVICES"/>
    <x v="10"/>
    <s v="RC_INIT_PROP18_16RATES"/>
    <x v="125"/>
  </r>
  <r>
    <x v="20"/>
    <n v="3054.07"/>
    <x v="2"/>
    <x v="6"/>
    <s v="ANCILLARY SERVICES"/>
    <x v="10"/>
    <s v="RC_INIT_PROP18_16RATES"/>
    <x v="125"/>
  </r>
  <r>
    <x v="21"/>
    <n v="21992.6"/>
    <x v="2"/>
    <x v="0"/>
    <s v="ANCILLARY SERVICES"/>
    <x v="1"/>
    <s v="RC_INIT_PROP18_16RATES"/>
    <x v="125"/>
  </r>
  <r>
    <x v="21"/>
    <n v="18296.95"/>
    <x v="2"/>
    <x v="1"/>
    <s v="ANCILLARY SERVICES"/>
    <x v="1"/>
    <s v="RC_INIT_PROP18_16RATES"/>
    <x v="125"/>
  </r>
  <r>
    <x v="0"/>
    <n v="3639.75"/>
    <x v="0"/>
    <x v="5"/>
    <s v="ANCILLARY SERVICES"/>
    <x v="0"/>
    <s v="RC_INIT_PROP18_16RATES"/>
    <x v="126"/>
  </r>
  <r>
    <x v="0"/>
    <n v="3397.62"/>
    <x v="0"/>
    <x v="6"/>
    <s v="ANCILLARY SERVICES"/>
    <x v="0"/>
    <s v="RC_INIT_PROP18_16RATES"/>
    <x v="126"/>
  </r>
  <r>
    <x v="0"/>
    <n v="3957.68"/>
    <x v="0"/>
    <x v="8"/>
    <s v="ANCILLARY SERVICES"/>
    <x v="0"/>
    <s v="RC_INIT_PROP18_16RATES"/>
    <x v="126"/>
  </r>
  <r>
    <x v="21"/>
    <n v="3215.45"/>
    <x v="0"/>
    <x v="4"/>
    <s v="ANCILLARY SERVICES"/>
    <x v="1"/>
    <s v="RC_INIT_PROP18_16RATES"/>
    <x v="126"/>
  </r>
  <r>
    <x v="21"/>
    <n v="5390.35"/>
    <x v="0"/>
    <x v="5"/>
    <s v="ANCILLARY SERVICES"/>
    <x v="1"/>
    <s v="RC_INIT_PROP18_16RATES"/>
    <x v="126"/>
  </r>
  <r>
    <x v="21"/>
    <n v="2977.1"/>
    <x v="0"/>
    <x v="6"/>
    <s v="ANCILLARY SERVICES"/>
    <x v="1"/>
    <s v="RC_INIT_PROP18_16RATES"/>
    <x v="126"/>
  </r>
  <r>
    <x v="0"/>
    <n v="3632.03"/>
    <x v="1"/>
    <x v="0"/>
    <s v="ANCILLARY SERVICES"/>
    <x v="0"/>
    <s v="RC_INIT_PROP18_16RATES"/>
    <x v="126"/>
  </r>
  <r>
    <x v="0"/>
    <n v="3440.05"/>
    <x v="1"/>
    <x v="1"/>
    <s v="ANCILLARY SERVICES"/>
    <x v="0"/>
    <s v="RC_INIT_PROP18_16RATES"/>
    <x v="126"/>
  </r>
  <r>
    <x v="0"/>
    <n v="3803.69"/>
    <x v="1"/>
    <x v="2"/>
    <s v="ANCILLARY SERVICES"/>
    <x v="0"/>
    <s v="RC_INIT_PROP18_16RATES"/>
    <x v="126"/>
  </r>
  <r>
    <x v="21"/>
    <n v="5441.1"/>
    <x v="1"/>
    <x v="0"/>
    <s v="ANCILLARY SERVICES"/>
    <x v="1"/>
    <s v="RC_INIT_PROP18_16RATES"/>
    <x v="126"/>
  </r>
  <r>
    <x v="21"/>
    <n v="3871.35"/>
    <x v="1"/>
    <x v="1"/>
    <s v="ANCILLARY SERVICES"/>
    <x v="1"/>
    <s v="RC_INIT_PROP18_16RATES"/>
    <x v="126"/>
  </r>
  <r>
    <x v="0"/>
    <n v="3119.01"/>
    <x v="2"/>
    <x v="3"/>
    <s v="ANCILLARY SERVICES"/>
    <x v="0"/>
    <s v="RC_INIT_PROP18_16RATES"/>
    <x v="126"/>
  </r>
  <r>
    <x v="0"/>
    <n v="3120.69"/>
    <x v="2"/>
    <x v="10"/>
    <s v="ANCILLARY SERVICES"/>
    <x v="0"/>
    <s v="RC_INIT_PROP18_16RATES"/>
    <x v="126"/>
  </r>
  <r>
    <x v="0"/>
    <n v="3632.36"/>
    <x v="2"/>
    <x v="11"/>
    <s v="ANCILLARY SERVICES"/>
    <x v="0"/>
    <s v="RC_INIT_PROP18_16RATES"/>
    <x v="126"/>
  </r>
  <r>
    <x v="21"/>
    <n v="4232.2"/>
    <x v="2"/>
    <x v="3"/>
    <s v="ANCILLARY SERVICES"/>
    <x v="1"/>
    <s v="RC_INIT_PROP18_16RATES"/>
    <x v="126"/>
  </r>
  <r>
    <x v="21"/>
    <n v="4412.45"/>
    <x v="2"/>
    <x v="10"/>
    <s v="ANCILLARY SERVICES"/>
    <x v="1"/>
    <s v="RC_INIT_PROP18_16RATES"/>
    <x v="126"/>
  </r>
  <r>
    <x v="27"/>
    <n v="2921418"/>
    <x v="0"/>
    <x v="3"/>
    <s v="NETWORK"/>
    <x v="11"/>
    <s v="RC_INIT_PROP18_16RATES"/>
    <x v="127"/>
  </r>
  <r>
    <x v="27"/>
    <n v="2921418"/>
    <x v="0"/>
    <x v="10"/>
    <s v="NETWORK"/>
    <x v="11"/>
    <s v="RC_INIT_PROP18_16RATES"/>
    <x v="127"/>
  </r>
  <r>
    <x v="80"/>
    <n v="32640"/>
    <x v="0"/>
    <x v="0"/>
    <s v="OTHER REVENUES &amp; CREDITS"/>
    <x v="29"/>
    <s v="RC_INIT_PROP18_16RATES"/>
    <x v="127"/>
  </r>
  <r>
    <x v="80"/>
    <n v="32640"/>
    <x v="0"/>
    <x v="1"/>
    <s v="OTHER REVENUES &amp; CREDITS"/>
    <x v="29"/>
    <s v="RC_INIT_PROP18_16RATES"/>
    <x v="127"/>
  </r>
  <r>
    <x v="78"/>
    <n v="62181"/>
    <x v="0"/>
    <x v="1"/>
    <s v="OTHER REVENUES &amp; CREDITS"/>
    <x v="27"/>
    <s v="RC_INIT_PROP18_16RATES"/>
    <x v="127"/>
  </r>
  <r>
    <x v="78"/>
    <n v="62181"/>
    <x v="0"/>
    <x v="2"/>
    <s v="OTHER REVENUES &amp; CREDITS"/>
    <x v="27"/>
    <s v="RC_INIT_PROP18_16RATES"/>
    <x v="127"/>
  </r>
  <r>
    <x v="78"/>
    <n v="62181"/>
    <x v="0"/>
    <x v="7"/>
    <s v="OTHER REVENUES &amp; CREDITS"/>
    <x v="27"/>
    <s v="RC_INIT_PROP18_16RATES"/>
    <x v="127"/>
  </r>
  <r>
    <x v="28"/>
    <n v="2458"/>
    <x v="0"/>
    <x v="8"/>
    <s v="OTHER REVENUES &amp; CREDITS"/>
    <x v="12"/>
    <s v="RC_INIT_PROP18_16RATES"/>
    <x v="127"/>
  </r>
  <r>
    <x v="29"/>
    <n v="1504"/>
    <x v="0"/>
    <x v="4"/>
    <s v="OTHER REVENUES &amp; CREDITS"/>
    <x v="13"/>
    <s v="RC_INIT_PROP18_16RATES"/>
    <x v="127"/>
  </r>
  <r>
    <x v="83"/>
    <n v="1104"/>
    <x v="0"/>
    <x v="2"/>
    <s v="OTHER REVENUES &amp; CREDITS"/>
    <x v="31"/>
    <s v="RC_INIT_PROP18_16RATES"/>
    <x v="127"/>
  </r>
  <r>
    <x v="83"/>
    <n v="1104"/>
    <x v="0"/>
    <x v="7"/>
    <s v="OTHER REVENUES &amp; CREDITS"/>
    <x v="31"/>
    <s v="RC_INIT_PROP18_16RATES"/>
    <x v="127"/>
  </r>
  <r>
    <x v="31"/>
    <n v="1612"/>
    <x v="0"/>
    <x v="4"/>
    <s v="OTHER REVENUES &amp; CREDITS"/>
    <x v="15"/>
    <s v="RC_INIT_PROP18_16RATES"/>
    <x v="127"/>
  </r>
  <r>
    <x v="31"/>
    <n v="1612"/>
    <x v="0"/>
    <x v="5"/>
    <s v="OTHER REVENUES &amp; CREDITS"/>
    <x v="15"/>
    <s v="RC_INIT_PROP18_16RATES"/>
    <x v="127"/>
  </r>
  <r>
    <x v="31"/>
    <n v="1612"/>
    <x v="0"/>
    <x v="6"/>
    <s v="OTHER REVENUES &amp; CREDITS"/>
    <x v="15"/>
    <s v="RC_INIT_PROP18_16RATES"/>
    <x v="127"/>
  </r>
  <r>
    <x v="27"/>
    <n v="2921418"/>
    <x v="1"/>
    <x v="4"/>
    <s v="NETWORK"/>
    <x v="11"/>
    <s v="RC_INIT_PROP18_16RATES"/>
    <x v="127"/>
  </r>
  <r>
    <x v="27"/>
    <n v="2921418"/>
    <x v="1"/>
    <x v="5"/>
    <s v="NETWORK"/>
    <x v="11"/>
    <s v="RC_INIT_PROP18_16RATES"/>
    <x v="127"/>
  </r>
  <r>
    <x v="80"/>
    <n v="32640"/>
    <x v="1"/>
    <x v="3"/>
    <s v="OTHER REVENUES &amp; CREDITS"/>
    <x v="29"/>
    <s v="RC_INIT_PROP18_16RATES"/>
    <x v="127"/>
  </r>
  <r>
    <x v="80"/>
    <n v="32640"/>
    <x v="1"/>
    <x v="10"/>
    <s v="OTHER REVENUES &amp; CREDITS"/>
    <x v="29"/>
    <s v="RC_INIT_PROP18_16RATES"/>
    <x v="127"/>
  </r>
  <r>
    <x v="78"/>
    <n v="62181"/>
    <x v="1"/>
    <x v="10"/>
    <s v="OTHER REVENUES &amp; CREDITS"/>
    <x v="27"/>
    <s v="RC_INIT_PROP18_16RATES"/>
    <x v="127"/>
  </r>
  <r>
    <x v="78"/>
    <n v="62181"/>
    <x v="1"/>
    <x v="11"/>
    <s v="OTHER REVENUES &amp; CREDITS"/>
    <x v="27"/>
    <s v="RC_INIT_PROP18_16RATES"/>
    <x v="127"/>
  </r>
  <r>
    <x v="78"/>
    <n v="62181"/>
    <x v="1"/>
    <x v="9"/>
    <s v="OTHER REVENUES &amp; CREDITS"/>
    <x v="27"/>
    <s v="RC_INIT_PROP18_16RATES"/>
    <x v="127"/>
  </r>
  <r>
    <x v="28"/>
    <n v="2458"/>
    <x v="1"/>
    <x v="2"/>
    <s v="OTHER REVENUES &amp; CREDITS"/>
    <x v="12"/>
    <s v="RC_INIT_PROP18_16RATES"/>
    <x v="127"/>
  </r>
  <r>
    <x v="28"/>
    <n v="2458"/>
    <x v="1"/>
    <x v="7"/>
    <s v="OTHER REVENUES &amp; CREDITS"/>
    <x v="12"/>
    <s v="RC_INIT_PROP18_16RATES"/>
    <x v="127"/>
  </r>
  <r>
    <x v="83"/>
    <n v="1104"/>
    <x v="1"/>
    <x v="11"/>
    <s v="OTHER REVENUES &amp; CREDITS"/>
    <x v="31"/>
    <s v="RC_INIT_PROP18_16RATES"/>
    <x v="127"/>
  </r>
  <r>
    <x v="83"/>
    <n v="1104"/>
    <x v="1"/>
    <x v="9"/>
    <s v="OTHER REVENUES &amp; CREDITS"/>
    <x v="31"/>
    <s v="RC_INIT_PROP18_16RATES"/>
    <x v="127"/>
  </r>
  <r>
    <x v="0"/>
    <n v="19865.38"/>
    <x v="0"/>
    <x v="4"/>
    <s v="ANCILLARY SERVICES"/>
    <x v="0"/>
    <s v="RC_INIT_PROP18_16RATES"/>
    <x v="87"/>
  </r>
  <r>
    <x v="12"/>
    <n v="259628.87"/>
    <x v="0"/>
    <x v="3"/>
    <s v="NETWORK"/>
    <x v="7"/>
    <s v="RC_INIT_PROP18_16RATES"/>
    <x v="87"/>
  </r>
  <r>
    <x v="12"/>
    <n v="302599.62"/>
    <x v="0"/>
    <x v="10"/>
    <s v="NETWORK"/>
    <x v="7"/>
    <s v="RC_INIT_PROP18_16RATES"/>
    <x v="87"/>
  </r>
  <r>
    <x v="47"/>
    <n v="-597.91999999999996"/>
    <x v="0"/>
    <x v="4"/>
    <s v="NETWORK"/>
    <x v="7"/>
    <s v="RC_INIT_PROP18_16RATES"/>
    <x v="87"/>
  </r>
  <r>
    <x v="19"/>
    <n v="23357.31"/>
    <x v="1"/>
    <x v="9"/>
    <s v="ANCILLARY SERVICES"/>
    <x v="0"/>
    <s v="RC_INIT_PROP18_16RATES"/>
    <x v="87"/>
  </r>
  <r>
    <x v="12"/>
    <n v="221618.49"/>
    <x v="1"/>
    <x v="4"/>
    <s v="NETWORK"/>
    <x v="7"/>
    <s v="RC_INIT_PROP18_16RATES"/>
    <x v="87"/>
  </r>
  <r>
    <x v="12"/>
    <n v="303932.09999999998"/>
    <x v="1"/>
    <x v="5"/>
    <s v="NETWORK"/>
    <x v="7"/>
    <s v="RC_INIT_PROP18_16RATES"/>
    <x v="87"/>
  </r>
  <r>
    <x v="19"/>
    <n v="26644.37"/>
    <x v="2"/>
    <x v="8"/>
    <s v="ANCILLARY SERVICES"/>
    <x v="0"/>
    <s v="RC_INIT_PROP18_16RATES"/>
    <x v="87"/>
  </r>
  <r>
    <x v="12"/>
    <n v="316750.28000000003"/>
    <x v="2"/>
    <x v="0"/>
    <s v="NETWORK"/>
    <x v="7"/>
    <s v="RC_INIT_PROP18_16RATES"/>
    <x v="87"/>
  </r>
  <r>
    <x v="19"/>
    <n v="10465.530000000001"/>
    <x v="0"/>
    <x v="11"/>
    <s v="ANCILLARY SERVICES"/>
    <x v="0"/>
    <s v="RC_INIT_PROP18_16RATES"/>
    <x v="88"/>
  </r>
  <r>
    <x v="19"/>
    <n v="9788.4"/>
    <x v="0"/>
    <x v="9"/>
    <s v="ANCILLARY SERVICES"/>
    <x v="0"/>
    <s v="RC_INIT_PROP18_16RATES"/>
    <x v="88"/>
  </r>
  <r>
    <x v="26"/>
    <n v="139062"/>
    <x v="0"/>
    <x v="9"/>
    <s v="ANCILLARY SERVICES"/>
    <x v="1"/>
    <s v="RC_INIT_PROP18_16RATES"/>
    <x v="88"/>
  </r>
  <r>
    <x v="27"/>
    <n v="687918"/>
    <x v="0"/>
    <x v="8"/>
    <s v="NETWORK"/>
    <x v="11"/>
    <s v="RC_INIT_PROP18_16RATES"/>
    <x v="88"/>
  </r>
  <r>
    <x v="19"/>
    <n v="8992.85"/>
    <x v="1"/>
    <x v="6"/>
    <s v="ANCILLARY SERVICES"/>
    <x v="0"/>
    <s v="RC_INIT_PROP18_16RATES"/>
    <x v="88"/>
  </r>
  <r>
    <x v="19"/>
    <n v="10578.08"/>
    <x v="1"/>
    <x v="8"/>
    <s v="ANCILLARY SERVICES"/>
    <x v="0"/>
    <s v="RC_INIT_PROP18_16RATES"/>
    <x v="88"/>
  </r>
  <r>
    <x v="26"/>
    <n v="160734"/>
    <x v="1"/>
    <x v="8"/>
    <s v="ANCILLARY SERVICES"/>
    <x v="1"/>
    <s v="RC_INIT_PROP18_16RATES"/>
    <x v="88"/>
  </r>
  <r>
    <x v="27"/>
    <n v="795126"/>
    <x v="1"/>
    <x v="2"/>
    <s v="NETWORK"/>
    <x v="11"/>
    <s v="RC_INIT_PROP18_16RATES"/>
    <x v="88"/>
  </r>
  <r>
    <x v="27"/>
    <n v="795126"/>
    <x v="1"/>
    <x v="7"/>
    <s v="NETWORK"/>
    <x v="11"/>
    <s v="RC_INIT_PROP18_16RATES"/>
    <x v="88"/>
  </r>
  <r>
    <x v="19"/>
    <n v="9582.2099999999991"/>
    <x v="2"/>
    <x v="1"/>
    <s v="ANCILLARY SERVICES"/>
    <x v="0"/>
    <s v="RC_INIT_PROP18_16RATES"/>
    <x v="88"/>
  </r>
  <r>
    <x v="19"/>
    <n v="10593.18"/>
    <x v="2"/>
    <x v="2"/>
    <s v="ANCILLARY SERVICES"/>
    <x v="0"/>
    <s v="RC_INIT_PROP18_16RATES"/>
    <x v="88"/>
  </r>
  <r>
    <x v="19"/>
    <n v="8327.56"/>
    <x v="2"/>
    <x v="7"/>
    <s v="ANCILLARY SERVICES"/>
    <x v="0"/>
    <s v="RC_INIT_PROP18_16RATES"/>
    <x v="88"/>
  </r>
  <r>
    <x v="26"/>
    <n v="160734"/>
    <x v="2"/>
    <x v="2"/>
    <s v="ANCILLARY SERVICES"/>
    <x v="1"/>
    <s v="RC_INIT_PROP18_16RATES"/>
    <x v="88"/>
  </r>
  <r>
    <x v="26"/>
    <n v="160734"/>
    <x v="2"/>
    <x v="7"/>
    <s v="ANCILLARY SERVICES"/>
    <x v="1"/>
    <s v="RC_INIT_PROP18_16RATES"/>
    <x v="88"/>
  </r>
  <r>
    <x v="27"/>
    <n v="795126"/>
    <x v="2"/>
    <x v="11"/>
    <s v="NETWORK"/>
    <x v="11"/>
    <s v="RC_INIT_PROP18_16RATES"/>
    <x v="88"/>
  </r>
  <r>
    <x v="27"/>
    <n v="795126"/>
    <x v="2"/>
    <x v="9"/>
    <s v="NETWORK"/>
    <x v="11"/>
    <s v="RC_INIT_PROP18_16RATES"/>
    <x v="88"/>
  </r>
  <r>
    <x v="19"/>
    <n v="2329.19"/>
    <x v="0"/>
    <x v="6"/>
    <s v="ANCILLARY SERVICES"/>
    <x v="0"/>
    <s v="RC_INIT_PROP18_16RATES"/>
    <x v="89"/>
  </r>
  <r>
    <x v="19"/>
    <n v="2713.12"/>
    <x v="0"/>
    <x v="8"/>
    <s v="ANCILLARY SERVICES"/>
    <x v="0"/>
    <s v="RC_INIT_PROP18_16RATES"/>
    <x v="89"/>
  </r>
  <r>
    <x v="19"/>
    <n v="2358.27"/>
    <x v="1"/>
    <x v="1"/>
    <s v="ANCILLARY SERVICES"/>
    <x v="0"/>
    <s v="RC_INIT_PROP18_16RATES"/>
    <x v="89"/>
  </r>
  <r>
    <x v="19"/>
    <n v="2607.56"/>
    <x v="1"/>
    <x v="2"/>
    <s v="ANCILLARY SERVICES"/>
    <x v="0"/>
    <s v="RC_INIT_PROP18_16RATES"/>
    <x v="89"/>
  </r>
  <r>
    <x v="19"/>
    <n v="2037.07"/>
    <x v="1"/>
    <x v="7"/>
    <s v="ANCILLARY SERVICES"/>
    <x v="0"/>
    <s v="RC_INIT_PROP18_16RATES"/>
    <x v="89"/>
  </r>
  <r>
    <x v="21"/>
    <n v="4144.7"/>
    <x v="1"/>
    <x v="7"/>
    <s v="ANCILLARY SERVICES"/>
    <x v="1"/>
    <s v="RC_INIT_PROP18_16RATES"/>
    <x v="89"/>
  </r>
  <r>
    <x v="19"/>
    <n v="2139.34"/>
    <x v="2"/>
    <x v="10"/>
    <s v="ANCILLARY SERVICES"/>
    <x v="0"/>
    <s v="RC_INIT_PROP18_16RATES"/>
    <x v="89"/>
  </r>
  <r>
    <x v="19"/>
    <n v="2490.11"/>
    <x v="2"/>
    <x v="11"/>
    <s v="ANCILLARY SERVICES"/>
    <x v="0"/>
    <s v="RC_INIT_PROP18_16RATES"/>
    <x v="89"/>
  </r>
  <r>
    <x v="19"/>
    <n v="2334.4699999999998"/>
    <x v="2"/>
    <x v="9"/>
    <s v="ANCILLARY SERVICES"/>
    <x v="0"/>
    <s v="RC_INIT_PROP18_16RATES"/>
    <x v="89"/>
  </r>
  <r>
    <x v="21"/>
    <n v="6393.1"/>
    <x v="2"/>
    <x v="9"/>
    <s v="ANCILLARY SERVICES"/>
    <x v="1"/>
    <s v="RC_INIT_PROP18_16RATES"/>
    <x v="89"/>
  </r>
  <r>
    <x v="32"/>
    <n v="790"/>
    <x v="1"/>
    <x v="7"/>
    <s v="OTHER REVENUES &amp; CREDITS"/>
    <x v="16"/>
    <s v="RC_INIT_PROP18_16RATES"/>
    <x v="267"/>
  </r>
  <r>
    <x v="19"/>
    <n v="18282"/>
    <x v="0"/>
    <x v="10"/>
    <s v="ANCILLARY SERVICES"/>
    <x v="0"/>
    <s v="RC_INIT_PROP18_16RATES"/>
    <x v="90"/>
  </r>
  <r>
    <x v="19"/>
    <n v="21510.33"/>
    <x v="0"/>
    <x v="11"/>
    <s v="ANCILLARY SERVICES"/>
    <x v="0"/>
    <s v="RC_INIT_PROP18_16RATES"/>
    <x v="90"/>
  </r>
  <r>
    <x v="19"/>
    <n v="20118.59"/>
    <x v="0"/>
    <x v="9"/>
    <s v="ANCILLARY SERVICES"/>
    <x v="0"/>
    <s v="RC_INIT_PROP18_16RATES"/>
    <x v="90"/>
  </r>
  <r>
    <x v="21"/>
    <n v="27213.55"/>
    <x v="0"/>
    <x v="9"/>
    <s v="ANCILLARY SERVICES"/>
    <x v="1"/>
    <s v="RC_INIT_PROP18_16RATES"/>
    <x v="90"/>
  </r>
  <r>
    <x v="36"/>
    <n v="2314.29"/>
    <x v="0"/>
    <x v="1"/>
    <s v="DELIVERY"/>
    <x v="17"/>
    <s v="RC_INIT_PROP18_16RATES"/>
    <x v="90"/>
  </r>
  <r>
    <x v="36"/>
    <n v="2059.86"/>
    <x v="0"/>
    <x v="2"/>
    <s v="DELIVERY"/>
    <x v="17"/>
    <s v="RC_INIT_PROP18_16RATES"/>
    <x v="90"/>
  </r>
  <r>
    <x v="36"/>
    <n v="1443.06"/>
    <x v="0"/>
    <x v="7"/>
    <s v="DELIVERY"/>
    <x v="17"/>
    <s v="RC_INIT_PROP18_16RATES"/>
    <x v="90"/>
  </r>
  <r>
    <x v="19"/>
    <n v="20574.990000000002"/>
    <x v="1"/>
    <x v="5"/>
    <s v="ANCILLARY SERVICES"/>
    <x v="0"/>
    <s v="RC_INIT_PROP18_16RATES"/>
    <x v="90"/>
  </r>
  <r>
    <x v="19"/>
    <n v="18483.47"/>
    <x v="1"/>
    <x v="6"/>
    <s v="ANCILLARY SERVICES"/>
    <x v="0"/>
    <s v="RC_INIT_PROP18_16RATES"/>
    <x v="90"/>
  </r>
  <r>
    <x v="19"/>
    <n v="21741.66"/>
    <x v="1"/>
    <x v="8"/>
    <s v="ANCILLARY SERVICES"/>
    <x v="0"/>
    <s v="RC_INIT_PROP18_16RATES"/>
    <x v="90"/>
  </r>
  <r>
    <x v="21"/>
    <n v="28933.8"/>
    <x v="1"/>
    <x v="8"/>
    <s v="ANCILLARY SERVICES"/>
    <x v="1"/>
    <s v="RC_INIT_PROP18_16RATES"/>
    <x v="90"/>
  </r>
  <r>
    <x v="36"/>
    <n v="2737.05"/>
    <x v="1"/>
    <x v="10"/>
    <s v="DELIVERY"/>
    <x v="17"/>
    <s v="RC_INIT_PROP18_16RATES"/>
    <x v="90"/>
  </r>
  <r>
    <x v="36"/>
    <n v="1554.85"/>
    <x v="1"/>
    <x v="11"/>
    <s v="DELIVERY"/>
    <x v="17"/>
    <s v="RC_INIT_PROP18_16RATES"/>
    <x v="90"/>
  </r>
  <r>
    <x v="36"/>
    <n v="2030.3"/>
    <x v="1"/>
    <x v="9"/>
    <s v="DELIVERY"/>
    <x v="17"/>
    <s v="RC_INIT_PROP18_16RATES"/>
    <x v="90"/>
  </r>
  <r>
    <x v="19"/>
    <n v="20949.66"/>
    <x v="2"/>
    <x v="0"/>
    <s v="ANCILLARY SERVICES"/>
    <x v="0"/>
    <s v="RC_INIT_PROP18_16RATES"/>
    <x v="90"/>
  </r>
  <r>
    <x v="19"/>
    <n v="19694.810000000001"/>
    <x v="2"/>
    <x v="1"/>
    <s v="ANCILLARY SERVICES"/>
    <x v="0"/>
    <s v="RC_INIT_PROP18_16RATES"/>
    <x v="90"/>
  </r>
  <r>
    <x v="19"/>
    <n v="21772.7"/>
    <x v="2"/>
    <x v="2"/>
    <s v="ANCILLARY SERVICES"/>
    <x v="0"/>
    <s v="RC_INIT_PROP18_16RATES"/>
    <x v="90"/>
  </r>
  <r>
    <x v="19"/>
    <n v="17116.060000000001"/>
    <x v="2"/>
    <x v="7"/>
    <s v="ANCILLARY SERVICES"/>
    <x v="0"/>
    <s v="RC_INIT_PROP18_16RATES"/>
    <x v="90"/>
  </r>
  <r>
    <x v="0"/>
    <n v="15689.72"/>
    <x v="2"/>
    <x v="7"/>
    <s v="ANCILLARY SERVICES"/>
    <x v="0"/>
    <s v="RC_INIT_PROP18_16RATES"/>
    <x v="90"/>
  </r>
  <r>
    <x v="21"/>
    <n v="27573.35"/>
    <x v="2"/>
    <x v="2"/>
    <s v="ANCILLARY SERVICES"/>
    <x v="1"/>
    <s v="RC_INIT_PROP18_16RATES"/>
    <x v="90"/>
  </r>
  <r>
    <x v="21"/>
    <n v="27147.05"/>
    <x v="2"/>
    <x v="7"/>
    <s v="ANCILLARY SERVICES"/>
    <x v="1"/>
    <s v="RC_INIT_PROP18_16RATES"/>
    <x v="90"/>
  </r>
  <r>
    <x v="36"/>
    <n v="3095.57"/>
    <x v="2"/>
    <x v="5"/>
    <s v="DELIVERY"/>
    <x v="17"/>
    <s v="RC_INIT_PROP18_16RATES"/>
    <x v="90"/>
  </r>
  <r>
    <x v="36"/>
    <n v="1828.56"/>
    <x v="2"/>
    <x v="6"/>
    <s v="DELIVERY"/>
    <x v="17"/>
    <s v="RC_INIT_PROP18_16RATES"/>
    <x v="90"/>
  </r>
  <r>
    <x v="36"/>
    <n v="2427.37"/>
    <x v="2"/>
    <x v="8"/>
    <s v="DELIVERY"/>
    <x v="17"/>
    <s v="RC_INIT_PROP18_16RATES"/>
    <x v="90"/>
  </r>
  <r>
    <x v="19"/>
    <n v="2272.52"/>
    <x v="0"/>
    <x v="0"/>
    <s v="ANCILLARY SERVICES"/>
    <x v="0"/>
    <s v="RC_INIT_PROP18_16RATES"/>
    <x v="91"/>
  </r>
  <r>
    <x v="19"/>
    <n v="6237"/>
    <x v="0"/>
    <x v="5"/>
    <s v="ANCILLARY SERVICES"/>
    <x v="0"/>
    <s v="RC_INIT_PROP18_16RATES"/>
    <x v="77"/>
  </r>
  <r>
    <x v="0"/>
    <n v="4855.6400000000003"/>
    <x v="0"/>
    <x v="7"/>
    <s v="ANCILLARY SERVICES"/>
    <x v="0"/>
    <s v="RC_INIT_PROP18_16RATES"/>
    <x v="77"/>
  </r>
  <r>
    <x v="20"/>
    <n v="2115.04"/>
    <x v="0"/>
    <x v="8"/>
    <s v="ANCILLARY SERVICES"/>
    <x v="10"/>
    <s v="RC_INIT_PROP18_16RATES"/>
    <x v="77"/>
  </r>
  <r>
    <x v="21"/>
    <n v="17536.05"/>
    <x v="0"/>
    <x v="2"/>
    <s v="ANCILLARY SERVICES"/>
    <x v="1"/>
    <s v="RC_INIT_PROP18_16RATES"/>
    <x v="77"/>
  </r>
  <r>
    <x v="21"/>
    <n v="15051.4"/>
    <x v="0"/>
    <x v="7"/>
    <s v="ANCILLARY SERVICES"/>
    <x v="1"/>
    <s v="RC_INIT_PROP18_16RATES"/>
    <x v="77"/>
  </r>
  <r>
    <x v="12"/>
    <n v="29111.57"/>
    <x v="0"/>
    <x v="4"/>
    <s v="NETWORK"/>
    <x v="7"/>
    <s v="RC_INIT_PROP18_16RATES"/>
    <x v="77"/>
  </r>
  <r>
    <x v="12"/>
    <n v="18429.169999999998"/>
    <x v="0"/>
    <x v="5"/>
    <s v="NETWORK"/>
    <x v="7"/>
    <s v="RC_INIT_PROP18_16RATES"/>
    <x v="77"/>
  </r>
  <r>
    <x v="19"/>
    <n v="6223.77"/>
    <x v="1"/>
    <x v="0"/>
    <s v="ANCILLARY SERVICES"/>
    <x v="0"/>
    <s v="RC_INIT_PROP18_16RATES"/>
    <x v="77"/>
  </r>
  <r>
    <x v="0"/>
    <n v="5313.03"/>
    <x v="1"/>
    <x v="9"/>
    <s v="ANCILLARY SERVICES"/>
    <x v="0"/>
    <s v="RC_INIT_PROP18_16RATES"/>
    <x v="77"/>
  </r>
  <r>
    <x v="20"/>
    <n v="1820.88"/>
    <x v="1"/>
    <x v="2"/>
    <s v="ANCILLARY SERVICES"/>
    <x v="10"/>
    <s v="RC_INIT_PROP18_16RATES"/>
    <x v="77"/>
  </r>
  <r>
    <x v="20"/>
    <n v="1489.88"/>
    <x v="1"/>
    <x v="7"/>
    <s v="ANCILLARY SERVICES"/>
    <x v="10"/>
    <s v="RC_INIT_PROP18_16RATES"/>
    <x v="77"/>
  </r>
  <r>
    <x v="21"/>
    <n v="16988.3"/>
    <x v="1"/>
    <x v="11"/>
    <s v="ANCILLARY SERVICES"/>
    <x v="1"/>
    <s v="RC_INIT_PROP18_16RATES"/>
    <x v="77"/>
  </r>
  <r>
    <x v="21"/>
    <n v="17316.25"/>
    <x v="1"/>
    <x v="9"/>
    <s v="ANCILLARY SERVICES"/>
    <x v="1"/>
    <s v="RC_INIT_PROP18_16RATES"/>
    <x v="77"/>
  </r>
  <r>
    <x v="12"/>
    <n v="22789.23"/>
    <x v="1"/>
    <x v="0"/>
    <s v="NETWORK"/>
    <x v="7"/>
    <s v="RC_INIT_PROP18_16RATES"/>
    <x v="77"/>
  </r>
  <r>
    <x v="19"/>
    <n v="5344.68"/>
    <x v="2"/>
    <x v="3"/>
    <s v="ANCILLARY SERVICES"/>
    <x v="0"/>
    <s v="RC_INIT_PROP18_16RATES"/>
    <x v="77"/>
  </r>
  <r>
    <x v="0"/>
    <n v="6060.73"/>
    <x v="2"/>
    <x v="8"/>
    <s v="ANCILLARY SERVICES"/>
    <x v="0"/>
    <s v="RC_INIT_PROP18_16RATES"/>
    <x v="77"/>
  </r>
  <r>
    <x v="20"/>
    <n v="1793.81"/>
    <x v="2"/>
    <x v="11"/>
    <s v="ANCILLARY SERVICES"/>
    <x v="10"/>
    <s v="RC_INIT_PROP18_16RATES"/>
    <x v="77"/>
  </r>
  <r>
    <x v="20"/>
    <n v="2147.27"/>
    <x v="2"/>
    <x v="9"/>
    <s v="ANCILLARY SERVICES"/>
    <x v="10"/>
    <s v="RC_INIT_PROP18_16RATES"/>
    <x v="77"/>
  </r>
  <r>
    <x v="21"/>
    <n v="9248.0499999999993"/>
    <x v="2"/>
    <x v="6"/>
    <s v="ANCILLARY SERVICES"/>
    <x v="1"/>
    <s v="RC_INIT_PROP18_16RATES"/>
    <x v="77"/>
  </r>
  <r>
    <x v="21"/>
    <n v="17265.849999999999"/>
    <x v="2"/>
    <x v="8"/>
    <s v="ANCILLARY SERVICES"/>
    <x v="1"/>
    <s v="RC_INIT_PROP18_16RATES"/>
    <x v="77"/>
  </r>
  <r>
    <x v="12"/>
    <n v="14827.31"/>
    <x v="2"/>
    <x v="3"/>
    <s v="NETWORK"/>
    <x v="7"/>
    <s v="RC_INIT_PROP18_16RATES"/>
    <x v="77"/>
  </r>
  <r>
    <x v="19"/>
    <n v="73258.2"/>
    <x v="0"/>
    <x v="3"/>
    <s v="ANCILLARY SERVICES"/>
    <x v="0"/>
    <s v="RC_INIT_PROP18_16RATES"/>
    <x v="78"/>
  </r>
  <r>
    <x v="0"/>
    <n v="83263.259999999995"/>
    <x v="0"/>
    <x v="8"/>
    <s v="ANCILLARY SERVICES"/>
    <x v="0"/>
    <s v="RC_INIT_PROP18_16RATES"/>
    <x v="78"/>
  </r>
  <r>
    <x v="26"/>
    <n v="322672"/>
    <x v="0"/>
    <x v="5"/>
    <s v="ANCILLARY SERVICES"/>
    <x v="1"/>
    <s v="RC_INIT_PROP18_16RATES"/>
    <x v="78"/>
  </r>
  <r>
    <x v="26"/>
    <n v="322672"/>
    <x v="0"/>
    <x v="6"/>
    <s v="ANCILLARY SERVICES"/>
    <x v="1"/>
    <s v="RC_INIT_PROP18_16RATES"/>
    <x v="78"/>
  </r>
  <r>
    <x v="26"/>
    <n v="322672"/>
    <x v="0"/>
    <x v="8"/>
    <s v="ANCILLARY SERVICES"/>
    <x v="1"/>
    <s v="RC_INIT_PROP18_16RATES"/>
    <x v="78"/>
  </r>
  <r>
    <x v="43"/>
    <n v="600"/>
    <x v="0"/>
    <x v="3"/>
    <s v="ANCILLARY SERVICES"/>
    <x v="1"/>
    <s v="RC_INIT_PROP18_16RATES"/>
    <x v="78"/>
  </r>
  <r>
    <x v="43"/>
    <n v="1150"/>
    <x v="0"/>
    <x v="10"/>
    <s v="ANCILLARY SERVICES"/>
    <x v="1"/>
    <s v="RC_INIT_PROP18_16RATES"/>
    <x v="78"/>
  </r>
  <r>
    <x v="2"/>
    <n v="3027.6"/>
    <x v="0"/>
    <x v="10"/>
    <s v="ANCILLARY SERVICES"/>
    <x v="1"/>
    <s v="RC_INIT_PROP18_16RATES"/>
    <x v="78"/>
  </r>
  <r>
    <x v="2"/>
    <n v="1419.84"/>
    <x v="0"/>
    <x v="11"/>
    <s v="ANCILLARY SERVICES"/>
    <x v="1"/>
    <s v="RC_INIT_PROP18_16RATES"/>
    <x v="78"/>
  </r>
  <r>
    <x v="2"/>
    <n v="7642.08"/>
    <x v="0"/>
    <x v="9"/>
    <s v="ANCILLARY SERVICES"/>
    <x v="1"/>
    <s v="RC_INIT_PROP18_16RATES"/>
    <x v="78"/>
  </r>
  <r>
    <x v="38"/>
    <n v="659280"/>
    <x v="0"/>
    <x v="8"/>
    <s v="INTERTIE"/>
    <x v="18"/>
    <s v="RC_INIT_PROP18_16RATES"/>
    <x v="78"/>
  </r>
  <r>
    <x v="27"/>
    <n v="798104"/>
    <x v="0"/>
    <x v="9"/>
    <s v="NETWORK"/>
    <x v="11"/>
    <s v="RC_INIT_PROP18_16RATES"/>
    <x v="78"/>
  </r>
  <r>
    <x v="5"/>
    <n v="10200"/>
    <x v="0"/>
    <x v="8"/>
    <s v="NETWORK"/>
    <x v="3"/>
    <s v="RC_INIT_PROP18_16RATES"/>
    <x v="78"/>
  </r>
  <r>
    <x v="6"/>
    <n v="1470"/>
    <x v="0"/>
    <x v="5"/>
    <s v="NETWORK"/>
    <x v="3"/>
    <s v="RC_INIT_PROP18_16RATES"/>
    <x v="78"/>
  </r>
  <r>
    <x v="6"/>
    <n v="22785"/>
    <x v="0"/>
    <x v="6"/>
    <s v="NETWORK"/>
    <x v="3"/>
    <s v="RC_INIT_PROP18_16RATES"/>
    <x v="78"/>
  </r>
  <r>
    <x v="6"/>
    <n v="20825"/>
    <x v="0"/>
    <x v="8"/>
    <s v="NETWORK"/>
    <x v="3"/>
    <s v="RC_INIT_PROP18_16RATES"/>
    <x v="78"/>
  </r>
  <r>
    <x v="7"/>
    <n v="79197.119999999995"/>
    <x v="0"/>
    <x v="6"/>
    <s v="NETWORK"/>
    <x v="3"/>
    <s v="RC_INIT_PROP18_16RATES"/>
    <x v="78"/>
  </r>
  <r>
    <x v="7"/>
    <n v="100871.03999999999"/>
    <x v="0"/>
    <x v="8"/>
    <s v="NETWORK"/>
    <x v="3"/>
    <s v="RC_INIT_PROP18_16RATES"/>
    <x v="78"/>
  </r>
  <r>
    <x v="63"/>
    <n v="2905"/>
    <x v="0"/>
    <x v="10"/>
    <s v="OTHER REVENUES &amp; CREDITS"/>
    <x v="12"/>
    <s v="RC_INIT_PROP18_16RATES"/>
    <x v="78"/>
  </r>
  <r>
    <x v="63"/>
    <n v="2905"/>
    <x v="0"/>
    <x v="11"/>
    <s v="OTHER REVENUES &amp; CREDITS"/>
    <x v="12"/>
    <s v="RC_INIT_PROP18_16RATES"/>
    <x v="78"/>
  </r>
  <r>
    <x v="63"/>
    <n v="2905"/>
    <x v="0"/>
    <x v="9"/>
    <s v="OTHER REVENUES &amp; CREDITS"/>
    <x v="12"/>
    <s v="RC_INIT_PROP18_16RATES"/>
    <x v="78"/>
  </r>
  <r>
    <x v="19"/>
    <n v="72239.3"/>
    <x v="1"/>
    <x v="4"/>
    <s v="ANCILLARY SERVICES"/>
    <x v="0"/>
    <s v="RC_INIT_PROP18_16RATES"/>
    <x v="78"/>
  </r>
  <r>
    <x v="0"/>
    <n v="80023.73"/>
    <x v="1"/>
    <x v="2"/>
    <s v="ANCILLARY SERVICES"/>
    <x v="0"/>
    <s v="RC_INIT_PROP18_16RATES"/>
    <x v="78"/>
  </r>
  <r>
    <x v="0"/>
    <n v="62515.7"/>
    <x v="1"/>
    <x v="7"/>
    <s v="ANCILLARY SERVICES"/>
    <x v="0"/>
    <s v="RC_INIT_PROP18_16RATES"/>
    <x v="78"/>
  </r>
  <r>
    <x v="26"/>
    <n v="322672"/>
    <x v="1"/>
    <x v="0"/>
    <s v="ANCILLARY SERVICES"/>
    <x v="1"/>
    <s v="RC_INIT_PROP18_16RATES"/>
    <x v="78"/>
  </r>
  <r>
    <x v="26"/>
    <n v="322672"/>
    <x v="1"/>
    <x v="1"/>
    <s v="ANCILLARY SERVICES"/>
    <x v="1"/>
    <s v="RC_INIT_PROP18_16RATES"/>
    <x v="78"/>
  </r>
  <r>
    <x v="26"/>
    <n v="322672"/>
    <x v="1"/>
    <x v="2"/>
    <s v="ANCILLARY SERVICES"/>
    <x v="1"/>
    <s v="RC_INIT_PROP18_16RATES"/>
    <x v="78"/>
  </r>
  <r>
    <x v="26"/>
    <n v="322672"/>
    <x v="1"/>
    <x v="7"/>
    <s v="ANCILLARY SERVICES"/>
    <x v="1"/>
    <s v="RC_INIT_PROP18_16RATES"/>
    <x v="78"/>
  </r>
  <r>
    <x v="43"/>
    <n v="300"/>
    <x v="1"/>
    <x v="4"/>
    <s v="ANCILLARY SERVICES"/>
    <x v="1"/>
    <s v="RC_INIT_PROP18_16RATES"/>
    <x v="78"/>
  </r>
  <r>
    <x v="43"/>
    <n v="250"/>
    <x v="1"/>
    <x v="5"/>
    <s v="ANCILLARY SERVICES"/>
    <x v="1"/>
    <s v="RC_INIT_PROP18_16RATES"/>
    <x v="78"/>
  </r>
  <r>
    <x v="2"/>
    <n v="814.32"/>
    <x v="1"/>
    <x v="5"/>
    <s v="ANCILLARY SERVICES"/>
    <x v="1"/>
    <s v="RC_INIT_PROP18_16RATES"/>
    <x v="78"/>
  </r>
  <r>
    <x v="2"/>
    <n v="11337.84"/>
    <x v="1"/>
    <x v="6"/>
    <s v="ANCILLARY SERVICES"/>
    <x v="1"/>
    <s v="RC_INIT_PROP18_16RATES"/>
    <x v="78"/>
  </r>
  <r>
    <x v="2"/>
    <n v="21214.080000000002"/>
    <x v="1"/>
    <x v="8"/>
    <s v="ANCILLARY SERVICES"/>
    <x v="1"/>
    <s v="RC_INIT_PROP18_16RATES"/>
    <x v="78"/>
  </r>
  <r>
    <x v="38"/>
    <n v="659280"/>
    <x v="1"/>
    <x v="2"/>
    <s v="INTERTIE"/>
    <x v="18"/>
    <s v="RC_INIT_PROP18_16RATES"/>
    <x v="78"/>
  </r>
  <r>
    <x v="38"/>
    <n v="659280"/>
    <x v="1"/>
    <x v="7"/>
    <s v="INTERTIE"/>
    <x v="18"/>
    <s v="RC_INIT_PROP18_16RATES"/>
    <x v="78"/>
  </r>
  <r>
    <x v="27"/>
    <n v="798104"/>
    <x v="1"/>
    <x v="8"/>
    <s v="NETWORK"/>
    <x v="11"/>
    <s v="RC_INIT_PROP18_16RATES"/>
    <x v="78"/>
  </r>
  <r>
    <x v="5"/>
    <n v="2040"/>
    <x v="1"/>
    <x v="2"/>
    <s v="NETWORK"/>
    <x v="3"/>
    <s v="RC_INIT_PROP18_16RATES"/>
    <x v="78"/>
  </r>
  <r>
    <x v="5"/>
    <n v="680"/>
    <x v="1"/>
    <x v="7"/>
    <s v="NETWORK"/>
    <x v="3"/>
    <s v="RC_INIT_PROP18_16RATES"/>
    <x v="78"/>
  </r>
  <r>
    <x v="6"/>
    <n v="2450"/>
    <x v="1"/>
    <x v="0"/>
    <s v="NETWORK"/>
    <x v="3"/>
    <s v="RC_INIT_PROP18_16RATES"/>
    <x v="78"/>
  </r>
  <r>
    <x v="0"/>
    <n v="5966.59"/>
    <x v="2"/>
    <x v="2"/>
    <s v="ANCILLARY SERVICES"/>
    <x v="0"/>
    <s v="RC_INIT_PROP18_16RATES"/>
    <x v="85"/>
  </r>
  <r>
    <x v="0"/>
    <n v="4690.49"/>
    <x v="2"/>
    <x v="7"/>
    <s v="ANCILLARY SERVICES"/>
    <x v="0"/>
    <s v="RC_INIT_PROP18_16RATES"/>
    <x v="85"/>
  </r>
  <r>
    <x v="21"/>
    <n v="34621.65"/>
    <x v="2"/>
    <x v="0"/>
    <s v="ANCILLARY SERVICES"/>
    <x v="1"/>
    <s v="RC_INIT_PROP18_16RATES"/>
    <x v="85"/>
  </r>
  <r>
    <x v="21"/>
    <n v="25256"/>
    <x v="2"/>
    <x v="1"/>
    <s v="ANCILLARY SERVICES"/>
    <x v="1"/>
    <s v="RC_INIT_PROP18_16RATES"/>
    <x v="85"/>
  </r>
  <r>
    <x v="21"/>
    <n v="22153.25"/>
    <x v="2"/>
    <x v="2"/>
    <s v="ANCILLARY SERVICES"/>
    <x v="1"/>
    <s v="RC_INIT_PROP18_16RATES"/>
    <x v="85"/>
  </r>
  <r>
    <x v="21"/>
    <n v="21795.55"/>
    <x v="2"/>
    <x v="7"/>
    <s v="ANCILLARY SERVICES"/>
    <x v="1"/>
    <s v="RC_INIT_PROP18_16RATES"/>
    <x v="85"/>
  </r>
  <r>
    <x v="19"/>
    <n v="6636.02"/>
    <x v="0"/>
    <x v="4"/>
    <s v="ANCILLARY SERVICES"/>
    <x v="0"/>
    <s v="RC_INIT_PROP18_16RATES"/>
    <x v="86"/>
  </r>
  <r>
    <x v="19"/>
    <n v="7696.45"/>
    <x v="0"/>
    <x v="5"/>
    <s v="ANCILLARY SERVICES"/>
    <x v="0"/>
    <s v="RC_INIT_PROP18_16RATES"/>
    <x v="86"/>
  </r>
  <r>
    <x v="19"/>
    <n v="7184.46"/>
    <x v="0"/>
    <x v="6"/>
    <s v="ANCILLARY SERVICES"/>
    <x v="0"/>
    <s v="RC_INIT_PROP18_16RATES"/>
    <x v="86"/>
  </r>
  <r>
    <x v="19"/>
    <n v="8368.7199999999993"/>
    <x v="0"/>
    <x v="8"/>
    <s v="ANCILLARY SERVICES"/>
    <x v="0"/>
    <s v="RC_INIT_PROP18_16RATES"/>
    <x v="86"/>
  </r>
  <r>
    <x v="0"/>
    <n v="7671.33"/>
    <x v="0"/>
    <x v="8"/>
    <s v="ANCILLARY SERVICES"/>
    <x v="0"/>
    <s v="RC_INIT_PROP18_16RATES"/>
    <x v="86"/>
  </r>
  <r>
    <x v="20"/>
    <n v="3032.71"/>
    <x v="0"/>
    <x v="10"/>
    <s v="ANCILLARY SERVICES"/>
    <x v="10"/>
    <s v="RC_INIT_PROP18_16RATES"/>
    <x v="86"/>
  </r>
  <r>
    <x v="20"/>
    <n v="2369.94"/>
    <x v="0"/>
    <x v="11"/>
    <s v="ANCILLARY SERVICES"/>
    <x v="10"/>
    <s v="RC_INIT_PROP18_16RATES"/>
    <x v="86"/>
  </r>
  <r>
    <x v="20"/>
    <n v="2321.73"/>
    <x v="0"/>
    <x v="9"/>
    <s v="ANCILLARY SERVICES"/>
    <x v="10"/>
    <s v="RC_INIT_PROP18_16RATES"/>
    <x v="86"/>
  </r>
  <r>
    <x v="21"/>
    <n v="17489.5"/>
    <x v="0"/>
    <x v="5"/>
    <s v="ANCILLARY SERVICES"/>
    <x v="1"/>
    <s v="RC_INIT_PROP18_16RATES"/>
    <x v="86"/>
  </r>
  <r>
    <x v="21"/>
    <n v="12822.25"/>
    <x v="0"/>
    <x v="6"/>
    <s v="ANCILLARY SERVICES"/>
    <x v="1"/>
    <s v="RC_INIT_PROP18_16RATES"/>
    <x v="86"/>
  </r>
  <r>
    <x v="21"/>
    <n v="11891.25"/>
    <x v="0"/>
    <x v="8"/>
    <s v="ANCILLARY SERVICES"/>
    <x v="1"/>
    <s v="RC_INIT_PROP18_16RATES"/>
    <x v="86"/>
  </r>
  <r>
    <x v="19"/>
    <n v="7680.12"/>
    <x v="1"/>
    <x v="0"/>
    <s v="ANCILLARY SERVICES"/>
    <x v="0"/>
    <s v="RC_INIT_PROP18_16RATES"/>
    <x v="86"/>
  </r>
  <r>
    <x v="19"/>
    <n v="7274.18"/>
    <x v="1"/>
    <x v="1"/>
    <s v="ANCILLARY SERVICES"/>
    <x v="0"/>
    <s v="RC_INIT_PROP18_16RATES"/>
    <x v="86"/>
  </r>
  <r>
    <x v="19"/>
    <n v="8043.12"/>
    <x v="1"/>
    <x v="2"/>
    <s v="ANCILLARY SERVICES"/>
    <x v="0"/>
    <s v="RC_INIT_PROP18_16RATES"/>
    <x v="86"/>
  </r>
  <r>
    <x v="0"/>
    <n v="7372.86"/>
    <x v="1"/>
    <x v="2"/>
    <s v="ANCILLARY SERVICES"/>
    <x v="0"/>
    <s v="RC_INIT_PROP18_16RATES"/>
    <x v="86"/>
  </r>
  <r>
    <x v="0"/>
    <n v="5759.79"/>
    <x v="1"/>
    <x v="7"/>
    <s v="ANCILLARY SERVICES"/>
    <x v="0"/>
    <s v="RC_INIT_PROP18_16RATES"/>
    <x v="86"/>
  </r>
  <r>
    <x v="20"/>
    <n v="3502.19"/>
    <x v="1"/>
    <x v="5"/>
    <s v="ANCILLARY SERVICES"/>
    <x v="10"/>
    <s v="RC_INIT_PROP18_16RATES"/>
    <x v="86"/>
  </r>
  <r>
    <x v="20"/>
    <n v="2642.29"/>
    <x v="1"/>
    <x v="6"/>
    <s v="ANCILLARY SERVICES"/>
    <x v="10"/>
    <s v="RC_INIT_PROP18_16RATES"/>
    <x v="86"/>
  </r>
  <r>
    <x v="20"/>
    <n v="2305.84"/>
    <x v="1"/>
    <x v="8"/>
    <s v="ANCILLARY SERVICES"/>
    <x v="10"/>
    <s v="RC_INIT_PROP18_16RATES"/>
    <x v="86"/>
  </r>
  <r>
    <x v="21"/>
    <n v="17240.650000000001"/>
    <x v="1"/>
    <x v="0"/>
    <s v="ANCILLARY SERVICES"/>
    <x v="1"/>
    <s v="RC_INIT_PROP18_16RATES"/>
    <x v="86"/>
  </r>
  <r>
    <x v="21"/>
    <n v="15014.3"/>
    <x v="1"/>
    <x v="1"/>
    <s v="ANCILLARY SERVICES"/>
    <x v="1"/>
    <s v="RC_INIT_PROP18_16RATES"/>
    <x v="86"/>
  </r>
  <r>
    <x v="21"/>
    <n v="11178.3"/>
    <x v="1"/>
    <x v="2"/>
    <s v="ANCILLARY SERVICES"/>
    <x v="1"/>
    <s v="RC_INIT_PROP18_16RATES"/>
    <x v="86"/>
  </r>
  <r>
    <x v="21"/>
    <n v="11169.2"/>
    <x v="1"/>
    <x v="7"/>
    <s v="ANCILLARY SERVICES"/>
    <x v="1"/>
    <s v="RC_INIT_PROP18_16RATES"/>
    <x v="86"/>
  </r>
  <r>
    <x v="19"/>
    <n v="6595.32"/>
    <x v="2"/>
    <x v="3"/>
    <s v="ANCILLARY SERVICES"/>
    <x v="0"/>
    <s v="RC_INIT_PROP18_16RATES"/>
    <x v="86"/>
  </r>
  <r>
    <x v="19"/>
    <n v="6598.86"/>
    <x v="2"/>
    <x v="10"/>
    <s v="ANCILLARY SERVICES"/>
    <x v="0"/>
    <s v="RC_INIT_PROP18_16RATES"/>
    <x v="86"/>
  </r>
  <r>
    <x v="19"/>
    <n v="7680.83"/>
    <x v="2"/>
    <x v="11"/>
    <s v="ANCILLARY SERVICES"/>
    <x v="0"/>
    <s v="RC_INIT_PROP18_16RATES"/>
    <x v="86"/>
  </r>
  <r>
    <x v="0"/>
    <n v="7040.76"/>
    <x v="2"/>
    <x v="11"/>
    <s v="ANCILLARY SERVICES"/>
    <x v="0"/>
    <s v="RC_INIT_PROP18_16RATES"/>
    <x v="86"/>
  </r>
  <r>
    <x v="0"/>
    <n v="6600.69"/>
    <x v="2"/>
    <x v="9"/>
    <s v="ANCILLARY SERVICES"/>
    <x v="0"/>
    <s v="RC_INIT_PROP18_16RATES"/>
    <x v="86"/>
  </r>
  <r>
    <x v="20"/>
    <n v="3374.25"/>
    <x v="2"/>
    <x v="0"/>
    <s v="ANCILLARY SERVICES"/>
    <x v="10"/>
    <s v="RC_INIT_PROP18_16RATES"/>
    <x v="86"/>
  </r>
  <r>
    <x v="20"/>
    <n v="2951.42"/>
    <x v="2"/>
    <x v="1"/>
    <s v="ANCILLARY SERVICES"/>
    <x v="10"/>
    <s v="RC_INIT_PROP18_16RATES"/>
    <x v="86"/>
  </r>
  <r>
    <x v="20"/>
    <n v="2248.65"/>
    <x v="2"/>
    <x v="2"/>
    <s v="ANCILLARY SERVICES"/>
    <x v="10"/>
    <s v="RC_INIT_PROP18_16RATES"/>
    <x v="86"/>
  </r>
  <r>
    <x v="20"/>
    <n v="2232.75"/>
    <x v="2"/>
    <x v="7"/>
    <s v="ANCILLARY SERVICES"/>
    <x v="10"/>
    <s v="RC_INIT_PROP18_16RATES"/>
    <x v="86"/>
  </r>
  <r>
    <x v="21"/>
    <n v="15949.85"/>
    <x v="2"/>
    <x v="3"/>
    <s v="ANCILLARY SERVICES"/>
    <x v="1"/>
    <s v="RC_INIT_PROP18_16RATES"/>
    <x v="86"/>
  </r>
  <r>
    <x v="21"/>
    <n v="17383.45"/>
    <x v="2"/>
    <x v="10"/>
    <s v="ANCILLARY SERVICES"/>
    <x v="1"/>
    <s v="RC_INIT_PROP18_16RATES"/>
    <x v="86"/>
  </r>
  <r>
    <x v="21"/>
    <n v="10766.35"/>
    <x v="2"/>
    <x v="11"/>
    <s v="ANCILLARY SERVICES"/>
    <x v="1"/>
    <s v="RC_INIT_PROP18_16RATES"/>
    <x v="86"/>
  </r>
  <r>
    <x v="21"/>
    <n v="11863.6"/>
    <x v="2"/>
    <x v="9"/>
    <s v="ANCILLARY SERVICES"/>
    <x v="1"/>
    <s v="RC_INIT_PROP18_16RATES"/>
    <x v="86"/>
  </r>
  <r>
    <x v="12"/>
    <n v="55587.67"/>
    <x v="2"/>
    <x v="7"/>
    <s v="NETWORK"/>
    <x v="7"/>
    <s v="RC_INIT_PROP18_16RATES"/>
    <x v="86"/>
  </r>
  <r>
    <x v="19"/>
    <n v="22042"/>
    <x v="0"/>
    <x v="3"/>
    <s v="ANCILLARY SERVICES"/>
    <x v="0"/>
    <s v="RC_INIT_PROP18_16RATES"/>
    <x v="87"/>
  </r>
  <r>
    <x v="19"/>
    <n v="22060.89"/>
    <x v="0"/>
    <x v="10"/>
    <s v="ANCILLARY SERVICES"/>
    <x v="0"/>
    <s v="RC_INIT_PROP18_16RATES"/>
    <x v="87"/>
  </r>
  <r>
    <x v="19"/>
    <n v="25956.51"/>
    <x v="0"/>
    <x v="11"/>
    <s v="ANCILLARY SERVICES"/>
    <x v="0"/>
    <s v="RC_INIT_PROP18_16RATES"/>
    <x v="87"/>
  </r>
  <r>
    <x v="0"/>
    <n v="23793.47"/>
    <x v="0"/>
    <x v="11"/>
    <s v="ANCILLARY SERVICES"/>
    <x v="0"/>
    <s v="RC_INIT_PROP18_16RATES"/>
    <x v="87"/>
  </r>
  <r>
    <x v="0"/>
    <n v="22254.01"/>
    <x v="0"/>
    <x v="9"/>
    <s v="ANCILLARY SERVICES"/>
    <x v="0"/>
    <s v="RC_INIT_PROP18_16RATES"/>
    <x v="87"/>
  </r>
  <r>
    <x v="20"/>
    <n v="12226.27"/>
    <x v="0"/>
    <x v="0"/>
    <s v="ANCILLARY SERVICES"/>
    <x v="10"/>
    <s v="RC_INIT_PROP18_16RATES"/>
    <x v="87"/>
  </r>
  <r>
    <x v="20"/>
    <n v="9662.51"/>
    <x v="0"/>
    <x v="1"/>
    <s v="ANCILLARY SERVICES"/>
    <x v="10"/>
    <s v="RC_INIT_PROP18_16RATES"/>
    <x v="87"/>
  </r>
  <r>
    <x v="20"/>
    <n v="7249.74"/>
    <x v="0"/>
    <x v="2"/>
    <s v="ANCILLARY SERVICES"/>
    <x v="10"/>
    <s v="RC_INIT_PROP18_16RATES"/>
    <x v="87"/>
  </r>
  <r>
    <x v="20"/>
    <n v="7561.04"/>
    <x v="0"/>
    <x v="7"/>
    <s v="ANCILLARY SERVICES"/>
    <x v="10"/>
    <s v="RC_INIT_PROP18_16RATES"/>
    <x v="87"/>
  </r>
  <r>
    <x v="21"/>
    <n v="52374.7"/>
    <x v="0"/>
    <x v="3"/>
    <s v="ANCILLARY SERVICES"/>
    <x v="1"/>
    <s v="RC_INIT_PROP18_16RATES"/>
    <x v="87"/>
  </r>
  <r>
    <x v="21"/>
    <n v="61043.15"/>
    <x v="0"/>
    <x v="10"/>
    <s v="ANCILLARY SERVICES"/>
    <x v="1"/>
    <s v="RC_INIT_PROP18_16RATES"/>
    <x v="87"/>
  </r>
  <r>
    <x v="21"/>
    <n v="37650.9"/>
    <x v="0"/>
    <x v="11"/>
    <s v="ANCILLARY SERVICES"/>
    <x v="1"/>
    <s v="RC_INIT_PROP18_16RATES"/>
    <x v="87"/>
  </r>
  <r>
    <x v="21"/>
    <n v="39810.75"/>
    <x v="0"/>
    <x v="9"/>
    <s v="ANCILLARY SERVICES"/>
    <x v="1"/>
    <s v="RC_INIT_PROP18_16RATES"/>
    <x v="87"/>
  </r>
  <r>
    <x v="12"/>
    <n v="172535.34"/>
    <x v="0"/>
    <x v="7"/>
    <s v="NETWORK"/>
    <x v="7"/>
    <s v="RC_INIT_PROP18_16RATES"/>
    <x v="87"/>
  </r>
  <r>
    <x v="47"/>
    <n v="-597.91999999999996"/>
    <x v="0"/>
    <x v="11"/>
    <s v="NETWORK"/>
    <x v="7"/>
    <s v="RC_INIT_PROP18_16RATES"/>
    <x v="87"/>
  </r>
  <r>
    <x v="47"/>
    <n v="-597.91999999999996"/>
    <x v="0"/>
    <x v="9"/>
    <s v="NETWORK"/>
    <x v="7"/>
    <s v="RC_INIT_PROP18_16RATES"/>
    <x v="87"/>
  </r>
  <r>
    <x v="19"/>
    <n v="2162.35"/>
    <x v="0"/>
    <x v="1"/>
    <s v="ANCILLARY SERVICES"/>
    <x v="0"/>
    <s v="RC_INIT_PROP18_16RATES"/>
    <x v="91"/>
  </r>
  <r>
    <x v="19"/>
    <n v="2409.71"/>
    <x v="0"/>
    <x v="2"/>
    <s v="ANCILLARY SERVICES"/>
    <x v="0"/>
    <s v="RC_INIT_PROP18_16RATES"/>
    <x v="91"/>
  </r>
  <r>
    <x v="19"/>
    <n v="1873.22"/>
    <x v="0"/>
    <x v="7"/>
    <s v="ANCILLARY SERVICES"/>
    <x v="0"/>
    <s v="RC_INIT_PROP18_16RATES"/>
    <x v="91"/>
  </r>
  <r>
    <x v="0"/>
    <n v="1717.12"/>
    <x v="0"/>
    <x v="7"/>
    <s v="ANCILLARY SERVICES"/>
    <x v="0"/>
    <s v="RC_INIT_PROP18_16RATES"/>
    <x v="91"/>
  </r>
  <r>
    <x v="20"/>
    <n v="446.31"/>
    <x v="0"/>
    <x v="8"/>
    <s v="ANCILLARY SERVICES"/>
    <x v="10"/>
    <s v="RC_INIT_PROP18_16RATES"/>
    <x v="91"/>
  </r>
  <r>
    <x v="21"/>
    <n v="2013.9"/>
    <x v="0"/>
    <x v="2"/>
    <s v="ANCILLARY SERVICES"/>
    <x v="1"/>
    <s v="RC_INIT_PROP18_16RATES"/>
    <x v="91"/>
  </r>
  <r>
    <x v="21"/>
    <n v="1934.1"/>
    <x v="0"/>
    <x v="7"/>
    <s v="ANCILLARY SERVICES"/>
    <x v="1"/>
    <s v="RC_INIT_PROP18_16RATES"/>
    <x v="91"/>
  </r>
  <r>
    <x v="19"/>
    <n v="1909.52"/>
    <x v="1"/>
    <x v="3"/>
    <s v="ANCILLARY SERVICES"/>
    <x v="0"/>
    <s v="RC_INIT_PROP18_16RATES"/>
    <x v="91"/>
  </r>
  <r>
    <x v="19"/>
    <n v="1875.81"/>
    <x v="1"/>
    <x v="10"/>
    <s v="ANCILLARY SERVICES"/>
    <x v="0"/>
    <s v="RC_INIT_PROP18_16RATES"/>
    <x v="91"/>
  </r>
  <r>
    <x v="19"/>
    <n v="2183.44"/>
    <x v="1"/>
    <x v="11"/>
    <s v="ANCILLARY SERVICES"/>
    <x v="0"/>
    <s v="RC_INIT_PROP18_16RATES"/>
    <x v="91"/>
  </r>
  <r>
    <x v="19"/>
    <n v="2049.6799999999998"/>
    <x v="1"/>
    <x v="9"/>
    <s v="ANCILLARY SERVICES"/>
    <x v="0"/>
    <s v="RC_INIT_PROP18_16RATES"/>
    <x v="91"/>
  </r>
  <r>
    <x v="0"/>
    <n v="1878.87"/>
    <x v="1"/>
    <x v="9"/>
    <s v="ANCILLARY SERVICES"/>
    <x v="0"/>
    <s v="RC_INIT_PROP18_16RATES"/>
    <x v="91"/>
  </r>
  <r>
    <x v="20"/>
    <n v="434.59"/>
    <x v="1"/>
    <x v="2"/>
    <s v="ANCILLARY SERVICES"/>
    <x v="10"/>
    <s v="RC_INIT_PROP18_16RATES"/>
    <x v="91"/>
  </r>
  <r>
    <x v="20"/>
    <n v="459.65"/>
    <x v="1"/>
    <x v="7"/>
    <s v="ANCILLARY SERVICES"/>
    <x v="10"/>
    <s v="RC_INIT_PROP18_16RATES"/>
    <x v="91"/>
  </r>
  <r>
    <x v="21"/>
    <n v="2445.8000000000002"/>
    <x v="1"/>
    <x v="11"/>
    <s v="ANCILLARY SERVICES"/>
    <x v="1"/>
    <s v="RC_INIT_PROP18_16RATES"/>
    <x v="91"/>
  </r>
  <r>
    <x v="21"/>
    <n v="1939.35"/>
    <x v="1"/>
    <x v="9"/>
    <s v="ANCILLARY SERVICES"/>
    <x v="1"/>
    <s v="RC_INIT_PROP18_16RATES"/>
    <x v="91"/>
  </r>
  <r>
    <x v="19"/>
    <n v="1879.22"/>
    <x v="2"/>
    <x v="4"/>
    <s v="ANCILLARY SERVICES"/>
    <x v="0"/>
    <s v="RC_INIT_PROP18_16RATES"/>
    <x v="91"/>
  </r>
  <r>
    <x v="19"/>
    <n v="2194.73"/>
    <x v="2"/>
    <x v="5"/>
    <s v="ANCILLARY SERVICES"/>
    <x v="0"/>
    <s v="RC_INIT_PROP18_16RATES"/>
    <x v="91"/>
  </r>
  <r>
    <x v="19"/>
    <n v="1993.38"/>
    <x v="2"/>
    <x v="6"/>
    <s v="ANCILLARY SERVICES"/>
    <x v="0"/>
    <s v="RC_INIT_PROP18_16RATES"/>
    <x v="91"/>
  </r>
  <r>
    <x v="19"/>
    <n v="2338.13"/>
    <x v="2"/>
    <x v="8"/>
    <s v="ANCILLARY SERVICES"/>
    <x v="0"/>
    <s v="RC_INIT_PROP18_16RATES"/>
    <x v="91"/>
  </r>
  <r>
    <x v="0"/>
    <n v="2143.2800000000002"/>
    <x v="2"/>
    <x v="8"/>
    <s v="ANCILLARY SERVICES"/>
    <x v="0"/>
    <s v="RC_INIT_PROP18_16RATES"/>
    <x v="91"/>
  </r>
  <r>
    <x v="20"/>
    <n v="514.70000000000005"/>
    <x v="2"/>
    <x v="11"/>
    <s v="ANCILLARY SERVICES"/>
    <x v="10"/>
    <s v="RC_INIT_PROP18_16RATES"/>
    <x v="91"/>
  </r>
  <r>
    <x v="20"/>
    <n v="438.63"/>
    <x v="2"/>
    <x v="9"/>
    <s v="ANCILLARY SERVICES"/>
    <x v="10"/>
    <s v="RC_INIT_PROP18_16RATES"/>
    <x v="91"/>
  </r>
  <r>
    <x v="21"/>
    <n v="3208.45"/>
    <x v="2"/>
    <x v="6"/>
    <s v="ANCILLARY SERVICES"/>
    <x v="1"/>
    <s v="RC_INIT_PROP18_16RATES"/>
    <x v="91"/>
  </r>
  <r>
    <x v="21"/>
    <n v="1927.45"/>
    <x v="2"/>
    <x v="8"/>
    <s v="ANCILLARY SERVICES"/>
    <x v="1"/>
    <s v="RC_INIT_PROP18_16RATES"/>
    <x v="91"/>
  </r>
  <r>
    <x v="19"/>
    <n v="17182.330000000002"/>
    <x v="0"/>
    <x v="3"/>
    <s v="ANCILLARY SERVICES"/>
    <x v="0"/>
    <s v="RC_INIT_PROP18_16RATES"/>
    <x v="92"/>
  </r>
  <r>
    <x v="19"/>
    <n v="17197.05"/>
    <x v="0"/>
    <x v="10"/>
    <s v="ANCILLARY SERVICES"/>
    <x v="0"/>
    <s v="RC_INIT_PROP18_16RATES"/>
    <x v="92"/>
  </r>
  <r>
    <x v="19"/>
    <n v="20233.8"/>
    <x v="0"/>
    <x v="11"/>
    <s v="ANCILLARY SERVICES"/>
    <x v="0"/>
    <s v="RC_INIT_PROP18_16RATES"/>
    <x v="92"/>
  </r>
  <r>
    <x v="19"/>
    <n v="18924.650000000001"/>
    <x v="0"/>
    <x v="9"/>
    <s v="ANCILLARY SERVICES"/>
    <x v="0"/>
    <s v="RC_INIT_PROP18_16RATES"/>
    <x v="92"/>
  </r>
  <r>
    <x v="0"/>
    <n v="17347.599999999999"/>
    <x v="0"/>
    <x v="9"/>
    <s v="ANCILLARY SERVICES"/>
    <x v="0"/>
    <s v="RC_INIT_PROP18_16RATES"/>
    <x v="92"/>
  </r>
  <r>
    <x v="20"/>
    <n v="4906.76"/>
    <x v="0"/>
    <x v="2"/>
    <s v="ANCILLARY SERVICES"/>
    <x v="10"/>
    <s v="RC_INIT_PROP18_16RATES"/>
    <x v="92"/>
  </r>
  <r>
    <x v="20"/>
    <n v="5196.51"/>
    <x v="0"/>
    <x v="7"/>
    <s v="ANCILLARY SERVICES"/>
    <x v="10"/>
    <s v="RC_INIT_PROP18_16RATES"/>
    <x v="92"/>
  </r>
  <r>
    <x v="21"/>
    <n v="24586.799999999999"/>
    <x v="0"/>
    <x v="11"/>
    <s v="ANCILLARY SERVICES"/>
    <x v="1"/>
    <s v="RC_INIT_PROP18_16RATES"/>
    <x v="92"/>
  </r>
  <r>
    <x v="21"/>
    <n v="22777.3"/>
    <x v="0"/>
    <x v="9"/>
    <s v="ANCILLARY SERVICES"/>
    <x v="1"/>
    <s v="RC_INIT_PROP18_16RATES"/>
    <x v="92"/>
  </r>
  <r>
    <x v="36"/>
    <n v="5254.37"/>
    <x v="0"/>
    <x v="0"/>
    <s v="DELIVERY"/>
    <x v="17"/>
    <s v="RC_INIT_PROP18_16RATES"/>
    <x v="92"/>
  </r>
  <r>
    <x v="36"/>
    <n v="4537.34"/>
    <x v="0"/>
    <x v="1"/>
    <s v="DELIVERY"/>
    <x v="17"/>
    <s v="RC_INIT_PROP18_16RATES"/>
    <x v="92"/>
  </r>
  <r>
    <x v="36"/>
    <n v="2004.6"/>
    <x v="0"/>
    <x v="2"/>
    <s v="DELIVERY"/>
    <x v="17"/>
    <s v="RC_INIT_PROP18_16RATES"/>
    <x v="92"/>
  </r>
  <r>
    <x v="36"/>
    <n v="1781.01"/>
    <x v="0"/>
    <x v="7"/>
    <s v="DELIVERY"/>
    <x v="17"/>
    <s v="RC_INIT_PROP18_16RATES"/>
    <x v="92"/>
  </r>
  <r>
    <x v="19"/>
    <n v="16943.349999999999"/>
    <x v="1"/>
    <x v="4"/>
    <s v="ANCILLARY SERVICES"/>
    <x v="0"/>
    <s v="RC_INIT_PROP18_16RATES"/>
    <x v="92"/>
  </r>
  <r>
    <x v="19"/>
    <n v="19353.96"/>
    <x v="1"/>
    <x v="5"/>
    <s v="ANCILLARY SERVICES"/>
    <x v="0"/>
    <s v="RC_INIT_PROP18_16RATES"/>
    <x v="92"/>
  </r>
  <r>
    <x v="19"/>
    <n v="17386.57"/>
    <x v="1"/>
    <x v="6"/>
    <s v="ANCILLARY SERVICES"/>
    <x v="0"/>
    <s v="RC_INIT_PROP18_16RATES"/>
    <x v="92"/>
  </r>
  <r>
    <x v="19"/>
    <n v="20451.400000000001"/>
    <x v="1"/>
    <x v="8"/>
    <s v="ANCILLARY SERVICES"/>
    <x v="0"/>
    <s v="RC_INIT_PROP18_16RATES"/>
    <x v="92"/>
  </r>
  <r>
    <x v="0"/>
    <n v="18747.12"/>
    <x v="1"/>
    <x v="8"/>
    <s v="ANCILLARY SERVICES"/>
    <x v="0"/>
    <s v="RC_INIT_PROP18_16RATES"/>
    <x v="92"/>
  </r>
  <r>
    <x v="20"/>
    <n v="5406.45"/>
    <x v="1"/>
    <x v="11"/>
    <s v="ANCILLARY SERVICES"/>
    <x v="10"/>
    <s v="RC_INIT_PROP18_16RATES"/>
    <x v="92"/>
  </r>
  <r>
    <x v="20"/>
    <n v="5003.74"/>
    <x v="1"/>
    <x v="9"/>
    <s v="ANCILLARY SERVICES"/>
    <x v="10"/>
    <s v="RC_INIT_PROP18_16RATES"/>
    <x v="92"/>
  </r>
  <r>
    <x v="21"/>
    <n v="31039.4"/>
    <x v="1"/>
    <x v="6"/>
    <s v="ANCILLARY SERVICES"/>
    <x v="1"/>
    <s v="RC_INIT_PROP18_16RATES"/>
    <x v="92"/>
  </r>
  <r>
    <x v="21"/>
    <n v="22493.8"/>
    <x v="1"/>
    <x v="8"/>
    <s v="ANCILLARY SERVICES"/>
    <x v="1"/>
    <s v="RC_INIT_PROP18_16RATES"/>
    <x v="92"/>
  </r>
  <r>
    <x v="36"/>
    <n v="4063.17"/>
    <x v="1"/>
    <x v="3"/>
    <s v="DELIVERY"/>
    <x v="17"/>
    <s v="RC_INIT_PROP18_16RATES"/>
    <x v="92"/>
  </r>
  <r>
    <x v="36"/>
    <n v="4586.17"/>
    <x v="1"/>
    <x v="10"/>
    <s v="DELIVERY"/>
    <x v="17"/>
    <s v="RC_INIT_PROP18_16RATES"/>
    <x v="92"/>
  </r>
  <r>
    <x v="36"/>
    <n v="2747.33"/>
    <x v="1"/>
    <x v="11"/>
    <s v="DELIVERY"/>
    <x v="17"/>
    <s v="RC_INIT_PROP18_16RATES"/>
    <x v="92"/>
  </r>
  <r>
    <x v="36"/>
    <n v="2202.4899999999998"/>
    <x v="1"/>
    <x v="9"/>
    <s v="DELIVERY"/>
    <x v="17"/>
    <s v="RC_INIT_PROP18_16RATES"/>
    <x v="92"/>
  </r>
  <r>
    <x v="19"/>
    <n v="19706.39"/>
    <x v="2"/>
    <x v="0"/>
    <s v="ANCILLARY SERVICES"/>
    <x v="0"/>
    <s v="RC_INIT_PROP18_16RATES"/>
    <x v="92"/>
  </r>
  <r>
    <x v="19"/>
    <n v="18526.02"/>
    <x v="2"/>
    <x v="1"/>
    <s v="ANCILLARY SERVICES"/>
    <x v="0"/>
    <s v="RC_INIT_PROP18_16RATES"/>
    <x v="92"/>
  </r>
  <r>
    <x v="19"/>
    <n v="20480.59"/>
    <x v="2"/>
    <x v="2"/>
    <s v="ANCILLARY SERVICES"/>
    <x v="0"/>
    <s v="RC_INIT_PROP18_16RATES"/>
    <x v="92"/>
  </r>
  <r>
    <x v="0"/>
    <n v="18773.87"/>
    <x v="2"/>
    <x v="2"/>
    <s v="ANCILLARY SERVICES"/>
    <x v="0"/>
    <s v="RC_INIT_PROP18_16RATES"/>
    <x v="92"/>
  </r>
  <r>
    <x v="0"/>
    <n v="14758.61"/>
    <x v="2"/>
    <x v="7"/>
    <s v="ANCILLARY SERVICES"/>
    <x v="0"/>
    <s v="RC_INIT_PROP18_16RATES"/>
    <x v="92"/>
  </r>
  <r>
    <x v="20"/>
    <n v="6576.76"/>
    <x v="2"/>
    <x v="6"/>
    <s v="ANCILLARY SERVICES"/>
    <x v="10"/>
    <s v="RC_INIT_PROP18_16RATES"/>
    <x v="92"/>
  </r>
  <r>
    <x v="20"/>
    <n v="5044.57"/>
    <x v="2"/>
    <x v="8"/>
    <s v="ANCILLARY SERVICES"/>
    <x v="10"/>
    <s v="RC_INIT_PROP18_16RATES"/>
    <x v="92"/>
  </r>
  <r>
    <x v="21"/>
    <n v="39009.599999999999"/>
    <x v="2"/>
    <x v="1"/>
    <s v="ANCILLARY SERVICES"/>
    <x v="1"/>
    <s v="RC_INIT_PROP18_16RATES"/>
    <x v="92"/>
  </r>
  <r>
    <x v="67"/>
    <n v="931.26"/>
    <x v="2"/>
    <x v="10"/>
    <s v="ANCILLARY SERVICES"/>
    <x v="25"/>
    <s v="RC_INIT_PROP18_16RATES"/>
    <x v="143"/>
  </r>
  <r>
    <x v="67"/>
    <n v="931.26"/>
    <x v="2"/>
    <x v="11"/>
    <s v="ANCILLARY SERVICES"/>
    <x v="25"/>
    <s v="RC_INIT_PROP18_16RATES"/>
    <x v="143"/>
  </r>
  <r>
    <x v="67"/>
    <n v="931.26"/>
    <x v="2"/>
    <x v="9"/>
    <s v="ANCILLARY SERVICES"/>
    <x v="25"/>
    <s v="RC_INIT_PROP18_16RATES"/>
    <x v="143"/>
  </r>
  <r>
    <x v="19"/>
    <n v="3722.9"/>
    <x v="2"/>
    <x v="5"/>
    <s v="ANCILLARY SERVICES"/>
    <x v="0"/>
    <s v="RC_INIT_PROP18_16RATES"/>
    <x v="143"/>
  </r>
  <r>
    <x v="19"/>
    <n v="3381.36"/>
    <x v="2"/>
    <x v="6"/>
    <s v="ANCILLARY SERVICES"/>
    <x v="0"/>
    <s v="RC_INIT_PROP18_16RATES"/>
    <x v="143"/>
  </r>
  <r>
    <x v="19"/>
    <n v="3966.14"/>
    <x v="2"/>
    <x v="8"/>
    <s v="ANCILLARY SERVICES"/>
    <x v="0"/>
    <s v="RC_INIT_PROP18_16RATES"/>
    <x v="143"/>
  </r>
  <r>
    <x v="26"/>
    <n v="30100"/>
    <x v="2"/>
    <x v="6"/>
    <s v="ANCILLARY SERVICES"/>
    <x v="1"/>
    <s v="RC_INIT_PROP18_16RATES"/>
    <x v="143"/>
  </r>
  <r>
    <x v="26"/>
    <n v="30100"/>
    <x v="2"/>
    <x v="8"/>
    <s v="ANCILLARY SERVICES"/>
    <x v="1"/>
    <s v="RC_INIT_PROP18_16RATES"/>
    <x v="143"/>
  </r>
  <r>
    <x v="83"/>
    <n v="345"/>
    <x v="2"/>
    <x v="4"/>
    <s v="OTHER REVENUES &amp; CREDITS"/>
    <x v="31"/>
    <s v="RC_INIT_PROP18_16RATES"/>
    <x v="143"/>
  </r>
  <r>
    <x v="83"/>
    <n v="345"/>
    <x v="2"/>
    <x v="5"/>
    <s v="OTHER REVENUES &amp; CREDITS"/>
    <x v="31"/>
    <s v="RC_INIT_PROP18_16RATES"/>
    <x v="143"/>
  </r>
  <r>
    <x v="31"/>
    <n v="1911"/>
    <x v="2"/>
    <x v="4"/>
    <s v="OTHER REVENUES &amp; CREDITS"/>
    <x v="15"/>
    <s v="RC_INIT_PROP18_16RATES"/>
    <x v="143"/>
  </r>
  <r>
    <x v="31"/>
    <n v="1911"/>
    <x v="2"/>
    <x v="5"/>
    <s v="OTHER REVENUES &amp; CREDITS"/>
    <x v="15"/>
    <s v="RC_INIT_PROP18_16RATES"/>
    <x v="143"/>
  </r>
  <r>
    <x v="19"/>
    <n v="3144.13"/>
    <x v="0"/>
    <x v="4"/>
    <s v="ANCILLARY SERVICES"/>
    <x v="0"/>
    <s v="RC_INIT_PROP18_16RATES"/>
    <x v="144"/>
  </r>
  <r>
    <x v="19"/>
    <n v="3646.55"/>
    <x v="0"/>
    <x v="5"/>
    <s v="ANCILLARY SERVICES"/>
    <x v="0"/>
    <s v="RC_INIT_PROP18_16RATES"/>
    <x v="144"/>
  </r>
  <r>
    <x v="19"/>
    <n v="3403.97"/>
    <x v="0"/>
    <x v="6"/>
    <s v="ANCILLARY SERVICES"/>
    <x v="0"/>
    <s v="RC_INIT_PROP18_16RATES"/>
    <x v="144"/>
  </r>
  <r>
    <x v="19"/>
    <n v="3965.07"/>
    <x v="0"/>
    <x v="8"/>
    <s v="ANCILLARY SERVICES"/>
    <x v="0"/>
    <s v="RC_INIT_PROP18_16RATES"/>
    <x v="144"/>
  </r>
  <r>
    <x v="0"/>
    <n v="3634.65"/>
    <x v="0"/>
    <x v="8"/>
    <s v="ANCILLARY SERVICES"/>
    <x v="0"/>
    <s v="RC_INIT_PROP18_16RATES"/>
    <x v="144"/>
  </r>
  <r>
    <x v="21"/>
    <n v="8260"/>
    <x v="0"/>
    <x v="6"/>
    <s v="ANCILLARY SERVICES"/>
    <x v="1"/>
    <s v="RC_INIT_PROP18_16RATES"/>
    <x v="144"/>
  </r>
  <r>
    <x v="21"/>
    <n v="14969.85"/>
    <x v="0"/>
    <x v="8"/>
    <s v="ANCILLARY SERVICES"/>
    <x v="1"/>
    <s v="RC_INIT_PROP18_16RATES"/>
    <x v="144"/>
  </r>
  <r>
    <x v="12"/>
    <n v="40236.39"/>
    <x v="0"/>
    <x v="4"/>
    <s v="NETWORK"/>
    <x v="7"/>
    <s v="RC_INIT_PROP18_16RATES"/>
    <x v="144"/>
  </r>
  <r>
    <x v="12"/>
    <n v="57560.36"/>
    <x v="0"/>
    <x v="5"/>
    <s v="NETWORK"/>
    <x v="7"/>
    <s v="RC_INIT_PROP18_16RATES"/>
    <x v="144"/>
  </r>
  <r>
    <x v="12"/>
    <n v="40946"/>
    <x v="0"/>
    <x v="6"/>
    <s v="NETWORK"/>
    <x v="7"/>
    <s v="RC_INIT_PROP18_16RATES"/>
    <x v="144"/>
  </r>
  <r>
    <x v="12"/>
    <n v="74207.69"/>
    <x v="0"/>
    <x v="8"/>
    <s v="NETWORK"/>
    <x v="7"/>
    <s v="RC_INIT_PROP18_16RATES"/>
    <x v="144"/>
  </r>
  <r>
    <x v="19"/>
    <n v="3638.81"/>
    <x v="1"/>
    <x v="0"/>
    <s v="ANCILLARY SERVICES"/>
    <x v="0"/>
    <s v="RC_INIT_PROP18_16RATES"/>
    <x v="144"/>
  </r>
  <r>
    <x v="19"/>
    <n v="3446.48"/>
    <x v="1"/>
    <x v="1"/>
    <s v="ANCILLARY SERVICES"/>
    <x v="0"/>
    <s v="RC_INIT_PROP18_16RATES"/>
    <x v="144"/>
  </r>
  <r>
    <x v="19"/>
    <n v="3810.81"/>
    <x v="1"/>
    <x v="2"/>
    <s v="ANCILLARY SERVICES"/>
    <x v="0"/>
    <s v="RC_INIT_PROP18_16RATES"/>
    <x v="144"/>
  </r>
  <r>
    <x v="0"/>
    <n v="3493.24"/>
    <x v="1"/>
    <x v="2"/>
    <s v="ANCILLARY SERVICES"/>
    <x v="0"/>
    <s v="RC_INIT_PROP18_16RATES"/>
    <x v="144"/>
  </r>
  <r>
    <x v="0"/>
    <n v="2728.97"/>
    <x v="1"/>
    <x v="7"/>
    <s v="ANCILLARY SERVICES"/>
    <x v="0"/>
    <s v="RC_INIT_PROP18_16RATES"/>
    <x v="144"/>
  </r>
  <r>
    <x v="21"/>
    <n v="9373.35"/>
    <x v="1"/>
    <x v="1"/>
    <s v="ANCILLARY SERVICES"/>
    <x v="1"/>
    <s v="RC_INIT_PROP18_16RATES"/>
    <x v="144"/>
  </r>
  <r>
    <x v="21"/>
    <n v="15026.2"/>
    <x v="1"/>
    <x v="2"/>
    <s v="ANCILLARY SERVICES"/>
    <x v="1"/>
    <s v="RC_INIT_PROP18_16RATES"/>
    <x v="144"/>
  </r>
  <r>
    <x v="21"/>
    <n v="10954.65"/>
    <x v="1"/>
    <x v="7"/>
    <s v="ANCILLARY SERVICES"/>
    <x v="1"/>
    <s v="RC_INIT_PROP18_16RATES"/>
    <x v="144"/>
  </r>
  <r>
    <x v="12"/>
    <n v="58839.06"/>
    <x v="1"/>
    <x v="0"/>
    <s v="NETWORK"/>
    <x v="7"/>
    <s v="RC_INIT_PROP18_16RATES"/>
    <x v="144"/>
  </r>
  <r>
    <x v="12"/>
    <n v="46465.04"/>
    <x v="1"/>
    <x v="1"/>
    <s v="NETWORK"/>
    <x v="7"/>
    <s v="RC_INIT_PROP18_16RATES"/>
    <x v="144"/>
  </r>
  <r>
    <x v="12"/>
    <n v="74487.02"/>
    <x v="1"/>
    <x v="2"/>
    <s v="NETWORK"/>
    <x v="7"/>
    <s v="RC_INIT_PROP18_16RATES"/>
    <x v="144"/>
  </r>
  <r>
    <x v="19"/>
    <n v="3124.84"/>
    <x v="2"/>
    <x v="3"/>
    <s v="ANCILLARY SERVICES"/>
    <x v="0"/>
    <s v="RC_INIT_PROP18_16RATES"/>
    <x v="144"/>
  </r>
  <r>
    <x v="19"/>
    <n v="3126.52"/>
    <x v="2"/>
    <x v="10"/>
    <s v="ANCILLARY SERVICES"/>
    <x v="0"/>
    <s v="RC_INIT_PROP18_16RATES"/>
    <x v="144"/>
  </r>
  <r>
    <x v="19"/>
    <n v="3639.15"/>
    <x v="2"/>
    <x v="11"/>
    <s v="ANCILLARY SERVICES"/>
    <x v="0"/>
    <s v="RC_INIT_PROP18_16RATES"/>
    <x v="144"/>
  </r>
  <r>
    <x v="0"/>
    <n v="3335.89"/>
    <x v="2"/>
    <x v="11"/>
    <s v="ANCILLARY SERVICES"/>
    <x v="0"/>
    <s v="RC_INIT_PROP18_16RATES"/>
    <x v="144"/>
  </r>
  <r>
    <x v="0"/>
    <n v="3127.39"/>
    <x v="2"/>
    <x v="9"/>
    <s v="ANCILLARY SERVICES"/>
    <x v="0"/>
    <s v="RC_INIT_PROP18_16RATES"/>
    <x v="144"/>
  </r>
  <r>
    <x v="21"/>
    <n v="11403.7"/>
    <x v="2"/>
    <x v="10"/>
    <s v="ANCILLARY SERVICES"/>
    <x v="1"/>
    <s v="RC_INIT_PROP18_16RATES"/>
    <x v="144"/>
  </r>
  <r>
    <x v="21"/>
    <n v="10851.75"/>
    <x v="2"/>
    <x v="11"/>
    <s v="ANCILLARY SERVICES"/>
    <x v="1"/>
    <s v="RC_INIT_PROP18_16RATES"/>
    <x v="144"/>
  </r>
  <r>
    <x v="21"/>
    <n v="13469.05"/>
    <x v="2"/>
    <x v="9"/>
    <s v="ANCILLARY SERVICES"/>
    <x v="1"/>
    <s v="RC_INIT_PROP18_16RATES"/>
    <x v="144"/>
  </r>
  <r>
    <x v="12"/>
    <n v="54012.29"/>
    <x v="2"/>
    <x v="3"/>
    <s v="NETWORK"/>
    <x v="7"/>
    <s v="RC_INIT_PROP18_16RATES"/>
    <x v="144"/>
  </r>
  <r>
    <x v="12"/>
    <n v="56529.77"/>
    <x v="2"/>
    <x v="10"/>
    <s v="NETWORK"/>
    <x v="7"/>
    <s v="RC_INIT_PROP18_16RATES"/>
    <x v="144"/>
  </r>
  <r>
    <x v="12"/>
    <n v="53793.68"/>
    <x v="2"/>
    <x v="11"/>
    <s v="NETWORK"/>
    <x v="7"/>
    <s v="RC_INIT_PROP18_16RATES"/>
    <x v="144"/>
  </r>
  <r>
    <x v="9"/>
    <n v="6150"/>
    <x v="1"/>
    <x v="9"/>
    <s v="OTHER REVENUES &amp; CREDITS"/>
    <x v="5"/>
    <s v="RC_INIT_PROP18_16RATES"/>
    <x v="288"/>
  </r>
  <r>
    <x v="0"/>
    <n v="102.39"/>
    <x v="0"/>
    <x v="4"/>
    <s v="ANCILLARY SERVICES"/>
    <x v="0"/>
    <s v="RC_INIT_PROP18_16RATES"/>
    <x v="145"/>
  </r>
  <r>
    <x v="0"/>
    <n v="118.75"/>
    <x v="0"/>
    <x v="5"/>
    <s v="ANCILLARY SERVICES"/>
    <x v="0"/>
    <s v="RC_INIT_PROP18_16RATES"/>
    <x v="145"/>
  </r>
  <r>
    <x v="20"/>
    <n v="59.88"/>
    <x v="0"/>
    <x v="3"/>
    <s v="ANCILLARY SERVICES"/>
    <x v="10"/>
    <s v="RC_INIT_PROP18_16RATES"/>
    <x v="145"/>
  </r>
  <r>
    <x v="21"/>
    <n v="194.25"/>
    <x v="0"/>
    <x v="4"/>
    <s v="ANCILLARY SERVICES"/>
    <x v="1"/>
    <s v="RC_INIT_PROP18_16RATES"/>
    <x v="145"/>
  </r>
  <r>
    <x v="36"/>
    <n v="1187.3399999999999"/>
    <x v="0"/>
    <x v="0"/>
    <s v="DELIVERY"/>
    <x v="17"/>
    <s v="RC_INIT_PROP18_16RATES"/>
    <x v="145"/>
  </r>
  <r>
    <x v="36"/>
    <n v="1061.4100000000001"/>
    <x v="0"/>
    <x v="1"/>
    <s v="DELIVERY"/>
    <x v="17"/>
    <s v="RC_INIT_PROP18_16RATES"/>
    <x v="145"/>
  </r>
  <r>
    <x v="36"/>
    <n v="514"/>
    <x v="0"/>
    <x v="2"/>
    <s v="DELIVERY"/>
    <x v="17"/>
    <s v="RC_INIT_PROP18_16RATES"/>
    <x v="145"/>
  </r>
  <r>
    <x v="36"/>
    <n v="555.12"/>
    <x v="0"/>
    <x v="7"/>
    <s v="DELIVERY"/>
    <x v="17"/>
    <s v="RC_INIT_PROP18_16RATES"/>
    <x v="145"/>
  </r>
  <r>
    <x v="0"/>
    <n v="118.5"/>
    <x v="1"/>
    <x v="0"/>
    <s v="ANCILLARY SERVICES"/>
    <x v="0"/>
    <s v="RC_INIT_PROP18_16RATES"/>
    <x v="145"/>
  </r>
  <r>
    <x v="20"/>
    <n v="40.71"/>
    <x v="1"/>
    <x v="4"/>
    <s v="ANCILLARY SERVICES"/>
    <x v="10"/>
    <s v="RC_INIT_PROP18_16RATES"/>
    <x v="145"/>
  </r>
  <r>
    <x v="36"/>
    <n v="1048.56"/>
    <x v="1"/>
    <x v="3"/>
    <s v="DELIVERY"/>
    <x v="17"/>
    <s v="RC_INIT_PROP18_16RATES"/>
    <x v="145"/>
  </r>
  <r>
    <x v="36"/>
    <n v="1234.8900000000001"/>
    <x v="1"/>
    <x v="10"/>
    <s v="DELIVERY"/>
    <x v="17"/>
    <s v="RC_INIT_PROP18_16RATES"/>
    <x v="145"/>
  </r>
  <r>
    <x v="36"/>
    <n v="643.79"/>
    <x v="1"/>
    <x v="11"/>
    <s v="DELIVERY"/>
    <x v="17"/>
    <s v="RC_INIT_PROP18_16RATES"/>
    <x v="145"/>
  </r>
  <r>
    <x v="36"/>
    <n v="591.1"/>
    <x v="1"/>
    <x v="9"/>
    <s v="DELIVERY"/>
    <x v="17"/>
    <s v="RC_INIT_PROP18_16RATES"/>
    <x v="145"/>
  </r>
  <r>
    <x v="0"/>
    <n v="101.76"/>
    <x v="2"/>
    <x v="3"/>
    <s v="ANCILLARY SERVICES"/>
    <x v="0"/>
    <s v="RC_INIT_PROP18_16RATES"/>
    <x v="145"/>
  </r>
  <r>
    <x v="31"/>
    <n v="1612"/>
    <x v="1"/>
    <x v="0"/>
    <s v="OTHER REVENUES &amp; CREDITS"/>
    <x v="15"/>
    <s v="RC_INIT_PROP18_16RATES"/>
    <x v="127"/>
  </r>
  <r>
    <x v="31"/>
    <n v="1612"/>
    <x v="1"/>
    <x v="1"/>
    <s v="OTHER REVENUES &amp; CREDITS"/>
    <x v="15"/>
    <s v="RC_INIT_PROP18_16RATES"/>
    <x v="127"/>
  </r>
  <r>
    <x v="27"/>
    <n v="2921418"/>
    <x v="2"/>
    <x v="0"/>
    <s v="NETWORK"/>
    <x v="11"/>
    <s v="RC_INIT_PROP18_16RATES"/>
    <x v="127"/>
  </r>
  <r>
    <x v="80"/>
    <n v="32640"/>
    <x v="2"/>
    <x v="4"/>
    <s v="OTHER REVENUES &amp; CREDITS"/>
    <x v="29"/>
    <s v="RC_INIT_PROP18_16RATES"/>
    <x v="127"/>
  </r>
  <r>
    <x v="80"/>
    <n v="32640"/>
    <x v="2"/>
    <x v="5"/>
    <s v="OTHER REVENUES &amp; CREDITS"/>
    <x v="29"/>
    <s v="RC_INIT_PROP18_16RATES"/>
    <x v="127"/>
  </r>
  <r>
    <x v="78"/>
    <n v="62181"/>
    <x v="2"/>
    <x v="5"/>
    <s v="OTHER REVENUES &amp; CREDITS"/>
    <x v="27"/>
    <s v="RC_INIT_PROP18_16RATES"/>
    <x v="127"/>
  </r>
  <r>
    <x v="78"/>
    <n v="62181"/>
    <x v="2"/>
    <x v="6"/>
    <s v="OTHER REVENUES &amp; CREDITS"/>
    <x v="27"/>
    <s v="RC_INIT_PROP18_16RATES"/>
    <x v="127"/>
  </r>
  <r>
    <x v="78"/>
    <n v="62181"/>
    <x v="2"/>
    <x v="8"/>
    <s v="OTHER REVENUES &amp; CREDITS"/>
    <x v="27"/>
    <s v="RC_INIT_PROP18_16RATES"/>
    <x v="127"/>
  </r>
  <r>
    <x v="28"/>
    <n v="2458"/>
    <x v="2"/>
    <x v="11"/>
    <s v="OTHER REVENUES &amp; CREDITS"/>
    <x v="12"/>
    <s v="RC_INIT_PROP18_16RATES"/>
    <x v="127"/>
  </r>
  <r>
    <x v="28"/>
    <n v="2458"/>
    <x v="2"/>
    <x v="9"/>
    <s v="OTHER REVENUES &amp; CREDITS"/>
    <x v="12"/>
    <s v="RC_INIT_PROP18_16RATES"/>
    <x v="127"/>
  </r>
  <r>
    <x v="83"/>
    <n v="1104"/>
    <x v="2"/>
    <x v="6"/>
    <s v="OTHER REVENUES &amp; CREDITS"/>
    <x v="31"/>
    <s v="RC_INIT_PROP18_16RATES"/>
    <x v="127"/>
  </r>
  <r>
    <x v="83"/>
    <n v="1104"/>
    <x v="2"/>
    <x v="8"/>
    <s v="OTHER REVENUES &amp; CREDITS"/>
    <x v="31"/>
    <s v="RC_INIT_PROP18_16RATES"/>
    <x v="127"/>
  </r>
  <r>
    <x v="31"/>
    <n v="1612"/>
    <x v="2"/>
    <x v="3"/>
    <s v="OTHER REVENUES &amp; CREDITS"/>
    <x v="15"/>
    <s v="RC_INIT_PROP18_16RATES"/>
    <x v="127"/>
  </r>
  <r>
    <x v="31"/>
    <n v="1612"/>
    <x v="2"/>
    <x v="10"/>
    <s v="OTHER REVENUES &amp; CREDITS"/>
    <x v="15"/>
    <s v="RC_INIT_PROP18_16RATES"/>
    <x v="127"/>
  </r>
  <r>
    <x v="19"/>
    <n v="0"/>
    <x v="0"/>
    <x v="11"/>
    <s v="ANCILLARY SERVICES"/>
    <x v="0"/>
    <s v="RC_INIT_PROP18_16RATES"/>
    <x v="128"/>
  </r>
  <r>
    <x v="19"/>
    <n v="0"/>
    <x v="0"/>
    <x v="9"/>
    <s v="ANCILLARY SERVICES"/>
    <x v="0"/>
    <s v="RC_INIT_PROP18_16RATES"/>
    <x v="128"/>
  </r>
  <r>
    <x v="0"/>
    <n v="0"/>
    <x v="0"/>
    <x v="3"/>
    <s v="ANCILLARY SERVICES"/>
    <x v="0"/>
    <s v="RC_INIT_PROP18_16RATES"/>
    <x v="128"/>
  </r>
  <r>
    <x v="28"/>
    <n v="1824"/>
    <x v="0"/>
    <x v="11"/>
    <s v="OTHER REVENUES &amp; CREDITS"/>
    <x v="12"/>
    <s v="RC_INIT_PROP18_16RATES"/>
    <x v="128"/>
  </r>
  <r>
    <x v="28"/>
    <n v="1824"/>
    <x v="0"/>
    <x v="9"/>
    <s v="OTHER REVENUES &amp; CREDITS"/>
    <x v="12"/>
    <s v="RC_INIT_PROP18_16RATES"/>
    <x v="128"/>
  </r>
  <r>
    <x v="19"/>
    <n v="0"/>
    <x v="1"/>
    <x v="6"/>
    <s v="ANCILLARY SERVICES"/>
    <x v="0"/>
    <s v="RC_INIT_PROP18_16RATES"/>
    <x v="128"/>
  </r>
  <r>
    <x v="19"/>
    <n v="0"/>
    <x v="1"/>
    <x v="8"/>
    <s v="ANCILLARY SERVICES"/>
    <x v="0"/>
    <s v="RC_INIT_PROP18_16RATES"/>
    <x v="128"/>
  </r>
  <r>
    <x v="0"/>
    <n v="0"/>
    <x v="1"/>
    <x v="4"/>
    <s v="ANCILLARY SERVICES"/>
    <x v="0"/>
    <s v="RC_INIT_PROP18_16RATES"/>
    <x v="128"/>
  </r>
  <r>
    <x v="28"/>
    <n v="1824"/>
    <x v="1"/>
    <x v="6"/>
    <s v="OTHER REVENUES &amp; CREDITS"/>
    <x v="12"/>
    <s v="RC_INIT_PROP18_16RATES"/>
    <x v="128"/>
  </r>
  <r>
    <x v="28"/>
    <n v="1824"/>
    <x v="1"/>
    <x v="8"/>
    <s v="OTHER REVENUES &amp; CREDITS"/>
    <x v="12"/>
    <s v="RC_INIT_PROP18_16RATES"/>
    <x v="128"/>
  </r>
  <r>
    <x v="19"/>
    <n v="0"/>
    <x v="2"/>
    <x v="1"/>
    <s v="ANCILLARY SERVICES"/>
    <x v="0"/>
    <s v="RC_INIT_PROP18_16RATES"/>
    <x v="128"/>
  </r>
  <r>
    <x v="19"/>
    <n v="0"/>
    <x v="2"/>
    <x v="2"/>
    <s v="ANCILLARY SERVICES"/>
    <x v="0"/>
    <s v="RC_INIT_PROP18_16RATES"/>
    <x v="128"/>
  </r>
  <r>
    <x v="19"/>
    <n v="0"/>
    <x v="2"/>
    <x v="7"/>
    <s v="ANCILLARY SERVICES"/>
    <x v="0"/>
    <s v="RC_INIT_PROP18_16RATES"/>
    <x v="128"/>
  </r>
  <r>
    <x v="28"/>
    <n v="1824"/>
    <x v="2"/>
    <x v="1"/>
    <s v="OTHER REVENUES &amp; CREDITS"/>
    <x v="12"/>
    <s v="RC_INIT_PROP18_16RATES"/>
    <x v="128"/>
  </r>
  <r>
    <x v="28"/>
    <n v="1824"/>
    <x v="2"/>
    <x v="2"/>
    <s v="OTHER REVENUES &amp; CREDITS"/>
    <x v="12"/>
    <s v="RC_INIT_PROP18_16RATES"/>
    <x v="128"/>
  </r>
  <r>
    <x v="28"/>
    <n v="1824"/>
    <x v="2"/>
    <x v="7"/>
    <s v="OTHER REVENUES &amp; CREDITS"/>
    <x v="12"/>
    <s v="RC_INIT_PROP18_16RATES"/>
    <x v="128"/>
  </r>
  <r>
    <x v="19"/>
    <n v="3510.69"/>
    <x v="0"/>
    <x v="6"/>
    <s v="ANCILLARY SERVICES"/>
    <x v="0"/>
    <s v="RC_INIT_PROP18_16RATES"/>
    <x v="129"/>
  </r>
  <r>
    <x v="19"/>
    <n v="4089.39"/>
    <x v="0"/>
    <x v="8"/>
    <s v="ANCILLARY SERVICES"/>
    <x v="0"/>
    <s v="RC_INIT_PROP18_16RATES"/>
    <x v="129"/>
  </r>
  <r>
    <x v="0"/>
    <n v="2972.47"/>
    <x v="0"/>
    <x v="4"/>
    <s v="ANCILLARY SERVICES"/>
    <x v="0"/>
    <s v="RC_INIT_PROP18_16RATES"/>
    <x v="129"/>
  </r>
  <r>
    <x v="12"/>
    <n v="39387.97"/>
    <x v="0"/>
    <x v="6"/>
    <s v="NETWORK"/>
    <x v="7"/>
    <s v="RC_INIT_PROP18_16RATES"/>
    <x v="129"/>
  </r>
  <r>
    <x v="12"/>
    <n v="28212.84"/>
    <x v="0"/>
    <x v="8"/>
    <s v="NETWORK"/>
    <x v="7"/>
    <s v="RC_INIT_PROP18_16RATES"/>
    <x v="129"/>
  </r>
  <r>
    <x v="19"/>
    <n v="3554.54"/>
    <x v="1"/>
    <x v="1"/>
    <s v="ANCILLARY SERVICES"/>
    <x v="0"/>
    <s v="RC_INIT_PROP18_16RATES"/>
    <x v="129"/>
  </r>
  <r>
    <x v="19"/>
    <n v="3930.28"/>
    <x v="1"/>
    <x v="2"/>
    <s v="ANCILLARY SERVICES"/>
    <x v="0"/>
    <s v="RC_INIT_PROP18_16RATES"/>
    <x v="129"/>
  </r>
  <r>
    <x v="19"/>
    <n v="3070.39"/>
    <x v="1"/>
    <x v="7"/>
    <s v="ANCILLARY SERVICES"/>
    <x v="0"/>
    <s v="RC_INIT_PROP18_16RATES"/>
    <x v="129"/>
  </r>
  <r>
    <x v="12"/>
    <n v="44915.68"/>
    <x v="1"/>
    <x v="1"/>
    <s v="NETWORK"/>
    <x v="7"/>
    <s v="RC_INIT_PROP18_16RATES"/>
    <x v="129"/>
  </r>
  <r>
    <x v="12"/>
    <n v="29066.46"/>
    <x v="1"/>
    <x v="2"/>
    <s v="NETWORK"/>
    <x v="7"/>
    <s v="RC_INIT_PROP18_16RATES"/>
    <x v="129"/>
  </r>
  <r>
    <x v="12"/>
    <n v="29236.49"/>
    <x v="1"/>
    <x v="7"/>
    <s v="NETWORK"/>
    <x v="7"/>
    <s v="RC_INIT_PROP18_16RATES"/>
    <x v="129"/>
  </r>
  <r>
    <x v="19"/>
    <n v="3224.54"/>
    <x v="2"/>
    <x v="10"/>
    <s v="ANCILLARY SERVICES"/>
    <x v="0"/>
    <s v="RC_INIT_PROP18_16RATES"/>
    <x v="129"/>
  </r>
  <r>
    <x v="19"/>
    <n v="3753.25"/>
    <x v="2"/>
    <x v="11"/>
    <s v="ANCILLARY SERVICES"/>
    <x v="0"/>
    <s v="RC_INIT_PROP18_16RATES"/>
    <x v="129"/>
  </r>
  <r>
    <x v="19"/>
    <n v="3518.65"/>
    <x v="2"/>
    <x v="9"/>
    <s v="ANCILLARY SERVICES"/>
    <x v="0"/>
    <s v="RC_INIT_PROP18_16RATES"/>
    <x v="129"/>
  </r>
  <r>
    <x v="12"/>
    <n v="44414.27"/>
    <x v="2"/>
    <x v="10"/>
    <s v="NETWORK"/>
    <x v="7"/>
    <s v="RC_INIT_PROP18_16RATES"/>
    <x v="129"/>
  </r>
  <r>
    <x v="12"/>
    <n v="29836.799999999999"/>
    <x v="2"/>
    <x v="11"/>
    <s v="NETWORK"/>
    <x v="7"/>
    <s v="RC_INIT_PROP18_16RATES"/>
    <x v="129"/>
  </r>
  <r>
    <x v="12"/>
    <n v="28356.84"/>
    <x v="2"/>
    <x v="9"/>
    <s v="NETWORK"/>
    <x v="7"/>
    <s v="RC_INIT_PROP18_16RATES"/>
    <x v="129"/>
  </r>
  <r>
    <x v="78"/>
    <n v="14885"/>
    <x v="0"/>
    <x v="4"/>
    <s v="OTHER REVENUES &amp; CREDITS"/>
    <x v="27"/>
    <s v="RC_INIT_PROP18_16RATES"/>
    <x v="130"/>
  </r>
  <r>
    <x v="78"/>
    <n v="14885"/>
    <x v="0"/>
    <x v="5"/>
    <s v="OTHER REVENUES &amp; CREDITS"/>
    <x v="27"/>
    <s v="RC_INIT_PROP18_16RATES"/>
    <x v="130"/>
  </r>
  <r>
    <x v="78"/>
    <n v="14885"/>
    <x v="0"/>
    <x v="6"/>
    <s v="OTHER REVENUES &amp; CREDITS"/>
    <x v="27"/>
    <s v="RC_INIT_PROP18_16RATES"/>
    <x v="130"/>
  </r>
  <r>
    <x v="78"/>
    <n v="14885"/>
    <x v="0"/>
    <x v="8"/>
    <s v="OTHER REVENUES &amp; CREDITS"/>
    <x v="27"/>
    <s v="RC_INIT_PROP18_16RATES"/>
    <x v="130"/>
  </r>
  <r>
    <x v="28"/>
    <n v="1608"/>
    <x v="0"/>
    <x v="10"/>
    <s v="OTHER REVENUES &amp; CREDITS"/>
    <x v="12"/>
    <s v="RC_INIT_PROP18_16RATES"/>
    <x v="130"/>
  </r>
  <r>
    <x v="28"/>
    <n v="1608"/>
    <x v="0"/>
    <x v="11"/>
    <s v="OTHER REVENUES &amp; CREDITS"/>
    <x v="12"/>
    <s v="RC_INIT_PROP18_16RATES"/>
    <x v="130"/>
  </r>
  <r>
    <x v="28"/>
    <n v="1608"/>
    <x v="0"/>
    <x v="9"/>
    <s v="OTHER REVENUES &amp; CREDITS"/>
    <x v="12"/>
    <s v="RC_INIT_PROP18_16RATES"/>
    <x v="130"/>
  </r>
  <r>
    <x v="31"/>
    <n v="12317"/>
    <x v="0"/>
    <x v="3"/>
    <s v="OTHER REVENUES &amp; CREDITS"/>
    <x v="15"/>
    <s v="RC_INIT_PROP18_16RATES"/>
    <x v="130"/>
  </r>
  <r>
    <x v="78"/>
    <n v="14885"/>
    <x v="1"/>
    <x v="0"/>
    <s v="OTHER REVENUES &amp; CREDITS"/>
    <x v="27"/>
    <s v="RC_INIT_PROP18_16RATES"/>
    <x v="130"/>
  </r>
  <r>
    <x v="78"/>
    <n v="14885"/>
    <x v="1"/>
    <x v="1"/>
    <s v="OTHER REVENUES &amp; CREDITS"/>
    <x v="27"/>
    <s v="RC_INIT_PROP18_16RATES"/>
    <x v="130"/>
  </r>
  <r>
    <x v="78"/>
    <n v="14885"/>
    <x v="1"/>
    <x v="2"/>
    <s v="OTHER REVENUES &amp; CREDITS"/>
    <x v="27"/>
    <s v="RC_INIT_PROP18_16RATES"/>
    <x v="130"/>
  </r>
  <r>
    <x v="28"/>
    <n v="1608"/>
    <x v="1"/>
    <x v="5"/>
    <s v="OTHER REVENUES &amp; CREDITS"/>
    <x v="12"/>
    <s v="RC_INIT_PROP18_16RATES"/>
    <x v="130"/>
  </r>
  <r>
    <x v="6"/>
    <n v="10045"/>
    <x v="1"/>
    <x v="1"/>
    <s v="NETWORK"/>
    <x v="3"/>
    <s v="RC_INIT_PROP18_16RATES"/>
    <x v="78"/>
  </r>
  <r>
    <x v="6"/>
    <n v="1715"/>
    <x v="1"/>
    <x v="2"/>
    <s v="NETWORK"/>
    <x v="3"/>
    <s v="RC_INIT_PROP18_16RATES"/>
    <x v="78"/>
  </r>
  <r>
    <x v="6"/>
    <n v="3430"/>
    <x v="1"/>
    <x v="7"/>
    <s v="NETWORK"/>
    <x v="3"/>
    <s v="RC_INIT_PROP18_16RATES"/>
    <x v="78"/>
  </r>
  <r>
    <x v="7"/>
    <n v="29172.48"/>
    <x v="1"/>
    <x v="1"/>
    <s v="NETWORK"/>
    <x v="3"/>
    <s v="RC_INIT_PROP18_16RATES"/>
    <x v="78"/>
  </r>
  <r>
    <x v="7"/>
    <n v="3903.36"/>
    <x v="1"/>
    <x v="2"/>
    <s v="NETWORK"/>
    <x v="3"/>
    <s v="RC_INIT_PROP18_16RATES"/>
    <x v="78"/>
  </r>
  <r>
    <x v="7"/>
    <n v="19208.64"/>
    <x v="1"/>
    <x v="7"/>
    <s v="NETWORK"/>
    <x v="3"/>
    <s v="RC_INIT_PROP18_16RATES"/>
    <x v="78"/>
  </r>
  <r>
    <x v="63"/>
    <n v="2905"/>
    <x v="1"/>
    <x v="5"/>
    <s v="OTHER REVENUES &amp; CREDITS"/>
    <x v="12"/>
    <s v="RC_INIT_PROP18_16RATES"/>
    <x v="78"/>
  </r>
  <r>
    <x v="63"/>
    <n v="2905"/>
    <x v="1"/>
    <x v="6"/>
    <s v="OTHER REVENUES &amp; CREDITS"/>
    <x v="12"/>
    <s v="RC_INIT_PROP18_16RATES"/>
    <x v="78"/>
  </r>
  <r>
    <x v="63"/>
    <n v="2905"/>
    <x v="1"/>
    <x v="8"/>
    <s v="OTHER REVENUES &amp; CREDITS"/>
    <x v="12"/>
    <s v="RC_INIT_PROP18_16RATES"/>
    <x v="78"/>
  </r>
  <r>
    <x v="0"/>
    <n v="76419.210000000006"/>
    <x v="2"/>
    <x v="11"/>
    <s v="ANCILLARY SERVICES"/>
    <x v="0"/>
    <s v="RC_INIT_PROP18_16RATES"/>
    <x v="78"/>
  </r>
  <r>
    <x v="0"/>
    <n v="71642.710000000006"/>
    <x v="2"/>
    <x v="9"/>
    <s v="ANCILLARY SERVICES"/>
    <x v="0"/>
    <s v="RC_INIT_PROP18_16RATES"/>
    <x v="78"/>
  </r>
  <r>
    <x v="26"/>
    <n v="322672"/>
    <x v="2"/>
    <x v="3"/>
    <s v="ANCILLARY SERVICES"/>
    <x v="1"/>
    <s v="RC_INIT_PROP18_16RATES"/>
    <x v="78"/>
  </r>
  <r>
    <x v="26"/>
    <n v="322672"/>
    <x v="2"/>
    <x v="10"/>
    <s v="ANCILLARY SERVICES"/>
    <x v="1"/>
    <s v="RC_INIT_PROP18_16RATES"/>
    <x v="78"/>
  </r>
  <r>
    <x v="26"/>
    <n v="322672"/>
    <x v="2"/>
    <x v="11"/>
    <s v="ANCILLARY SERVICES"/>
    <x v="1"/>
    <s v="RC_INIT_PROP18_16RATES"/>
    <x v="78"/>
  </r>
  <r>
    <x v="26"/>
    <n v="322672"/>
    <x v="2"/>
    <x v="9"/>
    <s v="ANCILLARY SERVICES"/>
    <x v="1"/>
    <s v="RC_INIT_PROP18_16RATES"/>
    <x v="78"/>
  </r>
  <r>
    <x v="43"/>
    <n v="550"/>
    <x v="2"/>
    <x v="0"/>
    <s v="ANCILLARY SERVICES"/>
    <x v="1"/>
    <s v="RC_INIT_PROP18_16RATES"/>
    <x v="78"/>
  </r>
  <r>
    <x v="2"/>
    <n v="2046.24"/>
    <x v="2"/>
    <x v="0"/>
    <s v="ANCILLARY SERVICES"/>
    <x v="1"/>
    <s v="RC_INIT_PROP18_16RATES"/>
    <x v="78"/>
  </r>
  <r>
    <x v="2"/>
    <n v="5387.04"/>
    <x v="2"/>
    <x v="1"/>
    <s v="ANCILLARY SERVICES"/>
    <x v="1"/>
    <s v="RC_INIT_PROP18_16RATES"/>
    <x v="78"/>
  </r>
  <r>
    <x v="2"/>
    <n v="605.52"/>
    <x v="2"/>
    <x v="2"/>
    <s v="ANCILLARY SERVICES"/>
    <x v="1"/>
    <s v="RC_INIT_PROP18_16RATES"/>
    <x v="78"/>
  </r>
  <r>
    <x v="2"/>
    <n v="4238.6400000000003"/>
    <x v="2"/>
    <x v="7"/>
    <s v="ANCILLARY SERVICES"/>
    <x v="1"/>
    <s v="RC_INIT_PROP18_16RATES"/>
    <x v="78"/>
  </r>
  <r>
    <x v="38"/>
    <n v="659280"/>
    <x v="2"/>
    <x v="11"/>
    <s v="INTERTIE"/>
    <x v="18"/>
    <s v="RC_INIT_PROP18_16RATES"/>
    <x v="78"/>
  </r>
  <r>
    <x v="38"/>
    <n v="659280"/>
    <x v="2"/>
    <x v="9"/>
    <s v="INTERTIE"/>
    <x v="18"/>
    <s v="RC_INIT_PROP18_16RATES"/>
    <x v="78"/>
  </r>
  <r>
    <x v="27"/>
    <n v="798104"/>
    <x v="2"/>
    <x v="2"/>
    <s v="NETWORK"/>
    <x v="11"/>
    <s v="RC_INIT_PROP18_16RATES"/>
    <x v="78"/>
  </r>
  <r>
    <x v="27"/>
    <n v="798104"/>
    <x v="2"/>
    <x v="7"/>
    <s v="NETWORK"/>
    <x v="11"/>
    <s v="RC_INIT_PROP18_16RATES"/>
    <x v="78"/>
  </r>
  <r>
    <x v="5"/>
    <n v="680"/>
    <x v="2"/>
    <x v="11"/>
    <s v="NETWORK"/>
    <x v="3"/>
    <s v="RC_INIT_PROP18_16RATES"/>
    <x v="78"/>
  </r>
  <r>
    <x v="5"/>
    <n v="6120"/>
    <x v="2"/>
    <x v="9"/>
    <s v="NETWORK"/>
    <x v="3"/>
    <s v="RC_INIT_PROP18_16RATES"/>
    <x v="78"/>
  </r>
  <r>
    <x v="6"/>
    <n v="2940"/>
    <x v="2"/>
    <x v="3"/>
    <s v="NETWORK"/>
    <x v="3"/>
    <s v="RC_INIT_PROP18_16RATES"/>
    <x v="78"/>
  </r>
  <r>
    <x v="6"/>
    <n v="5145"/>
    <x v="2"/>
    <x v="10"/>
    <s v="NETWORK"/>
    <x v="3"/>
    <s v="RC_INIT_PROP18_16RATES"/>
    <x v="78"/>
  </r>
  <r>
    <x v="6"/>
    <n v="980"/>
    <x v="2"/>
    <x v="11"/>
    <s v="NETWORK"/>
    <x v="3"/>
    <s v="RC_INIT_PROP18_16RATES"/>
    <x v="78"/>
  </r>
  <r>
    <x v="6"/>
    <n v="15435"/>
    <x v="2"/>
    <x v="9"/>
    <s v="NETWORK"/>
    <x v="3"/>
    <s v="RC_INIT_PROP18_16RATES"/>
    <x v="78"/>
  </r>
  <r>
    <x v="7"/>
    <n v="13353.6"/>
    <x v="2"/>
    <x v="10"/>
    <s v="NETWORK"/>
    <x v="3"/>
    <s v="RC_INIT_PROP18_16RATES"/>
    <x v="78"/>
  </r>
  <r>
    <x v="7"/>
    <n v="3595.2"/>
    <x v="2"/>
    <x v="11"/>
    <s v="NETWORK"/>
    <x v="3"/>
    <s v="RC_INIT_PROP18_16RATES"/>
    <x v="78"/>
  </r>
  <r>
    <x v="7"/>
    <n v="39341.760000000002"/>
    <x v="2"/>
    <x v="9"/>
    <s v="NETWORK"/>
    <x v="3"/>
    <s v="RC_INIT_PROP18_16RATES"/>
    <x v="78"/>
  </r>
  <r>
    <x v="63"/>
    <n v="2905"/>
    <x v="2"/>
    <x v="0"/>
    <s v="OTHER REVENUES &amp; CREDITS"/>
    <x v="12"/>
    <s v="RC_INIT_PROP18_16RATES"/>
    <x v="78"/>
  </r>
  <r>
    <x v="63"/>
    <n v="2905"/>
    <x v="2"/>
    <x v="1"/>
    <s v="OTHER REVENUES &amp; CREDITS"/>
    <x v="12"/>
    <s v="RC_INIT_PROP18_16RATES"/>
    <x v="78"/>
  </r>
  <r>
    <x v="63"/>
    <n v="2905"/>
    <x v="2"/>
    <x v="2"/>
    <s v="OTHER REVENUES &amp; CREDITS"/>
    <x v="12"/>
    <s v="RC_INIT_PROP18_16RATES"/>
    <x v="78"/>
  </r>
  <r>
    <x v="63"/>
    <n v="2905"/>
    <x v="2"/>
    <x v="7"/>
    <s v="OTHER REVENUES &amp; CREDITS"/>
    <x v="12"/>
    <s v="RC_INIT_PROP18_16RATES"/>
    <x v="78"/>
  </r>
  <r>
    <x v="0"/>
    <n v="2790.03"/>
    <x v="0"/>
    <x v="6"/>
    <s v="ANCILLARY SERVICES"/>
    <x v="0"/>
    <s v="RC_INIT_PROP18_16RATES"/>
    <x v="79"/>
  </r>
  <r>
    <x v="0"/>
    <n v="3249.93"/>
    <x v="0"/>
    <x v="8"/>
    <s v="ANCILLARY SERVICES"/>
    <x v="0"/>
    <s v="RC_INIT_PROP18_16RATES"/>
    <x v="79"/>
  </r>
  <r>
    <x v="20"/>
    <n v="493.28"/>
    <x v="0"/>
    <x v="10"/>
    <s v="ANCILLARY SERVICES"/>
    <x v="10"/>
    <s v="RC_INIT_PROP18_16RATES"/>
    <x v="79"/>
  </r>
  <r>
    <x v="20"/>
    <n v="322.48"/>
    <x v="0"/>
    <x v="11"/>
    <s v="ANCILLARY SERVICES"/>
    <x v="10"/>
    <s v="RC_INIT_PROP18_16RATES"/>
    <x v="79"/>
  </r>
  <r>
    <x v="20"/>
    <n v="332.75"/>
    <x v="0"/>
    <x v="9"/>
    <s v="ANCILLARY SERVICES"/>
    <x v="10"/>
    <s v="RC_INIT_PROP18_16RATES"/>
    <x v="79"/>
  </r>
  <r>
    <x v="21"/>
    <n v="6859.3"/>
    <x v="0"/>
    <x v="5"/>
    <s v="ANCILLARY SERVICES"/>
    <x v="1"/>
    <s v="RC_INIT_PROP18_16RATES"/>
    <x v="79"/>
  </r>
  <r>
    <x v="21"/>
    <n v="5361.3"/>
    <x v="0"/>
    <x v="6"/>
    <s v="ANCILLARY SERVICES"/>
    <x v="1"/>
    <s v="RC_INIT_PROP18_16RATES"/>
    <x v="79"/>
  </r>
  <r>
    <x v="21"/>
    <n v="4750.8999999999996"/>
    <x v="0"/>
    <x v="8"/>
    <s v="ANCILLARY SERVICES"/>
    <x v="1"/>
    <s v="RC_INIT_PROP18_16RATES"/>
    <x v="79"/>
  </r>
  <r>
    <x v="0"/>
    <n v="2824.88"/>
    <x v="1"/>
    <x v="1"/>
    <s v="ANCILLARY SERVICES"/>
    <x v="0"/>
    <s v="RC_INIT_PROP18_16RATES"/>
    <x v="79"/>
  </r>
  <r>
    <x v="0"/>
    <n v="3123.49"/>
    <x v="1"/>
    <x v="2"/>
    <s v="ANCILLARY SERVICES"/>
    <x v="0"/>
    <s v="RC_INIT_PROP18_16RATES"/>
    <x v="79"/>
  </r>
  <r>
    <x v="0"/>
    <n v="2440.11"/>
    <x v="1"/>
    <x v="7"/>
    <s v="ANCILLARY SERVICES"/>
    <x v="0"/>
    <s v="RC_INIT_PROP18_16RATES"/>
    <x v="79"/>
  </r>
  <r>
    <x v="20"/>
    <n v="572.82000000000005"/>
    <x v="1"/>
    <x v="5"/>
    <s v="ANCILLARY SERVICES"/>
    <x v="10"/>
    <s v="RC_INIT_PROP18_16RATES"/>
    <x v="79"/>
  </r>
  <r>
    <x v="20"/>
    <n v="380.85"/>
    <x v="1"/>
    <x v="6"/>
    <s v="ANCILLARY SERVICES"/>
    <x v="10"/>
    <s v="RC_INIT_PROP18_16RATES"/>
    <x v="79"/>
  </r>
  <r>
    <x v="20"/>
    <n v="313.37"/>
    <x v="1"/>
    <x v="8"/>
    <s v="ANCILLARY SERVICES"/>
    <x v="10"/>
    <s v="RC_INIT_PROP18_16RATES"/>
    <x v="79"/>
  </r>
  <r>
    <x v="21"/>
    <n v="7606.55"/>
    <x v="1"/>
    <x v="0"/>
    <s v="ANCILLARY SERVICES"/>
    <x v="1"/>
    <s v="RC_INIT_PROP18_16RATES"/>
    <x v="79"/>
  </r>
  <r>
    <x v="21"/>
    <n v="6683.6"/>
    <x v="1"/>
    <x v="1"/>
    <s v="ANCILLARY SERVICES"/>
    <x v="1"/>
    <s v="RC_INIT_PROP18_16RATES"/>
    <x v="79"/>
  </r>
  <r>
    <x v="21"/>
    <n v="3952.2"/>
    <x v="1"/>
    <x v="2"/>
    <s v="ANCILLARY SERVICES"/>
    <x v="1"/>
    <s v="RC_INIT_PROP18_16RATES"/>
    <x v="79"/>
  </r>
  <r>
    <x v="0"/>
    <n v="2562.62"/>
    <x v="2"/>
    <x v="10"/>
    <s v="ANCILLARY SERVICES"/>
    <x v="0"/>
    <s v="RC_INIT_PROP18_16RATES"/>
    <x v="79"/>
  </r>
  <r>
    <x v="0"/>
    <n v="2982.8"/>
    <x v="2"/>
    <x v="11"/>
    <s v="ANCILLARY SERVICES"/>
    <x v="0"/>
    <s v="RC_INIT_PROP18_16RATES"/>
    <x v="79"/>
  </r>
  <r>
    <x v="0"/>
    <n v="2796.36"/>
    <x v="2"/>
    <x v="9"/>
    <s v="ANCILLARY SERVICES"/>
    <x v="0"/>
    <s v="RC_INIT_PROP18_16RATES"/>
    <x v="79"/>
  </r>
  <r>
    <x v="20"/>
    <n v="608.44000000000005"/>
    <x v="2"/>
    <x v="0"/>
    <s v="ANCILLARY SERVICES"/>
    <x v="10"/>
    <s v="RC_INIT_PROP18_16RATES"/>
    <x v="79"/>
  </r>
  <r>
    <x v="20"/>
    <n v="460.06"/>
    <x v="2"/>
    <x v="1"/>
    <s v="ANCILLARY SERVICES"/>
    <x v="10"/>
    <s v="RC_INIT_PROP18_16RATES"/>
    <x v="79"/>
  </r>
  <r>
    <x v="20"/>
    <n v="302.05"/>
    <x v="2"/>
    <x v="2"/>
    <s v="ANCILLARY SERVICES"/>
    <x v="10"/>
    <s v="RC_INIT_PROP18_16RATES"/>
    <x v="79"/>
  </r>
  <r>
    <x v="21"/>
    <n v="20519.45"/>
    <x v="2"/>
    <x v="2"/>
    <s v="ANCILLARY SERVICES"/>
    <x v="1"/>
    <s v="RC_INIT_PROP18_16RATES"/>
    <x v="92"/>
  </r>
  <r>
    <x v="21"/>
    <n v="19673.849999999999"/>
    <x v="2"/>
    <x v="7"/>
    <s v="ANCILLARY SERVICES"/>
    <x v="1"/>
    <s v="RC_INIT_PROP18_16RATES"/>
    <x v="92"/>
  </r>
  <r>
    <x v="36"/>
    <n v="3260.05"/>
    <x v="2"/>
    <x v="4"/>
    <s v="DELIVERY"/>
    <x v="17"/>
    <s v="RC_INIT_PROP18_16RATES"/>
    <x v="92"/>
  </r>
  <r>
    <x v="36"/>
    <n v="5050.05"/>
    <x v="2"/>
    <x v="5"/>
    <s v="DELIVERY"/>
    <x v="17"/>
    <s v="RC_INIT_PROP18_16RATES"/>
    <x v="92"/>
  </r>
  <r>
    <x v="36"/>
    <n v="3402.68"/>
    <x v="2"/>
    <x v="6"/>
    <s v="DELIVERY"/>
    <x v="17"/>
    <s v="RC_INIT_PROP18_16RATES"/>
    <x v="92"/>
  </r>
  <r>
    <x v="36"/>
    <n v="2135.67"/>
    <x v="2"/>
    <x v="8"/>
    <s v="DELIVERY"/>
    <x v="17"/>
    <s v="RC_INIT_PROP18_16RATES"/>
    <x v="92"/>
  </r>
  <r>
    <x v="52"/>
    <n v="32035"/>
    <x v="2"/>
    <x v="7"/>
    <s v="FIBER AND PCS"/>
    <x v="24"/>
    <s v="RC_INIT_PROP18_16RATES"/>
    <x v="93"/>
  </r>
  <r>
    <x v="19"/>
    <n v="306.83"/>
    <x v="0"/>
    <x v="0"/>
    <s v="ANCILLARY SERVICES"/>
    <x v="0"/>
    <s v="RC_INIT_PROP18_16RATES"/>
    <x v="94"/>
  </r>
  <r>
    <x v="0"/>
    <n v="281.26"/>
    <x v="0"/>
    <x v="0"/>
    <s v="ANCILLARY SERVICES"/>
    <x v="0"/>
    <s v="RC_INIT_PROP18_16RATES"/>
    <x v="94"/>
  </r>
  <r>
    <x v="0"/>
    <n v="267.63"/>
    <x v="0"/>
    <x v="1"/>
    <s v="ANCILLARY SERVICES"/>
    <x v="0"/>
    <s v="RC_INIT_PROP18_16RATES"/>
    <x v="94"/>
  </r>
  <r>
    <x v="0"/>
    <n v="298.24"/>
    <x v="0"/>
    <x v="2"/>
    <s v="ANCILLARY SERVICES"/>
    <x v="0"/>
    <s v="RC_INIT_PROP18_16RATES"/>
    <x v="94"/>
  </r>
  <r>
    <x v="0"/>
    <n v="231.84"/>
    <x v="0"/>
    <x v="7"/>
    <s v="ANCILLARY SERVICES"/>
    <x v="0"/>
    <s v="RC_INIT_PROP18_16RATES"/>
    <x v="94"/>
  </r>
  <r>
    <x v="26"/>
    <n v="1204"/>
    <x v="0"/>
    <x v="0"/>
    <s v="ANCILLARY SERVICES"/>
    <x v="1"/>
    <s v="RC_INIT_PROP18_16RATES"/>
    <x v="94"/>
  </r>
  <r>
    <x v="26"/>
    <n v="1204"/>
    <x v="0"/>
    <x v="1"/>
    <s v="ANCILLARY SERVICES"/>
    <x v="1"/>
    <s v="RC_INIT_PROP18_16RATES"/>
    <x v="94"/>
  </r>
  <r>
    <x v="27"/>
    <n v="5956"/>
    <x v="0"/>
    <x v="3"/>
    <s v="NETWORK"/>
    <x v="11"/>
    <s v="RC_INIT_PROP18_16RATES"/>
    <x v="94"/>
  </r>
  <r>
    <x v="27"/>
    <n v="5956"/>
    <x v="0"/>
    <x v="10"/>
    <s v="NETWORK"/>
    <x v="11"/>
    <s v="RC_INIT_PROP18_16RATES"/>
    <x v="94"/>
  </r>
  <r>
    <x v="74"/>
    <n v="-667.07"/>
    <x v="0"/>
    <x v="6"/>
    <s v="NETWORK"/>
    <x v="11"/>
    <s v="RC_INIT_PROP18_16RATES"/>
    <x v="94"/>
  </r>
  <r>
    <x v="74"/>
    <n v="-667.07"/>
    <x v="0"/>
    <x v="8"/>
    <s v="NETWORK"/>
    <x v="11"/>
    <s v="RC_INIT_PROP18_16RATES"/>
    <x v="94"/>
  </r>
  <r>
    <x v="28"/>
    <n v="273"/>
    <x v="0"/>
    <x v="0"/>
    <s v="OTHER REVENUES &amp; CREDITS"/>
    <x v="12"/>
    <s v="RC_INIT_PROP18_16RATES"/>
    <x v="94"/>
  </r>
  <r>
    <x v="19"/>
    <n v="257.82"/>
    <x v="1"/>
    <x v="3"/>
    <s v="ANCILLARY SERVICES"/>
    <x v="0"/>
    <s v="RC_INIT_PROP18_16RATES"/>
    <x v="94"/>
  </r>
  <r>
    <x v="0"/>
    <n v="236.33"/>
    <x v="1"/>
    <x v="3"/>
    <s v="ANCILLARY SERVICES"/>
    <x v="0"/>
    <s v="RC_INIT_PROP18_16RATES"/>
    <x v="94"/>
  </r>
  <r>
    <x v="0"/>
    <n v="232.16"/>
    <x v="1"/>
    <x v="10"/>
    <s v="ANCILLARY SERVICES"/>
    <x v="0"/>
    <s v="RC_INIT_PROP18_16RATES"/>
    <x v="94"/>
  </r>
  <r>
    <x v="0"/>
    <n v="270.24"/>
    <x v="1"/>
    <x v="11"/>
    <s v="ANCILLARY SERVICES"/>
    <x v="0"/>
    <s v="RC_INIT_PROP18_16RATES"/>
    <x v="94"/>
  </r>
  <r>
    <x v="0"/>
    <n v="253.68"/>
    <x v="1"/>
    <x v="9"/>
    <s v="ANCILLARY SERVICES"/>
    <x v="0"/>
    <s v="RC_INIT_PROP18_16RATES"/>
    <x v="94"/>
  </r>
  <r>
    <x v="26"/>
    <n v="1204"/>
    <x v="1"/>
    <x v="3"/>
    <s v="ANCILLARY SERVICES"/>
    <x v="1"/>
    <s v="RC_INIT_PROP18_16RATES"/>
    <x v="94"/>
  </r>
  <r>
    <x v="26"/>
    <n v="1204"/>
    <x v="1"/>
    <x v="10"/>
    <s v="ANCILLARY SERVICES"/>
    <x v="1"/>
    <s v="RC_INIT_PROP18_16RATES"/>
    <x v="94"/>
  </r>
  <r>
    <x v="27"/>
    <n v="5956"/>
    <x v="1"/>
    <x v="4"/>
    <s v="NETWORK"/>
    <x v="11"/>
    <s v="RC_INIT_PROP18_16RATES"/>
    <x v="94"/>
  </r>
  <r>
    <x v="27"/>
    <n v="5956"/>
    <x v="1"/>
    <x v="5"/>
    <s v="NETWORK"/>
    <x v="11"/>
    <s v="RC_INIT_PROP18_16RATES"/>
    <x v="94"/>
  </r>
  <r>
    <x v="74"/>
    <n v="-667.07"/>
    <x v="1"/>
    <x v="1"/>
    <s v="NETWORK"/>
    <x v="11"/>
    <s v="RC_INIT_PROP18_16RATES"/>
    <x v="94"/>
  </r>
  <r>
    <x v="74"/>
    <n v="-667.07"/>
    <x v="1"/>
    <x v="2"/>
    <s v="NETWORK"/>
    <x v="11"/>
    <s v="RC_INIT_PROP18_16RATES"/>
    <x v="94"/>
  </r>
  <r>
    <x v="74"/>
    <n v="-667.07"/>
    <x v="1"/>
    <x v="7"/>
    <s v="NETWORK"/>
    <x v="11"/>
    <s v="RC_INIT_PROP18_16RATES"/>
    <x v="94"/>
  </r>
  <r>
    <x v="19"/>
    <n v="253.73"/>
    <x v="2"/>
    <x v="4"/>
    <s v="ANCILLARY SERVICES"/>
    <x v="0"/>
    <s v="RC_INIT_PROP18_16RATES"/>
    <x v="94"/>
  </r>
  <r>
    <x v="0"/>
    <n v="232.58"/>
    <x v="2"/>
    <x v="4"/>
    <s v="ANCILLARY SERVICES"/>
    <x v="0"/>
    <s v="RC_INIT_PROP18_16RATES"/>
    <x v="94"/>
  </r>
  <r>
    <x v="0"/>
    <n v="271.63"/>
    <x v="2"/>
    <x v="5"/>
    <s v="ANCILLARY SERVICES"/>
    <x v="0"/>
    <s v="RC_INIT_PROP18_16RATES"/>
    <x v="94"/>
  </r>
  <r>
    <x v="0"/>
    <n v="246.71"/>
    <x v="2"/>
    <x v="6"/>
    <s v="ANCILLARY SERVICES"/>
    <x v="0"/>
    <s v="RC_INIT_PROP18_16RATES"/>
    <x v="94"/>
  </r>
  <r>
    <x v="0"/>
    <n v="289.38"/>
    <x v="2"/>
    <x v="8"/>
    <s v="ANCILLARY SERVICES"/>
    <x v="0"/>
    <s v="RC_INIT_PROP18_16RATES"/>
    <x v="94"/>
  </r>
  <r>
    <x v="26"/>
    <n v="1204"/>
    <x v="2"/>
    <x v="4"/>
    <s v="ANCILLARY SERVICES"/>
    <x v="1"/>
    <s v="RC_INIT_PROP18_16RATES"/>
    <x v="94"/>
  </r>
  <r>
    <x v="26"/>
    <n v="1204"/>
    <x v="2"/>
    <x v="5"/>
    <s v="ANCILLARY SERVICES"/>
    <x v="1"/>
    <s v="RC_INIT_PROP18_16RATES"/>
    <x v="94"/>
  </r>
  <r>
    <x v="27"/>
    <n v="5956"/>
    <x v="2"/>
    <x v="0"/>
    <s v="NETWORK"/>
    <x v="11"/>
    <s v="RC_INIT_PROP18_16RATES"/>
    <x v="94"/>
  </r>
  <r>
    <x v="74"/>
    <n v="-667.07"/>
    <x v="2"/>
    <x v="10"/>
    <s v="NETWORK"/>
    <x v="11"/>
    <s v="RC_INIT_PROP18_16RATES"/>
    <x v="94"/>
  </r>
  <r>
    <x v="74"/>
    <n v="-667.07"/>
    <x v="2"/>
    <x v="11"/>
    <s v="NETWORK"/>
    <x v="11"/>
    <s v="RC_INIT_PROP18_16RATES"/>
    <x v="94"/>
  </r>
  <r>
    <x v="74"/>
    <n v="-667.07"/>
    <x v="2"/>
    <x v="9"/>
    <s v="NETWORK"/>
    <x v="11"/>
    <s v="RC_INIT_PROP18_16RATES"/>
    <x v="94"/>
  </r>
  <r>
    <x v="31"/>
    <n v="3792"/>
    <x v="2"/>
    <x v="7"/>
    <s v="OTHER REVENUES &amp; CREDITS"/>
    <x v="15"/>
    <s v="RC_INIT_PROP18_16RATES"/>
    <x v="94"/>
  </r>
  <r>
    <x v="19"/>
    <n v="10031.290000000001"/>
    <x v="0"/>
    <x v="3"/>
    <s v="ANCILLARY SERVICES"/>
    <x v="0"/>
    <s v="RC_INIT_PROP18_16RATES"/>
    <x v="95"/>
  </r>
  <r>
    <x v="0"/>
    <n v="9195.35"/>
    <x v="0"/>
    <x v="3"/>
    <s v="ANCILLARY SERVICES"/>
    <x v="0"/>
    <s v="RC_INIT_PROP18_16RATES"/>
    <x v="95"/>
  </r>
  <r>
    <x v="0"/>
    <n v="9203.23"/>
    <x v="0"/>
    <x v="10"/>
    <s v="ANCILLARY SERVICES"/>
    <x v="0"/>
    <s v="RC_INIT_PROP18_16RATES"/>
    <x v="95"/>
  </r>
  <r>
    <x v="0"/>
    <n v="10828.38"/>
    <x v="0"/>
    <x v="11"/>
    <s v="ANCILLARY SERVICES"/>
    <x v="0"/>
    <s v="RC_INIT_PROP18_16RATES"/>
    <x v="95"/>
  </r>
  <r>
    <x v="0"/>
    <n v="10127.77"/>
    <x v="0"/>
    <x v="9"/>
    <s v="ANCILLARY SERVICES"/>
    <x v="0"/>
    <s v="RC_INIT_PROP18_16RATES"/>
    <x v="95"/>
  </r>
  <r>
    <x v="20"/>
    <n v="5260.29"/>
    <x v="0"/>
    <x v="0"/>
    <s v="ANCILLARY SERVICES"/>
    <x v="10"/>
    <s v="RC_INIT_PROP18_16RATES"/>
    <x v="95"/>
  </r>
  <r>
    <x v="20"/>
    <n v="3937.52"/>
    <x v="0"/>
    <x v="1"/>
    <s v="ANCILLARY SERVICES"/>
    <x v="10"/>
    <s v="RC_INIT_PROP18_16RATES"/>
    <x v="95"/>
  </r>
  <r>
    <x v="20"/>
    <n v="3773.69"/>
    <x v="0"/>
    <x v="2"/>
    <s v="ANCILLARY SERVICES"/>
    <x v="10"/>
    <s v="RC_INIT_PROP18_16RATES"/>
    <x v="95"/>
  </r>
  <r>
    <x v="21"/>
    <n v="18218.2"/>
    <x v="0"/>
    <x v="3"/>
    <s v="ANCILLARY SERVICES"/>
    <x v="1"/>
    <s v="RC_INIT_PROP18_16RATES"/>
    <x v="95"/>
  </r>
  <r>
    <x v="21"/>
    <n v="29194.2"/>
    <x v="0"/>
    <x v="10"/>
    <s v="ANCILLARY SERVICES"/>
    <x v="1"/>
    <s v="RC_INIT_PROP18_16RATES"/>
    <x v="95"/>
  </r>
  <r>
    <x v="12"/>
    <n v="89978.84"/>
    <x v="0"/>
    <x v="2"/>
    <s v="NETWORK"/>
    <x v="7"/>
    <s v="RC_INIT_PROP18_16RATES"/>
    <x v="95"/>
  </r>
  <r>
    <x v="12"/>
    <n v="84645.45"/>
    <x v="0"/>
    <x v="7"/>
    <s v="NETWORK"/>
    <x v="7"/>
    <s v="RC_INIT_PROP18_16RATES"/>
    <x v="95"/>
  </r>
  <r>
    <x v="19"/>
    <n v="9891.77"/>
    <x v="1"/>
    <x v="4"/>
    <s v="ANCILLARY SERVICES"/>
    <x v="0"/>
    <s v="RC_INIT_PROP18_16RATES"/>
    <x v="95"/>
  </r>
  <r>
    <x v="0"/>
    <n v="9067.4500000000007"/>
    <x v="1"/>
    <x v="4"/>
    <s v="ANCILLARY SERVICES"/>
    <x v="0"/>
    <s v="RC_INIT_PROP18_16RATES"/>
    <x v="95"/>
  </r>
  <r>
    <x v="0"/>
    <n v="10357.52"/>
    <x v="1"/>
    <x v="5"/>
    <s v="ANCILLARY SERVICES"/>
    <x v="0"/>
    <s v="RC_INIT_PROP18_16RATES"/>
    <x v="95"/>
  </r>
  <r>
    <x v="0"/>
    <n v="9304.65"/>
    <x v="1"/>
    <x v="6"/>
    <s v="ANCILLARY SERVICES"/>
    <x v="0"/>
    <s v="RC_INIT_PROP18_16RATES"/>
    <x v="95"/>
  </r>
  <r>
    <x v="0"/>
    <n v="10944.83"/>
    <x v="1"/>
    <x v="8"/>
    <s v="ANCILLARY SERVICES"/>
    <x v="0"/>
    <s v="RC_INIT_PROP18_16RATES"/>
    <x v="95"/>
  </r>
  <r>
    <x v="36"/>
    <n v="713.18"/>
    <x v="2"/>
    <x v="4"/>
    <s v="DELIVERY"/>
    <x v="17"/>
    <s v="RC_INIT_PROP18_16RATES"/>
    <x v="145"/>
  </r>
  <r>
    <x v="36"/>
    <n v="1234.8900000000001"/>
    <x v="2"/>
    <x v="5"/>
    <s v="DELIVERY"/>
    <x v="17"/>
    <s v="RC_INIT_PROP18_16RATES"/>
    <x v="145"/>
  </r>
  <r>
    <x v="36"/>
    <n v="841.68"/>
    <x v="2"/>
    <x v="6"/>
    <s v="DELIVERY"/>
    <x v="17"/>
    <s v="RC_INIT_PROP18_16RATES"/>
    <x v="145"/>
  </r>
  <r>
    <x v="36"/>
    <n v="603.95000000000005"/>
    <x v="2"/>
    <x v="8"/>
    <s v="DELIVERY"/>
    <x v="17"/>
    <s v="RC_INIT_PROP18_16RATES"/>
    <x v="145"/>
  </r>
  <r>
    <x v="0"/>
    <n v="277.64999999999998"/>
    <x v="0"/>
    <x v="3"/>
    <s v="ANCILLARY SERVICES"/>
    <x v="0"/>
    <s v="RC_INIT_PROP18_16RATES"/>
    <x v="146"/>
  </r>
  <r>
    <x v="0"/>
    <n v="273.79000000000002"/>
    <x v="1"/>
    <x v="4"/>
    <s v="ANCILLARY SERVICES"/>
    <x v="0"/>
    <s v="RC_INIT_PROP18_16RATES"/>
    <x v="146"/>
  </r>
  <r>
    <x v="0"/>
    <n v="3856.66"/>
    <x v="0"/>
    <x v="4"/>
    <s v="ANCILLARY SERVICES"/>
    <x v="0"/>
    <s v="RC_INIT_PROP18_16RATES"/>
    <x v="147"/>
  </r>
  <r>
    <x v="52"/>
    <n v="2095.83"/>
    <x v="0"/>
    <x v="8"/>
    <s v="FIBER AND PCS"/>
    <x v="24"/>
    <s v="RC_INIT_PROP18_16RATES"/>
    <x v="250"/>
  </r>
  <r>
    <x v="52"/>
    <n v="2095.83"/>
    <x v="1"/>
    <x v="2"/>
    <s v="FIBER AND PCS"/>
    <x v="24"/>
    <s v="RC_INIT_PROP18_16RATES"/>
    <x v="250"/>
  </r>
  <r>
    <x v="52"/>
    <n v="2095.83"/>
    <x v="1"/>
    <x v="7"/>
    <s v="FIBER AND PCS"/>
    <x v="24"/>
    <s v="RC_INIT_PROP18_16RATES"/>
    <x v="250"/>
  </r>
  <r>
    <x v="52"/>
    <n v="2095.83"/>
    <x v="2"/>
    <x v="11"/>
    <s v="FIBER AND PCS"/>
    <x v="24"/>
    <s v="RC_INIT_PROP18_16RATES"/>
    <x v="250"/>
  </r>
  <r>
    <x v="52"/>
    <n v="2095.83"/>
    <x v="2"/>
    <x v="9"/>
    <s v="FIBER AND PCS"/>
    <x v="24"/>
    <s v="RC_INIT_PROP18_16RATES"/>
    <x v="250"/>
  </r>
  <r>
    <x v="75"/>
    <n v="1172"/>
    <x v="0"/>
    <x v="4"/>
    <s v="OTHER REVENUES &amp; CREDITS"/>
    <x v="15"/>
    <s v="RC_INIT_PROP18_16RATES"/>
    <x v="201"/>
  </r>
  <r>
    <x v="75"/>
    <n v="1172"/>
    <x v="0"/>
    <x v="5"/>
    <s v="OTHER REVENUES &amp; CREDITS"/>
    <x v="15"/>
    <s v="RC_INIT_PROP18_16RATES"/>
    <x v="201"/>
  </r>
  <r>
    <x v="75"/>
    <n v="1172"/>
    <x v="1"/>
    <x v="0"/>
    <s v="OTHER REVENUES &amp; CREDITS"/>
    <x v="15"/>
    <s v="RC_INIT_PROP18_16RATES"/>
    <x v="201"/>
  </r>
  <r>
    <x v="75"/>
    <n v="1172"/>
    <x v="2"/>
    <x v="3"/>
    <s v="OTHER REVENUES &amp; CREDITS"/>
    <x v="15"/>
    <s v="RC_INIT_PROP18_16RATES"/>
    <x v="201"/>
  </r>
  <r>
    <x v="63"/>
    <n v="15"/>
    <x v="0"/>
    <x v="0"/>
    <s v="OTHER REVENUES &amp; CREDITS"/>
    <x v="12"/>
    <s v="RC_INIT_PROP18_16RATES"/>
    <x v="202"/>
  </r>
  <r>
    <x v="63"/>
    <n v="15"/>
    <x v="0"/>
    <x v="1"/>
    <s v="OTHER REVENUES &amp; CREDITS"/>
    <x v="12"/>
    <s v="RC_INIT_PROP18_16RATES"/>
    <x v="202"/>
  </r>
  <r>
    <x v="63"/>
    <n v="15"/>
    <x v="0"/>
    <x v="2"/>
    <s v="OTHER REVENUES &amp; CREDITS"/>
    <x v="12"/>
    <s v="RC_INIT_PROP18_16RATES"/>
    <x v="202"/>
  </r>
  <r>
    <x v="75"/>
    <n v="84"/>
    <x v="0"/>
    <x v="0"/>
    <s v="OTHER REVENUES &amp; CREDITS"/>
    <x v="15"/>
    <s v="RC_INIT_PROP18_16RATES"/>
    <x v="202"/>
  </r>
  <r>
    <x v="63"/>
    <n v="15"/>
    <x v="1"/>
    <x v="3"/>
    <s v="OTHER REVENUES &amp; CREDITS"/>
    <x v="12"/>
    <s v="RC_INIT_PROP18_16RATES"/>
    <x v="202"/>
  </r>
  <r>
    <x v="63"/>
    <n v="15"/>
    <x v="1"/>
    <x v="10"/>
    <s v="OTHER REVENUES &amp; CREDITS"/>
    <x v="12"/>
    <s v="RC_INIT_PROP18_16RATES"/>
    <x v="202"/>
  </r>
  <r>
    <x v="63"/>
    <n v="15"/>
    <x v="1"/>
    <x v="11"/>
    <s v="OTHER REVENUES &amp; CREDITS"/>
    <x v="12"/>
    <s v="RC_INIT_PROP18_16RATES"/>
    <x v="202"/>
  </r>
  <r>
    <x v="75"/>
    <n v="84"/>
    <x v="1"/>
    <x v="3"/>
    <s v="OTHER REVENUES &amp; CREDITS"/>
    <x v="15"/>
    <s v="RC_INIT_PROP18_16RATES"/>
    <x v="202"/>
  </r>
  <r>
    <x v="63"/>
    <n v="15"/>
    <x v="2"/>
    <x v="4"/>
    <s v="OTHER REVENUES &amp; CREDITS"/>
    <x v="12"/>
    <s v="RC_INIT_PROP18_16RATES"/>
    <x v="202"/>
  </r>
  <r>
    <x v="63"/>
    <n v="15"/>
    <x v="2"/>
    <x v="5"/>
    <s v="OTHER REVENUES &amp; CREDITS"/>
    <x v="12"/>
    <s v="RC_INIT_PROP18_16RATES"/>
    <x v="202"/>
  </r>
  <r>
    <x v="63"/>
    <n v="15"/>
    <x v="2"/>
    <x v="6"/>
    <s v="OTHER REVENUES &amp; CREDITS"/>
    <x v="12"/>
    <s v="RC_INIT_PROP18_16RATES"/>
    <x v="202"/>
  </r>
  <r>
    <x v="75"/>
    <n v="84"/>
    <x v="2"/>
    <x v="4"/>
    <s v="OTHER REVENUES &amp; CREDITS"/>
    <x v="15"/>
    <s v="RC_INIT_PROP18_16RATES"/>
    <x v="202"/>
  </r>
  <r>
    <x v="19"/>
    <n v="4519.67"/>
    <x v="0"/>
    <x v="4"/>
    <s v="ANCILLARY SERVICES"/>
    <x v="0"/>
    <s v="RC_INIT_PROP18_16RATES"/>
    <x v="148"/>
  </r>
  <r>
    <x v="19"/>
    <n v="5241.91"/>
    <x v="0"/>
    <x v="5"/>
    <s v="ANCILLARY SERVICES"/>
    <x v="0"/>
    <s v="RC_INIT_PROP18_16RATES"/>
    <x v="148"/>
  </r>
  <r>
    <x v="19"/>
    <n v="4893.2"/>
    <x v="0"/>
    <x v="6"/>
    <s v="ANCILLARY SERVICES"/>
    <x v="0"/>
    <s v="RC_INIT_PROP18_16RATES"/>
    <x v="148"/>
  </r>
  <r>
    <x v="0"/>
    <n v="4485.43"/>
    <x v="0"/>
    <x v="6"/>
    <s v="ANCILLARY SERVICES"/>
    <x v="0"/>
    <s v="RC_INIT_PROP18_16RATES"/>
    <x v="148"/>
  </r>
  <r>
    <x v="0"/>
    <n v="5224.8"/>
    <x v="0"/>
    <x v="8"/>
    <s v="ANCILLARY SERVICES"/>
    <x v="0"/>
    <s v="RC_INIT_PROP18_16RATES"/>
    <x v="148"/>
  </r>
  <r>
    <x v="20"/>
    <n v="1605.86"/>
    <x v="0"/>
    <x v="3"/>
    <s v="ANCILLARY SERVICES"/>
    <x v="10"/>
    <s v="RC_INIT_PROP18_16RATES"/>
    <x v="148"/>
  </r>
  <r>
    <x v="20"/>
    <n v="1649.57"/>
    <x v="0"/>
    <x v="10"/>
    <s v="ANCILLARY SERVICES"/>
    <x v="10"/>
    <s v="RC_INIT_PROP18_16RATES"/>
    <x v="148"/>
  </r>
  <r>
    <x v="20"/>
    <n v="1356.32"/>
    <x v="0"/>
    <x v="11"/>
    <s v="ANCILLARY SERVICES"/>
    <x v="10"/>
    <s v="RC_INIT_PROP18_16RATES"/>
    <x v="148"/>
  </r>
  <r>
    <x v="20"/>
    <n v="1445.25"/>
    <x v="0"/>
    <x v="9"/>
    <s v="ANCILLARY SERVICES"/>
    <x v="10"/>
    <s v="RC_INIT_PROP18_16RATES"/>
    <x v="148"/>
  </r>
  <r>
    <x v="21"/>
    <n v="6618.15"/>
    <x v="0"/>
    <x v="4"/>
    <s v="ANCILLARY SERVICES"/>
    <x v="1"/>
    <s v="RC_INIT_PROP18_16RATES"/>
    <x v="148"/>
  </r>
  <r>
    <x v="21"/>
    <n v="11914.7"/>
    <x v="0"/>
    <x v="5"/>
    <s v="ANCILLARY SERVICES"/>
    <x v="1"/>
    <s v="RC_INIT_PROP18_16RATES"/>
    <x v="148"/>
  </r>
  <r>
    <x v="21"/>
    <n v="8770.2999999999993"/>
    <x v="0"/>
    <x v="6"/>
    <s v="ANCILLARY SERVICES"/>
    <x v="1"/>
    <s v="RC_INIT_PROP18_16RATES"/>
    <x v="148"/>
  </r>
  <r>
    <x v="21"/>
    <n v="9379.2999999999993"/>
    <x v="0"/>
    <x v="8"/>
    <s v="ANCILLARY SERVICES"/>
    <x v="1"/>
    <s v="RC_INIT_PROP18_16RATES"/>
    <x v="148"/>
  </r>
  <r>
    <x v="12"/>
    <n v="32807.120000000003"/>
    <x v="0"/>
    <x v="4"/>
    <s v="NETWORK"/>
    <x v="7"/>
    <s v="RC_INIT_PROP18_16RATES"/>
    <x v="148"/>
  </r>
  <r>
    <x v="12"/>
    <n v="59062.87"/>
    <x v="0"/>
    <x v="5"/>
    <s v="NETWORK"/>
    <x v="7"/>
    <s v="RC_INIT_PROP18_16RATES"/>
    <x v="148"/>
  </r>
  <r>
    <x v="19"/>
    <n v="5230.78"/>
    <x v="1"/>
    <x v="0"/>
    <s v="ANCILLARY SERVICES"/>
    <x v="0"/>
    <s v="RC_INIT_PROP18_16RATES"/>
    <x v="148"/>
  </r>
  <r>
    <x v="19"/>
    <n v="4954.3100000000004"/>
    <x v="1"/>
    <x v="1"/>
    <s v="ANCILLARY SERVICES"/>
    <x v="0"/>
    <s v="RC_INIT_PROP18_16RATES"/>
    <x v="148"/>
  </r>
  <r>
    <x v="0"/>
    <n v="4541.45"/>
    <x v="1"/>
    <x v="1"/>
    <s v="ANCILLARY SERVICES"/>
    <x v="0"/>
    <s v="RC_INIT_PROP18_16RATES"/>
    <x v="148"/>
  </r>
  <r>
    <x v="0"/>
    <n v="5021.5200000000004"/>
    <x v="1"/>
    <x v="2"/>
    <s v="ANCILLARY SERVICES"/>
    <x v="0"/>
    <s v="RC_INIT_PROP18_16RATES"/>
    <x v="148"/>
  </r>
  <r>
    <x v="0"/>
    <n v="3922.88"/>
    <x v="1"/>
    <x v="7"/>
    <s v="ANCILLARY SERVICES"/>
    <x v="0"/>
    <s v="RC_INIT_PROP18_16RATES"/>
    <x v="148"/>
  </r>
  <r>
    <x v="20"/>
    <n v="1364.45"/>
    <x v="1"/>
    <x v="4"/>
    <s v="ANCILLARY SERVICES"/>
    <x v="10"/>
    <s v="RC_INIT_PROP18_16RATES"/>
    <x v="148"/>
  </r>
  <r>
    <x v="20"/>
    <n v="1881.74"/>
    <x v="1"/>
    <x v="5"/>
    <s v="ANCILLARY SERVICES"/>
    <x v="10"/>
    <s v="RC_INIT_PROP18_16RATES"/>
    <x v="148"/>
  </r>
  <r>
    <x v="20"/>
    <n v="1408.18"/>
    <x v="1"/>
    <x v="6"/>
    <s v="ANCILLARY SERVICES"/>
    <x v="10"/>
    <s v="RC_INIT_PROP18_16RATES"/>
    <x v="148"/>
  </r>
  <r>
    <x v="20"/>
    <n v="1451.39"/>
    <x v="1"/>
    <x v="8"/>
    <s v="ANCILLARY SERVICES"/>
    <x v="10"/>
    <s v="RC_INIT_PROP18_16RATES"/>
    <x v="148"/>
  </r>
  <r>
    <x v="21"/>
    <n v="13235.95"/>
    <x v="1"/>
    <x v="0"/>
    <s v="ANCILLARY SERVICES"/>
    <x v="1"/>
    <s v="RC_INIT_PROP18_16RATES"/>
    <x v="148"/>
  </r>
  <r>
    <x v="21"/>
    <n v="10192.35"/>
    <x v="1"/>
    <x v="1"/>
    <s v="ANCILLARY SERVICES"/>
    <x v="1"/>
    <s v="RC_INIT_PROP18_16RATES"/>
    <x v="148"/>
  </r>
  <r>
    <x v="21"/>
    <n v="8667.0499999999993"/>
    <x v="1"/>
    <x v="2"/>
    <s v="ANCILLARY SERVICES"/>
    <x v="1"/>
    <s v="RC_INIT_PROP18_16RATES"/>
    <x v="148"/>
  </r>
  <r>
    <x v="12"/>
    <n v="65612.5"/>
    <x v="1"/>
    <x v="0"/>
    <s v="NETWORK"/>
    <x v="7"/>
    <s v="RC_INIT_PROP18_16RATES"/>
    <x v="148"/>
  </r>
  <r>
    <x v="19"/>
    <n v="4491.95"/>
    <x v="2"/>
    <x v="3"/>
    <s v="ANCILLARY SERVICES"/>
    <x v="0"/>
    <s v="RC_INIT_PROP18_16RATES"/>
    <x v="148"/>
  </r>
  <r>
    <x v="19"/>
    <n v="4494.3599999999997"/>
    <x v="2"/>
    <x v="10"/>
    <s v="ANCILLARY SERVICES"/>
    <x v="0"/>
    <s v="RC_INIT_PROP18_16RATES"/>
    <x v="148"/>
  </r>
  <r>
    <x v="0"/>
    <n v="4119.83"/>
    <x v="2"/>
    <x v="10"/>
    <s v="ANCILLARY SERVICES"/>
    <x v="0"/>
    <s v="RC_INIT_PROP18_16RATES"/>
    <x v="148"/>
  </r>
  <r>
    <x v="0"/>
    <n v="4795.33"/>
    <x v="2"/>
    <x v="11"/>
    <s v="ANCILLARY SERVICES"/>
    <x v="0"/>
    <s v="RC_INIT_PROP18_16RATES"/>
    <x v="148"/>
  </r>
  <r>
    <x v="67"/>
    <n v="1289.08"/>
    <x v="0"/>
    <x v="5"/>
    <s v="ANCILLARY SERVICES"/>
    <x v="25"/>
    <s v="FY 2017 SOY"/>
    <x v="188"/>
  </r>
  <r>
    <x v="53"/>
    <n v="0"/>
    <x v="0"/>
    <x v="7"/>
    <s v="ANCILLARY SERVICES"/>
    <x v="8"/>
    <s v="FY 2017 SOY"/>
    <x v="188"/>
  </r>
  <r>
    <x v="69"/>
    <n v="-2376.2199999999998"/>
    <x v="0"/>
    <x v="0"/>
    <s v="ANCILLARY SERVICES"/>
    <x v="8"/>
    <s v="FY 2017 SOY"/>
    <x v="188"/>
  </r>
  <r>
    <x v="69"/>
    <n v="-506.76"/>
    <x v="0"/>
    <x v="1"/>
    <s v="ANCILLARY SERVICES"/>
    <x v="8"/>
    <s v="FY 2017 SOY"/>
    <x v="188"/>
  </r>
  <r>
    <x v="69"/>
    <n v="-143.86000000000001"/>
    <x v="0"/>
    <x v="2"/>
    <s v="ANCILLARY SERVICES"/>
    <x v="8"/>
    <s v="FY 2017 SOY"/>
    <x v="188"/>
  </r>
  <r>
    <x v="69"/>
    <n v="-1430.24"/>
    <x v="0"/>
    <x v="7"/>
    <s v="ANCILLARY SERVICES"/>
    <x v="8"/>
    <s v="FY 2017 SOY"/>
    <x v="188"/>
  </r>
  <r>
    <x v="59"/>
    <n v="2768.95"/>
    <x v="0"/>
    <x v="5"/>
    <s v="ANCILLARY SERVICES"/>
    <x v="8"/>
    <s v="FY 2017 SOY"/>
    <x v="188"/>
  </r>
  <r>
    <x v="59"/>
    <n v="2205.23"/>
    <x v="0"/>
    <x v="6"/>
    <s v="ANCILLARY SERVICES"/>
    <x v="8"/>
    <s v="FY 2017 SOY"/>
    <x v="188"/>
  </r>
  <r>
    <x v="59"/>
    <n v="290.06"/>
    <x v="0"/>
    <x v="8"/>
    <s v="ANCILLARY SERVICES"/>
    <x v="8"/>
    <s v="FY 2017 SOY"/>
    <x v="188"/>
  </r>
  <r>
    <x v="60"/>
    <n v="504.9"/>
    <x v="0"/>
    <x v="10"/>
    <s v="ANCILLARY SERVICES"/>
    <x v="8"/>
    <s v="FY 2017 SOY"/>
    <x v="188"/>
  </r>
  <r>
    <x v="60"/>
    <n v="307.04000000000002"/>
    <x v="0"/>
    <x v="11"/>
    <s v="ANCILLARY SERVICES"/>
    <x v="8"/>
    <s v="FY 2017 SOY"/>
    <x v="188"/>
  </r>
  <r>
    <x v="60"/>
    <n v="909.56"/>
    <x v="0"/>
    <x v="9"/>
    <s v="ANCILLARY SERVICES"/>
    <x v="8"/>
    <s v="FY 2017 SOY"/>
    <x v="188"/>
  </r>
  <r>
    <x v="66"/>
    <n v="180.34"/>
    <x v="0"/>
    <x v="7"/>
    <s v="ANCILLARY SERVICES"/>
    <x v="25"/>
    <s v="FY 2017 SOY"/>
    <x v="189"/>
  </r>
  <r>
    <x v="50"/>
    <n v="104.81"/>
    <x v="0"/>
    <x v="0"/>
    <s v="ANCILLARY SERVICES"/>
    <x v="0"/>
    <s v="FY 2017 SOY"/>
    <x v="189"/>
  </r>
  <r>
    <x v="50"/>
    <n v="57.6"/>
    <x v="0"/>
    <x v="1"/>
    <s v="ANCILLARY SERVICES"/>
    <x v="0"/>
    <s v="FY 2017 SOY"/>
    <x v="189"/>
  </r>
  <r>
    <x v="50"/>
    <n v="28.96"/>
    <x v="0"/>
    <x v="2"/>
    <s v="ANCILLARY SERVICES"/>
    <x v="0"/>
    <s v="FY 2017 SOY"/>
    <x v="189"/>
  </r>
  <r>
    <x v="50"/>
    <n v="67.84"/>
    <x v="0"/>
    <x v="7"/>
    <s v="ANCILLARY SERVICES"/>
    <x v="0"/>
    <s v="FY 2017 SOY"/>
    <x v="189"/>
  </r>
  <r>
    <x v="66"/>
    <n v="1326.21"/>
    <x v="0"/>
    <x v="8"/>
    <s v="ANCILLARY SERVICES"/>
    <x v="25"/>
    <s v="FY 2017 SOY"/>
    <x v="190"/>
  </r>
  <r>
    <x v="53"/>
    <n v="0"/>
    <x v="0"/>
    <x v="3"/>
    <s v="ANCILLARY SERVICES"/>
    <x v="8"/>
    <s v="FY 2017 SOY"/>
    <x v="190"/>
  </r>
  <r>
    <x v="53"/>
    <n v="330.68"/>
    <x v="0"/>
    <x v="10"/>
    <s v="ANCILLARY SERVICES"/>
    <x v="8"/>
    <s v="FY 2017 SOY"/>
    <x v="190"/>
  </r>
  <r>
    <x v="53"/>
    <n v="0"/>
    <x v="0"/>
    <x v="11"/>
    <s v="ANCILLARY SERVICES"/>
    <x v="8"/>
    <s v="FY 2017 SOY"/>
    <x v="190"/>
  </r>
  <r>
    <x v="53"/>
    <n v="102.28"/>
    <x v="0"/>
    <x v="9"/>
    <s v="ANCILLARY SERVICES"/>
    <x v="8"/>
    <s v="FY 2017 SOY"/>
    <x v="190"/>
  </r>
  <r>
    <x v="55"/>
    <n v="-1925.07"/>
    <x v="0"/>
    <x v="5"/>
    <s v="ANCILLARY SERVICES"/>
    <x v="8"/>
    <s v="FY 2017 SOY"/>
    <x v="190"/>
  </r>
  <r>
    <x v="55"/>
    <n v="0"/>
    <x v="0"/>
    <x v="6"/>
    <s v="ANCILLARY SERVICES"/>
    <x v="8"/>
    <s v="FY 2017 SOY"/>
    <x v="190"/>
  </r>
  <r>
    <x v="55"/>
    <n v="-2732.24"/>
    <x v="0"/>
    <x v="8"/>
    <s v="ANCILLARY SERVICES"/>
    <x v="8"/>
    <s v="FY 2017 SOY"/>
    <x v="190"/>
  </r>
  <r>
    <x v="70"/>
    <n v="-80.52"/>
    <x v="0"/>
    <x v="10"/>
    <s v="ANCILLARY SERVICES"/>
    <x v="8"/>
    <s v="FY 2017 SOY"/>
    <x v="190"/>
  </r>
  <r>
    <x v="70"/>
    <n v="0"/>
    <x v="0"/>
    <x v="11"/>
    <s v="ANCILLARY SERVICES"/>
    <x v="8"/>
    <s v="FY 2017 SOY"/>
    <x v="190"/>
  </r>
  <r>
    <x v="70"/>
    <n v="-1640.93"/>
    <x v="0"/>
    <x v="9"/>
    <s v="ANCILLARY SERVICES"/>
    <x v="8"/>
    <s v="FY 2017 SOY"/>
    <x v="190"/>
  </r>
  <r>
    <x v="56"/>
    <n v="0"/>
    <x v="0"/>
    <x v="1"/>
    <s v="ANCILLARY SERVICES"/>
    <x v="8"/>
    <s v="FY 2017 SOY"/>
    <x v="190"/>
  </r>
  <r>
    <x v="56"/>
    <n v="171.6"/>
    <x v="0"/>
    <x v="2"/>
    <s v="ANCILLARY SERVICES"/>
    <x v="8"/>
    <s v="FY 2017 SOY"/>
    <x v="190"/>
  </r>
  <r>
    <x v="56"/>
    <n v="1598.49"/>
    <x v="0"/>
    <x v="7"/>
    <s v="ANCILLARY SERVICES"/>
    <x v="8"/>
    <s v="FY 2017 SOY"/>
    <x v="190"/>
  </r>
  <r>
    <x v="57"/>
    <n v="0"/>
    <x v="0"/>
    <x v="6"/>
    <s v="ANCILLARY SERVICES"/>
    <x v="8"/>
    <s v="FY 2017 SOY"/>
    <x v="190"/>
  </r>
  <r>
    <x v="57"/>
    <n v="777.16"/>
    <x v="0"/>
    <x v="8"/>
    <s v="ANCILLARY SERVICES"/>
    <x v="8"/>
    <s v="FY 2017 SOY"/>
    <x v="190"/>
  </r>
  <r>
    <x v="58"/>
    <n v="0"/>
    <x v="0"/>
    <x v="11"/>
    <s v="ANCILLARY SERVICES"/>
    <x v="8"/>
    <s v="FY 2017 SOY"/>
    <x v="190"/>
  </r>
  <r>
    <x v="58"/>
    <n v="-779.31"/>
    <x v="0"/>
    <x v="9"/>
    <s v="ANCILLARY SERVICES"/>
    <x v="8"/>
    <s v="FY 2017 SOY"/>
    <x v="190"/>
  </r>
  <r>
    <x v="69"/>
    <n v="-180.67"/>
    <x v="0"/>
    <x v="3"/>
    <s v="ANCILLARY SERVICES"/>
    <x v="8"/>
    <s v="FY 2017 SOY"/>
    <x v="190"/>
  </r>
  <r>
    <x v="59"/>
    <n v="590.80999999999995"/>
    <x v="0"/>
    <x v="0"/>
    <s v="ANCILLARY SERVICES"/>
    <x v="8"/>
    <s v="FY 2017 SOY"/>
    <x v="190"/>
  </r>
  <r>
    <x v="60"/>
    <n v="107.75"/>
    <x v="0"/>
    <x v="4"/>
    <s v="ANCILLARY SERVICES"/>
    <x v="8"/>
    <s v="FY 2017 SOY"/>
    <x v="190"/>
  </r>
  <r>
    <x v="60"/>
    <n v="0"/>
    <x v="0"/>
    <x v="5"/>
    <s v="ANCILLARY SERVICES"/>
    <x v="8"/>
    <s v="FY 2017 SOY"/>
    <x v="190"/>
  </r>
  <r>
    <x v="61"/>
    <n v="-7.7"/>
    <x v="0"/>
    <x v="0"/>
    <s v="ANCILLARY SERVICES"/>
    <x v="8"/>
    <s v="FY 2017 SOY"/>
    <x v="190"/>
  </r>
  <r>
    <x v="61"/>
    <n v="0"/>
    <x v="0"/>
    <x v="1"/>
    <s v="ANCILLARY SERVICES"/>
    <x v="8"/>
    <s v="FY 2017 SOY"/>
    <x v="190"/>
  </r>
  <r>
    <x v="61"/>
    <n v="0"/>
    <x v="0"/>
    <x v="2"/>
    <s v="ANCILLARY SERVICES"/>
    <x v="8"/>
    <s v="FY 2017 SOY"/>
    <x v="190"/>
  </r>
  <r>
    <x v="19"/>
    <n v="0"/>
    <x v="0"/>
    <x v="0"/>
    <s v="ANCILLARY SERVICES"/>
    <x v="0"/>
    <s v="FY 2017 SOY"/>
    <x v="190"/>
  </r>
  <r>
    <x v="19"/>
    <n v="0"/>
    <x v="0"/>
    <x v="1"/>
    <s v="ANCILLARY SERVICES"/>
    <x v="0"/>
    <s v="FY 2017 SOY"/>
    <x v="190"/>
  </r>
  <r>
    <x v="19"/>
    <n v="0"/>
    <x v="0"/>
    <x v="2"/>
    <s v="ANCILLARY SERVICES"/>
    <x v="0"/>
    <s v="FY 2017 SOY"/>
    <x v="190"/>
  </r>
  <r>
    <x v="19"/>
    <n v="0"/>
    <x v="0"/>
    <x v="7"/>
    <s v="ANCILLARY SERVICES"/>
    <x v="0"/>
    <s v="FY 2017 SOY"/>
    <x v="190"/>
  </r>
  <r>
    <x v="50"/>
    <n v="45.1"/>
    <x v="0"/>
    <x v="5"/>
    <s v="ANCILLARY SERVICES"/>
    <x v="0"/>
    <s v="FY 2017 SOY"/>
    <x v="190"/>
  </r>
  <r>
    <x v="50"/>
    <n v="19.97"/>
    <x v="0"/>
    <x v="6"/>
    <s v="ANCILLARY SERVICES"/>
    <x v="0"/>
    <s v="FY 2017 SOY"/>
    <x v="190"/>
  </r>
  <r>
    <x v="50"/>
    <n v="44.33"/>
    <x v="0"/>
    <x v="8"/>
    <s v="ANCILLARY SERVICES"/>
    <x v="0"/>
    <s v="FY 2017 SOY"/>
    <x v="190"/>
  </r>
  <r>
    <x v="19"/>
    <n v="720.43"/>
    <x v="0"/>
    <x v="4"/>
    <s v="ANCILLARY SERVICES"/>
    <x v="0"/>
    <s v="FY 2017 SOY"/>
    <x v="192"/>
  </r>
  <r>
    <x v="0"/>
    <n v="831.58"/>
    <x v="0"/>
    <x v="2"/>
    <s v="ANCILLARY SERVICES"/>
    <x v="0"/>
    <s v="FY 2017 SOY"/>
    <x v="192"/>
  </r>
  <r>
    <x v="0"/>
    <n v="649.84"/>
    <x v="0"/>
    <x v="7"/>
    <s v="ANCILLARY SERVICES"/>
    <x v="0"/>
    <s v="FY 2017 SOY"/>
    <x v="192"/>
  </r>
  <r>
    <x v="9"/>
    <n v="390"/>
    <x v="0"/>
    <x v="2"/>
    <s v="OTHER REVENUES &amp; CREDITS"/>
    <x v="5"/>
    <s v="FY 2017 SOY"/>
    <x v="291"/>
  </r>
  <r>
    <x v="53"/>
    <n v="1192.55"/>
    <x v="0"/>
    <x v="3"/>
    <s v="ANCILLARY SERVICES"/>
    <x v="8"/>
    <s v="FY 2017 SOY"/>
    <x v="193"/>
  </r>
  <r>
    <x v="53"/>
    <n v="2839.24"/>
    <x v="0"/>
    <x v="10"/>
    <s v="ANCILLARY SERVICES"/>
    <x v="8"/>
    <s v="FY 2017 SOY"/>
    <x v="193"/>
  </r>
  <r>
    <x v="53"/>
    <n v="2730.13"/>
    <x v="0"/>
    <x v="11"/>
    <s v="ANCILLARY SERVICES"/>
    <x v="8"/>
    <s v="FY 2017 SOY"/>
    <x v="193"/>
  </r>
  <r>
    <x v="53"/>
    <n v="770.77"/>
    <x v="0"/>
    <x v="9"/>
    <s v="ANCILLARY SERVICES"/>
    <x v="8"/>
    <s v="FY 2017 SOY"/>
    <x v="193"/>
  </r>
  <r>
    <x v="54"/>
    <n v="2862.26"/>
    <x v="0"/>
    <x v="0"/>
    <s v="ANCILLARY SERVICES"/>
    <x v="8"/>
    <s v="FY 2017 SOY"/>
    <x v="193"/>
  </r>
  <r>
    <x v="54"/>
    <n v="0"/>
    <x v="0"/>
    <x v="1"/>
    <s v="ANCILLARY SERVICES"/>
    <x v="8"/>
    <s v="FY 2017 SOY"/>
    <x v="193"/>
  </r>
  <r>
    <x v="54"/>
    <n v="0"/>
    <x v="0"/>
    <x v="2"/>
    <s v="ANCILLARY SERVICES"/>
    <x v="8"/>
    <s v="FY 2017 SOY"/>
    <x v="193"/>
  </r>
  <r>
    <x v="54"/>
    <n v="1212.24"/>
    <x v="0"/>
    <x v="7"/>
    <s v="ANCILLARY SERVICES"/>
    <x v="8"/>
    <s v="FY 2017 SOY"/>
    <x v="193"/>
  </r>
  <r>
    <x v="70"/>
    <n v="0"/>
    <x v="0"/>
    <x v="10"/>
    <s v="ANCILLARY SERVICES"/>
    <x v="8"/>
    <s v="FY 2017 SOY"/>
    <x v="193"/>
  </r>
  <r>
    <x v="70"/>
    <n v="-286.67"/>
    <x v="0"/>
    <x v="11"/>
    <s v="ANCILLARY SERVICES"/>
    <x v="8"/>
    <s v="FY 2017 SOY"/>
    <x v="193"/>
  </r>
  <r>
    <x v="19"/>
    <n v="21735.439999999999"/>
    <x v="1"/>
    <x v="4"/>
    <s v="ANCILLARY SERVICES"/>
    <x v="0"/>
    <s v="RC_INIT_PROP18_16RATES"/>
    <x v="87"/>
  </r>
  <r>
    <x v="19"/>
    <n v="24827.83"/>
    <x v="1"/>
    <x v="5"/>
    <s v="ANCILLARY SERVICES"/>
    <x v="0"/>
    <s v="RC_INIT_PROP18_16RATES"/>
    <x v="87"/>
  </r>
  <r>
    <x v="19"/>
    <n v="22304"/>
    <x v="1"/>
    <x v="6"/>
    <s v="ANCILLARY SERVICES"/>
    <x v="0"/>
    <s v="RC_INIT_PROP18_16RATES"/>
    <x v="87"/>
  </r>
  <r>
    <x v="0"/>
    <n v="20445.330000000002"/>
    <x v="1"/>
    <x v="6"/>
    <s v="ANCILLARY SERVICES"/>
    <x v="0"/>
    <s v="RC_INIT_PROP18_16RATES"/>
    <x v="87"/>
  </r>
  <r>
    <x v="0"/>
    <n v="24049.35"/>
    <x v="1"/>
    <x v="8"/>
    <s v="ANCILLARY SERVICES"/>
    <x v="0"/>
    <s v="RC_INIT_PROP18_16RATES"/>
    <x v="87"/>
  </r>
  <r>
    <x v="20"/>
    <n v="10230.709999999999"/>
    <x v="1"/>
    <x v="3"/>
    <s v="ANCILLARY SERVICES"/>
    <x v="10"/>
    <s v="RC_INIT_PROP18_16RATES"/>
    <x v="87"/>
  </r>
  <r>
    <x v="20"/>
    <n v="10409.17"/>
    <x v="1"/>
    <x v="10"/>
    <s v="ANCILLARY SERVICES"/>
    <x v="10"/>
    <s v="RC_INIT_PROP18_16RATES"/>
    <x v="87"/>
  </r>
  <r>
    <x v="20"/>
    <n v="7816.46"/>
    <x v="1"/>
    <x v="11"/>
    <s v="ANCILLARY SERVICES"/>
    <x v="10"/>
    <s v="RC_INIT_PROP18_16RATES"/>
    <x v="87"/>
  </r>
  <r>
    <x v="20"/>
    <n v="7777.81"/>
    <x v="1"/>
    <x v="9"/>
    <s v="ANCILLARY SERVICES"/>
    <x v="10"/>
    <s v="RC_INIT_PROP18_16RATES"/>
    <x v="87"/>
  </r>
  <r>
    <x v="21"/>
    <n v="44706.9"/>
    <x v="1"/>
    <x v="4"/>
    <s v="ANCILLARY SERVICES"/>
    <x v="1"/>
    <s v="RC_INIT_PROP18_16RATES"/>
    <x v="87"/>
  </r>
  <r>
    <x v="21"/>
    <n v="61311.95"/>
    <x v="1"/>
    <x v="5"/>
    <s v="ANCILLARY SERVICES"/>
    <x v="1"/>
    <s v="RC_INIT_PROP18_16RATES"/>
    <x v="87"/>
  </r>
  <r>
    <x v="21"/>
    <n v="49480.55"/>
    <x v="1"/>
    <x v="6"/>
    <s v="ANCILLARY SERVICES"/>
    <x v="1"/>
    <s v="RC_INIT_PROP18_16RATES"/>
    <x v="87"/>
  </r>
  <r>
    <x v="21"/>
    <n v="37156.35"/>
    <x v="1"/>
    <x v="8"/>
    <s v="ANCILLARY SERVICES"/>
    <x v="1"/>
    <s v="RC_INIT_PROP18_16RATES"/>
    <x v="87"/>
  </r>
  <r>
    <x v="12"/>
    <n v="201310.32"/>
    <x v="1"/>
    <x v="9"/>
    <s v="NETWORK"/>
    <x v="7"/>
    <s v="RC_INIT_PROP18_16RATES"/>
    <x v="87"/>
  </r>
  <r>
    <x v="47"/>
    <n v="-597.91999999999996"/>
    <x v="1"/>
    <x v="6"/>
    <s v="NETWORK"/>
    <x v="7"/>
    <s v="RC_INIT_PROP18_16RATES"/>
    <x v="87"/>
  </r>
  <r>
    <x v="47"/>
    <n v="-597.91999999999996"/>
    <x v="1"/>
    <x v="8"/>
    <s v="NETWORK"/>
    <x v="7"/>
    <s v="RC_INIT_PROP18_16RATES"/>
    <x v="87"/>
  </r>
  <r>
    <x v="19"/>
    <n v="25279.95"/>
    <x v="2"/>
    <x v="0"/>
    <s v="ANCILLARY SERVICES"/>
    <x v="0"/>
    <s v="RC_INIT_PROP18_16RATES"/>
    <x v="87"/>
  </r>
  <r>
    <x v="19"/>
    <n v="23765.72"/>
    <x v="2"/>
    <x v="1"/>
    <s v="ANCILLARY SERVICES"/>
    <x v="0"/>
    <s v="RC_INIT_PROP18_16RATES"/>
    <x v="87"/>
  </r>
  <r>
    <x v="0"/>
    <n v="21785.25"/>
    <x v="2"/>
    <x v="1"/>
    <s v="ANCILLARY SERVICES"/>
    <x v="0"/>
    <s v="RC_INIT_PROP18_16RATES"/>
    <x v="87"/>
  </r>
  <r>
    <x v="0"/>
    <n v="24083.68"/>
    <x v="2"/>
    <x v="2"/>
    <s v="ANCILLARY SERVICES"/>
    <x v="0"/>
    <s v="RC_INIT_PROP18_16RATES"/>
    <x v="87"/>
  </r>
  <r>
    <x v="0"/>
    <n v="18932.78"/>
    <x v="2"/>
    <x v="7"/>
    <s v="ANCILLARY SERVICES"/>
    <x v="0"/>
    <s v="RC_INIT_PROP18_16RATES"/>
    <x v="87"/>
  </r>
  <r>
    <x v="20"/>
    <n v="8580.34"/>
    <x v="2"/>
    <x v="4"/>
    <s v="ANCILLARY SERVICES"/>
    <x v="10"/>
    <s v="RC_INIT_PROP18_16RATES"/>
    <x v="87"/>
  </r>
  <r>
    <x v="20"/>
    <n v="12350.1"/>
    <x v="2"/>
    <x v="5"/>
    <s v="ANCILLARY SERVICES"/>
    <x v="10"/>
    <s v="RC_INIT_PROP18_16RATES"/>
    <x v="87"/>
  </r>
  <r>
    <x v="20"/>
    <n v="9111.4"/>
    <x v="2"/>
    <x v="6"/>
    <s v="ANCILLARY SERVICES"/>
    <x v="10"/>
    <s v="RC_INIT_PROP18_16RATES"/>
    <x v="87"/>
  </r>
  <r>
    <x v="20"/>
    <n v="7600.5"/>
    <x v="2"/>
    <x v="8"/>
    <s v="ANCILLARY SERVICES"/>
    <x v="10"/>
    <s v="RC_INIT_PROP18_16RATES"/>
    <x v="87"/>
  </r>
  <r>
    <x v="21"/>
    <n v="63897.75"/>
    <x v="2"/>
    <x v="0"/>
    <s v="ANCILLARY SERVICES"/>
    <x v="1"/>
    <s v="RC_INIT_PROP18_16RATES"/>
    <x v="87"/>
  </r>
  <r>
    <x v="21"/>
    <n v="55170.5"/>
    <x v="2"/>
    <x v="1"/>
    <s v="ANCILLARY SERVICES"/>
    <x v="1"/>
    <s v="RC_INIT_PROP18_16RATES"/>
    <x v="87"/>
  </r>
  <r>
    <x v="21"/>
    <n v="34379.449999999997"/>
    <x v="2"/>
    <x v="2"/>
    <s v="ANCILLARY SERVICES"/>
    <x v="1"/>
    <s v="RC_INIT_PROP18_16RATES"/>
    <x v="87"/>
  </r>
  <r>
    <x v="12"/>
    <n v="184643.91"/>
    <x v="2"/>
    <x v="8"/>
    <s v="NETWORK"/>
    <x v="7"/>
    <s v="RC_INIT_PROP18_16RATES"/>
    <x v="87"/>
  </r>
  <r>
    <x v="47"/>
    <n v="-597.91999999999996"/>
    <x v="2"/>
    <x v="1"/>
    <s v="NETWORK"/>
    <x v="7"/>
    <s v="RC_INIT_PROP18_16RATES"/>
    <x v="87"/>
  </r>
  <r>
    <x v="47"/>
    <n v="-597.91999999999996"/>
    <x v="2"/>
    <x v="2"/>
    <s v="NETWORK"/>
    <x v="7"/>
    <s v="RC_INIT_PROP18_16RATES"/>
    <x v="87"/>
  </r>
  <r>
    <x v="47"/>
    <n v="-597.91999999999996"/>
    <x v="2"/>
    <x v="7"/>
    <s v="NETWORK"/>
    <x v="7"/>
    <s v="RC_INIT_PROP18_16RATES"/>
    <x v="87"/>
  </r>
  <r>
    <x v="19"/>
    <n v="8737.76"/>
    <x v="0"/>
    <x v="4"/>
    <s v="ANCILLARY SERVICES"/>
    <x v="0"/>
    <s v="RC_INIT_PROP18_16RATES"/>
    <x v="88"/>
  </r>
  <r>
    <x v="19"/>
    <n v="10134.040000000001"/>
    <x v="0"/>
    <x v="5"/>
    <s v="ANCILLARY SERVICES"/>
    <x v="0"/>
    <s v="RC_INIT_PROP18_16RATES"/>
    <x v="88"/>
  </r>
  <r>
    <x v="0"/>
    <n v="9289.5400000000009"/>
    <x v="0"/>
    <x v="5"/>
    <s v="ANCILLARY SERVICES"/>
    <x v="0"/>
    <s v="RC_INIT_PROP18_16RATES"/>
    <x v="88"/>
  </r>
  <r>
    <x v="0"/>
    <n v="8671.57"/>
    <x v="0"/>
    <x v="6"/>
    <s v="ANCILLARY SERVICES"/>
    <x v="0"/>
    <s v="RC_INIT_PROP18_16RATES"/>
    <x v="88"/>
  </r>
  <r>
    <x v="0"/>
    <n v="10100.969999999999"/>
    <x v="0"/>
    <x v="8"/>
    <s v="ANCILLARY SERVICES"/>
    <x v="0"/>
    <s v="RC_INIT_PROP18_16RATES"/>
    <x v="88"/>
  </r>
  <r>
    <x v="26"/>
    <n v="139062"/>
    <x v="0"/>
    <x v="4"/>
    <s v="ANCILLARY SERVICES"/>
    <x v="1"/>
    <s v="RC_INIT_PROP18_16RATES"/>
    <x v="88"/>
  </r>
  <r>
    <x v="26"/>
    <n v="139062"/>
    <x v="0"/>
    <x v="5"/>
    <s v="ANCILLARY SERVICES"/>
    <x v="1"/>
    <s v="RC_INIT_PROP18_16RATES"/>
    <x v="88"/>
  </r>
  <r>
    <x v="27"/>
    <n v="687918"/>
    <x v="0"/>
    <x v="0"/>
    <s v="NETWORK"/>
    <x v="11"/>
    <s v="RC_INIT_PROP18_16RATES"/>
    <x v="88"/>
  </r>
  <r>
    <x v="19"/>
    <n v="10112.540000000001"/>
    <x v="1"/>
    <x v="0"/>
    <s v="ANCILLARY SERVICES"/>
    <x v="0"/>
    <s v="RC_INIT_PROP18_16RATES"/>
    <x v="88"/>
  </r>
  <r>
    <x v="0"/>
    <n v="9269.82"/>
    <x v="1"/>
    <x v="0"/>
    <s v="ANCILLARY SERVICES"/>
    <x v="0"/>
    <s v="RC_INIT_PROP18_16RATES"/>
    <x v="88"/>
  </r>
  <r>
    <x v="0"/>
    <n v="8779.8700000000008"/>
    <x v="1"/>
    <x v="1"/>
    <s v="ANCILLARY SERVICES"/>
    <x v="0"/>
    <s v="RC_INIT_PROP18_16RATES"/>
    <x v="88"/>
  </r>
  <r>
    <x v="0"/>
    <n v="9707.9699999999993"/>
    <x v="1"/>
    <x v="2"/>
    <s v="ANCILLARY SERVICES"/>
    <x v="0"/>
    <s v="RC_INIT_PROP18_16RATES"/>
    <x v="88"/>
  </r>
  <r>
    <x v="26"/>
    <n v="160734"/>
    <x v="1"/>
    <x v="0"/>
    <s v="ANCILLARY SERVICES"/>
    <x v="1"/>
    <s v="RC_INIT_PROP18_16RATES"/>
    <x v="88"/>
  </r>
  <r>
    <x v="27"/>
    <n v="795126"/>
    <x v="1"/>
    <x v="3"/>
    <s v="NETWORK"/>
    <x v="11"/>
    <s v="RC_INIT_PROP18_16RATES"/>
    <x v="88"/>
  </r>
  <r>
    <x v="19"/>
    <n v="8684.17"/>
    <x v="2"/>
    <x v="3"/>
    <s v="ANCILLARY SERVICES"/>
    <x v="0"/>
    <s v="RC_INIT_PROP18_16RATES"/>
    <x v="88"/>
  </r>
  <r>
    <x v="0"/>
    <n v="7960.49"/>
    <x v="2"/>
    <x v="3"/>
    <s v="ANCILLARY SERVICES"/>
    <x v="0"/>
    <s v="RC_INIT_PROP18_16RATES"/>
    <x v="88"/>
  </r>
  <r>
    <x v="0"/>
    <n v="7964.76"/>
    <x v="2"/>
    <x v="10"/>
    <s v="ANCILLARY SERVICES"/>
    <x v="0"/>
    <s v="RC_INIT_PROP18_16RATES"/>
    <x v="88"/>
  </r>
  <r>
    <x v="0"/>
    <n v="9270.69"/>
    <x v="2"/>
    <x v="11"/>
    <s v="ANCILLARY SERVICES"/>
    <x v="0"/>
    <s v="RC_INIT_PROP18_16RATES"/>
    <x v="88"/>
  </r>
  <r>
    <x v="26"/>
    <n v="160734"/>
    <x v="2"/>
    <x v="3"/>
    <s v="ANCILLARY SERVICES"/>
    <x v="1"/>
    <s v="RC_INIT_PROP18_16RATES"/>
    <x v="88"/>
  </r>
  <r>
    <x v="27"/>
    <n v="795126"/>
    <x v="2"/>
    <x v="4"/>
    <s v="NETWORK"/>
    <x v="11"/>
    <s v="RC_INIT_PROP18_16RATES"/>
    <x v="88"/>
  </r>
  <r>
    <x v="19"/>
    <n v="2570.86"/>
    <x v="0"/>
    <x v="0"/>
    <s v="ANCILLARY SERVICES"/>
    <x v="0"/>
    <s v="RC_INIT_PROP18_16RATES"/>
    <x v="89"/>
  </r>
  <r>
    <x v="0"/>
    <n v="2356.62"/>
    <x v="0"/>
    <x v="0"/>
    <s v="ANCILLARY SERVICES"/>
    <x v="0"/>
    <s v="RC_INIT_PROP18_16RATES"/>
    <x v="89"/>
  </r>
  <r>
    <x v="0"/>
    <n v="2242.37"/>
    <x v="0"/>
    <x v="1"/>
    <s v="ANCILLARY SERVICES"/>
    <x v="0"/>
    <s v="RC_INIT_PROP18_16RATES"/>
    <x v="89"/>
  </r>
  <r>
    <x v="0"/>
    <n v="2498.89"/>
    <x v="0"/>
    <x v="2"/>
    <s v="ANCILLARY SERVICES"/>
    <x v="0"/>
    <s v="RC_INIT_PROP18_16RATES"/>
    <x v="89"/>
  </r>
  <r>
    <x v="21"/>
    <n v="2755.2"/>
    <x v="0"/>
    <x v="0"/>
    <s v="ANCILLARY SERVICES"/>
    <x v="1"/>
    <s v="RC_INIT_PROP18_16RATES"/>
    <x v="89"/>
  </r>
  <r>
    <x v="21"/>
    <n v="2023.35"/>
    <x v="0"/>
    <x v="1"/>
    <s v="ANCILLARY SERVICES"/>
    <x v="1"/>
    <s v="RC_INIT_PROP18_16RATES"/>
    <x v="89"/>
  </r>
  <r>
    <x v="12"/>
    <n v="8510.18"/>
    <x v="0"/>
    <x v="6"/>
    <s v="NETWORK"/>
    <x v="7"/>
    <s v="RC_INIT_PROP18_16RATES"/>
    <x v="89"/>
  </r>
  <r>
    <x v="0"/>
    <n v="4495.6000000000004"/>
    <x v="2"/>
    <x v="9"/>
    <s v="ANCILLARY SERVICES"/>
    <x v="0"/>
    <s v="RC_INIT_PROP18_16RATES"/>
    <x v="148"/>
  </r>
  <r>
    <x v="20"/>
    <n v="1803.07"/>
    <x v="2"/>
    <x v="0"/>
    <s v="ANCILLARY SERVICES"/>
    <x v="10"/>
    <s v="RC_INIT_PROP18_16RATES"/>
    <x v="148"/>
  </r>
  <r>
    <x v="20"/>
    <n v="1525.1"/>
    <x v="2"/>
    <x v="1"/>
    <s v="ANCILLARY SERVICES"/>
    <x v="10"/>
    <s v="RC_INIT_PROP18_16RATES"/>
    <x v="148"/>
  </r>
  <r>
    <x v="20"/>
    <n v="1388.57"/>
    <x v="2"/>
    <x v="2"/>
    <s v="ANCILLARY SERVICES"/>
    <x v="10"/>
    <s v="RC_INIT_PROP18_16RATES"/>
    <x v="148"/>
  </r>
  <r>
    <x v="21"/>
    <n v="11903.15"/>
    <x v="2"/>
    <x v="3"/>
    <s v="ANCILLARY SERVICES"/>
    <x v="1"/>
    <s v="RC_INIT_PROP18_16RATES"/>
    <x v="148"/>
  </r>
  <r>
    <x v="21"/>
    <n v="9767.1"/>
    <x v="2"/>
    <x v="10"/>
    <s v="ANCILLARY SERVICES"/>
    <x v="1"/>
    <s v="RC_INIT_PROP18_16RATES"/>
    <x v="148"/>
  </r>
  <r>
    <x v="21"/>
    <n v="7755.3"/>
    <x v="2"/>
    <x v="11"/>
    <s v="ANCILLARY SERVICES"/>
    <x v="1"/>
    <s v="RC_INIT_PROP18_16RATES"/>
    <x v="148"/>
  </r>
  <r>
    <x v="12"/>
    <n v="59005.62"/>
    <x v="2"/>
    <x v="3"/>
    <s v="NETWORK"/>
    <x v="7"/>
    <s v="RC_INIT_PROP18_16RATES"/>
    <x v="148"/>
  </r>
  <r>
    <x v="27"/>
    <n v="78917"/>
    <x v="0"/>
    <x v="7"/>
    <s v="NETWORK"/>
    <x v="11"/>
    <s v="RC_INIT_PROP18_16RATES"/>
    <x v="149"/>
  </r>
  <r>
    <x v="27"/>
    <n v="78917"/>
    <x v="1"/>
    <x v="9"/>
    <s v="NETWORK"/>
    <x v="11"/>
    <s v="RC_INIT_PROP18_16RATES"/>
    <x v="149"/>
  </r>
  <r>
    <x v="27"/>
    <n v="78917"/>
    <x v="2"/>
    <x v="8"/>
    <s v="NETWORK"/>
    <x v="11"/>
    <s v="RC_INIT_PROP18_16RATES"/>
    <x v="149"/>
  </r>
  <r>
    <x v="0"/>
    <n v="5037.6400000000003"/>
    <x v="0"/>
    <x v="3"/>
    <s v="ANCILLARY SERVICES"/>
    <x v="0"/>
    <s v="RC_INIT_PROP18_16RATES"/>
    <x v="150"/>
  </r>
  <r>
    <x v="0"/>
    <n v="5041.95"/>
    <x v="0"/>
    <x v="10"/>
    <s v="ANCILLARY SERVICES"/>
    <x v="0"/>
    <s v="RC_INIT_PROP18_16RATES"/>
    <x v="150"/>
  </r>
  <r>
    <x v="20"/>
    <n v="3091.14"/>
    <x v="0"/>
    <x v="0"/>
    <s v="ANCILLARY SERVICES"/>
    <x v="10"/>
    <s v="RC_INIT_PROP18_16RATES"/>
    <x v="150"/>
  </r>
  <r>
    <x v="21"/>
    <n v="14847.7"/>
    <x v="0"/>
    <x v="3"/>
    <s v="ANCILLARY SERVICES"/>
    <x v="1"/>
    <s v="RC_INIT_PROP18_16RATES"/>
    <x v="150"/>
  </r>
  <r>
    <x v="31"/>
    <n v="34"/>
    <x v="0"/>
    <x v="8"/>
    <s v="OTHER REVENUES &amp; CREDITS"/>
    <x v="15"/>
    <s v="RC_INIT_PROP18_16RATES"/>
    <x v="150"/>
  </r>
  <r>
    <x v="0"/>
    <n v="4967.57"/>
    <x v="1"/>
    <x v="4"/>
    <s v="ANCILLARY SERVICES"/>
    <x v="0"/>
    <s v="RC_INIT_PROP18_16RATES"/>
    <x v="150"/>
  </r>
  <r>
    <x v="0"/>
    <n v="5674.33"/>
    <x v="1"/>
    <x v="5"/>
    <s v="ANCILLARY SERVICES"/>
    <x v="0"/>
    <s v="RC_INIT_PROP18_16RATES"/>
    <x v="150"/>
  </r>
  <r>
    <x v="20"/>
    <n v="2687.56"/>
    <x v="1"/>
    <x v="3"/>
    <s v="ANCILLARY SERVICES"/>
    <x v="10"/>
    <s v="RC_INIT_PROP18_16RATES"/>
    <x v="150"/>
  </r>
  <r>
    <x v="21"/>
    <n v="12134.85"/>
    <x v="1"/>
    <x v="4"/>
    <s v="ANCILLARY SERVICES"/>
    <x v="1"/>
    <s v="RC_INIT_PROP18_16RATES"/>
    <x v="150"/>
  </r>
  <r>
    <x v="31"/>
    <n v="34"/>
    <x v="1"/>
    <x v="2"/>
    <s v="OTHER REVENUES &amp; CREDITS"/>
    <x v="15"/>
    <s v="RC_INIT_PROP18_16RATES"/>
    <x v="150"/>
  </r>
  <r>
    <x v="31"/>
    <n v="34"/>
    <x v="1"/>
    <x v="7"/>
    <s v="OTHER REVENUES &amp; CREDITS"/>
    <x v="15"/>
    <s v="RC_INIT_PROP18_16RATES"/>
    <x v="150"/>
  </r>
  <r>
    <x v="0"/>
    <n v="5777.66"/>
    <x v="2"/>
    <x v="0"/>
    <s v="ANCILLARY SERVICES"/>
    <x v="0"/>
    <s v="RC_INIT_PROP18_16RATES"/>
    <x v="150"/>
  </r>
  <r>
    <x v="20"/>
    <n v="2234.14"/>
    <x v="2"/>
    <x v="4"/>
    <s v="ANCILLARY SERVICES"/>
    <x v="10"/>
    <s v="RC_INIT_PROP18_16RATES"/>
    <x v="150"/>
  </r>
  <r>
    <x v="31"/>
    <n v="34"/>
    <x v="2"/>
    <x v="11"/>
    <s v="OTHER REVENUES &amp; CREDITS"/>
    <x v="15"/>
    <s v="RC_INIT_PROP18_16RATES"/>
    <x v="150"/>
  </r>
  <r>
    <x v="31"/>
    <n v="34"/>
    <x v="2"/>
    <x v="9"/>
    <s v="OTHER REVENUES &amp; CREDITS"/>
    <x v="15"/>
    <s v="RC_INIT_PROP18_16RATES"/>
    <x v="150"/>
  </r>
  <r>
    <x v="84"/>
    <n v="38426"/>
    <x v="0"/>
    <x v="0"/>
    <s v="FIBER AND PCS"/>
    <x v="32"/>
    <s v="RC_INIT_PROP18_16RATES"/>
    <x v="203"/>
  </r>
  <r>
    <x v="84"/>
    <n v="38426"/>
    <x v="0"/>
    <x v="1"/>
    <s v="FIBER AND PCS"/>
    <x v="32"/>
    <s v="RC_INIT_PROP18_16RATES"/>
    <x v="203"/>
  </r>
  <r>
    <x v="84"/>
    <n v="38426"/>
    <x v="1"/>
    <x v="3"/>
    <s v="FIBER AND PCS"/>
    <x v="32"/>
    <s v="RC_INIT_PROP18_16RATES"/>
    <x v="203"/>
  </r>
  <r>
    <x v="84"/>
    <n v="38426"/>
    <x v="1"/>
    <x v="10"/>
    <s v="FIBER AND PCS"/>
    <x v="32"/>
    <s v="RC_INIT_PROP18_16RATES"/>
    <x v="203"/>
  </r>
  <r>
    <x v="84"/>
    <n v="38426"/>
    <x v="2"/>
    <x v="4"/>
    <s v="FIBER AND PCS"/>
    <x v="32"/>
    <s v="RC_INIT_PROP18_16RATES"/>
    <x v="203"/>
  </r>
  <r>
    <x v="84"/>
    <n v="38426"/>
    <x v="2"/>
    <x v="5"/>
    <s v="FIBER AND PCS"/>
    <x v="32"/>
    <s v="RC_INIT_PROP18_16RATES"/>
    <x v="203"/>
  </r>
  <r>
    <x v="0"/>
    <n v="4634.6400000000003"/>
    <x v="0"/>
    <x v="0"/>
    <s v="ANCILLARY SERVICES"/>
    <x v="0"/>
    <s v="RC_INIT_PROP18_16RATES"/>
    <x v="151"/>
  </r>
  <r>
    <x v="20"/>
    <n v="113.65"/>
    <x v="0"/>
    <x v="4"/>
    <s v="ANCILLARY SERVICES"/>
    <x v="10"/>
    <s v="RC_INIT_PROP18_16RATES"/>
    <x v="151"/>
  </r>
  <r>
    <x v="0"/>
    <n v="3894.33"/>
    <x v="1"/>
    <x v="3"/>
    <s v="ANCILLARY SERVICES"/>
    <x v="0"/>
    <s v="RC_INIT_PROP18_16RATES"/>
    <x v="151"/>
  </r>
  <r>
    <x v="0"/>
    <n v="3832.54"/>
    <x v="2"/>
    <x v="4"/>
    <s v="ANCILLARY SERVICES"/>
    <x v="0"/>
    <s v="RC_INIT_PROP18_16RATES"/>
    <x v="151"/>
  </r>
  <r>
    <x v="84"/>
    <n v="113772"/>
    <x v="0"/>
    <x v="3"/>
    <s v="FIBER AND PCS"/>
    <x v="32"/>
    <s v="RC_INIT_PROP18_16RATES"/>
    <x v="152"/>
  </r>
  <r>
    <x v="84"/>
    <n v="113772"/>
    <x v="1"/>
    <x v="4"/>
    <s v="FIBER AND PCS"/>
    <x v="32"/>
    <s v="RC_INIT_PROP18_16RATES"/>
    <x v="152"/>
  </r>
  <r>
    <x v="19"/>
    <n v="1008.18"/>
    <x v="1"/>
    <x v="7"/>
    <s v="ANCILLARY SERVICES"/>
    <x v="0"/>
    <s v="RC_INIT_PROP18_16RATES"/>
    <x v="153"/>
  </r>
  <r>
    <x v="12"/>
    <n v="5314.31"/>
    <x v="1"/>
    <x v="7"/>
    <s v="NETWORK"/>
    <x v="7"/>
    <s v="RC_INIT_PROP18_16RATES"/>
    <x v="153"/>
  </r>
  <r>
    <x v="19"/>
    <n v="1155.3699999999999"/>
    <x v="2"/>
    <x v="9"/>
    <s v="ANCILLARY SERVICES"/>
    <x v="0"/>
    <s v="RC_INIT_PROP18_16RATES"/>
    <x v="153"/>
  </r>
  <r>
    <x v="12"/>
    <n v="3516.85"/>
    <x v="2"/>
    <x v="9"/>
    <s v="NETWORK"/>
    <x v="7"/>
    <s v="RC_INIT_PROP18_16RATES"/>
    <x v="153"/>
  </r>
  <r>
    <x v="19"/>
    <n v="3097.2"/>
    <x v="0"/>
    <x v="9"/>
    <s v="ANCILLARY SERVICES"/>
    <x v="0"/>
    <s v="RC_INIT_PROP18_16RATES"/>
    <x v="154"/>
  </r>
  <r>
    <x v="12"/>
    <n v="36665.760000000002"/>
    <x v="0"/>
    <x v="9"/>
    <s v="NETWORK"/>
    <x v="7"/>
    <s v="RC_INIT_PROP18_16RATES"/>
    <x v="154"/>
  </r>
  <r>
    <x v="19"/>
    <n v="3347.07"/>
    <x v="1"/>
    <x v="8"/>
    <s v="ANCILLARY SERVICES"/>
    <x v="0"/>
    <s v="RC_INIT_PROP18_16RATES"/>
    <x v="154"/>
  </r>
  <r>
    <x v="12"/>
    <n v="39958.79"/>
    <x v="1"/>
    <x v="8"/>
    <s v="NETWORK"/>
    <x v="7"/>
    <s v="RC_INIT_PROP18_16RATES"/>
    <x v="154"/>
  </r>
  <r>
    <x v="19"/>
    <n v="3351.84"/>
    <x v="2"/>
    <x v="2"/>
    <s v="ANCILLARY SERVICES"/>
    <x v="0"/>
    <s v="RC_INIT_PROP18_16RATES"/>
    <x v="154"/>
  </r>
  <r>
    <x v="19"/>
    <n v="2634.97"/>
    <x v="2"/>
    <x v="7"/>
    <s v="ANCILLARY SERVICES"/>
    <x v="0"/>
    <s v="RC_INIT_PROP18_16RATES"/>
    <x v="154"/>
  </r>
  <r>
    <x v="12"/>
    <n v="38294.92"/>
    <x v="2"/>
    <x v="2"/>
    <s v="NETWORK"/>
    <x v="7"/>
    <s v="RC_INIT_PROP18_16RATES"/>
    <x v="154"/>
  </r>
  <r>
    <x v="12"/>
    <n v="29321.5"/>
    <x v="2"/>
    <x v="7"/>
    <s v="NETWORK"/>
    <x v="7"/>
    <s v="RC_INIT_PROP18_16RATES"/>
    <x v="154"/>
  </r>
  <r>
    <x v="52"/>
    <n v="17500"/>
    <x v="0"/>
    <x v="10"/>
    <s v="FIBER AND PCS"/>
    <x v="24"/>
    <s v="RC_INIT_PROP18_16RATES"/>
    <x v="204"/>
  </r>
  <r>
    <x v="52"/>
    <n v="17500"/>
    <x v="0"/>
    <x v="11"/>
    <s v="FIBER AND PCS"/>
    <x v="24"/>
    <s v="RC_INIT_PROP18_16RATES"/>
    <x v="204"/>
  </r>
  <r>
    <x v="52"/>
    <n v="17500"/>
    <x v="0"/>
    <x v="9"/>
    <s v="FIBER AND PCS"/>
    <x v="24"/>
    <s v="RC_INIT_PROP18_16RATES"/>
    <x v="204"/>
  </r>
  <r>
    <x v="52"/>
    <n v="17500"/>
    <x v="1"/>
    <x v="5"/>
    <s v="FIBER AND PCS"/>
    <x v="24"/>
    <s v="RC_INIT_PROP18_16RATES"/>
    <x v="204"/>
  </r>
  <r>
    <x v="52"/>
    <n v="17500"/>
    <x v="1"/>
    <x v="6"/>
    <s v="FIBER AND PCS"/>
    <x v="24"/>
    <s v="RC_INIT_PROP18_16RATES"/>
    <x v="204"/>
  </r>
  <r>
    <x v="52"/>
    <n v="17500"/>
    <x v="1"/>
    <x v="8"/>
    <s v="FIBER AND PCS"/>
    <x v="24"/>
    <s v="RC_INIT_PROP18_16RATES"/>
    <x v="204"/>
  </r>
  <r>
    <x v="52"/>
    <n v="17500"/>
    <x v="2"/>
    <x v="0"/>
    <s v="FIBER AND PCS"/>
    <x v="24"/>
    <s v="RC_INIT_PROP18_16RATES"/>
    <x v="204"/>
  </r>
  <r>
    <x v="52"/>
    <n v="17500"/>
    <x v="2"/>
    <x v="1"/>
    <s v="FIBER AND PCS"/>
    <x v="24"/>
    <s v="RC_INIT_PROP18_16RATES"/>
    <x v="204"/>
  </r>
  <r>
    <x v="52"/>
    <n v="17500"/>
    <x v="2"/>
    <x v="2"/>
    <s v="FIBER AND PCS"/>
    <x v="24"/>
    <s v="RC_INIT_PROP18_16RATES"/>
    <x v="204"/>
  </r>
  <r>
    <x v="52"/>
    <n v="17500"/>
    <x v="2"/>
    <x v="7"/>
    <s v="FIBER AND PCS"/>
    <x v="24"/>
    <s v="RC_INIT_PROP18_16RATES"/>
    <x v="204"/>
  </r>
  <r>
    <x v="19"/>
    <n v="11156.61"/>
    <x v="0"/>
    <x v="6"/>
    <s v="ANCILLARY SERVICES"/>
    <x v="0"/>
    <s v="RC_INIT_PROP18_16RATES"/>
    <x v="155"/>
  </r>
  <r>
    <x v="20"/>
    <n v="4170.2700000000004"/>
    <x v="1"/>
    <x v="3"/>
    <s v="ANCILLARY SERVICES"/>
    <x v="10"/>
    <s v="RC_INIT_PROP18_16RATES"/>
    <x v="95"/>
  </r>
  <r>
    <x v="20"/>
    <n v="3977.97"/>
    <x v="1"/>
    <x v="10"/>
    <s v="ANCILLARY SERVICES"/>
    <x v="10"/>
    <s v="RC_INIT_PROP18_16RATES"/>
    <x v="95"/>
  </r>
  <r>
    <x v="20"/>
    <n v="3881.54"/>
    <x v="1"/>
    <x v="11"/>
    <s v="ANCILLARY SERVICES"/>
    <x v="10"/>
    <s v="RC_INIT_PROP18_16RATES"/>
    <x v="95"/>
  </r>
  <r>
    <x v="21"/>
    <n v="16102.45"/>
    <x v="1"/>
    <x v="4"/>
    <s v="ANCILLARY SERVICES"/>
    <x v="1"/>
    <s v="RC_INIT_PROP18_16RATES"/>
    <x v="95"/>
  </r>
  <r>
    <x v="21"/>
    <n v="21737.45"/>
    <x v="1"/>
    <x v="5"/>
    <s v="ANCILLARY SERVICES"/>
    <x v="1"/>
    <s v="RC_INIT_PROP18_16RATES"/>
    <x v="95"/>
  </r>
  <r>
    <x v="12"/>
    <n v="98860.3"/>
    <x v="1"/>
    <x v="11"/>
    <s v="NETWORK"/>
    <x v="7"/>
    <s v="RC_INIT_PROP18_16RATES"/>
    <x v="95"/>
  </r>
  <r>
    <x v="12"/>
    <n v="95959.38"/>
    <x v="1"/>
    <x v="9"/>
    <s v="NETWORK"/>
    <x v="7"/>
    <s v="RC_INIT_PROP18_16RATES"/>
    <x v="95"/>
  </r>
  <r>
    <x v="0"/>
    <n v="10546.13"/>
    <x v="2"/>
    <x v="0"/>
    <s v="ANCILLARY SERVICES"/>
    <x v="0"/>
    <s v="RC_INIT_PROP18_16RATES"/>
    <x v="95"/>
  </r>
  <r>
    <x v="0"/>
    <n v="9914.44"/>
    <x v="2"/>
    <x v="1"/>
    <s v="ANCILLARY SERVICES"/>
    <x v="0"/>
    <s v="RC_INIT_PROP18_16RATES"/>
    <x v="95"/>
  </r>
  <r>
    <x v="0"/>
    <n v="10960.45"/>
    <x v="2"/>
    <x v="2"/>
    <s v="ANCILLARY SERVICES"/>
    <x v="0"/>
    <s v="RC_INIT_PROP18_16RATES"/>
    <x v="95"/>
  </r>
  <r>
    <x v="20"/>
    <n v="3244.08"/>
    <x v="2"/>
    <x v="4"/>
    <s v="ANCILLARY SERVICES"/>
    <x v="10"/>
    <s v="RC_INIT_PROP18_16RATES"/>
    <x v="95"/>
  </r>
  <r>
    <x v="20"/>
    <n v="4805.59"/>
    <x v="2"/>
    <x v="5"/>
    <s v="ANCILLARY SERVICES"/>
    <x v="10"/>
    <s v="RC_INIT_PROP18_16RATES"/>
    <x v="95"/>
  </r>
  <r>
    <x v="20"/>
    <n v="3458.25"/>
    <x v="2"/>
    <x v="6"/>
    <s v="ANCILLARY SERVICES"/>
    <x v="10"/>
    <s v="RC_INIT_PROP18_16RATES"/>
    <x v="95"/>
  </r>
  <r>
    <x v="21"/>
    <n v="33918.5"/>
    <x v="2"/>
    <x v="0"/>
    <s v="ANCILLARY SERVICES"/>
    <x v="1"/>
    <s v="RC_INIT_PROP18_16RATES"/>
    <x v="95"/>
  </r>
  <r>
    <x v="12"/>
    <n v="93589.37"/>
    <x v="2"/>
    <x v="6"/>
    <s v="NETWORK"/>
    <x v="7"/>
    <s v="RC_INIT_PROP18_16RATES"/>
    <x v="95"/>
  </r>
  <r>
    <x v="12"/>
    <n v="106808.34"/>
    <x v="2"/>
    <x v="8"/>
    <s v="NETWORK"/>
    <x v="7"/>
    <s v="RC_INIT_PROP18_16RATES"/>
    <x v="95"/>
  </r>
  <r>
    <x v="0"/>
    <n v="8317.5"/>
    <x v="0"/>
    <x v="0"/>
    <s v="ANCILLARY SERVICES"/>
    <x v="0"/>
    <s v="RC_INIT_PROP18_16RATES"/>
    <x v="96"/>
  </r>
  <r>
    <x v="0"/>
    <n v="7914.27"/>
    <x v="0"/>
    <x v="1"/>
    <s v="ANCILLARY SERVICES"/>
    <x v="0"/>
    <s v="RC_INIT_PROP18_16RATES"/>
    <x v="96"/>
  </r>
  <r>
    <x v="0"/>
    <n v="8819.6299999999992"/>
    <x v="0"/>
    <x v="2"/>
    <s v="ANCILLARY SERVICES"/>
    <x v="0"/>
    <s v="RC_INIT_PROP18_16RATES"/>
    <x v="96"/>
  </r>
  <r>
    <x v="20"/>
    <n v="3452.46"/>
    <x v="0"/>
    <x v="4"/>
    <s v="ANCILLARY SERVICES"/>
    <x v="10"/>
    <s v="RC_INIT_PROP18_16RATES"/>
    <x v="96"/>
  </r>
  <r>
    <x v="20"/>
    <n v="5560.63"/>
    <x v="0"/>
    <x v="5"/>
    <s v="ANCILLARY SERVICES"/>
    <x v="10"/>
    <s v="RC_INIT_PROP18_16RATES"/>
    <x v="96"/>
  </r>
  <r>
    <x v="20"/>
    <n v="3697.57"/>
    <x v="0"/>
    <x v="6"/>
    <s v="ANCILLARY SERVICES"/>
    <x v="10"/>
    <s v="RC_INIT_PROP18_16RATES"/>
    <x v="96"/>
  </r>
  <r>
    <x v="21"/>
    <n v="27101.9"/>
    <x v="0"/>
    <x v="0"/>
    <s v="ANCILLARY SERVICES"/>
    <x v="1"/>
    <s v="RC_INIT_PROP18_16RATES"/>
    <x v="96"/>
  </r>
  <r>
    <x v="12"/>
    <n v="77993.460000000006"/>
    <x v="0"/>
    <x v="6"/>
    <s v="NETWORK"/>
    <x v="7"/>
    <s v="RC_INIT_PROP18_16RATES"/>
    <x v="96"/>
  </r>
  <r>
    <x v="12"/>
    <n v="86555.68"/>
    <x v="0"/>
    <x v="8"/>
    <s v="NETWORK"/>
    <x v="7"/>
    <s v="RC_INIT_PROP18_16RATES"/>
    <x v="96"/>
  </r>
  <r>
    <x v="47"/>
    <n v="-5181.3999999999996"/>
    <x v="0"/>
    <x v="0"/>
    <s v="NETWORK"/>
    <x v="7"/>
    <s v="RC_INIT_PROP18_16RATES"/>
    <x v="96"/>
  </r>
  <r>
    <x v="47"/>
    <n v="-5181.3999999999996"/>
    <x v="0"/>
    <x v="1"/>
    <s v="NETWORK"/>
    <x v="7"/>
    <s v="RC_INIT_PROP18_16RATES"/>
    <x v="96"/>
  </r>
  <r>
    <x v="47"/>
    <n v="-7772.8"/>
    <x v="0"/>
    <x v="2"/>
    <s v="NETWORK"/>
    <x v="7"/>
    <s v="RC_INIT_PROP18_16RATES"/>
    <x v="96"/>
  </r>
  <r>
    <x v="47"/>
    <n v="-7772.8"/>
    <x v="0"/>
    <x v="7"/>
    <s v="NETWORK"/>
    <x v="7"/>
    <s v="RC_INIT_PROP18_16RATES"/>
    <x v="96"/>
  </r>
  <r>
    <x v="0"/>
    <n v="6988.92"/>
    <x v="1"/>
    <x v="3"/>
    <s v="ANCILLARY SERVICES"/>
    <x v="0"/>
    <s v="RC_INIT_PROP18_16RATES"/>
    <x v="96"/>
  </r>
  <r>
    <x v="0"/>
    <n v="6865.53"/>
    <x v="1"/>
    <x v="10"/>
    <s v="ANCILLARY SERVICES"/>
    <x v="0"/>
    <s v="RC_INIT_PROP18_16RATES"/>
    <x v="96"/>
  </r>
  <r>
    <x v="0"/>
    <n v="7991.47"/>
    <x v="1"/>
    <x v="11"/>
    <s v="ANCILLARY SERVICES"/>
    <x v="0"/>
    <s v="RC_INIT_PROP18_16RATES"/>
    <x v="96"/>
  </r>
  <r>
    <x v="20"/>
    <n v="5562.68"/>
    <x v="1"/>
    <x v="0"/>
    <s v="ANCILLARY SERVICES"/>
    <x v="10"/>
    <s v="RC_INIT_PROP18_16RATES"/>
    <x v="96"/>
  </r>
  <r>
    <x v="20"/>
    <n v="4683.2700000000004"/>
    <x v="1"/>
    <x v="1"/>
    <s v="ANCILLARY SERVICES"/>
    <x v="10"/>
    <s v="RC_INIT_PROP18_16RATES"/>
    <x v="96"/>
  </r>
  <r>
    <x v="21"/>
    <n v="23718.1"/>
    <x v="1"/>
    <x v="3"/>
    <s v="ANCILLARY SERVICES"/>
    <x v="1"/>
    <s v="RC_INIT_PROP18_16RATES"/>
    <x v="96"/>
  </r>
  <r>
    <x v="12"/>
    <n v="105458.51"/>
    <x v="1"/>
    <x v="1"/>
    <s v="NETWORK"/>
    <x v="7"/>
    <s v="RC_INIT_PROP18_16RATES"/>
    <x v="96"/>
  </r>
  <r>
    <x v="12"/>
    <n v="66861.7"/>
    <x v="1"/>
    <x v="2"/>
    <s v="NETWORK"/>
    <x v="7"/>
    <s v="RC_INIT_PROP18_16RATES"/>
    <x v="96"/>
  </r>
  <r>
    <x v="12"/>
    <n v="80398.17"/>
    <x v="1"/>
    <x v="7"/>
    <s v="NETWORK"/>
    <x v="7"/>
    <s v="RC_INIT_PROP18_16RATES"/>
    <x v="96"/>
  </r>
  <r>
    <x v="47"/>
    <n v="-5181.3999999999996"/>
    <x v="1"/>
    <x v="3"/>
    <s v="NETWORK"/>
    <x v="7"/>
    <s v="RC_INIT_PROP18_16RATES"/>
    <x v="96"/>
  </r>
  <r>
    <x v="47"/>
    <n v="-5181.3999999999996"/>
    <x v="1"/>
    <x v="10"/>
    <s v="NETWORK"/>
    <x v="7"/>
    <s v="RC_INIT_PROP18_16RATES"/>
    <x v="96"/>
  </r>
  <r>
    <x v="47"/>
    <n v="-7772.8"/>
    <x v="1"/>
    <x v="11"/>
    <s v="NETWORK"/>
    <x v="7"/>
    <s v="RC_INIT_PROP18_16RATES"/>
    <x v="96"/>
  </r>
  <r>
    <x v="47"/>
    <n v="-7772.8"/>
    <x v="1"/>
    <x v="9"/>
    <s v="NETWORK"/>
    <x v="7"/>
    <s v="RC_INIT_PROP18_16RATES"/>
    <x v="96"/>
  </r>
  <r>
    <x v="0"/>
    <n v="6878.02"/>
    <x v="2"/>
    <x v="4"/>
    <s v="ANCILLARY SERVICES"/>
    <x v="0"/>
    <s v="RC_INIT_PROP18_16RATES"/>
    <x v="96"/>
  </r>
  <r>
    <x v="0"/>
    <n v="8032.78"/>
    <x v="2"/>
    <x v="5"/>
    <s v="ANCILLARY SERVICES"/>
    <x v="0"/>
    <s v="RC_INIT_PROP18_16RATES"/>
    <x v="96"/>
  </r>
  <r>
    <x v="0"/>
    <n v="7295.84"/>
    <x v="2"/>
    <x v="6"/>
    <s v="ANCILLARY SERVICES"/>
    <x v="0"/>
    <s v="RC_INIT_PROP18_16RATES"/>
    <x v="96"/>
  </r>
  <r>
    <x v="20"/>
    <n v="4787.42"/>
    <x v="2"/>
    <x v="3"/>
    <s v="ANCILLARY SERVICES"/>
    <x v="10"/>
    <s v="RC_INIT_PROP18_16RATES"/>
    <x v="96"/>
  </r>
  <r>
    <x v="20"/>
    <n v="5383.12"/>
    <x v="2"/>
    <x v="10"/>
    <s v="ANCILLARY SERVICES"/>
    <x v="10"/>
    <s v="RC_INIT_PROP18_16RATES"/>
    <x v="96"/>
  </r>
  <r>
    <x v="21"/>
    <n v="17992.8"/>
    <x v="2"/>
    <x v="4"/>
    <s v="ANCILLARY SERVICES"/>
    <x v="1"/>
    <s v="RC_INIT_PROP18_16RATES"/>
    <x v="96"/>
  </r>
  <r>
    <x v="12"/>
    <n v="135439.31"/>
    <x v="2"/>
    <x v="10"/>
    <s v="NETWORK"/>
    <x v="7"/>
    <s v="RC_INIT_PROP18_16RATES"/>
    <x v="96"/>
  </r>
  <r>
    <x v="12"/>
    <n v="78107.97"/>
    <x v="2"/>
    <x v="11"/>
    <s v="NETWORK"/>
    <x v="7"/>
    <s v="RC_INIT_PROP18_16RATES"/>
    <x v="96"/>
  </r>
  <r>
    <x v="12"/>
    <n v="99994.99"/>
    <x v="2"/>
    <x v="9"/>
    <s v="NETWORK"/>
    <x v="7"/>
    <s v="RC_INIT_PROP18_16RATES"/>
    <x v="96"/>
  </r>
  <r>
    <x v="47"/>
    <n v="-7772.8"/>
    <x v="2"/>
    <x v="4"/>
    <s v="NETWORK"/>
    <x v="7"/>
    <s v="RC_INIT_PROP18_16RATES"/>
    <x v="96"/>
  </r>
  <r>
    <x v="47"/>
    <n v="-5181.3999999999996"/>
    <x v="2"/>
    <x v="5"/>
    <s v="NETWORK"/>
    <x v="7"/>
    <s v="RC_INIT_PROP18_16RATES"/>
    <x v="96"/>
  </r>
  <r>
    <x v="47"/>
    <n v="-7772.8"/>
    <x v="2"/>
    <x v="6"/>
    <s v="NETWORK"/>
    <x v="7"/>
    <s v="RC_INIT_PROP18_16RATES"/>
    <x v="96"/>
  </r>
  <r>
    <x v="47"/>
    <n v="-7772.8"/>
    <x v="2"/>
    <x v="8"/>
    <s v="NETWORK"/>
    <x v="7"/>
    <s v="RC_INIT_PROP18_16RATES"/>
    <x v="96"/>
  </r>
  <r>
    <x v="0"/>
    <n v="2563.1999999999998"/>
    <x v="0"/>
    <x v="3"/>
    <s v="ANCILLARY SERVICES"/>
    <x v="0"/>
    <s v="RC_INIT_PROP18_16RATES"/>
    <x v="97"/>
  </r>
  <r>
    <x v="0"/>
    <n v="2565.4"/>
    <x v="0"/>
    <x v="10"/>
    <s v="ANCILLARY SERVICES"/>
    <x v="0"/>
    <s v="RC_INIT_PROP18_16RATES"/>
    <x v="97"/>
  </r>
  <r>
    <x v="0"/>
    <n v="3018.41"/>
    <x v="0"/>
    <x v="11"/>
    <s v="ANCILLARY SERVICES"/>
    <x v="0"/>
    <s v="RC_INIT_PROP18_16RATES"/>
    <x v="97"/>
  </r>
  <r>
    <x v="21"/>
    <n v="13516.3"/>
    <x v="0"/>
    <x v="3"/>
    <s v="ANCILLARY SERVICES"/>
    <x v="1"/>
    <s v="RC_INIT_PROP18_16RATES"/>
    <x v="97"/>
  </r>
  <r>
    <x v="12"/>
    <n v="59680.53"/>
    <x v="0"/>
    <x v="1"/>
    <s v="NETWORK"/>
    <x v="7"/>
    <s v="RC_INIT_PROP18_16RATES"/>
    <x v="97"/>
  </r>
  <r>
    <x v="12"/>
    <n v="54531.05"/>
    <x v="0"/>
    <x v="2"/>
    <s v="NETWORK"/>
    <x v="7"/>
    <s v="RC_INIT_PROP18_16RATES"/>
    <x v="97"/>
  </r>
  <r>
    <x v="12"/>
    <n v="49876.05"/>
    <x v="0"/>
    <x v="7"/>
    <s v="NETWORK"/>
    <x v="7"/>
    <s v="RC_INIT_PROP18_16RATES"/>
    <x v="97"/>
  </r>
  <r>
    <x v="20"/>
    <n v="865.04"/>
    <x v="1"/>
    <x v="3"/>
    <s v="ANCILLARY SERVICES"/>
    <x v="10"/>
    <s v="RC_INIT_PROP18_16RATES"/>
    <x v="36"/>
  </r>
  <r>
    <x v="21"/>
    <n v="3846.15"/>
    <x v="1"/>
    <x v="4"/>
    <s v="ANCILLARY SERVICES"/>
    <x v="1"/>
    <s v="RC_INIT_PROP18_16RATES"/>
    <x v="36"/>
  </r>
  <r>
    <x v="12"/>
    <n v="23578.65"/>
    <x v="1"/>
    <x v="0"/>
    <s v="NETWORK"/>
    <x v="7"/>
    <s v="RC_INIT_PROP18_16RATES"/>
    <x v="36"/>
  </r>
  <r>
    <x v="19"/>
    <n v="1671.6"/>
    <x v="2"/>
    <x v="7"/>
    <s v="ANCILLARY SERVICES"/>
    <x v="0"/>
    <s v="RC_INIT_PROP18_16RATES"/>
    <x v="36"/>
  </r>
  <r>
    <x v="0"/>
    <n v="1875.5"/>
    <x v="2"/>
    <x v="0"/>
    <s v="ANCILLARY SERVICES"/>
    <x v="0"/>
    <s v="RC_INIT_PROP18_16RATES"/>
    <x v="36"/>
  </r>
  <r>
    <x v="0"/>
    <n v="1763.16"/>
    <x v="2"/>
    <x v="1"/>
    <s v="ANCILLARY SERVICES"/>
    <x v="0"/>
    <s v="RC_INIT_PROP18_16RATES"/>
    <x v="36"/>
  </r>
  <r>
    <x v="20"/>
    <n v="682.28"/>
    <x v="2"/>
    <x v="4"/>
    <s v="ANCILLARY SERVICES"/>
    <x v="10"/>
    <s v="RC_INIT_PROP18_16RATES"/>
    <x v="36"/>
  </r>
  <r>
    <x v="12"/>
    <n v="22506.42"/>
    <x v="2"/>
    <x v="3"/>
    <s v="NETWORK"/>
    <x v="7"/>
    <s v="RC_INIT_PROP18_16RATES"/>
    <x v="36"/>
  </r>
  <r>
    <x v="19"/>
    <n v="462.76"/>
    <x v="0"/>
    <x v="9"/>
    <s v="ANCILLARY SERVICES"/>
    <x v="0"/>
    <s v="RC_INIT_PROP18_16RATES"/>
    <x v="37"/>
  </r>
  <r>
    <x v="0"/>
    <n v="385.14"/>
    <x v="0"/>
    <x v="3"/>
    <s v="ANCILLARY SERVICES"/>
    <x v="0"/>
    <s v="RC_INIT_PROP18_16RATES"/>
    <x v="37"/>
  </r>
  <r>
    <x v="0"/>
    <n v="385.47"/>
    <x v="0"/>
    <x v="10"/>
    <s v="ANCILLARY SERVICES"/>
    <x v="0"/>
    <s v="RC_INIT_PROP18_16RATES"/>
    <x v="37"/>
  </r>
  <r>
    <x v="12"/>
    <n v="7222.81"/>
    <x v="0"/>
    <x v="4"/>
    <s v="NETWORK"/>
    <x v="7"/>
    <s v="RC_INIT_PROP18_16RATES"/>
    <x v="37"/>
  </r>
  <r>
    <x v="19"/>
    <n v="500.09"/>
    <x v="1"/>
    <x v="8"/>
    <s v="ANCILLARY SERVICES"/>
    <x v="0"/>
    <s v="RC_INIT_PROP18_16RATES"/>
    <x v="37"/>
  </r>
  <r>
    <x v="0"/>
    <n v="379.79"/>
    <x v="1"/>
    <x v="4"/>
    <s v="ANCILLARY SERVICES"/>
    <x v="0"/>
    <s v="RC_INIT_PROP18_16RATES"/>
    <x v="37"/>
  </r>
  <r>
    <x v="0"/>
    <n v="433.82"/>
    <x v="1"/>
    <x v="5"/>
    <s v="ANCILLARY SERVICES"/>
    <x v="0"/>
    <s v="RC_INIT_PROP18_16RATES"/>
    <x v="37"/>
  </r>
  <r>
    <x v="19"/>
    <n v="500.81"/>
    <x v="2"/>
    <x v="2"/>
    <s v="ANCILLARY SERVICES"/>
    <x v="0"/>
    <s v="RC_INIT_PROP18_16RATES"/>
    <x v="37"/>
  </r>
  <r>
    <x v="19"/>
    <n v="393.7"/>
    <x v="2"/>
    <x v="7"/>
    <s v="ANCILLARY SERVICES"/>
    <x v="0"/>
    <s v="RC_INIT_PROP18_16RATES"/>
    <x v="37"/>
  </r>
  <r>
    <x v="0"/>
    <n v="441.72"/>
    <x v="2"/>
    <x v="0"/>
    <s v="ANCILLARY SERVICES"/>
    <x v="0"/>
    <s v="RC_INIT_PROP18_16RATES"/>
    <x v="37"/>
  </r>
  <r>
    <x v="19"/>
    <n v="22303.78"/>
    <x v="0"/>
    <x v="8"/>
    <s v="ANCILLARY SERVICES"/>
    <x v="0"/>
    <s v="RC_INIT_PROP18_16RATES"/>
    <x v="38"/>
  </r>
  <r>
    <x v="0"/>
    <n v="16212.07"/>
    <x v="0"/>
    <x v="4"/>
    <s v="ANCILLARY SERVICES"/>
    <x v="0"/>
    <s v="RC_INIT_PROP18_16RATES"/>
    <x v="38"/>
  </r>
  <r>
    <x v="0"/>
    <n v="18802.75"/>
    <x v="0"/>
    <x v="5"/>
    <s v="ANCILLARY SERVICES"/>
    <x v="0"/>
    <s v="RC_INIT_PROP18_16RATES"/>
    <x v="38"/>
  </r>
  <r>
    <x v="19"/>
    <n v="21436.01"/>
    <x v="1"/>
    <x v="2"/>
    <s v="ANCILLARY SERVICES"/>
    <x v="0"/>
    <s v="RC_INIT_PROP18_16RATES"/>
    <x v="38"/>
  </r>
  <r>
    <x v="19"/>
    <n v="16746.12"/>
    <x v="1"/>
    <x v="7"/>
    <s v="ANCILLARY SERVICES"/>
    <x v="0"/>
    <s v="RC_INIT_PROP18_16RATES"/>
    <x v="38"/>
  </r>
  <r>
    <x v="0"/>
    <n v="18762.84"/>
    <x v="1"/>
    <x v="0"/>
    <s v="ANCILLARY SERVICES"/>
    <x v="0"/>
    <s v="RC_INIT_PROP18_16RATES"/>
    <x v="38"/>
  </r>
  <r>
    <x v="19"/>
    <n v="20470.46"/>
    <x v="2"/>
    <x v="11"/>
    <s v="ANCILLARY SERVICES"/>
    <x v="0"/>
    <s v="RC_INIT_PROP18_16RATES"/>
    <x v="38"/>
  </r>
  <r>
    <x v="19"/>
    <n v="19190.98"/>
    <x v="2"/>
    <x v="9"/>
    <s v="ANCILLARY SERVICES"/>
    <x v="0"/>
    <s v="RC_INIT_PROP18_16RATES"/>
    <x v="38"/>
  </r>
  <r>
    <x v="0"/>
    <n v="16112.64"/>
    <x v="2"/>
    <x v="3"/>
    <s v="ANCILLARY SERVICES"/>
    <x v="0"/>
    <s v="RC_INIT_PROP18_16RATES"/>
    <x v="38"/>
  </r>
  <r>
    <x v="19"/>
    <n v="25000.6"/>
    <x v="0"/>
    <x v="11"/>
    <s v="ANCILLARY SERVICES"/>
    <x v="0"/>
    <s v="RC_INIT_PROP18_16RATES"/>
    <x v="39"/>
  </r>
  <r>
    <x v="19"/>
    <n v="23383.040000000001"/>
    <x v="0"/>
    <x v="9"/>
    <s v="ANCILLARY SERVICES"/>
    <x v="0"/>
    <s v="RC_INIT_PROP18_16RATES"/>
    <x v="39"/>
  </r>
  <r>
    <x v="0"/>
    <n v="19461.060000000001"/>
    <x v="0"/>
    <x v="3"/>
    <s v="ANCILLARY SERVICES"/>
    <x v="0"/>
    <s v="RC_INIT_PROP18_16RATES"/>
    <x v="39"/>
  </r>
  <r>
    <x v="19"/>
    <n v="21482.6"/>
    <x v="1"/>
    <x v="6"/>
    <s v="ANCILLARY SERVICES"/>
    <x v="0"/>
    <s v="RC_INIT_PROP18_16RATES"/>
    <x v="39"/>
  </r>
  <r>
    <x v="19"/>
    <n v="25269.47"/>
    <x v="1"/>
    <x v="8"/>
    <s v="ANCILLARY SERVICES"/>
    <x v="0"/>
    <s v="RC_INIT_PROP18_16RATES"/>
    <x v="39"/>
  </r>
  <r>
    <x v="0"/>
    <n v="19190.39"/>
    <x v="1"/>
    <x v="4"/>
    <s v="ANCILLARY SERVICES"/>
    <x v="0"/>
    <s v="RC_INIT_PROP18_16RATES"/>
    <x v="39"/>
  </r>
  <r>
    <x v="19"/>
    <n v="22890.49"/>
    <x v="2"/>
    <x v="1"/>
    <s v="ANCILLARY SERVICES"/>
    <x v="0"/>
    <s v="RC_INIT_PROP18_16RATES"/>
    <x v="39"/>
  </r>
  <r>
    <x v="19"/>
    <n v="25305.54"/>
    <x v="2"/>
    <x v="2"/>
    <s v="ANCILLARY SERVICES"/>
    <x v="0"/>
    <s v="RC_INIT_PROP18_16RATES"/>
    <x v="39"/>
  </r>
  <r>
    <x v="19"/>
    <n v="19893.310000000001"/>
    <x v="2"/>
    <x v="7"/>
    <s v="ANCILLARY SERVICES"/>
    <x v="0"/>
    <s v="RC_INIT_PROP18_16RATES"/>
    <x v="39"/>
  </r>
  <r>
    <x v="19"/>
    <n v="1093.98"/>
    <x v="0"/>
    <x v="1"/>
    <s v="ANCILLARY SERVICES"/>
    <x v="0"/>
    <s v="RC_INIT_PROP18_16RATES"/>
    <x v="40"/>
  </r>
  <r>
    <x v="19"/>
    <n v="1219.1300000000001"/>
    <x v="0"/>
    <x v="2"/>
    <s v="ANCILLARY SERVICES"/>
    <x v="0"/>
    <s v="RC_INIT_PROP18_16RATES"/>
    <x v="40"/>
  </r>
  <r>
    <x v="19"/>
    <n v="947.71"/>
    <x v="0"/>
    <x v="7"/>
    <s v="ANCILLARY SERVICES"/>
    <x v="0"/>
    <s v="RC_INIT_PROP18_16RATES"/>
    <x v="40"/>
  </r>
  <r>
    <x v="19"/>
    <n v="949.02"/>
    <x v="1"/>
    <x v="10"/>
    <s v="ANCILLARY SERVICES"/>
    <x v="0"/>
    <s v="RC_INIT_PROP18_16RATES"/>
    <x v="40"/>
  </r>
  <r>
    <x v="19"/>
    <n v="1104.6500000000001"/>
    <x v="1"/>
    <x v="11"/>
    <s v="ANCILLARY SERVICES"/>
    <x v="0"/>
    <s v="RC_INIT_PROP18_16RATES"/>
    <x v="40"/>
  </r>
  <r>
    <x v="19"/>
    <n v="1036.98"/>
    <x v="1"/>
    <x v="9"/>
    <s v="ANCILLARY SERVICES"/>
    <x v="0"/>
    <s v="RC_INIT_PROP18_16RATES"/>
    <x v="40"/>
  </r>
  <r>
    <x v="19"/>
    <n v="1110.3599999999999"/>
    <x v="2"/>
    <x v="5"/>
    <s v="ANCILLARY SERVICES"/>
    <x v="0"/>
    <s v="RC_INIT_PROP18_16RATES"/>
    <x v="40"/>
  </r>
  <r>
    <x v="19"/>
    <n v="1008.5"/>
    <x v="2"/>
    <x v="6"/>
    <s v="ANCILLARY SERVICES"/>
    <x v="0"/>
    <s v="RC_INIT_PROP18_16RATES"/>
    <x v="40"/>
  </r>
  <r>
    <x v="19"/>
    <n v="1182.9100000000001"/>
    <x v="2"/>
    <x v="8"/>
    <s v="ANCILLARY SERVICES"/>
    <x v="0"/>
    <s v="RC_INIT_PROP18_16RATES"/>
    <x v="40"/>
  </r>
  <r>
    <x v="19"/>
    <n v="350.77"/>
    <x v="0"/>
    <x v="0"/>
    <s v="ANCILLARY SERVICES"/>
    <x v="0"/>
    <s v="RC_INIT_PROP18_16RATES"/>
    <x v="41"/>
  </r>
  <r>
    <x v="19"/>
    <n v="333.76"/>
    <x v="0"/>
    <x v="1"/>
    <s v="ANCILLARY SERVICES"/>
    <x v="0"/>
    <s v="RC_INIT_PROP18_16RATES"/>
    <x v="41"/>
  </r>
  <r>
    <x v="19"/>
    <n v="371.94"/>
    <x v="0"/>
    <x v="2"/>
    <s v="ANCILLARY SERVICES"/>
    <x v="0"/>
    <s v="RC_INIT_PROP18_16RATES"/>
    <x v="41"/>
  </r>
  <r>
    <x v="19"/>
    <n v="294.74"/>
    <x v="1"/>
    <x v="3"/>
    <s v="ANCILLARY SERVICES"/>
    <x v="0"/>
    <s v="RC_INIT_PROP18_16RATES"/>
    <x v="41"/>
  </r>
  <r>
    <x v="19"/>
    <n v="289.52999999999997"/>
    <x v="1"/>
    <x v="10"/>
    <s v="ANCILLARY SERVICES"/>
    <x v="0"/>
    <s v="RC_INIT_PROP18_16RATES"/>
    <x v="41"/>
  </r>
  <r>
    <x v="19"/>
    <n v="337.02"/>
    <x v="1"/>
    <x v="11"/>
    <s v="ANCILLARY SERVICES"/>
    <x v="0"/>
    <s v="RC_INIT_PROP18_16RATES"/>
    <x v="41"/>
  </r>
  <r>
    <x v="19"/>
    <n v="290.06"/>
    <x v="2"/>
    <x v="4"/>
    <s v="ANCILLARY SERVICES"/>
    <x v="0"/>
    <s v="RC_INIT_PROP18_16RATES"/>
    <x v="41"/>
  </r>
  <r>
    <x v="19"/>
    <n v="338.76"/>
    <x v="2"/>
    <x v="5"/>
    <s v="ANCILLARY SERVICES"/>
    <x v="0"/>
    <s v="RC_INIT_PROP18_16RATES"/>
    <x v="41"/>
  </r>
  <r>
    <x v="19"/>
    <n v="307.68"/>
    <x v="2"/>
    <x v="6"/>
    <s v="ANCILLARY SERVICES"/>
    <x v="0"/>
    <s v="RC_INIT_PROP18_16RATES"/>
    <x v="41"/>
  </r>
  <r>
    <x v="21"/>
    <n v="1207.8499999999999"/>
    <x v="2"/>
    <x v="7"/>
    <s v="ANCILLARY SERVICES"/>
    <x v="1"/>
    <s v="RC_INIT_PROP18_16RATES"/>
    <x v="41"/>
  </r>
  <r>
    <x v="19"/>
    <n v="372.59"/>
    <x v="0"/>
    <x v="3"/>
    <s v="ANCILLARY SERVICES"/>
    <x v="0"/>
    <s v="RC_INIT_PROP18_16RATES"/>
    <x v="42"/>
  </r>
  <r>
    <x v="19"/>
    <n v="372.91"/>
    <x v="0"/>
    <x v="10"/>
    <s v="ANCILLARY SERVICES"/>
    <x v="0"/>
    <s v="RC_INIT_PROP18_16RATES"/>
    <x v="42"/>
  </r>
  <r>
    <x v="19"/>
    <n v="438.76"/>
    <x v="0"/>
    <x v="11"/>
    <s v="ANCILLARY SERVICES"/>
    <x v="0"/>
    <s v="RC_INIT_PROP18_16RATES"/>
    <x v="42"/>
  </r>
  <r>
    <x v="12"/>
    <n v="36738.629999999997"/>
    <x v="0"/>
    <x v="8"/>
    <s v="NETWORK"/>
    <x v="7"/>
    <s v="RC_INIT_PROP18_16RATES"/>
    <x v="89"/>
  </r>
  <r>
    <x v="19"/>
    <n v="2160.21"/>
    <x v="1"/>
    <x v="3"/>
    <s v="ANCILLARY SERVICES"/>
    <x v="0"/>
    <s v="RC_INIT_PROP18_16RATES"/>
    <x v="89"/>
  </r>
  <r>
    <x v="0"/>
    <n v="1980.19"/>
    <x v="1"/>
    <x v="3"/>
    <s v="ANCILLARY SERVICES"/>
    <x v="0"/>
    <s v="RC_INIT_PROP18_16RATES"/>
    <x v="89"/>
  </r>
  <r>
    <x v="0"/>
    <n v="1945.23"/>
    <x v="1"/>
    <x v="10"/>
    <s v="ANCILLARY SERVICES"/>
    <x v="0"/>
    <s v="RC_INIT_PROP18_16RATES"/>
    <x v="89"/>
  </r>
  <r>
    <x v="0"/>
    <n v="2264.2399999999998"/>
    <x v="1"/>
    <x v="11"/>
    <s v="ANCILLARY SERVICES"/>
    <x v="0"/>
    <s v="RC_INIT_PROP18_16RATES"/>
    <x v="89"/>
  </r>
  <r>
    <x v="21"/>
    <n v="2596.3000000000002"/>
    <x v="1"/>
    <x v="3"/>
    <s v="ANCILLARY SERVICES"/>
    <x v="1"/>
    <s v="RC_INIT_PROP18_16RATES"/>
    <x v="89"/>
  </r>
  <r>
    <x v="21"/>
    <n v="2483.6"/>
    <x v="1"/>
    <x v="10"/>
    <s v="ANCILLARY SERVICES"/>
    <x v="1"/>
    <s v="RC_INIT_PROP18_16RATES"/>
    <x v="89"/>
  </r>
  <r>
    <x v="12"/>
    <n v="10030.040000000001"/>
    <x v="1"/>
    <x v="1"/>
    <s v="NETWORK"/>
    <x v="7"/>
    <s v="RC_INIT_PROP18_16RATES"/>
    <x v="89"/>
  </r>
  <r>
    <x v="12"/>
    <n v="29354.47"/>
    <x v="1"/>
    <x v="2"/>
    <s v="NETWORK"/>
    <x v="7"/>
    <s v="RC_INIT_PROP18_16RATES"/>
    <x v="89"/>
  </r>
  <r>
    <x v="12"/>
    <n v="20545.87"/>
    <x v="1"/>
    <x v="7"/>
    <s v="NETWORK"/>
    <x v="7"/>
    <s v="RC_INIT_PROP18_16RATES"/>
    <x v="89"/>
  </r>
  <r>
    <x v="19"/>
    <n v="2125.9299999999998"/>
    <x v="2"/>
    <x v="4"/>
    <s v="ANCILLARY SERVICES"/>
    <x v="0"/>
    <s v="RC_INIT_PROP18_16RATES"/>
    <x v="89"/>
  </r>
  <r>
    <x v="0"/>
    <n v="1948.77"/>
    <x v="2"/>
    <x v="4"/>
    <s v="ANCILLARY SERVICES"/>
    <x v="0"/>
    <s v="RC_INIT_PROP18_16RATES"/>
    <x v="89"/>
  </r>
  <r>
    <x v="0"/>
    <n v="2275.9499999999998"/>
    <x v="2"/>
    <x v="5"/>
    <s v="ANCILLARY SERVICES"/>
    <x v="0"/>
    <s v="RC_INIT_PROP18_16RATES"/>
    <x v="89"/>
  </r>
  <r>
    <x v="0"/>
    <n v="2067.15"/>
    <x v="2"/>
    <x v="6"/>
    <s v="ANCILLARY SERVICES"/>
    <x v="0"/>
    <s v="RC_INIT_PROP18_16RATES"/>
    <x v="89"/>
  </r>
  <r>
    <x v="21"/>
    <n v="2044"/>
    <x v="2"/>
    <x v="4"/>
    <s v="ANCILLARY SERVICES"/>
    <x v="1"/>
    <s v="RC_INIT_PROP18_16RATES"/>
    <x v="89"/>
  </r>
  <r>
    <x v="21"/>
    <n v="2565.15"/>
    <x v="2"/>
    <x v="5"/>
    <s v="ANCILLARY SERVICES"/>
    <x v="1"/>
    <s v="RC_INIT_PROP18_16RATES"/>
    <x v="89"/>
  </r>
  <r>
    <x v="12"/>
    <n v="12311.56"/>
    <x v="2"/>
    <x v="10"/>
    <s v="NETWORK"/>
    <x v="7"/>
    <s v="RC_INIT_PROP18_16RATES"/>
    <x v="89"/>
  </r>
  <r>
    <x v="12"/>
    <n v="18399.68"/>
    <x v="2"/>
    <x v="11"/>
    <s v="NETWORK"/>
    <x v="7"/>
    <s v="RC_INIT_PROP18_16RATES"/>
    <x v="89"/>
  </r>
  <r>
    <x v="12"/>
    <n v="31691.51"/>
    <x v="2"/>
    <x v="9"/>
    <s v="NETWORK"/>
    <x v="7"/>
    <s v="RC_INIT_PROP18_16RATES"/>
    <x v="89"/>
  </r>
  <r>
    <x v="19"/>
    <n v="17959.169999999998"/>
    <x v="0"/>
    <x v="4"/>
    <s v="ANCILLARY SERVICES"/>
    <x v="0"/>
    <s v="RC_INIT_PROP18_16RATES"/>
    <x v="90"/>
  </r>
  <r>
    <x v="0"/>
    <n v="16462.57"/>
    <x v="0"/>
    <x v="4"/>
    <s v="ANCILLARY SERVICES"/>
    <x v="0"/>
    <s v="RC_INIT_PROP18_16RATES"/>
    <x v="90"/>
  </r>
  <r>
    <x v="0"/>
    <n v="19093.27"/>
    <x v="0"/>
    <x v="5"/>
    <s v="ANCILLARY SERVICES"/>
    <x v="0"/>
    <s v="RC_INIT_PROP18_16RATES"/>
    <x v="90"/>
  </r>
  <r>
    <x v="0"/>
    <n v="17823.12"/>
    <x v="0"/>
    <x v="6"/>
    <s v="ANCILLARY SERVICES"/>
    <x v="0"/>
    <s v="RC_INIT_PROP18_16RATES"/>
    <x v="90"/>
  </r>
  <r>
    <x v="21"/>
    <n v="31828.65"/>
    <x v="0"/>
    <x v="4"/>
    <s v="ANCILLARY SERVICES"/>
    <x v="1"/>
    <s v="RC_INIT_PROP18_16RATES"/>
    <x v="90"/>
  </r>
  <r>
    <x v="21"/>
    <n v="52970.05"/>
    <x v="0"/>
    <x v="5"/>
    <s v="ANCILLARY SERVICES"/>
    <x v="1"/>
    <s v="RC_INIT_PROP18_16RATES"/>
    <x v="90"/>
  </r>
  <r>
    <x v="12"/>
    <n v="237453.84"/>
    <x v="0"/>
    <x v="10"/>
    <s v="NETWORK"/>
    <x v="7"/>
    <s v="RC_INIT_PROP18_16RATES"/>
    <x v="90"/>
  </r>
  <r>
    <x v="12"/>
    <n v="133499.57999999999"/>
    <x v="0"/>
    <x v="11"/>
    <s v="NETWORK"/>
    <x v="7"/>
    <s v="RC_INIT_PROP18_16RATES"/>
    <x v="90"/>
  </r>
  <r>
    <x v="12"/>
    <n v="134901.46"/>
    <x v="0"/>
    <x v="9"/>
    <s v="NETWORK"/>
    <x v="7"/>
    <s v="RC_INIT_PROP18_16RATES"/>
    <x v="90"/>
  </r>
  <r>
    <x v="0"/>
    <n v="19052.740000000002"/>
    <x v="1"/>
    <x v="0"/>
    <s v="ANCILLARY SERVICES"/>
    <x v="0"/>
    <s v="RC_INIT_PROP18_16RATES"/>
    <x v="90"/>
  </r>
  <r>
    <x v="0"/>
    <n v="18045.71"/>
    <x v="1"/>
    <x v="1"/>
    <s v="ANCILLARY SERVICES"/>
    <x v="0"/>
    <s v="RC_INIT_PROP18_16RATES"/>
    <x v="90"/>
  </r>
  <r>
    <x v="21"/>
    <n v="58922.15"/>
    <x v="1"/>
    <x v="0"/>
    <s v="ANCILLARY SERVICES"/>
    <x v="1"/>
    <s v="RC_INIT_PROP18_16RATES"/>
    <x v="90"/>
  </r>
  <r>
    <x v="12"/>
    <n v="264721.09999999998"/>
    <x v="1"/>
    <x v="5"/>
    <s v="NETWORK"/>
    <x v="7"/>
    <s v="RC_INIT_PROP18_16RATES"/>
    <x v="90"/>
  </r>
  <r>
    <x v="12"/>
    <n v="152837.89000000001"/>
    <x v="1"/>
    <x v="6"/>
    <s v="NETWORK"/>
    <x v="7"/>
    <s v="RC_INIT_PROP18_16RATES"/>
    <x v="90"/>
  </r>
  <r>
    <x v="12"/>
    <n v="143428.98000000001"/>
    <x v="1"/>
    <x v="8"/>
    <s v="NETWORK"/>
    <x v="7"/>
    <s v="RC_INIT_PROP18_16RATES"/>
    <x v="90"/>
  </r>
  <r>
    <x v="0"/>
    <n v="16361.6"/>
    <x v="2"/>
    <x v="3"/>
    <s v="ANCILLARY SERVICES"/>
    <x v="0"/>
    <s v="RC_INIT_PROP18_16RATES"/>
    <x v="90"/>
  </r>
  <r>
    <x v="0"/>
    <n v="16370.39"/>
    <x v="2"/>
    <x v="10"/>
    <s v="ANCILLARY SERVICES"/>
    <x v="0"/>
    <s v="RC_INIT_PROP18_16RATES"/>
    <x v="90"/>
  </r>
  <r>
    <x v="21"/>
    <n v="44250.85"/>
    <x v="2"/>
    <x v="3"/>
    <s v="ANCILLARY SERVICES"/>
    <x v="1"/>
    <s v="RC_INIT_PROP18_16RATES"/>
    <x v="90"/>
  </r>
  <r>
    <x v="12"/>
    <n v="294261.21000000002"/>
    <x v="2"/>
    <x v="0"/>
    <s v="NETWORK"/>
    <x v="7"/>
    <s v="RC_INIT_PROP18_16RATES"/>
    <x v="90"/>
  </r>
  <r>
    <x v="12"/>
    <n v="199370.59"/>
    <x v="2"/>
    <x v="1"/>
    <s v="NETWORK"/>
    <x v="7"/>
    <s v="RC_INIT_PROP18_16RATES"/>
    <x v="90"/>
  </r>
  <r>
    <x v="12"/>
    <n v="136685.04"/>
    <x v="2"/>
    <x v="2"/>
    <s v="NETWORK"/>
    <x v="7"/>
    <s v="RC_INIT_PROP18_16RATES"/>
    <x v="90"/>
  </r>
  <r>
    <x v="12"/>
    <n v="134571.81"/>
    <x v="2"/>
    <x v="7"/>
    <s v="NETWORK"/>
    <x v="7"/>
    <s v="RC_INIT_PROP18_16RATES"/>
    <x v="90"/>
  </r>
  <r>
    <x v="0"/>
    <n v="1773.07"/>
    <x v="0"/>
    <x v="3"/>
    <s v="ANCILLARY SERVICES"/>
    <x v="0"/>
    <s v="RC_INIT_PROP18_16RATES"/>
    <x v="91"/>
  </r>
  <r>
    <x v="0"/>
    <n v="1774.59"/>
    <x v="0"/>
    <x v="10"/>
    <s v="ANCILLARY SERVICES"/>
    <x v="0"/>
    <s v="RC_INIT_PROP18_16RATES"/>
    <x v="91"/>
  </r>
  <r>
    <x v="20"/>
    <n v="1016.36"/>
    <x v="0"/>
    <x v="0"/>
    <s v="ANCILLARY SERVICES"/>
    <x v="10"/>
    <s v="RC_INIT_PROP18_16RATES"/>
    <x v="91"/>
  </r>
  <r>
    <x v="21"/>
    <n v="3871.7"/>
    <x v="0"/>
    <x v="3"/>
    <s v="ANCILLARY SERVICES"/>
    <x v="1"/>
    <s v="RC_INIT_PROP18_16RATES"/>
    <x v="91"/>
  </r>
  <r>
    <x v="12"/>
    <n v="23736.54"/>
    <x v="0"/>
    <x v="0"/>
    <s v="NETWORK"/>
    <x v="7"/>
    <s v="RC_INIT_PROP18_16RATES"/>
    <x v="91"/>
  </r>
  <r>
    <x v="12"/>
    <n v="21047.29"/>
    <x v="0"/>
    <x v="1"/>
    <s v="NETWORK"/>
    <x v="7"/>
    <s v="RC_INIT_PROP18_16RATES"/>
    <x v="91"/>
  </r>
  <r>
    <x v="12"/>
    <n v="9983.19"/>
    <x v="0"/>
    <x v="2"/>
    <s v="NETWORK"/>
    <x v="7"/>
    <s v="RC_INIT_PROP18_16RATES"/>
    <x v="91"/>
  </r>
  <r>
    <x v="12"/>
    <n v="9587.61"/>
    <x v="0"/>
    <x v="7"/>
    <s v="NETWORK"/>
    <x v="7"/>
    <s v="RC_INIT_PROP18_16RATES"/>
    <x v="91"/>
  </r>
  <r>
    <x v="0"/>
    <n v="1748.41"/>
    <x v="1"/>
    <x v="4"/>
    <s v="ANCILLARY SERVICES"/>
    <x v="0"/>
    <s v="RC_INIT_PROP18_16RATES"/>
    <x v="91"/>
  </r>
  <r>
    <x v="0"/>
    <n v="1997.16"/>
    <x v="1"/>
    <x v="5"/>
    <s v="ANCILLARY SERVICES"/>
    <x v="0"/>
    <s v="RC_INIT_PROP18_16RATES"/>
    <x v="91"/>
  </r>
  <r>
    <x v="20"/>
    <n v="847.07"/>
    <x v="1"/>
    <x v="3"/>
    <s v="ANCILLARY SERVICES"/>
    <x v="10"/>
    <s v="RC_INIT_PROP18_16RATES"/>
    <x v="91"/>
  </r>
  <r>
    <x v="21"/>
    <n v="2915.85"/>
    <x v="1"/>
    <x v="4"/>
    <s v="ANCILLARY SERVICES"/>
    <x v="1"/>
    <s v="RC_INIT_PROP18_16RATES"/>
    <x v="91"/>
  </r>
  <r>
    <x v="12"/>
    <n v="19248.09"/>
    <x v="1"/>
    <x v="3"/>
    <s v="NETWORK"/>
    <x v="7"/>
    <s v="RC_INIT_PROP18_16RATES"/>
    <x v="91"/>
  </r>
  <r>
    <x v="12"/>
    <n v="21838.45"/>
    <x v="1"/>
    <x v="10"/>
    <s v="NETWORK"/>
    <x v="7"/>
    <s v="RC_INIT_PROP18_16RATES"/>
    <x v="91"/>
  </r>
  <r>
    <x v="12"/>
    <n v="12124.18"/>
    <x v="1"/>
    <x v="11"/>
    <s v="NETWORK"/>
    <x v="7"/>
    <s v="RC_INIT_PROP18_16RATES"/>
    <x v="91"/>
  </r>
  <r>
    <x v="12"/>
    <n v="9613.64"/>
    <x v="1"/>
    <x v="9"/>
    <s v="NETWORK"/>
    <x v="7"/>
    <s v="RC_INIT_PROP18_16RATES"/>
    <x v="91"/>
  </r>
  <r>
    <x v="0"/>
    <n v="2033.53"/>
    <x v="2"/>
    <x v="0"/>
    <s v="ANCILLARY SERVICES"/>
    <x v="0"/>
    <s v="RC_INIT_PROP18_16RATES"/>
    <x v="91"/>
  </r>
  <r>
    <x v="20"/>
    <n v="586.12"/>
    <x v="2"/>
    <x v="4"/>
    <s v="ANCILLARY SERVICES"/>
    <x v="10"/>
    <s v="RC_INIT_PROP18_16RATES"/>
    <x v="91"/>
  </r>
  <r>
    <x v="12"/>
    <n v="14495.93"/>
    <x v="2"/>
    <x v="4"/>
    <s v="NETWORK"/>
    <x v="7"/>
    <s v="RC_INIT_PROP18_16RATES"/>
    <x v="91"/>
  </r>
  <r>
    <x v="12"/>
    <n v="24517.29"/>
    <x v="2"/>
    <x v="5"/>
    <s v="NETWORK"/>
    <x v="7"/>
    <s v="RC_INIT_PROP18_16RATES"/>
    <x v="91"/>
  </r>
  <r>
    <x v="12"/>
    <n v="15904.75"/>
    <x v="2"/>
    <x v="6"/>
    <s v="NETWORK"/>
    <x v="7"/>
    <s v="RC_INIT_PROP18_16RATES"/>
    <x v="91"/>
  </r>
  <r>
    <x v="19"/>
    <n v="12995.63"/>
    <x v="0"/>
    <x v="8"/>
    <s v="ANCILLARY SERVICES"/>
    <x v="0"/>
    <s v="RC_INIT_PROP18_16RATES"/>
    <x v="155"/>
  </r>
  <r>
    <x v="12"/>
    <n v="150526.87"/>
    <x v="0"/>
    <x v="6"/>
    <s v="NETWORK"/>
    <x v="7"/>
    <s v="RC_INIT_PROP18_16RATES"/>
    <x v="155"/>
  </r>
  <r>
    <x v="12"/>
    <n v="159743.19"/>
    <x v="0"/>
    <x v="8"/>
    <s v="NETWORK"/>
    <x v="7"/>
    <s v="RC_INIT_PROP18_16RATES"/>
    <x v="155"/>
  </r>
  <r>
    <x v="19"/>
    <n v="11295.94"/>
    <x v="1"/>
    <x v="1"/>
    <s v="ANCILLARY SERVICES"/>
    <x v="0"/>
    <s v="RC_INIT_PROP18_16RATES"/>
    <x v="155"/>
  </r>
  <r>
    <x v="19"/>
    <n v="12490.01"/>
    <x v="1"/>
    <x v="2"/>
    <s v="ANCILLARY SERVICES"/>
    <x v="0"/>
    <s v="RC_INIT_PROP18_16RATES"/>
    <x v="155"/>
  </r>
  <r>
    <x v="19"/>
    <n v="9757.3799999999992"/>
    <x v="1"/>
    <x v="7"/>
    <s v="ANCILLARY SERVICES"/>
    <x v="0"/>
    <s v="RC_INIT_PROP18_16RATES"/>
    <x v="155"/>
  </r>
  <r>
    <x v="21"/>
    <n v="33657.4"/>
    <x v="1"/>
    <x v="7"/>
    <s v="ANCILLARY SERVICES"/>
    <x v="1"/>
    <s v="RC_INIT_PROP18_16RATES"/>
    <x v="155"/>
  </r>
  <r>
    <x v="12"/>
    <n v="172936.13"/>
    <x v="1"/>
    <x v="1"/>
    <s v="NETWORK"/>
    <x v="7"/>
    <s v="RC_INIT_PROP18_16RATES"/>
    <x v="155"/>
  </r>
  <r>
    <x v="12"/>
    <n v="172020.05"/>
    <x v="1"/>
    <x v="2"/>
    <s v="NETWORK"/>
    <x v="7"/>
    <s v="RC_INIT_PROP18_16RATES"/>
    <x v="155"/>
  </r>
  <r>
    <x v="12"/>
    <n v="166844.54"/>
    <x v="1"/>
    <x v="7"/>
    <s v="NETWORK"/>
    <x v="7"/>
    <s v="RC_INIT_PROP18_16RATES"/>
    <x v="155"/>
  </r>
  <r>
    <x v="19"/>
    <n v="10247.25"/>
    <x v="2"/>
    <x v="10"/>
    <s v="ANCILLARY SERVICES"/>
    <x v="0"/>
    <s v="RC_INIT_PROP18_16RATES"/>
    <x v="155"/>
  </r>
  <r>
    <x v="19"/>
    <n v="11927.42"/>
    <x v="2"/>
    <x v="11"/>
    <s v="ANCILLARY SERVICES"/>
    <x v="0"/>
    <s v="RC_INIT_PROP18_16RATES"/>
    <x v="155"/>
  </r>
  <r>
    <x v="19"/>
    <n v="11181.91"/>
    <x v="2"/>
    <x v="9"/>
    <s v="ANCILLARY SERVICES"/>
    <x v="0"/>
    <s v="RC_INIT_PROP18_16RATES"/>
    <x v="155"/>
  </r>
  <r>
    <x v="21"/>
    <n v="35058.1"/>
    <x v="2"/>
    <x v="9"/>
    <s v="ANCILLARY SERVICES"/>
    <x v="1"/>
    <s v="RC_INIT_PROP18_16RATES"/>
    <x v="155"/>
  </r>
  <r>
    <x v="12"/>
    <n v="185497.53"/>
    <x v="2"/>
    <x v="10"/>
    <s v="NETWORK"/>
    <x v="7"/>
    <s v="RC_INIT_PROP18_16RATES"/>
    <x v="155"/>
  </r>
  <r>
    <x v="12"/>
    <n v="134993.41"/>
    <x v="2"/>
    <x v="11"/>
    <s v="NETWORK"/>
    <x v="7"/>
    <s v="RC_INIT_PROP18_16RATES"/>
    <x v="155"/>
  </r>
  <r>
    <x v="12"/>
    <n v="173788.01"/>
    <x v="2"/>
    <x v="9"/>
    <s v="NETWORK"/>
    <x v="7"/>
    <s v="RC_INIT_PROP18_16RATES"/>
    <x v="155"/>
  </r>
  <r>
    <x v="9"/>
    <n v="6392"/>
    <x v="1"/>
    <x v="7"/>
    <s v="OTHER REVENUES &amp; CREDITS"/>
    <x v="5"/>
    <s v="RC_INIT_PROP18_16RATES"/>
    <x v="251"/>
  </r>
  <r>
    <x v="63"/>
    <n v="13220"/>
    <x v="2"/>
    <x v="2"/>
    <s v="OTHER REVENUES &amp; CREDITS"/>
    <x v="12"/>
    <s v="RC_INIT_PROP18_16RATES"/>
    <x v="251"/>
  </r>
  <r>
    <x v="19"/>
    <n v="5356.17"/>
    <x v="0"/>
    <x v="3"/>
    <s v="ANCILLARY SERVICES"/>
    <x v="0"/>
    <s v="RC_INIT_PROP18_16RATES"/>
    <x v="156"/>
  </r>
  <r>
    <x v="19"/>
    <n v="5360.76"/>
    <x v="0"/>
    <x v="10"/>
    <s v="ANCILLARY SERVICES"/>
    <x v="0"/>
    <s v="RC_INIT_PROP18_16RATES"/>
    <x v="156"/>
  </r>
  <r>
    <x v="19"/>
    <n v="6307.4"/>
    <x v="0"/>
    <x v="11"/>
    <s v="ANCILLARY SERVICES"/>
    <x v="0"/>
    <s v="RC_INIT_PROP18_16RATES"/>
    <x v="156"/>
  </r>
  <r>
    <x v="19"/>
    <n v="5899.3"/>
    <x v="0"/>
    <x v="9"/>
    <s v="ANCILLARY SERVICES"/>
    <x v="0"/>
    <s v="RC_INIT_PROP18_16RATES"/>
    <x v="156"/>
  </r>
  <r>
    <x v="0"/>
    <n v="5407.69"/>
    <x v="0"/>
    <x v="9"/>
    <s v="ANCILLARY SERVICES"/>
    <x v="0"/>
    <s v="RC_INIT_PROP18_16RATES"/>
    <x v="156"/>
  </r>
  <r>
    <x v="20"/>
    <n v="2246.75"/>
    <x v="0"/>
    <x v="2"/>
    <s v="ANCILLARY SERVICES"/>
    <x v="10"/>
    <s v="RC_INIT_PROP18_16RATES"/>
    <x v="156"/>
  </r>
  <r>
    <x v="20"/>
    <n v="2243.98"/>
    <x v="0"/>
    <x v="7"/>
    <s v="ANCILLARY SERVICES"/>
    <x v="10"/>
    <s v="RC_INIT_PROP18_16RATES"/>
    <x v="156"/>
  </r>
  <r>
    <x v="21"/>
    <n v="9030.35"/>
    <x v="0"/>
    <x v="11"/>
    <s v="ANCILLARY SERVICES"/>
    <x v="1"/>
    <s v="RC_INIT_PROP18_16RATES"/>
    <x v="156"/>
  </r>
  <r>
    <x v="21"/>
    <n v="9476.25"/>
    <x v="0"/>
    <x v="9"/>
    <s v="ANCILLARY SERVICES"/>
    <x v="1"/>
    <s v="RC_INIT_PROP18_16RATES"/>
    <x v="156"/>
  </r>
  <r>
    <x v="12"/>
    <n v="47535.53"/>
    <x v="0"/>
    <x v="3"/>
    <s v="NETWORK"/>
    <x v="7"/>
    <s v="RC_INIT_PROP18_16RATES"/>
    <x v="156"/>
  </r>
  <r>
    <x v="12"/>
    <n v="48042.15"/>
    <x v="0"/>
    <x v="10"/>
    <s v="NETWORK"/>
    <x v="7"/>
    <s v="RC_INIT_PROP18_16RATES"/>
    <x v="156"/>
  </r>
  <r>
    <x v="12"/>
    <n v="44764.74"/>
    <x v="0"/>
    <x v="11"/>
    <s v="NETWORK"/>
    <x v="7"/>
    <s v="RC_INIT_PROP18_16RATES"/>
    <x v="156"/>
  </r>
  <r>
    <x v="12"/>
    <n v="46975.13"/>
    <x v="0"/>
    <x v="9"/>
    <s v="NETWORK"/>
    <x v="7"/>
    <s v="RC_INIT_PROP18_16RATES"/>
    <x v="156"/>
  </r>
  <r>
    <x v="19"/>
    <n v="5281.68"/>
    <x v="1"/>
    <x v="4"/>
    <s v="ANCILLARY SERVICES"/>
    <x v="0"/>
    <s v="RC_INIT_PROP18_16RATES"/>
    <x v="156"/>
  </r>
  <r>
    <x v="19"/>
    <n v="6033.13"/>
    <x v="1"/>
    <x v="5"/>
    <s v="ANCILLARY SERVICES"/>
    <x v="0"/>
    <s v="RC_INIT_PROP18_16RATES"/>
    <x v="156"/>
  </r>
  <r>
    <x v="19"/>
    <n v="5419.84"/>
    <x v="1"/>
    <x v="6"/>
    <s v="ANCILLARY SERVICES"/>
    <x v="0"/>
    <s v="RC_INIT_PROP18_16RATES"/>
    <x v="156"/>
  </r>
  <r>
    <x v="19"/>
    <n v="6375.23"/>
    <x v="1"/>
    <x v="8"/>
    <s v="ANCILLARY SERVICES"/>
    <x v="0"/>
    <s v="RC_INIT_PROP18_16RATES"/>
    <x v="156"/>
  </r>
  <r>
    <x v="0"/>
    <n v="5843.96"/>
    <x v="1"/>
    <x v="8"/>
    <s v="ANCILLARY SERVICES"/>
    <x v="0"/>
    <s v="RC_INIT_PROP18_16RATES"/>
    <x v="156"/>
  </r>
  <r>
    <x v="20"/>
    <n v="2299.41"/>
    <x v="1"/>
    <x v="11"/>
    <s v="ANCILLARY SERVICES"/>
    <x v="10"/>
    <s v="RC_INIT_PROP18_16RATES"/>
    <x v="156"/>
  </r>
  <r>
    <x v="20"/>
    <n v="2300.92"/>
    <x v="1"/>
    <x v="9"/>
    <s v="ANCILLARY SERVICES"/>
    <x v="10"/>
    <s v="RC_INIT_PROP18_16RATES"/>
    <x v="156"/>
  </r>
  <r>
    <x v="21"/>
    <n v="9332.0499999999993"/>
    <x v="1"/>
    <x v="6"/>
    <s v="ANCILLARY SERVICES"/>
    <x v="1"/>
    <s v="RC_INIT_PROP18_16RATES"/>
    <x v="156"/>
  </r>
  <r>
    <x v="21"/>
    <n v="9510.2000000000007"/>
    <x v="1"/>
    <x v="8"/>
    <s v="ANCILLARY SERVICES"/>
    <x v="1"/>
    <s v="RC_INIT_PROP18_16RATES"/>
    <x v="156"/>
  </r>
  <r>
    <x v="12"/>
    <n v="46491.06"/>
    <x v="1"/>
    <x v="4"/>
    <s v="NETWORK"/>
    <x v="7"/>
    <s v="RC_INIT_PROP18_16RATES"/>
    <x v="156"/>
  </r>
  <r>
    <x v="12"/>
    <n v="46950.84"/>
    <x v="1"/>
    <x v="5"/>
    <s v="NETWORK"/>
    <x v="7"/>
    <s v="RC_INIT_PROP18_16RATES"/>
    <x v="156"/>
  </r>
  <r>
    <x v="12"/>
    <n v="46260.31"/>
    <x v="1"/>
    <x v="6"/>
    <s v="NETWORK"/>
    <x v="7"/>
    <s v="RC_INIT_PROP18_16RATES"/>
    <x v="156"/>
  </r>
  <r>
    <x v="12"/>
    <n v="47143.42"/>
    <x v="1"/>
    <x v="8"/>
    <s v="NETWORK"/>
    <x v="7"/>
    <s v="RC_INIT_PROP18_16RATES"/>
    <x v="156"/>
  </r>
  <r>
    <x v="19"/>
    <n v="6142.99"/>
    <x v="2"/>
    <x v="0"/>
    <s v="ANCILLARY SERVICES"/>
    <x v="0"/>
    <s v="RC_INIT_PROP18_16RATES"/>
    <x v="156"/>
  </r>
  <r>
    <x v="19"/>
    <n v="5775.04"/>
    <x v="2"/>
    <x v="1"/>
    <s v="ANCILLARY SERVICES"/>
    <x v="0"/>
    <s v="RC_INIT_PROP18_16RATES"/>
    <x v="156"/>
  </r>
  <r>
    <x v="19"/>
    <n v="6384.33"/>
    <x v="2"/>
    <x v="2"/>
    <s v="ANCILLARY SERVICES"/>
    <x v="0"/>
    <s v="RC_INIT_PROP18_16RATES"/>
    <x v="156"/>
  </r>
  <r>
    <x v="0"/>
    <n v="5852.3"/>
    <x v="2"/>
    <x v="2"/>
    <s v="ANCILLARY SERVICES"/>
    <x v="0"/>
    <s v="RC_INIT_PROP18_16RATES"/>
    <x v="156"/>
  </r>
  <r>
    <x v="0"/>
    <n v="4600.6400000000003"/>
    <x v="2"/>
    <x v="7"/>
    <s v="ANCILLARY SERVICES"/>
    <x v="0"/>
    <s v="RC_INIT_PROP18_16RATES"/>
    <x v="156"/>
  </r>
  <r>
    <x v="20"/>
    <n v="1976.66"/>
    <x v="2"/>
    <x v="6"/>
    <s v="ANCILLARY SERVICES"/>
    <x v="10"/>
    <s v="RC_INIT_PROP18_16RATES"/>
    <x v="156"/>
  </r>
  <r>
    <x v="20"/>
    <n v="2320.0300000000002"/>
    <x v="2"/>
    <x v="8"/>
    <s v="ANCILLARY SERVICES"/>
    <x v="10"/>
    <s v="RC_INIT_PROP18_16RATES"/>
    <x v="156"/>
  </r>
  <r>
    <x v="21"/>
    <n v="9585.4500000000007"/>
    <x v="2"/>
    <x v="1"/>
    <s v="ANCILLARY SERVICES"/>
    <x v="1"/>
    <s v="RC_INIT_PROP18_16RATES"/>
    <x v="156"/>
  </r>
  <r>
    <x v="21"/>
    <n v="9774.1"/>
    <x v="2"/>
    <x v="2"/>
    <s v="ANCILLARY SERVICES"/>
    <x v="1"/>
    <s v="RC_INIT_PROP18_16RATES"/>
    <x v="156"/>
  </r>
  <r>
    <x v="21"/>
    <n v="9471.35"/>
    <x v="2"/>
    <x v="7"/>
    <s v="ANCILLARY SERVICES"/>
    <x v="1"/>
    <s v="RC_INIT_PROP18_16RATES"/>
    <x v="156"/>
  </r>
  <r>
    <x v="12"/>
    <n v="46945.63"/>
    <x v="2"/>
    <x v="0"/>
    <s v="NETWORK"/>
    <x v="7"/>
    <s v="RC_INIT_PROP18_16RATES"/>
    <x v="156"/>
  </r>
  <r>
    <x v="12"/>
    <n v="47516.45"/>
    <x v="2"/>
    <x v="1"/>
    <s v="NETWORK"/>
    <x v="7"/>
    <s v="RC_INIT_PROP18_16RATES"/>
    <x v="156"/>
  </r>
  <r>
    <x v="12"/>
    <n v="48451.61"/>
    <x v="2"/>
    <x v="2"/>
    <s v="NETWORK"/>
    <x v="7"/>
    <s v="RC_INIT_PROP18_16RATES"/>
    <x v="156"/>
  </r>
  <r>
    <x v="32"/>
    <n v="350"/>
    <x v="1"/>
    <x v="10"/>
    <s v="OTHER REVENUES &amp; CREDITS"/>
    <x v="16"/>
    <s v="RC_INIT_PROP18_16RATES"/>
    <x v="281"/>
  </r>
  <r>
    <x v="9"/>
    <n v="0"/>
    <x v="0"/>
    <x v="10"/>
    <s v="OTHER REVENUES &amp; CREDITS"/>
    <x v="5"/>
    <s v="RC_INIT_PROP18_16RATES"/>
    <x v="205"/>
  </r>
  <r>
    <x v="9"/>
    <n v="1747"/>
    <x v="1"/>
    <x v="5"/>
    <s v="OTHER REVENUES &amp; CREDITS"/>
    <x v="5"/>
    <s v="RC_INIT_PROP18_16RATES"/>
    <x v="205"/>
  </r>
  <r>
    <x v="0"/>
    <n v="2527.5500000000002"/>
    <x v="1"/>
    <x v="4"/>
    <s v="ANCILLARY SERVICES"/>
    <x v="0"/>
    <s v="RC_INIT_PROP18_16RATES"/>
    <x v="97"/>
  </r>
  <r>
    <x v="0"/>
    <n v="2887.16"/>
    <x v="1"/>
    <x v="5"/>
    <s v="ANCILLARY SERVICES"/>
    <x v="0"/>
    <s v="RC_INIT_PROP18_16RATES"/>
    <x v="97"/>
  </r>
  <r>
    <x v="0"/>
    <n v="2593.67"/>
    <x v="1"/>
    <x v="6"/>
    <s v="ANCILLARY SERVICES"/>
    <x v="0"/>
    <s v="RC_INIT_PROP18_16RATES"/>
    <x v="97"/>
  </r>
  <r>
    <x v="21"/>
    <n v="10733.8"/>
    <x v="1"/>
    <x v="4"/>
    <s v="ANCILLARY SERVICES"/>
    <x v="1"/>
    <s v="RC_INIT_PROP18_16RATES"/>
    <x v="97"/>
  </r>
  <r>
    <x v="12"/>
    <n v="73274.259999999995"/>
    <x v="1"/>
    <x v="10"/>
    <s v="NETWORK"/>
    <x v="7"/>
    <s v="RC_INIT_PROP18_16RATES"/>
    <x v="97"/>
  </r>
  <r>
    <x v="12"/>
    <n v="48750.03"/>
    <x v="1"/>
    <x v="11"/>
    <s v="NETWORK"/>
    <x v="7"/>
    <s v="RC_INIT_PROP18_16RATES"/>
    <x v="97"/>
  </r>
  <r>
    <x v="12"/>
    <n v="61769.47"/>
    <x v="1"/>
    <x v="9"/>
    <s v="NETWORK"/>
    <x v="7"/>
    <s v="RC_INIT_PROP18_16RATES"/>
    <x v="97"/>
  </r>
  <r>
    <x v="0"/>
    <n v="2939.73"/>
    <x v="2"/>
    <x v="0"/>
    <s v="ANCILLARY SERVICES"/>
    <x v="0"/>
    <s v="RC_INIT_PROP18_16RATES"/>
    <x v="97"/>
  </r>
  <r>
    <x v="0"/>
    <n v="2763.65"/>
    <x v="2"/>
    <x v="1"/>
    <s v="ANCILLARY SERVICES"/>
    <x v="0"/>
    <s v="RC_INIT_PROP18_16RATES"/>
    <x v="97"/>
  </r>
  <r>
    <x v="12"/>
    <n v="72385.94"/>
    <x v="2"/>
    <x v="5"/>
    <s v="NETWORK"/>
    <x v="7"/>
    <s v="RC_INIT_PROP18_16RATES"/>
    <x v="97"/>
  </r>
  <r>
    <x v="12"/>
    <n v="47790.58"/>
    <x v="2"/>
    <x v="6"/>
    <s v="NETWORK"/>
    <x v="7"/>
    <s v="RC_INIT_PROP18_16RATES"/>
    <x v="97"/>
  </r>
  <r>
    <x v="12"/>
    <n v="59874.85"/>
    <x v="2"/>
    <x v="8"/>
    <s v="NETWORK"/>
    <x v="7"/>
    <s v="RC_INIT_PROP18_16RATES"/>
    <x v="97"/>
  </r>
  <r>
    <x v="0"/>
    <n v="2475.2399999999998"/>
    <x v="0"/>
    <x v="4"/>
    <s v="ANCILLARY SERVICES"/>
    <x v="0"/>
    <s v="RC_INIT_PROP18_16RATES"/>
    <x v="98"/>
  </r>
  <r>
    <x v="0"/>
    <n v="2870.78"/>
    <x v="0"/>
    <x v="5"/>
    <s v="ANCILLARY SERVICES"/>
    <x v="0"/>
    <s v="RC_INIT_PROP18_16RATES"/>
    <x v="98"/>
  </r>
  <r>
    <x v="0"/>
    <n v="2679.81"/>
    <x v="0"/>
    <x v="6"/>
    <s v="ANCILLARY SERVICES"/>
    <x v="0"/>
    <s v="RC_INIT_PROP18_16RATES"/>
    <x v="98"/>
  </r>
  <r>
    <x v="21"/>
    <n v="10285.799999999999"/>
    <x v="0"/>
    <x v="4"/>
    <s v="ANCILLARY SERVICES"/>
    <x v="1"/>
    <s v="RC_INIT_PROP18_16RATES"/>
    <x v="98"/>
  </r>
  <r>
    <x v="12"/>
    <n v="62057.48"/>
    <x v="0"/>
    <x v="10"/>
    <s v="NETWORK"/>
    <x v="7"/>
    <s v="RC_INIT_PROP18_16RATES"/>
    <x v="98"/>
  </r>
  <r>
    <x v="12"/>
    <n v="42472.800000000003"/>
    <x v="0"/>
    <x v="11"/>
    <s v="NETWORK"/>
    <x v="7"/>
    <s v="RC_INIT_PROP18_16RATES"/>
    <x v="98"/>
  </r>
  <r>
    <x v="12"/>
    <n v="61680.99"/>
    <x v="0"/>
    <x v="9"/>
    <s v="NETWORK"/>
    <x v="7"/>
    <s v="RC_INIT_PROP18_16RATES"/>
    <x v="98"/>
  </r>
  <r>
    <x v="0"/>
    <n v="2864.69"/>
    <x v="1"/>
    <x v="0"/>
    <s v="ANCILLARY SERVICES"/>
    <x v="0"/>
    <s v="RC_INIT_PROP18_16RATES"/>
    <x v="98"/>
  </r>
  <r>
    <x v="0"/>
    <n v="2713.28"/>
    <x v="1"/>
    <x v="1"/>
    <s v="ANCILLARY SERVICES"/>
    <x v="0"/>
    <s v="RC_INIT_PROP18_16RATES"/>
    <x v="98"/>
  </r>
  <r>
    <x v="12"/>
    <n v="65440.73"/>
    <x v="1"/>
    <x v="5"/>
    <s v="NETWORK"/>
    <x v="7"/>
    <s v="RC_INIT_PROP18_16RATES"/>
    <x v="98"/>
  </r>
  <r>
    <x v="12"/>
    <n v="47250.99"/>
    <x v="1"/>
    <x v="6"/>
    <s v="NETWORK"/>
    <x v="7"/>
    <s v="RC_INIT_PROP18_16RATES"/>
    <x v="98"/>
  </r>
  <r>
    <x v="12"/>
    <n v="64115.19"/>
    <x v="1"/>
    <x v="8"/>
    <s v="NETWORK"/>
    <x v="7"/>
    <s v="RC_INIT_PROP18_16RATES"/>
    <x v="98"/>
  </r>
  <r>
    <x v="0"/>
    <n v="2460.06"/>
    <x v="2"/>
    <x v="3"/>
    <s v="ANCILLARY SERVICES"/>
    <x v="0"/>
    <s v="RC_INIT_PROP18_16RATES"/>
    <x v="98"/>
  </r>
  <r>
    <x v="0"/>
    <n v="2461.38"/>
    <x v="2"/>
    <x v="10"/>
    <s v="ANCILLARY SERVICES"/>
    <x v="0"/>
    <s v="RC_INIT_PROP18_16RATES"/>
    <x v="98"/>
  </r>
  <r>
    <x v="12"/>
    <n v="69157.100000000006"/>
    <x v="2"/>
    <x v="0"/>
    <s v="NETWORK"/>
    <x v="7"/>
    <s v="RC_INIT_PROP18_16RATES"/>
    <x v="98"/>
  </r>
  <r>
    <x v="12"/>
    <n v="54442.57"/>
    <x v="2"/>
    <x v="1"/>
    <s v="NETWORK"/>
    <x v="7"/>
    <s v="RC_INIT_PROP18_16RATES"/>
    <x v="98"/>
  </r>
  <r>
    <x v="12"/>
    <n v="53438"/>
    <x v="2"/>
    <x v="2"/>
    <s v="NETWORK"/>
    <x v="7"/>
    <s v="RC_INIT_PROP18_16RATES"/>
    <x v="98"/>
  </r>
  <r>
    <x v="12"/>
    <n v="53347.78"/>
    <x v="2"/>
    <x v="7"/>
    <s v="NETWORK"/>
    <x v="7"/>
    <s v="RC_INIT_PROP18_16RATES"/>
    <x v="98"/>
  </r>
  <r>
    <x v="31"/>
    <n v="110599"/>
    <x v="0"/>
    <x v="6"/>
    <s v="OTHER REVENUES &amp; CREDITS"/>
    <x v="15"/>
    <s v="RC_INIT_PROP18_16RATES"/>
    <x v="99"/>
  </r>
  <r>
    <x v="31"/>
    <n v="110599"/>
    <x v="0"/>
    <x v="8"/>
    <s v="OTHER REVENUES &amp; CREDITS"/>
    <x v="15"/>
    <s v="RC_INIT_PROP18_16RATES"/>
    <x v="99"/>
  </r>
  <r>
    <x v="31"/>
    <n v="110599"/>
    <x v="1"/>
    <x v="1"/>
    <s v="OTHER REVENUES &amp; CREDITS"/>
    <x v="15"/>
    <s v="RC_INIT_PROP18_16RATES"/>
    <x v="99"/>
  </r>
  <r>
    <x v="31"/>
    <n v="110599"/>
    <x v="1"/>
    <x v="2"/>
    <s v="OTHER REVENUES &amp; CREDITS"/>
    <x v="15"/>
    <s v="RC_INIT_PROP18_16RATES"/>
    <x v="99"/>
  </r>
  <r>
    <x v="31"/>
    <n v="110599"/>
    <x v="1"/>
    <x v="7"/>
    <s v="OTHER REVENUES &amp; CREDITS"/>
    <x v="15"/>
    <s v="RC_INIT_PROP18_16RATES"/>
    <x v="99"/>
  </r>
  <r>
    <x v="31"/>
    <n v="110599"/>
    <x v="2"/>
    <x v="10"/>
    <s v="OTHER REVENUES &amp; CREDITS"/>
    <x v="15"/>
    <s v="RC_INIT_PROP18_16RATES"/>
    <x v="99"/>
  </r>
  <r>
    <x v="31"/>
    <n v="110599"/>
    <x v="2"/>
    <x v="11"/>
    <s v="OTHER REVENUES &amp; CREDITS"/>
    <x v="15"/>
    <s v="RC_INIT_PROP18_16RATES"/>
    <x v="99"/>
  </r>
  <r>
    <x v="31"/>
    <n v="110599"/>
    <x v="2"/>
    <x v="9"/>
    <s v="OTHER REVENUES &amp; CREDITS"/>
    <x v="15"/>
    <s v="RC_INIT_PROP18_16RATES"/>
    <x v="99"/>
  </r>
  <r>
    <x v="0"/>
    <n v="5684.26"/>
    <x v="0"/>
    <x v="0"/>
    <s v="ANCILLARY SERVICES"/>
    <x v="0"/>
    <s v="RC_INIT_PROP18_16RATES"/>
    <x v="100"/>
  </r>
  <r>
    <x v="1"/>
    <n v="2170"/>
    <x v="0"/>
    <x v="0"/>
    <s v="ANCILLARY SERVICES"/>
    <x v="1"/>
    <s v="RC_INIT_PROP18_16RATES"/>
    <x v="100"/>
  </r>
  <r>
    <x v="1"/>
    <n v="1680"/>
    <x v="0"/>
    <x v="1"/>
    <s v="ANCILLARY SERVICES"/>
    <x v="1"/>
    <s v="RC_INIT_PROP18_16RATES"/>
    <x v="100"/>
  </r>
  <r>
    <x v="1"/>
    <n v="7350"/>
    <x v="0"/>
    <x v="2"/>
    <s v="ANCILLARY SERVICES"/>
    <x v="1"/>
    <s v="RC_INIT_PROP18_16RATES"/>
    <x v="100"/>
  </r>
  <r>
    <x v="1"/>
    <n v="210"/>
    <x v="0"/>
    <x v="7"/>
    <s v="ANCILLARY SERVICES"/>
    <x v="1"/>
    <s v="RC_INIT_PROP18_16RATES"/>
    <x v="100"/>
  </r>
  <r>
    <x v="43"/>
    <n v="6000"/>
    <x v="0"/>
    <x v="2"/>
    <s v="ANCILLARY SERVICES"/>
    <x v="1"/>
    <s v="RC_INIT_PROP18_16RATES"/>
    <x v="100"/>
  </r>
  <r>
    <x v="43"/>
    <n v="900"/>
    <x v="0"/>
    <x v="7"/>
    <s v="ANCILLARY SERVICES"/>
    <x v="1"/>
    <s v="RC_INIT_PROP18_16RATES"/>
    <x v="100"/>
  </r>
  <r>
    <x v="2"/>
    <n v="21986.639999999999"/>
    <x v="0"/>
    <x v="0"/>
    <s v="ANCILLARY SERVICES"/>
    <x v="1"/>
    <s v="RC_INIT_PROP18_16RATES"/>
    <x v="100"/>
  </r>
  <r>
    <x v="2"/>
    <n v="8957.52"/>
    <x v="0"/>
    <x v="1"/>
    <s v="ANCILLARY SERVICES"/>
    <x v="1"/>
    <s v="RC_INIT_PROP18_16RATES"/>
    <x v="100"/>
  </r>
  <r>
    <x v="38"/>
    <n v="816720"/>
    <x v="0"/>
    <x v="3"/>
    <s v="INTERTIE"/>
    <x v="18"/>
    <s v="RC_INIT_PROP18_16RATES"/>
    <x v="100"/>
  </r>
  <r>
    <x v="38"/>
    <n v="816720"/>
    <x v="0"/>
    <x v="10"/>
    <s v="INTERTIE"/>
    <x v="18"/>
    <s v="RC_INIT_PROP18_16RATES"/>
    <x v="100"/>
  </r>
  <r>
    <x v="38"/>
    <n v="902820"/>
    <x v="0"/>
    <x v="11"/>
    <s v="INTERTIE"/>
    <x v="18"/>
    <s v="RC_INIT_PROP18_16RATES"/>
    <x v="100"/>
  </r>
  <r>
    <x v="38"/>
    <n v="902820"/>
    <x v="0"/>
    <x v="9"/>
    <s v="INTERTIE"/>
    <x v="18"/>
    <s v="RC_INIT_PROP18_16RATES"/>
    <x v="100"/>
  </r>
  <r>
    <x v="41"/>
    <n v="0"/>
    <x v="0"/>
    <x v="7"/>
    <s v="INTERTIE"/>
    <x v="20"/>
    <s v="RC_INIT_PROP18_16RATES"/>
    <x v="100"/>
  </r>
  <r>
    <x v="5"/>
    <n v="4080"/>
    <x v="0"/>
    <x v="3"/>
    <s v="NETWORK"/>
    <x v="3"/>
    <s v="RC_INIT_PROP18_16RATES"/>
    <x v="100"/>
  </r>
  <r>
    <x v="5"/>
    <n v="2720"/>
    <x v="0"/>
    <x v="10"/>
    <s v="NETWORK"/>
    <x v="3"/>
    <s v="RC_INIT_PROP18_16RATES"/>
    <x v="100"/>
  </r>
  <r>
    <x v="5"/>
    <n v="3740"/>
    <x v="0"/>
    <x v="11"/>
    <s v="NETWORK"/>
    <x v="3"/>
    <s v="RC_INIT_PROP18_16RATES"/>
    <x v="100"/>
  </r>
  <r>
    <x v="5"/>
    <n v="0"/>
    <x v="0"/>
    <x v="9"/>
    <s v="NETWORK"/>
    <x v="3"/>
    <s v="RC_INIT_PROP18_16RATES"/>
    <x v="100"/>
  </r>
  <r>
    <x v="6"/>
    <n v="27930"/>
    <x v="0"/>
    <x v="3"/>
    <s v="NETWORK"/>
    <x v="3"/>
    <s v="RC_INIT_PROP18_16RATES"/>
    <x v="100"/>
  </r>
  <r>
    <x v="6"/>
    <n v="8820"/>
    <x v="0"/>
    <x v="10"/>
    <s v="NETWORK"/>
    <x v="3"/>
    <s v="RC_INIT_PROP18_16RATES"/>
    <x v="100"/>
  </r>
  <r>
    <x v="7"/>
    <n v="135076.79999999999"/>
    <x v="0"/>
    <x v="3"/>
    <s v="NETWORK"/>
    <x v="3"/>
    <s v="RC_INIT_PROP18_16RATES"/>
    <x v="100"/>
  </r>
  <r>
    <x v="7"/>
    <n v="23420.16"/>
    <x v="0"/>
    <x v="10"/>
    <s v="NETWORK"/>
    <x v="3"/>
    <s v="RC_INIT_PROP18_16RATES"/>
    <x v="100"/>
  </r>
  <r>
    <x v="0"/>
    <n v="4776.29"/>
    <x v="1"/>
    <x v="3"/>
    <s v="ANCILLARY SERVICES"/>
    <x v="0"/>
    <s v="RC_INIT_PROP18_16RATES"/>
    <x v="100"/>
  </r>
  <r>
    <x v="1"/>
    <n v="770"/>
    <x v="1"/>
    <x v="3"/>
    <s v="ANCILLARY SERVICES"/>
    <x v="1"/>
    <s v="RC_INIT_PROP18_16RATES"/>
    <x v="100"/>
  </r>
  <r>
    <x v="70"/>
    <n v="0"/>
    <x v="0"/>
    <x v="9"/>
    <s v="ANCILLARY SERVICES"/>
    <x v="8"/>
    <s v="FY 2017 SOY"/>
    <x v="193"/>
  </r>
  <r>
    <x v="56"/>
    <n v="96173.97"/>
    <x v="0"/>
    <x v="1"/>
    <s v="ANCILLARY SERVICES"/>
    <x v="8"/>
    <s v="FY 2017 SOY"/>
    <x v="193"/>
  </r>
  <r>
    <x v="56"/>
    <n v="64662.81"/>
    <x v="0"/>
    <x v="2"/>
    <s v="ANCILLARY SERVICES"/>
    <x v="8"/>
    <s v="FY 2017 SOY"/>
    <x v="193"/>
  </r>
  <r>
    <x v="56"/>
    <n v="72013.45"/>
    <x v="0"/>
    <x v="7"/>
    <s v="ANCILLARY SERVICES"/>
    <x v="8"/>
    <s v="FY 2017 SOY"/>
    <x v="193"/>
  </r>
  <r>
    <x v="57"/>
    <n v="33206.559999999998"/>
    <x v="0"/>
    <x v="6"/>
    <s v="ANCILLARY SERVICES"/>
    <x v="8"/>
    <s v="FY 2017 SOY"/>
    <x v="193"/>
  </r>
  <r>
    <x v="57"/>
    <n v="50578.63"/>
    <x v="0"/>
    <x v="8"/>
    <s v="ANCILLARY SERVICES"/>
    <x v="8"/>
    <s v="FY 2017 SOY"/>
    <x v="193"/>
  </r>
  <r>
    <x v="58"/>
    <n v="-47560.9"/>
    <x v="0"/>
    <x v="11"/>
    <s v="ANCILLARY SERVICES"/>
    <x v="8"/>
    <s v="FY 2017 SOY"/>
    <x v="193"/>
  </r>
  <r>
    <x v="58"/>
    <n v="-79457.679999999993"/>
    <x v="0"/>
    <x v="9"/>
    <s v="ANCILLARY SERVICES"/>
    <x v="8"/>
    <s v="FY 2017 SOY"/>
    <x v="193"/>
  </r>
  <r>
    <x v="69"/>
    <n v="-51928.06"/>
    <x v="0"/>
    <x v="3"/>
    <s v="ANCILLARY SERVICES"/>
    <x v="8"/>
    <s v="FY 2017 SOY"/>
    <x v="193"/>
  </r>
  <r>
    <x v="81"/>
    <n v="163760"/>
    <x v="0"/>
    <x v="7"/>
    <s v="ANCILLARY SERVICES"/>
    <x v="26"/>
    <s v="FY 2017 SOY"/>
    <x v="193"/>
  </r>
  <r>
    <x v="72"/>
    <n v="16376"/>
    <x v="0"/>
    <x v="0"/>
    <s v="ANCILLARY SERVICES"/>
    <x v="26"/>
    <s v="FY 2017 SOY"/>
    <x v="193"/>
  </r>
  <r>
    <x v="72"/>
    <n v="16376"/>
    <x v="0"/>
    <x v="1"/>
    <s v="ANCILLARY SERVICES"/>
    <x v="26"/>
    <s v="FY 2017 SOY"/>
    <x v="193"/>
  </r>
  <r>
    <x v="72"/>
    <n v="16376"/>
    <x v="0"/>
    <x v="2"/>
    <s v="ANCILLARY SERVICES"/>
    <x v="26"/>
    <s v="FY 2017 SOY"/>
    <x v="193"/>
  </r>
  <r>
    <x v="72"/>
    <n v="16376"/>
    <x v="0"/>
    <x v="7"/>
    <s v="ANCILLARY SERVICES"/>
    <x v="26"/>
    <s v="FY 2017 SOY"/>
    <x v="193"/>
  </r>
  <r>
    <x v="73"/>
    <n v="65504"/>
    <x v="0"/>
    <x v="5"/>
    <s v="ANCILLARY SERVICES"/>
    <x v="26"/>
    <s v="FY 2017 SOY"/>
    <x v="193"/>
  </r>
  <r>
    <x v="73"/>
    <n v="65504"/>
    <x v="0"/>
    <x v="6"/>
    <s v="ANCILLARY SERVICES"/>
    <x v="26"/>
    <s v="FY 2017 SOY"/>
    <x v="193"/>
  </r>
  <r>
    <x v="73"/>
    <n v="65504"/>
    <x v="0"/>
    <x v="8"/>
    <s v="ANCILLARY SERVICES"/>
    <x v="26"/>
    <s v="FY 2017 SOY"/>
    <x v="193"/>
  </r>
  <r>
    <x v="19"/>
    <n v="738.15"/>
    <x v="0"/>
    <x v="3"/>
    <s v="ANCILLARY SERVICES"/>
    <x v="0"/>
    <s v="FY 2017 SOY"/>
    <x v="194"/>
  </r>
  <r>
    <x v="0"/>
    <n v="782.57"/>
    <x v="0"/>
    <x v="8"/>
    <s v="ANCILLARY SERVICES"/>
    <x v="0"/>
    <s v="FY 2017 SOY"/>
    <x v="194"/>
  </r>
  <r>
    <x v="21"/>
    <n v="2284.8000000000002"/>
    <x v="0"/>
    <x v="6"/>
    <s v="ANCILLARY SERVICES"/>
    <x v="1"/>
    <s v="FY 2017 SOY"/>
    <x v="194"/>
  </r>
  <r>
    <x v="21"/>
    <n v="3452.05"/>
    <x v="0"/>
    <x v="8"/>
    <s v="ANCILLARY SERVICES"/>
    <x v="1"/>
    <s v="FY 2017 SOY"/>
    <x v="194"/>
  </r>
  <r>
    <x v="49"/>
    <n v="20177.5"/>
    <x v="0"/>
    <x v="0"/>
    <s v="FIBER AND PCS"/>
    <x v="23"/>
    <s v="FY 2017 SOY"/>
    <x v="195"/>
  </r>
  <r>
    <x v="52"/>
    <n v="61685"/>
    <x v="0"/>
    <x v="0"/>
    <s v="FIBER AND PCS"/>
    <x v="24"/>
    <s v="FY 2017 SOY"/>
    <x v="195"/>
  </r>
  <r>
    <x v="52"/>
    <n v="61685"/>
    <x v="0"/>
    <x v="1"/>
    <s v="FIBER AND PCS"/>
    <x v="24"/>
    <s v="FY 2017 SOY"/>
    <x v="195"/>
  </r>
  <r>
    <x v="52"/>
    <n v="61685"/>
    <x v="0"/>
    <x v="2"/>
    <s v="FIBER AND PCS"/>
    <x v="24"/>
    <s v="FY 2017 SOY"/>
    <x v="195"/>
  </r>
  <r>
    <x v="52"/>
    <n v="61685"/>
    <x v="0"/>
    <x v="7"/>
    <s v="FIBER AND PCS"/>
    <x v="24"/>
    <s v="FY 2017 SOY"/>
    <x v="195"/>
  </r>
  <r>
    <x v="67"/>
    <n v="2103.85"/>
    <x v="0"/>
    <x v="3"/>
    <s v="ANCILLARY SERVICES"/>
    <x v="25"/>
    <s v="FY 2017 SOY"/>
    <x v="196"/>
  </r>
  <r>
    <x v="53"/>
    <n v="2495.9"/>
    <x v="0"/>
    <x v="2"/>
    <s v="ANCILLARY SERVICES"/>
    <x v="8"/>
    <s v="FY 2017 SOY"/>
    <x v="196"/>
  </r>
  <r>
    <x v="53"/>
    <n v="12675.44"/>
    <x v="0"/>
    <x v="7"/>
    <s v="ANCILLARY SERVICES"/>
    <x v="8"/>
    <s v="FY 2017 SOY"/>
    <x v="196"/>
  </r>
  <r>
    <x v="54"/>
    <n v="3717.82"/>
    <x v="0"/>
    <x v="8"/>
    <s v="ANCILLARY SERVICES"/>
    <x v="8"/>
    <s v="FY 2017 SOY"/>
    <x v="196"/>
  </r>
  <r>
    <x v="70"/>
    <n v="0"/>
    <x v="0"/>
    <x v="7"/>
    <s v="ANCILLARY SERVICES"/>
    <x v="8"/>
    <s v="FY 2017 SOY"/>
    <x v="196"/>
  </r>
  <r>
    <x v="69"/>
    <n v="-1261.32"/>
    <x v="0"/>
    <x v="0"/>
    <s v="ANCILLARY SERVICES"/>
    <x v="8"/>
    <s v="FY 2017 SOY"/>
    <x v="196"/>
  </r>
  <r>
    <x v="69"/>
    <n v="-1655.3"/>
    <x v="0"/>
    <x v="1"/>
    <s v="ANCILLARY SERVICES"/>
    <x v="8"/>
    <s v="FY 2017 SOY"/>
    <x v="196"/>
  </r>
  <r>
    <x v="59"/>
    <n v="0"/>
    <x v="0"/>
    <x v="4"/>
    <s v="ANCILLARY SERVICES"/>
    <x v="8"/>
    <s v="FY 2017 SOY"/>
    <x v="196"/>
  </r>
  <r>
    <x v="59"/>
    <n v="0"/>
    <x v="0"/>
    <x v="5"/>
    <s v="ANCILLARY SERVICES"/>
    <x v="8"/>
    <s v="FY 2017 SOY"/>
    <x v="196"/>
  </r>
  <r>
    <x v="59"/>
    <n v="0"/>
    <x v="0"/>
    <x v="6"/>
    <s v="ANCILLARY SERVICES"/>
    <x v="8"/>
    <s v="FY 2017 SOY"/>
    <x v="196"/>
  </r>
  <r>
    <x v="60"/>
    <n v="0"/>
    <x v="0"/>
    <x v="3"/>
    <s v="ANCILLARY SERVICES"/>
    <x v="8"/>
    <s v="FY 2017 SOY"/>
    <x v="196"/>
  </r>
  <r>
    <x v="60"/>
    <n v="2594.63"/>
    <x v="0"/>
    <x v="10"/>
    <s v="ANCILLARY SERVICES"/>
    <x v="8"/>
    <s v="FY 2017 SOY"/>
    <x v="196"/>
  </r>
  <r>
    <x v="60"/>
    <n v="1036.06"/>
    <x v="0"/>
    <x v="11"/>
    <s v="ANCILLARY SERVICES"/>
    <x v="8"/>
    <s v="FY 2017 SOY"/>
    <x v="196"/>
  </r>
  <r>
    <x v="61"/>
    <n v="0"/>
    <x v="0"/>
    <x v="9"/>
    <s v="ANCILLARY SERVICES"/>
    <x v="8"/>
    <s v="FY 2017 SOY"/>
    <x v="196"/>
  </r>
  <r>
    <x v="50"/>
    <n v="2648.31"/>
    <x v="0"/>
    <x v="7"/>
    <s v="ANCILLARY SERVICES"/>
    <x v="0"/>
    <s v="FY 2017 SOY"/>
    <x v="196"/>
  </r>
  <r>
    <x v="27"/>
    <n v="1489"/>
    <x v="0"/>
    <x v="5"/>
    <s v="NETWORK"/>
    <x v="11"/>
    <s v="FY 2017 SOY"/>
    <x v="197"/>
  </r>
  <r>
    <x v="27"/>
    <n v="1489"/>
    <x v="0"/>
    <x v="6"/>
    <s v="NETWORK"/>
    <x v="11"/>
    <s v="FY 2017 SOY"/>
    <x v="197"/>
  </r>
  <r>
    <x v="27"/>
    <n v="1489"/>
    <x v="0"/>
    <x v="8"/>
    <s v="NETWORK"/>
    <x v="11"/>
    <s v="FY 2017 SOY"/>
    <x v="197"/>
  </r>
  <r>
    <x v="27"/>
    <n v="17868"/>
    <x v="0"/>
    <x v="7"/>
    <s v="NETWORK"/>
    <x v="11"/>
    <s v="FY 2017 SOY"/>
    <x v="208"/>
  </r>
  <r>
    <x v="19"/>
    <n v="10.029999999999999"/>
    <x v="0"/>
    <x v="0"/>
    <s v="ANCILLARY SERVICES"/>
    <x v="0"/>
    <s v="FY 2017 SOY"/>
    <x v="209"/>
  </r>
  <r>
    <x v="19"/>
    <n v="10.130000000000001"/>
    <x v="0"/>
    <x v="1"/>
    <s v="ANCILLARY SERVICES"/>
    <x v="0"/>
    <s v="FY 2017 SOY"/>
    <x v="209"/>
  </r>
  <r>
    <x v="19"/>
    <n v="10.71"/>
    <x v="0"/>
    <x v="2"/>
    <s v="ANCILLARY SERVICES"/>
    <x v="0"/>
    <s v="FY 2017 SOY"/>
    <x v="209"/>
  </r>
  <r>
    <x v="53"/>
    <n v="447.59"/>
    <x v="0"/>
    <x v="3"/>
    <s v="ANCILLARY SERVICES"/>
    <x v="8"/>
    <s v="FY 2017 SOY"/>
    <x v="210"/>
  </r>
  <r>
    <x v="54"/>
    <n v="1401.18"/>
    <x v="0"/>
    <x v="0"/>
    <s v="ANCILLARY SERVICES"/>
    <x v="8"/>
    <s v="FY 2017 SOY"/>
    <x v="210"/>
  </r>
  <r>
    <x v="55"/>
    <n v="0"/>
    <x v="0"/>
    <x v="4"/>
    <s v="ANCILLARY SERVICES"/>
    <x v="8"/>
    <s v="FY 2017 SOY"/>
    <x v="210"/>
  </r>
  <r>
    <x v="55"/>
    <n v="-1937.08"/>
    <x v="0"/>
    <x v="5"/>
    <s v="ANCILLARY SERVICES"/>
    <x v="8"/>
    <s v="FY 2017 SOY"/>
    <x v="210"/>
  </r>
  <r>
    <x v="70"/>
    <n v="0"/>
    <x v="0"/>
    <x v="3"/>
    <s v="ANCILLARY SERVICES"/>
    <x v="8"/>
    <s v="FY 2017 SOY"/>
    <x v="210"/>
  </r>
  <r>
    <x v="70"/>
    <n v="0"/>
    <x v="0"/>
    <x v="10"/>
    <s v="ANCILLARY SERVICES"/>
    <x v="8"/>
    <s v="FY 2017 SOY"/>
    <x v="210"/>
  </r>
  <r>
    <x v="56"/>
    <n v="39312.9"/>
    <x v="0"/>
    <x v="0"/>
    <s v="ANCILLARY SERVICES"/>
    <x v="8"/>
    <s v="FY 2017 SOY"/>
    <x v="210"/>
  </r>
  <r>
    <x v="56"/>
    <n v="34729.06"/>
    <x v="0"/>
    <x v="1"/>
    <s v="ANCILLARY SERVICES"/>
    <x v="8"/>
    <s v="FY 2017 SOY"/>
    <x v="210"/>
  </r>
  <r>
    <x v="57"/>
    <n v="17892.53"/>
    <x v="0"/>
    <x v="4"/>
    <s v="ANCILLARY SERVICES"/>
    <x v="8"/>
    <s v="FY 2017 SOY"/>
    <x v="210"/>
  </r>
  <r>
    <x v="57"/>
    <n v="14775.07"/>
    <x v="0"/>
    <x v="5"/>
    <s v="ANCILLARY SERVICES"/>
    <x v="8"/>
    <s v="FY 2017 SOY"/>
    <x v="210"/>
  </r>
  <r>
    <x v="57"/>
    <n v="13664.42"/>
    <x v="0"/>
    <x v="6"/>
    <s v="ANCILLARY SERVICES"/>
    <x v="8"/>
    <s v="FY 2017 SOY"/>
    <x v="210"/>
  </r>
  <r>
    <x v="58"/>
    <n v="-32818.959999999999"/>
    <x v="0"/>
    <x v="3"/>
    <s v="ANCILLARY SERVICES"/>
    <x v="8"/>
    <s v="FY 2017 SOY"/>
    <x v="210"/>
  </r>
  <r>
    <x v="58"/>
    <n v="-22364.38"/>
    <x v="0"/>
    <x v="10"/>
    <s v="ANCILLARY SERVICES"/>
    <x v="8"/>
    <s v="FY 2017 SOY"/>
    <x v="210"/>
  </r>
  <r>
    <x v="58"/>
    <n v="-21800.91"/>
    <x v="0"/>
    <x v="11"/>
    <s v="ANCILLARY SERVICES"/>
    <x v="8"/>
    <s v="FY 2017 SOY"/>
    <x v="210"/>
  </r>
  <r>
    <x v="26"/>
    <n v="7525"/>
    <x v="0"/>
    <x v="8"/>
    <s v="ANCILLARY SERVICES"/>
    <x v="1"/>
    <s v="FY 2017 SOY"/>
    <x v="210"/>
  </r>
  <r>
    <x v="72"/>
    <n v="8232"/>
    <x v="0"/>
    <x v="4"/>
    <s v="ANCILLARY SERVICES"/>
    <x v="26"/>
    <s v="FY 2017 SOY"/>
    <x v="210"/>
  </r>
  <r>
    <x v="28"/>
    <n v="1608"/>
    <x v="1"/>
    <x v="6"/>
    <s v="OTHER REVENUES &amp; CREDITS"/>
    <x v="12"/>
    <s v="RC_INIT_PROP18_16RATES"/>
    <x v="130"/>
  </r>
  <r>
    <x v="28"/>
    <n v="1608"/>
    <x v="1"/>
    <x v="8"/>
    <s v="OTHER REVENUES &amp; CREDITS"/>
    <x v="12"/>
    <s v="RC_INIT_PROP18_16RATES"/>
    <x v="130"/>
  </r>
  <r>
    <x v="31"/>
    <n v="12317"/>
    <x v="1"/>
    <x v="4"/>
    <s v="OTHER REVENUES &amp; CREDITS"/>
    <x v="15"/>
    <s v="RC_INIT_PROP18_16RATES"/>
    <x v="130"/>
  </r>
  <r>
    <x v="78"/>
    <n v="14885"/>
    <x v="2"/>
    <x v="3"/>
    <s v="OTHER REVENUES &amp; CREDITS"/>
    <x v="27"/>
    <s v="RC_INIT_PROP18_16RATES"/>
    <x v="130"/>
  </r>
  <r>
    <x v="78"/>
    <n v="14885"/>
    <x v="2"/>
    <x v="10"/>
    <s v="OTHER REVENUES &amp; CREDITS"/>
    <x v="27"/>
    <s v="RC_INIT_PROP18_16RATES"/>
    <x v="130"/>
  </r>
  <r>
    <x v="78"/>
    <n v="14885"/>
    <x v="2"/>
    <x v="11"/>
    <s v="OTHER REVENUES &amp; CREDITS"/>
    <x v="27"/>
    <s v="RC_INIT_PROP18_16RATES"/>
    <x v="130"/>
  </r>
  <r>
    <x v="28"/>
    <n v="1608"/>
    <x v="2"/>
    <x v="0"/>
    <s v="OTHER REVENUES &amp; CREDITS"/>
    <x v="12"/>
    <s v="RC_INIT_PROP18_16RATES"/>
    <x v="130"/>
  </r>
  <r>
    <x v="28"/>
    <n v="1608"/>
    <x v="2"/>
    <x v="1"/>
    <s v="OTHER REVENUES &amp; CREDITS"/>
    <x v="12"/>
    <s v="RC_INIT_PROP18_16RATES"/>
    <x v="130"/>
  </r>
  <r>
    <x v="28"/>
    <n v="1608"/>
    <x v="2"/>
    <x v="2"/>
    <s v="OTHER REVENUES &amp; CREDITS"/>
    <x v="12"/>
    <s v="RC_INIT_PROP18_16RATES"/>
    <x v="130"/>
  </r>
  <r>
    <x v="32"/>
    <n v="0"/>
    <x v="0"/>
    <x v="11"/>
    <s v="OTHER REVENUES &amp; CREDITS"/>
    <x v="16"/>
    <s v="RC_INIT_PROP18_16RATES"/>
    <x v="277"/>
  </r>
  <r>
    <x v="63"/>
    <n v="253"/>
    <x v="0"/>
    <x v="7"/>
    <s v="OTHER REVENUES &amp; CREDITS"/>
    <x v="12"/>
    <s v="RC_INIT_PROP18_16RATES"/>
    <x v="131"/>
  </r>
  <r>
    <x v="63"/>
    <n v="253"/>
    <x v="1"/>
    <x v="9"/>
    <s v="OTHER REVENUES &amp; CREDITS"/>
    <x v="12"/>
    <s v="RC_INIT_PROP18_16RATES"/>
    <x v="131"/>
  </r>
  <r>
    <x v="63"/>
    <n v="253"/>
    <x v="2"/>
    <x v="8"/>
    <s v="OTHER REVENUES &amp; CREDITS"/>
    <x v="12"/>
    <s v="RC_INIT_PROP18_16RATES"/>
    <x v="131"/>
  </r>
  <r>
    <x v="19"/>
    <n v="767.61"/>
    <x v="0"/>
    <x v="3"/>
    <s v="ANCILLARY SERVICES"/>
    <x v="0"/>
    <s v="RC_INIT_PROP18_16RATES"/>
    <x v="132"/>
  </r>
  <r>
    <x v="19"/>
    <n v="768.26"/>
    <x v="0"/>
    <x v="10"/>
    <s v="ANCILLARY SERVICES"/>
    <x v="0"/>
    <s v="RC_INIT_PROP18_16RATES"/>
    <x v="132"/>
  </r>
  <r>
    <x v="19"/>
    <n v="903.93"/>
    <x v="0"/>
    <x v="11"/>
    <s v="ANCILLARY SERVICES"/>
    <x v="0"/>
    <s v="RC_INIT_PROP18_16RATES"/>
    <x v="132"/>
  </r>
  <r>
    <x v="21"/>
    <n v="5712.7"/>
    <x v="0"/>
    <x v="8"/>
    <s v="ANCILLARY SERVICES"/>
    <x v="1"/>
    <s v="RC_INIT_PROP18_16RATES"/>
    <x v="132"/>
  </r>
  <r>
    <x v="12"/>
    <n v="10436.030000000001"/>
    <x v="0"/>
    <x v="3"/>
    <s v="NETWORK"/>
    <x v="7"/>
    <s v="RC_INIT_PROP18_16RATES"/>
    <x v="132"/>
  </r>
  <r>
    <x v="12"/>
    <n v="11464.88"/>
    <x v="0"/>
    <x v="10"/>
    <s v="NETWORK"/>
    <x v="7"/>
    <s v="RC_INIT_PROP18_16RATES"/>
    <x v="132"/>
  </r>
  <r>
    <x v="12"/>
    <n v="18843.84"/>
    <x v="0"/>
    <x v="11"/>
    <s v="NETWORK"/>
    <x v="7"/>
    <s v="RC_INIT_PROP18_16RATES"/>
    <x v="132"/>
  </r>
  <r>
    <x v="19"/>
    <n v="756.93"/>
    <x v="1"/>
    <x v="4"/>
    <s v="ANCILLARY SERVICES"/>
    <x v="0"/>
    <s v="RC_INIT_PROP18_16RATES"/>
    <x v="132"/>
  </r>
  <r>
    <x v="19"/>
    <n v="864.62"/>
    <x v="1"/>
    <x v="5"/>
    <s v="ANCILLARY SERVICES"/>
    <x v="0"/>
    <s v="RC_INIT_PROP18_16RATES"/>
    <x v="132"/>
  </r>
  <r>
    <x v="19"/>
    <n v="776.73"/>
    <x v="1"/>
    <x v="6"/>
    <s v="ANCILLARY SERVICES"/>
    <x v="0"/>
    <s v="RC_INIT_PROP18_16RATES"/>
    <x v="132"/>
  </r>
  <r>
    <x v="21"/>
    <n v="5821.55"/>
    <x v="1"/>
    <x v="2"/>
    <s v="ANCILLARY SERVICES"/>
    <x v="1"/>
    <s v="RC_INIT_PROP18_16RATES"/>
    <x v="132"/>
  </r>
  <r>
    <x v="21"/>
    <n v="3426.5"/>
    <x v="1"/>
    <x v="7"/>
    <s v="ANCILLARY SERVICES"/>
    <x v="1"/>
    <s v="RC_INIT_PROP18_16RATES"/>
    <x v="132"/>
  </r>
  <r>
    <x v="12"/>
    <n v="8395.67"/>
    <x v="1"/>
    <x v="4"/>
    <s v="NETWORK"/>
    <x v="7"/>
    <s v="RC_INIT_PROP18_16RATES"/>
    <x v="132"/>
  </r>
  <r>
    <x v="12"/>
    <n v="12583.96"/>
    <x v="1"/>
    <x v="5"/>
    <s v="NETWORK"/>
    <x v="7"/>
    <s v="RC_INIT_PROP18_16RATES"/>
    <x v="132"/>
  </r>
  <r>
    <x v="12"/>
    <n v="11411.1"/>
    <x v="1"/>
    <x v="6"/>
    <s v="NETWORK"/>
    <x v="7"/>
    <s v="RC_INIT_PROP18_16RATES"/>
    <x v="132"/>
  </r>
  <r>
    <x v="19"/>
    <n v="880.37"/>
    <x v="2"/>
    <x v="0"/>
    <s v="ANCILLARY SERVICES"/>
    <x v="0"/>
    <s v="RC_INIT_PROP18_16RATES"/>
    <x v="132"/>
  </r>
  <r>
    <x v="19"/>
    <n v="827.64"/>
    <x v="2"/>
    <x v="1"/>
    <s v="ANCILLARY SERVICES"/>
    <x v="0"/>
    <s v="RC_INIT_PROP18_16RATES"/>
    <x v="132"/>
  </r>
  <r>
    <x v="21"/>
    <n v="3797.5"/>
    <x v="2"/>
    <x v="11"/>
    <s v="ANCILLARY SERVICES"/>
    <x v="1"/>
    <s v="RC_INIT_PROP18_16RATES"/>
    <x v="132"/>
  </r>
  <r>
    <x v="21"/>
    <n v="4426.8"/>
    <x v="2"/>
    <x v="9"/>
    <s v="ANCILLARY SERVICES"/>
    <x v="1"/>
    <s v="RC_INIT_PROP18_16RATES"/>
    <x v="132"/>
  </r>
  <r>
    <x v="12"/>
    <n v="13003.83"/>
    <x v="2"/>
    <x v="0"/>
    <s v="NETWORK"/>
    <x v="7"/>
    <s v="RC_INIT_PROP18_16RATES"/>
    <x v="132"/>
  </r>
  <r>
    <x v="12"/>
    <n v="10161.9"/>
    <x v="2"/>
    <x v="1"/>
    <s v="NETWORK"/>
    <x v="7"/>
    <s v="RC_INIT_PROP18_16RATES"/>
    <x v="132"/>
  </r>
  <r>
    <x v="19"/>
    <n v="6765.48"/>
    <x v="0"/>
    <x v="4"/>
    <s v="ANCILLARY SERVICES"/>
    <x v="0"/>
    <s v="RC_INIT_PROP18_16RATES"/>
    <x v="133"/>
  </r>
  <r>
    <x v="19"/>
    <n v="7846.6"/>
    <x v="0"/>
    <x v="5"/>
    <s v="ANCILLARY SERVICES"/>
    <x v="0"/>
    <s v="RC_INIT_PROP18_16RATES"/>
    <x v="133"/>
  </r>
  <r>
    <x v="19"/>
    <n v="7324.61"/>
    <x v="0"/>
    <x v="6"/>
    <s v="ANCILLARY SERVICES"/>
    <x v="0"/>
    <s v="RC_INIT_PROP18_16RATES"/>
    <x v="133"/>
  </r>
  <r>
    <x v="26"/>
    <n v="217924"/>
    <x v="0"/>
    <x v="2"/>
    <s v="ANCILLARY SERVICES"/>
    <x v="1"/>
    <s v="RC_INIT_PROP18_16RATES"/>
    <x v="133"/>
  </r>
  <r>
    <x v="26"/>
    <n v="217924"/>
    <x v="0"/>
    <x v="7"/>
    <s v="ANCILLARY SERVICES"/>
    <x v="1"/>
    <s v="RC_INIT_PROP18_16RATES"/>
    <x v="133"/>
  </r>
  <r>
    <x v="1"/>
    <n v="0"/>
    <x v="0"/>
    <x v="4"/>
    <s v="ANCILLARY SERVICES"/>
    <x v="1"/>
    <s v="RC_INIT_PROP18_16RATES"/>
    <x v="133"/>
  </r>
  <r>
    <x v="43"/>
    <n v="0"/>
    <x v="0"/>
    <x v="4"/>
    <s v="ANCILLARY SERVICES"/>
    <x v="1"/>
    <s v="RC_INIT_PROP18_16RATES"/>
    <x v="133"/>
  </r>
  <r>
    <x v="43"/>
    <n v="100"/>
    <x v="0"/>
    <x v="5"/>
    <s v="ANCILLARY SERVICES"/>
    <x v="1"/>
    <s v="RC_INIT_PROP18_16RATES"/>
    <x v="133"/>
  </r>
  <r>
    <x v="43"/>
    <n v="0"/>
    <x v="0"/>
    <x v="6"/>
    <s v="ANCILLARY SERVICES"/>
    <x v="1"/>
    <s v="RC_INIT_PROP18_16RATES"/>
    <x v="133"/>
  </r>
  <r>
    <x v="2"/>
    <n v="375.84"/>
    <x v="0"/>
    <x v="8"/>
    <s v="ANCILLARY SERVICES"/>
    <x v="1"/>
    <s v="RC_INIT_PROP18_16RATES"/>
    <x v="133"/>
  </r>
  <r>
    <x v="51"/>
    <n v="3705"/>
    <x v="0"/>
    <x v="0"/>
    <s v="INTERTIE"/>
    <x v="20"/>
    <s v="RC_INIT_PROP18_16RATES"/>
    <x v="133"/>
  </r>
  <r>
    <x v="51"/>
    <n v="1140"/>
    <x v="0"/>
    <x v="1"/>
    <s v="INTERTIE"/>
    <x v="20"/>
    <s v="RC_INIT_PROP18_16RATES"/>
    <x v="133"/>
  </r>
  <r>
    <x v="51"/>
    <n v="285"/>
    <x v="0"/>
    <x v="2"/>
    <s v="INTERTIE"/>
    <x v="20"/>
    <s v="RC_INIT_PROP18_16RATES"/>
    <x v="133"/>
  </r>
  <r>
    <x v="51"/>
    <n v="0"/>
    <x v="0"/>
    <x v="7"/>
    <s v="INTERTIE"/>
    <x v="20"/>
    <s v="RC_INIT_PROP18_16RATES"/>
    <x v="133"/>
  </r>
  <r>
    <x v="41"/>
    <n v="0"/>
    <x v="0"/>
    <x v="3"/>
    <s v="INTERTIE"/>
    <x v="20"/>
    <s v="RC_INIT_PROP18_16RATES"/>
    <x v="133"/>
  </r>
  <r>
    <x v="42"/>
    <n v="254.16"/>
    <x v="0"/>
    <x v="4"/>
    <s v="INTERTIE"/>
    <x v="20"/>
    <s v="RC_INIT_PROP18_16RATES"/>
    <x v="133"/>
  </r>
  <r>
    <x v="42"/>
    <n v="6099.84"/>
    <x v="0"/>
    <x v="5"/>
    <s v="INTERTIE"/>
    <x v="20"/>
    <s v="RC_INIT_PROP18_16RATES"/>
    <x v="133"/>
  </r>
  <r>
    <x v="74"/>
    <n v="-185107.71"/>
    <x v="0"/>
    <x v="4"/>
    <s v="NETWORK"/>
    <x v="11"/>
    <s v="RC_INIT_PROP18_16RATES"/>
    <x v="133"/>
  </r>
  <r>
    <x v="74"/>
    <n v="-185107.71"/>
    <x v="0"/>
    <x v="5"/>
    <s v="NETWORK"/>
    <x v="11"/>
    <s v="RC_INIT_PROP18_16RATES"/>
    <x v="133"/>
  </r>
  <r>
    <x v="19"/>
    <n v="7829.94"/>
    <x v="1"/>
    <x v="0"/>
    <s v="ANCILLARY SERVICES"/>
    <x v="0"/>
    <s v="RC_INIT_PROP18_16RATES"/>
    <x v="133"/>
  </r>
  <r>
    <x v="19"/>
    <n v="7416.09"/>
    <x v="1"/>
    <x v="1"/>
    <s v="ANCILLARY SERVICES"/>
    <x v="0"/>
    <s v="RC_INIT_PROP18_16RATES"/>
    <x v="133"/>
  </r>
  <r>
    <x v="26"/>
    <n v="217924"/>
    <x v="1"/>
    <x v="11"/>
    <s v="ANCILLARY SERVICES"/>
    <x v="1"/>
    <s v="RC_INIT_PROP18_16RATES"/>
    <x v="133"/>
  </r>
  <r>
    <x v="26"/>
    <n v="217924"/>
    <x v="1"/>
    <x v="9"/>
    <s v="ANCILLARY SERVICES"/>
    <x v="1"/>
    <s v="RC_INIT_PROP18_16RATES"/>
    <x v="133"/>
  </r>
  <r>
    <x v="43"/>
    <n v="800"/>
    <x v="1"/>
    <x v="0"/>
    <s v="ANCILLARY SERVICES"/>
    <x v="1"/>
    <s v="RC_INIT_PROP18_16RATES"/>
    <x v="133"/>
  </r>
  <r>
    <x v="43"/>
    <n v="250"/>
    <x v="1"/>
    <x v="1"/>
    <s v="ANCILLARY SERVICES"/>
    <x v="1"/>
    <s v="RC_INIT_PROP18_16RATES"/>
    <x v="133"/>
  </r>
  <r>
    <x v="2"/>
    <n v="480.24"/>
    <x v="1"/>
    <x v="2"/>
    <s v="ANCILLARY SERVICES"/>
    <x v="1"/>
    <s v="RC_INIT_PROP18_16RATES"/>
    <x v="133"/>
  </r>
  <r>
    <x v="1"/>
    <n v="910"/>
    <x v="1"/>
    <x v="10"/>
    <s v="ANCILLARY SERVICES"/>
    <x v="1"/>
    <s v="RC_INIT_PROP18_16RATES"/>
    <x v="100"/>
  </r>
  <r>
    <x v="1"/>
    <n v="560"/>
    <x v="1"/>
    <x v="11"/>
    <s v="ANCILLARY SERVICES"/>
    <x v="1"/>
    <s v="RC_INIT_PROP18_16RATES"/>
    <x v="100"/>
  </r>
  <r>
    <x v="1"/>
    <n v="0"/>
    <x v="1"/>
    <x v="9"/>
    <s v="ANCILLARY SERVICES"/>
    <x v="1"/>
    <s v="RC_INIT_PROP18_16RATES"/>
    <x v="100"/>
  </r>
  <r>
    <x v="43"/>
    <n v="600"/>
    <x v="1"/>
    <x v="11"/>
    <s v="ANCILLARY SERVICES"/>
    <x v="1"/>
    <s v="RC_INIT_PROP18_16RATES"/>
    <x v="100"/>
  </r>
  <r>
    <x v="43"/>
    <n v="0"/>
    <x v="1"/>
    <x v="9"/>
    <s v="ANCILLARY SERVICES"/>
    <x v="1"/>
    <s v="RC_INIT_PROP18_16RATES"/>
    <x v="100"/>
  </r>
  <r>
    <x v="2"/>
    <n v="29837.52"/>
    <x v="1"/>
    <x v="3"/>
    <s v="ANCILLARY SERVICES"/>
    <x v="1"/>
    <s v="RC_INIT_PROP18_16RATES"/>
    <x v="100"/>
  </r>
  <r>
    <x v="2"/>
    <n v="5825.52"/>
    <x v="1"/>
    <x v="10"/>
    <s v="ANCILLARY SERVICES"/>
    <x v="1"/>
    <s v="RC_INIT_PROP18_16RATES"/>
    <x v="100"/>
  </r>
  <r>
    <x v="38"/>
    <n v="902820"/>
    <x v="1"/>
    <x v="4"/>
    <s v="INTERTIE"/>
    <x v="18"/>
    <s v="RC_INIT_PROP18_16RATES"/>
    <x v="100"/>
  </r>
  <r>
    <x v="38"/>
    <n v="902820"/>
    <x v="1"/>
    <x v="5"/>
    <s v="INTERTIE"/>
    <x v="18"/>
    <s v="RC_INIT_PROP18_16RATES"/>
    <x v="100"/>
  </r>
  <r>
    <x v="38"/>
    <n v="902820"/>
    <x v="1"/>
    <x v="6"/>
    <s v="INTERTIE"/>
    <x v="18"/>
    <s v="RC_INIT_PROP18_16RATES"/>
    <x v="100"/>
  </r>
  <r>
    <x v="38"/>
    <n v="902820"/>
    <x v="1"/>
    <x v="8"/>
    <s v="INTERTIE"/>
    <x v="18"/>
    <s v="RC_INIT_PROP18_16RATES"/>
    <x v="100"/>
  </r>
  <r>
    <x v="41"/>
    <n v="0"/>
    <x v="1"/>
    <x v="9"/>
    <s v="INTERTIE"/>
    <x v="20"/>
    <s v="RC_INIT_PROP18_16RATES"/>
    <x v="100"/>
  </r>
  <r>
    <x v="5"/>
    <n v="1700"/>
    <x v="1"/>
    <x v="4"/>
    <s v="NETWORK"/>
    <x v="3"/>
    <s v="RC_INIT_PROP18_16RATES"/>
    <x v="100"/>
  </r>
  <r>
    <x v="5"/>
    <n v="5100"/>
    <x v="1"/>
    <x v="5"/>
    <s v="NETWORK"/>
    <x v="3"/>
    <s v="RC_INIT_PROP18_16RATES"/>
    <x v="100"/>
  </r>
  <r>
    <x v="5"/>
    <n v="2040"/>
    <x v="1"/>
    <x v="6"/>
    <s v="NETWORK"/>
    <x v="3"/>
    <s v="RC_INIT_PROP18_16RATES"/>
    <x v="100"/>
  </r>
  <r>
    <x v="5"/>
    <n v="3740"/>
    <x v="1"/>
    <x v="8"/>
    <s v="NETWORK"/>
    <x v="3"/>
    <s v="RC_INIT_PROP18_16RATES"/>
    <x v="100"/>
  </r>
  <r>
    <x v="6"/>
    <n v="12495"/>
    <x v="1"/>
    <x v="4"/>
    <s v="NETWORK"/>
    <x v="3"/>
    <s v="RC_INIT_PROP18_16RATES"/>
    <x v="100"/>
  </r>
  <r>
    <x v="6"/>
    <n v="9555"/>
    <x v="1"/>
    <x v="5"/>
    <s v="NETWORK"/>
    <x v="3"/>
    <s v="RC_INIT_PROP18_16RATES"/>
    <x v="100"/>
  </r>
  <r>
    <x v="7"/>
    <n v="37492.800000000003"/>
    <x v="1"/>
    <x v="4"/>
    <s v="NETWORK"/>
    <x v="3"/>
    <s v="RC_INIT_PROP18_16RATES"/>
    <x v="100"/>
  </r>
  <r>
    <x v="7"/>
    <n v="32459.52"/>
    <x v="1"/>
    <x v="5"/>
    <s v="NETWORK"/>
    <x v="3"/>
    <s v="RC_INIT_PROP18_16RATES"/>
    <x v="100"/>
  </r>
  <r>
    <x v="0"/>
    <n v="4700.5"/>
    <x v="2"/>
    <x v="4"/>
    <s v="ANCILLARY SERVICES"/>
    <x v="0"/>
    <s v="RC_INIT_PROP18_16RATES"/>
    <x v="100"/>
  </r>
  <r>
    <x v="1"/>
    <n v="350"/>
    <x v="2"/>
    <x v="4"/>
    <s v="ANCILLARY SERVICES"/>
    <x v="1"/>
    <s v="RC_INIT_PROP18_16RATES"/>
    <x v="100"/>
  </r>
  <r>
    <x v="1"/>
    <n v="2800"/>
    <x v="2"/>
    <x v="5"/>
    <s v="ANCILLARY SERVICES"/>
    <x v="1"/>
    <s v="RC_INIT_PROP18_16RATES"/>
    <x v="100"/>
  </r>
  <r>
    <x v="1"/>
    <n v="350"/>
    <x v="2"/>
    <x v="6"/>
    <s v="ANCILLARY SERVICES"/>
    <x v="1"/>
    <s v="RC_INIT_PROP18_16RATES"/>
    <x v="100"/>
  </r>
  <r>
    <x v="1"/>
    <n v="1050"/>
    <x v="2"/>
    <x v="8"/>
    <s v="ANCILLARY SERVICES"/>
    <x v="1"/>
    <s v="RC_INIT_PROP18_16RATES"/>
    <x v="100"/>
  </r>
  <r>
    <x v="43"/>
    <n v="650"/>
    <x v="2"/>
    <x v="6"/>
    <s v="ANCILLARY SERVICES"/>
    <x v="1"/>
    <s v="RC_INIT_PROP18_16RATES"/>
    <x v="100"/>
  </r>
  <r>
    <x v="43"/>
    <n v="1750"/>
    <x v="2"/>
    <x v="8"/>
    <s v="ANCILLARY SERVICES"/>
    <x v="1"/>
    <s v="RC_INIT_PROP18_16RATES"/>
    <x v="100"/>
  </r>
  <r>
    <x v="2"/>
    <n v="12319.2"/>
    <x v="2"/>
    <x v="4"/>
    <s v="ANCILLARY SERVICES"/>
    <x v="1"/>
    <s v="RC_INIT_PROP18_16RATES"/>
    <x v="100"/>
  </r>
  <r>
    <x v="2"/>
    <n v="14386.32"/>
    <x v="2"/>
    <x v="5"/>
    <s v="ANCILLARY SERVICES"/>
    <x v="1"/>
    <s v="RC_INIT_PROP18_16RATES"/>
    <x v="100"/>
  </r>
  <r>
    <x v="38"/>
    <n v="902820"/>
    <x v="2"/>
    <x v="0"/>
    <s v="INTERTIE"/>
    <x v="18"/>
    <s v="RC_INIT_PROP18_16RATES"/>
    <x v="100"/>
  </r>
  <r>
    <x v="38"/>
    <n v="902820"/>
    <x v="2"/>
    <x v="1"/>
    <s v="INTERTIE"/>
    <x v="18"/>
    <s v="RC_INIT_PROP18_16RATES"/>
    <x v="100"/>
  </r>
  <r>
    <x v="38"/>
    <n v="902820"/>
    <x v="2"/>
    <x v="2"/>
    <s v="INTERTIE"/>
    <x v="18"/>
    <s v="RC_INIT_PROP18_16RATES"/>
    <x v="100"/>
  </r>
  <r>
    <x v="41"/>
    <n v="1000"/>
    <x v="2"/>
    <x v="8"/>
    <s v="INTERTIE"/>
    <x v="20"/>
    <s v="RC_INIT_PROP18_16RATES"/>
    <x v="100"/>
  </r>
  <r>
    <x v="42"/>
    <n v="10081.68"/>
    <x v="2"/>
    <x v="7"/>
    <s v="INTERTIE"/>
    <x v="20"/>
    <s v="RC_INIT_PROP18_16RATES"/>
    <x v="100"/>
  </r>
  <r>
    <x v="5"/>
    <n v="5780"/>
    <x v="2"/>
    <x v="0"/>
    <s v="NETWORK"/>
    <x v="3"/>
    <s v="RC_INIT_PROP18_16RATES"/>
    <x v="100"/>
  </r>
  <r>
    <x v="5"/>
    <n v="7140"/>
    <x v="2"/>
    <x v="1"/>
    <s v="NETWORK"/>
    <x v="3"/>
    <s v="RC_INIT_PROP18_16RATES"/>
    <x v="100"/>
  </r>
  <r>
    <x v="5"/>
    <n v="14960"/>
    <x v="2"/>
    <x v="2"/>
    <s v="NETWORK"/>
    <x v="3"/>
    <s v="RC_INIT_PROP18_16RATES"/>
    <x v="100"/>
  </r>
  <r>
    <x v="6"/>
    <n v="8330"/>
    <x v="2"/>
    <x v="0"/>
    <s v="NETWORK"/>
    <x v="3"/>
    <s v="RC_INIT_PROP18_16RATES"/>
    <x v="100"/>
  </r>
  <r>
    <x v="7"/>
    <n v="32048.639999999999"/>
    <x v="2"/>
    <x v="0"/>
    <s v="NETWORK"/>
    <x v="3"/>
    <s v="RC_INIT_PROP18_16RATES"/>
    <x v="100"/>
  </r>
  <r>
    <x v="9"/>
    <n v="2530"/>
    <x v="0"/>
    <x v="11"/>
    <s v="OTHER REVENUES &amp; CREDITS"/>
    <x v="5"/>
    <s v="RC_INIT_PROP18_16RATES"/>
    <x v="198"/>
  </r>
  <r>
    <x v="19"/>
    <n v="1591.02"/>
    <x v="0"/>
    <x v="11"/>
    <s v="ANCILLARY SERVICES"/>
    <x v="0"/>
    <s v="RC_INIT_PROP18_16RATES"/>
    <x v="101"/>
  </r>
  <r>
    <x v="19"/>
    <n v="1488.08"/>
    <x v="0"/>
    <x v="9"/>
    <s v="ANCILLARY SERVICES"/>
    <x v="0"/>
    <s v="RC_INIT_PROP18_16RATES"/>
    <x v="101"/>
  </r>
  <r>
    <x v="20"/>
    <n v="813.37"/>
    <x v="0"/>
    <x v="7"/>
    <s v="ANCILLARY SERVICES"/>
    <x v="10"/>
    <s v="RC_INIT_PROP18_16RATES"/>
    <x v="101"/>
  </r>
  <r>
    <x v="21"/>
    <n v="5145"/>
    <x v="0"/>
    <x v="9"/>
    <s v="ANCILLARY SERVICES"/>
    <x v="1"/>
    <s v="RC_INIT_PROP18_16RATES"/>
    <x v="101"/>
  </r>
  <r>
    <x v="12"/>
    <n v="14390.09"/>
    <x v="0"/>
    <x v="4"/>
    <s v="NETWORK"/>
    <x v="7"/>
    <s v="RC_INIT_PROP18_16RATES"/>
    <x v="101"/>
  </r>
  <r>
    <x v="19"/>
    <n v="1367.14"/>
    <x v="1"/>
    <x v="6"/>
    <s v="ANCILLARY SERVICES"/>
    <x v="0"/>
    <s v="RC_INIT_PROP18_16RATES"/>
    <x v="101"/>
  </r>
  <r>
    <x v="19"/>
    <n v="1608.13"/>
    <x v="1"/>
    <x v="8"/>
    <s v="ANCILLARY SERVICES"/>
    <x v="0"/>
    <s v="RC_INIT_PROP18_16RATES"/>
    <x v="101"/>
  </r>
  <r>
    <x v="20"/>
    <n v="999.49"/>
    <x v="1"/>
    <x v="9"/>
    <s v="ANCILLARY SERVICES"/>
    <x v="10"/>
    <s v="RC_INIT_PROP18_16RATES"/>
    <x v="101"/>
  </r>
  <r>
    <x v="21"/>
    <n v="5368.3"/>
    <x v="1"/>
    <x v="8"/>
    <s v="ANCILLARY SERVICES"/>
    <x v="1"/>
    <s v="RC_INIT_PROP18_16RATES"/>
    <x v="101"/>
  </r>
  <r>
    <x v="19"/>
    <n v="1456.74"/>
    <x v="2"/>
    <x v="1"/>
    <s v="ANCILLARY SERVICES"/>
    <x v="0"/>
    <s v="RC_INIT_PROP18_16RATES"/>
    <x v="101"/>
  </r>
  <r>
    <x v="19"/>
    <n v="1610.43"/>
    <x v="2"/>
    <x v="2"/>
    <s v="ANCILLARY SERVICES"/>
    <x v="0"/>
    <s v="RC_INIT_PROP18_16RATES"/>
    <x v="101"/>
  </r>
  <r>
    <x v="19"/>
    <n v="1266"/>
    <x v="2"/>
    <x v="7"/>
    <s v="ANCILLARY SERVICES"/>
    <x v="0"/>
    <s v="RC_INIT_PROP18_16RATES"/>
    <x v="101"/>
  </r>
  <r>
    <x v="20"/>
    <n v="1187.1600000000001"/>
    <x v="2"/>
    <x v="8"/>
    <s v="ANCILLARY SERVICES"/>
    <x v="10"/>
    <s v="RC_INIT_PROP18_16RATES"/>
    <x v="101"/>
  </r>
  <r>
    <x v="21"/>
    <n v="5941.6"/>
    <x v="2"/>
    <x v="2"/>
    <s v="ANCILLARY SERVICES"/>
    <x v="1"/>
    <s v="RC_INIT_PROP18_16RATES"/>
    <x v="101"/>
  </r>
  <r>
    <x v="21"/>
    <n v="5158.6499999999996"/>
    <x v="2"/>
    <x v="7"/>
    <s v="ANCILLARY SERVICES"/>
    <x v="1"/>
    <s v="RC_INIT_PROP18_16RATES"/>
    <x v="101"/>
  </r>
  <r>
    <x v="19"/>
    <n v="13910.61"/>
    <x v="0"/>
    <x v="3"/>
    <s v="ANCILLARY SERVICES"/>
    <x v="0"/>
    <s v="RC_INIT_PROP18_16RATES"/>
    <x v="102"/>
  </r>
  <r>
    <x v="19"/>
    <n v="13922.53"/>
    <x v="0"/>
    <x v="10"/>
    <s v="ANCILLARY SERVICES"/>
    <x v="0"/>
    <s v="RC_INIT_PROP18_16RATES"/>
    <x v="102"/>
  </r>
  <r>
    <x v="19"/>
    <n v="16381.04"/>
    <x v="0"/>
    <x v="11"/>
    <s v="ANCILLARY SERVICES"/>
    <x v="0"/>
    <s v="RC_INIT_PROP18_16RATES"/>
    <x v="102"/>
  </r>
  <r>
    <x v="19"/>
    <n v="15321.17"/>
    <x v="0"/>
    <x v="9"/>
    <s v="ANCILLARY SERVICES"/>
    <x v="0"/>
    <s v="RC_INIT_PROP18_16RATES"/>
    <x v="102"/>
  </r>
  <r>
    <x v="0"/>
    <n v="14044.41"/>
    <x v="0"/>
    <x v="9"/>
    <s v="ANCILLARY SERVICES"/>
    <x v="0"/>
    <s v="RC_INIT_PROP18_16RATES"/>
    <x v="102"/>
  </r>
  <r>
    <x v="20"/>
    <n v="355.97"/>
    <x v="2"/>
    <x v="7"/>
    <s v="ANCILLARY SERVICES"/>
    <x v="10"/>
    <s v="RC_INIT_PROP18_16RATES"/>
    <x v="79"/>
  </r>
  <r>
    <x v="21"/>
    <n v="7256.55"/>
    <x v="2"/>
    <x v="3"/>
    <s v="ANCILLARY SERVICES"/>
    <x v="1"/>
    <s v="RC_INIT_PROP18_16RATES"/>
    <x v="79"/>
  </r>
  <r>
    <x v="21"/>
    <n v="6650"/>
    <x v="2"/>
    <x v="10"/>
    <s v="ANCILLARY SERVICES"/>
    <x v="1"/>
    <s v="RC_INIT_PROP18_16RATES"/>
    <x v="79"/>
  </r>
  <r>
    <x v="21"/>
    <n v="4280.8500000000004"/>
    <x v="2"/>
    <x v="11"/>
    <s v="ANCILLARY SERVICES"/>
    <x v="1"/>
    <s v="RC_INIT_PROP18_16RATES"/>
    <x v="79"/>
  </r>
  <r>
    <x v="0"/>
    <n v="653.61"/>
    <x v="0"/>
    <x v="1"/>
    <s v="ANCILLARY SERVICES"/>
    <x v="0"/>
    <s v="RC_INIT_PROP18_16RATES"/>
    <x v="80"/>
  </r>
  <r>
    <x v="0"/>
    <n v="728.38"/>
    <x v="0"/>
    <x v="2"/>
    <s v="ANCILLARY SERVICES"/>
    <x v="0"/>
    <s v="RC_INIT_PROP18_16RATES"/>
    <x v="80"/>
  </r>
  <r>
    <x v="0"/>
    <n v="566.21"/>
    <x v="0"/>
    <x v="7"/>
    <s v="ANCILLARY SERVICES"/>
    <x v="0"/>
    <s v="RC_INIT_PROP18_16RATES"/>
    <x v="80"/>
  </r>
  <r>
    <x v="21"/>
    <n v="4067.7"/>
    <x v="0"/>
    <x v="0"/>
    <s v="ANCILLARY SERVICES"/>
    <x v="1"/>
    <s v="RC_INIT_PROP18_16RATES"/>
    <x v="80"/>
  </r>
  <r>
    <x v="21"/>
    <n v="3160.85"/>
    <x v="0"/>
    <x v="1"/>
    <s v="ANCILLARY SERVICES"/>
    <x v="1"/>
    <s v="RC_INIT_PROP18_16RATES"/>
    <x v="80"/>
  </r>
  <r>
    <x v="21"/>
    <n v="2122.75"/>
    <x v="0"/>
    <x v="2"/>
    <s v="ANCILLARY SERVICES"/>
    <x v="1"/>
    <s v="RC_INIT_PROP18_16RATES"/>
    <x v="80"/>
  </r>
  <r>
    <x v="0"/>
    <n v="567"/>
    <x v="1"/>
    <x v="10"/>
    <s v="ANCILLARY SERVICES"/>
    <x v="0"/>
    <s v="RC_INIT_PROP18_16RATES"/>
    <x v="80"/>
  </r>
  <r>
    <x v="0"/>
    <n v="659.98"/>
    <x v="1"/>
    <x v="11"/>
    <s v="ANCILLARY SERVICES"/>
    <x v="0"/>
    <s v="RC_INIT_PROP18_16RATES"/>
    <x v="80"/>
  </r>
  <r>
    <x v="0"/>
    <n v="619.54999999999995"/>
    <x v="1"/>
    <x v="9"/>
    <s v="ANCILLARY SERVICES"/>
    <x v="0"/>
    <s v="RC_INIT_PROP18_16RATES"/>
    <x v="80"/>
  </r>
  <r>
    <x v="21"/>
    <n v="3344.95"/>
    <x v="1"/>
    <x v="3"/>
    <s v="ANCILLARY SERVICES"/>
    <x v="1"/>
    <s v="RC_INIT_PROP18_16RATES"/>
    <x v="80"/>
  </r>
  <r>
    <x v="21"/>
    <n v="3735.2"/>
    <x v="1"/>
    <x v="10"/>
    <s v="ANCILLARY SERVICES"/>
    <x v="1"/>
    <s v="RC_INIT_PROP18_16RATES"/>
    <x v="80"/>
  </r>
  <r>
    <x v="21"/>
    <n v="2242.4499999999998"/>
    <x v="1"/>
    <x v="11"/>
    <s v="ANCILLARY SERVICES"/>
    <x v="1"/>
    <s v="RC_INIT_PROP18_16RATES"/>
    <x v="80"/>
  </r>
  <r>
    <x v="0"/>
    <n v="663.39"/>
    <x v="2"/>
    <x v="5"/>
    <s v="ANCILLARY SERVICES"/>
    <x v="0"/>
    <s v="RC_INIT_PROP18_16RATES"/>
    <x v="80"/>
  </r>
  <r>
    <x v="0"/>
    <n v="602.53"/>
    <x v="2"/>
    <x v="6"/>
    <s v="ANCILLARY SERVICES"/>
    <x v="0"/>
    <s v="RC_INIT_PROP18_16RATES"/>
    <x v="80"/>
  </r>
  <r>
    <x v="0"/>
    <n v="706.74"/>
    <x v="2"/>
    <x v="8"/>
    <s v="ANCILLARY SERVICES"/>
    <x v="0"/>
    <s v="RC_INIT_PROP18_16RATES"/>
    <x v="80"/>
  </r>
  <r>
    <x v="21"/>
    <n v="2682.05"/>
    <x v="2"/>
    <x v="4"/>
    <s v="ANCILLARY SERVICES"/>
    <x v="1"/>
    <s v="RC_INIT_PROP18_16RATES"/>
    <x v="80"/>
  </r>
  <r>
    <x v="21"/>
    <n v="3823.75"/>
    <x v="2"/>
    <x v="5"/>
    <s v="ANCILLARY SERVICES"/>
    <x v="1"/>
    <s v="RC_INIT_PROP18_16RATES"/>
    <x v="80"/>
  </r>
  <r>
    <x v="21"/>
    <n v="2507.4"/>
    <x v="2"/>
    <x v="6"/>
    <s v="ANCILLARY SERVICES"/>
    <x v="1"/>
    <s v="RC_INIT_PROP18_16RATES"/>
    <x v="80"/>
  </r>
  <r>
    <x v="0"/>
    <n v="6754.18"/>
    <x v="0"/>
    <x v="10"/>
    <s v="ANCILLARY SERVICES"/>
    <x v="0"/>
    <s v="RC_INIT_PROP18_16RATES"/>
    <x v="81"/>
  </r>
  <r>
    <x v="0"/>
    <n v="7946.86"/>
    <x v="0"/>
    <x v="11"/>
    <s v="ANCILLARY SERVICES"/>
    <x v="0"/>
    <s v="RC_INIT_PROP18_16RATES"/>
    <x v="81"/>
  </r>
  <r>
    <x v="0"/>
    <n v="7432.69"/>
    <x v="0"/>
    <x v="9"/>
    <s v="ANCILLARY SERVICES"/>
    <x v="0"/>
    <s v="RC_INIT_PROP18_16RATES"/>
    <x v="81"/>
  </r>
  <r>
    <x v="21"/>
    <n v="41144.949999999997"/>
    <x v="0"/>
    <x v="3"/>
    <s v="ANCILLARY SERVICES"/>
    <x v="1"/>
    <s v="RC_INIT_PROP18_16RATES"/>
    <x v="81"/>
  </r>
  <r>
    <x v="21"/>
    <n v="44415.7"/>
    <x v="0"/>
    <x v="10"/>
    <s v="ANCILLARY SERVICES"/>
    <x v="1"/>
    <s v="RC_INIT_PROP18_16RATES"/>
    <x v="81"/>
  </r>
  <r>
    <x v="21"/>
    <n v="28766.85"/>
    <x v="0"/>
    <x v="11"/>
    <s v="ANCILLARY SERVICES"/>
    <x v="1"/>
    <s v="RC_INIT_PROP18_16RATES"/>
    <x v="81"/>
  </r>
  <r>
    <x v="0"/>
    <n v="7601.31"/>
    <x v="1"/>
    <x v="5"/>
    <s v="ANCILLARY SERVICES"/>
    <x v="0"/>
    <s v="RC_INIT_PROP18_16RATES"/>
    <x v="81"/>
  </r>
  <r>
    <x v="0"/>
    <n v="6828.61"/>
    <x v="1"/>
    <x v="6"/>
    <s v="ANCILLARY SERVICES"/>
    <x v="0"/>
    <s v="RC_INIT_PROP18_16RATES"/>
    <x v="81"/>
  </r>
  <r>
    <x v="0"/>
    <n v="8032.33"/>
    <x v="1"/>
    <x v="8"/>
    <s v="ANCILLARY SERVICES"/>
    <x v="0"/>
    <s v="RC_INIT_PROP18_16RATES"/>
    <x v="81"/>
  </r>
  <r>
    <x v="21"/>
    <n v="31899.35"/>
    <x v="1"/>
    <x v="4"/>
    <s v="ANCILLARY SERVICES"/>
    <x v="1"/>
    <s v="RC_INIT_PROP18_16RATES"/>
    <x v="81"/>
  </r>
  <r>
    <x v="21"/>
    <n v="45998.400000000001"/>
    <x v="1"/>
    <x v="5"/>
    <s v="ANCILLARY SERVICES"/>
    <x v="1"/>
    <s v="RC_INIT_PROP18_16RATES"/>
    <x v="81"/>
  </r>
  <r>
    <x v="21"/>
    <n v="33082.699999999997"/>
    <x v="1"/>
    <x v="6"/>
    <s v="ANCILLARY SERVICES"/>
    <x v="1"/>
    <s v="RC_INIT_PROP18_16RATES"/>
    <x v="81"/>
  </r>
  <r>
    <x v="0"/>
    <n v="7739.73"/>
    <x v="2"/>
    <x v="0"/>
    <s v="ANCILLARY SERVICES"/>
    <x v="0"/>
    <s v="RC_INIT_PROP18_16RATES"/>
    <x v="81"/>
  </r>
  <r>
    <x v="0"/>
    <n v="7276.13"/>
    <x v="2"/>
    <x v="1"/>
    <s v="ANCILLARY SERVICES"/>
    <x v="0"/>
    <s v="RC_INIT_PROP18_16RATES"/>
    <x v="81"/>
  </r>
  <r>
    <x v="0"/>
    <n v="8043.79"/>
    <x v="2"/>
    <x v="2"/>
    <s v="ANCILLARY SERVICES"/>
    <x v="0"/>
    <s v="RC_INIT_PROP18_16RATES"/>
    <x v="81"/>
  </r>
  <r>
    <x v="0"/>
    <n v="6323.43"/>
    <x v="2"/>
    <x v="7"/>
    <s v="ANCILLARY SERVICES"/>
    <x v="0"/>
    <s v="RC_INIT_PROP18_16RATES"/>
    <x v="81"/>
  </r>
  <r>
    <x v="21"/>
    <n v="45587.15"/>
    <x v="2"/>
    <x v="0"/>
    <s v="ANCILLARY SERVICES"/>
    <x v="1"/>
    <s v="RC_INIT_PROP18_16RATES"/>
    <x v="81"/>
  </r>
  <r>
    <x v="21"/>
    <n v="36685.599999999999"/>
    <x v="2"/>
    <x v="1"/>
    <s v="ANCILLARY SERVICES"/>
    <x v="1"/>
    <s v="RC_INIT_PROP18_16RATES"/>
    <x v="81"/>
  </r>
  <r>
    <x v="0"/>
    <n v="209.54"/>
    <x v="0"/>
    <x v="5"/>
    <s v="ANCILLARY SERVICES"/>
    <x v="0"/>
    <s v="RC_INIT_PROP18_16RATES"/>
    <x v="82"/>
  </r>
  <r>
    <x v="0"/>
    <n v="195.6"/>
    <x v="0"/>
    <x v="6"/>
    <s v="ANCILLARY SERVICES"/>
    <x v="0"/>
    <s v="RC_INIT_PROP18_16RATES"/>
    <x v="82"/>
  </r>
  <r>
    <x v="0"/>
    <n v="227.85"/>
    <x v="0"/>
    <x v="8"/>
    <s v="ANCILLARY SERVICES"/>
    <x v="0"/>
    <s v="RC_INIT_PROP18_16RATES"/>
    <x v="82"/>
  </r>
  <r>
    <x v="26"/>
    <n v="51772"/>
    <x v="0"/>
    <x v="4"/>
    <s v="ANCILLARY SERVICES"/>
    <x v="1"/>
    <s v="RC_INIT_PROP18_16RATES"/>
    <x v="82"/>
  </r>
  <r>
    <x v="26"/>
    <n v="51772"/>
    <x v="0"/>
    <x v="5"/>
    <s v="ANCILLARY SERVICES"/>
    <x v="1"/>
    <s v="RC_INIT_PROP18_16RATES"/>
    <x v="82"/>
  </r>
  <r>
    <x v="26"/>
    <n v="51772"/>
    <x v="0"/>
    <x v="6"/>
    <s v="ANCILLARY SERVICES"/>
    <x v="1"/>
    <s v="RC_INIT_PROP18_16RATES"/>
    <x v="82"/>
  </r>
  <r>
    <x v="27"/>
    <n v="266531"/>
    <x v="0"/>
    <x v="10"/>
    <s v="NETWORK"/>
    <x v="11"/>
    <s v="RC_INIT_PROP18_16RATES"/>
    <x v="82"/>
  </r>
  <r>
    <x v="27"/>
    <n v="266531"/>
    <x v="0"/>
    <x v="11"/>
    <s v="NETWORK"/>
    <x v="11"/>
    <s v="RC_INIT_PROP18_16RATES"/>
    <x v="82"/>
  </r>
  <r>
    <x v="27"/>
    <n v="266531"/>
    <x v="0"/>
    <x v="9"/>
    <s v="NETWORK"/>
    <x v="11"/>
    <s v="RC_INIT_PROP18_16RATES"/>
    <x v="82"/>
  </r>
  <r>
    <x v="29"/>
    <n v="519"/>
    <x v="0"/>
    <x v="4"/>
    <s v="OTHER REVENUES &amp; CREDITS"/>
    <x v="13"/>
    <s v="RC_INIT_PROP18_16RATES"/>
    <x v="82"/>
  </r>
  <r>
    <x v="29"/>
    <n v="519"/>
    <x v="0"/>
    <x v="5"/>
    <s v="OTHER REVENUES &amp; CREDITS"/>
    <x v="13"/>
    <s v="RC_INIT_PROP18_16RATES"/>
    <x v="82"/>
  </r>
  <r>
    <x v="29"/>
    <n v="519"/>
    <x v="0"/>
    <x v="6"/>
    <s v="OTHER REVENUES &amp; CREDITS"/>
    <x v="13"/>
    <s v="RC_INIT_PROP18_16RATES"/>
    <x v="82"/>
  </r>
  <r>
    <x v="29"/>
    <n v="519"/>
    <x v="0"/>
    <x v="8"/>
    <s v="OTHER REVENUES &amp; CREDITS"/>
    <x v="13"/>
    <s v="RC_INIT_PROP18_16RATES"/>
    <x v="82"/>
  </r>
  <r>
    <x v="31"/>
    <n v="7256"/>
    <x v="0"/>
    <x v="6"/>
    <s v="OTHER REVENUES &amp; CREDITS"/>
    <x v="15"/>
    <s v="RC_INIT_PROP18_16RATES"/>
    <x v="82"/>
  </r>
  <r>
    <x v="31"/>
    <n v="7256"/>
    <x v="0"/>
    <x v="8"/>
    <s v="OTHER REVENUES &amp; CREDITS"/>
    <x v="15"/>
    <s v="RC_INIT_PROP18_16RATES"/>
    <x v="82"/>
  </r>
  <r>
    <x v="0"/>
    <n v="209.1"/>
    <x v="1"/>
    <x v="0"/>
    <s v="ANCILLARY SERVICES"/>
    <x v="0"/>
    <s v="RC_INIT_PROP18_16RATES"/>
    <x v="82"/>
  </r>
  <r>
    <x v="0"/>
    <n v="198.05"/>
    <x v="1"/>
    <x v="1"/>
    <s v="ANCILLARY SERVICES"/>
    <x v="0"/>
    <s v="RC_INIT_PROP18_16RATES"/>
    <x v="82"/>
  </r>
  <r>
    <x v="0"/>
    <n v="218.98"/>
    <x v="1"/>
    <x v="2"/>
    <s v="ANCILLARY SERVICES"/>
    <x v="0"/>
    <s v="RC_INIT_PROP18_16RATES"/>
    <x v="82"/>
  </r>
  <r>
    <x v="0"/>
    <n v="171.07"/>
    <x v="1"/>
    <x v="7"/>
    <s v="ANCILLARY SERVICES"/>
    <x v="0"/>
    <s v="RC_INIT_PROP18_16RATES"/>
    <x v="82"/>
  </r>
  <r>
    <x v="12"/>
    <n v="9554.65"/>
    <x v="2"/>
    <x v="8"/>
    <s v="NETWORK"/>
    <x v="7"/>
    <s v="RC_INIT_PROP18_16RATES"/>
    <x v="91"/>
  </r>
  <r>
    <x v="0"/>
    <n v="15485.59"/>
    <x v="0"/>
    <x v="4"/>
    <s v="ANCILLARY SERVICES"/>
    <x v="0"/>
    <s v="RC_INIT_PROP18_16RATES"/>
    <x v="92"/>
  </r>
  <r>
    <x v="0"/>
    <n v="17960.18"/>
    <x v="0"/>
    <x v="5"/>
    <s v="ANCILLARY SERVICES"/>
    <x v="0"/>
    <s v="RC_INIT_PROP18_16RATES"/>
    <x v="92"/>
  </r>
  <r>
    <x v="20"/>
    <n v="7629.71"/>
    <x v="0"/>
    <x v="3"/>
    <s v="ANCILLARY SERVICES"/>
    <x v="10"/>
    <s v="RC_INIT_PROP18_16RATES"/>
    <x v="92"/>
  </r>
  <r>
    <x v="21"/>
    <n v="27076"/>
    <x v="0"/>
    <x v="4"/>
    <s v="ANCILLARY SERVICES"/>
    <x v="1"/>
    <s v="RC_INIT_PROP18_16RATES"/>
    <x v="92"/>
  </r>
  <r>
    <x v="12"/>
    <n v="164859.70000000001"/>
    <x v="0"/>
    <x v="3"/>
    <s v="NETWORK"/>
    <x v="7"/>
    <s v="RC_INIT_PROP18_16RATES"/>
    <x v="92"/>
  </r>
  <r>
    <x v="12"/>
    <n v="194609.75"/>
    <x v="0"/>
    <x v="10"/>
    <s v="NETWORK"/>
    <x v="7"/>
    <s v="RC_INIT_PROP18_16RATES"/>
    <x v="92"/>
  </r>
  <r>
    <x v="12"/>
    <n v="121880.28"/>
    <x v="0"/>
    <x v="11"/>
    <s v="NETWORK"/>
    <x v="7"/>
    <s v="RC_INIT_PROP18_16RATES"/>
    <x v="92"/>
  </r>
  <r>
    <x v="12"/>
    <n v="112910.33"/>
    <x v="0"/>
    <x v="9"/>
    <s v="NETWORK"/>
    <x v="7"/>
    <s v="RC_INIT_PROP18_16RATES"/>
    <x v="92"/>
  </r>
  <r>
    <x v="0"/>
    <n v="17922.060000000001"/>
    <x v="1"/>
    <x v="0"/>
    <s v="ANCILLARY SERVICES"/>
    <x v="0"/>
    <s v="RC_INIT_PROP18_16RATES"/>
    <x v="92"/>
  </r>
  <r>
    <x v="20"/>
    <n v="6138.15"/>
    <x v="1"/>
    <x v="4"/>
    <s v="ANCILLARY SERVICES"/>
    <x v="10"/>
    <s v="RC_INIT_PROP18_16RATES"/>
    <x v="92"/>
  </r>
  <r>
    <x v="12"/>
    <n v="139485.32999999999"/>
    <x v="1"/>
    <x v="4"/>
    <s v="NETWORK"/>
    <x v="7"/>
    <s v="RC_INIT_PROP18_16RATES"/>
    <x v="92"/>
  </r>
  <r>
    <x v="12"/>
    <n v="201690.28"/>
    <x v="1"/>
    <x v="5"/>
    <s v="NETWORK"/>
    <x v="7"/>
    <s v="RC_INIT_PROP18_16RATES"/>
    <x v="92"/>
  </r>
  <r>
    <x v="12"/>
    <n v="153866.74"/>
    <x v="1"/>
    <x v="6"/>
    <s v="NETWORK"/>
    <x v="7"/>
    <s v="RC_INIT_PROP18_16RATES"/>
    <x v="92"/>
  </r>
  <r>
    <x v="12"/>
    <n v="111504.98"/>
    <x v="1"/>
    <x v="8"/>
    <s v="NETWORK"/>
    <x v="7"/>
    <s v="RC_INIT_PROP18_16RATES"/>
    <x v="92"/>
  </r>
  <r>
    <x v="0"/>
    <n v="15390.62"/>
    <x v="2"/>
    <x v="3"/>
    <s v="ANCILLARY SERVICES"/>
    <x v="0"/>
    <s v="RC_INIT_PROP18_16RATES"/>
    <x v="92"/>
  </r>
  <r>
    <x v="12"/>
    <n v="228116.07"/>
    <x v="2"/>
    <x v="0"/>
    <s v="NETWORK"/>
    <x v="7"/>
    <s v="RC_INIT_PROP18_16RATES"/>
    <x v="92"/>
  </r>
  <r>
    <x v="12"/>
    <n v="193376.16"/>
    <x v="2"/>
    <x v="1"/>
    <s v="NETWORK"/>
    <x v="7"/>
    <s v="RC_INIT_PROP18_16RATES"/>
    <x v="92"/>
  </r>
  <r>
    <x v="12"/>
    <n v="101717.85"/>
    <x v="2"/>
    <x v="2"/>
    <s v="NETWORK"/>
    <x v="7"/>
    <s v="RC_INIT_PROP18_16RATES"/>
    <x v="92"/>
  </r>
  <r>
    <x v="52"/>
    <n v="32035"/>
    <x v="0"/>
    <x v="4"/>
    <s v="FIBER AND PCS"/>
    <x v="24"/>
    <s v="RC_INIT_PROP18_16RATES"/>
    <x v="93"/>
  </r>
  <r>
    <x v="52"/>
    <n v="32035"/>
    <x v="0"/>
    <x v="5"/>
    <s v="FIBER AND PCS"/>
    <x v="24"/>
    <s v="RC_INIT_PROP18_16RATES"/>
    <x v="93"/>
  </r>
  <r>
    <x v="52"/>
    <n v="32035"/>
    <x v="0"/>
    <x v="6"/>
    <s v="FIBER AND PCS"/>
    <x v="24"/>
    <s v="RC_INIT_PROP18_16RATES"/>
    <x v="93"/>
  </r>
  <r>
    <x v="52"/>
    <n v="32035"/>
    <x v="1"/>
    <x v="0"/>
    <s v="FIBER AND PCS"/>
    <x v="24"/>
    <s v="RC_INIT_PROP18_16RATES"/>
    <x v="93"/>
  </r>
  <r>
    <x v="52"/>
    <n v="32035"/>
    <x v="1"/>
    <x v="1"/>
    <s v="FIBER AND PCS"/>
    <x v="24"/>
    <s v="RC_INIT_PROP18_16RATES"/>
    <x v="93"/>
  </r>
  <r>
    <x v="52"/>
    <n v="32035"/>
    <x v="2"/>
    <x v="3"/>
    <s v="FIBER AND PCS"/>
    <x v="24"/>
    <s v="RC_INIT_PROP18_16RATES"/>
    <x v="93"/>
  </r>
  <r>
    <x v="52"/>
    <n v="32035"/>
    <x v="2"/>
    <x v="10"/>
    <s v="FIBER AND PCS"/>
    <x v="24"/>
    <s v="RC_INIT_PROP18_16RATES"/>
    <x v="93"/>
  </r>
  <r>
    <x v="19"/>
    <n v="323.81"/>
    <x v="0"/>
    <x v="8"/>
    <s v="ANCILLARY SERVICES"/>
    <x v="0"/>
    <s v="RC_INIT_PROP18_16RATES"/>
    <x v="94"/>
  </r>
  <r>
    <x v="27"/>
    <n v="5956"/>
    <x v="0"/>
    <x v="7"/>
    <s v="NETWORK"/>
    <x v="11"/>
    <s v="RC_INIT_PROP18_16RATES"/>
    <x v="94"/>
  </r>
  <r>
    <x v="31"/>
    <n v="3792"/>
    <x v="0"/>
    <x v="4"/>
    <s v="OTHER REVENUES &amp; CREDITS"/>
    <x v="15"/>
    <s v="RC_INIT_PROP18_16RATES"/>
    <x v="94"/>
  </r>
  <r>
    <x v="31"/>
    <n v="3792"/>
    <x v="0"/>
    <x v="5"/>
    <s v="OTHER REVENUES &amp; CREDITS"/>
    <x v="15"/>
    <s v="RC_INIT_PROP18_16RATES"/>
    <x v="94"/>
  </r>
  <r>
    <x v="31"/>
    <n v="3792"/>
    <x v="0"/>
    <x v="6"/>
    <s v="OTHER REVENUES &amp; CREDITS"/>
    <x v="15"/>
    <s v="RC_INIT_PROP18_16RATES"/>
    <x v="94"/>
  </r>
  <r>
    <x v="19"/>
    <n v="311.20999999999998"/>
    <x v="1"/>
    <x v="2"/>
    <s v="ANCILLARY SERVICES"/>
    <x v="0"/>
    <s v="RC_INIT_PROP18_16RATES"/>
    <x v="94"/>
  </r>
  <r>
    <x v="19"/>
    <n v="243.12"/>
    <x v="1"/>
    <x v="7"/>
    <s v="ANCILLARY SERVICES"/>
    <x v="0"/>
    <s v="RC_INIT_PROP18_16RATES"/>
    <x v="94"/>
  </r>
  <r>
    <x v="26"/>
    <n v="1204"/>
    <x v="1"/>
    <x v="7"/>
    <s v="ANCILLARY SERVICES"/>
    <x v="1"/>
    <s v="RC_INIT_PROP18_16RATES"/>
    <x v="94"/>
  </r>
  <r>
    <x v="27"/>
    <n v="5956"/>
    <x v="1"/>
    <x v="9"/>
    <s v="NETWORK"/>
    <x v="11"/>
    <s v="RC_INIT_PROP18_16RATES"/>
    <x v="94"/>
  </r>
  <r>
    <x v="28"/>
    <n v="273"/>
    <x v="1"/>
    <x v="1"/>
    <s v="OTHER REVENUES &amp; CREDITS"/>
    <x v="12"/>
    <s v="RC_INIT_PROP18_16RATES"/>
    <x v="94"/>
  </r>
  <r>
    <x v="28"/>
    <n v="273"/>
    <x v="1"/>
    <x v="2"/>
    <s v="OTHER REVENUES &amp; CREDITS"/>
    <x v="12"/>
    <s v="RC_INIT_PROP18_16RATES"/>
    <x v="94"/>
  </r>
  <r>
    <x v="28"/>
    <n v="273"/>
    <x v="1"/>
    <x v="7"/>
    <s v="OTHER REVENUES &amp; CREDITS"/>
    <x v="12"/>
    <s v="RC_INIT_PROP18_16RATES"/>
    <x v="94"/>
  </r>
  <r>
    <x v="31"/>
    <n v="3792"/>
    <x v="1"/>
    <x v="0"/>
    <s v="OTHER REVENUES &amp; CREDITS"/>
    <x v="15"/>
    <s v="RC_INIT_PROP18_16RATES"/>
    <x v="94"/>
  </r>
  <r>
    <x v="31"/>
    <n v="3792"/>
    <x v="1"/>
    <x v="1"/>
    <s v="OTHER REVENUES &amp; CREDITS"/>
    <x v="15"/>
    <s v="RC_INIT_PROP18_16RATES"/>
    <x v="94"/>
  </r>
  <r>
    <x v="19"/>
    <n v="297.19"/>
    <x v="2"/>
    <x v="11"/>
    <s v="ANCILLARY SERVICES"/>
    <x v="0"/>
    <s v="RC_INIT_PROP18_16RATES"/>
    <x v="94"/>
  </r>
  <r>
    <x v="19"/>
    <n v="278.62"/>
    <x v="2"/>
    <x v="9"/>
    <s v="ANCILLARY SERVICES"/>
    <x v="0"/>
    <s v="RC_INIT_PROP18_16RATES"/>
    <x v="94"/>
  </r>
  <r>
    <x v="26"/>
    <n v="1204"/>
    <x v="2"/>
    <x v="9"/>
    <s v="ANCILLARY SERVICES"/>
    <x v="1"/>
    <s v="RC_INIT_PROP18_16RATES"/>
    <x v="94"/>
  </r>
  <r>
    <x v="27"/>
    <n v="5956"/>
    <x v="2"/>
    <x v="8"/>
    <s v="NETWORK"/>
    <x v="11"/>
    <s v="RC_INIT_PROP18_16RATES"/>
    <x v="94"/>
  </r>
  <r>
    <x v="31"/>
    <n v="3792"/>
    <x v="2"/>
    <x v="3"/>
    <s v="OTHER REVENUES &amp; CREDITS"/>
    <x v="15"/>
    <s v="RC_INIT_PROP18_16RATES"/>
    <x v="94"/>
  </r>
  <r>
    <x v="31"/>
    <n v="3792"/>
    <x v="2"/>
    <x v="10"/>
    <s v="OTHER REVENUES &amp; CREDITS"/>
    <x v="15"/>
    <s v="RC_INIT_PROP18_16RATES"/>
    <x v="94"/>
  </r>
  <r>
    <x v="19"/>
    <n v="12497.09"/>
    <x v="0"/>
    <x v="2"/>
    <s v="ANCILLARY SERVICES"/>
    <x v="0"/>
    <s v="RC_INIT_PROP18_16RATES"/>
    <x v="95"/>
  </r>
  <r>
    <x v="19"/>
    <n v="9714.77"/>
    <x v="0"/>
    <x v="7"/>
    <s v="ANCILLARY SERVICES"/>
    <x v="0"/>
    <s v="RC_INIT_PROP18_16RATES"/>
    <x v="95"/>
  </r>
  <r>
    <x v="21"/>
    <n v="17075.45"/>
    <x v="0"/>
    <x v="7"/>
    <s v="ANCILLARY SERVICES"/>
    <x v="1"/>
    <s v="RC_INIT_PROP18_16RATES"/>
    <x v="95"/>
  </r>
  <r>
    <x v="12"/>
    <n v="90310.22"/>
    <x v="0"/>
    <x v="3"/>
    <s v="NETWORK"/>
    <x v="7"/>
    <s v="RC_INIT_PROP18_16RATES"/>
    <x v="95"/>
  </r>
  <r>
    <x v="19"/>
    <n v="11323.61"/>
    <x v="1"/>
    <x v="11"/>
    <s v="ANCILLARY SERVICES"/>
    <x v="0"/>
    <s v="RC_INIT_PROP18_16RATES"/>
    <x v="95"/>
  </r>
  <r>
    <x v="19"/>
    <n v="10629.88"/>
    <x v="1"/>
    <x v="9"/>
    <s v="ANCILLARY SERVICES"/>
    <x v="0"/>
    <s v="RC_INIT_PROP18_16RATES"/>
    <x v="95"/>
  </r>
  <r>
    <x v="20"/>
    <n v="3188.68"/>
    <x v="1"/>
    <x v="7"/>
    <s v="ANCILLARY SERVICES"/>
    <x v="10"/>
    <s v="RC_INIT_PROP18_16RATES"/>
    <x v="95"/>
  </r>
  <r>
    <x v="21"/>
    <n v="19357.8"/>
    <x v="1"/>
    <x v="9"/>
    <s v="ANCILLARY SERVICES"/>
    <x v="1"/>
    <s v="RC_INIT_PROP18_16RATES"/>
    <x v="95"/>
  </r>
  <r>
    <x v="12"/>
    <n v="79822.149999999994"/>
    <x v="1"/>
    <x v="4"/>
    <s v="NETWORK"/>
    <x v="7"/>
    <s v="RC_INIT_PROP18_16RATES"/>
    <x v="95"/>
  </r>
  <r>
    <x v="19"/>
    <n v="10337.93"/>
    <x v="2"/>
    <x v="6"/>
    <s v="ANCILLARY SERVICES"/>
    <x v="0"/>
    <s v="RC_INIT_PROP18_16RATES"/>
    <x v="95"/>
  </r>
  <r>
    <x v="19"/>
    <n v="12125.82"/>
    <x v="2"/>
    <x v="8"/>
    <s v="ANCILLARY SERVICES"/>
    <x v="0"/>
    <s v="RC_INIT_PROP18_16RATES"/>
    <x v="95"/>
  </r>
  <r>
    <x v="20"/>
    <n v="3851.45"/>
    <x v="2"/>
    <x v="9"/>
    <s v="ANCILLARY SERVICES"/>
    <x v="10"/>
    <s v="RC_INIT_PROP18_16RATES"/>
    <x v="95"/>
  </r>
  <r>
    <x v="21"/>
    <n v="21546.35"/>
    <x v="2"/>
    <x v="8"/>
    <s v="ANCILLARY SERVICES"/>
    <x v="1"/>
    <s v="RC_INIT_PROP18_16RATES"/>
    <x v="95"/>
  </r>
  <r>
    <x v="19"/>
    <n v="8220.67"/>
    <x v="0"/>
    <x v="6"/>
    <s v="ANCILLARY SERVICES"/>
    <x v="0"/>
    <s v="RC_INIT_PROP18_16RATES"/>
    <x v="96"/>
  </r>
  <r>
    <x v="19"/>
    <n v="9575.74"/>
    <x v="0"/>
    <x v="8"/>
    <s v="ANCILLARY SERVICES"/>
    <x v="0"/>
    <s v="RC_INIT_PROP18_16RATES"/>
    <x v="96"/>
  </r>
  <r>
    <x v="19"/>
    <n v="367.41"/>
    <x v="1"/>
    <x v="4"/>
    <s v="ANCILLARY SERVICES"/>
    <x v="0"/>
    <s v="RC_INIT_PROP18_16RATES"/>
    <x v="42"/>
  </r>
  <r>
    <x v="19"/>
    <n v="419.68"/>
    <x v="1"/>
    <x v="5"/>
    <s v="ANCILLARY SERVICES"/>
    <x v="0"/>
    <s v="RC_INIT_PROP18_16RATES"/>
    <x v="42"/>
  </r>
  <r>
    <x v="19"/>
    <n v="377.02"/>
    <x v="1"/>
    <x v="6"/>
    <s v="ANCILLARY SERVICES"/>
    <x v="0"/>
    <s v="RC_INIT_PROP18_16RATES"/>
    <x v="42"/>
  </r>
  <r>
    <x v="21"/>
    <n v="1365"/>
    <x v="1"/>
    <x v="7"/>
    <s v="ANCILLARY SERVICES"/>
    <x v="1"/>
    <s v="RC_INIT_PROP18_16RATES"/>
    <x v="42"/>
  </r>
  <r>
    <x v="19"/>
    <n v="427.32"/>
    <x v="2"/>
    <x v="0"/>
    <s v="ANCILLARY SERVICES"/>
    <x v="0"/>
    <s v="RC_INIT_PROP18_16RATES"/>
    <x v="42"/>
  </r>
  <r>
    <x v="19"/>
    <n v="401.72"/>
    <x v="2"/>
    <x v="1"/>
    <s v="ANCILLARY SERVICES"/>
    <x v="0"/>
    <s v="RC_INIT_PROP18_16RATES"/>
    <x v="42"/>
  </r>
  <r>
    <x v="21"/>
    <n v="1496.25"/>
    <x v="2"/>
    <x v="9"/>
    <s v="ANCILLARY SERVICES"/>
    <x v="1"/>
    <s v="RC_INIT_PROP18_16RATES"/>
    <x v="42"/>
  </r>
  <r>
    <x v="19"/>
    <n v="503.39"/>
    <x v="0"/>
    <x v="0"/>
    <s v="ANCILLARY SERVICES"/>
    <x v="0"/>
    <s v="RC_INIT_PROP18_16RATES"/>
    <x v="43"/>
  </r>
  <r>
    <x v="19"/>
    <n v="478.99"/>
    <x v="0"/>
    <x v="1"/>
    <s v="ANCILLARY SERVICES"/>
    <x v="0"/>
    <s v="RC_INIT_PROP18_16RATES"/>
    <x v="43"/>
  </r>
  <r>
    <x v="20"/>
    <n v="121.22"/>
    <x v="0"/>
    <x v="7"/>
    <s v="ANCILLARY SERVICES"/>
    <x v="10"/>
    <s v="RC_INIT_PROP18_16RATES"/>
    <x v="43"/>
  </r>
  <r>
    <x v="21"/>
    <n v="588.35"/>
    <x v="0"/>
    <x v="9"/>
    <s v="ANCILLARY SERVICES"/>
    <x v="1"/>
    <s v="RC_INIT_PROP18_16RATES"/>
    <x v="43"/>
  </r>
  <r>
    <x v="36"/>
    <n v="3610.85"/>
    <x v="0"/>
    <x v="1"/>
    <s v="DELIVERY"/>
    <x v="17"/>
    <s v="RC_INIT_PROP18_16RATES"/>
    <x v="43"/>
  </r>
  <r>
    <x v="36"/>
    <n v="1850.4"/>
    <x v="0"/>
    <x v="2"/>
    <s v="DELIVERY"/>
    <x v="17"/>
    <s v="RC_INIT_PROP18_16RATES"/>
    <x v="43"/>
  </r>
  <r>
    <x v="36"/>
    <n v="1847.83"/>
    <x v="0"/>
    <x v="7"/>
    <s v="DELIVERY"/>
    <x v="17"/>
    <s v="RC_INIT_PROP18_16RATES"/>
    <x v="43"/>
  </r>
  <r>
    <x v="19"/>
    <n v="422.98"/>
    <x v="1"/>
    <x v="3"/>
    <s v="ANCILLARY SERVICES"/>
    <x v="0"/>
    <s v="RC_INIT_PROP18_16RATES"/>
    <x v="43"/>
  </r>
  <r>
    <x v="19"/>
    <n v="415.52"/>
    <x v="1"/>
    <x v="10"/>
    <s v="ANCILLARY SERVICES"/>
    <x v="0"/>
    <s v="RC_INIT_PROP18_16RATES"/>
    <x v="43"/>
  </r>
  <r>
    <x v="20"/>
    <n v="120.89"/>
    <x v="1"/>
    <x v="9"/>
    <s v="ANCILLARY SERVICES"/>
    <x v="10"/>
    <s v="RC_INIT_PROP18_16RATES"/>
    <x v="43"/>
  </r>
  <r>
    <x v="21"/>
    <n v="586.25"/>
    <x v="1"/>
    <x v="8"/>
    <s v="ANCILLARY SERVICES"/>
    <x v="1"/>
    <s v="RC_INIT_PROP18_16RATES"/>
    <x v="43"/>
  </r>
  <r>
    <x v="36"/>
    <n v="4286.76"/>
    <x v="1"/>
    <x v="10"/>
    <s v="DELIVERY"/>
    <x v="17"/>
    <s v="RC_INIT_PROP18_16RATES"/>
    <x v="43"/>
  </r>
  <r>
    <x v="36"/>
    <n v="2269.31"/>
    <x v="1"/>
    <x v="11"/>
    <s v="DELIVERY"/>
    <x v="17"/>
    <s v="RC_INIT_PROP18_16RATES"/>
    <x v="43"/>
  </r>
  <r>
    <x v="36"/>
    <n v="2165.23"/>
    <x v="1"/>
    <x v="9"/>
    <s v="DELIVERY"/>
    <x v="17"/>
    <s v="RC_INIT_PROP18_16RATES"/>
    <x v="43"/>
  </r>
  <r>
    <x v="12"/>
    <n v="2500.14"/>
    <x v="1"/>
    <x v="7"/>
    <s v="NETWORK"/>
    <x v="7"/>
    <s v="RC_INIT_PROP18_16RATES"/>
    <x v="43"/>
  </r>
  <r>
    <x v="19"/>
    <n v="416.27"/>
    <x v="2"/>
    <x v="4"/>
    <s v="ANCILLARY SERVICES"/>
    <x v="0"/>
    <s v="RC_INIT_PROP18_16RATES"/>
    <x v="43"/>
  </r>
  <r>
    <x v="19"/>
    <n v="486.16"/>
    <x v="2"/>
    <x v="5"/>
    <s v="ANCILLARY SERVICES"/>
    <x v="0"/>
    <s v="RC_INIT_PROP18_16RATES"/>
    <x v="43"/>
  </r>
  <r>
    <x v="0"/>
    <n v="368.02"/>
    <x v="2"/>
    <x v="7"/>
    <s v="ANCILLARY SERVICES"/>
    <x v="0"/>
    <s v="RC_INIT_PROP18_16RATES"/>
    <x v="43"/>
  </r>
  <r>
    <x v="20"/>
    <n v="122.67"/>
    <x v="2"/>
    <x v="8"/>
    <s v="ANCILLARY SERVICES"/>
    <x v="10"/>
    <s v="RC_INIT_PROP18_16RATES"/>
    <x v="43"/>
  </r>
  <r>
    <x v="21"/>
    <n v="506.45"/>
    <x v="2"/>
    <x v="2"/>
    <s v="ANCILLARY SERVICES"/>
    <x v="1"/>
    <s v="RC_INIT_PROP18_16RATES"/>
    <x v="43"/>
  </r>
  <r>
    <x v="21"/>
    <n v="505.75"/>
    <x v="2"/>
    <x v="7"/>
    <s v="ANCILLARY SERVICES"/>
    <x v="1"/>
    <s v="RC_INIT_PROP18_16RATES"/>
    <x v="43"/>
  </r>
  <r>
    <x v="36"/>
    <n v="3983.5"/>
    <x v="2"/>
    <x v="5"/>
    <s v="DELIVERY"/>
    <x v="17"/>
    <s v="RC_INIT_PROP18_16RATES"/>
    <x v="43"/>
  </r>
  <r>
    <x v="36"/>
    <n v="3018.47"/>
    <x v="2"/>
    <x v="6"/>
    <s v="DELIVERY"/>
    <x v="17"/>
    <s v="RC_INIT_PROP18_16RATES"/>
    <x v="43"/>
  </r>
  <r>
    <x v="36"/>
    <n v="2157.52"/>
    <x v="2"/>
    <x v="8"/>
    <s v="DELIVERY"/>
    <x v="17"/>
    <s v="RC_INIT_PROP18_16RATES"/>
    <x v="43"/>
  </r>
  <r>
    <x v="12"/>
    <n v="2932.15"/>
    <x v="2"/>
    <x v="9"/>
    <s v="NETWORK"/>
    <x v="7"/>
    <s v="RC_INIT_PROP18_16RATES"/>
    <x v="43"/>
  </r>
  <r>
    <x v="19"/>
    <n v="16778.55"/>
    <x v="0"/>
    <x v="3"/>
    <s v="ANCILLARY SERVICES"/>
    <x v="0"/>
    <s v="RC_INIT_PROP18_16RATES"/>
    <x v="44"/>
  </r>
  <r>
    <x v="0"/>
    <n v="19070.04"/>
    <x v="0"/>
    <x v="8"/>
    <s v="ANCILLARY SERVICES"/>
    <x v="0"/>
    <s v="RC_INIT_PROP18_16RATES"/>
    <x v="44"/>
  </r>
  <r>
    <x v="20"/>
    <n v="5243.33"/>
    <x v="0"/>
    <x v="11"/>
    <s v="ANCILLARY SERVICES"/>
    <x v="10"/>
    <s v="RC_INIT_PROP18_16RATES"/>
    <x v="44"/>
  </r>
  <r>
    <x v="20"/>
    <n v="4806.4799999999996"/>
    <x v="0"/>
    <x v="9"/>
    <s v="ANCILLARY SERVICES"/>
    <x v="10"/>
    <s v="RC_INIT_PROP18_16RATES"/>
    <x v="44"/>
  </r>
  <r>
    <x v="21"/>
    <n v="34078.1"/>
    <x v="0"/>
    <x v="6"/>
    <s v="ANCILLARY SERVICES"/>
    <x v="1"/>
    <s v="RC_INIT_PROP18_16RATES"/>
    <x v="44"/>
  </r>
  <r>
    <x v="21"/>
    <n v="21648.2"/>
    <x v="0"/>
    <x v="8"/>
    <s v="ANCILLARY SERVICES"/>
    <x v="1"/>
    <s v="RC_INIT_PROP18_16RATES"/>
    <x v="44"/>
  </r>
  <r>
    <x v="12"/>
    <n v="98836.01"/>
    <x v="0"/>
    <x v="2"/>
    <s v="NETWORK"/>
    <x v="7"/>
    <s v="RC_INIT_PROP18_16RATES"/>
    <x v="44"/>
  </r>
  <r>
    <x v="12"/>
    <n v="104289.12"/>
    <x v="0"/>
    <x v="7"/>
    <s v="NETWORK"/>
    <x v="7"/>
    <s v="RC_INIT_PROP18_16RATES"/>
    <x v="44"/>
  </r>
  <r>
    <x v="19"/>
    <n v="16545.189999999999"/>
    <x v="1"/>
    <x v="4"/>
    <s v="ANCILLARY SERVICES"/>
    <x v="0"/>
    <s v="RC_INIT_PROP18_16RATES"/>
    <x v="44"/>
  </r>
  <r>
    <x v="0"/>
    <n v="18328.080000000002"/>
    <x v="1"/>
    <x v="2"/>
    <s v="ANCILLARY SERVICES"/>
    <x v="0"/>
    <s v="RC_INIT_PROP18_16RATES"/>
    <x v="44"/>
  </r>
  <r>
    <x v="0"/>
    <n v="14318.16"/>
    <x v="1"/>
    <x v="7"/>
    <s v="ANCILLARY SERVICES"/>
    <x v="0"/>
    <s v="RC_INIT_PROP18_16RATES"/>
    <x v="44"/>
  </r>
  <r>
    <x v="20"/>
    <n v="6304.26"/>
    <x v="1"/>
    <x v="6"/>
    <s v="ANCILLARY SERVICES"/>
    <x v="10"/>
    <s v="RC_INIT_PROP18_16RATES"/>
    <x v="44"/>
  </r>
  <r>
    <x v="20"/>
    <n v="4838.9799999999996"/>
    <x v="1"/>
    <x v="8"/>
    <s v="ANCILLARY SERVICES"/>
    <x v="10"/>
    <s v="RC_INIT_PROP18_16RATES"/>
    <x v="44"/>
  </r>
  <r>
    <x v="21"/>
    <n v="47109.65"/>
    <x v="1"/>
    <x v="1"/>
    <s v="ANCILLARY SERVICES"/>
    <x v="1"/>
    <s v="RC_INIT_PROP18_16RATES"/>
    <x v="44"/>
  </r>
  <r>
    <x v="21"/>
    <n v="20188"/>
    <x v="1"/>
    <x v="2"/>
    <s v="ANCILLARY SERVICES"/>
    <x v="1"/>
    <s v="RC_INIT_PROP18_16RATES"/>
    <x v="44"/>
  </r>
  <r>
    <x v="21"/>
    <n v="21273"/>
    <x v="1"/>
    <x v="7"/>
    <s v="ANCILLARY SERVICES"/>
    <x v="1"/>
    <s v="RC_INIT_PROP18_16RATES"/>
    <x v="44"/>
  </r>
  <r>
    <x v="12"/>
    <n v="126271.57"/>
    <x v="1"/>
    <x v="11"/>
    <s v="NETWORK"/>
    <x v="7"/>
    <s v="RC_INIT_PROP18_16RATES"/>
    <x v="44"/>
  </r>
  <r>
    <x v="12"/>
    <n v="114468.36"/>
    <x v="1"/>
    <x v="9"/>
    <s v="NETWORK"/>
    <x v="7"/>
    <s v="RC_INIT_PROP18_16RATES"/>
    <x v="44"/>
  </r>
  <r>
    <x v="0"/>
    <n v="17502.52"/>
    <x v="2"/>
    <x v="11"/>
    <s v="ANCILLARY SERVICES"/>
    <x v="0"/>
    <s v="RC_INIT_PROP18_16RATES"/>
    <x v="44"/>
  </r>
  <r>
    <x v="0"/>
    <n v="16408.55"/>
    <x v="2"/>
    <x v="9"/>
    <s v="ANCILLARY SERVICES"/>
    <x v="0"/>
    <s v="RC_INIT_PROP18_16RATES"/>
    <x v="44"/>
  </r>
  <r>
    <x v="20"/>
    <n v="7320.07"/>
    <x v="2"/>
    <x v="1"/>
    <s v="ANCILLARY SERVICES"/>
    <x v="10"/>
    <s v="RC_INIT_PROP18_16RATES"/>
    <x v="44"/>
  </r>
  <r>
    <x v="20"/>
    <n v="5048.6099999999997"/>
    <x v="2"/>
    <x v="2"/>
    <s v="ANCILLARY SERVICES"/>
    <x v="10"/>
    <s v="RC_INIT_PROP18_16RATES"/>
    <x v="44"/>
  </r>
  <r>
    <x v="20"/>
    <n v="5157.13"/>
    <x v="2"/>
    <x v="7"/>
    <s v="ANCILLARY SERVICES"/>
    <x v="10"/>
    <s v="RC_INIT_PROP18_16RATES"/>
    <x v="44"/>
  </r>
  <r>
    <x v="21"/>
    <n v="45581.9"/>
    <x v="2"/>
    <x v="10"/>
    <s v="ANCILLARY SERVICES"/>
    <x v="1"/>
    <s v="RC_INIT_PROP18_16RATES"/>
    <x v="44"/>
  </r>
  <r>
    <x v="21"/>
    <n v="25755.45"/>
    <x v="2"/>
    <x v="11"/>
    <s v="ANCILLARY SERVICES"/>
    <x v="1"/>
    <s v="RC_INIT_PROP18_16RATES"/>
    <x v="44"/>
  </r>
  <r>
    <x v="21"/>
    <n v="23399.25"/>
    <x v="2"/>
    <x v="9"/>
    <s v="ANCILLARY SERVICES"/>
    <x v="1"/>
    <s v="RC_INIT_PROP18_16RATES"/>
    <x v="44"/>
  </r>
  <r>
    <x v="12"/>
    <n v="171402.39"/>
    <x v="2"/>
    <x v="6"/>
    <s v="NETWORK"/>
    <x v="7"/>
    <s v="RC_INIT_PROP18_16RATES"/>
    <x v="44"/>
  </r>
  <r>
    <x v="12"/>
    <n v="110293.95"/>
    <x v="2"/>
    <x v="8"/>
    <s v="NETWORK"/>
    <x v="7"/>
    <s v="RC_INIT_PROP18_16RATES"/>
    <x v="44"/>
  </r>
  <r>
    <x v="66"/>
    <n v="3196.4"/>
    <x v="0"/>
    <x v="4"/>
    <s v="ANCILLARY SERVICES"/>
    <x v="25"/>
    <s v="RC_INIT_PROP18_16RATES"/>
    <x v="45"/>
  </r>
  <r>
    <x v="2"/>
    <n v="480.24"/>
    <x v="1"/>
    <x v="7"/>
    <s v="ANCILLARY SERVICES"/>
    <x v="1"/>
    <s v="RC_INIT_PROP18_16RATES"/>
    <x v="133"/>
  </r>
  <r>
    <x v="51"/>
    <n v="0"/>
    <x v="1"/>
    <x v="3"/>
    <s v="INTERTIE"/>
    <x v="20"/>
    <s v="RC_INIT_PROP18_16RATES"/>
    <x v="133"/>
  </r>
  <r>
    <x v="51"/>
    <n v="570"/>
    <x v="1"/>
    <x v="10"/>
    <s v="INTERTIE"/>
    <x v="20"/>
    <s v="RC_INIT_PROP18_16RATES"/>
    <x v="133"/>
  </r>
  <r>
    <x v="51"/>
    <n v="0"/>
    <x v="1"/>
    <x v="11"/>
    <s v="INTERTIE"/>
    <x v="20"/>
    <s v="RC_INIT_PROP18_16RATES"/>
    <x v="133"/>
  </r>
  <r>
    <x v="51"/>
    <n v="0"/>
    <x v="1"/>
    <x v="9"/>
    <s v="INTERTIE"/>
    <x v="20"/>
    <s v="RC_INIT_PROP18_16RATES"/>
    <x v="133"/>
  </r>
  <r>
    <x v="41"/>
    <n v="0"/>
    <x v="1"/>
    <x v="4"/>
    <s v="INTERTIE"/>
    <x v="20"/>
    <s v="RC_INIT_PROP18_16RATES"/>
    <x v="133"/>
  </r>
  <r>
    <x v="42"/>
    <n v="33633.839999999997"/>
    <x v="1"/>
    <x v="0"/>
    <s v="INTERTIE"/>
    <x v="20"/>
    <s v="RC_INIT_PROP18_16RATES"/>
    <x v="133"/>
  </r>
  <r>
    <x v="74"/>
    <n v="-185107.71"/>
    <x v="1"/>
    <x v="0"/>
    <s v="NETWORK"/>
    <x v="11"/>
    <s v="RC_INIT_PROP18_16RATES"/>
    <x v="133"/>
  </r>
  <r>
    <x v="19"/>
    <n v="6723.99"/>
    <x v="2"/>
    <x v="3"/>
    <s v="ANCILLARY SERVICES"/>
    <x v="0"/>
    <s v="RC_INIT_PROP18_16RATES"/>
    <x v="133"/>
  </r>
  <r>
    <x v="19"/>
    <n v="6727.6"/>
    <x v="2"/>
    <x v="10"/>
    <s v="ANCILLARY SERVICES"/>
    <x v="0"/>
    <s v="RC_INIT_PROP18_16RATES"/>
    <x v="133"/>
  </r>
  <r>
    <x v="26"/>
    <n v="217924"/>
    <x v="2"/>
    <x v="6"/>
    <s v="ANCILLARY SERVICES"/>
    <x v="1"/>
    <s v="RC_INIT_PROP18_16RATES"/>
    <x v="133"/>
  </r>
  <r>
    <x v="26"/>
    <n v="217924"/>
    <x v="2"/>
    <x v="8"/>
    <s v="ANCILLARY SERVICES"/>
    <x v="1"/>
    <s v="RC_INIT_PROP18_16RATES"/>
    <x v="133"/>
  </r>
  <r>
    <x v="43"/>
    <n v="0"/>
    <x v="2"/>
    <x v="3"/>
    <s v="ANCILLARY SERVICES"/>
    <x v="1"/>
    <s v="RC_INIT_PROP18_16RATES"/>
    <x v="133"/>
  </r>
  <r>
    <x v="43"/>
    <n v="100"/>
    <x v="2"/>
    <x v="10"/>
    <s v="ANCILLARY SERVICES"/>
    <x v="1"/>
    <s v="RC_INIT_PROP18_16RATES"/>
    <x v="133"/>
  </r>
  <r>
    <x v="2"/>
    <n v="250.56"/>
    <x v="2"/>
    <x v="11"/>
    <s v="ANCILLARY SERVICES"/>
    <x v="1"/>
    <s v="RC_INIT_PROP18_16RATES"/>
    <x v="133"/>
  </r>
  <r>
    <x v="2"/>
    <n v="208.8"/>
    <x v="2"/>
    <x v="9"/>
    <s v="ANCILLARY SERVICES"/>
    <x v="1"/>
    <s v="RC_INIT_PROP18_16RATES"/>
    <x v="133"/>
  </r>
  <r>
    <x v="51"/>
    <n v="0"/>
    <x v="2"/>
    <x v="4"/>
    <s v="INTERTIE"/>
    <x v="20"/>
    <s v="RC_INIT_PROP18_16RATES"/>
    <x v="133"/>
  </r>
  <r>
    <x v="51"/>
    <n v="570"/>
    <x v="2"/>
    <x v="5"/>
    <s v="INTERTIE"/>
    <x v="20"/>
    <s v="RC_INIT_PROP18_16RATES"/>
    <x v="133"/>
  </r>
  <r>
    <x v="51"/>
    <n v="0"/>
    <x v="2"/>
    <x v="6"/>
    <s v="INTERTIE"/>
    <x v="20"/>
    <s v="RC_INIT_PROP18_16RATES"/>
    <x v="133"/>
  </r>
  <r>
    <x v="51"/>
    <n v="0"/>
    <x v="2"/>
    <x v="8"/>
    <s v="INTERTIE"/>
    <x v="20"/>
    <s v="RC_INIT_PROP18_16RATES"/>
    <x v="133"/>
  </r>
  <r>
    <x v="42"/>
    <n v="6099.84"/>
    <x v="2"/>
    <x v="3"/>
    <s v="INTERTIE"/>
    <x v="20"/>
    <s v="RC_INIT_PROP18_16RATES"/>
    <x v="133"/>
  </r>
  <r>
    <x v="74"/>
    <n v="-185107.71"/>
    <x v="2"/>
    <x v="3"/>
    <s v="NETWORK"/>
    <x v="11"/>
    <s v="RC_INIT_PROP18_16RATES"/>
    <x v="133"/>
  </r>
  <r>
    <x v="19"/>
    <n v="20914.8"/>
    <x v="0"/>
    <x v="3"/>
    <s v="ANCILLARY SERVICES"/>
    <x v="0"/>
    <s v="RC_INIT_PROP18_16RATES"/>
    <x v="134"/>
  </r>
  <r>
    <x v="19"/>
    <n v="20932.72"/>
    <x v="0"/>
    <x v="10"/>
    <s v="ANCILLARY SERVICES"/>
    <x v="0"/>
    <s v="RC_INIT_PROP18_16RATES"/>
    <x v="134"/>
  </r>
  <r>
    <x v="20"/>
    <n v="7282.75"/>
    <x v="0"/>
    <x v="11"/>
    <s v="ANCILLARY SERVICES"/>
    <x v="10"/>
    <s v="RC_INIT_PROP18_16RATES"/>
    <x v="134"/>
  </r>
  <r>
    <x v="20"/>
    <n v="7535.41"/>
    <x v="0"/>
    <x v="9"/>
    <s v="ANCILLARY SERVICES"/>
    <x v="10"/>
    <s v="RC_INIT_PROP18_16RATES"/>
    <x v="134"/>
  </r>
  <r>
    <x v="21"/>
    <n v="38003.35"/>
    <x v="0"/>
    <x v="6"/>
    <s v="ANCILLARY SERVICES"/>
    <x v="1"/>
    <s v="RC_INIT_PROP18_16RATES"/>
    <x v="134"/>
  </r>
  <r>
    <x v="21"/>
    <n v="38944.85"/>
    <x v="0"/>
    <x v="8"/>
    <s v="ANCILLARY SERVICES"/>
    <x v="1"/>
    <s v="RC_INIT_PROP18_16RATES"/>
    <x v="134"/>
  </r>
  <r>
    <x v="12"/>
    <n v="239110.76"/>
    <x v="0"/>
    <x v="3"/>
    <s v="NETWORK"/>
    <x v="7"/>
    <s v="RC_INIT_PROP18_16RATES"/>
    <x v="134"/>
  </r>
  <r>
    <x v="12"/>
    <n v="251996.61"/>
    <x v="0"/>
    <x v="10"/>
    <s v="NETWORK"/>
    <x v="7"/>
    <s v="RC_INIT_PROP18_16RATES"/>
    <x v="134"/>
  </r>
  <r>
    <x v="19"/>
    <n v="20623.91"/>
    <x v="1"/>
    <x v="4"/>
    <s v="ANCILLARY SERVICES"/>
    <x v="0"/>
    <s v="RC_INIT_PROP18_16RATES"/>
    <x v="134"/>
  </r>
  <r>
    <x v="19"/>
    <n v="23558.16"/>
    <x v="1"/>
    <x v="5"/>
    <s v="ANCILLARY SERVICES"/>
    <x v="0"/>
    <s v="RC_INIT_PROP18_16RATES"/>
    <x v="134"/>
  </r>
  <r>
    <x v="0"/>
    <n v="17847.88"/>
    <x v="1"/>
    <x v="7"/>
    <s v="ANCILLARY SERVICES"/>
    <x v="0"/>
    <s v="RC_INIT_PROP18_16RATES"/>
    <x v="134"/>
  </r>
  <r>
    <x v="20"/>
    <n v="7881.75"/>
    <x v="1"/>
    <x v="6"/>
    <s v="ANCILLARY SERVICES"/>
    <x v="10"/>
    <s v="RC_INIT_PROP18_16RATES"/>
    <x v="134"/>
  </r>
  <r>
    <x v="20"/>
    <n v="7478.36"/>
    <x v="1"/>
    <x v="8"/>
    <s v="ANCILLARY SERVICES"/>
    <x v="10"/>
    <s v="RC_INIT_PROP18_16RATES"/>
    <x v="134"/>
  </r>
  <r>
    <x v="21"/>
    <n v="42756.35"/>
    <x v="1"/>
    <x v="1"/>
    <s v="ANCILLARY SERVICES"/>
    <x v="1"/>
    <s v="RC_INIT_PROP18_16RATES"/>
    <x v="134"/>
  </r>
  <r>
    <x v="21"/>
    <n v="34331.5"/>
    <x v="1"/>
    <x v="2"/>
    <s v="ANCILLARY SERVICES"/>
    <x v="1"/>
    <s v="RC_INIT_PROP18_16RATES"/>
    <x v="134"/>
  </r>
  <r>
    <x v="21"/>
    <n v="37160.199999999997"/>
    <x v="1"/>
    <x v="7"/>
    <s v="ANCILLARY SERVICES"/>
    <x v="1"/>
    <s v="RC_INIT_PROP18_16RATES"/>
    <x v="134"/>
  </r>
  <r>
    <x v="12"/>
    <n v="192387.21"/>
    <x v="1"/>
    <x v="4"/>
    <s v="NETWORK"/>
    <x v="7"/>
    <s v="RC_INIT_PROP18_16RATES"/>
    <x v="134"/>
  </r>
  <r>
    <x v="12"/>
    <n v="247614"/>
    <x v="1"/>
    <x v="5"/>
    <s v="NETWORK"/>
    <x v="7"/>
    <s v="RC_INIT_PROP18_16RATES"/>
    <x v="134"/>
  </r>
  <r>
    <x v="19"/>
    <n v="23987.16"/>
    <x v="2"/>
    <x v="0"/>
    <s v="ANCILLARY SERVICES"/>
    <x v="0"/>
    <s v="RC_INIT_PROP18_16RATES"/>
    <x v="134"/>
  </r>
  <r>
    <x v="0"/>
    <n v="20453.59"/>
    <x v="2"/>
    <x v="9"/>
    <s v="ANCILLARY SERVICES"/>
    <x v="0"/>
    <s v="RC_INIT_PROP18_16RATES"/>
    <x v="134"/>
  </r>
  <r>
    <x v="20"/>
    <n v="8676.59"/>
    <x v="2"/>
    <x v="1"/>
    <s v="ANCILLARY SERVICES"/>
    <x v="10"/>
    <s v="RC_INIT_PROP18_16RATES"/>
    <x v="134"/>
  </r>
  <r>
    <x v="20"/>
    <n v="6816.61"/>
    <x v="2"/>
    <x v="2"/>
    <s v="ANCILLARY SERVICES"/>
    <x v="10"/>
    <s v="RC_INIT_PROP18_16RATES"/>
    <x v="134"/>
  </r>
  <r>
    <x v="20"/>
    <n v="6747.75"/>
    <x v="2"/>
    <x v="7"/>
    <s v="ANCILLARY SERVICES"/>
    <x v="10"/>
    <s v="RC_INIT_PROP18_16RATES"/>
    <x v="134"/>
  </r>
  <r>
    <x v="21"/>
    <n v="51097.2"/>
    <x v="2"/>
    <x v="10"/>
    <s v="ANCILLARY SERVICES"/>
    <x v="1"/>
    <s v="RC_INIT_PROP18_16RATES"/>
    <x v="134"/>
  </r>
  <r>
    <x v="21"/>
    <n v="32065.25"/>
    <x v="2"/>
    <x v="11"/>
    <s v="ANCILLARY SERVICES"/>
    <x v="1"/>
    <s v="RC_INIT_PROP18_16RATES"/>
    <x v="134"/>
  </r>
  <r>
    <x v="21"/>
    <n v="40366.550000000003"/>
    <x v="2"/>
    <x v="9"/>
    <s v="ANCILLARY SERVICES"/>
    <x v="1"/>
    <s v="RC_INIT_PROP18_16RATES"/>
    <x v="134"/>
  </r>
  <r>
    <x v="12"/>
    <n v="262692.88"/>
    <x v="2"/>
    <x v="0"/>
    <s v="NETWORK"/>
    <x v="7"/>
    <s v="RC_INIT_PROP18_16RATES"/>
    <x v="134"/>
  </r>
  <r>
    <x v="84"/>
    <n v="164667"/>
    <x v="0"/>
    <x v="9"/>
    <s v="FIBER AND PCS"/>
    <x v="32"/>
    <s v="RC_INIT_PROP18_16RATES"/>
    <x v="135"/>
  </r>
  <r>
    <x v="84"/>
    <n v="164667"/>
    <x v="1"/>
    <x v="8"/>
    <s v="FIBER AND PCS"/>
    <x v="32"/>
    <s v="RC_INIT_PROP18_16RATES"/>
    <x v="135"/>
  </r>
  <r>
    <x v="84"/>
    <n v="164667"/>
    <x v="2"/>
    <x v="2"/>
    <s v="FIBER AND PCS"/>
    <x v="32"/>
    <s v="RC_INIT_PROP18_16RATES"/>
    <x v="135"/>
  </r>
  <r>
    <x v="84"/>
    <n v="164667"/>
    <x v="2"/>
    <x v="7"/>
    <s v="FIBER AND PCS"/>
    <x v="32"/>
    <s v="RC_INIT_PROP18_16RATES"/>
    <x v="135"/>
  </r>
  <r>
    <x v="0"/>
    <n v="3754.67"/>
    <x v="0"/>
    <x v="6"/>
    <s v="ANCILLARY SERVICES"/>
    <x v="0"/>
    <s v="RC_INIT_PROP18_16RATES"/>
    <x v="136"/>
  </r>
  <r>
    <x v="0"/>
    <n v="4373.58"/>
    <x v="0"/>
    <x v="8"/>
    <s v="ANCILLARY SERVICES"/>
    <x v="0"/>
    <s v="RC_INIT_PROP18_16RATES"/>
    <x v="136"/>
  </r>
  <r>
    <x v="20"/>
    <n v="209.09"/>
    <x v="0"/>
    <x v="3"/>
    <s v="ANCILLARY SERVICES"/>
    <x v="10"/>
    <s v="RC_INIT_PROP18_16RATES"/>
    <x v="136"/>
  </r>
  <r>
    <x v="20"/>
    <n v="216.68"/>
    <x v="0"/>
    <x v="10"/>
    <s v="ANCILLARY SERVICES"/>
    <x v="10"/>
    <s v="RC_INIT_PROP18_16RATES"/>
    <x v="136"/>
  </r>
  <r>
    <x v="20"/>
    <n v="471.85"/>
    <x v="0"/>
    <x v="11"/>
    <s v="ANCILLARY SERVICES"/>
    <x v="10"/>
    <s v="RC_INIT_PROP18_16RATES"/>
    <x v="136"/>
  </r>
  <r>
    <x v="20"/>
    <n v="660.58"/>
    <x v="0"/>
    <x v="9"/>
    <s v="ANCILLARY SERVICES"/>
    <x v="10"/>
    <s v="RC_INIT_PROP18_16RATES"/>
    <x v="136"/>
  </r>
  <r>
    <x v="21"/>
    <n v="5315.8"/>
    <x v="0"/>
    <x v="4"/>
    <s v="ANCILLARY SERVICES"/>
    <x v="1"/>
    <s v="RC_INIT_PROP18_16RATES"/>
    <x v="136"/>
  </r>
  <r>
    <x v="26"/>
    <n v="51772"/>
    <x v="1"/>
    <x v="0"/>
    <s v="ANCILLARY SERVICES"/>
    <x v="1"/>
    <s v="RC_INIT_PROP18_16RATES"/>
    <x v="82"/>
  </r>
  <r>
    <x v="26"/>
    <n v="51772"/>
    <x v="1"/>
    <x v="1"/>
    <s v="ANCILLARY SERVICES"/>
    <x v="1"/>
    <s v="RC_INIT_PROP18_16RATES"/>
    <x v="82"/>
  </r>
  <r>
    <x v="27"/>
    <n v="266531"/>
    <x v="1"/>
    <x v="5"/>
    <s v="NETWORK"/>
    <x v="11"/>
    <s v="RC_INIT_PROP18_16RATES"/>
    <x v="82"/>
  </r>
  <r>
    <x v="27"/>
    <n v="266531"/>
    <x v="1"/>
    <x v="6"/>
    <s v="NETWORK"/>
    <x v="11"/>
    <s v="RC_INIT_PROP18_16RATES"/>
    <x v="82"/>
  </r>
  <r>
    <x v="27"/>
    <n v="266531"/>
    <x v="1"/>
    <x v="8"/>
    <s v="NETWORK"/>
    <x v="11"/>
    <s v="RC_INIT_PROP18_16RATES"/>
    <x v="82"/>
  </r>
  <r>
    <x v="29"/>
    <n v="519"/>
    <x v="1"/>
    <x v="0"/>
    <s v="OTHER REVENUES &amp; CREDITS"/>
    <x v="13"/>
    <s v="RC_INIT_PROP18_16RATES"/>
    <x v="82"/>
  </r>
  <r>
    <x v="29"/>
    <n v="519"/>
    <x v="1"/>
    <x v="1"/>
    <s v="OTHER REVENUES &amp; CREDITS"/>
    <x v="13"/>
    <s v="RC_INIT_PROP18_16RATES"/>
    <x v="82"/>
  </r>
  <r>
    <x v="29"/>
    <n v="519"/>
    <x v="1"/>
    <x v="2"/>
    <s v="OTHER REVENUES &amp; CREDITS"/>
    <x v="13"/>
    <s v="RC_INIT_PROP18_16RATES"/>
    <x v="82"/>
  </r>
  <r>
    <x v="31"/>
    <n v="7256"/>
    <x v="1"/>
    <x v="1"/>
    <s v="OTHER REVENUES &amp; CREDITS"/>
    <x v="15"/>
    <s v="RC_INIT_PROP18_16RATES"/>
    <x v="82"/>
  </r>
  <r>
    <x v="31"/>
    <n v="7256"/>
    <x v="1"/>
    <x v="2"/>
    <s v="OTHER REVENUES &amp; CREDITS"/>
    <x v="15"/>
    <s v="RC_INIT_PROP18_16RATES"/>
    <x v="82"/>
  </r>
  <r>
    <x v="31"/>
    <n v="7256"/>
    <x v="1"/>
    <x v="7"/>
    <s v="OTHER REVENUES &amp; CREDITS"/>
    <x v="15"/>
    <s v="RC_INIT_PROP18_16RATES"/>
    <x v="82"/>
  </r>
  <r>
    <x v="0"/>
    <n v="179.56"/>
    <x v="2"/>
    <x v="3"/>
    <s v="ANCILLARY SERVICES"/>
    <x v="0"/>
    <s v="RC_INIT_PROP18_16RATES"/>
    <x v="82"/>
  </r>
  <r>
    <x v="0"/>
    <n v="179.66"/>
    <x v="2"/>
    <x v="10"/>
    <s v="ANCILLARY SERVICES"/>
    <x v="0"/>
    <s v="RC_INIT_PROP18_16RATES"/>
    <x v="82"/>
  </r>
  <r>
    <x v="0"/>
    <n v="209.12"/>
    <x v="2"/>
    <x v="11"/>
    <s v="ANCILLARY SERVICES"/>
    <x v="0"/>
    <s v="RC_INIT_PROP18_16RATES"/>
    <x v="82"/>
  </r>
  <r>
    <x v="0"/>
    <n v="196.05"/>
    <x v="2"/>
    <x v="9"/>
    <s v="ANCILLARY SERVICES"/>
    <x v="0"/>
    <s v="RC_INIT_PROP18_16RATES"/>
    <x v="82"/>
  </r>
  <r>
    <x v="26"/>
    <n v="51772"/>
    <x v="2"/>
    <x v="3"/>
    <s v="ANCILLARY SERVICES"/>
    <x v="1"/>
    <s v="RC_INIT_PROP18_16RATES"/>
    <x v="82"/>
  </r>
  <r>
    <x v="26"/>
    <n v="51772"/>
    <x v="2"/>
    <x v="10"/>
    <s v="ANCILLARY SERVICES"/>
    <x v="1"/>
    <s v="RC_INIT_PROP18_16RATES"/>
    <x v="82"/>
  </r>
  <r>
    <x v="27"/>
    <n v="266531"/>
    <x v="2"/>
    <x v="0"/>
    <s v="NETWORK"/>
    <x v="11"/>
    <s v="RC_INIT_PROP18_16RATES"/>
    <x v="82"/>
  </r>
  <r>
    <x v="27"/>
    <n v="266531"/>
    <x v="2"/>
    <x v="1"/>
    <s v="NETWORK"/>
    <x v="11"/>
    <s v="RC_INIT_PROP18_16RATES"/>
    <x v="82"/>
  </r>
  <r>
    <x v="27"/>
    <n v="266531"/>
    <x v="2"/>
    <x v="2"/>
    <s v="NETWORK"/>
    <x v="11"/>
    <s v="RC_INIT_PROP18_16RATES"/>
    <x v="82"/>
  </r>
  <r>
    <x v="27"/>
    <n v="266531"/>
    <x v="2"/>
    <x v="7"/>
    <s v="NETWORK"/>
    <x v="11"/>
    <s v="RC_INIT_PROP18_16RATES"/>
    <x v="82"/>
  </r>
  <r>
    <x v="29"/>
    <n v="519"/>
    <x v="2"/>
    <x v="3"/>
    <s v="OTHER REVENUES &amp; CREDITS"/>
    <x v="13"/>
    <s v="RC_INIT_PROP18_16RATES"/>
    <x v="82"/>
  </r>
  <r>
    <x v="29"/>
    <n v="519"/>
    <x v="2"/>
    <x v="10"/>
    <s v="OTHER REVENUES &amp; CREDITS"/>
    <x v="13"/>
    <s v="RC_INIT_PROP18_16RATES"/>
    <x v="82"/>
  </r>
  <r>
    <x v="29"/>
    <n v="519"/>
    <x v="2"/>
    <x v="11"/>
    <s v="OTHER REVENUES &amp; CREDITS"/>
    <x v="13"/>
    <s v="RC_INIT_PROP18_16RATES"/>
    <x v="82"/>
  </r>
  <r>
    <x v="31"/>
    <n v="7256"/>
    <x v="2"/>
    <x v="10"/>
    <s v="OTHER REVENUES &amp; CREDITS"/>
    <x v="15"/>
    <s v="RC_INIT_PROP18_16RATES"/>
    <x v="82"/>
  </r>
  <r>
    <x v="31"/>
    <n v="7256"/>
    <x v="2"/>
    <x v="11"/>
    <s v="OTHER REVENUES &amp; CREDITS"/>
    <x v="15"/>
    <s v="RC_INIT_PROP18_16RATES"/>
    <x v="82"/>
  </r>
  <r>
    <x v="31"/>
    <n v="7256"/>
    <x v="2"/>
    <x v="9"/>
    <s v="OTHER REVENUES &amp; CREDITS"/>
    <x v="15"/>
    <s v="RC_INIT_PROP18_16RATES"/>
    <x v="82"/>
  </r>
  <r>
    <x v="75"/>
    <n v="1682"/>
    <x v="2"/>
    <x v="7"/>
    <s v="OTHER REVENUES &amp; CREDITS"/>
    <x v="15"/>
    <s v="RC_INIT_PROP18_16RATES"/>
    <x v="82"/>
  </r>
  <r>
    <x v="0"/>
    <n v="24613.57"/>
    <x v="0"/>
    <x v="0"/>
    <s v="ANCILLARY SERVICES"/>
    <x v="0"/>
    <s v="RC_INIT_PROP18_16RATES"/>
    <x v="83"/>
  </r>
  <r>
    <x v="0"/>
    <n v="23420.31"/>
    <x v="0"/>
    <x v="1"/>
    <s v="ANCILLARY SERVICES"/>
    <x v="0"/>
    <s v="RC_INIT_PROP18_16RATES"/>
    <x v="83"/>
  </r>
  <r>
    <x v="0"/>
    <n v="26099.51"/>
    <x v="0"/>
    <x v="2"/>
    <s v="ANCILLARY SERVICES"/>
    <x v="0"/>
    <s v="RC_INIT_PROP18_16RATES"/>
    <x v="83"/>
  </r>
  <r>
    <x v="20"/>
    <n v="4118.49"/>
    <x v="0"/>
    <x v="4"/>
    <s v="ANCILLARY SERVICES"/>
    <x v="10"/>
    <s v="RC_INIT_PROP18_16RATES"/>
    <x v="83"/>
  </r>
  <r>
    <x v="20"/>
    <n v="6611.63"/>
    <x v="0"/>
    <x v="5"/>
    <s v="ANCILLARY SERVICES"/>
    <x v="10"/>
    <s v="RC_INIT_PROP18_16RATES"/>
    <x v="83"/>
  </r>
  <r>
    <x v="20"/>
    <n v="4194.8900000000003"/>
    <x v="0"/>
    <x v="6"/>
    <s v="ANCILLARY SERVICES"/>
    <x v="10"/>
    <s v="RC_INIT_PROP18_16RATES"/>
    <x v="83"/>
  </r>
  <r>
    <x v="21"/>
    <n v="61320.7"/>
    <x v="0"/>
    <x v="0"/>
    <s v="ANCILLARY SERVICES"/>
    <x v="1"/>
    <s v="RC_INIT_PROP18_16RATES"/>
    <x v="83"/>
  </r>
  <r>
    <x v="0"/>
    <n v="20681.97"/>
    <x v="1"/>
    <x v="3"/>
    <s v="ANCILLARY SERVICES"/>
    <x v="0"/>
    <s v="RC_INIT_PROP18_16RATES"/>
    <x v="83"/>
  </r>
  <r>
    <x v="0"/>
    <n v="20316.82"/>
    <x v="1"/>
    <x v="10"/>
    <s v="ANCILLARY SERVICES"/>
    <x v="0"/>
    <s v="RC_INIT_PROP18_16RATES"/>
    <x v="83"/>
  </r>
  <r>
    <x v="0"/>
    <n v="23648.76"/>
    <x v="1"/>
    <x v="11"/>
    <s v="ANCILLARY SERVICES"/>
    <x v="0"/>
    <s v="RC_INIT_PROP18_16RATES"/>
    <x v="83"/>
  </r>
  <r>
    <x v="20"/>
    <n v="6398.16"/>
    <x v="1"/>
    <x v="0"/>
    <s v="ANCILLARY SERVICES"/>
    <x v="10"/>
    <s v="RC_INIT_PROP18_16RATES"/>
    <x v="83"/>
  </r>
  <r>
    <x v="20"/>
    <n v="5212.88"/>
    <x v="1"/>
    <x v="1"/>
    <s v="ANCILLARY SERVICES"/>
    <x v="10"/>
    <s v="RC_INIT_PROP18_16RATES"/>
    <x v="83"/>
  </r>
  <r>
    <x v="21"/>
    <n v="52971.45"/>
    <x v="1"/>
    <x v="3"/>
    <s v="ANCILLARY SERVICES"/>
    <x v="1"/>
    <s v="RC_INIT_PROP18_16RATES"/>
    <x v="83"/>
  </r>
  <r>
    <x v="0"/>
    <n v="20353.79"/>
    <x v="2"/>
    <x v="4"/>
    <s v="ANCILLARY SERVICES"/>
    <x v="0"/>
    <s v="RC_INIT_PROP18_16RATES"/>
    <x v="83"/>
  </r>
  <r>
    <x v="0"/>
    <n v="23771.01"/>
    <x v="2"/>
    <x v="5"/>
    <s v="ANCILLARY SERVICES"/>
    <x v="0"/>
    <s v="RC_INIT_PROP18_16RATES"/>
    <x v="83"/>
  </r>
  <r>
    <x v="0"/>
    <n v="21590.22"/>
    <x v="2"/>
    <x v="6"/>
    <s v="ANCILLARY SERVICES"/>
    <x v="0"/>
    <s v="RC_INIT_PROP18_16RATES"/>
    <x v="83"/>
  </r>
  <r>
    <x v="20"/>
    <n v="5319.73"/>
    <x v="2"/>
    <x v="3"/>
    <s v="ANCILLARY SERVICES"/>
    <x v="10"/>
    <s v="RC_INIT_PROP18_16RATES"/>
    <x v="83"/>
  </r>
  <r>
    <x v="20"/>
    <n v="5958.89"/>
    <x v="2"/>
    <x v="10"/>
    <s v="ANCILLARY SERVICES"/>
    <x v="10"/>
    <s v="RC_INIT_PROP18_16RATES"/>
    <x v="83"/>
  </r>
  <r>
    <x v="21"/>
    <n v="39962.65"/>
    <x v="2"/>
    <x v="4"/>
    <s v="ANCILLARY SERVICES"/>
    <x v="1"/>
    <s v="RC_INIT_PROP18_16RATES"/>
    <x v="83"/>
  </r>
  <r>
    <x v="32"/>
    <n v="2500"/>
    <x v="2"/>
    <x v="11"/>
    <s v="OTHER REVENUES &amp; CREDITS"/>
    <x v="16"/>
    <s v="RC_INIT_PROP18_16RATES"/>
    <x v="186"/>
  </r>
  <r>
    <x v="32"/>
    <n v="170"/>
    <x v="1"/>
    <x v="11"/>
    <s v="OTHER REVENUES &amp; CREDITS"/>
    <x v="16"/>
    <s v="RC_INIT_PROP18_16RATES"/>
    <x v="290"/>
  </r>
  <r>
    <x v="32"/>
    <n v="2655"/>
    <x v="0"/>
    <x v="7"/>
    <s v="OTHER REVENUES &amp; CREDITS"/>
    <x v="16"/>
    <s v="RC_INIT_PROP18_16RATES"/>
    <x v="199"/>
  </r>
  <r>
    <x v="19"/>
    <n v="9801.25"/>
    <x v="0"/>
    <x v="3"/>
    <s v="ANCILLARY SERVICES"/>
    <x v="0"/>
    <s v="RC_INIT_PROP18_16RATES"/>
    <x v="84"/>
  </r>
  <r>
    <x v="0"/>
    <n v="11139.83"/>
    <x v="0"/>
    <x v="8"/>
    <s v="ANCILLARY SERVICES"/>
    <x v="0"/>
    <s v="RC_INIT_PROP18_16RATES"/>
    <x v="84"/>
  </r>
  <r>
    <x v="20"/>
    <n v="2937.41"/>
    <x v="0"/>
    <x v="10"/>
    <s v="ANCILLARY SERVICES"/>
    <x v="10"/>
    <s v="RC_INIT_PROP18_16RATES"/>
    <x v="84"/>
  </r>
  <r>
    <x v="20"/>
    <n v="2585.0300000000002"/>
    <x v="0"/>
    <x v="11"/>
    <s v="ANCILLARY SERVICES"/>
    <x v="10"/>
    <s v="RC_INIT_PROP18_16RATES"/>
    <x v="84"/>
  </r>
  <r>
    <x v="20"/>
    <n v="3375.39"/>
    <x v="0"/>
    <x v="9"/>
    <s v="ANCILLARY SERVICES"/>
    <x v="10"/>
    <s v="RC_INIT_PROP18_16RATES"/>
    <x v="84"/>
  </r>
  <r>
    <x v="26"/>
    <n v="23478"/>
    <x v="0"/>
    <x v="4"/>
    <s v="ANCILLARY SERVICES"/>
    <x v="1"/>
    <s v="RC_INIT_PROP18_16RATES"/>
    <x v="84"/>
  </r>
  <r>
    <x v="26"/>
    <n v="23478"/>
    <x v="0"/>
    <x v="5"/>
    <s v="ANCILLARY SERVICES"/>
    <x v="1"/>
    <s v="RC_INIT_PROP18_16RATES"/>
    <x v="84"/>
  </r>
  <r>
    <x v="26"/>
    <n v="23478"/>
    <x v="0"/>
    <x v="6"/>
    <s v="ANCILLARY SERVICES"/>
    <x v="1"/>
    <s v="RC_INIT_PROP18_16RATES"/>
    <x v="84"/>
  </r>
  <r>
    <x v="26"/>
    <n v="23478"/>
    <x v="0"/>
    <x v="8"/>
    <s v="ANCILLARY SERVICES"/>
    <x v="1"/>
    <s v="RC_INIT_PROP18_16RATES"/>
    <x v="84"/>
  </r>
  <r>
    <x v="20"/>
    <n v="6242.9"/>
    <x v="0"/>
    <x v="1"/>
    <s v="ANCILLARY SERVICES"/>
    <x v="10"/>
    <s v="RC_INIT_PROP18_16RATES"/>
    <x v="102"/>
  </r>
  <r>
    <x v="20"/>
    <n v="6225.98"/>
    <x v="0"/>
    <x v="2"/>
    <s v="ANCILLARY SERVICES"/>
    <x v="10"/>
    <s v="RC_INIT_PROP18_16RATES"/>
    <x v="102"/>
  </r>
  <r>
    <x v="20"/>
    <n v="5924.88"/>
    <x v="0"/>
    <x v="7"/>
    <s v="ANCILLARY SERVICES"/>
    <x v="10"/>
    <s v="RC_INIT_PROP18_16RATES"/>
    <x v="102"/>
  </r>
  <r>
    <x v="26"/>
    <n v="1806"/>
    <x v="0"/>
    <x v="3"/>
    <s v="ANCILLARY SERVICES"/>
    <x v="1"/>
    <s v="RC_INIT_PROP18_16RATES"/>
    <x v="102"/>
  </r>
  <r>
    <x v="26"/>
    <n v="1806"/>
    <x v="0"/>
    <x v="10"/>
    <s v="ANCILLARY SERVICES"/>
    <x v="1"/>
    <s v="RC_INIT_PROP18_16RATES"/>
    <x v="102"/>
  </r>
  <r>
    <x v="26"/>
    <n v="1806"/>
    <x v="0"/>
    <x v="11"/>
    <s v="ANCILLARY SERVICES"/>
    <x v="1"/>
    <s v="RC_INIT_PROP18_16RATES"/>
    <x v="102"/>
  </r>
  <r>
    <x v="26"/>
    <n v="1806"/>
    <x v="0"/>
    <x v="9"/>
    <s v="ANCILLARY SERVICES"/>
    <x v="1"/>
    <s v="RC_INIT_PROP18_16RATES"/>
    <x v="102"/>
  </r>
  <r>
    <x v="21"/>
    <n v="28571.9"/>
    <x v="0"/>
    <x v="10"/>
    <s v="ANCILLARY SERVICES"/>
    <x v="1"/>
    <s v="RC_INIT_PROP18_16RATES"/>
    <x v="102"/>
  </r>
  <r>
    <x v="21"/>
    <n v="23875.95"/>
    <x v="0"/>
    <x v="11"/>
    <s v="ANCILLARY SERVICES"/>
    <x v="1"/>
    <s v="RC_INIT_PROP18_16RATES"/>
    <x v="102"/>
  </r>
  <r>
    <x v="21"/>
    <n v="28344.75"/>
    <x v="0"/>
    <x v="9"/>
    <s v="ANCILLARY SERVICES"/>
    <x v="1"/>
    <s v="RC_INIT_PROP18_16RATES"/>
    <x v="102"/>
  </r>
  <r>
    <x v="27"/>
    <n v="8934"/>
    <x v="0"/>
    <x v="5"/>
    <s v="NETWORK"/>
    <x v="11"/>
    <s v="RC_INIT_PROP18_16RATES"/>
    <x v="102"/>
  </r>
  <r>
    <x v="27"/>
    <n v="8934"/>
    <x v="0"/>
    <x v="6"/>
    <s v="NETWORK"/>
    <x v="11"/>
    <s v="RC_INIT_PROP18_16RATES"/>
    <x v="102"/>
  </r>
  <r>
    <x v="27"/>
    <n v="8934"/>
    <x v="0"/>
    <x v="8"/>
    <s v="NETWORK"/>
    <x v="11"/>
    <s v="RC_INIT_PROP18_16RATES"/>
    <x v="102"/>
  </r>
  <r>
    <x v="32"/>
    <n v="0"/>
    <x v="0"/>
    <x v="2"/>
    <s v="OTHER REVENUES &amp; CREDITS"/>
    <x v="16"/>
    <s v="RC_INIT_PROP18_16RATES"/>
    <x v="102"/>
  </r>
  <r>
    <x v="63"/>
    <n v="221"/>
    <x v="0"/>
    <x v="1"/>
    <s v="OTHER REVENUES &amp; CREDITS"/>
    <x v="12"/>
    <s v="RC_INIT_PROP18_16RATES"/>
    <x v="102"/>
  </r>
  <r>
    <x v="63"/>
    <n v="221"/>
    <x v="0"/>
    <x v="2"/>
    <s v="OTHER REVENUES &amp; CREDITS"/>
    <x v="12"/>
    <s v="RC_INIT_PROP18_16RATES"/>
    <x v="102"/>
  </r>
  <r>
    <x v="63"/>
    <n v="221"/>
    <x v="0"/>
    <x v="7"/>
    <s v="OTHER REVENUES &amp; CREDITS"/>
    <x v="12"/>
    <s v="RC_INIT_PROP18_16RATES"/>
    <x v="102"/>
  </r>
  <r>
    <x v="19"/>
    <n v="13717.14"/>
    <x v="1"/>
    <x v="4"/>
    <s v="ANCILLARY SERVICES"/>
    <x v="0"/>
    <s v="RC_INIT_PROP18_16RATES"/>
    <x v="102"/>
  </r>
  <r>
    <x v="19"/>
    <n v="15668.73"/>
    <x v="1"/>
    <x v="5"/>
    <s v="ANCILLARY SERVICES"/>
    <x v="0"/>
    <s v="RC_INIT_PROP18_16RATES"/>
    <x v="102"/>
  </r>
  <r>
    <x v="19"/>
    <n v="14075.96"/>
    <x v="1"/>
    <x v="6"/>
    <s v="ANCILLARY SERVICES"/>
    <x v="0"/>
    <s v="RC_INIT_PROP18_16RATES"/>
    <x v="102"/>
  </r>
  <r>
    <x v="19"/>
    <n v="16557.21"/>
    <x v="1"/>
    <x v="8"/>
    <s v="ANCILLARY SERVICES"/>
    <x v="0"/>
    <s v="RC_INIT_PROP18_16RATES"/>
    <x v="102"/>
  </r>
  <r>
    <x v="0"/>
    <n v="15177.44"/>
    <x v="1"/>
    <x v="8"/>
    <s v="ANCILLARY SERVICES"/>
    <x v="0"/>
    <s v="RC_INIT_PROP18_16RATES"/>
    <x v="102"/>
  </r>
  <r>
    <x v="20"/>
    <n v="6959.88"/>
    <x v="1"/>
    <x v="10"/>
    <s v="ANCILLARY SERVICES"/>
    <x v="10"/>
    <s v="RC_INIT_PROP18_16RATES"/>
    <x v="102"/>
  </r>
  <r>
    <x v="20"/>
    <n v="7227.13"/>
    <x v="1"/>
    <x v="11"/>
    <s v="ANCILLARY SERVICES"/>
    <x v="10"/>
    <s v="RC_INIT_PROP18_16RATES"/>
    <x v="102"/>
  </r>
  <r>
    <x v="20"/>
    <n v="8085.47"/>
    <x v="1"/>
    <x v="9"/>
    <s v="ANCILLARY SERVICES"/>
    <x v="10"/>
    <s v="RC_INIT_PROP18_16RATES"/>
    <x v="102"/>
  </r>
  <r>
    <x v="26"/>
    <n v="1806"/>
    <x v="1"/>
    <x v="4"/>
    <s v="ANCILLARY SERVICES"/>
    <x v="1"/>
    <s v="RC_INIT_PROP18_16RATES"/>
    <x v="102"/>
  </r>
  <r>
    <x v="26"/>
    <n v="1806"/>
    <x v="1"/>
    <x v="5"/>
    <s v="ANCILLARY SERVICES"/>
    <x v="1"/>
    <s v="RC_INIT_PROP18_16RATES"/>
    <x v="102"/>
  </r>
  <r>
    <x v="26"/>
    <n v="1806"/>
    <x v="1"/>
    <x v="6"/>
    <s v="ANCILLARY SERVICES"/>
    <x v="1"/>
    <s v="RC_INIT_PROP18_16RATES"/>
    <x v="102"/>
  </r>
  <r>
    <x v="26"/>
    <n v="1806"/>
    <x v="1"/>
    <x v="8"/>
    <s v="ANCILLARY SERVICES"/>
    <x v="1"/>
    <s v="RC_INIT_PROP18_16RATES"/>
    <x v="102"/>
  </r>
  <r>
    <x v="21"/>
    <n v="31706.5"/>
    <x v="1"/>
    <x v="5"/>
    <s v="ANCILLARY SERVICES"/>
    <x v="1"/>
    <s v="RC_INIT_PROP18_16RATES"/>
    <x v="102"/>
  </r>
  <r>
    <x v="21"/>
    <n v="27865.95"/>
    <x v="1"/>
    <x v="6"/>
    <s v="ANCILLARY SERVICES"/>
    <x v="1"/>
    <s v="RC_INIT_PROP18_16RATES"/>
    <x v="102"/>
  </r>
  <r>
    <x v="21"/>
    <n v="32940.25"/>
    <x v="1"/>
    <x v="8"/>
    <s v="ANCILLARY SERVICES"/>
    <x v="1"/>
    <s v="RC_INIT_PROP18_16RATES"/>
    <x v="102"/>
  </r>
  <r>
    <x v="27"/>
    <n v="8934"/>
    <x v="1"/>
    <x v="0"/>
    <s v="NETWORK"/>
    <x v="11"/>
    <s v="RC_INIT_PROP18_16RATES"/>
    <x v="102"/>
  </r>
  <r>
    <x v="27"/>
    <n v="8934"/>
    <x v="1"/>
    <x v="1"/>
    <s v="NETWORK"/>
    <x v="11"/>
    <s v="RC_INIT_PROP18_16RATES"/>
    <x v="102"/>
  </r>
  <r>
    <x v="27"/>
    <n v="8934"/>
    <x v="1"/>
    <x v="2"/>
    <s v="NETWORK"/>
    <x v="11"/>
    <s v="RC_INIT_PROP18_16RATES"/>
    <x v="102"/>
  </r>
  <r>
    <x v="32"/>
    <n v="400"/>
    <x v="1"/>
    <x v="11"/>
    <s v="OTHER REVENUES &amp; CREDITS"/>
    <x v="16"/>
    <s v="RC_INIT_PROP18_16RATES"/>
    <x v="102"/>
  </r>
  <r>
    <x v="63"/>
    <n v="221"/>
    <x v="1"/>
    <x v="10"/>
    <s v="OTHER REVENUES &amp; CREDITS"/>
    <x v="12"/>
    <s v="RC_INIT_PROP18_16RATES"/>
    <x v="102"/>
  </r>
  <r>
    <x v="63"/>
    <n v="221"/>
    <x v="1"/>
    <x v="11"/>
    <s v="OTHER REVENUES &amp; CREDITS"/>
    <x v="12"/>
    <s v="RC_INIT_PROP18_16RATES"/>
    <x v="102"/>
  </r>
  <r>
    <x v="63"/>
    <n v="221"/>
    <x v="1"/>
    <x v="9"/>
    <s v="OTHER REVENUES &amp; CREDITS"/>
    <x v="12"/>
    <s v="RC_INIT_PROP18_16RATES"/>
    <x v="102"/>
  </r>
  <r>
    <x v="19"/>
    <n v="15954.06"/>
    <x v="2"/>
    <x v="0"/>
    <s v="ANCILLARY SERVICES"/>
    <x v="0"/>
    <s v="RC_INIT_PROP18_16RATES"/>
    <x v="102"/>
  </r>
  <r>
    <x v="19"/>
    <n v="14998.44"/>
    <x v="2"/>
    <x v="1"/>
    <s v="ANCILLARY SERVICES"/>
    <x v="0"/>
    <s v="RC_INIT_PROP18_16RATES"/>
    <x v="102"/>
  </r>
  <r>
    <x v="19"/>
    <n v="16580.84"/>
    <x v="2"/>
    <x v="2"/>
    <s v="ANCILLARY SERVICES"/>
    <x v="0"/>
    <s v="RC_INIT_PROP18_16RATES"/>
    <x v="102"/>
  </r>
  <r>
    <x v="0"/>
    <n v="15199.1"/>
    <x v="2"/>
    <x v="2"/>
    <s v="ANCILLARY SERVICES"/>
    <x v="0"/>
    <s v="RC_INIT_PROP18_16RATES"/>
    <x v="102"/>
  </r>
  <r>
    <x v="0"/>
    <n v="11948.4"/>
    <x v="2"/>
    <x v="7"/>
    <s v="ANCILLARY SERVICES"/>
    <x v="0"/>
    <s v="RC_INIT_PROP18_16RATES"/>
    <x v="102"/>
  </r>
  <r>
    <x v="20"/>
    <n v="9534.2099999999991"/>
    <x v="2"/>
    <x v="5"/>
    <s v="ANCILLARY SERVICES"/>
    <x v="10"/>
    <s v="RC_INIT_PROP18_16RATES"/>
    <x v="102"/>
  </r>
  <r>
    <x v="20"/>
    <n v="8522.5"/>
    <x v="2"/>
    <x v="6"/>
    <s v="ANCILLARY SERVICES"/>
    <x v="10"/>
    <s v="RC_INIT_PROP18_16RATES"/>
    <x v="102"/>
  </r>
  <r>
    <x v="20"/>
    <n v="9714.3799999999992"/>
    <x v="2"/>
    <x v="8"/>
    <s v="ANCILLARY SERVICES"/>
    <x v="10"/>
    <s v="RC_INIT_PROP18_16RATES"/>
    <x v="102"/>
  </r>
  <r>
    <x v="26"/>
    <n v="1806"/>
    <x v="2"/>
    <x v="0"/>
    <s v="ANCILLARY SERVICES"/>
    <x v="1"/>
    <s v="RC_INIT_PROP18_16RATES"/>
    <x v="102"/>
  </r>
  <r>
    <x v="26"/>
    <n v="1806"/>
    <x v="2"/>
    <x v="1"/>
    <s v="ANCILLARY SERVICES"/>
    <x v="1"/>
    <s v="RC_INIT_PROP18_16RATES"/>
    <x v="102"/>
  </r>
  <r>
    <x v="26"/>
    <n v="1806"/>
    <x v="2"/>
    <x v="2"/>
    <s v="ANCILLARY SERVICES"/>
    <x v="1"/>
    <s v="RC_INIT_PROP18_16RATES"/>
    <x v="102"/>
  </r>
  <r>
    <x v="21"/>
    <n v="38571.050000000003"/>
    <x v="2"/>
    <x v="0"/>
    <s v="ANCILLARY SERVICES"/>
    <x v="1"/>
    <s v="RC_INIT_PROP18_16RATES"/>
    <x v="102"/>
  </r>
  <r>
    <x v="21"/>
    <n v="35515.9"/>
    <x v="2"/>
    <x v="1"/>
    <s v="ANCILLARY SERVICES"/>
    <x v="1"/>
    <s v="RC_INIT_PROP18_16RATES"/>
    <x v="102"/>
  </r>
  <r>
    <x v="21"/>
    <n v="36295"/>
    <x v="2"/>
    <x v="2"/>
    <s v="ANCILLARY SERVICES"/>
    <x v="1"/>
    <s v="RC_INIT_PROP18_16RATES"/>
    <x v="102"/>
  </r>
  <r>
    <x v="21"/>
    <n v="36669.15"/>
    <x v="2"/>
    <x v="7"/>
    <s v="ANCILLARY SERVICES"/>
    <x v="1"/>
    <s v="RC_INIT_PROP18_16RATES"/>
    <x v="102"/>
  </r>
  <r>
    <x v="27"/>
    <n v="8934"/>
    <x v="2"/>
    <x v="3"/>
    <s v="NETWORK"/>
    <x v="11"/>
    <s v="RC_INIT_PROP18_16RATES"/>
    <x v="102"/>
  </r>
  <r>
    <x v="27"/>
    <n v="8934"/>
    <x v="2"/>
    <x v="10"/>
    <s v="NETWORK"/>
    <x v="11"/>
    <s v="RC_INIT_PROP18_16RATES"/>
    <x v="102"/>
  </r>
  <r>
    <x v="27"/>
    <n v="8934"/>
    <x v="2"/>
    <x v="11"/>
    <s v="NETWORK"/>
    <x v="11"/>
    <s v="RC_INIT_PROP18_16RATES"/>
    <x v="102"/>
  </r>
  <r>
    <x v="63"/>
    <n v="221"/>
    <x v="2"/>
    <x v="5"/>
    <s v="OTHER REVENUES &amp; CREDITS"/>
    <x v="12"/>
    <s v="RC_INIT_PROP18_16RATES"/>
    <x v="102"/>
  </r>
  <r>
    <x v="63"/>
    <n v="221"/>
    <x v="2"/>
    <x v="6"/>
    <s v="OTHER REVENUES &amp; CREDITS"/>
    <x v="12"/>
    <s v="RC_INIT_PROP18_16RATES"/>
    <x v="102"/>
  </r>
  <r>
    <x v="72"/>
    <n v="8232"/>
    <x v="0"/>
    <x v="5"/>
    <s v="ANCILLARY SERVICES"/>
    <x v="26"/>
    <s v="FY 2017 SOY"/>
    <x v="210"/>
  </r>
  <r>
    <x v="72"/>
    <n v="8232"/>
    <x v="0"/>
    <x v="6"/>
    <s v="ANCILLARY SERVICES"/>
    <x v="26"/>
    <s v="FY 2017 SOY"/>
    <x v="210"/>
  </r>
  <r>
    <x v="73"/>
    <n v="32928"/>
    <x v="0"/>
    <x v="3"/>
    <s v="ANCILLARY SERVICES"/>
    <x v="26"/>
    <s v="FY 2017 SOY"/>
    <x v="210"/>
  </r>
  <r>
    <x v="73"/>
    <n v="32928"/>
    <x v="0"/>
    <x v="10"/>
    <s v="ANCILLARY SERVICES"/>
    <x v="26"/>
    <s v="FY 2017 SOY"/>
    <x v="210"/>
  </r>
  <r>
    <x v="73"/>
    <n v="32928"/>
    <x v="0"/>
    <x v="11"/>
    <s v="ANCILLARY SERVICES"/>
    <x v="26"/>
    <s v="FY 2017 SOY"/>
    <x v="210"/>
  </r>
  <r>
    <x v="71"/>
    <n v="111132"/>
    <x v="0"/>
    <x v="4"/>
    <s v="ANCILLARY SERVICES"/>
    <x v="26"/>
    <s v="FY 2017 SOY"/>
    <x v="210"/>
  </r>
  <r>
    <x v="27"/>
    <n v="37225"/>
    <x v="0"/>
    <x v="0"/>
    <s v="NETWORK"/>
    <x v="11"/>
    <s v="FY 2017 SOY"/>
    <x v="210"/>
  </r>
  <r>
    <x v="27"/>
    <n v="37225"/>
    <x v="0"/>
    <x v="1"/>
    <s v="NETWORK"/>
    <x v="11"/>
    <s v="FY 2017 SOY"/>
    <x v="210"/>
  </r>
  <r>
    <x v="19"/>
    <n v="434.69"/>
    <x v="0"/>
    <x v="3"/>
    <s v="ANCILLARY SERVICES"/>
    <x v="0"/>
    <s v="FY 2017 SOY"/>
    <x v="212"/>
  </r>
  <r>
    <x v="0"/>
    <n v="460.85"/>
    <x v="0"/>
    <x v="8"/>
    <s v="ANCILLARY SERVICES"/>
    <x v="0"/>
    <s v="FY 2017 SOY"/>
    <x v="212"/>
  </r>
  <r>
    <x v="26"/>
    <n v="30100"/>
    <x v="0"/>
    <x v="11"/>
    <s v="ANCILLARY SERVICES"/>
    <x v="1"/>
    <s v="FY 2017 SOY"/>
    <x v="212"/>
  </r>
  <r>
    <x v="26"/>
    <n v="30100"/>
    <x v="0"/>
    <x v="9"/>
    <s v="ANCILLARY SERVICES"/>
    <x v="1"/>
    <s v="FY 2017 SOY"/>
    <x v="212"/>
  </r>
  <r>
    <x v="27"/>
    <n v="148900"/>
    <x v="0"/>
    <x v="4"/>
    <s v="NETWORK"/>
    <x v="11"/>
    <s v="FY 2017 SOY"/>
    <x v="212"/>
  </r>
  <r>
    <x v="27"/>
    <n v="148900"/>
    <x v="0"/>
    <x v="5"/>
    <s v="NETWORK"/>
    <x v="11"/>
    <s v="FY 2017 SOY"/>
    <x v="212"/>
  </r>
  <r>
    <x v="66"/>
    <n v="621.29999999999995"/>
    <x v="0"/>
    <x v="3"/>
    <s v="ANCILLARY SERVICES"/>
    <x v="25"/>
    <s v="FY 2017 SOY"/>
    <x v="213"/>
  </r>
  <r>
    <x v="67"/>
    <n v="28.33"/>
    <x v="0"/>
    <x v="0"/>
    <s v="ANCILLARY SERVICES"/>
    <x v="25"/>
    <s v="FY 2017 SOY"/>
    <x v="213"/>
  </r>
  <r>
    <x v="67"/>
    <n v="28.33"/>
    <x v="0"/>
    <x v="1"/>
    <s v="ANCILLARY SERVICES"/>
    <x v="25"/>
    <s v="FY 2017 SOY"/>
    <x v="213"/>
  </r>
  <r>
    <x v="53"/>
    <n v="331.42"/>
    <x v="0"/>
    <x v="8"/>
    <s v="ANCILLARY SERVICES"/>
    <x v="8"/>
    <s v="FY 2017 SOY"/>
    <x v="213"/>
  </r>
  <r>
    <x v="54"/>
    <n v="0"/>
    <x v="0"/>
    <x v="9"/>
    <s v="ANCILLARY SERVICES"/>
    <x v="8"/>
    <s v="FY 2017 SOY"/>
    <x v="213"/>
  </r>
  <r>
    <x v="55"/>
    <n v="-505.86"/>
    <x v="0"/>
    <x v="7"/>
    <s v="ANCILLARY SERVICES"/>
    <x v="8"/>
    <s v="FY 2017 SOY"/>
    <x v="213"/>
  </r>
  <r>
    <x v="69"/>
    <n v="0"/>
    <x v="0"/>
    <x v="4"/>
    <s v="ANCILLARY SERVICES"/>
    <x v="8"/>
    <s v="FY 2017 SOY"/>
    <x v="213"/>
  </r>
  <r>
    <x v="69"/>
    <n v="0"/>
    <x v="0"/>
    <x v="5"/>
    <s v="ANCILLARY SERVICES"/>
    <x v="8"/>
    <s v="FY 2017 SOY"/>
    <x v="213"/>
  </r>
  <r>
    <x v="69"/>
    <n v="0"/>
    <x v="0"/>
    <x v="6"/>
    <s v="ANCILLARY SERVICES"/>
    <x v="8"/>
    <s v="FY 2017 SOY"/>
    <x v="213"/>
  </r>
  <r>
    <x v="69"/>
    <n v="0"/>
    <x v="0"/>
    <x v="8"/>
    <s v="ANCILLARY SERVICES"/>
    <x v="8"/>
    <s v="FY 2017 SOY"/>
    <x v="213"/>
  </r>
  <r>
    <x v="59"/>
    <n v="0"/>
    <x v="0"/>
    <x v="3"/>
    <s v="ANCILLARY SERVICES"/>
    <x v="8"/>
    <s v="FY 2017 SOY"/>
    <x v="213"/>
  </r>
  <r>
    <x v="59"/>
    <n v="0"/>
    <x v="0"/>
    <x v="10"/>
    <s v="ANCILLARY SERVICES"/>
    <x v="8"/>
    <s v="FY 2017 SOY"/>
    <x v="213"/>
  </r>
  <r>
    <x v="59"/>
    <n v="0"/>
    <x v="0"/>
    <x v="11"/>
    <s v="ANCILLARY SERVICES"/>
    <x v="8"/>
    <s v="FY 2017 SOY"/>
    <x v="213"/>
  </r>
  <r>
    <x v="59"/>
    <n v="82.75"/>
    <x v="0"/>
    <x v="9"/>
    <s v="ANCILLARY SERVICES"/>
    <x v="8"/>
    <s v="FY 2017 SOY"/>
    <x v="213"/>
  </r>
  <r>
    <x v="32"/>
    <n v="5000"/>
    <x v="0"/>
    <x v="1"/>
    <s v="OTHER REVENUES &amp; CREDITS"/>
    <x v="16"/>
    <s v="FY 2017 SOY"/>
    <x v="292"/>
  </r>
  <r>
    <x v="69"/>
    <n v="-13763.98"/>
    <x v="0"/>
    <x v="1"/>
    <s v="ANCILLARY SERVICES"/>
    <x v="8"/>
    <s v="FY 2017 SOY"/>
    <x v="214"/>
  </r>
  <r>
    <x v="69"/>
    <n v="-9236.75"/>
    <x v="0"/>
    <x v="2"/>
    <s v="ANCILLARY SERVICES"/>
    <x v="8"/>
    <s v="FY 2017 SOY"/>
    <x v="214"/>
  </r>
  <r>
    <x v="69"/>
    <n v="-19454.419999999998"/>
    <x v="0"/>
    <x v="7"/>
    <s v="ANCILLARY SERVICES"/>
    <x v="8"/>
    <s v="FY 2017 SOY"/>
    <x v="214"/>
  </r>
  <r>
    <x v="26"/>
    <n v="29197"/>
    <x v="0"/>
    <x v="0"/>
    <s v="ANCILLARY SERVICES"/>
    <x v="1"/>
    <s v="FY 2017 SOY"/>
    <x v="214"/>
  </r>
  <r>
    <x v="26"/>
    <n v="29197"/>
    <x v="0"/>
    <x v="1"/>
    <s v="ANCILLARY SERVICES"/>
    <x v="1"/>
    <s v="FY 2017 SOY"/>
    <x v="214"/>
  </r>
  <r>
    <x v="26"/>
    <n v="29197"/>
    <x v="0"/>
    <x v="2"/>
    <s v="ANCILLARY SERVICES"/>
    <x v="1"/>
    <s v="FY 2017 SOY"/>
    <x v="214"/>
  </r>
  <r>
    <x v="71"/>
    <n v="104328"/>
    <x v="0"/>
    <x v="9"/>
    <s v="ANCILLARY SERVICES"/>
    <x v="26"/>
    <s v="FY 2017 SOY"/>
    <x v="214"/>
  </r>
  <r>
    <x v="53"/>
    <n v="0"/>
    <x v="0"/>
    <x v="8"/>
    <s v="ANCILLARY SERVICES"/>
    <x v="8"/>
    <s v="FY 2017 SOY"/>
    <x v="215"/>
  </r>
  <r>
    <x v="54"/>
    <n v="392.41"/>
    <x v="0"/>
    <x v="9"/>
    <s v="ANCILLARY SERVICES"/>
    <x v="8"/>
    <s v="FY 2017 SOY"/>
    <x v="215"/>
  </r>
  <r>
    <x v="55"/>
    <n v="0"/>
    <x v="0"/>
    <x v="7"/>
    <s v="ANCILLARY SERVICES"/>
    <x v="8"/>
    <s v="FY 2017 SOY"/>
    <x v="215"/>
  </r>
  <r>
    <x v="69"/>
    <n v="-7003.55"/>
    <x v="0"/>
    <x v="4"/>
    <s v="ANCILLARY SERVICES"/>
    <x v="8"/>
    <s v="FY 2017 SOY"/>
    <x v="215"/>
  </r>
  <r>
    <x v="69"/>
    <n v="-8745.7199999999993"/>
    <x v="0"/>
    <x v="5"/>
    <s v="ANCILLARY SERVICES"/>
    <x v="8"/>
    <s v="FY 2017 SOY"/>
    <x v="215"/>
  </r>
  <r>
    <x v="69"/>
    <n v="-11565.67"/>
    <x v="0"/>
    <x v="6"/>
    <s v="ANCILLARY SERVICES"/>
    <x v="8"/>
    <s v="FY 2017 SOY"/>
    <x v="215"/>
  </r>
  <r>
    <x v="69"/>
    <n v="-13711.54"/>
    <x v="0"/>
    <x v="8"/>
    <s v="ANCILLARY SERVICES"/>
    <x v="8"/>
    <s v="FY 2017 SOY"/>
    <x v="215"/>
  </r>
  <r>
    <x v="72"/>
    <n v="5809.12"/>
    <x v="0"/>
    <x v="7"/>
    <s v="ANCILLARY SERVICES"/>
    <x v="26"/>
    <s v="FY 2017 SOY"/>
    <x v="215"/>
  </r>
  <r>
    <x v="71"/>
    <n v="78423.12"/>
    <x v="0"/>
    <x v="1"/>
    <s v="ANCILLARY SERVICES"/>
    <x v="26"/>
    <s v="FY 2017 SOY"/>
    <x v="215"/>
  </r>
  <r>
    <x v="71"/>
    <n v="78423.12"/>
    <x v="0"/>
    <x v="2"/>
    <s v="ANCILLARY SERVICES"/>
    <x v="26"/>
    <s v="FY 2017 SOY"/>
    <x v="215"/>
  </r>
  <r>
    <x v="71"/>
    <n v="78423.12"/>
    <x v="0"/>
    <x v="7"/>
    <s v="ANCILLARY SERVICES"/>
    <x v="26"/>
    <s v="FY 2017 SOY"/>
    <x v="215"/>
  </r>
  <r>
    <x v="53"/>
    <n v="0"/>
    <x v="0"/>
    <x v="11"/>
    <s v="ANCILLARY SERVICES"/>
    <x v="8"/>
    <s v="FY 2017 SOY"/>
    <x v="216"/>
  </r>
  <r>
    <x v="53"/>
    <n v="3871.71"/>
    <x v="0"/>
    <x v="9"/>
    <s v="ANCILLARY SERVICES"/>
    <x v="8"/>
    <s v="FY 2017 SOY"/>
    <x v="216"/>
  </r>
  <r>
    <x v="54"/>
    <n v="104.04"/>
    <x v="0"/>
    <x v="2"/>
    <s v="ANCILLARY SERVICES"/>
    <x v="8"/>
    <s v="FY 2017 SOY"/>
    <x v="216"/>
  </r>
  <r>
    <x v="54"/>
    <n v="2856.06"/>
    <x v="0"/>
    <x v="7"/>
    <s v="ANCILLARY SERVICES"/>
    <x v="8"/>
    <s v="FY 2017 SOY"/>
    <x v="216"/>
  </r>
  <r>
    <x v="55"/>
    <n v="0"/>
    <x v="0"/>
    <x v="8"/>
    <s v="ANCILLARY SERVICES"/>
    <x v="8"/>
    <s v="FY 2017 SOY"/>
    <x v="216"/>
  </r>
  <r>
    <x v="70"/>
    <n v="0"/>
    <x v="0"/>
    <x v="9"/>
    <s v="ANCILLARY SERVICES"/>
    <x v="8"/>
    <s v="FY 2017 SOY"/>
    <x v="216"/>
  </r>
  <r>
    <x v="56"/>
    <n v="1600.8"/>
    <x v="0"/>
    <x v="7"/>
    <s v="ANCILLARY SERVICES"/>
    <x v="8"/>
    <s v="FY 2017 SOY"/>
    <x v="216"/>
  </r>
  <r>
    <x v="69"/>
    <n v="-268.44"/>
    <x v="0"/>
    <x v="3"/>
    <s v="ANCILLARY SERVICES"/>
    <x v="8"/>
    <s v="FY 2017 SOY"/>
    <x v="216"/>
  </r>
  <r>
    <x v="69"/>
    <n v="-519.16"/>
    <x v="0"/>
    <x v="10"/>
    <s v="ANCILLARY SERVICES"/>
    <x v="8"/>
    <s v="FY 2017 SOY"/>
    <x v="216"/>
  </r>
  <r>
    <x v="69"/>
    <n v="-220.03"/>
    <x v="0"/>
    <x v="11"/>
    <s v="ANCILLARY SERVICES"/>
    <x v="8"/>
    <s v="FY 2017 SOY"/>
    <x v="216"/>
  </r>
  <r>
    <x v="19"/>
    <n v="440.59"/>
    <x v="0"/>
    <x v="8"/>
    <s v="ANCILLARY SERVICES"/>
    <x v="0"/>
    <s v="FY 2017 SOY"/>
    <x v="216"/>
  </r>
  <r>
    <x v="0"/>
    <n v="332.2"/>
    <x v="0"/>
    <x v="4"/>
    <s v="ANCILLARY SERVICES"/>
    <x v="0"/>
    <s v="FY 2017 SOY"/>
    <x v="216"/>
  </r>
  <r>
    <x v="0"/>
    <n v="397.25"/>
    <x v="0"/>
    <x v="5"/>
    <s v="ANCILLARY SERVICES"/>
    <x v="0"/>
    <s v="FY 2017 SOY"/>
    <x v="216"/>
  </r>
  <r>
    <x v="26"/>
    <n v="3010"/>
    <x v="0"/>
    <x v="3"/>
    <s v="ANCILLARY SERVICES"/>
    <x v="1"/>
    <s v="FY 2017 SOY"/>
    <x v="216"/>
  </r>
  <r>
    <x v="72"/>
    <n v="748.8"/>
    <x v="0"/>
    <x v="8"/>
    <s v="ANCILLARY SERVICES"/>
    <x v="26"/>
    <s v="FY 2017 SOY"/>
    <x v="216"/>
  </r>
  <r>
    <x v="73"/>
    <n v="2995.2"/>
    <x v="0"/>
    <x v="9"/>
    <s v="ANCILLARY SERVICES"/>
    <x v="26"/>
    <s v="FY 2017 SOY"/>
    <x v="216"/>
  </r>
  <r>
    <x v="27"/>
    <n v="14890"/>
    <x v="0"/>
    <x v="7"/>
    <s v="NETWORK"/>
    <x v="11"/>
    <s v="FY 2017 SOY"/>
    <x v="216"/>
  </r>
  <r>
    <x v="20"/>
    <n v="4089.29"/>
    <x v="0"/>
    <x v="9"/>
    <s v="ANCILLARY SERVICES"/>
    <x v="10"/>
    <s v="RC_INIT_PROP18_16RATES"/>
    <x v="96"/>
  </r>
  <r>
    <x v="21"/>
    <n v="17460.8"/>
    <x v="0"/>
    <x v="8"/>
    <s v="ANCILLARY SERVICES"/>
    <x v="1"/>
    <s v="RC_INIT_PROP18_16RATES"/>
    <x v="96"/>
  </r>
  <r>
    <x v="19"/>
    <n v="8323.34"/>
    <x v="1"/>
    <x v="1"/>
    <s v="ANCILLARY SERVICES"/>
    <x v="0"/>
    <s v="RC_INIT_PROP18_16RATES"/>
    <x v="96"/>
  </r>
  <r>
    <x v="19"/>
    <n v="9203.18"/>
    <x v="1"/>
    <x v="2"/>
    <s v="ANCILLARY SERVICES"/>
    <x v="0"/>
    <s v="RC_INIT_PROP18_16RATES"/>
    <x v="96"/>
  </r>
  <r>
    <x v="19"/>
    <n v="7189.66"/>
    <x v="1"/>
    <x v="7"/>
    <s v="ANCILLARY SERVICES"/>
    <x v="0"/>
    <s v="RC_INIT_PROP18_16RATES"/>
    <x v="96"/>
  </r>
  <r>
    <x v="20"/>
    <n v="4010.64"/>
    <x v="1"/>
    <x v="8"/>
    <s v="ANCILLARY SERVICES"/>
    <x v="10"/>
    <s v="RC_INIT_PROP18_16RATES"/>
    <x v="96"/>
  </r>
  <r>
    <x v="21"/>
    <n v="13487.95"/>
    <x v="1"/>
    <x v="2"/>
    <s v="ANCILLARY SERVICES"/>
    <x v="1"/>
    <s v="RC_INIT_PROP18_16RATES"/>
    <x v="96"/>
  </r>
  <r>
    <x v="21"/>
    <n v="16218.65"/>
    <x v="1"/>
    <x v="7"/>
    <s v="ANCILLARY SERVICES"/>
    <x v="1"/>
    <s v="RC_INIT_PROP18_16RATES"/>
    <x v="96"/>
  </r>
  <r>
    <x v="19"/>
    <n v="7550.62"/>
    <x v="2"/>
    <x v="10"/>
    <s v="ANCILLARY SERVICES"/>
    <x v="0"/>
    <s v="RC_INIT_PROP18_16RATES"/>
    <x v="96"/>
  </r>
  <r>
    <x v="19"/>
    <n v="8788.64"/>
    <x v="2"/>
    <x v="11"/>
    <s v="ANCILLARY SERVICES"/>
    <x v="0"/>
    <s v="RC_INIT_PROP18_16RATES"/>
    <x v="96"/>
  </r>
  <r>
    <x v="19"/>
    <n v="8239.32"/>
    <x v="2"/>
    <x v="9"/>
    <s v="ANCILLARY SERVICES"/>
    <x v="0"/>
    <s v="RC_INIT_PROP18_16RATES"/>
    <x v="96"/>
  </r>
  <r>
    <x v="20"/>
    <n v="3213.3"/>
    <x v="2"/>
    <x v="2"/>
    <s v="ANCILLARY SERVICES"/>
    <x v="10"/>
    <s v="RC_INIT_PROP18_16RATES"/>
    <x v="96"/>
  </r>
  <r>
    <x v="20"/>
    <n v="3443.39"/>
    <x v="2"/>
    <x v="7"/>
    <s v="ANCILLARY SERVICES"/>
    <x v="10"/>
    <s v="RC_INIT_PROP18_16RATES"/>
    <x v="96"/>
  </r>
  <r>
    <x v="21"/>
    <n v="15756.65"/>
    <x v="2"/>
    <x v="11"/>
    <s v="ANCILLARY SERVICES"/>
    <x v="1"/>
    <s v="RC_INIT_PROP18_16RATES"/>
    <x v="96"/>
  </r>
  <r>
    <x v="21"/>
    <n v="20171.900000000001"/>
    <x v="2"/>
    <x v="9"/>
    <s v="ANCILLARY SERVICES"/>
    <x v="1"/>
    <s v="RC_INIT_PROP18_16RATES"/>
    <x v="96"/>
  </r>
  <r>
    <x v="19"/>
    <n v="3125.96"/>
    <x v="0"/>
    <x v="1"/>
    <s v="ANCILLARY SERVICES"/>
    <x v="0"/>
    <s v="RC_INIT_PROP18_16RATES"/>
    <x v="97"/>
  </r>
  <r>
    <x v="19"/>
    <n v="3483.56"/>
    <x v="0"/>
    <x v="2"/>
    <s v="ANCILLARY SERVICES"/>
    <x v="0"/>
    <s v="RC_INIT_PROP18_16RATES"/>
    <x v="97"/>
  </r>
  <r>
    <x v="19"/>
    <n v="2707.99"/>
    <x v="0"/>
    <x v="7"/>
    <s v="ANCILLARY SERVICES"/>
    <x v="0"/>
    <s v="RC_INIT_PROP18_16RATES"/>
    <x v="97"/>
  </r>
  <r>
    <x v="21"/>
    <n v="11000.5"/>
    <x v="0"/>
    <x v="2"/>
    <s v="ANCILLARY SERVICES"/>
    <x v="1"/>
    <s v="RC_INIT_PROP18_16RATES"/>
    <x v="97"/>
  </r>
  <r>
    <x v="21"/>
    <n v="10061.450000000001"/>
    <x v="0"/>
    <x v="7"/>
    <s v="ANCILLARY SERVICES"/>
    <x v="1"/>
    <s v="RC_INIT_PROP18_16RATES"/>
    <x v="97"/>
  </r>
  <r>
    <x v="19"/>
    <n v="2711.73"/>
    <x v="1"/>
    <x v="10"/>
    <s v="ANCILLARY SERVICES"/>
    <x v="0"/>
    <s v="RC_INIT_PROP18_16RATES"/>
    <x v="97"/>
  </r>
  <r>
    <x v="19"/>
    <n v="3156.45"/>
    <x v="1"/>
    <x v="11"/>
    <s v="ANCILLARY SERVICES"/>
    <x v="0"/>
    <s v="RC_INIT_PROP18_16RATES"/>
    <x v="97"/>
  </r>
  <r>
    <x v="19"/>
    <n v="2963.08"/>
    <x v="1"/>
    <x v="9"/>
    <s v="ANCILLARY SERVICES"/>
    <x v="0"/>
    <s v="RC_INIT_PROP18_16RATES"/>
    <x v="97"/>
  </r>
  <r>
    <x v="21"/>
    <n v="9834.2999999999993"/>
    <x v="1"/>
    <x v="11"/>
    <s v="ANCILLARY SERVICES"/>
    <x v="1"/>
    <s v="RC_INIT_PROP18_16RATES"/>
    <x v="97"/>
  </r>
  <r>
    <x v="21"/>
    <n v="12460.7"/>
    <x v="1"/>
    <x v="9"/>
    <s v="ANCILLARY SERVICES"/>
    <x v="1"/>
    <s v="RC_INIT_PROP18_16RATES"/>
    <x v="97"/>
  </r>
  <r>
    <x v="19"/>
    <n v="3172.77"/>
    <x v="2"/>
    <x v="5"/>
    <s v="ANCILLARY SERVICES"/>
    <x v="0"/>
    <s v="RC_INIT_PROP18_16RATES"/>
    <x v="97"/>
  </r>
  <r>
    <x v="19"/>
    <n v="2881.69"/>
    <x v="2"/>
    <x v="6"/>
    <s v="ANCILLARY SERVICES"/>
    <x v="0"/>
    <s v="RC_INIT_PROP18_16RATES"/>
    <x v="97"/>
  </r>
  <r>
    <x v="19"/>
    <n v="3380.07"/>
    <x v="2"/>
    <x v="8"/>
    <s v="ANCILLARY SERVICES"/>
    <x v="0"/>
    <s v="RC_INIT_PROP18_16RATES"/>
    <x v="97"/>
  </r>
  <r>
    <x v="21"/>
    <n v="9640.75"/>
    <x v="2"/>
    <x v="6"/>
    <s v="ANCILLARY SERVICES"/>
    <x v="1"/>
    <s v="RC_INIT_PROP18_16RATES"/>
    <x v="97"/>
  </r>
  <r>
    <x v="21"/>
    <n v="12078.5"/>
    <x v="2"/>
    <x v="8"/>
    <s v="ANCILLARY SERVICES"/>
    <x v="1"/>
    <s v="RC_INIT_PROP18_16RATES"/>
    <x v="97"/>
  </r>
  <r>
    <x v="19"/>
    <n v="2748.8"/>
    <x v="0"/>
    <x v="10"/>
    <s v="ANCILLARY SERVICES"/>
    <x v="0"/>
    <s v="RC_INIT_PROP18_16RATES"/>
    <x v="98"/>
  </r>
  <r>
    <x v="19"/>
    <n v="3234.2"/>
    <x v="0"/>
    <x v="11"/>
    <s v="ANCILLARY SERVICES"/>
    <x v="0"/>
    <s v="RC_INIT_PROP18_16RATES"/>
    <x v="98"/>
  </r>
  <r>
    <x v="19"/>
    <n v="3024.95"/>
    <x v="0"/>
    <x v="9"/>
    <s v="ANCILLARY SERVICES"/>
    <x v="0"/>
    <s v="RC_INIT_PROP18_16RATES"/>
    <x v="98"/>
  </r>
  <r>
    <x v="21"/>
    <n v="8568"/>
    <x v="0"/>
    <x v="11"/>
    <s v="ANCILLARY SERVICES"/>
    <x v="1"/>
    <s v="RC_INIT_PROP18_16RATES"/>
    <x v="98"/>
  </r>
  <r>
    <x v="21"/>
    <n v="12442.85"/>
    <x v="0"/>
    <x v="9"/>
    <s v="ANCILLARY SERVICES"/>
    <x v="1"/>
    <s v="RC_INIT_PROP18_16RATES"/>
    <x v="98"/>
  </r>
  <r>
    <x v="19"/>
    <n v="3093.57"/>
    <x v="1"/>
    <x v="5"/>
    <s v="ANCILLARY SERVICES"/>
    <x v="0"/>
    <s v="RC_INIT_PROP18_16RATES"/>
    <x v="98"/>
  </r>
  <r>
    <x v="19"/>
    <n v="2779.1"/>
    <x v="1"/>
    <x v="6"/>
    <s v="ANCILLARY SERVICES"/>
    <x v="0"/>
    <s v="RC_INIT_PROP18_16RATES"/>
    <x v="98"/>
  </r>
  <r>
    <x v="19"/>
    <n v="3268.98"/>
    <x v="1"/>
    <x v="8"/>
    <s v="ANCILLARY SERVICES"/>
    <x v="0"/>
    <s v="RC_INIT_PROP18_16RATES"/>
    <x v="98"/>
  </r>
  <r>
    <x v="21"/>
    <n v="9531.9"/>
    <x v="1"/>
    <x v="6"/>
    <s v="ANCILLARY SERVICES"/>
    <x v="1"/>
    <s v="RC_INIT_PROP18_16RATES"/>
    <x v="98"/>
  </r>
  <r>
    <x v="21"/>
    <n v="12933.9"/>
    <x v="1"/>
    <x v="8"/>
    <s v="ANCILLARY SERVICES"/>
    <x v="1"/>
    <s v="RC_INIT_PROP18_16RATES"/>
    <x v="98"/>
  </r>
  <r>
    <x v="19"/>
    <n v="3149.9"/>
    <x v="2"/>
    <x v="0"/>
    <s v="ANCILLARY SERVICES"/>
    <x v="0"/>
    <s v="RC_INIT_PROP18_16RATES"/>
    <x v="98"/>
  </r>
  <r>
    <x v="19"/>
    <n v="2961.23"/>
    <x v="2"/>
    <x v="1"/>
    <s v="ANCILLARY SERVICES"/>
    <x v="0"/>
    <s v="RC_INIT_PROP18_16RATES"/>
    <x v="98"/>
  </r>
  <r>
    <x v="19"/>
    <n v="3273.65"/>
    <x v="2"/>
    <x v="2"/>
    <s v="ANCILLARY SERVICES"/>
    <x v="0"/>
    <s v="RC_INIT_PROP18_16RATES"/>
    <x v="98"/>
  </r>
  <r>
    <x v="19"/>
    <n v="2573.5"/>
    <x v="2"/>
    <x v="7"/>
    <s v="ANCILLARY SERVICES"/>
    <x v="0"/>
    <s v="RC_INIT_PROP18_16RATES"/>
    <x v="98"/>
  </r>
  <r>
    <x v="0"/>
    <n v="2359.04"/>
    <x v="2"/>
    <x v="7"/>
    <s v="ANCILLARY SERVICES"/>
    <x v="0"/>
    <s v="RC_INIT_PROP18_16RATES"/>
    <x v="98"/>
  </r>
  <r>
    <x v="21"/>
    <n v="10982.65"/>
    <x v="2"/>
    <x v="1"/>
    <s v="ANCILLARY SERVICES"/>
    <x v="1"/>
    <s v="RC_INIT_PROP18_16RATES"/>
    <x v="98"/>
  </r>
  <r>
    <x v="21"/>
    <n v="10780"/>
    <x v="2"/>
    <x v="2"/>
    <s v="ANCILLARY SERVICES"/>
    <x v="1"/>
    <s v="RC_INIT_PROP18_16RATES"/>
    <x v="98"/>
  </r>
  <r>
    <x v="21"/>
    <n v="10761.8"/>
    <x v="2"/>
    <x v="7"/>
    <s v="ANCILLARY SERVICES"/>
    <x v="1"/>
    <s v="RC_INIT_PROP18_16RATES"/>
    <x v="98"/>
  </r>
  <r>
    <x v="28"/>
    <n v="3849"/>
    <x v="0"/>
    <x v="0"/>
    <s v="OTHER REVENUES &amp; CREDITS"/>
    <x v="12"/>
    <s v="RC_INIT_PROP18_16RATES"/>
    <x v="99"/>
  </r>
  <r>
    <x v="28"/>
    <n v="3849"/>
    <x v="0"/>
    <x v="1"/>
    <s v="OTHER REVENUES &amp; CREDITS"/>
    <x v="12"/>
    <s v="RC_INIT_PROP18_16RATES"/>
    <x v="99"/>
  </r>
  <r>
    <x v="28"/>
    <n v="3849"/>
    <x v="0"/>
    <x v="2"/>
    <s v="OTHER REVENUES &amp; CREDITS"/>
    <x v="12"/>
    <s v="RC_INIT_PROP18_16RATES"/>
    <x v="99"/>
  </r>
  <r>
    <x v="30"/>
    <n v="251286"/>
    <x v="0"/>
    <x v="5"/>
    <s v="OTHER REVENUES &amp; CREDITS"/>
    <x v="14"/>
    <s v="RC_INIT_PROP18_16RATES"/>
    <x v="99"/>
  </r>
  <r>
    <x v="30"/>
    <n v="251286"/>
    <x v="0"/>
    <x v="6"/>
    <s v="OTHER REVENUES &amp; CREDITS"/>
    <x v="14"/>
    <s v="RC_INIT_PROP18_16RATES"/>
    <x v="99"/>
  </r>
  <r>
    <x v="30"/>
    <n v="251286"/>
    <x v="0"/>
    <x v="8"/>
    <s v="OTHER REVENUES &amp; CREDITS"/>
    <x v="14"/>
    <s v="RC_INIT_PROP18_16RATES"/>
    <x v="99"/>
  </r>
  <r>
    <x v="28"/>
    <n v="3849"/>
    <x v="1"/>
    <x v="3"/>
    <s v="OTHER REVENUES &amp; CREDITS"/>
    <x v="12"/>
    <s v="RC_INIT_PROP18_16RATES"/>
    <x v="99"/>
  </r>
  <r>
    <x v="28"/>
    <n v="3849"/>
    <x v="1"/>
    <x v="10"/>
    <s v="OTHER REVENUES &amp; CREDITS"/>
    <x v="12"/>
    <s v="RC_INIT_PROP18_16RATES"/>
    <x v="99"/>
  </r>
  <r>
    <x v="28"/>
    <n v="3849"/>
    <x v="1"/>
    <x v="11"/>
    <s v="OTHER REVENUES &amp; CREDITS"/>
    <x v="12"/>
    <s v="RC_INIT_PROP18_16RATES"/>
    <x v="99"/>
  </r>
  <r>
    <x v="30"/>
    <n v="251286"/>
    <x v="1"/>
    <x v="0"/>
    <s v="OTHER REVENUES &amp; CREDITS"/>
    <x v="14"/>
    <s v="RC_INIT_PROP18_16RATES"/>
    <x v="99"/>
  </r>
  <r>
    <x v="63"/>
    <n v="221"/>
    <x v="2"/>
    <x v="8"/>
    <s v="OTHER REVENUES &amp; CREDITS"/>
    <x v="12"/>
    <s v="RC_INIT_PROP18_16RATES"/>
    <x v="102"/>
  </r>
  <r>
    <x v="19"/>
    <n v="2468.34"/>
    <x v="0"/>
    <x v="0"/>
    <s v="ANCILLARY SERVICES"/>
    <x v="0"/>
    <s v="RC_INIT_PROP18_16RATES"/>
    <x v="103"/>
  </r>
  <r>
    <x v="19"/>
    <n v="2348.6799999999998"/>
    <x v="0"/>
    <x v="1"/>
    <s v="ANCILLARY SERVICES"/>
    <x v="0"/>
    <s v="RC_INIT_PROP18_16RATES"/>
    <x v="103"/>
  </r>
  <r>
    <x v="0"/>
    <n v="2152.9499999999998"/>
    <x v="0"/>
    <x v="1"/>
    <s v="ANCILLARY SERVICES"/>
    <x v="0"/>
    <s v="RC_INIT_PROP18_16RATES"/>
    <x v="103"/>
  </r>
  <r>
    <x v="0"/>
    <n v="2399.25"/>
    <x v="0"/>
    <x v="2"/>
    <s v="ANCILLARY SERVICES"/>
    <x v="0"/>
    <s v="RC_INIT_PROP18_16RATES"/>
    <x v="103"/>
  </r>
  <r>
    <x v="0"/>
    <n v="1865.08"/>
    <x v="0"/>
    <x v="7"/>
    <s v="ANCILLARY SERVICES"/>
    <x v="0"/>
    <s v="RC_INIT_PROP18_16RATES"/>
    <x v="103"/>
  </r>
  <r>
    <x v="20"/>
    <n v="583.36"/>
    <x v="0"/>
    <x v="4"/>
    <s v="ANCILLARY SERVICES"/>
    <x v="10"/>
    <s v="RC_INIT_PROP18_16RATES"/>
    <x v="103"/>
  </r>
  <r>
    <x v="20"/>
    <n v="906.91"/>
    <x v="0"/>
    <x v="5"/>
    <s v="ANCILLARY SERVICES"/>
    <x v="10"/>
    <s v="RC_INIT_PROP18_16RATES"/>
    <x v="103"/>
  </r>
  <r>
    <x v="20"/>
    <n v="600.74"/>
    <x v="0"/>
    <x v="6"/>
    <s v="ANCILLARY SERVICES"/>
    <x v="10"/>
    <s v="RC_INIT_PROP18_16RATES"/>
    <x v="103"/>
  </r>
  <r>
    <x v="20"/>
    <n v="433.19"/>
    <x v="0"/>
    <x v="8"/>
    <s v="ANCILLARY SERVICES"/>
    <x v="10"/>
    <s v="RC_INIT_PROP18_16RATES"/>
    <x v="103"/>
  </r>
  <r>
    <x v="21"/>
    <n v="7302.4"/>
    <x v="0"/>
    <x v="0"/>
    <s v="ANCILLARY SERVICES"/>
    <x v="1"/>
    <s v="RC_INIT_PROP18_16RATES"/>
    <x v="103"/>
  </r>
  <r>
    <x v="21"/>
    <n v="5847.8"/>
    <x v="0"/>
    <x v="1"/>
    <s v="ANCILLARY SERVICES"/>
    <x v="1"/>
    <s v="RC_INIT_PROP18_16RATES"/>
    <x v="103"/>
  </r>
  <r>
    <x v="21"/>
    <n v="2396.4499999999998"/>
    <x v="0"/>
    <x v="2"/>
    <s v="ANCILLARY SERVICES"/>
    <x v="1"/>
    <s v="RC_INIT_PROP18_16RATES"/>
    <x v="103"/>
  </r>
  <r>
    <x v="36"/>
    <n v="930.34"/>
    <x v="0"/>
    <x v="4"/>
    <s v="DELIVERY"/>
    <x v="17"/>
    <s v="RC_INIT_PROP18_16RATES"/>
    <x v="103"/>
  </r>
  <r>
    <x v="36"/>
    <n v="1317.13"/>
    <x v="0"/>
    <x v="5"/>
    <s v="DELIVERY"/>
    <x v="17"/>
    <s v="RC_INIT_PROP18_16RATES"/>
    <x v="103"/>
  </r>
  <r>
    <x v="36"/>
    <n v="931.63"/>
    <x v="0"/>
    <x v="6"/>
    <s v="DELIVERY"/>
    <x v="17"/>
    <s v="RC_INIT_PROP18_16RATES"/>
    <x v="103"/>
  </r>
  <r>
    <x v="12"/>
    <n v="14551.45"/>
    <x v="0"/>
    <x v="8"/>
    <s v="NETWORK"/>
    <x v="7"/>
    <s v="RC_INIT_PROP18_16RATES"/>
    <x v="103"/>
  </r>
  <r>
    <x v="19"/>
    <n v="2074.0700000000002"/>
    <x v="1"/>
    <x v="3"/>
    <s v="ANCILLARY SERVICES"/>
    <x v="0"/>
    <s v="RC_INIT_PROP18_16RATES"/>
    <x v="103"/>
  </r>
  <r>
    <x v="19"/>
    <n v="2037.45"/>
    <x v="1"/>
    <x v="10"/>
    <s v="ANCILLARY SERVICES"/>
    <x v="0"/>
    <s v="RC_INIT_PROP18_16RATES"/>
    <x v="103"/>
  </r>
  <r>
    <x v="0"/>
    <n v="1867.66"/>
    <x v="1"/>
    <x v="10"/>
    <s v="ANCILLARY SERVICES"/>
    <x v="0"/>
    <s v="RC_INIT_PROP18_16RATES"/>
    <x v="103"/>
  </r>
  <r>
    <x v="0"/>
    <n v="2173.96"/>
    <x v="1"/>
    <x v="11"/>
    <s v="ANCILLARY SERVICES"/>
    <x v="0"/>
    <s v="RC_INIT_PROP18_16RATES"/>
    <x v="103"/>
  </r>
  <r>
    <x v="0"/>
    <n v="2040.77"/>
    <x v="1"/>
    <x v="9"/>
    <s v="ANCILLARY SERVICES"/>
    <x v="0"/>
    <s v="RC_INIT_PROP18_16RATES"/>
    <x v="103"/>
  </r>
  <r>
    <x v="20"/>
    <n v="883.6"/>
    <x v="1"/>
    <x v="0"/>
    <s v="ANCILLARY SERVICES"/>
    <x v="10"/>
    <s v="RC_INIT_PROP18_16RATES"/>
    <x v="103"/>
  </r>
  <r>
    <x v="20"/>
    <n v="710.13"/>
    <x v="1"/>
    <x v="1"/>
    <s v="ANCILLARY SERVICES"/>
    <x v="10"/>
    <s v="RC_INIT_PROP18_16RATES"/>
    <x v="103"/>
  </r>
  <r>
    <x v="20"/>
    <n v="433.3"/>
    <x v="1"/>
    <x v="2"/>
    <s v="ANCILLARY SERVICES"/>
    <x v="10"/>
    <s v="RC_INIT_PROP18_16RATES"/>
    <x v="103"/>
  </r>
  <r>
    <x v="21"/>
    <n v="5804.4"/>
    <x v="1"/>
    <x v="3"/>
    <s v="ANCILLARY SERVICES"/>
    <x v="1"/>
    <s v="RC_INIT_PROP18_16RATES"/>
    <x v="103"/>
  </r>
  <r>
    <x v="21"/>
    <n v="6267.45"/>
    <x v="1"/>
    <x v="10"/>
    <s v="ANCILLARY SERVICES"/>
    <x v="1"/>
    <s v="RC_INIT_PROP18_16RATES"/>
    <x v="103"/>
  </r>
  <r>
    <x v="21"/>
    <n v="3230.5"/>
    <x v="1"/>
    <x v="11"/>
    <s v="ANCILLARY SERVICES"/>
    <x v="1"/>
    <s v="RC_INIT_PROP18_16RATES"/>
    <x v="103"/>
  </r>
  <r>
    <x v="36"/>
    <n v="1535.58"/>
    <x v="1"/>
    <x v="0"/>
    <s v="DELIVERY"/>
    <x v="17"/>
    <s v="RC_INIT_PROP18_16RATES"/>
    <x v="103"/>
  </r>
  <r>
    <x v="36"/>
    <n v="1245.17"/>
    <x v="1"/>
    <x v="1"/>
    <s v="DELIVERY"/>
    <x v="17"/>
    <s v="RC_INIT_PROP18_16RATES"/>
    <x v="103"/>
  </r>
  <r>
    <x v="12"/>
    <n v="11903.84"/>
    <x v="1"/>
    <x v="2"/>
    <s v="NETWORK"/>
    <x v="7"/>
    <s v="RC_INIT_PROP18_16RATES"/>
    <x v="103"/>
  </r>
  <r>
    <x v="12"/>
    <n v="12554.46"/>
    <x v="1"/>
    <x v="7"/>
    <s v="NETWORK"/>
    <x v="7"/>
    <s v="RC_INIT_PROP18_16RATES"/>
    <x v="103"/>
  </r>
  <r>
    <x v="19"/>
    <n v="2041.16"/>
    <x v="2"/>
    <x v="4"/>
    <s v="ANCILLARY SERVICES"/>
    <x v="0"/>
    <s v="RC_INIT_PROP18_16RATES"/>
    <x v="103"/>
  </r>
  <r>
    <x v="19"/>
    <n v="2383.85"/>
    <x v="2"/>
    <x v="5"/>
    <s v="ANCILLARY SERVICES"/>
    <x v="0"/>
    <s v="RC_INIT_PROP18_16RATES"/>
    <x v="103"/>
  </r>
  <r>
    <x v="0"/>
    <n v="2185.19"/>
    <x v="2"/>
    <x v="5"/>
    <s v="ANCILLARY SERVICES"/>
    <x v="0"/>
    <s v="RC_INIT_PROP18_16RATES"/>
    <x v="103"/>
  </r>
  <r>
    <x v="0"/>
    <n v="1984.72"/>
    <x v="2"/>
    <x v="6"/>
    <s v="ANCILLARY SERVICES"/>
    <x v="0"/>
    <s v="RC_INIT_PROP18_16RATES"/>
    <x v="103"/>
  </r>
  <r>
    <x v="0"/>
    <n v="2327.9699999999998"/>
    <x v="2"/>
    <x v="8"/>
    <s v="ANCILLARY SERVICES"/>
    <x v="0"/>
    <s v="RC_INIT_PROP18_16RATES"/>
    <x v="103"/>
  </r>
  <r>
    <x v="20"/>
    <n v="789.7"/>
    <x v="2"/>
    <x v="3"/>
    <s v="ANCILLARY SERVICES"/>
    <x v="10"/>
    <s v="RC_INIT_PROP18_16RATES"/>
    <x v="103"/>
  </r>
  <r>
    <x v="20"/>
    <n v="790.92"/>
    <x v="2"/>
    <x v="10"/>
    <s v="ANCILLARY SERVICES"/>
    <x v="10"/>
    <s v="RC_INIT_PROP18_16RATES"/>
    <x v="103"/>
  </r>
  <r>
    <x v="20"/>
    <n v="479.79"/>
    <x v="2"/>
    <x v="11"/>
    <s v="ANCILLARY SERVICES"/>
    <x v="10"/>
    <s v="RC_INIT_PROP18_16RATES"/>
    <x v="103"/>
  </r>
  <r>
    <x v="21"/>
    <n v="4379.2"/>
    <x v="2"/>
    <x v="4"/>
    <s v="ANCILLARY SERVICES"/>
    <x v="1"/>
    <s v="RC_INIT_PROP18_16RATES"/>
    <x v="103"/>
  </r>
  <r>
    <x v="21"/>
    <n v="6330.45"/>
    <x v="2"/>
    <x v="5"/>
    <s v="ANCILLARY SERVICES"/>
    <x v="1"/>
    <s v="RC_INIT_PROP18_16RATES"/>
    <x v="103"/>
  </r>
  <r>
    <x v="21"/>
    <n v="4583.25"/>
    <x v="2"/>
    <x v="6"/>
    <s v="ANCILLARY SERVICES"/>
    <x v="1"/>
    <s v="RC_INIT_PROP18_16RATES"/>
    <x v="103"/>
  </r>
  <r>
    <x v="36"/>
    <n v="1283.72"/>
    <x v="2"/>
    <x v="3"/>
    <s v="DELIVERY"/>
    <x v="17"/>
    <s v="RC_INIT_PROP18_16RATES"/>
    <x v="103"/>
  </r>
  <r>
    <x v="36"/>
    <n v="1344.11"/>
    <x v="2"/>
    <x v="10"/>
    <s v="DELIVERY"/>
    <x v="17"/>
    <s v="RC_INIT_PROP18_16RATES"/>
    <x v="103"/>
  </r>
  <r>
    <x v="12"/>
    <n v="16043.55"/>
    <x v="2"/>
    <x v="11"/>
    <s v="NETWORK"/>
    <x v="7"/>
    <s v="RC_INIT_PROP18_16RATES"/>
    <x v="103"/>
  </r>
  <r>
    <x v="12"/>
    <n v="14643.4"/>
    <x v="2"/>
    <x v="9"/>
    <s v="NETWORK"/>
    <x v="7"/>
    <s v="RC_INIT_PROP18_16RATES"/>
    <x v="103"/>
  </r>
  <r>
    <x v="19"/>
    <n v="5256.73"/>
    <x v="0"/>
    <x v="4"/>
    <s v="ANCILLARY SERVICES"/>
    <x v="0"/>
    <s v="RC_INIT_PROP18_16RATES"/>
    <x v="104"/>
  </r>
  <r>
    <x v="19"/>
    <n v="6096.75"/>
    <x v="0"/>
    <x v="5"/>
    <s v="ANCILLARY SERVICES"/>
    <x v="0"/>
    <s v="RC_INIT_PROP18_16RATES"/>
    <x v="104"/>
  </r>
  <r>
    <x v="0"/>
    <n v="5588.69"/>
    <x v="0"/>
    <x v="5"/>
    <s v="ANCILLARY SERVICES"/>
    <x v="0"/>
    <s v="RC_INIT_PROP18_16RATES"/>
    <x v="104"/>
  </r>
  <r>
    <x v="0"/>
    <n v="5216.91"/>
    <x v="0"/>
    <x v="6"/>
    <s v="ANCILLARY SERVICES"/>
    <x v="0"/>
    <s v="RC_INIT_PROP18_16RATES"/>
    <x v="104"/>
  </r>
  <r>
    <x v="0"/>
    <n v="6076.85"/>
    <x v="0"/>
    <x v="8"/>
    <s v="ANCILLARY SERVICES"/>
    <x v="0"/>
    <s v="RC_INIT_PROP18_16RATES"/>
    <x v="104"/>
  </r>
  <r>
    <x v="26"/>
    <n v="34615"/>
    <x v="0"/>
    <x v="4"/>
    <s v="ANCILLARY SERVICES"/>
    <x v="1"/>
    <s v="RC_INIT_PROP18_16RATES"/>
    <x v="104"/>
  </r>
  <r>
    <x v="26"/>
    <n v="34615"/>
    <x v="0"/>
    <x v="5"/>
    <s v="ANCILLARY SERVICES"/>
    <x v="1"/>
    <s v="RC_INIT_PROP18_16RATES"/>
    <x v="104"/>
  </r>
  <r>
    <x v="27"/>
    <n v="171235"/>
    <x v="0"/>
    <x v="0"/>
    <s v="NETWORK"/>
    <x v="11"/>
    <s v="RC_INIT_PROP18_16RATES"/>
    <x v="104"/>
  </r>
  <r>
    <x v="19"/>
    <n v="6083.81"/>
    <x v="1"/>
    <x v="0"/>
    <s v="ANCILLARY SERVICES"/>
    <x v="0"/>
    <s v="RC_INIT_PROP18_16RATES"/>
    <x v="104"/>
  </r>
  <r>
    <x v="0"/>
    <n v="5576.83"/>
    <x v="1"/>
    <x v="0"/>
    <s v="ANCILLARY SERVICES"/>
    <x v="0"/>
    <s v="RC_INIT_PROP18_16RATES"/>
    <x v="104"/>
  </r>
  <r>
    <x v="0"/>
    <n v="5282.07"/>
    <x v="1"/>
    <x v="1"/>
    <s v="ANCILLARY SERVICES"/>
    <x v="0"/>
    <s v="RC_INIT_PROP18_16RATES"/>
    <x v="104"/>
  </r>
  <r>
    <x v="0"/>
    <n v="5840.42"/>
    <x v="1"/>
    <x v="2"/>
    <s v="ANCILLARY SERVICES"/>
    <x v="0"/>
    <s v="RC_INIT_PROP18_16RATES"/>
    <x v="104"/>
  </r>
  <r>
    <x v="26"/>
    <n v="34615"/>
    <x v="1"/>
    <x v="0"/>
    <s v="ANCILLARY SERVICES"/>
    <x v="1"/>
    <s v="RC_INIT_PROP18_16RATES"/>
    <x v="104"/>
  </r>
  <r>
    <x v="27"/>
    <n v="116142"/>
    <x v="0"/>
    <x v="9"/>
    <s v="NETWORK"/>
    <x v="11"/>
    <s v="RC_INIT_PROP18_16RATES"/>
    <x v="84"/>
  </r>
  <r>
    <x v="63"/>
    <n v="221"/>
    <x v="0"/>
    <x v="10"/>
    <s v="OTHER REVENUES &amp; CREDITS"/>
    <x v="12"/>
    <s v="RC_INIT_PROP18_16RATES"/>
    <x v="84"/>
  </r>
  <r>
    <x v="63"/>
    <n v="221"/>
    <x v="0"/>
    <x v="11"/>
    <s v="OTHER REVENUES &amp; CREDITS"/>
    <x v="12"/>
    <s v="RC_INIT_PROP18_16RATES"/>
    <x v="84"/>
  </r>
  <r>
    <x v="63"/>
    <n v="221"/>
    <x v="0"/>
    <x v="9"/>
    <s v="OTHER REVENUES &amp; CREDITS"/>
    <x v="12"/>
    <s v="RC_INIT_PROP18_16RATES"/>
    <x v="84"/>
  </r>
  <r>
    <x v="19"/>
    <n v="9664.93"/>
    <x v="1"/>
    <x v="4"/>
    <s v="ANCILLARY SERVICES"/>
    <x v="0"/>
    <s v="RC_INIT_PROP18_16RATES"/>
    <x v="84"/>
  </r>
  <r>
    <x v="0"/>
    <n v="10706.42"/>
    <x v="1"/>
    <x v="2"/>
    <s v="ANCILLARY SERVICES"/>
    <x v="0"/>
    <s v="RC_INIT_PROP18_16RATES"/>
    <x v="84"/>
  </r>
  <r>
    <x v="0"/>
    <n v="8364.01"/>
    <x v="1"/>
    <x v="7"/>
    <s v="ANCILLARY SERVICES"/>
    <x v="0"/>
    <s v="RC_INIT_PROP18_16RATES"/>
    <x v="84"/>
  </r>
  <r>
    <x v="20"/>
    <n v="3301.83"/>
    <x v="1"/>
    <x v="5"/>
    <s v="ANCILLARY SERVICES"/>
    <x v="10"/>
    <s v="RC_INIT_PROP18_16RATES"/>
    <x v="84"/>
  </r>
  <r>
    <x v="20"/>
    <n v="2582.4"/>
    <x v="1"/>
    <x v="6"/>
    <s v="ANCILLARY SERVICES"/>
    <x v="10"/>
    <s v="RC_INIT_PROP18_16RATES"/>
    <x v="84"/>
  </r>
  <r>
    <x v="20"/>
    <n v="3297.93"/>
    <x v="1"/>
    <x v="8"/>
    <s v="ANCILLARY SERVICES"/>
    <x v="10"/>
    <s v="RC_INIT_PROP18_16RATES"/>
    <x v="84"/>
  </r>
  <r>
    <x v="26"/>
    <n v="23478"/>
    <x v="1"/>
    <x v="0"/>
    <s v="ANCILLARY SERVICES"/>
    <x v="1"/>
    <s v="RC_INIT_PROP18_16RATES"/>
    <x v="84"/>
  </r>
  <r>
    <x v="26"/>
    <n v="23478"/>
    <x v="1"/>
    <x v="1"/>
    <s v="ANCILLARY SERVICES"/>
    <x v="1"/>
    <s v="RC_INIT_PROP18_16RATES"/>
    <x v="84"/>
  </r>
  <r>
    <x v="26"/>
    <n v="23478"/>
    <x v="1"/>
    <x v="2"/>
    <s v="ANCILLARY SERVICES"/>
    <x v="1"/>
    <s v="RC_INIT_PROP18_16RATES"/>
    <x v="84"/>
  </r>
  <r>
    <x v="27"/>
    <n v="116142"/>
    <x v="1"/>
    <x v="8"/>
    <s v="NETWORK"/>
    <x v="11"/>
    <s v="RC_INIT_PROP18_16RATES"/>
    <x v="84"/>
  </r>
  <r>
    <x v="63"/>
    <n v="221"/>
    <x v="1"/>
    <x v="5"/>
    <s v="OTHER REVENUES &amp; CREDITS"/>
    <x v="12"/>
    <s v="RC_INIT_PROP18_16RATES"/>
    <x v="84"/>
  </r>
  <r>
    <x v="63"/>
    <n v="221"/>
    <x v="1"/>
    <x v="6"/>
    <s v="OTHER REVENUES &amp; CREDITS"/>
    <x v="12"/>
    <s v="RC_INIT_PROP18_16RATES"/>
    <x v="84"/>
  </r>
  <r>
    <x v="63"/>
    <n v="221"/>
    <x v="1"/>
    <x v="8"/>
    <s v="OTHER REVENUES &amp; CREDITS"/>
    <x v="12"/>
    <s v="RC_INIT_PROP18_16RATES"/>
    <x v="84"/>
  </r>
  <r>
    <x v="31"/>
    <n v="223"/>
    <x v="1"/>
    <x v="7"/>
    <s v="OTHER REVENUES &amp; CREDITS"/>
    <x v="15"/>
    <s v="RC_INIT_PROP18_16RATES"/>
    <x v="84"/>
  </r>
  <r>
    <x v="0"/>
    <n v="10224.17"/>
    <x v="2"/>
    <x v="11"/>
    <s v="ANCILLARY SERVICES"/>
    <x v="0"/>
    <s v="RC_INIT_PROP18_16RATES"/>
    <x v="84"/>
  </r>
  <r>
    <x v="0"/>
    <n v="9585.1200000000008"/>
    <x v="2"/>
    <x v="9"/>
    <s v="ANCILLARY SERVICES"/>
    <x v="0"/>
    <s v="RC_INIT_PROP18_16RATES"/>
    <x v="84"/>
  </r>
  <r>
    <x v="20"/>
    <n v="3680.01"/>
    <x v="2"/>
    <x v="0"/>
    <s v="ANCILLARY SERVICES"/>
    <x v="10"/>
    <s v="RC_INIT_PROP18_16RATES"/>
    <x v="84"/>
  </r>
  <r>
    <x v="20"/>
    <n v="2628.17"/>
    <x v="2"/>
    <x v="1"/>
    <s v="ANCILLARY SERVICES"/>
    <x v="10"/>
    <s v="RC_INIT_PROP18_16RATES"/>
    <x v="84"/>
  </r>
  <r>
    <x v="20"/>
    <n v="2519.7199999999998"/>
    <x v="2"/>
    <x v="2"/>
    <s v="ANCILLARY SERVICES"/>
    <x v="10"/>
    <s v="RC_INIT_PROP18_16RATES"/>
    <x v="84"/>
  </r>
  <r>
    <x v="20"/>
    <n v="2900.1"/>
    <x v="2"/>
    <x v="7"/>
    <s v="ANCILLARY SERVICES"/>
    <x v="10"/>
    <s v="RC_INIT_PROP18_16RATES"/>
    <x v="84"/>
  </r>
  <r>
    <x v="26"/>
    <n v="23478"/>
    <x v="2"/>
    <x v="3"/>
    <s v="ANCILLARY SERVICES"/>
    <x v="1"/>
    <s v="RC_INIT_PROP18_16RATES"/>
    <x v="84"/>
  </r>
  <r>
    <x v="26"/>
    <n v="23478"/>
    <x v="2"/>
    <x v="10"/>
    <s v="ANCILLARY SERVICES"/>
    <x v="1"/>
    <s v="RC_INIT_PROP18_16RATES"/>
    <x v="84"/>
  </r>
  <r>
    <x v="26"/>
    <n v="23478"/>
    <x v="2"/>
    <x v="11"/>
    <s v="ANCILLARY SERVICES"/>
    <x v="1"/>
    <s v="RC_INIT_PROP18_16RATES"/>
    <x v="84"/>
  </r>
  <r>
    <x v="27"/>
    <n v="116142"/>
    <x v="2"/>
    <x v="2"/>
    <s v="NETWORK"/>
    <x v="11"/>
    <s v="RC_INIT_PROP18_16RATES"/>
    <x v="84"/>
  </r>
  <r>
    <x v="27"/>
    <n v="116142"/>
    <x v="2"/>
    <x v="7"/>
    <s v="NETWORK"/>
    <x v="11"/>
    <s v="RC_INIT_PROP18_16RATES"/>
    <x v="84"/>
  </r>
  <r>
    <x v="63"/>
    <n v="221"/>
    <x v="2"/>
    <x v="0"/>
    <s v="OTHER REVENUES &amp; CREDITS"/>
    <x v="12"/>
    <s v="RC_INIT_PROP18_16RATES"/>
    <x v="84"/>
  </r>
  <r>
    <x v="63"/>
    <n v="221"/>
    <x v="2"/>
    <x v="1"/>
    <s v="OTHER REVENUES &amp; CREDITS"/>
    <x v="12"/>
    <s v="RC_INIT_PROP18_16RATES"/>
    <x v="84"/>
  </r>
  <r>
    <x v="63"/>
    <n v="221"/>
    <x v="2"/>
    <x v="2"/>
    <s v="OTHER REVENUES &amp; CREDITS"/>
    <x v="12"/>
    <s v="RC_INIT_PROP18_16RATES"/>
    <x v="84"/>
  </r>
  <r>
    <x v="31"/>
    <n v="223"/>
    <x v="2"/>
    <x v="9"/>
    <s v="OTHER REVENUES &amp; CREDITS"/>
    <x v="15"/>
    <s v="RC_INIT_PROP18_16RATES"/>
    <x v="84"/>
  </r>
  <r>
    <x v="0"/>
    <n v="5328.27"/>
    <x v="0"/>
    <x v="6"/>
    <s v="ANCILLARY SERVICES"/>
    <x v="0"/>
    <s v="RC_INIT_PROP18_16RATES"/>
    <x v="85"/>
  </r>
  <r>
    <x v="0"/>
    <n v="6206.57"/>
    <x v="0"/>
    <x v="8"/>
    <s v="ANCILLARY SERVICES"/>
    <x v="0"/>
    <s v="RC_INIT_PROP18_16RATES"/>
    <x v="85"/>
  </r>
  <r>
    <x v="21"/>
    <n v="21399.7"/>
    <x v="0"/>
    <x v="4"/>
    <s v="ANCILLARY SERVICES"/>
    <x v="1"/>
    <s v="RC_INIT_PROP18_16RATES"/>
    <x v="85"/>
  </r>
  <r>
    <x v="21"/>
    <n v="28597.8"/>
    <x v="0"/>
    <x v="5"/>
    <s v="ANCILLARY SERVICES"/>
    <x v="1"/>
    <s v="RC_INIT_PROP18_16RATES"/>
    <x v="85"/>
  </r>
  <r>
    <x v="21"/>
    <n v="19752.25"/>
    <x v="0"/>
    <x v="6"/>
    <s v="ANCILLARY SERVICES"/>
    <x v="1"/>
    <s v="RC_INIT_PROP18_16RATES"/>
    <x v="85"/>
  </r>
  <r>
    <x v="21"/>
    <n v="25293.45"/>
    <x v="0"/>
    <x v="8"/>
    <s v="ANCILLARY SERVICES"/>
    <x v="1"/>
    <s v="RC_INIT_PROP18_16RATES"/>
    <x v="85"/>
  </r>
  <r>
    <x v="0"/>
    <n v="5394.81"/>
    <x v="1"/>
    <x v="1"/>
    <s v="ANCILLARY SERVICES"/>
    <x v="0"/>
    <s v="RC_INIT_PROP18_16RATES"/>
    <x v="85"/>
  </r>
  <r>
    <x v="0"/>
    <n v="5965.09"/>
    <x v="1"/>
    <x v="2"/>
    <s v="ANCILLARY SERVICES"/>
    <x v="0"/>
    <s v="RC_INIT_PROP18_16RATES"/>
    <x v="85"/>
  </r>
  <r>
    <x v="0"/>
    <n v="4660.01"/>
    <x v="1"/>
    <x v="7"/>
    <s v="ANCILLARY SERVICES"/>
    <x v="0"/>
    <s v="RC_INIT_PROP18_16RATES"/>
    <x v="85"/>
  </r>
  <r>
    <x v="21"/>
    <n v="34500.550000000003"/>
    <x v="1"/>
    <x v="0"/>
    <s v="ANCILLARY SERVICES"/>
    <x v="1"/>
    <s v="RC_INIT_PROP18_16RATES"/>
    <x v="85"/>
  </r>
  <r>
    <x v="21"/>
    <n v="25138.05"/>
    <x v="1"/>
    <x v="1"/>
    <s v="ANCILLARY SERVICES"/>
    <x v="1"/>
    <s v="RC_INIT_PROP18_16RATES"/>
    <x v="85"/>
  </r>
  <r>
    <x v="21"/>
    <n v="22027.95"/>
    <x v="1"/>
    <x v="2"/>
    <s v="ANCILLARY SERVICES"/>
    <x v="1"/>
    <s v="RC_INIT_PROP18_16RATES"/>
    <x v="85"/>
  </r>
  <r>
    <x v="0"/>
    <n v="4893.97"/>
    <x v="2"/>
    <x v="10"/>
    <s v="ANCILLARY SERVICES"/>
    <x v="0"/>
    <s v="RC_INIT_PROP18_16RATES"/>
    <x v="85"/>
  </r>
  <r>
    <x v="0"/>
    <n v="5696.4"/>
    <x v="2"/>
    <x v="11"/>
    <s v="ANCILLARY SERVICES"/>
    <x v="0"/>
    <s v="RC_INIT_PROP18_16RATES"/>
    <x v="85"/>
  </r>
  <r>
    <x v="0"/>
    <n v="5340.35"/>
    <x v="2"/>
    <x v="9"/>
    <s v="ANCILLARY SERVICES"/>
    <x v="0"/>
    <s v="RC_INIT_PROP18_16RATES"/>
    <x v="85"/>
  </r>
  <r>
    <x v="21"/>
    <n v="30062.2"/>
    <x v="2"/>
    <x v="3"/>
    <s v="ANCILLARY SERVICES"/>
    <x v="1"/>
    <s v="RC_INIT_PROP18_16RATES"/>
    <x v="85"/>
  </r>
  <r>
    <x v="21"/>
    <n v="25415.95"/>
    <x v="2"/>
    <x v="10"/>
    <s v="ANCILLARY SERVICES"/>
    <x v="1"/>
    <s v="RC_INIT_PROP18_16RATES"/>
    <x v="85"/>
  </r>
  <r>
    <x v="21"/>
    <n v="19108.599999999999"/>
    <x v="2"/>
    <x v="11"/>
    <s v="ANCILLARY SERVICES"/>
    <x v="1"/>
    <s v="RC_INIT_PROP18_16RATES"/>
    <x v="85"/>
  </r>
  <r>
    <x v="0"/>
    <n v="6916.67"/>
    <x v="0"/>
    <x v="1"/>
    <s v="ANCILLARY SERVICES"/>
    <x v="0"/>
    <s v="RC_INIT_PROP18_16RATES"/>
    <x v="86"/>
  </r>
  <r>
    <x v="0"/>
    <n v="7707.92"/>
    <x v="0"/>
    <x v="2"/>
    <s v="ANCILLARY SERVICES"/>
    <x v="0"/>
    <s v="RC_INIT_PROP18_16RATES"/>
    <x v="86"/>
  </r>
  <r>
    <x v="0"/>
    <n v="5991.85"/>
    <x v="0"/>
    <x v="7"/>
    <s v="ANCILLARY SERVICES"/>
    <x v="0"/>
    <s v="RC_INIT_PROP18_16RATES"/>
    <x v="86"/>
  </r>
  <r>
    <x v="20"/>
    <n v="2571.62"/>
    <x v="0"/>
    <x v="4"/>
    <s v="ANCILLARY SERVICES"/>
    <x v="10"/>
    <s v="RC_INIT_PROP18_16RATES"/>
    <x v="86"/>
  </r>
  <r>
    <x v="20"/>
    <n v="3484.87"/>
    <x v="0"/>
    <x v="5"/>
    <s v="ANCILLARY SERVICES"/>
    <x v="10"/>
    <s v="RC_INIT_PROP18_16RATES"/>
    <x v="86"/>
  </r>
  <r>
    <x v="20"/>
    <n v="2629.15"/>
    <x v="0"/>
    <x v="6"/>
    <s v="ANCILLARY SERVICES"/>
    <x v="10"/>
    <s v="RC_INIT_PROP18_16RATES"/>
    <x v="86"/>
  </r>
  <r>
    <x v="20"/>
    <n v="2294.3200000000002"/>
    <x v="0"/>
    <x v="8"/>
    <s v="ANCILLARY SERVICES"/>
    <x v="10"/>
    <s v="RC_INIT_PROP18_16RATES"/>
    <x v="86"/>
  </r>
  <r>
    <x v="21"/>
    <n v="17172.05"/>
    <x v="0"/>
    <x v="0"/>
    <s v="ANCILLARY SERVICES"/>
    <x v="1"/>
    <s v="RC_INIT_PROP18_16RATES"/>
    <x v="86"/>
  </r>
  <r>
    <x v="66"/>
    <n v="3196.4"/>
    <x v="0"/>
    <x v="5"/>
    <s v="ANCILLARY SERVICES"/>
    <x v="25"/>
    <s v="RC_INIT_PROP18_16RATES"/>
    <x v="45"/>
  </r>
  <r>
    <x v="66"/>
    <n v="3196.4"/>
    <x v="0"/>
    <x v="6"/>
    <s v="ANCILLARY SERVICES"/>
    <x v="25"/>
    <s v="RC_INIT_PROP18_16RATES"/>
    <x v="45"/>
  </r>
  <r>
    <x v="66"/>
    <n v="3196.4"/>
    <x v="0"/>
    <x v="8"/>
    <s v="ANCILLARY SERVICES"/>
    <x v="25"/>
    <s v="RC_INIT_PROP18_16RATES"/>
    <x v="45"/>
  </r>
  <r>
    <x v="67"/>
    <n v="416.65"/>
    <x v="0"/>
    <x v="10"/>
    <s v="ANCILLARY SERVICES"/>
    <x v="25"/>
    <s v="RC_INIT_PROP18_16RATES"/>
    <x v="45"/>
  </r>
  <r>
    <x v="67"/>
    <n v="416.65"/>
    <x v="0"/>
    <x v="11"/>
    <s v="ANCILLARY SERVICES"/>
    <x v="25"/>
    <s v="RC_INIT_PROP18_16RATES"/>
    <x v="45"/>
  </r>
  <r>
    <x v="67"/>
    <n v="416.65"/>
    <x v="0"/>
    <x v="9"/>
    <s v="ANCILLARY SERVICES"/>
    <x v="25"/>
    <s v="RC_INIT_PROP18_16RATES"/>
    <x v="45"/>
  </r>
  <r>
    <x v="0"/>
    <n v="109444.61"/>
    <x v="0"/>
    <x v="11"/>
    <s v="ANCILLARY SERVICES"/>
    <x v="0"/>
    <s v="RC_INIT_PROP18_16RATES"/>
    <x v="45"/>
  </r>
  <r>
    <x v="0"/>
    <n v="102363.44"/>
    <x v="0"/>
    <x v="9"/>
    <s v="ANCILLARY SERVICES"/>
    <x v="0"/>
    <s v="RC_INIT_PROP18_16RATES"/>
    <x v="45"/>
  </r>
  <r>
    <x v="20"/>
    <n v="45876.51"/>
    <x v="0"/>
    <x v="1"/>
    <s v="ANCILLARY SERVICES"/>
    <x v="10"/>
    <s v="RC_INIT_PROP18_16RATES"/>
    <x v="45"/>
  </r>
  <r>
    <x v="20"/>
    <n v="38160.78"/>
    <x v="0"/>
    <x v="2"/>
    <s v="ANCILLARY SERVICES"/>
    <x v="10"/>
    <s v="RC_INIT_PROP18_16RATES"/>
    <x v="45"/>
  </r>
  <r>
    <x v="20"/>
    <n v="38754.76"/>
    <x v="0"/>
    <x v="7"/>
    <s v="ANCILLARY SERVICES"/>
    <x v="10"/>
    <s v="RC_INIT_PROP18_16RATES"/>
    <x v="45"/>
  </r>
  <r>
    <x v="26"/>
    <n v="7525"/>
    <x v="0"/>
    <x v="3"/>
    <s v="ANCILLARY SERVICES"/>
    <x v="1"/>
    <s v="RC_INIT_PROP18_16RATES"/>
    <x v="45"/>
  </r>
  <r>
    <x v="26"/>
    <n v="7525"/>
    <x v="0"/>
    <x v="10"/>
    <s v="ANCILLARY SERVICES"/>
    <x v="1"/>
    <s v="RC_INIT_PROP18_16RATES"/>
    <x v="45"/>
  </r>
  <r>
    <x v="26"/>
    <n v="7525"/>
    <x v="0"/>
    <x v="11"/>
    <s v="ANCILLARY SERVICES"/>
    <x v="1"/>
    <s v="RC_INIT_PROP18_16RATES"/>
    <x v="45"/>
  </r>
  <r>
    <x v="26"/>
    <n v="7525"/>
    <x v="0"/>
    <x v="9"/>
    <s v="ANCILLARY SERVICES"/>
    <x v="1"/>
    <s v="RC_INIT_PROP18_16RATES"/>
    <x v="45"/>
  </r>
  <r>
    <x v="21"/>
    <n v="275338.34999999998"/>
    <x v="0"/>
    <x v="10"/>
    <s v="ANCILLARY SERVICES"/>
    <x v="1"/>
    <s v="RC_INIT_PROP18_16RATES"/>
    <x v="45"/>
  </r>
  <r>
    <x v="21"/>
    <n v="198232.3"/>
    <x v="0"/>
    <x v="11"/>
    <s v="ANCILLARY SERVICES"/>
    <x v="1"/>
    <s v="RC_INIT_PROP18_16RATES"/>
    <x v="45"/>
  </r>
  <r>
    <x v="21"/>
    <n v="243148.85"/>
    <x v="0"/>
    <x v="9"/>
    <s v="ANCILLARY SERVICES"/>
    <x v="1"/>
    <s v="RC_INIT_PROP18_16RATES"/>
    <x v="45"/>
  </r>
  <r>
    <x v="12"/>
    <n v="1048111.77"/>
    <x v="0"/>
    <x v="6"/>
    <s v="NETWORK"/>
    <x v="7"/>
    <s v="RC_INIT_PROP18_16RATES"/>
    <x v="45"/>
  </r>
  <r>
    <x v="12"/>
    <n v="1105009.3600000001"/>
    <x v="0"/>
    <x v="8"/>
    <s v="NETWORK"/>
    <x v="7"/>
    <s v="RC_INIT_PROP18_16RATES"/>
    <x v="45"/>
  </r>
  <r>
    <x v="47"/>
    <n v="-138800"/>
    <x v="0"/>
    <x v="0"/>
    <s v="NETWORK"/>
    <x v="7"/>
    <s v="RC_INIT_PROP18_16RATES"/>
    <x v="45"/>
  </r>
  <r>
    <x v="47"/>
    <n v="-138800"/>
    <x v="0"/>
    <x v="1"/>
    <s v="NETWORK"/>
    <x v="7"/>
    <s v="RC_INIT_PROP18_16RATES"/>
    <x v="45"/>
  </r>
  <r>
    <x v="47"/>
    <n v="-138800"/>
    <x v="0"/>
    <x v="2"/>
    <s v="NETWORK"/>
    <x v="7"/>
    <s v="RC_INIT_PROP18_16RATES"/>
    <x v="45"/>
  </r>
  <r>
    <x v="47"/>
    <n v="-138800"/>
    <x v="0"/>
    <x v="7"/>
    <s v="NETWORK"/>
    <x v="7"/>
    <s v="RC_INIT_PROP18_16RATES"/>
    <x v="45"/>
  </r>
  <r>
    <x v="27"/>
    <n v="37225"/>
    <x v="0"/>
    <x v="3"/>
    <s v="NETWORK"/>
    <x v="11"/>
    <s v="RC_INIT_PROP18_16RATES"/>
    <x v="45"/>
  </r>
  <r>
    <x v="31"/>
    <n v="339"/>
    <x v="0"/>
    <x v="9"/>
    <s v="OTHER REVENUES &amp; CREDITS"/>
    <x v="15"/>
    <s v="RC_INIT_PROP18_16RATES"/>
    <x v="45"/>
  </r>
  <r>
    <x v="66"/>
    <n v="3196.4"/>
    <x v="1"/>
    <x v="0"/>
    <s v="ANCILLARY SERVICES"/>
    <x v="25"/>
    <s v="RC_INIT_PROP18_16RATES"/>
    <x v="45"/>
  </r>
  <r>
    <x v="66"/>
    <n v="3196.4"/>
    <x v="1"/>
    <x v="1"/>
    <s v="ANCILLARY SERVICES"/>
    <x v="25"/>
    <s v="RC_INIT_PROP18_16RATES"/>
    <x v="45"/>
  </r>
  <r>
    <x v="66"/>
    <n v="3196.4"/>
    <x v="1"/>
    <x v="2"/>
    <s v="ANCILLARY SERVICES"/>
    <x v="25"/>
    <s v="RC_INIT_PROP18_16RATES"/>
    <x v="45"/>
  </r>
  <r>
    <x v="67"/>
    <n v="416.65"/>
    <x v="1"/>
    <x v="5"/>
    <s v="ANCILLARY SERVICES"/>
    <x v="25"/>
    <s v="RC_INIT_PROP18_16RATES"/>
    <x v="45"/>
  </r>
  <r>
    <x v="67"/>
    <n v="416.65"/>
    <x v="1"/>
    <x v="6"/>
    <s v="ANCILLARY SERVICES"/>
    <x v="25"/>
    <s v="RC_INIT_PROP18_16RATES"/>
    <x v="45"/>
  </r>
  <r>
    <x v="67"/>
    <n v="416.65"/>
    <x v="1"/>
    <x v="8"/>
    <s v="ANCILLARY SERVICES"/>
    <x v="25"/>
    <s v="RC_INIT_PROP18_16RATES"/>
    <x v="45"/>
  </r>
  <r>
    <x v="0"/>
    <n v="94043.93"/>
    <x v="1"/>
    <x v="6"/>
    <s v="ANCILLARY SERVICES"/>
    <x v="0"/>
    <s v="RC_INIT_PROP18_16RATES"/>
    <x v="45"/>
  </r>
  <r>
    <x v="0"/>
    <n v="110621.61"/>
    <x v="1"/>
    <x v="8"/>
    <s v="ANCILLARY SERVICES"/>
    <x v="0"/>
    <s v="RC_INIT_PROP18_16RATES"/>
    <x v="45"/>
  </r>
  <r>
    <x v="20"/>
    <n v="47385.84"/>
    <x v="1"/>
    <x v="10"/>
    <s v="ANCILLARY SERVICES"/>
    <x v="10"/>
    <s v="RC_INIT_PROP18_16RATES"/>
    <x v="45"/>
  </r>
  <r>
    <x v="20"/>
    <n v="38927.83"/>
    <x v="1"/>
    <x v="11"/>
    <s v="ANCILLARY SERVICES"/>
    <x v="10"/>
    <s v="RC_INIT_PROP18_16RATES"/>
    <x v="45"/>
  </r>
  <r>
    <x v="20"/>
    <n v="41248.01"/>
    <x v="1"/>
    <x v="9"/>
    <s v="ANCILLARY SERVICES"/>
    <x v="10"/>
    <s v="RC_INIT_PROP18_16RATES"/>
    <x v="45"/>
  </r>
  <r>
    <x v="26"/>
    <n v="15050"/>
    <x v="1"/>
    <x v="4"/>
    <s v="ANCILLARY SERVICES"/>
    <x v="1"/>
    <s v="RC_INIT_PROP18_16RATES"/>
    <x v="45"/>
  </r>
  <r>
    <x v="26"/>
    <n v="15050"/>
    <x v="1"/>
    <x v="5"/>
    <s v="ANCILLARY SERVICES"/>
    <x v="1"/>
    <s v="RC_INIT_PROP18_16RATES"/>
    <x v="45"/>
  </r>
  <r>
    <x v="26"/>
    <n v="15050"/>
    <x v="1"/>
    <x v="6"/>
    <s v="ANCILLARY SERVICES"/>
    <x v="1"/>
    <s v="RC_INIT_PROP18_16RATES"/>
    <x v="45"/>
  </r>
  <r>
    <x v="26"/>
    <n v="15050"/>
    <x v="1"/>
    <x v="8"/>
    <s v="ANCILLARY SERVICES"/>
    <x v="1"/>
    <s v="RC_INIT_PROP18_16RATES"/>
    <x v="45"/>
  </r>
  <r>
    <x v="21"/>
    <n v="297307.84999999998"/>
    <x v="1"/>
    <x v="5"/>
    <s v="ANCILLARY SERVICES"/>
    <x v="1"/>
    <s v="RC_INIT_PROP18_16RATES"/>
    <x v="45"/>
  </r>
  <r>
    <x v="21"/>
    <n v="211964.2"/>
    <x v="1"/>
    <x v="6"/>
    <s v="ANCILLARY SERVICES"/>
    <x v="1"/>
    <s v="RC_INIT_PROP18_16RATES"/>
    <x v="45"/>
  </r>
  <r>
    <x v="21"/>
    <n v="223470.1"/>
    <x v="1"/>
    <x v="8"/>
    <s v="ANCILLARY SERVICES"/>
    <x v="1"/>
    <s v="RC_INIT_PROP18_16RATES"/>
    <x v="45"/>
  </r>
  <r>
    <x v="12"/>
    <n v="1184026.46"/>
    <x v="1"/>
    <x v="1"/>
    <s v="NETWORK"/>
    <x v="7"/>
    <s v="RC_INIT_PROP18_16RATES"/>
    <x v="45"/>
  </r>
  <r>
    <x v="12"/>
    <n v="1011046.96"/>
    <x v="1"/>
    <x v="2"/>
    <s v="NETWORK"/>
    <x v="7"/>
    <s v="RC_INIT_PROP18_16RATES"/>
    <x v="45"/>
  </r>
  <r>
    <x v="12"/>
    <n v="1039070.68"/>
    <x v="1"/>
    <x v="7"/>
    <s v="NETWORK"/>
    <x v="7"/>
    <s v="RC_INIT_PROP18_16RATES"/>
    <x v="45"/>
  </r>
  <r>
    <x v="47"/>
    <n v="-138800"/>
    <x v="1"/>
    <x v="3"/>
    <s v="NETWORK"/>
    <x v="7"/>
    <s v="RC_INIT_PROP18_16RATES"/>
    <x v="45"/>
  </r>
  <r>
    <x v="47"/>
    <n v="-138800"/>
    <x v="1"/>
    <x v="10"/>
    <s v="NETWORK"/>
    <x v="7"/>
    <s v="RC_INIT_PROP18_16RATES"/>
    <x v="45"/>
  </r>
  <r>
    <x v="47"/>
    <n v="-138800"/>
    <x v="1"/>
    <x v="11"/>
    <s v="NETWORK"/>
    <x v="7"/>
    <s v="RC_INIT_PROP18_16RATES"/>
    <x v="45"/>
  </r>
  <r>
    <x v="47"/>
    <n v="-138800"/>
    <x v="1"/>
    <x v="9"/>
    <s v="NETWORK"/>
    <x v="7"/>
    <s v="RC_INIT_PROP18_16RATES"/>
    <x v="45"/>
  </r>
  <r>
    <x v="27"/>
    <n v="74450"/>
    <x v="1"/>
    <x v="4"/>
    <s v="NETWORK"/>
    <x v="11"/>
    <s v="RC_INIT_PROP18_16RATES"/>
    <x v="45"/>
  </r>
  <r>
    <x v="31"/>
    <n v="339"/>
    <x v="1"/>
    <x v="8"/>
    <s v="OTHER REVENUES &amp; CREDITS"/>
    <x v="15"/>
    <s v="RC_INIT_PROP18_16RATES"/>
    <x v="45"/>
  </r>
  <r>
    <x v="66"/>
    <n v="3196.4"/>
    <x v="2"/>
    <x v="3"/>
    <s v="ANCILLARY SERVICES"/>
    <x v="25"/>
    <s v="RC_INIT_PROP18_16RATES"/>
    <x v="45"/>
  </r>
  <r>
    <x v="66"/>
    <n v="3196.4"/>
    <x v="2"/>
    <x v="10"/>
    <s v="ANCILLARY SERVICES"/>
    <x v="25"/>
    <s v="RC_INIT_PROP18_16RATES"/>
    <x v="45"/>
  </r>
  <r>
    <x v="66"/>
    <n v="3196.4"/>
    <x v="2"/>
    <x v="11"/>
    <s v="ANCILLARY SERVICES"/>
    <x v="25"/>
    <s v="RC_INIT_PROP18_16RATES"/>
    <x v="45"/>
  </r>
  <r>
    <x v="67"/>
    <n v="416.65"/>
    <x v="2"/>
    <x v="0"/>
    <s v="ANCILLARY SERVICES"/>
    <x v="25"/>
    <s v="RC_INIT_PROP18_16RATES"/>
    <x v="45"/>
  </r>
  <r>
    <x v="67"/>
    <n v="416.65"/>
    <x v="2"/>
    <x v="1"/>
    <s v="ANCILLARY SERVICES"/>
    <x v="25"/>
    <s v="RC_INIT_PROP18_16RATES"/>
    <x v="45"/>
  </r>
  <r>
    <x v="67"/>
    <n v="416.65"/>
    <x v="2"/>
    <x v="2"/>
    <s v="ANCILLARY SERVICES"/>
    <x v="25"/>
    <s v="RC_INIT_PROP18_16RATES"/>
    <x v="45"/>
  </r>
  <r>
    <x v="67"/>
    <n v="416.65"/>
    <x v="2"/>
    <x v="7"/>
    <s v="ANCILLARY SERVICES"/>
    <x v="25"/>
    <s v="RC_INIT_PROP18_16RATES"/>
    <x v="45"/>
  </r>
  <r>
    <x v="0"/>
    <n v="100207.23"/>
    <x v="2"/>
    <x v="1"/>
    <s v="ANCILLARY SERVICES"/>
    <x v="0"/>
    <s v="RC_INIT_PROP18_16RATES"/>
    <x v="45"/>
  </r>
  <r>
    <x v="21"/>
    <n v="5736.15"/>
    <x v="0"/>
    <x v="5"/>
    <s v="ANCILLARY SERVICES"/>
    <x v="1"/>
    <s v="RC_INIT_PROP18_16RATES"/>
    <x v="136"/>
  </r>
  <r>
    <x v="21"/>
    <n v="4207.3500000000004"/>
    <x v="0"/>
    <x v="6"/>
    <s v="ANCILLARY SERVICES"/>
    <x v="1"/>
    <s v="RC_INIT_PROP18_16RATES"/>
    <x v="136"/>
  </r>
  <r>
    <x v="21"/>
    <n v="11815.65"/>
    <x v="0"/>
    <x v="8"/>
    <s v="ANCILLARY SERVICES"/>
    <x v="1"/>
    <s v="RC_INIT_PROP18_16RATES"/>
    <x v="136"/>
  </r>
  <r>
    <x v="0"/>
    <n v="3801.56"/>
    <x v="1"/>
    <x v="1"/>
    <s v="ANCILLARY SERVICES"/>
    <x v="0"/>
    <s v="RC_INIT_PROP18_16RATES"/>
    <x v="136"/>
  </r>
  <r>
    <x v="0"/>
    <n v="4203.42"/>
    <x v="1"/>
    <x v="2"/>
    <s v="ANCILLARY SERVICES"/>
    <x v="0"/>
    <s v="RC_INIT_PROP18_16RATES"/>
    <x v="136"/>
  </r>
  <r>
    <x v="0"/>
    <n v="3283.77"/>
    <x v="1"/>
    <x v="7"/>
    <s v="ANCILLARY SERVICES"/>
    <x v="0"/>
    <s v="RC_INIT_PROP18_16RATES"/>
    <x v="136"/>
  </r>
  <r>
    <x v="20"/>
    <n v="223.56"/>
    <x v="1"/>
    <x v="4"/>
    <s v="ANCILLARY SERVICES"/>
    <x v="10"/>
    <s v="RC_INIT_PROP18_16RATES"/>
    <x v="136"/>
  </r>
  <r>
    <x v="20"/>
    <n v="240.61"/>
    <x v="1"/>
    <x v="5"/>
    <s v="ANCILLARY SERVICES"/>
    <x v="10"/>
    <s v="RC_INIT_PROP18_16RATES"/>
    <x v="136"/>
  </r>
  <r>
    <x v="20"/>
    <n v="254.71"/>
    <x v="1"/>
    <x v="6"/>
    <s v="ANCILLARY SERVICES"/>
    <x v="10"/>
    <s v="RC_INIT_PROP18_16RATES"/>
    <x v="136"/>
  </r>
  <r>
    <x v="20"/>
    <n v="699.51"/>
    <x v="1"/>
    <x v="8"/>
    <s v="ANCILLARY SERVICES"/>
    <x v="10"/>
    <s v="RC_INIT_PROP18_16RATES"/>
    <x v="136"/>
  </r>
  <r>
    <x v="21"/>
    <n v="7862.4"/>
    <x v="1"/>
    <x v="0"/>
    <s v="ANCILLARY SERVICES"/>
    <x v="1"/>
    <s v="RC_INIT_PROP18_16RATES"/>
    <x v="136"/>
  </r>
  <r>
    <x v="21"/>
    <n v="4522.3500000000004"/>
    <x v="1"/>
    <x v="1"/>
    <s v="ANCILLARY SERVICES"/>
    <x v="1"/>
    <s v="RC_INIT_PROP18_16RATES"/>
    <x v="136"/>
  </r>
  <r>
    <x v="21"/>
    <n v="10904.6"/>
    <x v="1"/>
    <x v="2"/>
    <s v="ANCILLARY SERVICES"/>
    <x v="1"/>
    <s v="RC_INIT_PROP18_16RATES"/>
    <x v="136"/>
  </r>
  <r>
    <x v="0"/>
    <n v="3448.64"/>
    <x v="2"/>
    <x v="10"/>
    <s v="ANCILLARY SERVICES"/>
    <x v="0"/>
    <s v="RC_INIT_PROP18_16RATES"/>
    <x v="136"/>
  </r>
  <r>
    <x v="0"/>
    <n v="4014.08"/>
    <x v="2"/>
    <x v="11"/>
    <s v="ANCILLARY SERVICES"/>
    <x v="0"/>
    <s v="RC_INIT_PROP18_16RATES"/>
    <x v="136"/>
  </r>
  <r>
    <x v="0"/>
    <n v="3763.19"/>
    <x v="2"/>
    <x v="9"/>
    <s v="ANCILLARY SERVICES"/>
    <x v="0"/>
    <s v="RC_INIT_PROP18_16RATES"/>
    <x v="136"/>
  </r>
  <r>
    <x v="20"/>
    <n v="249.36"/>
    <x v="2"/>
    <x v="0"/>
    <s v="ANCILLARY SERVICES"/>
    <x v="10"/>
    <s v="RC_INIT_PROP18_16RATES"/>
    <x v="136"/>
  </r>
  <r>
    <x v="20"/>
    <n v="218.65"/>
    <x v="2"/>
    <x v="1"/>
    <s v="ANCILLARY SERVICES"/>
    <x v="10"/>
    <s v="RC_INIT_PROP18_16RATES"/>
    <x v="136"/>
  </r>
  <r>
    <x v="20"/>
    <n v="509.07"/>
    <x v="2"/>
    <x v="2"/>
    <s v="ANCILLARY SERVICES"/>
    <x v="10"/>
    <s v="RC_INIT_PROP18_16RATES"/>
    <x v="136"/>
  </r>
  <r>
    <x v="21"/>
    <n v="4054.05"/>
    <x v="2"/>
    <x v="3"/>
    <s v="ANCILLARY SERVICES"/>
    <x v="1"/>
    <s v="RC_INIT_PROP18_16RATES"/>
    <x v="136"/>
  </r>
  <r>
    <x v="21"/>
    <n v="5076.05"/>
    <x v="2"/>
    <x v="10"/>
    <s v="ANCILLARY SERVICES"/>
    <x v="1"/>
    <s v="RC_INIT_PROP18_16RATES"/>
    <x v="136"/>
  </r>
  <r>
    <x v="21"/>
    <n v="9971.85"/>
    <x v="2"/>
    <x v="11"/>
    <s v="ANCILLARY SERVICES"/>
    <x v="1"/>
    <s v="RC_INIT_PROP18_16RATES"/>
    <x v="136"/>
  </r>
  <r>
    <x v="26"/>
    <n v="241101"/>
    <x v="0"/>
    <x v="0"/>
    <s v="ANCILLARY SERVICES"/>
    <x v="1"/>
    <s v="RC_INIT_PROP18_16RATES"/>
    <x v="137"/>
  </r>
  <r>
    <x v="26"/>
    <n v="241101"/>
    <x v="0"/>
    <x v="1"/>
    <s v="ANCILLARY SERVICES"/>
    <x v="1"/>
    <s v="RC_INIT_PROP18_16RATES"/>
    <x v="137"/>
  </r>
  <r>
    <x v="27"/>
    <n v="1192689"/>
    <x v="0"/>
    <x v="6"/>
    <s v="NETWORK"/>
    <x v="11"/>
    <s v="RC_INIT_PROP18_16RATES"/>
    <x v="137"/>
  </r>
  <r>
    <x v="27"/>
    <n v="1192689"/>
    <x v="0"/>
    <x v="8"/>
    <s v="NETWORK"/>
    <x v="11"/>
    <s v="RC_INIT_PROP18_16RATES"/>
    <x v="137"/>
  </r>
  <r>
    <x v="80"/>
    <n v="8364"/>
    <x v="0"/>
    <x v="10"/>
    <s v="OTHER REVENUES &amp; CREDITS"/>
    <x v="29"/>
    <s v="RC_INIT_PROP18_16RATES"/>
    <x v="137"/>
  </r>
  <r>
    <x v="80"/>
    <n v="8364"/>
    <x v="0"/>
    <x v="11"/>
    <s v="OTHER REVENUES &amp; CREDITS"/>
    <x v="29"/>
    <s v="RC_INIT_PROP18_16RATES"/>
    <x v="137"/>
  </r>
  <r>
    <x v="80"/>
    <n v="8364"/>
    <x v="0"/>
    <x v="9"/>
    <s v="OTHER REVENUES &amp; CREDITS"/>
    <x v="29"/>
    <s v="RC_INIT_PROP18_16RATES"/>
    <x v="137"/>
  </r>
  <r>
    <x v="31"/>
    <n v="28856"/>
    <x v="0"/>
    <x v="2"/>
    <s v="OTHER REVENUES &amp; CREDITS"/>
    <x v="15"/>
    <s v="RC_INIT_PROP18_16RATES"/>
    <x v="137"/>
  </r>
  <r>
    <x v="31"/>
    <n v="28856"/>
    <x v="0"/>
    <x v="7"/>
    <s v="OTHER REVENUES &amp; CREDITS"/>
    <x v="15"/>
    <s v="RC_INIT_PROP18_16RATES"/>
    <x v="137"/>
  </r>
  <r>
    <x v="26"/>
    <n v="241101"/>
    <x v="1"/>
    <x v="3"/>
    <s v="ANCILLARY SERVICES"/>
    <x v="1"/>
    <s v="RC_INIT_PROP18_16RATES"/>
    <x v="137"/>
  </r>
  <r>
    <x v="26"/>
    <n v="241101"/>
    <x v="1"/>
    <x v="10"/>
    <s v="ANCILLARY SERVICES"/>
    <x v="1"/>
    <s v="RC_INIT_PROP18_16RATES"/>
    <x v="137"/>
  </r>
  <r>
    <x v="27"/>
    <n v="1192689"/>
    <x v="1"/>
    <x v="1"/>
    <s v="NETWORK"/>
    <x v="11"/>
    <s v="RC_INIT_PROP18_16RATES"/>
    <x v="137"/>
  </r>
  <r>
    <x v="27"/>
    <n v="1192689"/>
    <x v="1"/>
    <x v="2"/>
    <s v="NETWORK"/>
    <x v="11"/>
    <s v="RC_INIT_PROP18_16RATES"/>
    <x v="137"/>
  </r>
  <r>
    <x v="27"/>
    <n v="1192689"/>
    <x v="1"/>
    <x v="7"/>
    <s v="NETWORK"/>
    <x v="11"/>
    <s v="RC_INIT_PROP18_16RATES"/>
    <x v="137"/>
  </r>
  <r>
    <x v="80"/>
    <n v="8364"/>
    <x v="1"/>
    <x v="5"/>
    <s v="OTHER REVENUES &amp; CREDITS"/>
    <x v="29"/>
    <s v="RC_INIT_PROP18_16RATES"/>
    <x v="137"/>
  </r>
  <r>
    <x v="80"/>
    <n v="8364"/>
    <x v="1"/>
    <x v="6"/>
    <s v="OTHER REVENUES &amp; CREDITS"/>
    <x v="29"/>
    <s v="RC_INIT_PROP18_16RATES"/>
    <x v="137"/>
  </r>
  <r>
    <x v="80"/>
    <n v="8364"/>
    <x v="1"/>
    <x v="8"/>
    <s v="OTHER REVENUES &amp; CREDITS"/>
    <x v="29"/>
    <s v="RC_INIT_PROP18_16RATES"/>
    <x v="137"/>
  </r>
  <r>
    <x v="31"/>
    <n v="28856"/>
    <x v="1"/>
    <x v="11"/>
    <s v="OTHER REVENUES &amp; CREDITS"/>
    <x v="15"/>
    <s v="RC_INIT_PROP18_16RATES"/>
    <x v="137"/>
  </r>
  <r>
    <x v="31"/>
    <n v="28856"/>
    <x v="1"/>
    <x v="9"/>
    <s v="OTHER REVENUES &amp; CREDITS"/>
    <x v="15"/>
    <s v="RC_INIT_PROP18_16RATES"/>
    <x v="137"/>
  </r>
  <r>
    <x v="26"/>
    <n v="241101"/>
    <x v="2"/>
    <x v="4"/>
    <s v="ANCILLARY SERVICES"/>
    <x v="1"/>
    <s v="RC_INIT_PROP18_16RATES"/>
    <x v="137"/>
  </r>
  <r>
    <x v="26"/>
    <n v="241101"/>
    <x v="2"/>
    <x v="5"/>
    <s v="ANCILLARY SERVICES"/>
    <x v="1"/>
    <s v="RC_INIT_PROP18_16RATES"/>
    <x v="137"/>
  </r>
  <r>
    <x v="36"/>
    <n v="29.56"/>
    <x v="2"/>
    <x v="7"/>
    <s v="DELIVERY"/>
    <x v="17"/>
    <s v="RC_INIT_PROP18_16RATES"/>
    <x v="137"/>
  </r>
  <r>
    <x v="27"/>
    <n v="1192689"/>
    <x v="2"/>
    <x v="10"/>
    <s v="NETWORK"/>
    <x v="11"/>
    <s v="RC_INIT_PROP18_16RATES"/>
    <x v="137"/>
  </r>
  <r>
    <x v="27"/>
    <n v="1192689"/>
    <x v="2"/>
    <x v="11"/>
    <s v="NETWORK"/>
    <x v="11"/>
    <s v="RC_INIT_PROP18_16RATES"/>
    <x v="137"/>
  </r>
  <r>
    <x v="27"/>
    <n v="1192689"/>
    <x v="2"/>
    <x v="9"/>
    <s v="NETWORK"/>
    <x v="11"/>
    <s v="RC_INIT_PROP18_16RATES"/>
    <x v="137"/>
  </r>
  <r>
    <x v="80"/>
    <n v="8364"/>
    <x v="2"/>
    <x v="0"/>
    <s v="OTHER REVENUES &amp; CREDITS"/>
    <x v="29"/>
    <s v="RC_INIT_PROP18_16RATES"/>
    <x v="137"/>
  </r>
  <r>
    <x v="80"/>
    <n v="8364"/>
    <x v="2"/>
    <x v="1"/>
    <s v="OTHER REVENUES &amp; CREDITS"/>
    <x v="29"/>
    <s v="RC_INIT_PROP18_16RATES"/>
    <x v="137"/>
  </r>
  <r>
    <x v="80"/>
    <n v="8364"/>
    <x v="2"/>
    <x v="2"/>
    <s v="OTHER REVENUES &amp; CREDITS"/>
    <x v="29"/>
    <s v="RC_INIT_PROP18_16RATES"/>
    <x v="137"/>
  </r>
  <r>
    <x v="80"/>
    <n v="8364"/>
    <x v="2"/>
    <x v="7"/>
    <s v="OTHER REVENUES &amp; CREDITS"/>
    <x v="29"/>
    <s v="RC_INIT_PROP18_16RATES"/>
    <x v="137"/>
  </r>
  <r>
    <x v="78"/>
    <n v="15836"/>
    <x v="2"/>
    <x v="7"/>
    <s v="OTHER REVENUES &amp; CREDITS"/>
    <x v="27"/>
    <s v="RC_INIT_PROP18_16RATES"/>
    <x v="137"/>
  </r>
  <r>
    <x v="31"/>
    <n v="28856"/>
    <x v="2"/>
    <x v="6"/>
    <s v="OTHER REVENUES &amp; CREDITS"/>
    <x v="15"/>
    <s v="RC_INIT_PROP18_16RATES"/>
    <x v="137"/>
  </r>
  <r>
    <x v="31"/>
    <n v="28856"/>
    <x v="2"/>
    <x v="8"/>
    <s v="OTHER REVENUES &amp; CREDITS"/>
    <x v="15"/>
    <s v="RC_INIT_PROP18_16RATES"/>
    <x v="137"/>
  </r>
  <r>
    <x v="0"/>
    <n v="1097.69"/>
    <x v="0"/>
    <x v="10"/>
    <s v="ANCILLARY SERVICES"/>
    <x v="0"/>
    <s v="RC_INIT_PROP18_16RATES"/>
    <x v="138"/>
  </r>
  <r>
    <x v="0"/>
    <n v="1291.53"/>
    <x v="0"/>
    <x v="11"/>
    <s v="ANCILLARY SERVICES"/>
    <x v="0"/>
    <s v="RC_INIT_PROP18_16RATES"/>
    <x v="138"/>
  </r>
  <r>
    <x v="0"/>
    <n v="1207.97"/>
    <x v="0"/>
    <x v="9"/>
    <s v="ANCILLARY SERVICES"/>
    <x v="0"/>
    <s v="RC_INIT_PROP18_16RATES"/>
    <x v="138"/>
  </r>
  <r>
    <x v="21"/>
    <n v="6031.55"/>
    <x v="0"/>
    <x v="3"/>
    <s v="ANCILLARY SERVICES"/>
    <x v="1"/>
    <s v="RC_INIT_PROP18_16RATES"/>
    <x v="138"/>
  </r>
  <r>
    <x v="21"/>
    <n v="6056.4"/>
    <x v="0"/>
    <x v="10"/>
    <s v="ANCILLARY SERVICES"/>
    <x v="1"/>
    <s v="RC_INIT_PROP18_16RATES"/>
    <x v="138"/>
  </r>
  <r>
    <x v="21"/>
    <n v="3582.25"/>
    <x v="0"/>
    <x v="11"/>
    <s v="ANCILLARY SERVICES"/>
    <x v="1"/>
    <s v="RC_INIT_PROP18_16RATES"/>
    <x v="138"/>
  </r>
  <r>
    <x v="27"/>
    <n v="171235"/>
    <x v="1"/>
    <x v="3"/>
    <s v="NETWORK"/>
    <x v="11"/>
    <s v="RC_INIT_PROP18_16RATES"/>
    <x v="104"/>
  </r>
  <r>
    <x v="19"/>
    <n v="5224.49"/>
    <x v="2"/>
    <x v="3"/>
    <s v="ANCILLARY SERVICES"/>
    <x v="0"/>
    <s v="RC_INIT_PROP18_16RATES"/>
    <x v="104"/>
  </r>
  <r>
    <x v="0"/>
    <n v="4789.12"/>
    <x v="2"/>
    <x v="3"/>
    <s v="ANCILLARY SERVICES"/>
    <x v="0"/>
    <s v="RC_INIT_PROP18_16RATES"/>
    <x v="104"/>
  </r>
  <r>
    <x v="0"/>
    <n v="4791.6899999999996"/>
    <x v="2"/>
    <x v="10"/>
    <s v="ANCILLARY SERVICES"/>
    <x v="0"/>
    <s v="RC_INIT_PROP18_16RATES"/>
    <x v="104"/>
  </r>
  <r>
    <x v="0"/>
    <n v="5577.35"/>
    <x v="2"/>
    <x v="11"/>
    <s v="ANCILLARY SERVICES"/>
    <x v="0"/>
    <s v="RC_INIT_PROP18_16RATES"/>
    <x v="104"/>
  </r>
  <r>
    <x v="26"/>
    <n v="34615"/>
    <x v="2"/>
    <x v="3"/>
    <s v="ANCILLARY SERVICES"/>
    <x v="1"/>
    <s v="RC_INIT_PROP18_16RATES"/>
    <x v="104"/>
  </r>
  <r>
    <x v="27"/>
    <n v="171235"/>
    <x v="2"/>
    <x v="4"/>
    <s v="NETWORK"/>
    <x v="11"/>
    <s v="RC_INIT_PROP18_16RATES"/>
    <x v="104"/>
  </r>
  <r>
    <x v="19"/>
    <n v="5305.24"/>
    <x v="0"/>
    <x v="3"/>
    <s v="ANCILLARY SERVICES"/>
    <x v="0"/>
    <s v="RC_INIT_PROP18_16RATES"/>
    <x v="105"/>
  </r>
  <r>
    <x v="0"/>
    <n v="4863.13"/>
    <x v="0"/>
    <x v="3"/>
    <s v="ANCILLARY SERVICES"/>
    <x v="0"/>
    <s v="RC_INIT_PROP18_16RATES"/>
    <x v="105"/>
  </r>
  <r>
    <x v="0"/>
    <n v="4867.3"/>
    <x v="0"/>
    <x v="10"/>
    <s v="ANCILLARY SERVICES"/>
    <x v="0"/>
    <s v="RC_INIT_PROP18_16RATES"/>
    <x v="105"/>
  </r>
  <r>
    <x v="0"/>
    <n v="5726.79"/>
    <x v="0"/>
    <x v="11"/>
    <s v="ANCILLARY SERVICES"/>
    <x v="0"/>
    <s v="RC_INIT_PROP18_16RATES"/>
    <x v="105"/>
  </r>
  <r>
    <x v="20"/>
    <n v="2944.37"/>
    <x v="0"/>
    <x v="0"/>
    <s v="ANCILLARY SERVICES"/>
    <x v="10"/>
    <s v="RC_INIT_PROP18_16RATES"/>
    <x v="105"/>
  </r>
  <r>
    <x v="20"/>
    <n v="2406.81"/>
    <x v="0"/>
    <x v="1"/>
    <s v="ANCILLARY SERVICES"/>
    <x v="10"/>
    <s v="RC_INIT_PROP18_16RATES"/>
    <x v="105"/>
  </r>
  <r>
    <x v="21"/>
    <n v="13731.9"/>
    <x v="0"/>
    <x v="3"/>
    <s v="ANCILLARY SERVICES"/>
    <x v="1"/>
    <s v="RC_INIT_PROP18_16RATES"/>
    <x v="105"/>
  </r>
  <r>
    <x v="21"/>
    <n v="14385.35"/>
    <x v="0"/>
    <x v="10"/>
    <s v="ANCILLARY SERVICES"/>
    <x v="1"/>
    <s v="RC_INIT_PROP18_16RATES"/>
    <x v="105"/>
  </r>
  <r>
    <x v="52"/>
    <n v="566"/>
    <x v="0"/>
    <x v="0"/>
    <s v="FIBER AND PCS"/>
    <x v="24"/>
    <s v="RC_INIT_PROP18_16RATES"/>
    <x v="105"/>
  </r>
  <r>
    <x v="52"/>
    <n v="566"/>
    <x v="0"/>
    <x v="1"/>
    <s v="FIBER AND PCS"/>
    <x v="24"/>
    <s v="RC_INIT_PROP18_16RATES"/>
    <x v="105"/>
  </r>
  <r>
    <x v="52"/>
    <n v="566"/>
    <x v="0"/>
    <x v="2"/>
    <s v="FIBER AND PCS"/>
    <x v="24"/>
    <s v="RC_INIT_PROP18_16RATES"/>
    <x v="105"/>
  </r>
  <r>
    <x v="52"/>
    <n v="566"/>
    <x v="0"/>
    <x v="7"/>
    <s v="FIBER AND PCS"/>
    <x v="24"/>
    <s v="RC_INIT_PROP18_16RATES"/>
    <x v="105"/>
  </r>
  <r>
    <x v="12"/>
    <n v="64786.64"/>
    <x v="0"/>
    <x v="1"/>
    <s v="NETWORK"/>
    <x v="7"/>
    <s v="RC_INIT_PROP18_16RATES"/>
    <x v="105"/>
  </r>
  <r>
    <x v="12"/>
    <n v="33985.18"/>
    <x v="0"/>
    <x v="2"/>
    <s v="NETWORK"/>
    <x v="7"/>
    <s v="RC_INIT_PROP18_16RATES"/>
    <x v="105"/>
  </r>
  <r>
    <x v="12"/>
    <n v="31748.77"/>
    <x v="0"/>
    <x v="7"/>
    <s v="NETWORK"/>
    <x v="7"/>
    <s v="RC_INIT_PROP18_16RATES"/>
    <x v="105"/>
  </r>
  <r>
    <x v="19"/>
    <n v="5231.45"/>
    <x v="1"/>
    <x v="4"/>
    <s v="ANCILLARY SERVICES"/>
    <x v="0"/>
    <s v="RC_INIT_PROP18_16RATES"/>
    <x v="105"/>
  </r>
  <r>
    <x v="0"/>
    <n v="4795.5"/>
    <x v="1"/>
    <x v="4"/>
    <s v="ANCILLARY SERVICES"/>
    <x v="0"/>
    <s v="RC_INIT_PROP18_16RATES"/>
    <x v="105"/>
  </r>
  <r>
    <x v="0"/>
    <n v="5477.77"/>
    <x v="1"/>
    <x v="5"/>
    <s v="ANCILLARY SERVICES"/>
    <x v="0"/>
    <s v="RC_INIT_PROP18_16RATES"/>
    <x v="105"/>
  </r>
  <r>
    <x v="0"/>
    <n v="4920.9399999999996"/>
    <x v="1"/>
    <x v="6"/>
    <s v="ANCILLARY SERVICES"/>
    <x v="0"/>
    <s v="RC_INIT_PROP18_16RATES"/>
    <x v="105"/>
  </r>
  <r>
    <x v="20"/>
    <n v="2632.44"/>
    <x v="1"/>
    <x v="3"/>
    <s v="ANCILLARY SERVICES"/>
    <x v="10"/>
    <s v="RC_INIT_PROP18_16RATES"/>
    <x v="105"/>
  </r>
  <r>
    <x v="20"/>
    <n v="2628.22"/>
    <x v="1"/>
    <x v="10"/>
    <s v="ANCILLARY SERVICES"/>
    <x v="10"/>
    <s v="RC_INIT_PROP18_16RATES"/>
    <x v="105"/>
  </r>
  <r>
    <x v="21"/>
    <n v="11217.5"/>
    <x v="1"/>
    <x v="4"/>
    <s v="ANCILLARY SERVICES"/>
    <x v="1"/>
    <s v="RC_INIT_PROP18_16RATES"/>
    <x v="105"/>
  </r>
  <r>
    <x v="21"/>
    <n v="14505.05"/>
    <x v="1"/>
    <x v="5"/>
    <s v="ANCILLARY SERVICES"/>
    <x v="1"/>
    <s v="RC_INIT_PROP18_16RATES"/>
    <x v="105"/>
  </r>
  <r>
    <x v="52"/>
    <n v="566"/>
    <x v="1"/>
    <x v="3"/>
    <s v="FIBER AND PCS"/>
    <x v="24"/>
    <s v="RC_INIT_PROP18_16RATES"/>
    <x v="105"/>
  </r>
  <r>
    <x v="52"/>
    <n v="566"/>
    <x v="1"/>
    <x v="10"/>
    <s v="FIBER AND PCS"/>
    <x v="24"/>
    <s v="RC_INIT_PROP18_16RATES"/>
    <x v="105"/>
  </r>
  <r>
    <x v="52"/>
    <n v="566"/>
    <x v="1"/>
    <x v="11"/>
    <s v="FIBER AND PCS"/>
    <x v="24"/>
    <s v="RC_INIT_PROP18_16RATES"/>
    <x v="105"/>
  </r>
  <r>
    <x v="52"/>
    <n v="566"/>
    <x v="1"/>
    <x v="9"/>
    <s v="FIBER AND PCS"/>
    <x v="24"/>
    <s v="RC_INIT_PROP18_16RATES"/>
    <x v="105"/>
  </r>
  <r>
    <x v="12"/>
    <n v="71487.210000000006"/>
    <x v="1"/>
    <x v="10"/>
    <s v="NETWORK"/>
    <x v="7"/>
    <s v="RC_INIT_PROP18_16RATES"/>
    <x v="105"/>
  </r>
  <r>
    <x v="12"/>
    <n v="32210.28"/>
    <x v="1"/>
    <x v="11"/>
    <s v="NETWORK"/>
    <x v="7"/>
    <s v="RC_INIT_PROP18_16RATES"/>
    <x v="105"/>
  </r>
  <r>
    <x v="12"/>
    <n v="33820.36"/>
    <x v="1"/>
    <x v="9"/>
    <s v="NETWORK"/>
    <x v="7"/>
    <s v="RC_INIT_PROP18_16RATES"/>
    <x v="105"/>
  </r>
  <r>
    <x v="0"/>
    <n v="5577.52"/>
    <x v="2"/>
    <x v="0"/>
    <s v="ANCILLARY SERVICES"/>
    <x v="0"/>
    <s v="RC_INIT_PROP18_16RATES"/>
    <x v="105"/>
  </r>
  <r>
    <x v="0"/>
    <n v="5243.44"/>
    <x v="2"/>
    <x v="1"/>
    <s v="ANCILLARY SERVICES"/>
    <x v="0"/>
    <s v="RC_INIT_PROP18_16RATES"/>
    <x v="105"/>
  </r>
  <r>
    <x v="20"/>
    <n v="1996.12"/>
    <x v="2"/>
    <x v="4"/>
    <s v="ANCILLARY SERVICES"/>
    <x v="10"/>
    <s v="RC_INIT_PROP18_16RATES"/>
    <x v="105"/>
  </r>
  <r>
    <x v="20"/>
    <n v="3097.48"/>
    <x v="2"/>
    <x v="5"/>
    <s v="ANCILLARY SERVICES"/>
    <x v="10"/>
    <s v="RC_INIT_PROP18_16RATES"/>
    <x v="105"/>
  </r>
  <r>
    <x v="21"/>
    <n v="17552.5"/>
    <x v="2"/>
    <x v="0"/>
    <s v="ANCILLARY SERVICES"/>
    <x v="1"/>
    <s v="RC_INIT_PROP18_16RATES"/>
    <x v="105"/>
  </r>
  <r>
    <x v="52"/>
    <n v="566"/>
    <x v="2"/>
    <x v="4"/>
    <s v="FIBER AND PCS"/>
    <x v="24"/>
    <s v="RC_INIT_PROP18_16RATES"/>
    <x v="105"/>
  </r>
  <r>
    <x v="52"/>
    <n v="566"/>
    <x v="2"/>
    <x v="5"/>
    <s v="FIBER AND PCS"/>
    <x v="24"/>
    <s v="RC_INIT_PROP18_16RATES"/>
    <x v="105"/>
  </r>
  <r>
    <x v="52"/>
    <n v="566"/>
    <x v="2"/>
    <x v="6"/>
    <s v="FIBER AND PCS"/>
    <x v="24"/>
    <s v="RC_INIT_PROP18_16RATES"/>
    <x v="105"/>
  </r>
  <r>
    <x v="52"/>
    <n v="566"/>
    <x v="2"/>
    <x v="8"/>
    <s v="FIBER AND PCS"/>
    <x v="24"/>
    <s v="RC_INIT_PROP18_16RATES"/>
    <x v="105"/>
  </r>
  <r>
    <x v="12"/>
    <n v="72082.31"/>
    <x v="2"/>
    <x v="5"/>
    <s v="NETWORK"/>
    <x v="7"/>
    <s v="RC_INIT_PROP18_16RATES"/>
    <x v="105"/>
  </r>
  <r>
    <x v="12"/>
    <n v="57940.33"/>
    <x v="2"/>
    <x v="6"/>
    <s v="NETWORK"/>
    <x v="7"/>
    <s v="RC_INIT_PROP18_16RATES"/>
    <x v="105"/>
  </r>
  <r>
    <x v="12"/>
    <n v="34614.99"/>
    <x v="2"/>
    <x v="8"/>
    <s v="NETWORK"/>
    <x v="7"/>
    <s v="RC_INIT_PROP18_16RATES"/>
    <x v="105"/>
  </r>
  <r>
    <x v="0"/>
    <n v="15205.98"/>
    <x v="0"/>
    <x v="3"/>
    <s v="ANCILLARY SERVICES"/>
    <x v="0"/>
    <s v="RC_INIT_PROP18_16RATES"/>
    <x v="107"/>
  </r>
  <r>
    <x v="0"/>
    <n v="15219.01"/>
    <x v="0"/>
    <x v="10"/>
    <s v="ANCILLARY SERVICES"/>
    <x v="0"/>
    <s v="RC_INIT_PROP18_16RATES"/>
    <x v="107"/>
  </r>
  <r>
    <x v="20"/>
    <n v="4046.17"/>
    <x v="0"/>
    <x v="0"/>
    <s v="ANCILLARY SERVICES"/>
    <x v="10"/>
    <s v="RC_INIT_PROP18_16RATES"/>
    <x v="107"/>
  </r>
  <r>
    <x v="21"/>
    <n v="34608.699999999997"/>
    <x v="0"/>
    <x v="3"/>
    <s v="ANCILLARY SERVICES"/>
    <x v="1"/>
    <s v="RC_INIT_PROP18_16RATES"/>
    <x v="107"/>
  </r>
  <r>
    <x v="12"/>
    <n v="202788.54"/>
    <x v="0"/>
    <x v="0"/>
    <s v="NETWORK"/>
    <x v="7"/>
    <s v="RC_INIT_PROP18_16RATES"/>
    <x v="107"/>
  </r>
  <r>
    <x v="12"/>
    <n v="163004.99"/>
    <x v="0"/>
    <x v="1"/>
    <s v="NETWORK"/>
    <x v="7"/>
    <s v="RC_INIT_PROP18_16RATES"/>
    <x v="107"/>
  </r>
  <r>
    <x v="12"/>
    <n v="166400.38"/>
    <x v="0"/>
    <x v="2"/>
    <s v="NETWORK"/>
    <x v="7"/>
    <s v="RC_INIT_PROP18_16RATES"/>
    <x v="107"/>
  </r>
  <r>
    <x v="12"/>
    <n v="154302.23000000001"/>
    <x v="0"/>
    <x v="7"/>
    <s v="NETWORK"/>
    <x v="7"/>
    <s v="RC_INIT_PROP18_16RATES"/>
    <x v="107"/>
  </r>
  <r>
    <x v="0"/>
    <n v="14994.49"/>
    <x v="1"/>
    <x v="4"/>
    <s v="ANCILLARY SERVICES"/>
    <x v="0"/>
    <s v="RC_INIT_PROP18_16RATES"/>
    <x v="107"/>
  </r>
  <r>
    <x v="0"/>
    <n v="17127.82"/>
    <x v="1"/>
    <x v="5"/>
    <s v="ANCILLARY SERVICES"/>
    <x v="0"/>
    <s v="RC_INIT_PROP18_16RATES"/>
    <x v="107"/>
  </r>
  <r>
    <x v="20"/>
    <n v="3372.88"/>
    <x v="1"/>
    <x v="3"/>
    <s v="ANCILLARY SERVICES"/>
    <x v="10"/>
    <s v="RC_INIT_PROP18_16RATES"/>
    <x v="107"/>
  </r>
  <r>
    <x v="21"/>
    <n v="28544.6"/>
    <x v="1"/>
    <x v="4"/>
    <s v="ANCILLARY SERVICES"/>
    <x v="1"/>
    <s v="RC_INIT_PROP18_16RATES"/>
    <x v="107"/>
  </r>
  <r>
    <x v="53"/>
    <n v="3261.32"/>
    <x v="0"/>
    <x v="1"/>
    <s v="ANCILLARY SERVICES"/>
    <x v="8"/>
    <s v="FY 2017 SOY"/>
    <x v="217"/>
  </r>
  <r>
    <x v="53"/>
    <n v="1240.8800000000001"/>
    <x v="0"/>
    <x v="2"/>
    <s v="ANCILLARY SERVICES"/>
    <x v="8"/>
    <s v="FY 2017 SOY"/>
    <x v="217"/>
  </r>
  <r>
    <x v="53"/>
    <n v="0"/>
    <x v="0"/>
    <x v="7"/>
    <s v="ANCILLARY SERVICES"/>
    <x v="8"/>
    <s v="FY 2017 SOY"/>
    <x v="217"/>
  </r>
  <r>
    <x v="54"/>
    <n v="0"/>
    <x v="0"/>
    <x v="6"/>
    <s v="ANCILLARY SERVICES"/>
    <x v="8"/>
    <s v="FY 2017 SOY"/>
    <x v="217"/>
  </r>
  <r>
    <x v="54"/>
    <n v="0"/>
    <x v="0"/>
    <x v="8"/>
    <s v="ANCILLARY SERVICES"/>
    <x v="8"/>
    <s v="FY 2017 SOY"/>
    <x v="217"/>
  </r>
  <r>
    <x v="55"/>
    <n v="0"/>
    <x v="0"/>
    <x v="11"/>
    <s v="ANCILLARY SERVICES"/>
    <x v="8"/>
    <s v="FY 2017 SOY"/>
    <x v="217"/>
  </r>
  <r>
    <x v="55"/>
    <n v="-4945.37"/>
    <x v="0"/>
    <x v="9"/>
    <s v="ANCILLARY SERVICES"/>
    <x v="8"/>
    <s v="FY 2017 SOY"/>
    <x v="217"/>
  </r>
  <r>
    <x v="70"/>
    <n v="-151.85"/>
    <x v="0"/>
    <x v="2"/>
    <s v="ANCILLARY SERVICES"/>
    <x v="8"/>
    <s v="FY 2017 SOY"/>
    <x v="217"/>
  </r>
  <r>
    <x v="70"/>
    <n v="-1049.3900000000001"/>
    <x v="0"/>
    <x v="7"/>
    <s v="ANCILLARY SERVICES"/>
    <x v="8"/>
    <s v="FY 2017 SOY"/>
    <x v="217"/>
  </r>
  <r>
    <x v="56"/>
    <n v="0"/>
    <x v="0"/>
    <x v="8"/>
    <s v="ANCILLARY SERVICES"/>
    <x v="8"/>
    <s v="FY 2017 SOY"/>
    <x v="217"/>
  </r>
  <r>
    <x v="57"/>
    <n v="37760.120000000003"/>
    <x v="0"/>
    <x v="9"/>
    <s v="ANCILLARY SERVICES"/>
    <x v="8"/>
    <s v="FY 2017 SOY"/>
    <x v="217"/>
  </r>
  <r>
    <x v="58"/>
    <n v="-63909.17"/>
    <x v="0"/>
    <x v="7"/>
    <s v="ANCILLARY SERVICES"/>
    <x v="8"/>
    <s v="FY 2017 SOY"/>
    <x v="217"/>
  </r>
  <r>
    <x v="69"/>
    <n v="-60058.29"/>
    <x v="0"/>
    <x v="0"/>
    <s v="ANCILLARY SERVICES"/>
    <x v="8"/>
    <s v="FY 2017 SOY"/>
    <x v="217"/>
  </r>
  <r>
    <x v="69"/>
    <n v="-32543.38"/>
    <x v="0"/>
    <x v="1"/>
    <s v="ANCILLARY SERVICES"/>
    <x v="8"/>
    <s v="FY 2017 SOY"/>
    <x v="217"/>
  </r>
  <r>
    <x v="72"/>
    <n v="10928"/>
    <x v="0"/>
    <x v="11"/>
    <s v="ANCILLARY SERVICES"/>
    <x v="26"/>
    <s v="FY 2017 SOY"/>
    <x v="217"/>
  </r>
  <r>
    <x v="72"/>
    <n v="10928"/>
    <x v="0"/>
    <x v="9"/>
    <s v="ANCILLARY SERVICES"/>
    <x v="26"/>
    <s v="FY 2017 SOY"/>
    <x v="217"/>
  </r>
  <r>
    <x v="73"/>
    <n v="43712"/>
    <x v="0"/>
    <x v="2"/>
    <s v="ANCILLARY SERVICES"/>
    <x v="26"/>
    <s v="FY 2017 SOY"/>
    <x v="217"/>
  </r>
  <r>
    <x v="73"/>
    <n v="43712"/>
    <x v="0"/>
    <x v="7"/>
    <s v="ANCILLARY SERVICES"/>
    <x v="26"/>
    <s v="FY 2017 SOY"/>
    <x v="217"/>
  </r>
  <r>
    <x v="71"/>
    <n v="147528"/>
    <x v="0"/>
    <x v="3"/>
    <s v="ANCILLARY SERVICES"/>
    <x v="26"/>
    <s v="FY 2017 SOY"/>
    <x v="217"/>
  </r>
  <r>
    <x v="71"/>
    <n v="147528"/>
    <x v="0"/>
    <x v="10"/>
    <s v="ANCILLARY SERVICES"/>
    <x v="26"/>
    <s v="FY 2017 SOY"/>
    <x v="217"/>
  </r>
  <r>
    <x v="71"/>
    <n v="147528"/>
    <x v="0"/>
    <x v="11"/>
    <s v="ANCILLARY SERVICES"/>
    <x v="26"/>
    <s v="FY 2017 SOY"/>
    <x v="217"/>
  </r>
  <r>
    <x v="71"/>
    <n v="147528"/>
    <x v="0"/>
    <x v="9"/>
    <s v="ANCILLARY SERVICES"/>
    <x v="26"/>
    <s v="FY 2017 SOY"/>
    <x v="217"/>
  </r>
  <r>
    <x v="84"/>
    <n v="92134"/>
    <x v="0"/>
    <x v="0"/>
    <s v="FIBER AND PCS"/>
    <x v="32"/>
    <s v="FY 2017 SOY"/>
    <x v="218"/>
  </r>
  <r>
    <x v="54"/>
    <n v="3534.74"/>
    <x v="0"/>
    <x v="4"/>
    <s v="ANCILLARY SERVICES"/>
    <x v="8"/>
    <s v="FY 2017 SOY"/>
    <x v="219"/>
  </r>
  <r>
    <x v="55"/>
    <n v="0"/>
    <x v="0"/>
    <x v="3"/>
    <s v="ANCILLARY SERVICES"/>
    <x v="8"/>
    <s v="FY 2017 SOY"/>
    <x v="219"/>
  </r>
  <r>
    <x v="70"/>
    <n v="0"/>
    <x v="0"/>
    <x v="0"/>
    <s v="ANCILLARY SERVICES"/>
    <x v="8"/>
    <s v="FY 2017 SOY"/>
    <x v="219"/>
  </r>
  <r>
    <x v="56"/>
    <n v="40340.67"/>
    <x v="0"/>
    <x v="4"/>
    <s v="ANCILLARY SERVICES"/>
    <x v="8"/>
    <s v="FY 2017 SOY"/>
    <x v="219"/>
  </r>
  <r>
    <x v="56"/>
    <n v="16656.09"/>
    <x v="0"/>
    <x v="5"/>
    <s v="ANCILLARY SERVICES"/>
    <x v="8"/>
    <s v="FY 2017 SOY"/>
    <x v="219"/>
  </r>
  <r>
    <x v="57"/>
    <n v="23253.71"/>
    <x v="0"/>
    <x v="3"/>
    <s v="ANCILLARY SERVICES"/>
    <x v="8"/>
    <s v="FY 2017 SOY"/>
    <x v="219"/>
  </r>
  <r>
    <x v="57"/>
    <n v="30211.85"/>
    <x v="0"/>
    <x v="10"/>
    <s v="ANCILLARY SERVICES"/>
    <x v="8"/>
    <s v="FY 2017 SOY"/>
    <x v="219"/>
  </r>
  <r>
    <x v="58"/>
    <n v="-44043.32"/>
    <x v="0"/>
    <x v="0"/>
    <s v="ANCILLARY SERVICES"/>
    <x v="8"/>
    <s v="FY 2017 SOY"/>
    <x v="219"/>
  </r>
  <r>
    <x v="58"/>
    <n v="-39233.800000000003"/>
    <x v="0"/>
    <x v="1"/>
    <s v="ANCILLARY SERVICES"/>
    <x v="8"/>
    <s v="FY 2017 SOY"/>
    <x v="219"/>
  </r>
  <r>
    <x v="72"/>
    <n v="7912"/>
    <x v="0"/>
    <x v="3"/>
    <s v="ANCILLARY SERVICES"/>
    <x v="26"/>
    <s v="FY 2017 SOY"/>
    <x v="219"/>
  </r>
  <r>
    <x v="72"/>
    <n v="7912"/>
    <x v="0"/>
    <x v="10"/>
    <s v="ANCILLARY SERVICES"/>
    <x v="26"/>
    <s v="FY 2017 SOY"/>
    <x v="219"/>
  </r>
  <r>
    <x v="73"/>
    <n v="31648"/>
    <x v="0"/>
    <x v="0"/>
    <s v="ANCILLARY SERVICES"/>
    <x v="26"/>
    <s v="FY 2017 SOY"/>
    <x v="219"/>
  </r>
  <r>
    <x v="73"/>
    <n v="31648"/>
    <x v="0"/>
    <x v="1"/>
    <s v="ANCILLARY SERVICES"/>
    <x v="26"/>
    <s v="FY 2017 SOY"/>
    <x v="219"/>
  </r>
  <r>
    <x v="0"/>
    <n v="136.38999999999999"/>
    <x v="0"/>
    <x v="3"/>
    <s v="ANCILLARY SERVICES"/>
    <x v="0"/>
    <s v="FY 2017 SOY"/>
    <x v="220"/>
  </r>
  <r>
    <x v="0"/>
    <n v="140.08000000000001"/>
    <x v="0"/>
    <x v="10"/>
    <s v="ANCILLARY SERVICES"/>
    <x v="0"/>
    <s v="FY 2017 SOY"/>
    <x v="220"/>
  </r>
  <r>
    <x v="0"/>
    <n v="154.91999999999999"/>
    <x v="0"/>
    <x v="11"/>
    <s v="ANCILLARY SERVICES"/>
    <x v="0"/>
    <s v="FY 2017 SOY"/>
    <x v="220"/>
  </r>
  <r>
    <x v="0"/>
    <n v="144.07"/>
    <x v="0"/>
    <x v="9"/>
    <s v="ANCILLARY SERVICES"/>
    <x v="0"/>
    <s v="FY 2017 SOY"/>
    <x v="220"/>
  </r>
  <r>
    <x v="81"/>
    <n v="4944"/>
    <x v="0"/>
    <x v="0"/>
    <s v="ANCILLARY SERVICES"/>
    <x v="26"/>
    <s v="FY 2017 SOY"/>
    <x v="220"/>
  </r>
  <r>
    <x v="53"/>
    <n v="1105.5"/>
    <x v="0"/>
    <x v="4"/>
    <s v="ANCILLARY SERVICES"/>
    <x v="8"/>
    <s v="FY 2017 SOY"/>
    <x v="221"/>
  </r>
  <r>
    <x v="54"/>
    <n v="1063.75"/>
    <x v="0"/>
    <x v="3"/>
    <s v="ANCILLARY SERVICES"/>
    <x v="8"/>
    <s v="FY 2017 SOY"/>
    <x v="221"/>
  </r>
  <r>
    <x v="55"/>
    <n v="0"/>
    <x v="0"/>
    <x v="0"/>
    <s v="ANCILLARY SERVICES"/>
    <x v="8"/>
    <s v="FY 2017 SOY"/>
    <x v="221"/>
  </r>
  <r>
    <x v="70"/>
    <n v="0"/>
    <x v="0"/>
    <x v="4"/>
    <s v="ANCILLARY SERVICES"/>
    <x v="8"/>
    <s v="FY 2017 SOY"/>
    <x v="221"/>
  </r>
  <r>
    <x v="70"/>
    <n v="0"/>
    <x v="0"/>
    <x v="5"/>
    <s v="ANCILLARY SERVICES"/>
    <x v="8"/>
    <s v="FY 2017 SOY"/>
    <x v="221"/>
  </r>
  <r>
    <x v="56"/>
    <n v="83171.28"/>
    <x v="0"/>
    <x v="3"/>
    <s v="ANCILLARY SERVICES"/>
    <x v="8"/>
    <s v="FY 2017 SOY"/>
    <x v="221"/>
  </r>
  <r>
    <x v="56"/>
    <n v="95290.37"/>
    <x v="0"/>
    <x v="10"/>
    <s v="ANCILLARY SERVICES"/>
    <x v="8"/>
    <s v="FY 2017 SOY"/>
    <x v="221"/>
  </r>
  <r>
    <x v="57"/>
    <n v="74274.48"/>
    <x v="0"/>
    <x v="0"/>
    <s v="ANCILLARY SERVICES"/>
    <x v="8"/>
    <s v="FY 2017 SOY"/>
    <x v="221"/>
  </r>
  <r>
    <x v="57"/>
    <n v="92680.34"/>
    <x v="0"/>
    <x v="1"/>
    <s v="ANCILLARY SERVICES"/>
    <x v="8"/>
    <s v="FY 2017 SOY"/>
    <x v="221"/>
  </r>
  <r>
    <x v="58"/>
    <n v="-76881.899999999994"/>
    <x v="0"/>
    <x v="4"/>
    <s v="ANCILLARY SERVICES"/>
    <x v="8"/>
    <s v="FY 2017 SOY"/>
    <x v="221"/>
  </r>
  <r>
    <x v="58"/>
    <n v="-57910.15"/>
    <x v="0"/>
    <x v="5"/>
    <s v="ANCILLARY SERVICES"/>
    <x v="8"/>
    <s v="FY 2017 SOY"/>
    <x v="221"/>
  </r>
  <r>
    <x v="58"/>
    <n v="-54571.13"/>
    <x v="0"/>
    <x v="6"/>
    <s v="ANCILLARY SERVICES"/>
    <x v="8"/>
    <s v="FY 2017 SOY"/>
    <x v="221"/>
  </r>
  <r>
    <x v="72"/>
    <n v="20976"/>
    <x v="0"/>
    <x v="0"/>
    <s v="ANCILLARY SERVICES"/>
    <x v="26"/>
    <s v="FY 2017 SOY"/>
    <x v="221"/>
  </r>
  <r>
    <x v="72"/>
    <n v="20976"/>
    <x v="0"/>
    <x v="1"/>
    <s v="ANCILLARY SERVICES"/>
    <x v="26"/>
    <s v="FY 2017 SOY"/>
    <x v="221"/>
  </r>
  <r>
    <x v="73"/>
    <n v="83904"/>
    <x v="0"/>
    <x v="4"/>
    <s v="ANCILLARY SERVICES"/>
    <x v="26"/>
    <s v="FY 2017 SOY"/>
    <x v="221"/>
  </r>
  <r>
    <x v="73"/>
    <n v="83904"/>
    <x v="0"/>
    <x v="5"/>
    <s v="ANCILLARY SERVICES"/>
    <x v="26"/>
    <s v="FY 2017 SOY"/>
    <x v="221"/>
  </r>
  <r>
    <x v="73"/>
    <n v="83904"/>
    <x v="0"/>
    <x v="6"/>
    <s v="ANCILLARY SERVICES"/>
    <x v="26"/>
    <s v="FY 2017 SOY"/>
    <x v="221"/>
  </r>
  <r>
    <x v="55"/>
    <n v="0"/>
    <x v="0"/>
    <x v="4"/>
    <s v="ANCILLARY SERVICES"/>
    <x v="8"/>
    <s v="FY 2017 SOY"/>
    <x v="222"/>
  </r>
  <r>
    <x v="70"/>
    <n v="0"/>
    <x v="0"/>
    <x v="3"/>
    <s v="ANCILLARY SERVICES"/>
    <x v="8"/>
    <s v="FY 2017 SOY"/>
    <x v="222"/>
  </r>
  <r>
    <x v="56"/>
    <n v="0"/>
    <x v="0"/>
    <x v="0"/>
    <s v="ANCILLARY SERVICES"/>
    <x v="8"/>
    <s v="FY 2017 SOY"/>
    <x v="222"/>
  </r>
  <r>
    <x v="57"/>
    <n v="7.59"/>
    <x v="0"/>
    <x v="4"/>
    <s v="ANCILLARY SERVICES"/>
    <x v="8"/>
    <s v="FY 2017 SOY"/>
    <x v="222"/>
  </r>
  <r>
    <x v="57"/>
    <n v="0"/>
    <x v="0"/>
    <x v="5"/>
    <s v="ANCILLARY SERVICES"/>
    <x v="8"/>
    <s v="FY 2017 SOY"/>
    <x v="222"/>
  </r>
  <r>
    <x v="58"/>
    <n v="-123.64"/>
    <x v="0"/>
    <x v="3"/>
    <s v="ANCILLARY SERVICES"/>
    <x v="8"/>
    <s v="FY 2017 SOY"/>
    <x v="222"/>
  </r>
  <r>
    <x v="21"/>
    <n v="14954.1"/>
    <x v="0"/>
    <x v="1"/>
    <s v="ANCILLARY SERVICES"/>
    <x v="1"/>
    <s v="RC_INIT_PROP18_16RATES"/>
    <x v="86"/>
  </r>
  <r>
    <x v="21"/>
    <n v="11133.85"/>
    <x v="0"/>
    <x v="2"/>
    <s v="ANCILLARY SERVICES"/>
    <x v="1"/>
    <s v="RC_INIT_PROP18_16RATES"/>
    <x v="86"/>
  </r>
  <r>
    <x v="0"/>
    <n v="6000.13"/>
    <x v="1"/>
    <x v="10"/>
    <s v="ANCILLARY SERVICES"/>
    <x v="0"/>
    <s v="RC_INIT_PROP18_16RATES"/>
    <x v="86"/>
  </r>
  <r>
    <x v="0"/>
    <n v="6984.14"/>
    <x v="1"/>
    <x v="11"/>
    <s v="ANCILLARY SERVICES"/>
    <x v="0"/>
    <s v="RC_INIT_PROP18_16RATES"/>
    <x v="86"/>
  </r>
  <r>
    <x v="0"/>
    <n v="6556.27"/>
    <x v="1"/>
    <x v="9"/>
    <s v="ANCILLARY SERVICES"/>
    <x v="0"/>
    <s v="RC_INIT_PROP18_16RATES"/>
    <x v="86"/>
  </r>
  <r>
    <x v="20"/>
    <n v="3357.46"/>
    <x v="1"/>
    <x v="0"/>
    <s v="ANCILLARY SERVICES"/>
    <x v="10"/>
    <s v="RC_INIT_PROP18_16RATES"/>
    <x v="86"/>
  </r>
  <r>
    <x v="20"/>
    <n v="2936.69"/>
    <x v="1"/>
    <x v="1"/>
    <s v="ANCILLARY SERVICES"/>
    <x v="10"/>
    <s v="RC_INIT_PROP18_16RATES"/>
    <x v="86"/>
  </r>
  <r>
    <x v="20"/>
    <n v="2237.5"/>
    <x v="1"/>
    <x v="2"/>
    <s v="ANCILLARY SERVICES"/>
    <x v="10"/>
    <s v="RC_INIT_PROP18_16RATES"/>
    <x v="86"/>
  </r>
  <r>
    <x v="21"/>
    <n v="15886.5"/>
    <x v="1"/>
    <x v="3"/>
    <s v="ANCILLARY SERVICES"/>
    <x v="1"/>
    <s v="RC_INIT_PROP18_16RATES"/>
    <x v="86"/>
  </r>
  <r>
    <x v="21"/>
    <n v="17314.150000000001"/>
    <x v="1"/>
    <x v="10"/>
    <s v="ANCILLARY SERVICES"/>
    <x v="1"/>
    <s v="RC_INIT_PROP18_16RATES"/>
    <x v="86"/>
  </r>
  <r>
    <x v="21"/>
    <n v="10723.65"/>
    <x v="1"/>
    <x v="11"/>
    <s v="ANCILLARY SERVICES"/>
    <x v="1"/>
    <s v="RC_INIT_PROP18_16RATES"/>
    <x v="86"/>
  </r>
  <r>
    <x v="0"/>
    <n v="7020.25"/>
    <x v="2"/>
    <x v="5"/>
    <s v="ANCILLARY SERVICES"/>
    <x v="0"/>
    <s v="RC_INIT_PROP18_16RATES"/>
    <x v="86"/>
  </r>
  <r>
    <x v="0"/>
    <n v="6376.2"/>
    <x v="2"/>
    <x v="6"/>
    <s v="ANCILLARY SERVICES"/>
    <x v="0"/>
    <s v="RC_INIT_PROP18_16RATES"/>
    <x v="86"/>
  </r>
  <r>
    <x v="0"/>
    <n v="7478.93"/>
    <x v="2"/>
    <x v="8"/>
    <s v="ANCILLARY SERVICES"/>
    <x v="0"/>
    <s v="RC_INIT_PROP18_16RATES"/>
    <x v="86"/>
  </r>
  <r>
    <x v="20"/>
    <n v="3152.91"/>
    <x v="2"/>
    <x v="3"/>
    <s v="ANCILLARY SERVICES"/>
    <x v="10"/>
    <s v="RC_INIT_PROP18_16RATES"/>
    <x v="86"/>
  </r>
  <r>
    <x v="20"/>
    <n v="3063.11"/>
    <x v="2"/>
    <x v="10"/>
    <s v="ANCILLARY SERVICES"/>
    <x v="10"/>
    <s v="RC_INIT_PROP18_16RATES"/>
    <x v="86"/>
  </r>
  <r>
    <x v="20"/>
    <n v="2393.69"/>
    <x v="2"/>
    <x v="11"/>
    <s v="ANCILLARY SERVICES"/>
    <x v="10"/>
    <s v="RC_INIT_PROP18_16RATES"/>
    <x v="86"/>
  </r>
  <r>
    <x v="21"/>
    <n v="13408.85"/>
    <x v="2"/>
    <x v="4"/>
    <s v="ANCILLARY SERVICES"/>
    <x v="1"/>
    <s v="RC_INIT_PROP18_16RATES"/>
    <x v="86"/>
  </r>
  <r>
    <x v="21"/>
    <n v="17629.849999999999"/>
    <x v="2"/>
    <x v="5"/>
    <s v="ANCILLARY SERVICES"/>
    <x v="1"/>
    <s v="RC_INIT_PROP18_16RATES"/>
    <x v="86"/>
  </r>
  <r>
    <x v="21"/>
    <n v="12925.15"/>
    <x v="2"/>
    <x v="6"/>
    <s v="ANCILLARY SERVICES"/>
    <x v="1"/>
    <s v="RC_INIT_PROP18_16RATES"/>
    <x v="86"/>
  </r>
  <r>
    <x v="0"/>
    <n v="23039.84"/>
    <x v="0"/>
    <x v="5"/>
    <s v="ANCILLARY SERVICES"/>
    <x v="0"/>
    <s v="RC_INIT_PROP18_16RATES"/>
    <x v="87"/>
  </r>
  <r>
    <x v="0"/>
    <n v="21507.15"/>
    <x v="0"/>
    <x v="6"/>
    <s v="ANCILLARY SERVICES"/>
    <x v="0"/>
    <s v="RC_INIT_PROP18_16RATES"/>
    <x v="87"/>
  </r>
  <r>
    <x v="0"/>
    <n v="25052.33"/>
    <x v="0"/>
    <x v="8"/>
    <s v="ANCILLARY SERVICES"/>
    <x v="0"/>
    <s v="RC_INIT_PROP18_16RATES"/>
    <x v="87"/>
  </r>
  <r>
    <x v="20"/>
    <n v="10203.67"/>
    <x v="0"/>
    <x v="3"/>
    <s v="ANCILLARY SERVICES"/>
    <x v="10"/>
    <s v="RC_INIT_PROP18_16RATES"/>
    <x v="87"/>
  </r>
  <r>
    <x v="20"/>
    <n v="10381.59"/>
    <x v="0"/>
    <x v="10"/>
    <s v="ANCILLARY SERVICES"/>
    <x v="10"/>
    <s v="RC_INIT_PROP18_16RATES"/>
    <x v="87"/>
  </r>
  <r>
    <x v="20"/>
    <n v="7618.35"/>
    <x v="0"/>
    <x v="11"/>
    <s v="ANCILLARY SERVICES"/>
    <x v="10"/>
    <s v="RC_INIT_PROP18_16RATES"/>
    <x v="87"/>
  </r>
  <r>
    <x v="21"/>
    <n v="44600.5"/>
    <x v="0"/>
    <x v="4"/>
    <s v="ANCILLARY SERVICES"/>
    <x v="1"/>
    <s v="RC_INIT_PROP18_16RATES"/>
    <x v="87"/>
  </r>
  <r>
    <x v="21"/>
    <n v="61180.35"/>
    <x v="0"/>
    <x v="5"/>
    <s v="ANCILLARY SERVICES"/>
    <x v="1"/>
    <s v="RC_INIT_PROP18_16RATES"/>
    <x v="87"/>
  </r>
  <r>
    <x v="21"/>
    <n v="48665.75"/>
    <x v="0"/>
    <x v="6"/>
    <s v="ANCILLARY SERVICES"/>
    <x v="1"/>
    <s v="RC_INIT_PROP18_16RATES"/>
    <x v="87"/>
  </r>
  <r>
    <x v="47"/>
    <n v="-597.91999999999996"/>
    <x v="0"/>
    <x v="7"/>
    <s v="NETWORK"/>
    <x v="7"/>
    <s v="RC_INIT_PROP18_16RATES"/>
    <x v="87"/>
  </r>
  <r>
    <x v="0"/>
    <n v="22990.94"/>
    <x v="1"/>
    <x v="0"/>
    <s v="ANCILLARY SERVICES"/>
    <x v="0"/>
    <s v="RC_INIT_PROP18_16RATES"/>
    <x v="87"/>
  </r>
  <r>
    <x v="0"/>
    <n v="21775.75"/>
    <x v="1"/>
    <x v="1"/>
    <s v="ANCILLARY SERVICES"/>
    <x v="0"/>
    <s v="RC_INIT_PROP18_16RATES"/>
    <x v="87"/>
  </r>
  <r>
    <x v="0"/>
    <n v="24077.62"/>
    <x v="1"/>
    <x v="2"/>
    <s v="ANCILLARY SERVICES"/>
    <x v="0"/>
    <s v="RC_INIT_PROP18_16RATES"/>
    <x v="87"/>
  </r>
  <r>
    <x v="20"/>
    <n v="8557.58"/>
    <x v="1"/>
    <x v="4"/>
    <s v="ANCILLARY SERVICES"/>
    <x v="10"/>
    <s v="RC_INIT_PROP18_16RATES"/>
    <x v="87"/>
  </r>
  <r>
    <x v="20"/>
    <n v="12317.69"/>
    <x v="1"/>
    <x v="5"/>
    <s v="ANCILLARY SERVICES"/>
    <x v="10"/>
    <s v="RC_INIT_PROP18_16RATES"/>
    <x v="87"/>
  </r>
  <r>
    <x v="20"/>
    <n v="9087.73"/>
    <x v="1"/>
    <x v="6"/>
    <s v="ANCILLARY SERVICES"/>
    <x v="10"/>
    <s v="RC_INIT_PROP18_16RATES"/>
    <x v="87"/>
  </r>
  <r>
    <x v="21"/>
    <n v="63754.6"/>
    <x v="1"/>
    <x v="0"/>
    <s v="ANCILLARY SERVICES"/>
    <x v="1"/>
    <s v="RC_INIT_PROP18_16RATES"/>
    <x v="87"/>
  </r>
  <r>
    <x v="21"/>
    <n v="55578.25"/>
    <x v="1"/>
    <x v="1"/>
    <s v="ANCILLARY SERVICES"/>
    <x v="1"/>
    <s v="RC_INIT_PROP18_16RATES"/>
    <x v="87"/>
  </r>
  <r>
    <x v="47"/>
    <n v="-597.91999999999996"/>
    <x v="1"/>
    <x v="9"/>
    <s v="NETWORK"/>
    <x v="7"/>
    <s v="RC_INIT_PROP18_16RATES"/>
    <x v="87"/>
  </r>
  <r>
    <x v="0"/>
    <n v="19743.54"/>
    <x v="2"/>
    <x v="3"/>
    <s v="ANCILLARY SERVICES"/>
    <x v="0"/>
    <s v="RC_INIT_PROP18_16RATES"/>
    <x v="87"/>
  </r>
  <r>
    <x v="0"/>
    <n v="19754.14"/>
    <x v="2"/>
    <x v="10"/>
    <s v="ANCILLARY SERVICES"/>
    <x v="0"/>
    <s v="RC_INIT_PROP18_16RATES"/>
    <x v="87"/>
  </r>
  <r>
    <x v="0"/>
    <n v="22993.09"/>
    <x v="2"/>
    <x v="11"/>
    <s v="ANCILLARY SERVICES"/>
    <x v="0"/>
    <s v="RC_INIT_PROP18_16RATES"/>
    <x v="87"/>
  </r>
  <r>
    <x v="20"/>
    <n v="12290.91"/>
    <x v="2"/>
    <x v="0"/>
    <s v="ANCILLARY SERVICES"/>
    <x v="10"/>
    <s v="RC_INIT_PROP18_16RATES"/>
    <x v="87"/>
  </r>
  <r>
    <x v="20"/>
    <n v="9714.11"/>
    <x v="2"/>
    <x v="1"/>
    <s v="ANCILLARY SERVICES"/>
    <x v="10"/>
    <s v="RC_INIT_PROP18_16RATES"/>
    <x v="87"/>
  </r>
  <r>
    <x v="21"/>
    <n v="52610.6"/>
    <x v="2"/>
    <x v="3"/>
    <s v="ANCILLARY SERVICES"/>
    <x v="1"/>
    <s v="RC_INIT_PROP18_16RATES"/>
    <x v="87"/>
  </r>
  <r>
    <x v="21"/>
    <n v="60803.75"/>
    <x v="2"/>
    <x v="10"/>
    <s v="ANCILLARY SERVICES"/>
    <x v="1"/>
    <s v="RC_INIT_PROP18_16RATES"/>
    <x v="87"/>
  </r>
  <r>
    <x v="47"/>
    <n v="-597.91999999999996"/>
    <x v="2"/>
    <x v="8"/>
    <s v="NETWORK"/>
    <x v="7"/>
    <s v="RC_INIT_PROP18_16RATES"/>
    <x v="87"/>
  </r>
  <r>
    <x v="19"/>
    <n v="8606.7999999999993"/>
    <x v="0"/>
    <x v="7"/>
    <s v="ANCILLARY SERVICES"/>
    <x v="0"/>
    <s v="RC_INIT_PROP18_16RATES"/>
    <x v="88"/>
  </r>
  <r>
    <x v="0"/>
    <n v="9571.31"/>
    <x v="0"/>
    <x v="0"/>
    <s v="ANCILLARY SERVICES"/>
    <x v="0"/>
    <s v="RC_INIT_PROP18_16RATES"/>
    <x v="88"/>
  </r>
  <r>
    <x v="0"/>
    <n v="9107.2999999999993"/>
    <x v="0"/>
    <x v="1"/>
    <s v="ANCILLARY SERVICES"/>
    <x v="0"/>
    <s v="RC_INIT_PROP18_16RATES"/>
    <x v="88"/>
  </r>
  <r>
    <x v="27"/>
    <n v="687918"/>
    <x v="0"/>
    <x v="4"/>
    <s v="NETWORK"/>
    <x v="11"/>
    <s v="RC_INIT_PROP18_16RATES"/>
    <x v="88"/>
  </r>
  <r>
    <x v="27"/>
    <n v="687918"/>
    <x v="0"/>
    <x v="5"/>
    <s v="NETWORK"/>
    <x v="11"/>
    <s v="RC_INIT_PROP18_16RATES"/>
    <x v="88"/>
  </r>
  <r>
    <x v="27"/>
    <n v="687918"/>
    <x v="0"/>
    <x v="6"/>
    <s v="NETWORK"/>
    <x v="11"/>
    <s v="RC_INIT_PROP18_16RATES"/>
    <x v="88"/>
  </r>
  <r>
    <x v="19"/>
    <n v="9417.5400000000009"/>
    <x v="1"/>
    <x v="9"/>
    <s v="ANCILLARY SERVICES"/>
    <x v="0"/>
    <s v="RC_INIT_PROP18_16RATES"/>
    <x v="88"/>
  </r>
  <r>
    <x v="0"/>
    <n v="8042.46"/>
    <x v="1"/>
    <x v="3"/>
    <s v="ANCILLARY SERVICES"/>
    <x v="0"/>
    <s v="RC_INIT_PROP18_16RATES"/>
    <x v="88"/>
  </r>
  <r>
    <x v="0"/>
    <n v="7900.47"/>
    <x v="1"/>
    <x v="10"/>
    <s v="ANCILLARY SERVICES"/>
    <x v="0"/>
    <s v="RC_INIT_PROP18_16RATES"/>
    <x v="88"/>
  </r>
  <r>
    <x v="27"/>
    <n v="795126"/>
    <x v="1"/>
    <x v="0"/>
    <s v="NETWORK"/>
    <x v="11"/>
    <s v="RC_INIT_PROP18_16RATES"/>
    <x v="88"/>
  </r>
  <r>
    <x v="27"/>
    <n v="795126"/>
    <x v="1"/>
    <x v="1"/>
    <s v="NETWORK"/>
    <x v="11"/>
    <s v="RC_INIT_PROP18_16RATES"/>
    <x v="88"/>
  </r>
  <r>
    <x v="19"/>
    <n v="10742.87"/>
    <x v="2"/>
    <x v="8"/>
    <s v="ANCILLARY SERVICES"/>
    <x v="0"/>
    <s v="RC_INIT_PROP18_16RATES"/>
    <x v="88"/>
  </r>
  <r>
    <x v="12"/>
    <n v="175861.34"/>
    <x v="1"/>
    <x v="3"/>
    <s v="NETWORK"/>
    <x v="7"/>
    <s v="RC_INIT_PROP18_16RATES"/>
    <x v="107"/>
  </r>
  <r>
    <x v="12"/>
    <n v="185011.73"/>
    <x v="1"/>
    <x v="10"/>
    <s v="NETWORK"/>
    <x v="7"/>
    <s v="RC_INIT_PROP18_16RATES"/>
    <x v="107"/>
  </r>
  <r>
    <x v="12"/>
    <n v="148332.09"/>
    <x v="1"/>
    <x v="11"/>
    <s v="NETWORK"/>
    <x v="7"/>
    <s v="RC_INIT_PROP18_16RATES"/>
    <x v="107"/>
  </r>
  <r>
    <x v="12"/>
    <n v="187962.96"/>
    <x v="1"/>
    <x v="9"/>
    <s v="NETWORK"/>
    <x v="7"/>
    <s v="RC_INIT_PROP18_16RATES"/>
    <x v="107"/>
  </r>
  <r>
    <x v="0"/>
    <n v="17439.72"/>
    <x v="2"/>
    <x v="0"/>
    <s v="ANCILLARY SERVICES"/>
    <x v="0"/>
    <s v="RC_INIT_PROP18_16RATES"/>
    <x v="107"/>
  </r>
  <r>
    <x v="20"/>
    <n v="3091.23"/>
    <x v="2"/>
    <x v="4"/>
    <s v="ANCILLARY SERVICES"/>
    <x v="10"/>
    <s v="RC_INIT_PROP18_16RATES"/>
    <x v="107"/>
  </r>
  <r>
    <x v="12"/>
    <n v="146231.01"/>
    <x v="2"/>
    <x v="4"/>
    <s v="NETWORK"/>
    <x v="7"/>
    <s v="RC_INIT_PROP18_16RATES"/>
    <x v="107"/>
  </r>
  <r>
    <x v="12"/>
    <n v="200187.77"/>
    <x v="2"/>
    <x v="5"/>
    <s v="NETWORK"/>
    <x v="7"/>
    <s v="RC_INIT_PROP18_16RATES"/>
    <x v="107"/>
  </r>
  <r>
    <x v="12"/>
    <n v="157921.44"/>
    <x v="2"/>
    <x v="6"/>
    <s v="NETWORK"/>
    <x v="7"/>
    <s v="RC_INIT_PROP18_16RATES"/>
    <x v="107"/>
  </r>
  <r>
    <x v="12"/>
    <n v="195328.04"/>
    <x v="2"/>
    <x v="8"/>
    <s v="NETWORK"/>
    <x v="7"/>
    <s v="RC_INIT_PROP18_16RATES"/>
    <x v="107"/>
  </r>
  <r>
    <x v="0"/>
    <n v="3176.51"/>
    <x v="0"/>
    <x v="3"/>
    <s v="ANCILLARY SERVICES"/>
    <x v="0"/>
    <s v="RC_INIT_PROP18_16RATES"/>
    <x v="108"/>
  </r>
  <r>
    <x v="12"/>
    <n v="110391.11"/>
    <x v="0"/>
    <x v="0"/>
    <s v="NETWORK"/>
    <x v="7"/>
    <s v="RC_INIT_PROP18_16RATES"/>
    <x v="108"/>
  </r>
  <r>
    <x v="12"/>
    <n v="94736.21"/>
    <x v="0"/>
    <x v="1"/>
    <s v="NETWORK"/>
    <x v="7"/>
    <s v="RC_INIT_PROP18_16RATES"/>
    <x v="108"/>
  </r>
  <r>
    <x v="12"/>
    <n v="51071.46"/>
    <x v="0"/>
    <x v="2"/>
    <s v="NETWORK"/>
    <x v="7"/>
    <s v="RC_INIT_PROP18_16RATES"/>
    <x v="108"/>
  </r>
  <r>
    <x v="0"/>
    <n v="3132.33"/>
    <x v="1"/>
    <x v="4"/>
    <s v="ANCILLARY SERVICES"/>
    <x v="0"/>
    <s v="RC_INIT_PROP18_16RATES"/>
    <x v="108"/>
  </r>
  <r>
    <x v="12"/>
    <n v="93339.53"/>
    <x v="1"/>
    <x v="3"/>
    <s v="NETWORK"/>
    <x v="7"/>
    <s v="RC_INIT_PROP18_16RATES"/>
    <x v="108"/>
  </r>
  <r>
    <x v="12"/>
    <n v="102604.43"/>
    <x v="1"/>
    <x v="10"/>
    <s v="NETWORK"/>
    <x v="7"/>
    <s v="RC_INIT_PROP18_16RATES"/>
    <x v="108"/>
  </r>
  <r>
    <x v="12"/>
    <n v="68593.23"/>
    <x v="1"/>
    <x v="11"/>
    <s v="NETWORK"/>
    <x v="7"/>
    <s v="RC_INIT_PROP18_16RATES"/>
    <x v="108"/>
  </r>
  <r>
    <x v="12"/>
    <n v="74886.070000000007"/>
    <x v="2"/>
    <x v="4"/>
    <s v="NETWORK"/>
    <x v="7"/>
    <s v="RC_INIT_PROP18_16RATES"/>
    <x v="108"/>
  </r>
  <r>
    <x v="12"/>
    <n v="109301.53"/>
    <x v="2"/>
    <x v="5"/>
    <s v="NETWORK"/>
    <x v="7"/>
    <s v="RC_INIT_PROP18_16RATES"/>
    <x v="108"/>
  </r>
  <r>
    <x v="12"/>
    <n v="81855.570000000007"/>
    <x v="2"/>
    <x v="6"/>
    <s v="NETWORK"/>
    <x v="7"/>
    <s v="RC_INIT_PROP18_16RATES"/>
    <x v="108"/>
  </r>
  <r>
    <x v="19"/>
    <n v="106784.92"/>
    <x v="0"/>
    <x v="7"/>
    <s v="ANCILLARY SERVICES"/>
    <x v="0"/>
    <s v="RC_INIT_PROP18_16RATES"/>
    <x v="109"/>
  </r>
  <r>
    <x v="76"/>
    <n v="32.4"/>
    <x v="0"/>
    <x v="2"/>
    <s v="ANCILLARY SERVICES"/>
    <x v="26"/>
    <s v="RC_INIT_PROP18_16RATES"/>
    <x v="109"/>
  </r>
  <r>
    <x v="76"/>
    <n v="32.4"/>
    <x v="0"/>
    <x v="7"/>
    <s v="ANCILLARY SERVICES"/>
    <x v="26"/>
    <s v="RC_INIT_PROP18_16RATES"/>
    <x v="109"/>
  </r>
  <r>
    <x v="12"/>
    <n v="1306083.71"/>
    <x v="0"/>
    <x v="3"/>
    <s v="NETWORK"/>
    <x v="7"/>
    <s v="RC_INIT_PROP18_16RATES"/>
    <x v="109"/>
  </r>
  <r>
    <x v="12"/>
    <n v="1309964.9099999999"/>
    <x v="0"/>
    <x v="10"/>
    <s v="NETWORK"/>
    <x v="7"/>
    <s v="RC_INIT_PROP18_16RATES"/>
    <x v="109"/>
  </r>
  <r>
    <x v="47"/>
    <n v="-4335.13"/>
    <x v="0"/>
    <x v="4"/>
    <s v="NETWORK"/>
    <x v="7"/>
    <s v="RC_INIT_PROP18_16RATES"/>
    <x v="109"/>
  </r>
  <r>
    <x v="31"/>
    <n v="4357"/>
    <x v="0"/>
    <x v="0"/>
    <s v="OTHER REVENUES &amp; CREDITS"/>
    <x v="15"/>
    <s v="RC_INIT_PROP18_16RATES"/>
    <x v="109"/>
  </r>
  <r>
    <x v="31"/>
    <n v="4357"/>
    <x v="0"/>
    <x v="1"/>
    <s v="OTHER REVENUES &amp; CREDITS"/>
    <x v="15"/>
    <s v="RC_INIT_PROP18_16RATES"/>
    <x v="109"/>
  </r>
  <r>
    <x v="31"/>
    <n v="4357"/>
    <x v="0"/>
    <x v="2"/>
    <s v="OTHER REVENUES &amp; CREDITS"/>
    <x v="15"/>
    <s v="RC_INIT_PROP18_16RATES"/>
    <x v="109"/>
  </r>
  <r>
    <x v="19"/>
    <n v="116843.83"/>
    <x v="1"/>
    <x v="9"/>
    <s v="ANCILLARY SERVICES"/>
    <x v="0"/>
    <s v="RC_INIT_PROP18_16RATES"/>
    <x v="109"/>
  </r>
  <r>
    <x v="76"/>
    <n v="32.4"/>
    <x v="1"/>
    <x v="11"/>
    <s v="ANCILLARY SERVICES"/>
    <x v="26"/>
    <s v="RC_INIT_PROP18_16RATES"/>
    <x v="109"/>
  </r>
  <r>
    <x v="76"/>
    <n v="32.4"/>
    <x v="1"/>
    <x v="9"/>
    <s v="ANCILLARY SERVICES"/>
    <x v="26"/>
    <s v="RC_INIT_PROP18_16RATES"/>
    <x v="109"/>
  </r>
  <r>
    <x v="36"/>
    <n v="48612.84"/>
    <x v="1"/>
    <x v="7"/>
    <s v="DELIVERY"/>
    <x v="17"/>
    <s v="RC_INIT_PROP18_16RATES"/>
    <x v="109"/>
  </r>
  <r>
    <x v="12"/>
    <n v="966233.65"/>
    <x v="1"/>
    <x v="4"/>
    <s v="NETWORK"/>
    <x v="7"/>
    <s v="RC_INIT_PROP18_16RATES"/>
    <x v="109"/>
  </r>
  <r>
    <x v="12"/>
    <n v="1346351.33"/>
    <x v="1"/>
    <x v="5"/>
    <s v="NETWORK"/>
    <x v="7"/>
    <s v="RC_INIT_PROP18_16RATES"/>
    <x v="109"/>
  </r>
  <r>
    <x v="31"/>
    <n v="4357"/>
    <x v="1"/>
    <x v="3"/>
    <s v="OTHER REVENUES &amp; CREDITS"/>
    <x v="15"/>
    <s v="RC_INIT_PROP18_16RATES"/>
    <x v="109"/>
  </r>
  <r>
    <x v="31"/>
    <n v="4357"/>
    <x v="1"/>
    <x v="10"/>
    <s v="OTHER REVENUES &amp; CREDITS"/>
    <x v="15"/>
    <s v="RC_INIT_PROP18_16RATES"/>
    <x v="109"/>
  </r>
  <r>
    <x v="31"/>
    <n v="4357"/>
    <x v="1"/>
    <x v="11"/>
    <s v="OTHER REVENUES &amp; CREDITS"/>
    <x v="15"/>
    <s v="RC_INIT_PROP18_16RATES"/>
    <x v="109"/>
  </r>
  <r>
    <x v="19"/>
    <n v="133287.15"/>
    <x v="2"/>
    <x v="8"/>
    <s v="ANCILLARY SERVICES"/>
    <x v="0"/>
    <s v="RC_INIT_PROP18_16RATES"/>
    <x v="109"/>
  </r>
  <r>
    <x v="36"/>
    <n v="55709.89"/>
    <x v="2"/>
    <x v="9"/>
    <s v="DELIVERY"/>
    <x v="17"/>
    <s v="RC_INIT_PROP18_16RATES"/>
    <x v="109"/>
  </r>
  <r>
    <x v="12"/>
    <n v="1511962.28"/>
    <x v="2"/>
    <x v="0"/>
    <s v="NETWORK"/>
    <x v="7"/>
    <s v="RC_INIT_PROP18_16RATES"/>
    <x v="109"/>
  </r>
  <r>
    <x v="27"/>
    <n v="18165.8"/>
    <x v="2"/>
    <x v="7"/>
    <s v="NETWORK"/>
    <x v="11"/>
    <s v="RC_INIT_PROP18_16RATES"/>
    <x v="109"/>
  </r>
  <r>
    <x v="31"/>
    <n v="4357"/>
    <x v="2"/>
    <x v="4"/>
    <s v="OTHER REVENUES &amp; CREDITS"/>
    <x v="15"/>
    <s v="RC_INIT_PROP18_16RATES"/>
    <x v="109"/>
  </r>
  <r>
    <x v="31"/>
    <n v="4357"/>
    <x v="2"/>
    <x v="5"/>
    <s v="OTHER REVENUES &amp; CREDITS"/>
    <x v="15"/>
    <s v="RC_INIT_PROP18_16RATES"/>
    <x v="109"/>
  </r>
  <r>
    <x v="31"/>
    <n v="4357"/>
    <x v="2"/>
    <x v="6"/>
    <s v="OTHER REVENUES &amp; CREDITS"/>
    <x v="15"/>
    <s v="RC_INIT_PROP18_16RATES"/>
    <x v="109"/>
  </r>
  <r>
    <x v="19"/>
    <n v="52746.53"/>
    <x v="0"/>
    <x v="8"/>
    <s v="ANCILLARY SERVICES"/>
    <x v="0"/>
    <s v="RC_INIT_PROP18_16RATES"/>
    <x v="110"/>
  </r>
  <r>
    <x v="1"/>
    <n v="1400"/>
    <x v="0"/>
    <x v="3"/>
    <s v="ANCILLARY SERVICES"/>
    <x v="1"/>
    <s v="RC_INIT_PROP18_16RATES"/>
    <x v="110"/>
  </r>
  <r>
    <x v="1"/>
    <n v="2450"/>
    <x v="0"/>
    <x v="10"/>
    <s v="ANCILLARY SERVICES"/>
    <x v="1"/>
    <s v="RC_INIT_PROP18_16RATES"/>
    <x v="110"/>
  </r>
  <r>
    <x v="1"/>
    <n v="11340"/>
    <x v="0"/>
    <x v="11"/>
    <s v="ANCILLARY SERVICES"/>
    <x v="1"/>
    <s v="RC_INIT_PROP18_16RATES"/>
    <x v="110"/>
  </r>
  <r>
    <x v="43"/>
    <n v="8200"/>
    <x v="0"/>
    <x v="10"/>
    <s v="ANCILLARY SERVICES"/>
    <x v="1"/>
    <s v="RC_INIT_PROP18_16RATES"/>
    <x v="110"/>
  </r>
  <r>
    <x v="43"/>
    <n v="12750"/>
    <x v="0"/>
    <x v="11"/>
    <s v="ANCILLARY SERVICES"/>
    <x v="1"/>
    <s v="RC_INIT_PROP18_16RATES"/>
    <x v="110"/>
  </r>
  <r>
    <x v="43"/>
    <n v="28950"/>
    <x v="0"/>
    <x v="9"/>
    <s v="ANCILLARY SERVICES"/>
    <x v="1"/>
    <s v="RC_INIT_PROP18_16RATES"/>
    <x v="110"/>
  </r>
  <r>
    <x v="36"/>
    <n v="11391.53"/>
    <x v="0"/>
    <x v="9"/>
    <s v="DELIVERY"/>
    <x v="17"/>
    <s v="RC_INIT_PROP18_16RATES"/>
    <x v="110"/>
  </r>
  <r>
    <x v="79"/>
    <n v="9568"/>
    <x v="0"/>
    <x v="9"/>
    <s v="INTERTIE"/>
    <x v="28"/>
    <s v="RC_INIT_PROP18_16RATES"/>
    <x v="110"/>
  </r>
  <r>
    <x v="38"/>
    <n v="246000"/>
    <x v="0"/>
    <x v="4"/>
    <s v="INTERTIE"/>
    <x v="18"/>
    <s v="RC_INIT_PROP18_16RATES"/>
    <x v="110"/>
  </r>
  <r>
    <x v="38"/>
    <n v="246000"/>
    <x v="0"/>
    <x v="5"/>
    <s v="INTERTIE"/>
    <x v="18"/>
    <s v="RC_INIT_PROP18_16RATES"/>
    <x v="110"/>
  </r>
  <r>
    <x v="68"/>
    <n v="1319400"/>
    <x v="0"/>
    <x v="0"/>
    <s v="NETWORK"/>
    <x v="22"/>
    <s v="RC_INIT_PROP18_16RATES"/>
    <x v="110"/>
  </r>
  <r>
    <x v="68"/>
    <n v="1319400"/>
    <x v="0"/>
    <x v="1"/>
    <s v="NETWORK"/>
    <x v="22"/>
    <s v="RC_INIT_PROP18_16RATES"/>
    <x v="110"/>
  </r>
  <r>
    <x v="12"/>
    <n v="569699.4"/>
    <x v="0"/>
    <x v="0"/>
    <s v="NETWORK"/>
    <x v="7"/>
    <s v="RC_INIT_PROP18_16RATES"/>
    <x v="110"/>
  </r>
  <r>
    <x v="27"/>
    <n v="4888387"/>
    <x v="0"/>
    <x v="7"/>
    <s v="NETWORK"/>
    <x v="11"/>
    <s v="RC_INIT_PROP18_16RATES"/>
    <x v="110"/>
  </r>
  <r>
    <x v="65"/>
    <n v="131032"/>
    <x v="0"/>
    <x v="4"/>
    <s v="NETWORK"/>
    <x v="11"/>
    <s v="RC_INIT_PROP18_16RATES"/>
    <x v="110"/>
  </r>
  <r>
    <x v="65"/>
    <n v="131032"/>
    <x v="0"/>
    <x v="5"/>
    <s v="NETWORK"/>
    <x v="11"/>
    <s v="RC_INIT_PROP18_16RATES"/>
    <x v="110"/>
  </r>
  <r>
    <x v="0"/>
    <n v="110779.51"/>
    <x v="2"/>
    <x v="2"/>
    <s v="ANCILLARY SERVICES"/>
    <x v="0"/>
    <s v="RC_INIT_PROP18_16RATES"/>
    <x v="45"/>
  </r>
  <r>
    <x v="0"/>
    <n v="87086.54"/>
    <x v="2"/>
    <x v="7"/>
    <s v="ANCILLARY SERVICES"/>
    <x v="0"/>
    <s v="RC_INIT_PROP18_16RATES"/>
    <x v="45"/>
  </r>
  <r>
    <x v="20"/>
    <n v="55345.81"/>
    <x v="2"/>
    <x v="5"/>
    <s v="ANCILLARY SERVICES"/>
    <x v="10"/>
    <s v="RC_INIT_PROP18_16RATES"/>
    <x v="45"/>
  </r>
  <r>
    <x v="20"/>
    <n v="41494.120000000003"/>
    <x v="2"/>
    <x v="6"/>
    <s v="ANCILLARY SERVICES"/>
    <x v="10"/>
    <s v="RC_INIT_PROP18_16RATES"/>
    <x v="45"/>
  </r>
  <r>
    <x v="20"/>
    <n v="40493.120000000003"/>
    <x v="2"/>
    <x v="8"/>
    <s v="ANCILLARY SERVICES"/>
    <x v="10"/>
    <s v="RC_INIT_PROP18_16RATES"/>
    <x v="45"/>
  </r>
  <r>
    <x v="26"/>
    <n v="15050"/>
    <x v="2"/>
    <x v="0"/>
    <s v="ANCILLARY SERVICES"/>
    <x v="1"/>
    <s v="RC_INIT_PROP18_16RATES"/>
    <x v="45"/>
  </r>
  <r>
    <x v="26"/>
    <n v="15050"/>
    <x v="2"/>
    <x v="1"/>
    <s v="ANCILLARY SERVICES"/>
    <x v="1"/>
    <s v="RC_INIT_PROP18_16RATES"/>
    <x v="45"/>
  </r>
  <r>
    <x v="26"/>
    <n v="15050"/>
    <x v="2"/>
    <x v="2"/>
    <s v="ANCILLARY SERVICES"/>
    <x v="1"/>
    <s v="RC_INIT_PROP18_16RATES"/>
    <x v="45"/>
  </r>
  <r>
    <x v="21"/>
    <n v="301381.15000000002"/>
    <x v="2"/>
    <x v="0"/>
    <s v="ANCILLARY SERVICES"/>
    <x v="1"/>
    <s v="RC_INIT_PROP18_16RATES"/>
    <x v="45"/>
  </r>
  <r>
    <x v="21"/>
    <n v="239450.4"/>
    <x v="2"/>
    <x v="1"/>
    <s v="ANCILLARY SERVICES"/>
    <x v="1"/>
    <s v="RC_INIT_PROP18_16RATES"/>
    <x v="45"/>
  </r>
  <r>
    <x v="21"/>
    <n v="204468.25"/>
    <x v="2"/>
    <x v="2"/>
    <s v="ANCILLARY SERVICES"/>
    <x v="1"/>
    <s v="RC_INIT_PROP18_16RATES"/>
    <x v="45"/>
  </r>
  <r>
    <x v="12"/>
    <n v="1371732.64"/>
    <x v="2"/>
    <x v="10"/>
    <s v="NETWORK"/>
    <x v="7"/>
    <s v="RC_INIT_PROP18_16RATES"/>
    <x v="45"/>
  </r>
  <r>
    <x v="12"/>
    <n v="987591.5"/>
    <x v="2"/>
    <x v="11"/>
    <s v="NETWORK"/>
    <x v="7"/>
    <s v="RC_INIT_PROP18_16RATES"/>
    <x v="45"/>
  </r>
  <r>
    <x v="12"/>
    <n v="1211364.8600000001"/>
    <x v="2"/>
    <x v="9"/>
    <s v="NETWORK"/>
    <x v="7"/>
    <s v="RC_INIT_PROP18_16RATES"/>
    <x v="45"/>
  </r>
  <r>
    <x v="47"/>
    <n v="-138800"/>
    <x v="2"/>
    <x v="4"/>
    <s v="NETWORK"/>
    <x v="7"/>
    <s v="RC_INIT_PROP18_16RATES"/>
    <x v="45"/>
  </r>
  <r>
    <x v="47"/>
    <n v="-138800"/>
    <x v="2"/>
    <x v="5"/>
    <s v="NETWORK"/>
    <x v="7"/>
    <s v="RC_INIT_PROP18_16RATES"/>
    <x v="45"/>
  </r>
  <r>
    <x v="47"/>
    <n v="-138800"/>
    <x v="2"/>
    <x v="6"/>
    <s v="NETWORK"/>
    <x v="7"/>
    <s v="RC_INIT_PROP18_16RATES"/>
    <x v="45"/>
  </r>
  <r>
    <x v="47"/>
    <n v="-138800"/>
    <x v="2"/>
    <x v="8"/>
    <s v="NETWORK"/>
    <x v="7"/>
    <s v="RC_INIT_PROP18_16RATES"/>
    <x v="45"/>
  </r>
  <r>
    <x v="31"/>
    <n v="339"/>
    <x v="2"/>
    <x v="2"/>
    <s v="OTHER REVENUES &amp; CREDITS"/>
    <x v="15"/>
    <s v="RC_INIT_PROP18_16RATES"/>
    <x v="45"/>
  </r>
  <r>
    <x v="31"/>
    <n v="339"/>
    <x v="2"/>
    <x v="7"/>
    <s v="OTHER REVENUES &amp; CREDITS"/>
    <x v="15"/>
    <s v="RC_INIT_PROP18_16RATES"/>
    <x v="45"/>
  </r>
  <r>
    <x v="66"/>
    <n v="7444.75"/>
    <x v="0"/>
    <x v="3"/>
    <s v="ANCILLARY SERVICES"/>
    <x v="25"/>
    <s v="RC_INIT_PROP18_16RATES"/>
    <x v="47"/>
  </r>
  <r>
    <x v="66"/>
    <n v="7444.75"/>
    <x v="0"/>
    <x v="10"/>
    <s v="ANCILLARY SERVICES"/>
    <x v="25"/>
    <s v="RC_INIT_PROP18_16RATES"/>
    <x v="47"/>
  </r>
  <r>
    <x v="66"/>
    <n v="7444.75"/>
    <x v="0"/>
    <x v="11"/>
    <s v="ANCILLARY SERVICES"/>
    <x v="25"/>
    <s v="RC_INIT_PROP18_16RATES"/>
    <x v="47"/>
  </r>
  <r>
    <x v="67"/>
    <n v="557.09"/>
    <x v="0"/>
    <x v="0"/>
    <s v="ANCILLARY SERVICES"/>
    <x v="25"/>
    <s v="RC_INIT_PROP18_16RATES"/>
    <x v="47"/>
  </r>
  <r>
    <x v="67"/>
    <n v="557.09"/>
    <x v="0"/>
    <x v="1"/>
    <s v="ANCILLARY SERVICES"/>
    <x v="25"/>
    <s v="RC_INIT_PROP18_16RATES"/>
    <x v="47"/>
  </r>
  <r>
    <x v="67"/>
    <n v="557.09"/>
    <x v="0"/>
    <x v="2"/>
    <s v="ANCILLARY SERVICES"/>
    <x v="25"/>
    <s v="RC_INIT_PROP18_16RATES"/>
    <x v="47"/>
  </r>
  <r>
    <x v="67"/>
    <n v="557.09"/>
    <x v="0"/>
    <x v="7"/>
    <s v="ANCILLARY SERVICES"/>
    <x v="25"/>
    <s v="RC_INIT_PROP18_16RATES"/>
    <x v="47"/>
  </r>
  <r>
    <x v="0"/>
    <n v="21207.65"/>
    <x v="0"/>
    <x v="1"/>
    <s v="ANCILLARY SERVICES"/>
    <x v="0"/>
    <s v="RC_INIT_PROP18_16RATES"/>
    <x v="47"/>
  </r>
  <r>
    <x v="0"/>
    <n v="23633.73"/>
    <x v="0"/>
    <x v="2"/>
    <s v="ANCILLARY SERVICES"/>
    <x v="0"/>
    <s v="RC_INIT_PROP18_16RATES"/>
    <x v="47"/>
  </r>
  <r>
    <x v="0"/>
    <n v="18371.990000000002"/>
    <x v="0"/>
    <x v="7"/>
    <s v="ANCILLARY SERVICES"/>
    <x v="0"/>
    <s v="RC_INIT_PROP18_16RATES"/>
    <x v="47"/>
  </r>
  <r>
    <x v="20"/>
    <n v="9054.33"/>
    <x v="0"/>
    <x v="5"/>
    <s v="ANCILLARY SERVICES"/>
    <x v="10"/>
    <s v="RC_INIT_PROP18_16RATES"/>
    <x v="47"/>
  </r>
  <r>
    <x v="20"/>
    <n v="8498.48"/>
    <x v="0"/>
    <x v="6"/>
    <s v="ANCILLARY SERVICES"/>
    <x v="10"/>
    <s v="RC_INIT_PROP18_16RATES"/>
    <x v="47"/>
  </r>
  <r>
    <x v="20"/>
    <n v="8281.26"/>
    <x v="0"/>
    <x v="8"/>
    <s v="ANCILLARY SERVICES"/>
    <x v="10"/>
    <s v="RC_INIT_PROP18_16RATES"/>
    <x v="47"/>
  </r>
  <r>
    <x v="26"/>
    <n v="44247"/>
    <x v="0"/>
    <x v="0"/>
    <s v="ANCILLARY SERVICES"/>
    <x v="1"/>
    <s v="RC_INIT_PROP18_16RATES"/>
    <x v="47"/>
  </r>
  <r>
    <x v="26"/>
    <n v="44247"/>
    <x v="0"/>
    <x v="1"/>
    <s v="ANCILLARY SERVICES"/>
    <x v="1"/>
    <s v="RC_INIT_PROP18_16RATES"/>
    <x v="47"/>
  </r>
  <r>
    <x v="26"/>
    <n v="44247"/>
    <x v="0"/>
    <x v="2"/>
    <s v="ANCILLARY SERVICES"/>
    <x v="1"/>
    <s v="RC_INIT_PROP18_16RATES"/>
    <x v="47"/>
  </r>
  <r>
    <x v="66"/>
    <n v="7444.75"/>
    <x v="1"/>
    <x v="4"/>
    <s v="ANCILLARY SERVICES"/>
    <x v="25"/>
    <s v="RC_INIT_PROP18_16RATES"/>
    <x v="47"/>
  </r>
  <r>
    <x v="66"/>
    <n v="7444.75"/>
    <x v="1"/>
    <x v="5"/>
    <s v="ANCILLARY SERVICES"/>
    <x v="25"/>
    <s v="RC_INIT_PROP18_16RATES"/>
    <x v="47"/>
  </r>
  <r>
    <x v="66"/>
    <n v="7444.75"/>
    <x v="1"/>
    <x v="6"/>
    <s v="ANCILLARY SERVICES"/>
    <x v="25"/>
    <s v="RC_INIT_PROP18_16RATES"/>
    <x v="47"/>
  </r>
  <r>
    <x v="67"/>
    <n v="557.09"/>
    <x v="1"/>
    <x v="3"/>
    <s v="ANCILLARY SERVICES"/>
    <x v="25"/>
    <s v="RC_INIT_PROP18_16RATES"/>
    <x v="47"/>
  </r>
  <r>
    <x v="67"/>
    <n v="557.09"/>
    <x v="1"/>
    <x v="10"/>
    <s v="ANCILLARY SERVICES"/>
    <x v="25"/>
    <s v="RC_INIT_PROP18_16RATES"/>
    <x v="47"/>
  </r>
  <r>
    <x v="67"/>
    <n v="557.09"/>
    <x v="1"/>
    <x v="11"/>
    <s v="ANCILLARY SERVICES"/>
    <x v="25"/>
    <s v="RC_INIT_PROP18_16RATES"/>
    <x v="47"/>
  </r>
  <r>
    <x v="67"/>
    <n v="557.09"/>
    <x v="1"/>
    <x v="9"/>
    <s v="ANCILLARY SERVICES"/>
    <x v="25"/>
    <s v="RC_INIT_PROP18_16RATES"/>
    <x v="47"/>
  </r>
  <r>
    <x v="0"/>
    <n v="18397.37"/>
    <x v="1"/>
    <x v="10"/>
    <s v="ANCILLARY SERVICES"/>
    <x v="0"/>
    <s v="RC_INIT_PROP18_16RATES"/>
    <x v="47"/>
  </r>
  <r>
    <x v="0"/>
    <n v="21414.52"/>
    <x v="1"/>
    <x v="11"/>
    <s v="ANCILLARY SERVICES"/>
    <x v="0"/>
    <s v="RC_INIT_PROP18_16RATES"/>
    <x v="47"/>
  </r>
  <r>
    <x v="0"/>
    <n v="20102.59"/>
    <x v="1"/>
    <x v="9"/>
    <s v="ANCILLARY SERVICES"/>
    <x v="0"/>
    <s v="RC_INIT_PROP18_16RATES"/>
    <x v="47"/>
  </r>
  <r>
    <x v="20"/>
    <n v="8980.0499999999993"/>
    <x v="1"/>
    <x v="0"/>
    <s v="ANCILLARY SERVICES"/>
    <x v="10"/>
    <s v="RC_INIT_PROP18_16RATES"/>
    <x v="47"/>
  </r>
  <r>
    <x v="20"/>
    <n v="8928.89"/>
    <x v="1"/>
    <x v="1"/>
    <s v="ANCILLARY SERVICES"/>
    <x v="10"/>
    <s v="RC_INIT_PROP18_16RATES"/>
    <x v="47"/>
  </r>
  <r>
    <x v="20"/>
    <n v="7912.86"/>
    <x v="1"/>
    <x v="2"/>
    <s v="ANCILLARY SERVICES"/>
    <x v="10"/>
    <s v="RC_INIT_PROP18_16RATES"/>
    <x v="47"/>
  </r>
  <r>
    <x v="20"/>
    <n v="8090.5"/>
    <x v="1"/>
    <x v="7"/>
    <s v="ANCILLARY SERVICES"/>
    <x v="10"/>
    <s v="RC_INIT_PROP18_16RATES"/>
    <x v="47"/>
  </r>
  <r>
    <x v="26"/>
    <n v="44247"/>
    <x v="1"/>
    <x v="3"/>
    <s v="ANCILLARY SERVICES"/>
    <x v="1"/>
    <s v="RC_INIT_PROP18_16RATES"/>
    <x v="47"/>
  </r>
  <r>
    <x v="26"/>
    <n v="44247"/>
    <x v="1"/>
    <x v="10"/>
    <s v="ANCILLARY SERVICES"/>
    <x v="1"/>
    <s v="RC_INIT_PROP18_16RATES"/>
    <x v="47"/>
  </r>
  <r>
    <x v="26"/>
    <n v="44247"/>
    <x v="1"/>
    <x v="11"/>
    <s v="ANCILLARY SERVICES"/>
    <x v="1"/>
    <s v="RC_INIT_PROP18_16RATES"/>
    <x v="47"/>
  </r>
  <r>
    <x v="66"/>
    <n v="7444.75"/>
    <x v="2"/>
    <x v="0"/>
    <s v="ANCILLARY SERVICES"/>
    <x v="25"/>
    <s v="RC_INIT_PROP18_16RATES"/>
    <x v="47"/>
  </r>
  <r>
    <x v="66"/>
    <n v="7444.75"/>
    <x v="2"/>
    <x v="1"/>
    <s v="ANCILLARY SERVICES"/>
    <x v="25"/>
    <s v="RC_INIT_PROP18_16RATES"/>
    <x v="47"/>
  </r>
  <r>
    <x v="67"/>
    <n v="557.09"/>
    <x v="2"/>
    <x v="4"/>
    <s v="ANCILLARY SERVICES"/>
    <x v="25"/>
    <s v="RC_INIT_PROP18_16RATES"/>
    <x v="47"/>
  </r>
  <r>
    <x v="67"/>
    <n v="557.09"/>
    <x v="2"/>
    <x v="5"/>
    <s v="ANCILLARY SERVICES"/>
    <x v="25"/>
    <s v="RC_INIT_PROP18_16RATES"/>
    <x v="47"/>
  </r>
  <r>
    <x v="67"/>
    <n v="557.09"/>
    <x v="2"/>
    <x v="6"/>
    <s v="ANCILLARY SERVICES"/>
    <x v="25"/>
    <s v="RC_INIT_PROP18_16RATES"/>
    <x v="47"/>
  </r>
  <r>
    <x v="67"/>
    <n v="557.09"/>
    <x v="2"/>
    <x v="8"/>
    <s v="ANCILLARY SERVICES"/>
    <x v="25"/>
    <s v="RC_INIT_PROP18_16RATES"/>
    <x v="47"/>
  </r>
  <r>
    <x v="0"/>
    <n v="21525.22"/>
    <x v="2"/>
    <x v="5"/>
    <s v="ANCILLARY SERVICES"/>
    <x v="0"/>
    <s v="RC_INIT_PROP18_16RATES"/>
    <x v="47"/>
  </r>
  <r>
    <x v="30"/>
    <n v="251286"/>
    <x v="1"/>
    <x v="1"/>
    <s v="OTHER REVENUES &amp; CREDITS"/>
    <x v="14"/>
    <s v="RC_INIT_PROP18_16RATES"/>
    <x v="99"/>
  </r>
  <r>
    <x v="30"/>
    <n v="251286"/>
    <x v="1"/>
    <x v="2"/>
    <s v="OTHER REVENUES &amp; CREDITS"/>
    <x v="14"/>
    <s v="RC_INIT_PROP18_16RATES"/>
    <x v="99"/>
  </r>
  <r>
    <x v="30"/>
    <n v="251286"/>
    <x v="1"/>
    <x v="7"/>
    <s v="OTHER REVENUES &amp; CREDITS"/>
    <x v="14"/>
    <s v="RC_INIT_PROP18_16RATES"/>
    <x v="99"/>
  </r>
  <r>
    <x v="28"/>
    <n v="3849"/>
    <x v="2"/>
    <x v="4"/>
    <s v="OTHER REVENUES &amp; CREDITS"/>
    <x v="12"/>
    <s v="RC_INIT_PROP18_16RATES"/>
    <x v="99"/>
  </r>
  <r>
    <x v="28"/>
    <n v="3849"/>
    <x v="2"/>
    <x v="5"/>
    <s v="OTHER REVENUES &amp; CREDITS"/>
    <x v="12"/>
    <s v="RC_INIT_PROP18_16RATES"/>
    <x v="99"/>
  </r>
  <r>
    <x v="28"/>
    <n v="3849"/>
    <x v="2"/>
    <x v="6"/>
    <s v="OTHER REVENUES &amp; CREDITS"/>
    <x v="12"/>
    <s v="RC_INIT_PROP18_16RATES"/>
    <x v="99"/>
  </r>
  <r>
    <x v="30"/>
    <n v="251286"/>
    <x v="2"/>
    <x v="3"/>
    <s v="OTHER REVENUES &amp; CREDITS"/>
    <x v="14"/>
    <s v="RC_INIT_PROP18_16RATES"/>
    <x v="99"/>
  </r>
  <r>
    <x v="30"/>
    <n v="251286"/>
    <x v="2"/>
    <x v="10"/>
    <s v="OTHER REVENUES &amp; CREDITS"/>
    <x v="14"/>
    <s v="RC_INIT_PROP18_16RATES"/>
    <x v="99"/>
  </r>
  <r>
    <x v="30"/>
    <n v="251286"/>
    <x v="2"/>
    <x v="11"/>
    <s v="OTHER REVENUES &amp; CREDITS"/>
    <x v="14"/>
    <s v="RC_INIT_PROP18_16RATES"/>
    <x v="99"/>
  </r>
  <r>
    <x v="30"/>
    <n v="251286"/>
    <x v="2"/>
    <x v="9"/>
    <s v="OTHER REVENUES &amp; CREDITS"/>
    <x v="14"/>
    <s v="RC_INIT_PROP18_16RATES"/>
    <x v="99"/>
  </r>
  <r>
    <x v="19"/>
    <n v="5189.22"/>
    <x v="0"/>
    <x v="4"/>
    <s v="ANCILLARY SERVICES"/>
    <x v="0"/>
    <s v="RC_INIT_PROP18_16RATES"/>
    <x v="100"/>
  </r>
  <r>
    <x v="19"/>
    <n v="6018.45"/>
    <x v="0"/>
    <x v="5"/>
    <s v="ANCILLARY SERVICES"/>
    <x v="0"/>
    <s v="RC_INIT_PROP18_16RATES"/>
    <x v="100"/>
  </r>
  <r>
    <x v="19"/>
    <n v="5618.08"/>
    <x v="0"/>
    <x v="6"/>
    <s v="ANCILLARY SERVICES"/>
    <x v="0"/>
    <s v="RC_INIT_PROP18_16RATES"/>
    <x v="100"/>
  </r>
  <r>
    <x v="19"/>
    <n v="6544.15"/>
    <x v="0"/>
    <x v="8"/>
    <s v="ANCILLARY SERVICES"/>
    <x v="0"/>
    <s v="RC_INIT_PROP18_16RATES"/>
    <x v="100"/>
  </r>
  <r>
    <x v="0"/>
    <n v="5998.81"/>
    <x v="0"/>
    <x v="8"/>
    <s v="ANCILLARY SERVICES"/>
    <x v="0"/>
    <s v="RC_INIT_PROP18_16RATES"/>
    <x v="100"/>
  </r>
  <r>
    <x v="26"/>
    <n v="199864"/>
    <x v="0"/>
    <x v="5"/>
    <s v="ANCILLARY SERVICES"/>
    <x v="1"/>
    <s v="RC_INIT_PROP18_16RATES"/>
    <x v="100"/>
  </r>
  <r>
    <x v="26"/>
    <n v="220934"/>
    <x v="0"/>
    <x v="6"/>
    <s v="ANCILLARY SERVICES"/>
    <x v="1"/>
    <s v="RC_INIT_PROP18_16RATES"/>
    <x v="100"/>
  </r>
  <r>
    <x v="26"/>
    <n v="220934"/>
    <x v="0"/>
    <x v="8"/>
    <s v="ANCILLARY SERVICES"/>
    <x v="1"/>
    <s v="RC_INIT_PROP18_16RATES"/>
    <x v="100"/>
  </r>
  <r>
    <x v="43"/>
    <n v="5700"/>
    <x v="0"/>
    <x v="3"/>
    <s v="ANCILLARY SERVICES"/>
    <x v="1"/>
    <s v="RC_INIT_PROP18_16RATES"/>
    <x v="100"/>
  </r>
  <r>
    <x v="43"/>
    <n v="2100"/>
    <x v="0"/>
    <x v="10"/>
    <s v="ANCILLARY SERVICES"/>
    <x v="1"/>
    <s v="RC_INIT_PROP18_16RATES"/>
    <x v="100"/>
  </r>
  <r>
    <x v="51"/>
    <n v="1140"/>
    <x v="0"/>
    <x v="1"/>
    <s v="INTERTIE"/>
    <x v="20"/>
    <s v="RC_INIT_PROP18_16RATES"/>
    <x v="100"/>
  </r>
  <r>
    <x v="51"/>
    <n v="2280"/>
    <x v="0"/>
    <x v="2"/>
    <s v="INTERTIE"/>
    <x v="20"/>
    <s v="RC_INIT_PROP18_16RATES"/>
    <x v="100"/>
  </r>
  <r>
    <x v="51"/>
    <n v="0"/>
    <x v="0"/>
    <x v="7"/>
    <s v="INTERTIE"/>
    <x v="20"/>
    <s v="RC_INIT_PROP18_16RATES"/>
    <x v="100"/>
  </r>
  <r>
    <x v="41"/>
    <n v="0"/>
    <x v="0"/>
    <x v="3"/>
    <s v="INTERTIE"/>
    <x v="20"/>
    <s v="RC_INIT_PROP18_16RATES"/>
    <x v="100"/>
  </r>
  <r>
    <x v="41"/>
    <n v="1200"/>
    <x v="0"/>
    <x v="10"/>
    <s v="INTERTIE"/>
    <x v="20"/>
    <s v="RC_INIT_PROP18_16RATES"/>
    <x v="100"/>
  </r>
  <r>
    <x v="42"/>
    <n v="40750.32"/>
    <x v="0"/>
    <x v="4"/>
    <s v="INTERTIE"/>
    <x v="20"/>
    <s v="RC_INIT_PROP18_16RATES"/>
    <x v="100"/>
  </r>
  <r>
    <x v="42"/>
    <n v="87854.64"/>
    <x v="0"/>
    <x v="5"/>
    <s v="INTERTIE"/>
    <x v="20"/>
    <s v="RC_INIT_PROP18_16RATES"/>
    <x v="100"/>
  </r>
  <r>
    <x v="42"/>
    <n v="39479.519999999997"/>
    <x v="0"/>
    <x v="6"/>
    <s v="INTERTIE"/>
    <x v="20"/>
    <s v="RC_INIT_PROP18_16RATES"/>
    <x v="100"/>
  </r>
  <r>
    <x v="6"/>
    <n v="4410"/>
    <x v="0"/>
    <x v="7"/>
    <s v="NETWORK"/>
    <x v="3"/>
    <s v="RC_INIT_PROP18_16RATES"/>
    <x v="100"/>
  </r>
  <r>
    <x v="7"/>
    <n v="24550.080000000002"/>
    <x v="0"/>
    <x v="7"/>
    <s v="NETWORK"/>
    <x v="3"/>
    <s v="RC_INIT_PROP18_16RATES"/>
    <x v="100"/>
  </r>
  <r>
    <x v="19"/>
    <n v="6005.68"/>
    <x v="1"/>
    <x v="0"/>
    <s v="ANCILLARY SERVICES"/>
    <x v="0"/>
    <s v="RC_INIT_PROP18_16RATES"/>
    <x v="100"/>
  </r>
  <r>
    <x v="19"/>
    <n v="5688.25"/>
    <x v="1"/>
    <x v="1"/>
    <s v="ANCILLARY SERVICES"/>
    <x v="0"/>
    <s v="RC_INIT_PROP18_16RATES"/>
    <x v="100"/>
  </r>
  <r>
    <x v="19"/>
    <n v="6289.54"/>
    <x v="1"/>
    <x v="2"/>
    <s v="ANCILLARY SERVICES"/>
    <x v="0"/>
    <s v="RC_INIT_PROP18_16RATES"/>
    <x v="100"/>
  </r>
  <r>
    <x v="0"/>
    <n v="5765.41"/>
    <x v="1"/>
    <x v="2"/>
    <s v="ANCILLARY SERVICES"/>
    <x v="0"/>
    <s v="RC_INIT_PROP18_16RATES"/>
    <x v="100"/>
  </r>
  <r>
    <x v="0"/>
    <n v="4504.0200000000004"/>
    <x v="1"/>
    <x v="7"/>
    <s v="ANCILLARY SERVICES"/>
    <x v="0"/>
    <s v="RC_INIT_PROP18_16RATES"/>
    <x v="100"/>
  </r>
  <r>
    <x v="26"/>
    <n v="220934"/>
    <x v="1"/>
    <x v="0"/>
    <s v="ANCILLARY SERVICES"/>
    <x v="1"/>
    <s v="RC_INIT_PROP18_16RATES"/>
    <x v="100"/>
  </r>
  <r>
    <x v="26"/>
    <n v="220934"/>
    <x v="1"/>
    <x v="1"/>
    <s v="ANCILLARY SERVICES"/>
    <x v="1"/>
    <s v="RC_INIT_PROP18_16RATES"/>
    <x v="100"/>
  </r>
  <r>
    <x v="26"/>
    <n v="220934"/>
    <x v="1"/>
    <x v="2"/>
    <s v="ANCILLARY SERVICES"/>
    <x v="1"/>
    <s v="RC_INIT_PROP18_16RATES"/>
    <x v="100"/>
  </r>
  <r>
    <x v="26"/>
    <n v="220934"/>
    <x v="1"/>
    <x v="7"/>
    <s v="ANCILLARY SERVICES"/>
    <x v="1"/>
    <s v="RC_INIT_PROP18_16RATES"/>
    <x v="100"/>
  </r>
  <r>
    <x v="43"/>
    <n v="2550"/>
    <x v="1"/>
    <x v="4"/>
    <s v="ANCILLARY SERVICES"/>
    <x v="1"/>
    <s v="RC_INIT_PROP18_16RATES"/>
    <x v="100"/>
  </r>
  <r>
    <x v="43"/>
    <n v="3550"/>
    <x v="1"/>
    <x v="5"/>
    <s v="ANCILLARY SERVICES"/>
    <x v="1"/>
    <s v="RC_INIT_PROP18_16RATES"/>
    <x v="100"/>
  </r>
  <r>
    <x v="2"/>
    <n v="7537.68"/>
    <x v="1"/>
    <x v="7"/>
    <s v="ANCILLARY SERVICES"/>
    <x v="1"/>
    <s v="RC_INIT_PROP18_16RATES"/>
    <x v="100"/>
  </r>
  <r>
    <x v="51"/>
    <n v="1425"/>
    <x v="1"/>
    <x v="10"/>
    <s v="INTERTIE"/>
    <x v="20"/>
    <s v="RC_INIT_PROP18_16RATES"/>
    <x v="100"/>
  </r>
  <r>
    <x v="51"/>
    <n v="0"/>
    <x v="1"/>
    <x v="11"/>
    <s v="INTERTIE"/>
    <x v="20"/>
    <s v="RC_INIT_PROP18_16RATES"/>
    <x v="100"/>
  </r>
  <r>
    <x v="51"/>
    <n v="0"/>
    <x v="1"/>
    <x v="9"/>
    <s v="INTERTIE"/>
    <x v="20"/>
    <s v="RC_INIT_PROP18_16RATES"/>
    <x v="100"/>
  </r>
  <r>
    <x v="41"/>
    <n v="0"/>
    <x v="1"/>
    <x v="4"/>
    <s v="INTERTIE"/>
    <x v="20"/>
    <s v="RC_INIT_PROP18_16RATES"/>
    <x v="100"/>
  </r>
  <r>
    <x v="41"/>
    <n v="6400"/>
    <x v="1"/>
    <x v="5"/>
    <s v="INTERTIE"/>
    <x v="20"/>
    <s v="RC_INIT_PROP18_16RATES"/>
    <x v="100"/>
  </r>
  <r>
    <x v="42"/>
    <n v="33972.720000000001"/>
    <x v="1"/>
    <x v="0"/>
    <s v="INTERTIE"/>
    <x v="20"/>
    <s v="RC_INIT_PROP18_16RATES"/>
    <x v="100"/>
  </r>
  <r>
    <x v="42"/>
    <n v="6947.04"/>
    <x v="1"/>
    <x v="1"/>
    <s v="INTERTIE"/>
    <x v="20"/>
    <s v="RC_INIT_PROP18_16RATES"/>
    <x v="100"/>
  </r>
  <r>
    <x v="6"/>
    <n v="0"/>
    <x v="1"/>
    <x v="9"/>
    <s v="NETWORK"/>
    <x v="3"/>
    <s v="RC_INIT_PROP18_16RATES"/>
    <x v="100"/>
  </r>
  <r>
    <x v="7"/>
    <n v="0"/>
    <x v="1"/>
    <x v="9"/>
    <s v="NETWORK"/>
    <x v="3"/>
    <s v="RC_INIT_PROP18_16RATES"/>
    <x v="100"/>
  </r>
  <r>
    <x v="19"/>
    <n v="5157.3900000000003"/>
    <x v="2"/>
    <x v="3"/>
    <s v="ANCILLARY SERVICES"/>
    <x v="0"/>
    <s v="RC_INIT_PROP18_16RATES"/>
    <x v="100"/>
  </r>
  <r>
    <x v="19"/>
    <n v="5160.16"/>
    <x v="2"/>
    <x v="10"/>
    <s v="ANCILLARY SERVICES"/>
    <x v="0"/>
    <s v="RC_INIT_PROP18_16RATES"/>
    <x v="100"/>
  </r>
  <r>
    <x v="19"/>
    <n v="6006.24"/>
    <x v="2"/>
    <x v="11"/>
    <s v="ANCILLARY SERVICES"/>
    <x v="0"/>
    <s v="RC_INIT_PROP18_16RATES"/>
    <x v="100"/>
  </r>
  <r>
    <x v="0"/>
    <n v="5505.72"/>
    <x v="2"/>
    <x v="11"/>
    <s v="ANCILLARY SERVICES"/>
    <x v="0"/>
    <s v="RC_INIT_PROP18_16RATES"/>
    <x v="100"/>
  </r>
  <r>
    <x v="0"/>
    <n v="5161.59"/>
    <x v="2"/>
    <x v="9"/>
    <s v="ANCILLARY SERVICES"/>
    <x v="0"/>
    <s v="RC_INIT_PROP18_16RATES"/>
    <x v="100"/>
  </r>
  <r>
    <x v="26"/>
    <n v="220934"/>
    <x v="2"/>
    <x v="3"/>
    <s v="ANCILLARY SERVICES"/>
    <x v="1"/>
    <s v="RC_INIT_PROP18_16RATES"/>
    <x v="100"/>
  </r>
  <r>
    <x v="26"/>
    <n v="220934"/>
    <x v="2"/>
    <x v="10"/>
    <s v="ANCILLARY SERVICES"/>
    <x v="1"/>
    <s v="RC_INIT_PROP18_16RATES"/>
    <x v="100"/>
  </r>
  <r>
    <x v="26"/>
    <n v="220934"/>
    <x v="2"/>
    <x v="11"/>
    <s v="ANCILLARY SERVICES"/>
    <x v="1"/>
    <s v="RC_INIT_PROP18_16RATES"/>
    <x v="100"/>
  </r>
  <r>
    <x v="0"/>
    <n v="1235.3699999999999"/>
    <x v="1"/>
    <x v="5"/>
    <s v="ANCILLARY SERVICES"/>
    <x v="0"/>
    <s v="RC_INIT_PROP18_16RATES"/>
    <x v="138"/>
  </r>
  <r>
    <x v="0"/>
    <n v="1109.79"/>
    <x v="1"/>
    <x v="6"/>
    <s v="ANCILLARY SERVICES"/>
    <x v="0"/>
    <s v="RC_INIT_PROP18_16RATES"/>
    <x v="138"/>
  </r>
  <r>
    <x v="0"/>
    <n v="1305.42"/>
    <x v="1"/>
    <x v="8"/>
    <s v="ANCILLARY SERVICES"/>
    <x v="0"/>
    <s v="RC_INIT_PROP18_16RATES"/>
    <x v="138"/>
  </r>
  <r>
    <x v="21"/>
    <n v="4955.3"/>
    <x v="1"/>
    <x v="4"/>
    <s v="ANCILLARY SERVICES"/>
    <x v="1"/>
    <s v="RC_INIT_PROP18_16RATES"/>
    <x v="138"/>
  </r>
  <r>
    <x v="21"/>
    <n v="6381.9"/>
    <x v="1"/>
    <x v="5"/>
    <s v="ANCILLARY SERVICES"/>
    <x v="1"/>
    <s v="RC_INIT_PROP18_16RATES"/>
    <x v="138"/>
  </r>
  <r>
    <x v="21"/>
    <n v="4217.8500000000004"/>
    <x v="1"/>
    <x v="6"/>
    <s v="ANCILLARY SERVICES"/>
    <x v="1"/>
    <s v="RC_INIT_PROP18_16RATES"/>
    <x v="138"/>
  </r>
  <r>
    <x v="0"/>
    <n v="1257.8699999999999"/>
    <x v="2"/>
    <x v="0"/>
    <s v="ANCILLARY SERVICES"/>
    <x v="0"/>
    <s v="RC_INIT_PROP18_16RATES"/>
    <x v="138"/>
  </r>
  <r>
    <x v="0"/>
    <n v="1182.52"/>
    <x v="2"/>
    <x v="1"/>
    <s v="ANCILLARY SERVICES"/>
    <x v="0"/>
    <s v="RC_INIT_PROP18_16RATES"/>
    <x v="138"/>
  </r>
  <r>
    <x v="0"/>
    <n v="1307.28"/>
    <x v="2"/>
    <x v="2"/>
    <s v="ANCILLARY SERVICES"/>
    <x v="0"/>
    <s v="RC_INIT_PROP18_16RATES"/>
    <x v="138"/>
  </r>
  <r>
    <x v="0"/>
    <n v="1027.69"/>
    <x v="2"/>
    <x v="7"/>
    <s v="ANCILLARY SERVICES"/>
    <x v="0"/>
    <s v="RC_INIT_PROP18_16RATES"/>
    <x v="138"/>
  </r>
  <r>
    <x v="21"/>
    <n v="6851.6"/>
    <x v="2"/>
    <x v="0"/>
    <s v="ANCILLARY SERVICES"/>
    <x v="1"/>
    <s v="RC_INIT_PROP18_16RATES"/>
    <x v="138"/>
  </r>
  <r>
    <x v="21"/>
    <n v="6127.8"/>
    <x v="2"/>
    <x v="1"/>
    <s v="ANCILLARY SERVICES"/>
    <x v="1"/>
    <s v="RC_INIT_PROP18_16RATES"/>
    <x v="138"/>
  </r>
  <r>
    <x v="0"/>
    <n v="12747.71"/>
    <x v="0"/>
    <x v="0"/>
    <s v="ANCILLARY SERVICES"/>
    <x v="0"/>
    <s v="RC_INIT_PROP18_16RATES"/>
    <x v="139"/>
  </r>
  <r>
    <x v="0"/>
    <n v="12129.7"/>
    <x v="0"/>
    <x v="1"/>
    <s v="ANCILLARY SERVICES"/>
    <x v="0"/>
    <s v="RC_INIT_PROP18_16RATES"/>
    <x v="139"/>
  </r>
  <r>
    <x v="0"/>
    <n v="13517.3"/>
    <x v="0"/>
    <x v="2"/>
    <s v="ANCILLARY SERVICES"/>
    <x v="0"/>
    <s v="RC_INIT_PROP18_16RATES"/>
    <x v="139"/>
  </r>
  <r>
    <x v="20"/>
    <n v="3332.14"/>
    <x v="0"/>
    <x v="4"/>
    <s v="ANCILLARY SERVICES"/>
    <x v="10"/>
    <s v="RC_INIT_PROP18_16RATES"/>
    <x v="139"/>
  </r>
  <r>
    <x v="20"/>
    <n v="5090.53"/>
    <x v="0"/>
    <x v="5"/>
    <s v="ANCILLARY SERVICES"/>
    <x v="10"/>
    <s v="RC_INIT_PROP18_16RATES"/>
    <x v="139"/>
  </r>
  <r>
    <x v="21"/>
    <n v="27349.35"/>
    <x v="0"/>
    <x v="0"/>
    <s v="ANCILLARY SERVICES"/>
    <x v="1"/>
    <s v="RC_INIT_PROP18_16RATES"/>
    <x v="139"/>
  </r>
  <r>
    <x v="12"/>
    <n v="74247.59"/>
    <x v="0"/>
    <x v="7"/>
    <s v="NETWORK"/>
    <x v="7"/>
    <s v="RC_INIT_PROP18_16RATES"/>
    <x v="139"/>
  </r>
  <r>
    <x v="47"/>
    <n v="-163.44"/>
    <x v="0"/>
    <x v="11"/>
    <s v="NETWORK"/>
    <x v="7"/>
    <s v="RC_INIT_PROP18_16RATES"/>
    <x v="139"/>
  </r>
  <r>
    <x v="47"/>
    <n v="-163.44"/>
    <x v="0"/>
    <x v="9"/>
    <s v="NETWORK"/>
    <x v="7"/>
    <s v="RC_INIT_PROP18_16RATES"/>
    <x v="139"/>
  </r>
  <r>
    <x v="31"/>
    <n v="55"/>
    <x v="0"/>
    <x v="0"/>
    <s v="OTHER REVENUES &amp; CREDITS"/>
    <x v="15"/>
    <s v="RC_INIT_PROP18_16RATES"/>
    <x v="139"/>
  </r>
  <r>
    <x v="31"/>
    <n v="55"/>
    <x v="0"/>
    <x v="1"/>
    <s v="OTHER REVENUES &amp; CREDITS"/>
    <x v="15"/>
    <s v="RC_INIT_PROP18_16RATES"/>
    <x v="139"/>
  </r>
  <r>
    <x v="31"/>
    <n v="55"/>
    <x v="0"/>
    <x v="2"/>
    <s v="OTHER REVENUES &amp; CREDITS"/>
    <x v="15"/>
    <s v="RC_INIT_PROP18_16RATES"/>
    <x v="139"/>
  </r>
  <r>
    <x v="31"/>
    <n v="55"/>
    <x v="0"/>
    <x v="7"/>
    <s v="OTHER REVENUES &amp; CREDITS"/>
    <x v="15"/>
    <s v="RC_INIT_PROP18_16RATES"/>
    <x v="139"/>
  </r>
  <r>
    <x v="0"/>
    <n v="10711.48"/>
    <x v="1"/>
    <x v="3"/>
    <s v="ANCILLARY SERVICES"/>
    <x v="0"/>
    <s v="RC_INIT_PROP18_16RATES"/>
    <x v="139"/>
  </r>
  <r>
    <x v="0"/>
    <n v="10522.36"/>
    <x v="1"/>
    <x v="10"/>
    <s v="ANCILLARY SERVICES"/>
    <x v="0"/>
    <s v="RC_INIT_PROP18_16RATES"/>
    <x v="139"/>
  </r>
  <r>
    <x v="0"/>
    <n v="12248.02"/>
    <x v="1"/>
    <x v="11"/>
    <s v="ANCILLARY SERVICES"/>
    <x v="0"/>
    <s v="RC_INIT_PROP18_16RATES"/>
    <x v="139"/>
  </r>
  <r>
    <x v="20"/>
    <n v="5020.32"/>
    <x v="1"/>
    <x v="0"/>
    <s v="ANCILLARY SERVICES"/>
    <x v="10"/>
    <s v="RC_INIT_PROP18_16RATES"/>
    <x v="139"/>
  </r>
  <r>
    <x v="21"/>
    <n v="26371.8"/>
    <x v="1"/>
    <x v="3"/>
    <s v="ANCILLARY SERVICES"/>
    <x v="1"/>
    <s v="RC_INIT_PROP18_16RATES"/>
    <x v="139"/>
  </r>
  <r>
    <x v="12"/>
    <n v="71539.259999999995"/>
    <x v="1"/>
    <x v="9"/>
    <s v="NETWORK"/>
    <x v="7"/>
    <s v="RC_INIT_PROP18_16RATES"/>
    <x v="139"/>
  </r>
  <r>
    <x v="47"/>
    <n v="-163.44"/>
    <x v="1"/>
    <x v="6"/>
    <s v="NETWORK"/>
    <x v="7"/>
    <s v="RC_INIT_PROP18_16RATES"/>
    <x v="139"/>
  </r>
  <r>
    <x v="47"/>
    <n v="-163.44"/>
    <x v="1"/>
    <x v="8"/>
    <s v="NETWORK"/>
    <x v="7"/>
    <s v="RC_INIT_PROP18_16RATES"/>
    <x v="139"/>
  </r>
  <r>
    <x v="31"/>
    <n v="55"/>
    <x v="1"/>
    <x v="3"/>
    <s v="OTHER REVENUES &amp; CREDITS"/>
    <x v="15"/>
    <s v="RC_INIT_PROP18_16RATES"/>
    <x v="139"/>
  </r>
  <r>
    <x v="31"/>
    <n v="55"/>
    <x v="1"/>
    <x v="10"/>
    <s v="OTHER REVENUES &amp; CREDITS"/>
    <x v="15"/>
    <s v="RC_INIT_PROP18_16RATES"/>
    <x v="139"/>
  </r>
  <r>
    <x v="31"/>
    <n v="55"/>
    <x v="1"/>
    <x v="11"/>
    <s v="OTHER REVENUES &amp; CREDITS"/>
    <x v="15"/>
    <s v="RC_INIT_PROP18_16RATES"/>
    <x v="139"/>
  </r>
  <r>
    <x v="31"/>
    <n v="55"/>
    <x v="1"/>
    <x v="9"/>
    <s v="OTHER REVENUES &amp; CREDITS"/>
    <x v="15"/>
    <s v="RC_INIT_PROP18_16RATES"/>
    <x v="139"/>
  </r>
  <r>
    <x v="0"/>
    <n v="10541.51"/>
    <x v="2"/>
    <x v="4"/>
    <s v="ANCILLARY SERVICES"/>
    <x v="0"/>
    <s v="RC_INIT_PROP18_16RATES"/>
    <x v="139"/>
  </r>
  <r>
    <x v="0"/>
    <n v="12311.34"/>
    <x v="2"/>
    <x v="5"/>
    <s v="ANCILLARY SERVICES"/>
    <x v="0"/>
    <s v="RC_INIT_PROP18_16RATES"/>
    <x v="139"/>
  </r>
  <r>
    <x v="0"/>
    <n v="11181.87"/>
    <x v="2"/>
    <x v="6"/>
    <s v="ANCILLARY SERVICES"/>
    <x v="0"/>
    <s v="RC_INIT_PROP18_16RATES"/>
    <x v="139"/>
  </r>
  <r>
    <x v="20"/>
    <n v="4353"/>
    <x v="2"/>
    <x v="3"/>
    <s v="ANCILLARY SERVICES"/>
    <x v="10"/>
    <s v="RC_INIT_PROP18_16RATES"/>
    <x v="139"/>
  </r>
  <r>
    <x v="21"/>
    <n v="23166.85"/>
    <x v="2"/>
    <x v="4"/>
    <s v="ANCILLARY SERVICES"/>
    <x v="1"/>
    <s v="RC_INIT_PROP18_16RATES"/>
    <x v="139"/>
  </r>
  <r>
    <x v="12"/>
    <n v="25908.76"/>
    <x v="2"/>
    <x v="8"/>
    <s v="NETWORK"/>
    <x v="7"/>
    <s v="RC_INIT_PROP18_16RATES"/>
    <x v="139"/>
  </r>
  <r>
    <x v="47"/>
    <n v="-163.44"/>
    <x v="2"/>
    <x v="1"/>
    <s v="NETWORK"/>
    <x v="7"/>
    <s v="RC_INIT_PROP18_16RATES"/>
    <x v="139"/>
  </r>
  <r>
    <x v="47"/>
    <n v="-163.44"/>
    <x v="2"/>
    <x v="2"/>
    <s v="NETWORK"/>
    <x v="7"/>
    <s v="RC_INIT_PROP18_16RATES"/>
    <x v="139"/>
  </r>
  <r>
    <x v="47"/>
    <n v="-163.44"/>
    <x v="2"/>
    <x v="7"/>
    <s v="NETWORK"/>
    <x v="7"/>
    <s v="RC_INIT_PROP18_16RATES"/>
    <x v="139"/>
  </r>
  <r>
    <x v="31"/>
    <n v="55"/>
    <x v="2"/>
    <x v="4"/>
    <s v="OTHER REVENUES &amp; CREDITS"/>
    <x v="15"/>
    <s v="RC_INIT_PROP18_16RATES"/>
    <x v="139"/>
  </r>
  <r>
    <x v="31"/>
    <n v="55"/>
    <x v="2"/>
    <x v="5"/>
    <s v="OTHER REVENUES &amp; CREDITS"/>
    <x v="15"/>
    <s v="RC_INIT_PROP18_16RATES"/>
    <x v="139"/>
  </r>
  <r>
    <x v="31"/>
    <n v="55"/>
    <x v="2"/>
    <x v="6"/>
    <s v="OTHER REVENUES &amp; CREDITS"/>
    <x v="15"/>
    <s v="RC_INIT_PROP18_16RATES"/>
    <x v="139"/>
  </r>
  <r>
    <x v="31"/>
    <n v="55"/>
    <x v="2"/>
    <x v="8"/>
    <s v="OTHER REVENUES &amp; CREDITS"/>
    <x v="15"/>
    <s v="RC_INIT_PROP18_16RATES"/>
    <x v="139"/>
  </r>
  <r>
    <x v="0"/>
    <n v="391.36"/>
    <x v="0"/>
    <x v="4"/>
    <s v="ANCILLARY SERVICES"/>
    <x v="0"/>
    <s v="RC_INIT_PROP18_16RATES"/>
    <x v="140"/>
  </r>
  <r>
    <x v="0"/>
    <n v="453.89"/>
    <x v="0"/>
    <x v="5"/>
    <s v="ANCILLARY SERVICES"/>
    <x v="0"/>
    <s v="RC_INIT_PROP18_16RATES"/>
    <x v="140"/>
  </r>
  <r>
    <x v="0"/>
    <n v="423.7"/>
    <x v="0"/>
    <x v="6"/>
    <s v="ANCILLARY SERVICES"/>
    <x v="0"/>
    <s v="RC_INIT_PROP18_16RATES"/>
    <x v="140"/>
  </r>
  <r>
    <x v="20"/>
    <n v="193.88"/>
    <x v="0"/>
    <x v="3"/>
    <s v="ANCILLARY SERVICES"/>
    <x v="10"/>
    <s v="RC_INIT_PROP18_16RATES"/>
    <x v="140"/>
  </r>
  <r>
    <x v="21"/>
    <n v="524.65"/>
    <x v="0"/>
    <x v="4"/>
    <s v="ANCILLARY SERVICES"/>
    <x v="1"/>
    <s v="RC_INIT_PROP18_16RATES"/>
    <x v="140"/>
  </r>
  <r>
    <x v="36"/>
    <n v="3144.4"/>
    <x v="0"/>
    <x v="1"/>
    <s v="DELIVERY"/>
    <x v="17"/>
    <s v="RC_INIT_PROP18_16RATES"/>
    <x v="140"/>
  </r>
  <r>
    <x v="36"/>
    <n v="2029.02"/>
    <x v="0"/>
    <x v="2"/>
    <s v="DELIVERY"/>
    <x v="17"/>
    <s v="RC_INIT_PROP18_16RATES"/>
    <x v="140"/>
  </r>
  <r>
    <x v="36"/>
    <n v="1696.2"/>
    <x v="0"/>
    <x v="7"/>
    <s v="DELIVERY"/>
    <x v="17"/>
    <s v="RC_INIT_PROP18_16RATES"/>
    <x v="140"/>
  </r>
  <r>
    <x v="12"/>
    <n v="3355.49"/>
    <x v="0"/>
    <x v="8"/>
    <s v="NETWORK"/>
    <x v="7"/>
    <s v="RC_INIT_PROP18_16RATES"/>
    <x v="140"/>
  </r>
  <r>
    <x v="19"/>
    <n v="404.25"/>
    <x v="1"/>
    <x v="7"/>
    <s v="ANCILLARY SERVICES"/>
    <x v="0"/>
    <s v="RC_INIT_PROP18_16RATES"/>
    <x v="140"/>
  </r>
  <r>
    <x v="49"/>
    <n v="16529"/>
    <x v="0"/>
    <x v="2"/>
    <s v="FIBER AND PCS"/>
    <x v="23"/>
    <s v="RC_INIT_PROP18_16RATES"/>
    <x v="157"/>
  </r>
  <r>
    <x v="49"/>
    <n v="16529"/>
    <x v="0"/>
    <x v="7"/>
    <s v="FIBER AND PCS"/>
    <x v="23"/>
    <s v="RC_INIT_PROP18_16RATES"/>
    <x v="157"/>
  </r>
  <r>
    <x v="52"/>
    <n v="143042"/>
    <x v="0"/>
    <x v="2"/>
    <s v="FIBER AND PCS"/>
    <x v="24"/>
    <s v="RC_INIT_PROP18_16RATES"/>
    <x v="157"/>
  </r>
  <r>
    <x v="52"/>
    <n v="143042"/>
    <x v="0"/>
    <x v="7"/>
    <s v="FIBER AND PCS"/>
    <x v="24"/>
    <s v="RC_INIT_PROP18_16RATES"/>
    <x v="157"/>
  </r>
  <r>
    <x v="32"/>
    <n v="0"/>
    <x v="0"/>
    <x v="8"/>
    <s v="OTHER REVENUES &amp; CREDITS"/>
    <x v="16"/>
    <s v="RC_INIT_PROP18_16RATES"/>
    <x v="157"/>
  </r>
  <r>
    <x v="49"/>
    <n v="16529"/>
    <x v="1"/>
    <x v="11"/>
    <s v="FIBER AND PCS"/>
    <x v="23"/>
    <s v="RC_INIT_PROP18_16RATES"/>
    <x v="157"/>
  </r>
  <r>
    <x v="49"/>
    <n v="16529"/>
    <x v="1"/>
    <x v="9"/>
    <s v="FIBER AND PCS"/>
    <x v="23"/>
    <s v="RC_INIT_PROP18_16RATES"/>
    <x v="157"/>
  </r>
  <r>
    <x v="52"/>
    <n v="143042"/>
    <x v="1"/>
    <x v="11"/>
    <s v="FIBER AND PCS"/>
    <x v="24"/>
    <s v="RC_INIT_PROP18_16RATES"/>
    <x v="157"/>
  </r>
  <r>
    <x v="52"/>
    <n v="143042"/>
    <x v="1"/>
    <x v="9"/>
    <s v="FIBER AND PCS"/>
    <x v="24"/>
    <s v="RC_INIT_PROP18_16RATES"/>
    <x v="157"/>
  </r>
  <r>
    <x v="32"/>
    <n v="23850"/>
    <x v="1"/>
    <x v="2"/>
    <s v="OTHER REVENUES &amp; CREDITS"/>
    <x v="16"/>
    <s v="RC_INIT_PROP18_16RATES"/>
    <x v="157"/>
  </r>
  <r>
    <x v="49"/>
    <n v="16529"/>
    <x v="2"/>
    <x v="6"/>
    <s v="FIBER AND PCS"/>
    <x v="23"/>
    <s v="RC_INIT_PROP18_16RATES"/>
    <x v="157"/>
  </r>
  <r>
    <x v="49"/>
    <n v="16529"/>
    <x v="2"/>
    <x v="8"/>
    <s v="FIBER AND PCS"/>
    <x v="23"/>
    <s v="RC_INIT_PROP18_16RATES"/>
    <x v="157"/>
  </r>
  <r>
    <x v="52"/>
    <n v="143042"/>
    <x v="2"/>
    <x v="6"/>
    <s v="FIBER AND PCS"/>
    <x v="24"/>
    <s v="RC_INIT_PROP18_16RATES"/>
    <x v="157"/>
  </r>
  <r>
    <x v="52"/>
    <n v="143042"/>
    <x v="2"/>
    <x v="8"/>
    <s v="FIBER AND PCS"/>
    <x v="24"/>
    <s v="RC_INIT_PROP18_16RATES"/>
    <x v="157"/>
  </r>
  <r>
    <x v="19"/>
    <n v="346.81"/>
    <x v="0"/>
    <x v="0"/>
    <s v="ANCILLARY SERVICES"/>
    <x v="0"/>
    <s v="RC_INIT_PROP18_16RATES"/>
    <x v="158"/>
  </r>
  <r>
    <x v="19"/>
    <n v="329.99"/>
    <x v="0"/>
    <x v="1"/>
    <s v="ANCILLARY SERVICES"/>
    <x v="0"/>
    <s v="RC_INIT_PROP18_16RATES"/>
    <x v="158"/>
  </r>
  <r>
    <x v="19"/>
    <n v="367.74"/>
    <x v="0"/>
    <x v="2"/>
    <s v="ANCILLARY SERVICES"/>
    <x v="0"/>
    <s v="RC_INIT_PROP18_16RATES"/>
    <x v="158"/>
  </r>
  <r>
    <x v="0"/>
    <n v="337.1"/>
    <x v="0"/>
    <x v="2"/>
    <s v="ANCILLARY SERVICES"/>
    <x v="0"/>
    <s v="RC_INIT_PROP18_16RATES"/>
    <x v="158"/>
  </r>
  <r>
    <x v="0"/>
    <n v="262.05"/>
    <x v="0"/>
    <x v="7"/>
    <s v="ANCILLARY SERVICES"/>
    <x v="0"/>
    <s v="RC_INIT_PROP18_16RATES"/>
    <x v="158"/>
  </r>
  <r>
    <x v="21"/>
    <n v="1927.8"/>
    <x v="0"/>
    <x v="1"/>
    <s v="ANCILLARY SERVICES"/>
    <x v="1"/>
    <s v="RC_INIT_PROP18_16RATES"/>
    <x v="158"/>
  </r>
  <r>
    <x v="21"/>
    <n v="1881.6"/>
    <x v="0"/>
    <x v="2"/>
    <s v="ANCILLARY SERVICES"/>
    <x v="1"/>
    <s v="RC_INIT_PROP18_16RATES"/>
    <x v="158"/>
  </r>
  <r>
    <x v="21"/>
    <n v="1880.9"/>
    <x v="0"/>
    <x v="7"/>
    <s v="ANCILLARY SERVICES"/>
    <x v="1"/>
    <s v="RC_INIT_PROP18_16RATES"/>
    <x v="158"/>
  </r>
  <r>
    <x v="12"/>
    <n v="9578.94"/>
    <x v="0"/>
    <x v="0"/>
    <s v="NETWORK"/>
    <x v="7"/>
    <s v="RC_INIT_PROP18_16RATES"/>
    <x v="158"/>
  </r>
  <r>
    <x v="12"/>
    <n v="9556.3799999999992"/>
    <x v="0"/>
    <x v="1"/>
    <s v="NETWORK"/>
    <x v="7"/>
    <s v="RC_INIT_PROP18_16RATES"/>
    <x v="158"/>
  </r>
  <r>
    <x v="12"/>
    <n v="9327.36"/>
    <x v="0"/>
    <x v="2"/>
    <s v="NETWORK"/>
    <x v="7"/>
    <s v="RC_INIT_PROP18_16RATES"/>
    <x v="158"/>
  </r>
  <r>
    <x v="19"/>
    <n v="291.41000000000003"/>
    <x v="1"/>
    <x v="3"/>
    <s v="ANCILLARY SERVICES"/>
    <x v="0"/>
    <s v="RC_INIT_PROP18_16RATES"/>
    <x v="158"/>
  </r>
  <r>
    <x v="19"/>
    <n v="286.27"/>
    <x v="1"/>
    <x v="10"/>
    <s v="ANCILLARY SERVICES"/>
    <x v="0"/>
    <s v="RC_INIT_PROP18_16RATES"/>
    <x v="158"/>
  </r>
  <r>
    <x v="19"/>
    <n v="333.21"/>
    <x v="1"/>
    <x v="11"/>
    <s v="ANCILLARY SERVICES"/>
    <x v="0"/>
    <s v="RC_INIT_PROP18_16RATES"/>
    <x v="158"/>
  </r>
  <r>
    <x v="0"/>
    <n v="305.45"/>
    <x v="1"/>
    <x v="11"/>
    <s v="ANCILLARY SERVICES"/>
    <x v="0"/>
    <s v="RC_INIT_PROP18_16RATES"/>
    <x v="158"/>
  </r>
  <r>
    <x v="0"/>
    <n v="286.73"/>
    <x v="1"/>
    <x v="9"/>
    <s v="ANCILLARY SERVICES"/>
    <x v="0"/>
    <s v="RC_INIT_PROP18_16RATES"/>
    <x v="158"/>
  </r>
  <r>
    <x v="21"/>
    <n v="2025.8"/>
    <x v="1"/>
    <x v="10"/>
    <s v="ANCILLARY SERVICES"/>
    <x v="1"/>
    <s v="RC_INIT_PROP18_16RATES"/>
    <x v="158"/>
  </r>
  <r>
    <x v="21"/>
    <n v="1919.05"/>
    <x v="1"/>
    <x v="11"/>
    <s v="ANCILLARY SERVICES"/>
    <x v="1"/>
    <s v="RC_INIT_PROP18_16RATES"/>
    <x v="158"/>
  </r>
  <r>
    <x v="21"/>
    <n v="1956.5"/>
    <x v="1"/>
    <x v="9"/>
    <s v="ANCILLARY SERVICES"/>
    <x v="1"/>
    <s v="RC_INIT_PROP18_16RATES"/>
    <x v="158"/>
  </r>
  <r>
    <x v="12"/>
    <n v="10267.73"/>
    <x v="1"/>
    <x v="3"/>
    <s v="NETWORK"/>
    <x v="7"/>
    <s v="RC_INIT_PROP18_16RATES"/>
    <x v="158"/>
  </r>
  <r>
    <x v="12"/>
    <n v="10042.18"/>
    <x v="1"/>
    <x v="10"/>
    <s v="NETWORK"/>
    <x v="7"/>
    <s v="RC_INIT_PROP18_16RATES"/>
    <x v="158"/>
  </r>
  <r>
    <x v="12"/>
    <n v="9513.01"/>
    <x v="1"/>
    <x v="11"/>
    <s v="NETWORK"/>
    <x v="7"/>
    <s v="RC_INIT_PROP18_16RATES"/>
    <x v="158"/>
  </r>
  <r>
    <x v="19"/>
    <n v="286.79000000000002"/>
    <x v="2"/>
    <x v="4"/>
    <s v="ANCILLARY SERVICES"/>
    <x v="0"/>
    <s v="RC_INIT_PROP18_16RATES"/>
    <x v="158"/>
  </r>
  <r>
    <x v="19"/>
    <n v="334.94"/>
    <x v="2"/>
    <x v="5"/>
    <s v="ANCILLARY SERVICES"/>
    <x v="0"/>
    <s v="RC_INIT_PROP18_16RATES"/>
    <x v="158"/>
  </r>
  <r>
    <x v="19"/>
    <n v="304.20999999999998"/>
    <x v="2"/>
    <x v="6"/>
    <s v="ANCILLARY SERVICES"/>
    <x v="0"/>
    <s v="RC_INIT_PROP18_16RATES"/>
    <x v="158"/>
  </r>
  <r>
    <x v="0"/>
    <n v="278.86"/>
    <x v="2"/>
    <x v="6"/>
    <s v="ANCILLARY SERVICES"/>
    <x v="0"/>
    <s v="RC_INIT_PROP18_16RATES"/>
    <x v="158"/>
  </r>
  <r>
    <x v="0"/>
    <n v="327.08"/>
    <x v="2"/>
    <x v="8"/>
    <s v="ANCILLARY SERVICES"/>
    <x v="0"/>
    <s v="RC_INIT_PROP18_16RATES"/>
    <x v="158"/>
  </r>
  <r>
    <x v="21"/>
    <n v="1812.3"/>
    <x v="2"/>
    <x v="5"/>
    <s v="ANCILLARY SERVICES"/>
    <x v="1"/>
    <s v="RC_INIT_PROP18_16RATES"/>
    <x v="158"/>
  </r>
  <r>
    <x v="21"/>
    <n v="1724.8"/>
    <x v="2"/>
    <x v="6"/>
    <s v="ANCILLARY SERVICES"/>
    <x v="1"/>
    <s v="RC_INIT_PROP18_16RATES"/>
    <x v="158"/>
  </r>
  <r>
    <x v="21"/>
    <n v="1833.3"/>
    <x v="2"/>
    <x v="8"/>
    <s v="ANCILLARY SERVICES"/>
    <x v="1"/>
    <s v="RC_INIT_PROP18_16RATES"/>
    <x v="158"/>
  </r>
  <r>
    <x v="12"/>
    <n v="8511.91"/>
    <x v="2"/>
    <x v="4"/>
    <s v="NETWORK"/>
    <x v="7"/>
    <s v="RC_INIT_PROP18_16RATES"/>
    <x v="158"/>
  </r>
  <r>
    <x v="12"/>
    <n v="8983.83"/>
    <x v="2"/>
    <x v="5"/>
    <s v="NETWORK"/>
    <x v="7"/>
    <s v="RC_INIT_PROP18_16RATES"/>
    <x v="158"/>
  </r>
  <r>
    <x v="12"/>
    <n v="8550.08"/>
    <x v="2"/>
    <x v="6"/>
    <s v="NETWORK"/>
    <x v="7"/>
    <s v="RC_INIT_PROP18_16RATES"/>
    <x v="158"/>
  </r>
  <r>
    <x v="9"/>
    <n v="6000"/>
    <x v="2"/>
    <x v="9"/>
    <s v="OTHER REVENUES &amp; CREDITS"/>
    <x v="5"/>
    <s v="RC_INIT_PROP18_16RATES"/>
    <x v="252"/>
  </r>
  <r>
    <x v="32"/>
    <n v="100"/>
    <x v="0"/>
    <x v="0"/>
    <s v="OTHER REVENUES &amp; CREDITS"/>
    <x v="16"/>
    <s v="RC_INIT_PROP18_16RATES"/>
    <x v="253"/>
  </r>
  <r>
    <x v="32"/>
    <n v="100"/>
    <x v="0"/>
    <x v="1"/>
    <s v="OTHER REVENUES &amp; CREDITS"/>
    <x v="16"/>
    <s v="RC_INIT_PROP18_16RATES"/>
    <x v="253"/>
  </r>
  <r>
    <x v="32"/>
    <n v="100"/>
    <x v="1"/>
    <x v="3"/>
    <s v="OTHER REVENUES &amp; CREDITS"/>
    <x v="16"/>
    <s v="RC_INIT_PROP18_16RATES"/>
    <x v="253"/>
  </r>
  <r>
    <x v="32"/>
    <n v="100"/>
    <x v="1"/>
    <x v="10"/>
    <s v="OTHER REVENUES &amp; CREDITS"/>
    <x v="16"/>
    <s v="RC_INIT_PROP18_16RATES"/>
    <x v="253"/>
  </r>
  <r>
    <x v="32"/>
    <n v="100"/>
    <x v="2"/>
    <x v="4"/>
    <s v="OTHER REVENUES &amp; CREDITS"/>
    <x v="16"/>
    <s v="RC_INIT_PROP18_16RATES"/>
    <x v="253"/>
  </r>
  <r>
    <x v="32"/>
    <n v="100"/>
    <x v="2"/>
    <x v="5"/>
    <s v="OTHER REVENUES &amp; CREDITS"/>
    <x v="16"/>
    <s v="RC_INIT_PROP18_16RATES"/>
    <x v="253"/>
  </r>
  <r>
    <x v="9"/>
    <n v="310"/>
    <x v="0"/>
    <x v="6"/>
    <s v="OTHER REVENUES &amp; CREDITS"/>
    <x v="5"/>
    <s v="RC_INIT_PROP18_16RATES"/>
    <x v="159"/>
  </r>
  <r>
    <x v="9"/>
    <n v="310"/>
    <x v="0"/>
    <x v="8"/>
    <s v="OTHER REVENUES &amp; CREDITS"/>
    <x v="5"/>
    <s v="RC_INIT_PROP18_16RATES"/>
    <x v="159"/>
  </r>
  <r>
    <x v="9"/>
    <n v="310"/>
    <x v="1"/>
    <x v="1"/>
    <s v="OTHER REVENUES &amp; CREDITS"/>
    <x v="5"/>
    <s v="RC_INIT_PROP18_16RATES"/>
    <x v="159"/>
  </r>
  <r>
    <x v="9"/>
    <n v="310"/>
    <x v="1"/>
    <x v="2"/>
    <s v="OTHER REVENUES &amp; CREDITS"/>
    <x v="5"/>
    <s v="RC_INIT_PROP18_16RATES"/>
    <x v="159"/>
  </r>
  <r>
    <x v="9"/>
    <n v="310"/>
    <x v="1"/>
    <x v="7"/>
    <s v="OTHER REVENUES &amp; CREDITS"/>
    <x v="5"/>
    <s v="RC_INIT_PROP18_16RATES"/>
    <x v="159"/>
  </r>
  <r>
    <x v="9"/>
    <n v="310"/>
    <x v="2"/>
    <x v="10"/>
    <s v="OTHER REVENUES &amp; CREDITS"/>
    <x v="5"/>
    <s v="RC_INIT_PROP18_16RATES"/>
    <x v="159"/>
  </r>
  <r>
    <x v="65"/>
    <n v="131032"/>
    <x v="0"/>
    <x v="6"/>
    <s v="NETWORK"/>
    <x v="11"/>
    <s v="RC_INIT_PROP18_16RATES"/>
    <x v="110"/>
  </r>
  <r>
    <x v="5"/>
    <n v="7480"/>
    <x v="0"/>
    <x v="4"/>
    <s v="NETWORK"/>
    <x v="3"/>
    <s v="RC_INIT_PROP18_16RATES"/>
    <x v="110"/>
  </r>
  <r>
    <x v="5"/>
    <n v="2380"/>
    <x v="0"/>
    <x v="5"/>
    <s v="NETWORK"/>
    <x v="3"/>
    <s v="RC_INIT_PROP18_16RATES"/>
    <x v="110"/>
  </r>
  <r>
    <x v="7"/>
    <n v="175445.76000000001"/>
    <x v="0"/>
    <x v="4"/>
    <s v="NETWORK"/>
    <x v="3"/>
    <s v="RC_INIT_PROP18_16RATES"/>
    <x v="110"/>
  </r>
  <r>
    <x v="80"/>
    <n v="6528"/>
    <x v="0"/>
    <x v="0"/>
    <s v="OTHER REVENUES &amp; CREDITS"/>
    <x v="29"/>
    <s v="RC_INIT_PROP18_16RATES"/>
    <x v="110"/>
  </r>
  <r>
    <x v="80"/>
    <n v="6528"/>
    <x v="0"/>
    <x v="1"/>
    <s v="OTHER REVENUES &amp; CREDITS"/>
    <x v="29"/>
    <s v="RC_INIT_PROP18_16RATES"/>
    <x v="110"/>
  </r>
  <r>
    <x v="28"/>
    <n v="13066"/>
    <x v="0"/>
    <x v="8"/>
    <s v="OTHER REVENUES &amp; CREDITS"/>
    <x v="12"/>
    <s v="RC_INIT_PROP18_16RATES"/>
    <x v="110"/>
  </r>
  <r>
    <x v="29"/>
    <n v="10237"/>
    <x v="0"/>
    <x v="11"/>
    <s v="OTHER REVENUES &amp; CREDITS"/>
    <x v="13"/>
    <s v="RC_INIT_PROP18_16RATES"/>
    <x v="110"/>
  </r>
  <r>
    <x v="29"/>
    <n v="10237"/>
    <x v="0"/>
    <x v="9"/>
    <s v="OTHER REVENUES &amp; CREDITS"/>
    <x v="13"/>
    <s v="RC_INIT_PROP18_16RATES"/>
    <x v="110"/>
  </r>
  <r>
    <x v="83"/>
    <n v="221"/>
    <x v="0"/>
    <x v="4"/>
    <s v="OTHER REVENUES &amp; CREDITS"/>
    <x v="31"/>
    <s v="RC_INIT_PROP18_16RATES"/>
    <x v="110"/>
  </r>
  <r>
    <x v="83"/>
    <n v="221"/>
    <x v="0"/>
    <x v="5"/>
    <s v="OTHER REVENUES &amp; CREDITS"/>
    <x v="31"/>
    <s v="RC_INIT_PROP18_16RATES"/>
    <x v="110"/>
  </r>
  <r>
    <x v="83"/>
    <n v="221"/>
    <x v="0"/>
    <x v="6"/>
    <s v="OTHER REVENUES &amp; CREDITS"/>
    <x v="31"/>
    <s v="RC_INIT_PROP18_16RATES"/>
    <x v="110"/>
  </r>
  <r>
    <x v="30"/>
    <n v="83762"/>
    <x v="0"/>
    <x v="9"/>
    <s v="OTHER REVENUES &amp; CREDITS"/>
    <x v="14"/>
    <s v="RC_INIT_PROP18_16RATES"/>
    <x v="110"/>
  </r>
  <r>
    <x v="31"/>
    <n v="33102"/>
    <x v="0"/>
    <x v="4"/>
    <s v="OTHER REVENUES &amp; CREDITS"/>
    <x v="15"/>
    <s v="RC_INIT_PROP18_16RATES"/>
    <x v="110"/>
  </r>
  <r>
    <x v="31"/>
    <n v="33102"/>
    <x v="0"/>
    <x v="5"/>
    <s v="OTHER REVENUES &amp; CREDITS"/>
    <x v="15"/>
    <s v="RC_INIT_PROP18_16RATES"/>
    <x v="110"/>
  </r>
  <r>
    <x v="31"/>
    <n v="33102"/>
    <x v="0"/>
    <x v="6"/>
    <s v="OTHER REVENUES &amp; CREDITS"/>
    <x v="15"/>
    <s v="RC_INIT_PROP18_16RATES"/>
    <x v="110"/>
  </r>
  <r>
    <x v="75"/>
    <n v="10103"/>
    <x v="0"/>
    <x v="11"/>
    <s v="OTHER REVENUES &amp; CREDITS"/>
    <x v="15"/>
    <s v="RC_INIT_PROP18_16RATES"/>
    <x v="110"/>
  </r>
  <r>
    <x v="75"/>
    <n v="10103"/>
    <x v="0"/>
    <x v="9"/>
    <s v="OTHER REVENUES &amp; CREDITS"/>
    <x v="15"/>
    <s v="RC_INIT_PROP18_16RATES"/>
    <x v="110"/>
  </r>
  <r>
    <x v="19"/>
    <n v="50694.32"/>
    <x v="1"/>
    <x v="2"/>
    <s v="ANCILLARY SERVICES"/>
    <x v="0"/>
    <s v="RC_INIT_PROP18_16RATES"/>
    <x v="110"/>
  </r>
  <r>
    <x v="19"/>
    <n v="39603.14"/>
    <x v="1"/>
    <x v="7"/>
    <s v="ANCILLARY SERVICES"/>
    <x v="0"/>
    <s v="RC_INIT_PROP18_16RATES"/>
    <x v="110"/>
  </r>
  <r>
    <x v="26"/>
    <n v="1053199"/>
    <x v="1"/>
    <x v="7"/>
    <s v="ANCILLARY SERVICES"/>
    <x v="1"/>
    <s v="RC_INIT_PROP18_16RATES"/>
    <x v="110"/>
  </r>
  <r>
    <x v="1"/>
    <n v="1610"/>
    <x v="1"/>
    <x v="4"/>
    <s v="ANCILLARY SERVICES"/>
    <x v="1"/>
    <s v="RC_INIT_PROP18_16RATES"/>
    <x v="110"/>
  </r>
  <r>
    <x v="1"/>
    <n v="420"/>
    <x v="1"/>
    <x v="5"/>
    <s v="ANCILLARY SERVICES"/>
    <x v="1"/>
    <s v="RC_INIT_PROP18_16RATES"/>
    <x v="110"/>
  </r>
  <r>
    <x v="1"/>
    <n v="3570"/>
    <x v="1"/>
    <x v="6"/>
    <s v="ANCILLARY SERVICES"/>
    <x v="1"/>
    <s v="RC_INIT_PROP18_16RATES"/>
    <x v="110"/>
  </r>
  <r>
    <x v="43"/>
    <n v="800"/>
    <x v="1"/>
    <x v="5"/>
    <s v="ANCILLARY SERVICES"/>
    <x v="1"/>
    <s v="RC_INIT_PROP18_16RATES"/>
    <x v="110"/>
  </r>
  <r>
    <x v="43"/>
    <n v="7050"/>
    <x v="1"/>
    <x v="6"/>
    <s v="ANCILLARY SERVICES"/>
    <x v="1"/>
    <s v="RC_INIT_PROP18_16RATES"/>
    <x v="110"/>
  </r>
  <r>
    <x v="43"/>
    <n v="26000"/>
    <x v="1"/>
    <x v="8"/>
    <s v="ANCILLARY SERVICES"/>
    <x v="1"/>
    <s v="RC_INIT_PROP18_16RATES"/>
    <x v="110"/>
  </r>
  <r>
    <x v="21"/>
    <n v="86050.48"/>
    <x v="1"/>
    <x v="7"/>
    <s v="ANCILLARY SERVICES"/>
    <x v="1"/>
    <s v="RC_INIT_PROP18_16RATES"/>
    <x v="110"/>
  </r>
  <r>
    <x v="36"/>
    <n v="10043.56"/>
    <x v="1"/>
    <x v="8"/>
    <s v="DELIVERY"/>
    <x v="17"/>
    <s v="RC_INIT_PROP18_16RATES"/>
    <x v="110"/>
  </r>
  <r>
    <x v="79"/>
    <n v="9568"/>
    <x v="1"/>
    <x v="8"/>
    <s v="INTERTIE"/>
    <x v="28"/>
    <s v="RC_INIT_PROP18_16RATES"/>
    <x v="110"/>
  </r>
  <r>
    <x v="38"/>
    <n v="246000"/>
    <x v="1"/>
    <x v="0"/>
    <s v="INTERTIE"/>
    <x v="18"/>
    <s v="RC_INIT_PROP18_16RATES"/>
    <x v="110"/>
  </r>
  <r>
    <x v="68"/>
    <n v="1319400"/>
    <x v="1"/>
    <x v="3"/>
    <s v="NETWORK"/>
    <x v="22"/>
    <s v="RC_INIT_PROP18_16RATES"/>
    <x v="110"/>
  </r>
  <r>
    <x v="68"/>
    <n v="1319400"/>
    <x v="1"/>
    <x v="10"/>
    <s v="NETWORK"/>
    <x v="22"/>
    <s v="RC_INIT_PROP18_16RATES"/>
    <x v="110"/>
  </r>
  <r>
    <x v="12"/>
    <n v="501907.75"/>
    <x v="1"/>
    <x v="3"/>
    <s v="NETWORK"/>
    <x v="7"/>
    <s v="RC_INIT_PROP18_16RATES"/>
    <x v="110"/>
  </r>
  <r>
    <x v="27"/>
    <n v="4888387"/>
    <x v="1"/>
    <x v="9"/>
    <s v="NETWORK"/>
    <x v="11"/>
    <s v="RC_INIT_PROP18_16RATES"/>
    <x v="110"/>
  </r>
  <r>
    <x v="65"/>
    <n v="131032"/>
    <x v="1"/>
    <x v="0"/>
    <s v="NETWORK"/>
    <x v="11"/>
    <s v="RC_INIT_PROP18_16RATES"/>
    <x v="110"/>
  </r>
  <r>
    <x v="65"/>
    <n v="131032"/>
    <x v="1"/>
    <x v="1"/>
    <s v="NETWORK"/>
    <x v="11"/>
    <s v="RC_INIT_PROP18_16RATES"/>
    <x v="110"/>
  </r>
  <r>
    <x v="5"/>
    <n v="58820"/>
    <x v="1"/>
    <x v="0"/>
    <s v="NETWORK"/>
    <x v="3"/>
    <s v="RC_INIT_PROP18_16RATES"/>
    <x v="110"/>
  </r>
  <r>
    <x v="80"/>
    <n v="6528"/>
    <x v="1"/>
    <x v="3"/>
    <s v="OTHER REVENUES &amp; CREDITS"/>
    <x v="29"/>
    <s v="RC_INIT_PROP18_16RATES"/>
    <x v="110"/>
  </r>
  <r>
    <x v="80"/>
    <n v="6528"/>
    <x v="1"/>
    <x v="10"/>
    <s v="OTHER REVENUES &amp; CREDITS"/>
    <x v="29"/>
    <s v="RC_INIT_PROP18_16RATES"/>
    <x v="110"/>
  </r>
  <r>
    <x v="28"/>
    <n v="13066"/>
    <x v="1"/>
    <x v="2"/>
    <s v="OTHER REVENUES &amp; CREDITS"/>
    <x v="12"/>
    <s v="RC_INIT_PROP18_16RATES"/>
    <x v="110"/>
  </r>
  <r>
    <x v="28"/>
    <n v="13066"/>
    <x v="1"/>
    <x v="7"/>
    <s v="OTHER REVENUES &amp; CREDITS"/>
    <x v="12"/>
    <s v="RC_INIT_PROP18_16RATES"/>
    <x v="110"/>
  </r>
  <r>
    <x v="29"/>
    <n v="10237"/>
    <x v="1"/>
    <x v="6"/>
    <s v="OTHER REVENUES &amp; CREDITS"/>
    <x v="13"/>
    <s v="RC_INIT_PROP18_16RATES"/>
    <x v="110"/>
  </r>
  <r>
    <x v="29"/>
    <n v="10237"/>
    <x v="1"/>
    <x v="8"/>
    <s v="OTHER REVENUES &amp; CREDITS"/>
    <x v="13"/>
    <s v="RC_INIT_PROP18_16RATES"/>
    <x v="110"/>
  </r>
  <r>
    <x v="83"/>
    <n v="221"/>
    <x v="1"/>
    <x v="0"/>
    <s v="OTHER REVENUES &amp; CREDITS"/>
    <x v="31"/>
    <s v="RC_INIT_PROP18_16RATES"/>
    <x v="110"/>
  </r>
  <r>
    <x v="83"/>
    <n v="221"/>
    <x v="1"/>
    <x v="1"/>
    <s v="OTHER REVENUES &amp; CREDITS"/>
    <x v="31"/>
    <s v="RC_INIT_PROP18_16RATES"/>
    <x v="110"/>
  </r>
  <r>
    <x v="30"/>
    <n v="83762"/>
    <x v="1"/>
    <x v="8"/>
    <s v="OTHER REVENUES &amp; CREDITS"/>
    <x v="14"/>
    <s v="RC_INIT_PROP18_16RATES"/>
    <x v="110"/>
  </r>
  <r>
    <x v="31"/>
    <n v="33102"/>
    <x v="1"/>
    <x v="0"/>
    <s v="OTHER REVENUES &amp; CREDITS"/>
    <x v="15"/>
    <s v="RC_INIT_PROP18_16RATES"/>
    <x v="110"/>
  </r>
  <r>
    <x v="31"/>
    <n v="33102"/>
    <x v="1"/>
    <x v="1"/>
    <s v="OTHER REVENUES &amp; CREDITS"/>
    <x v="15"/>
    <s v="RC_INIT_PROP18_16RATES"/>
    <x v="110"/>
  </r>
  <r>
    <x v="75"/>
    <n v="10103"/>
    <x v="1"/>
    <x v="6"/>
    <s v="OTHER REVENUES &amp; CREDITS"/>
    <x v="15"/>
    <s v="RC_INIT_PROP18_16RATES"/>
    <x v="110"/>
  </r>
  <r>
    <x v="75"/>
    <n v="10103"/>
    <x v="1"/>
    <x v="8"/>
    <s v="OTHER REVENUES &amp; CREDITS"/>
    <x v="15"/>
    <s v="RC_INIT_PROP18_16RATES"/>
    <x v="110"/>
  </r>
  <r>
    <x v="19"/>
    <n v="48410.89"/>
    <x v="2"/>
    <x v="11"/>
    <s v="ANCILLARY SERVICES"/>
    <x v="0"/>
    <s v="RC_INIT_PROP18_16RATES"/>
    <x v="110"/>
  </r>
  <r>
    <x v="19"/>
    <n v="45385.02"/>
    <x v="2"/>
    <x v="9"/>
    <s v="ANCILLARY SERVICES"/>
    <x v="0"/>
    <s v="RC_INIT_PROP18_16RATES"/>
    <x v="110"/>
  </r>
  <r>
    <x v="26"/>
    <n v="1053199"/>
    <x v="2"/>
    <x v="9"/>
    <s v="ANCILLARY SERVICES"/>
    <x v="1"/>
    <s v="RC_INIT_PROP18_16RATES"/>
    <x v="110"/>
  </r>
  <r>
    <x v="1"/>
    <n v="12460"/>
    <x v="2"/>
    <x v="0"/>
    <s v="ANCILLARY SERVICES"/>
    <x v="1"/>
    <s v="RC_INIT_PROP18_16RATES"/>
    <x v="110"/>
  </r>
  <r>
    <x v="1"/>
    <n v="5110"/>
    <x v="2"/>
    <x v="1"/>
    <s v="ANCILLARY SERVICES"/>
    <x v="1"/>
    <s v="RC_INIT_PROP18_16RATES"/>
    <x v="110"/>
  </r>
  <r>
    <x v="43"/>
    <n v="18400"/>
    <x v="2"/>
    <x v="0"/>
    <s v="ANCILLARY SERVICES"/>
    <x v="1"/>
    <s v="RC_INIT_PROP18_16RATES"/>
    <x v="110"/>
  </r>
  <r>
    <x v="43"/>
    <n v="7800"/>
    <x v="2"/>
    <x v="1"/>
    <s v="ANCILLARY SERVICES"/>
    <x v="1"/>
    <s v="RC_INIT_PROP18_16RATES"/>
    <x v="110"/>
  </r>
  <r>
    <x v="43"/>
    <n v="17800"/>
    <x v="2"/>
    <x v="2"/>
    <s v="ANCILLARY SERVICES"/>
    <x v="1"/>
    <s v="RC_INIT_PROP18_16RATES"/>
    <x v="110"/>
  </r>
  <r>
    <x v="43"/>
    <n v="12550"/>
    <x v="2"/>
    <x v="7"/>
    <s v="ANCILLARY SERVICES"/>
    <x v="1"/>
    <s v="RC_INIT_PROP18_16RATES"/>
    <x v="110"/>
  </r>
  <r>
    <x v="58"/>
    <n v="-20.12"/>
    <x v="0"/>
    <x v="10"/>
    <s v="ANCILLARY SERVICES"/>
    <x v="8"/>
    <s v="FY 2017 SOY"/>
    <x v="222"/>
  </r>
  <r>
    <x v="19"/>
    <n v="51.1"/>
    <x v="0"/>
    <x v="4"/>
    <s v="ANCILLARY SERVICES"/>
    <x v="0"/>
    <s v="FY 2017 SOY"/>
    <x v="222"/>
  </r>
  <r>
    <x v="19"/>
    <n v="61.1"/>
    <x v="0"/>
    <x v="5"/>
    <s v="ANCILLARY SERVICES"/>
    <x v="0"/>
    <s v="FY 2017 SOY"/>
    <x v="222"/>
  </r>
  <r>
    <x v="0"/>
    <n v="46.09"/>
    <x v="0"/>
    <x v="7"/>
    <s v="ANCILLARY SERVICES"/>
    <x v="0"/>
    <s v="FY 2017 SOY"/>
    <x v="222"/>
  </r>
  <r>
    <x v="26"/>
    <n v="1505"/>
    <x v="0"/>
    <x v="8"/>
    <s v="ANCILLARY SERVICES"/>
    <x v="1"/>
    <s v="FY 2017 SOY"/>
    <x v="222"/>
  </r>
  <r>
    <x v="76"/>
    <n v="200"/>
    <x v="0"/>
    <x v="4"/>
    <s v="ANCILLARY SERVICES"/>
    <x v="26"/>
    <s v="FY 2017 SOY"/>
    <x v="222"/>
  </r>
  <r>
    <x v="77"/>
    <n v="850"/>
    <x v="0"/>
    <x v="0"/>
    <s v="ANCILLARY SERVICES"/>
    <x v="26"/>
    <s v="FY 2017 SOY"/>
    <x v="222"/>
  </r>
  <r>
    <x v="77"/>
    <n v="850"/>
    <x v="0"/>
    <x v="1"/>
    <s v="ANCILLARY SERVICES"/>
    <x v="26"/>
    <s v="FY 2017 SOY"/>
    <x v="222"/>
  </r>
  <r>
    <x v="77"/>
    <n v="850"/>
    <x v="0"/>
    <x v="2"/>
    <s v="ANCILLARY SERVICES"/>
    <x v="26"/>
    <s v="FY 2017 SOY"/>
    <x v="222"/>
  </r>
  <r>
    <x v="27"/>
    <n v="7445"/>
    <x v="0"/>
    <x v="0"/>
    <s v="NETWORK"/>
    <x v="11"/>
    <s v="FY 2017 SOY"/>
    <x v="222"/>
  </r>
  <r>
    <x v="27"/>
    <n v="7445"/>
    <x v="0"/>
    <x v="1"/>
    <s v="NETWORK"/>
    <x v="11"/>
    <s v="FY 2017 SOY"/>
    <x v="222"/>
  </r>
  <r>
    <x v="19"/>
    <n v="365.45"/>
    <x v="0"/>
    <x v="9"/>
    <s v="ANCILLARY SERVICES"/>
    <x v="0"/>
    <s v="FY 2017 SOY"/>
    <x v="223"/>
  </r>
  <r>
    <x v="0"/>
    <n v="317.14"/>
    <x v="0"/>
    <x v="3"/>
    <s v="ANCILLARY SERVICES"/>
    <x v="0"/>
    <s v="FY 2017 SOY"/>
    <x v="223"/>
  </r>
  <r>
    <x v="0"/>
    <n v="325.72000000000003"/>
    <x v="0"/>
    <x v="10"/>
    <s v="ANCILLARY SERVICES"/>
    <x v="0"/>
    <s v="FY 2017 SOY"/>
    <x v="223"/>
  </r>
  <r>
    <x v="32"/>
    <n v="0"/>
    <x v="0"/>
    <x v="11"/>
    <s v="OTHER REVENUES &amp; CREDITS"/>
    <x v="16"/>
    <s v="FY 2017 SOY"/>
    <x v="293"/>
  </r>
  <r>
    <x v="19"/>
    <n v="22.52"/>
    <x v="0"/>
    <x v="3"/>
    <s v="ANCILLARY SERVICES"/>
    <x v="0"/>
    <s v="FY 2017 SOY"/>
    <x v="224"/>
  </r>
  <r>
    <x v="0"/>
    <n v="23.87"/>
    <x v="0"/>
    <x v="8"/>
    <s v="ANCILLARY SERVICES"/>
    <x v="0"/>
    <s v="FY 2017 SOY"/>
    <x v="224"/>
  </r>
  <r>
    <x v="89"/>
    <n v="449400"/>
    <x v="0"/>
    <x v="5"/>
    <s v="OTHER REVENUES &amp; CREDITS"/>
    <x v="33"/>
    <s v="FY 2017 SOY"/>
    <x v="294"/>
  </r>
  <r>
    <x v="19"/>
    <n v="2002.66"/>
    <x v="0"/>
    <x v="8"/>
    <s v="ANCILLARY SERVICES"/>
    <x v="0"/>
    <s v="FY 2017 SOY"/>
    <x v="225"/>
  </r>
  <r>
    <x v="0"/>
    <n v="1509.98"/>
    <x v="0"/>
    <x v="4"/>
    <s v="ANCILLARY SERVICES"/>
    <x v="0"/>
    <s v="FY 2017 SOY"/>
    <x v="225"/>
  </r>
  <r>
    <x v="0"/>
    <n v="1805.68"/>
    <x v="0"/>
    <x v="5"/>
    <s v="ANCILLARY SERVICES"/>
    <x v="0"/>
    <s v="FY 2017 SOY"/>
    <x v="225"/>
  </r>
  <r>
    <x v="20"/>
    <n v="4159.8999999999996"/>
    <x v="0"/>
    <x v="3"/>
    <s v="ANCILLARY SERVICES"/>
    <x v="10"/>
    <s v="FY 2017 SOY"/>
    <x v="225"/>
  </r>
  <r>
    <x v="21"/>
    <n v="14489.65"/>
    <x v="0"/>
    <x v="4"/>
    <s v="ANCILLARY SERVICES"/>
    <x v="1"/>
    <s v="FY 2017 SOY"/>
    <x v="225"/>
  </r>
  <r>
    <x v="12"/>
    <n v="71827.27"/>
    <x v="0"/>
    <x v="4"/>
    <s v="NETWORK"/>
    <x v="7"/>
    <s v="FY 2017 SOY"/>
    <x v="225"/>
  </r>
  <r>
    <x v="12"/>
    <n v="119482.51"/>
    <x v="0"/>
    <x v="5"/>
    <s v="NETWORK"/>
    <x v="7"/>
    <s v="FY 2017 SOY"/>
    <x v="225"/>
  </r>
  <r>
    <x v="12"/>
    <n v="73654.22"/>
    <x v="0"/>
    <x v="6"/>
    <s v="NETWORK"/>
    <x v="7"/>
    <s v="FY 2017 SOY"/>
    <x v="225"/>
  </r>
  <r>
    <x v="52"/>
    <n v="13750"/>
    <x v="0"/>
    <x v="0"/>
    <s v="FIBER AND PCS"/>
    <x v="24"/>
    <s v="FY 2017 SOY"/>
    <x v="259"/>
  </r>
  <r>
    <x v="52"/>
    <n v="13750"/>
    <x v="0"/>
    <x v="1"/>
    <s v="FIBER AND PCS"/>
    <x v="24"/>
    <s v="FY 2017 SOY"/>
    <x v="259"/>
  </r>
  <r>
    <x v="53"/>
    <n v="2514"/>
    <x v="0"/>
    <x v="7"/>
    <s v="ANCILLARY SERVICES"/>
    <x v="8"/>
    <s v="FY 2017 SOY"/>
    <x v="226"/>
  </r>
  <r>
    <x v="69"/>
    <n v="-72554.53"/>
    <x v="0"/>
    <x v="0"/>
    <s v="ANCILLARY SERVICES"/>
    <x v="8"/>
    <s v="FY 2017 SOY"/>
    <x v="226"/>
  </r>
  <r>
    <x v="69"/>
    <n v="-61925.33"/>
    <x v="0"/>
    <x v="1"/>
    <s v="ANCILLARY SERVICES"/>
    <x v="8"/>
    <s v="FY 2017 SOY"/>
    <x v="226"/>
  </r>
  <r>
    <x v="69"/>
    <n v="-27173.86"/>
    <x v="0"/>
    <x v="2"/>
    <s v="ANCILLARY SERVICES"/>
    <x v="8"/>
    <s v="FY 2017 SOY"/>
    <x v="226"/>
  </r>
  <r>
    <x v="69"/>
    <n v="-73542.77"/>
    <x v="0"/>
    <x v="7"/>
    <s v="ANCILLARY SERVICES"/>
    <x v="8"/>
    <s v="FY 2017 SOY"/>
    <x v="226"/>
  </r>
  <r>
    <x v="86"/>
    <n v="95700"/>
    <x v="0"/>
    <x v="3"/>
    <s v="ANCILLARY SERVICES"/>
    <x v="26"/>
    <s v="FY 2017 SOY"/>
    <x v="226"/>
  </r>
  <r>
    <x v="53"/>
    <n v="1461.2"/>
    <x v="0"/>
    <x v="9"/>
    <s v="ANCILLARY SERVICES"/>
    <x v="8"/>
    <s v="FY 2017 SOY"/>
    <x v="227"/>
  </r>
  <r>
    <x v="54"/>
    <n v="342.48"/>
    <x v="0"/>
    <x v="7"/>
    <s v="ANCILLARY SERVICES"/>
    <x v="8"/>
    <s v="FY 2017 SOY"/>
    <x v="227"/>
  </r>
  <r>
    <x v="69"/>
    <n v="-38257.360000000001"/>
    <x v="0"/>
    <x v="3"/>
    <s v="ANCILLARY SERVICES"/>
    <x v="8"/>
    <s v="FY 2017 SOY"/>
    <x v="227"/>
  </r>
  <r>
    <x v="69"/>
    <n v="-50403.21"/>
    <x v="0"/>
    <x v="10"/>
    <s v="ANCILLARY SERVICES"/>
    <x v="8"/>
    <s v="FY 2017 SOY"/>
    <x v="227"/>
  </r>
  <r>
    <x v="69"/>
    <n v="-31964.98"/>
    <x v="0"/>
    <x v="11"/>
    <s v="ANCILLARY SERVICES"/>
    <x v="8"/>
    <s v="FY 2017 SOY"/>
    <x v="227"/>
  </r>
  <r>
    <x v="69"/>
    <n v="-61123.96"/>
    <x v="0"/>
    <x v="9"/>
    <s v="ANCILLARY SERVICES"/>
    <x v="8"/>
    <s v="FY 2017 SOY"/>
    <x v="227"/>
  </r>
  <r>
    <x v="86"/>
    <n v="95700"/>
    <x v="0"/>
    <x v="4"/>
    <s v="ANCILLARY SERVICES"/>
    <x v="26"/>
    <s v="FY 2017 SOY"/>
    <x v="227"/>
  </r>
  <r>
    <x v="53"/>
    <n v="0"/>
    <x v="0"/>
    <x v="8"/>
    <s v="ANCILLARY SERVICES"/>
    <x v="8"/>
    <s v="FY 2017 SOY"/>
    <x v="228"/>
  </r>
  <r>
    <x v="54"/>
    <n v="2704.01"/>
    <x v="0"/>
    <x v="9"/>
    <s v="ANCILLARY SERVICES"/>
    <x v="8"/>
    <s v="FY 2017 SOY"/>
    <x v="228"/>
  </r>
  <r>
    <x v="55"/>
    <n v="0"/>
    <x v="0"/>
    <x v="7"/>
    <s v="ANCILLARY SERVICES"/>
    <x v="8"/>
    <s v="FY 2017 SOY"/>
    <x v="228"/>
  </r>
  <r>
    <x v="69"/>
    <n v="-15665.61"/>
    <x v="0"/>
    <x v="4"/>
    <s v="ANCILLARY SERVICES"/>
    <x v="8"/>
    <s v="FY 2017 SOY"/>
    <x v="228"/>
  </r>
  <r>
    <x v="69"/>
    <n v="-37987.019999999997"/>
    <x v="0"/>
    <x v="5"/>
    <s v="ANCILLARY SERVICES"/>
    <x v="8"/>
    <s v="FY 2017 SOY"/>
    <x v="228"/>
  </r>
  <r>
    <x v="69"/>
    <n v="-32187.25"/>
    <x v="0"/>
    <x v="6"/>
    <s v="ANCILLARY SERVICES"/>
    <x v="8"/>
    <s v="FY 2017 SOY"/>
    <x v="228"/>
  </r>
  <r>
    <x v="69"/>
    <n v="-55951.54"/>
    <x v="0"/>
    <x v="8"/>
    <s v="ANCILLARY SERVICES"/>
    <x v="8"/>
    <s v="FY 2017 SOY"/>
    <x v="228"/>
  </r>
  <r>
    <x v="71"/>
    <n v="286475.40000000002"/>
    <x v="0"/>
    <x v="2"/>
    <s v="ANCILLARY SERVICES"/>
    <x v="26"/>
    <s v="FY 2017 SOY"/>
    <x v="228"/>
  </r>
  <r>
    <x v="71"/>
    <n v="286475.40000000002"/>
    <x v="0"/>
    <x v="7"/>
    <s v="ANCILLARY SERVICES"/>
    <x v="26"/>
    <s v="FY 2017 SOY"/>
    <x v="228"/>
  </r>
  <r>
    <x v="0"/>
    <n v="62.29"/>
    <x v="0"/>
    <x v="3"/>
    <s v="ANCILLARY SERVICES"/>
    <x v="0"/>
    <s v="FY 2017 SOY"/>
    <x v="229"/>
  </r>
  <r>
    <x v="0"/>
    <n v="63.98"/>
    <x v="0"/>
    <x v="10"/>
    <s v="ANCILLARY SERVICES"/>
    <x v="0"/>
    <s v="FY 2017 SOY"/>
    <x v="229"/>
  </r>
  <r>
    <x v="0"/>
    <n v="70.75"/>
    <x v="0"/>
    <x v="11"/>
    <s v="ANCILLARY SERVICES"/>
    <x v="0"/>
    <s v="FY 2017 SOY"/>
    <x v="229"/>
  </r>
  <r>
    <x v="53"/>
    <n v="1414.82"/>
    <x v="0"/>
    <x v="4"/>
    <s v="ANCILLARY SERVICES"/>
    <x v="8"/>
    <s v="FY 2017 SOY"/>
    <x v="230"/>
  </r>
  <r>
    <x v="53"/>
    <n v="0"/>
    <x v="0"/>
    <x v="5"/>
    <s v="ANCILLARY SERVICES"/>
    <x v="8"/>
    <s v="FY 2017 SOY"/>
    <x v="230"/>
  </r>
  <r>
    <x v="53"/>
    <n v="786.97"/>
    <x v="0"/>
    <x v="6"/>
    <s v="ANCILLARY SERVICES"/>
    <x v="8"/>
    <s v="FY 2017 SOY"/>
    <x v="230"/>
  </r>
  <r>
    <x v="53"/>
    <n v="5949.41"/>
    <x v="0"/>
    <x v="8"/>
    <s v="ANCILLARY SERVICES"/>
    <x v="8"/>
    <s v="FY 2017 SOY"/>
    <x v="230"/>
  </r>
  <r>
    <x v="54"/>
    <n v="86.67"/>
    <x v="0"/>
    <x v="3"/>
    <s v="ANCILLARY SERVICES"/>
    <x v="8"/>
    <s v="FY 2017 SOY"/>
    <x v="230"/>
  </r>
  <r>
    <x v="54"/>
    <n v="0"/>
    <x v="0"/>
    <x v="10"/>
    <s v="ANCILLARY SERVICES"/>
    <x v="8"/>
    <s v="FY 2017 SOY"/>
    <x v="230"/>
  </r>
  <r>
    <x v="54"/>
    <n v="1148.46"/>
    <x v="0"/>
    <x v="11"/>
    <s v="ANCILLARY SERVICES"/>
    <x v="8"/>
    <s v="FY 2017 SOY"/>
    <x v="230"/>
  </r>
  <r>
    <x v="54"/>
    <n v="0"/>
    <x v="0"/>
    <x v="9"/>
    <s v="ANCILLARY SERVICES"/>
    <x v="8"/>
    <s v="FY 2017 SOY"/>
    <x v="230"/>
  </r>
  <r>
    <x v="55"/>
    <n v="0"/>
    <x v="0"/>
    <x v="0"/>
    <s v="ANCILLARY SERVICES"/>
    <x v="8"/>
    <s v="FY 2017 SOY"/>
    <x v="230"/>
  </r>
  <r>
    <x v="55"/>
    <n v="0"/>
    <x v="0"/>
    <x v="1"/>
    <s v="ANCILLARY SERVICES"/>
    <x v="8"/>
    <s v="FY 2017 SOY"/>
    <x v="230"/>
  </r>
  <r>
    <x v="55"/>
    <n v="0"/>
    <x v="0"/>
    <x v="2"/>
    <s v="ANCILLARY SERVICES"/>
    <x v="8"/>
    <s v="FY 2017 SOY"/>
    <x v="230"/>
  </r>
  <r>
    <x v="9"/>
    <n v="310"/>
    <x v="2"/>
    <x v="11"/>
    <s v="OTHER REVENUES &amp; CREDITS"/>
    <x v="5"/>
    <s v="RC_INIT_PROP18_16RATES"/>
    <x v="159"/>
  </r>
  <r>
    <x v="9"/>
    <n v="310"/>
    <x v="2"/>
    <x v="9"/>
    <s v="OTHER REVENUES &amp; CREDITS"/>
    <x v="5"/>
    <s v="RC_INIT_PROP18_16RATES"/>
    <x v="159"/>
  </r>
  <r>
    <x v="19"/>
    <n v="1324.25"/>
    <x v="0"/>
    <x v="7"/>
    <s v="ANCILLARY SERVICES"/>
    <x v="0"/>
    <s v="RC_INIT_PROP18_16RATES"/>
    <x v="160"/>
  </r>
  <r>
    <x v="12"/>
    <n v="10134.14"/>
    <x v="0"/>
    <x v="7"/>
    <s v="NETWORK"/>
    <x v="7"/>
    <s v="RC_INIT_PROP18_16RATES"/>
    <x v="160"/>
  </r>
  <r>
    <x v="19"/>
    <n v="1448.99"/>
    <x v="1"/>
    <x v="9"/>
    <s v="ANCILLARY SERVICES"/>
    <x v="0"/>
    <s v="RC_INIT_PROP18_16RATES"/>
    <x v="160"/>
  </r>
  <r>
    <x v="12"/>
    <n v="11104"/>
    <x v="1"/>
    <x v="9"/>
    <s v="NETWORK"/>
    <x v="7"/>
    <s v="RC_INIT_PROP18_16RATES"/>
    <x v="160"/>
  </r>
  <r>
    <x v="19"/>
    <n v="1652.91"/>
    <x v="2"/>
    <x v="8"/>
    <s v="ANCILLARY SERVICES"/>
    <x v="0"/>
    <s v="RC_INIT_PROP18_16RATES"/>
    <x v="160"/>
  </r>
  <r>
    <x v="12"/>
    <n v="10864.57"/>
    <x v="2"/>
    <x v="8"/>
    <s v="NETWORK"/>
    <x v="7"/>
    <s v="RC_INIT_PROP18_16RATES"/>
    <x v="160"/>
  </r>
  <r>
    <x v="32"/>
    <n v="2940"/>
    <x v="0"/>
    <x v="11"/>
    <s v="OTHER REVENUES &amp; CREDITS"/>
    <x v="16"/>
    <s v="RC_INIT_PROP18_16RATES"/>
    <x v="161"/>
  </r>
  <r>
    <x v="32"/>
    <n v="2940"/>
    <x v="0"/>
    <x v="9"/>
    <s v="OTHER REVENUES &amp; CREDITS"/>
    <x v="16"/>
    <s v="RC_INIT_PROP18_16RATES"/>
    <x v="161"/>
  </r>
  <r>
    <x v="32"/>
    <n v="2940"/>
    <x v="1"/>
    <x v="6"/>
    <s v="OTHER REVENUES &amp; CREDITS"/>
    <x v="16"/>
    <s v="RC_INIT_PROP18_16RATES"/>
    <x v="161"/>
  </r>
  <r>
    <x v="32"/>
    <n v="2940"/>
    <x v="1"/>
    <x v="8"/>
    <s v="OTHER REVENUES &amp; CREDITS"/>
    <x v="16"/>
    <s v="RC_INIT_PROP18_16RATES"/>
    <x v="161"/>
  </r>
  <r>
    <x v="32"/>
    <n v="2940"/>
    <x v="2"/>
    <x v="1"/>
    <s v="OTHER REVENUES &amp; CREDITS"/>
    <x v="16"/>
    <s v="RC_INIT_PROP18_16RATES"/>
    <x v="161"/>
  </r>
  <r>
    <x v="32"/>
    <n v="2940"/>
    <x v="2"/>
    <x v="2"/>
    <s v="OTHER REVENUES &amp; CREDITS"/>
    <x v="16"/>
    <s v="RC_INIT_PROP18_16RATES"/>
    <x v="161"/>
  </r>
  <r>
    <x v="32"/>
    <n v="2940"/>
    <x v="2"/>
    <x v="7"/>
    <s v="OTHER REVENUES &amp; CREDITS"/>
    <x v="16"/>
    <s v="RC_INIT_PROP18_16RATES"/>
    <x v="161"/>
  </r>
  <r>
    <x v="32"/>
    <n v="2000"/>
    <x v="0"/>
    <x v="0"/>
    <s v="OTHER REVENUES &amp; CREDITS"/>
    <x v="16"/>
    <s v="RC_INIT_PROP18_16RATES"/>
    <x v="162"/>
  </r>
  <r>
    <x v="32"/>
    <n v="2000"/>
    <x v="0"/>
    <x v="1"/>
    <s v="OTHER REVENUES &amp; CREDITS"/>
    <x v="16"/>
    <s v="RC_INIT_PROP18_16RATES"/>
    <x v="162"/>
  </r>
  <r>
    <x v="32"/>
    <n v="2000"/>
    <x v="0"/>
    <x v="2"/>
    <s v="OTHER REVENUES &amp; CREDITS"/>
    <x v="16"/>
    <s v="RC_INIT_PROP18_16RATES"/>
    <x v="162"/>
  </r>
  <r>
    <x v="32"/>
    <n v="2000"/>
    <x v="0"/>
    <x v="7"/>
    <s v="OTHER REVENUES &amp; CREDITS"/>
    <x v="16"/>
    <s v="RC_INIT_PROP18_16RATES"/>
    <x v="162"/>
  </r>
  <r>
    <x v="32"/>
    <n v="2000"/>
    <x v="1"/>
    <x v="3"/>
    <s v="OTHER REVENUES &amp; CREDITS"/>
    <x v="16"/>
    <s v="RC_INIT_PROP18_16RATES"/>
    <x v="162"/>
  </r>
  <r>
    <x v="32"/>
    <n v="2000"/>
    <x v="1"/>
    <x v="10"/>
    <s v="OTHER REVENUES &amp; CREDITS"/>
    <x v="16"/>
    <s v="RC_INIT_PROP18_16RATES"/>
    <x v="162"/>
  </r>
  <r>
    <x v="32"/>
    <n v="2000"/>
    <x v="1"/>
    <x v="11"/>
    <s v="OTHER REVENUES &amp; CREDITS"/>
    <x v="16"/>
    <s v="RC_INIT_PROP18_16RATES"/>
    <x v="162"/>
  </r>
  <r>
    <x v="32"/>
    <n v="2000"/>
    <x v="1"/>
    <x v="9"/>
    <s v="OTHER REVENUES &amp; CREDITS"/>
    <x v="16"/>
    <s v="RC_INIT_PROP18_16RATES"/>
    <x v="162"/>
  </r>
  <r>
    <x v="32"/>
    <n v="2000"/>
    <x v="2"/>
    <x v="4"/>
    <s v="OTHER REVENUES &amp; CREDITS"/>
    <x v="16"/>
    <s v="RC_INIT_PROP18_16RATES"/>
    <x v="162"/>
  </r>
  <r>
    <x v="32"/>
    <n v="2000"/>
    <x v="2"/>
    <x v="5"/>
    <s v="OTHER REVENUES &amp; CREDITS"/>
    <x v="16"/>
    <s v="RC_INIT_PROP18_16RATES"/>
    <x v="162"/>
  </r>
  <r>
    <x v="32"/>
    <n v="2000"/>
    <x v="2"/>
    <x v="6"/>
    <s v="OTHER REVENUES &amp; CREDITS"/>
    <x v="16"/>
    <s v="RC_INIT_PROP18_16RATES"/>
    <x v="162"/>
  </r>
  <r>
    <x v="32"/>
    <n v="2000"/>
    <x v="2"/>
    <x v="8"/>
    <s v="OTHER REVENUES &amp; CREDITS"/>
    <x v="16"/>
    <s v="RC_INIT_PROP18_16RATES"/>
    <x v="162"/>
  </r>
  <r>
    <x v="32"/>
    <n v="150"/>
    <x v="0"/>
    <x v="0"/>
    <s v="OTHER REVENUES &amp; CREDITS"/>
    <x v="16"/>
    <s v="RC_INIT_PROP18_16RATES"/>
    <x v="254"/>
  </r>
  <r>
    <x v="32"/>
    <n v="150"/>
    <x v="1"/>
    <x v="3"/>
    <s v="OTHER REVENUES &amp; CREDITS"/>
    <x v="16"/>
    <s v="RC_INIT_PROP18_16RATES"/>
    <x v="254"/>
  </r>
  <r>
    <x v="32"/>
    <n v="150"/>
    <x v="2"/>
    <x v="4"/>
    <s v="OTHER REVENUES &amp; CREDITS"/>
    <x v="16"/>
    <s v="RC_INIT_PROP18_16RATES"/>
    <x v="254"/>
  </r>
  <r>
    <x v="49"/>
    <n v="28613"/>
    <x v="0"/>
    <x v="7"/>
    <s v="FIBER AND PCS"/>
    <x v="23"/>
    <s v="RC_INIT_PROP18_16RATES"/>
    <x v="206"/>
  </r>
  <r>
    <x v="52"/>
    <n v="79215"/>
    <x v="0"/>
    <x v="0"/>
    <s v="FIBER AND PCS"/>
    <x v="24"/>
    <s v="RC_INIT_PROP18_16RATES"/>
    <x v="206"/>
  </r>
  <r>
    <x v="52"/>
    <n v="79215"/>
    <x v="0"/>
    <x v="1"/>
    <s v="FIBER AND PCS"/>
    <x v="24"/>
    <s v="RC_INIT_PROP18_16RATES"/>
    <x v="206"/>
  </r>
  <r>
    <x v="52"/>
    <n v="79215"/>
    <x v="0"/>
    <x v="2"/>
    <s v="FIBER AND PCS"/>
    <x v="24"/>
    <s v="RC_INIT_PROP18_16RATES"/>
    <x v="206"/>
  </r>
  <r>
    <x v="52"/>
    <n v="79215"/>
    <x v="0"/>
    <x v="7"/>
    <s v="FIBER AND PCS"/>
    <x v="24"/>
    <s v="RC_INIT_PROP18_16RATES"/>
    <x v="206"/>
  </r>
  <r>
    <x v="32"/>
    <n v="1200"/>
    <x v="0"/>
    <x v="8"/>
    <s v="OTHER REVENUES &amp; CREDITS"/>
    <x v="16"/>
    <s v="RC_INIT_PROP18_16RATES"/>
    <x v="206"/>
  </r>
  <r>
    <x v="52"/>
    <n v="79215"/>
    <x v="1"/>
    <x v="3"/>
    <s v="FIBER AND PCS"/>
    <x v="24"/>
    <s v="RC_INIT_PROP18_16RATES"/>
    <x v="206"/>
  </r>
  <r>
    <x v="52"/>
    <n v="79215"/>
    <x v="1"/>
    <x v="10"/>
    <s v="FIBER AND PCS"/>
    <x v="24"/>
    <s v="RC_INIT_PROP18_16RATES"/>
    <x v="206"/>
  </r>
  <r>
    <x v="52"/>
    <n v="79215"/>
    <x v="1"/>
    <x v="11"/>
    <s v="FIBER AND PCS"/>
    <x v="24"/>
    <s v="RC_INIT_PROP18_16RATES"/>
    <x v="206"/>
  </r>
  <r>
    <x v="52"/>
    <n v="79215"/>
    <x v="1"/>
    <x v="9"/>
    <s v="FIBER AND PCS"/>
    <x v="24"/>
    <s v="RC_INIT_PROP18_16RATES"/>
    <x v="206"/>
  </r>
  <r>
    <x v="52"/>
    <n v="79215"/>
    <x v="2"/>
    <x v="4"/>
    <s v="FIBER AND PCS"/>
    <x v="24"/>
    <s v="RC_INIT_PROP18_16RATES"/>
    <x v="206"/>
  </r>
  <r>
    <x v="52"/>
    <n v="79215"/>
    <x v="2"/>
    <x v="5"/>
    <s v="FIBER AND PCS"/>
    <x v="24"/>
    <s v="RC_INIT_PROP18_16RATES"/>
    <x v="206"/>
  </r>
  <r>
    <x v="52"/>
    <n v="79215"/>
    <x v="2"/>
    <x v="6"/>
    <s v="FIBER AND PCS"/>
    <x v="24"/>
    <s v="RC_INIT_PROP18_16RATES"/>
    <x v="206"/>
  </r>
  <r>
    <x v="52"/>
    <n v="79215"/>
    <x v="2"/>
    <x v="8"/>
    <s v="FIBER AND PCS"/>
    <x v="24"/>
    <s v="RC_INIT_PROP18_16RATES"/>
    <x v="206"/>
  </r>
  <r>
    <x v="19"/>
    <n v="424.42"/>
    <x v="0"/>
    <x v="3"/>
    <s v="ANCILLARY SERVICES"/>
    <x v="0"/>
    <s v="RC_INIT_PROP18_16RATES"/>
    <x v="163"/>
  </r>
  <r>
    <x v="19"/>
    <n v="424.79"/>
    <x v="0"/>
    <x v="10"/>
    <s v="ANCILLARY SERVICES"/>
    <x v="0"/>
    <s v="RC_INIT_PROP18_16RATES"/>
    <x v="163"/>
  </r>
  <r>
    <x v="19"/>
    <n v="499.8"/>
    <x v="0"/>
    <x v="11"/>
    <s v="ANCILLARY SERVICES"/>
    <x v="0"/>
    <s v="RC_INIT_PROP18_16RATES"/>
    <x v="163"/>
  </r>
  <r>
    <x v="0"/>
    <n v="458.15"/>
    <x v="0"/>
    <x v="11"/>
    <s v="ANCILLARY SERVICES"/>
    <x v="0"/>
    <s v="RC_INIT_PROP18_16RATES"/>
    <x v="163"/>
  </r>
  <r>
    <x v="0"/>
    <n v="428.5"/>
    <x v="0"/>
    <x v="9"/>
    <s v="ANCILLARY SERVICES"/>
    <x v="0"/>
    <s v="RC_INIT_PROP18_16RATES"/>
    <x v="163"/>
  </r>
  <r>
    <x v="19"/>
    <n v="418.52"/>
    <x v="1"/>
    <x v="4"/>
    <s v="ANCILLARY SERVICES"/>
    <x v="0"/>
    <s v="RC_INIT_PROP18_16RATES"/>
    <x v="163"/>
  </r>
  <r>
    <x v="19"/>
    <n v="478.06"/>
    <x v="1"/>
    <x v="5"/>
    <s v="ANCILLARY SERVICES"/>
    <x v="0"/>
    <s v="RC_INIT_PROP18_16RATES"/>
    <x v="163"/>
  </r>
  <r>
    <x v="19"/>
    <n v="429.47"/>
    <x v="1"/>
    <x v="6"/>
    <s v="ANCILLARY SERVICES"/>
    <x v="0"/>
    <s v="RC_INIT_PROP18_16RATES"/>
    <x v="163"/>
  </r>
  <r>
    <x v="0"/>
    <n v="393.68"/>
    <x v="1"/>
    <x v="6"/>
    <s v="ANCILLARY SERVICES"/>
    <x v="0"/>
    <s v="RC_INIT_PROP18_16RATES"/>
    <x v="163"/>
  </r>
  <r>
    <x v="0"/>
    <n v="463.07"/>
    <x v="1"/>
    <x v="8"/>
    <s v="ANCILLARY SERVICES"/>
    <x v="0"/>
    <s v="RC_INIT_PROP18_16RATES"/>
    <x v="163"/>
  </r>
  <r>
    <x v="19"/>
    <n v="486.77"/>
    <x v="2"/>
    <x v="0"/>
    <s v="ANCILLARY SERVICES"/>
    <x v="0"/>
    <s v="RC_INIT_PROP18_16RATES"/>
    <x v="163"/>
  </r>
  <r>
    <x v="19"/>
    <n v="457.61"/>
    <x v="2"/>
    <x v="1"/>
    <s v="ANCILLARY SERVICES"/>
    <x v="0"/>
    <s v="RC_INIT_PROP18_16RATES"/>
    <x v="163"/>
  </r>
  <r>
    <x v="0"/>
    <n v="419.48"/>
    <x v="2"/>
    <x v="1"/>
    <s v="ANCILLARY SERVICES"/>
    <x v="0"/>
    <s v="RC_INIT_PROP18_16RATES"/>
    <x v="163"/>
  </r>
  <r>
    <x v="0"/>
    <n v="463.74"/>
    <x v="2"/>
    <x v="2"/>
    <s v="ANCILLARY SERVICES"/>
    <x v="0"/>
    <s v="RC_INIT_PROP18_16RATES"/>
    <x v="163"/>
  </r>
  <r>
    <x v="0"/>
    <n v="364.55"/>
    <x v="2"/>
    <x v="7"/>
    <s v="ANCILLARY SERVICES"/>
    <x v="0"/>
    <s v="RC_INIT_PROP18_16RATES"/>
    <x v="163"/>
  </r>
  <r>
    <x v="19"/>
    <n v="2844.23"/>
    <x v="0"/>
    <x v="6"/>
    <s v="ANCILLARY SERVICES"/>
    <x v="0"/>
    <s v="RC_INIT_PROP18_16RATES"/>
    <x v="164"/>
  </r>
  <r>
    <x v="0"/>
    <n v="19550.46"/>
    <x v="2"/>
    <x v="6"/>
    <s v="ANCILLARY SERVICES"/>
    <x v="0"/>
    <s v="RC_INIT_PROP18_16RATES"/>
    <x v="47"/>
  </r>
  <r>
    <x v="0"/>
    <n v="22931.61"/>
    <x v="2"/>
    <x v="8"/>
    <s v="ANCILLARY SERVICES"/>
    <x v="0"/>
    <s v="RC_INIT_PROP18_16RATES"/>
    <x v="47"/>
  </r>
  <r>
    <x v="20"/>
    <n v="8607.51"/>
    <x v="2"/>
    <x v="3"/>
    <s v="ANCILLARY SERVICES"/>
    <x v="10"/>
    <s v="RC_INIT_PROP18_16RATES"/>
    <x v="47"/>
  </r>
  <r>
    <x v="20"/>
    <n v="8167.54"/>
    <x v="2"/>
    <x v="10"/>
    <s v="ANCILLARY SERVICES"/>
    <x v="10"/>
    <s v="RC_INIT_PROP18_16RATES"/>
    <x v="47"/>
  </r>
  <r>
    <x v="20"/>
    <n v="8306.52"/>
    <x v="2"/>
    <x v="11"/>
    <s v="ANCILLARY SERVICES"/>
    <x v="10"/>
    <s v="RC_INIT_PROP18_16RATES"/>
    <x v="47"/>
  </r>
  <r>
    <x v="20"/>
    <n v="8213.31"/>
    <x v="2"/>
    <x v="9"/>
    <s v="ANCILLARY SERVICES"/>
    <x v="10"/>
    <s v="RC_INIT_PROP18_16RATES"/>
    <x v="47"/>
  </r>
  <r>
    <x v="26"/>
    <n v="44247"/>
    <x v="2"/>
    <x v="4"/>
    <s v="ANCILLARY SERVICES"/>
    <x v="1"/>
    <s v="RC_INIT_PROP18_16RATES"/>
    <x v="47"/>
  </r>
  <r>
    <x v="26"/>
    <n v="44247"/>
    <x v="2"/>
    <x v="5"/>
    <s v="ANCILLARY SERVICES"/>
    <x v="1"/>
    <s v="RC_INIT_PROP18_16RATES"/>
    <x v="47"/>
  </r>
  <r>
    <x v="26"/>
    <n v="44247"/>
    <x v="2"/>
    <x v="6"/>
    <s v="ANCILLARY SERVICES"/>
    <x v="1"/>
    <s v="RC_INIT_PROP18_16RATES"/>
    <x v="47"/>
  </r>
  <r>
    <x v="0"/>
    <n v="2546.21"/>
    <x v="0"/>
    <x v="3"/>
    <s v="ANCILLARY SERVICES"/>
    <x v="0"/>
    <s v="RC_INIT_PROP18_16RATES"/>
    <x v="49"/>
  </r>
  <r>
    <x v="0"/>
    <n v="2548.39"/>
    <x v="0"/>
    <x v="10"/>
    <s v="ANCILLARY SERVICES"/>
    <x v="0"/>
    <s v="RC_INIT_PROP18_16RATES"/>
    <x v="49"/>
  </r>
  <r>
    <x v="0"/>
    <n v="2998.4"/>
    <x v="0"/>
    <x v="11"/>
    <s v="ANCILLARY SERVICES"/>
    <x v="0"/>
    <s v="RC_INIT_PROP18_16RATES"/>
    <x v="49"/>
  </r>
  <r>
    <x v="0"/>
    <n v="2804.4"/>
    <x v="0"/>
    <x v="9"/>
    <s v="ANCILLARY SERVICES"/>
    <x v="0"/>
    <s v="RC_INIT_PROP18_16RATES"/>
    <x v="49"/>
  </r>
  <r>
    <x v="20"/>
    <n v="765.84"/>
    <x v="0"/>
    <x v="0"/>
    <s v="ANCILLARY SERVICES"/>
    <x v="10"/>
    <s v="RC_INIT_PROP18_16RATES"/>
    <x v="49"/>
  </r>
  <r>
    <x v="20"/>
    <n v="762.99"/>
    <x v="0"/>
    <x v="1"/>
    <s v="ANCILLARY SERVICES"/>
    <x v="10"/>
    <s v="RC_INIT_PROP18_16RATES"/>
    <x v="49"/>
  </r>
  <r>
    <x v="20"/>
    <n v="1303.69"/>
    <x v="0"/>
    <x v="2"/>
    <s v="ANCILLARY SERVICES"/>
    <x v="10"/>
    <s v="RC_INIT_PROP18_16RATES"/>
    <x v="49"/>
  </r>
  <r>
    <x v="21"/>
    <n v="4069.8"/>
    <x v="0"/>
    <x v="3"/>
    <s v="ANCILLARY SERVICES"/>
    <x v="1"/>
    <s v="RC_INIT_PROP18_16RATES"/>
    <x v="49"/>
  </r>
  <r>
    <x v="21"/>
    <n v="3990.35"/>
    <x v="0"/>
    <x v="10"/>
    <s v="ANCILLARY SERVICES"/>
    <x v="1"/>
    <s v="RC_INIT_PROP18_16RATES"/>
    <x v="49"/>
  </r>
  <r>
    <x v="12"/>
    <n v="18406.62"/>
    <x v="0"/>
    <x v="4"/>
    <s v="NETWORK"/>
    <x v="7"/>
    <s v="RC_INIT_PROP18_16RATES"/>
    <x v="49"/>
  </r>
  <r>
    <x v="12"/>
    <n v="19527.43"/>
    <x v="0"/>
    <x v="5"/>
    <s v="NETWORK"/>
    <x v="7"/>
    <s v="RC_INIT_PROP18_16RATES"/>
    <x v="49"/>
  </r>
  <r>
    <x v="12"/>
    <n v="25740.46"/>
    <x v="0"/>
    <x v="6"/>
    <s v="NETWORK"/>
    <x v="7"/>
    <s v="RC_INIT_PROP18_16RATES"/>
    <x v="49"/>
  </r>
  <r>
    <x v="12"/>
    <n v="32286.62"/>
    <x v="0"/>
    <x v="8"/>
    <s v="NETWORK"/>
    <x v="7"/>
    <s v="RC_INIT_PROP18_16RATES"/>
    <x v="49"/>
  </r>
  <r>
    <x v="0"/>
    <n v="2510.79"/>
    <x v="1"/>
    <x v="4"/>
    <s v="ANCILLARY SERVICES"/>
    <x v="0"/>
    <s v="RC_INIT_PROP18_16RATES"/>
    <x v="49"/>
  </r>
  <r>
    <x v="0"/>
    <n v="2868.02"/>
    <x v="1"/>
    <x v="5"/>
    <s v="ANCILLARY SERVICES"/>
    <x v="0"/>
    <s v="RC_INIT_PROP18_16RATES"/>
    <x v="49"/>
  </r>
  <r>
    <x v="0"/>
    <n v="2576.4699999999998"/>
    <x v="1"/>
    <x v="6"/>
    <s v="ANCILLARY SERVICES"/>
    <x v="0"/>
    <s v="RC_INIT_PROP18_16RATES"/>
    <x v="49"/>
  </r>
  <r>
    <x v="0"/>
    <n v="3030.64"/>
    <x v="1"/>
    <x v="8"/>
    <s v="ANCILLARY SERVICES"/>
    <x v="0"/>
    <s v="RC_INIT_PROP18_16RATES"/>
    <x v="49"/>
  </r>
  <r>
    <x v="20"/>
    <n v="674.87"/>
    <x v="1"/>
    <x v="3"/>
    <s v="ANCILLARY SERVICES"/>
    <x v="10"/>
    <s v="RC_INIT_PROP18_16RATES"/>
    <x v="49"/>
  </r>
  <r>
    <x v="20"/>
    <n v="670.44"/>
    <x v="1"/>
    <x v="10"/>
    <s v="ANCILLARY SERVICES"/>
    <x v="10"/>
    <s v="RC_INIT_PROP18_16RATES"/>
    <x v="49"/>
  </r>
  <r>
    <x v="20"/>
    <n v="1255.28"/>
    <x v="1"/>
    <x v="11"/>
    <s v="ANCILLARY SERVICES"/>
    <x v="10"/>
    <s v="RC_INIT_PROP18_16RATES"/>
    <x v="49"/>
  </r>
  <r>
    <x v="21"/>
    <n v="3721.9"/>
    <x v="1"/>
    <x v="4"/>
    <s v="ANCILLARY SERVICES"/>
    <x v="1"/>
    <s v="RC_INIT_PROP18_16RATES"/>
    <x v="49"/>
  </r>
  <r>
    <x v="21"/>
    <n v="3947.3"/>
    <x v="1"/>
    <x v="5"/>
    <s v="ANCILLARY SERVICES"/>
    <x v="1"/>
    <s v="RC_INIT_PROP18_16RATES"/>
    <x v="49"/>
  </r>
  <r>
    <x v="12"/>
    <n v="25029.11"/>
    <x v="1"/>
    <x v="0"/>
    <s v="NETWORK"/>
    <x v="7"/>
    <s v="RC_INIT_PROP18_16RATES"/>
    <x v="49"/>
  </r>
  <r>
    <x v="12"/>
    <n v="19844.93"/>
    <x v="1"/>
    <x v="1"/>
    <s v="NETWORK"/>
    <x v="7"/>
    <s v="RC_INIT_PROP18_16RATES"/>
    <x v="49"/>
  </r>
  <r>
    <x v="12"/>
    <n v="32234.57"/>
    <x v="1"/>
    <x v="2"/>
    <s v="NETWORK"/>
    <x v="7"/>
    <s v="RC_INIT_PROP18_16RATES"/>
    <x v="49"/>
  </r>
  <r>
    <x v="0"/>
    <n v="2920.24"/>
    <x v="2"/>
    <x v="0"/>
    <s v="ANCILLARY SERVICES"/>
    <x v="0"/>
    <s v="RC_INIT_PROP18_16RATES"/>
    <x v="49"/>
  </r>
  <r>
    <x v="0"/>
    <n v="2745.33"/>
    <x v="2"/>
    <x v="1"/>
    <s v="ANCILLARY SERVICES"/>
    <x v="0"/>
    <s v="RC_INIT_PROP18_16RATES"/>
    <x v="49"/>
  </r>
  <r>
    <x v="0"/>
    <n v="3034.97"/>
    <x v="2"/>
    <x v="2"/>
    <s v="ANCILLARY SERVICES"/>
    <x v="0"/>
    <s v="RC_INIT_PROP18_16RATES"/>
    <x v="49"/>
  </r>
  <r>
    <x v="20"/>
    <n v="824.59"/>
    <x v="2"/>
    <x v="4"/>
    <s v="ANCILLARY SERVICES"/>
    <x v="10"/>
    <s v="RC_INIT_PROP18_16RATES"/>
    <x v="49"/>
  </r>
  <r>
    <x v="20"/>
    <n v="772.81"/>
    <x v="2"/>
    <x v="5"/>
    <s v="ANCILLARY SERVICES"/>
    <x v="10"/>
    <s v="RC_INIT_PROP18_16RATES"/>
    <x v="49"/>
  </r>
  <r>
    <x v="20"/>
    <n v="1046.74"/>
    <x v="2"/>
    <x v="6"/>
    <s v="ANCILLARY SERVICES"/>
    <x v="10"/>
    <s v="RC_INIT_PROP18_16RATES"/>
    <x v="49"/>
  </r>
  <r>
    <x v="21"/>
    <n v="5059.25"/>
    <x v="2"/>
    <x v="0"/>
    <s v="ANCILLARY SERVICES"/>
    <x v="1"/>
    <s v="RC_INIT_PROP18_16RATES"/>
    <x v="49"/>
  </r>
  <r>
    <x v="12"/>
    <n v="20263.07"/>
    <x v="2"/>
    <x v="3"/>
    <s v="NETWORK"/>
    <x v="7"/>
    <s v="RC_INIT_PROP18_16RATES"/>
    <x v="49"/>
  </r>
  <r>
    <x v="12"/>
    <n v="19865.75"/>
    <x v="2"/>
    <x v="10"/>
    <s v="NETWORK"/>
    <x v="7"/>
    <s v="RC_INIT_PROP18_16RATES"/>
    <x v="49"/>
  </r>
  <r>
    <x v="12"/>
    <n v="27760"/>
    <x v="2"/>
    <x v="11"/>
    <s v="NETWORK"/>
    <x v="7"/>
    <s v="RC_INIT_PROP18_16RATES"/>
    <x v="49"/>
  </r>
  <r>
    <x v="20"/>
    <n v="51.84"/>
    <x v="0"/>
    <x v="3"/>
    <s v="ANCILLARY SERVICES"/>
    <x v="10"/>
    <s v="RC_INIT_PROP18_16RATES"/>
    <x v="50"/>
  </r>
  <r>
    <x v="20"/>
    <n v="32.26"/>
    <x v="0"/>
    <x v="10"/>
    <s v="ANCILLARY SERVICES"/>
    <x v="10"/>
    <s v="RC_INIT_PROP18_16RATES"/>
    <x v="50"/>
  </r>
  <r>
    <x v="20"/>
    <n v="44.64"/>
    <x v="0"/>
    <x v="11"/>
    <s v="ANCILLARY SERVICES"/>
    <x v="10"/>
    <s v="RC_INIT_PROP18_16RATES"/>
    <x v="50"/>
  </r>
  <r>
    <x v="20"/>
    <n v="44.64"/>
    <x v="1"/>
    <x v="4"/>
    <s v="ANCILLARY SERVICES"/>
    <x v="10"/>
    <s v="RC_INIT_PROP18_16RATES"/>
    <x v="50"/>
  </r>
  <r>
    <x v="20"/>
    <n v="35.71"/>
    <x v="1"/>
    <x v="5"/>
    <s v="ANCILLARY SERVICES"/>
    <x v="10"/>
    <s v="RC_INIT_PROP18_16RATES"/>
    <x v="50"/>
  </r>
  <r>
    <x v="20"/>
    <n v="25.92"/>
    <x v="1"/>
    <x v="6"/>
    <s v="ANCILLARY SERVICES"/>
    <x v="10"/>
    <s v="RC_INIT_PROP18_16RATES"/>
    <x v="50"/>
  </r>
  <r>
    <x v="20"/>
    <n v="35.71"/>
    <x v="2"/>
    <x v="0"/>
    <s v="ANCILLARY SERVICES"/>
    <x v="10"/>
    <s v="RC_INIT_PROP18_16RATES"/>
    <x v="50"/>
  </r>
  <r>
    <x v="20"/>
    <n v="35.71"/>
    <x v="2"/>
    <x v="1"/>
    <s v="ANCILLARY SERVICES"/>
    <x v="10"/>
    <s v="RC_INIT_PROP18_16RATES"/>
    <x v="50"/>
  </r>
  <r>
    <x v="0"/>
    <n v="703.82"/>
    <x v="0"/>
    <x v="0"/>
    <s v="ANCILLARY SERVICES"/>
    <x v="0"/>
    <s v="RC_INIT_PROP18_16RATES"/>
    <x v="52"/>
  </r>
  <r>
    <x v="0"/>
    <n v="669.7"/>
    <x v="0"/>
    <x v="1"/>
    <s v="ANCILLARY SERVICES"/>
    <x v="0"/>
    <s v="RC_INIT_PROP18_16RATES"/>
    <x v="52"/>
  </r>
  <r>
    <x v="0"/>
    <n v="746.32"/>
    <x v="0"/>
    <x v="2"/>
    <s v="ANCILLARY SERVICES"/>
    <x v="0"/>
    <s v="RC_INIT_PROP18_16RATES"/>
    <x v="52"/>
  </r>
  <r>
    <x v="20"/>
    <n v="158.56"/>
    <x v="0"/>
    <x v="4"/>
    <s v="ANCILLARY SERVICES"/>
    <x v="10"/>
    <s v="RC_INIT_PROP18_16RATES"/>
    <x v="52"/>
  </r>
  <r>
    <x v="20"/>
    <n v="229.36"/>
    <x v="0"/>
    <x v="5"/>
    <s v="ANCILLARY SERVICES"/>
    <x v="10"/>
    <s v="RC_INIT_PROP18_16RATES"/>
    <x v="52"/>
  </r>
  <r>
    <x v="20"/>
    <n v="162.86000000000001"/>
    <x v="0"/>
    <x v="6"/>
    <s v="ANCILLARY SERVICES"/>
    <x v="10"/>
    <s v="RC_INIT_PROP18_16RATES"/>
    <x v="52"/>
  </r>
  <r>
    <x v="21"/>
    <n v="1648.15"/>
    <x v="0"/>
    <x v="0"/>
    <s v="ANCILLARY SERVICES"/>
    <x v="1"/>
    <s v="RC_INIT_PROP18_16RATES"/>
    <x v="52"/>
  </r>
  <r>
    <x v="12"/>
    <n v="7568.07"/>
    <x v="0"/>
    <x v="3"/>
    <s v="NETWORK"/>
    <x v="7"/>
    <s v="RC_INIT_PROP18_16RATES"/>
    <x v="52"/>
  </r>
  <r>
    <x v="21"/>
    <n v="82877.2"/>
    <x v="2"/>
    <x v="9"/>
    <s v="ANCILLARY SERVICES"/>
    <x v="1"/>
    <s v="RC_INIT_PROP18_16RATES"/>
    <x v="110"/>
  </r>
  <r>
    <x v="36"/>
    <n v="8597.94"/>
    <x v="2"/>
    <x v="2"/>
    <s v="DELIVERY"/>
    <x v="17"/>
    <s v="RC_INIT_PROP18_16RATES"/>
    <x v="110"/>
  </r>
  <r>
    <x v="36"/>
    <n v="11026.59"/>
    <x v="2"/>
    <x v="7"/>
    <s v="DELIVERY"/>
    <x v="17"/>
    <s v="RC_INIT_PROP18_16RATES"/>
    <x v="110"/>
  </r>
  <r>
    <x v="79"/>
    <n v="9568"/>
    <x v="2"/>
    <x v="2"/>
    <s v="INTERTIE"/>
    <x v="28"/>
    <s v="RC_INIT_PROP18_16RATES"/>
    <x v="110"/>
  </r>
  <r>
    <x v="79"/>
    <n v="9568"/>
    <x v="2"/>
    <x v="7"/>
    <s v="INTERTIE"/>
    <x v="28"/>
    <s v="RC_INIT_PROP18_16RATES"/>
    <x v="110"/>
  </r>
  <r>
    <x v="38"/>
    <n v="246000"/>
    <x v="2"/>
    <x v="3"/>
    <s v="INTERTIE"/>
    <x v="18"/>
    <s v="RC_INIT_PROP18_16RATES"/>
    <x v="110"/>
  </r>
  <r>
    <x v="68"/>
    <n v="1319400"/>
    <x v="2"/>
    <x v="4"/>
    <s v="NETWORK"/>
    <x v="22"/>
    <s v="RC_INIT_PROP18_16RATES"/>
    <x v="110"/>
  </r>
  <r>
    <x v="68"/>
    <n v="1319400"/>
    <x v="2"/>
    <x v="5"/>
    <s v="NETWORK"/>
    <x v="22"/>
    <s v="RC_INIT_PROP18_16RATES"/>
    <x v="110"/>
  </r>
  <r>
    <x v="12"/>
    <n v="427594.23"/>
    <x v="2"/>
    <x v="4"/>
    <s v="NETWORK"/>
    <x v="7"/>
    <s v="RC_INIT_PROP18_16RATES"/>
    <x v="110"/>
  </r>
  <r>
    <x v="27"/>
    <n v="4888387"/>
    <x v="2"/>
    <x v="8"/>
    <s v="NETWORK"/>
    <x v="11"/>
    <s v="RC_INIT_PROP18_16RATES"/>
    <x v="110"/>
  </r>
  <r>
    <x v="65"/>
    <n v="131032"/>
    <x v="2"/>
    <x v="3"/>
    <s v="NETWORK"/>
    <x v="11"/>
    <s v="RC_INIT_PROP18_16RATES"/>
    <x v="110"/>
  </r>
  <r>
    <x v="65"/>
    <n v="131032"/>
    <x v="2"/>
    <x v="10"/>
    <s v="NETWORK"/>
    <x v="11"/>
    <s v="RC_INIT_PROP18_16RATES"/>
    <x v="110"/>
  </r>
  <r>
    <x v="5"/>
    <n v="6800"/>
    <x v="2"/>
    <x v="3"/>
    <s v="NETWORK"/>
    <x v="3"/>
    <s v="RC_INIT_PROP18_16RATES"/>
    <x v="110"/>
  </r>
  <r>
    <x v="80"/>
    <n v="6528"/>
    <x v="2"/>
    <x v="4"/>
    <s v="OTHER REVENUES &amp; CREDITS"/>
    <x v="29"/>
    <s v="RC_INIT_PROP18_16RATES"/>
    <x v="110"/>
  </r>
  <r>
    <x v="80"/>
    <n v="6528"/>
    <x v="2"/>
    <x v="5"/>
    <s v="OTHER REVENUES &amp; CREDITS"/>
    <x v="29"/>
    <s v="RC_INIT_PROP18_16RATES"/>
    <x v="110"/>
  </r>
  <r>
    <x v="78"/>
    <n v="12305"/>
    <x v="2"/>
    <x v="7"/>
    <s v="OTHER REVENUES &amp; CREDITS"/>
    <x v="27"/>
    <s v="RC_INIT_PROP18_16RATES"/>
    <x v="110"/>
  </r>
  <r>
    <x v="28"/>
    <n v="13066"/>
    <x v="2"/>
    <x v="11"/>
    <s v="OTHER REVENUES &amp; CREDITS"/>
    <x v="12"/>
    <s v="RC_INIT_PROP18_16RATES"/>
    <x v="110"/>
  </r>
  <r>
    <x v="28"/>
    <n v="13066"/>
    <x v="2"/>
    <x v="9"/>
    <s v="OTHER REVENUES &amp; CREDITS"/>
    <x v="12"/>
    <s v="RC_INIT_PROP18_16RATES"/>
    <x v="110"/>
  </r>
  <r>
    <x v="29"/>
    <n v="10237"/>
    <x v="2"/>
    <x v="1"/>
    <s v="OTHER REVENUES &amp; CREDITS"/>
    <x v="13"/>
    <s v="RC_INIT_PROP18_16RATES"/>
    <x v="110"/>
  </r>
  <r>
    <x v="29"/>
    <n v="10237"/>
    <x v="2"/>
    <x v="2"/>
    <s v="OTHER REVENUES &amp; CREDITS"/>
    <x v="13"/>
    <s v="RC_INIT_PROP18_16RATES"/>
    <x v="110"/>
  </r>
  <r>
    <x v="29"/>
    <n v="10237"/>
    <x v="2"/>
    <x v="7"/>
    <s v="OTHER REVENUES &amp; CREDITS"/>
    <x v="13"/>
    <s v="RC_INIT_PROP18_16RATES"/>
    <x v="110"/>
  </r>
  <r>
    <x v="83"/>
    <n v="221"/>
    <x v="2"/>
    <x v="3"/>
    <s v="OTHER REVENUES &amp; CREDITS"/>
    <x v="31"/>
    <s v="RC_INIT_PROP18_16RATES"/>
    <x v="110"/>
  </r>
  <r>
    <x v="83"/>
    <n v="221"/>
    <x v="2"/>
    <x v="10"/>
    <s v="OTHER REVENUES &amp; CREDITS"/>
    <x v="31"/>
    <s v="RC_INIT_PROP18_16RATES"/>
    <x v="110"/>
  </r>
  <r>
    <x v="30"/>
    <n v="83762"/>
    <x v="2"/>
    <x v="2"/>
    <s v="OTHER REVENUES &amp; CREDITS"/>
    <x v="14"/>
    <s v="RC_INIT_PROP18_16RATES"/>
    <x v="110"/>
  </r>
  <r>
    <x v="30"/>
    <n v="83762"/>
    <x v="2"/>
    <x v="7"/>
    <s v="OTHER REVENUES &amp; CREDITS"/>
    <x v="14"/>
    <s v="RC_INIT_PROP18_16RATES"/>
    <x v="110"/>
  </r>
  <r>
    <x v="31"/>
    <n v="33102"/>
    <x v="2"/>
    <x v="3"/>
    <s v="OTHER REVENUES &amp; CREDITS"/>
    <x v="15"/>
    <s v="RC_INIT_PROP18_16RATES"/>
    <x v="110"/>
  </r>
  <r>
    <x v="31"/>
    <n v="33102"/>
    <x v="2"/>
    <x v="10"/>
    <s v="OTHER REVENUES &amp; CREDITS"/>
    <x v="15"/>
    <s v="RC_INIT_PROP18_16RATES"/>
    <x v="110"/>
  </r>
  <r>
    <x v="75"/>
    <n v="10103"/>
    <x v="2"/>
    <x v="1"/>
    <s v="OTHER REVENUES &amp; CREDITS"/>
    <x v="15"/>
    <s v="RC_INIT_PROP18_16RATES"/>
    <x v="110"/>
  </r>
  <r>
    <x v="75"/>
    <n v="10103"/>
    <x v="2"/>
    <x v="2"/>
    <s v="OTHER REVENUES &amp; CREDITS"/>
    <x v="15"/>
    <s v="RC_INIT_PROP18_16RATES"/>
    <x v="110"/>
  </r>
  <r>
    <x v="75"/>
    <n v="10103"/>
    <x v="2"/>
    <x v="7"/>
    <s v="OTHER REVENUES &amp; CREDITS"/>
    <x v="15"/>
    <s v="RC_INIT_PROP18_16RATES"/>
    <x v="110"/>
  </r>
  <r>
    <x v="19"/>
    <n v="67754.47"/>
    <x v="0"/>
    <x v="11"/>
    <s v="ANCILLARY SERVICES"/>
    <x v="0"/>
    <s v="RC_INIT_PROP18_16RATES"/>
    <x v="111"/>
  </r>
  <r>
    <x v="19"/>
    <n v="63370.7"/>
    <x v="0"/>
    <x v="9"/>
    <s v="ANCILLARY SERVICES"/>
    <x v="0"/>
    <s v="RC_INIT_PROP18_16RATES"/>
    <x v="111"/>
  </r>
  <r>
    <x v="26"/>
    <n v="657986"/>
    <x v="0"/>
    <x v="9"/>
    <s v="ANCILLARY SERVICES"/>
    <x v="1"/>
    <s v="RC_INIT_PROP18_16RATES"/>
    <x v="111"/>
  </r>
  <r>
    <x v="87"/>
    <n v="-1504060.92"/>
    <x v="0"/>
    <x v="6"/>
    <s v="ANCILLARY SERVICES"/>
    <x v="26"/>
    <s v="RC_INIT_PROP18_16RATES"/>
    <x v="111"/>
  </r>
  <r>
    <x v="87"/>
    <n v="-1504060.92"/>
    <x v="0"/>
    <x v="8"/>
    <s v="ANCILLARY SERVICES"/>
    <x v="26"/>
    <s v="RC_INIT_PROP18_16RATES"/>
    <x v="111"/>
  </r>
  <r>
    <x v="72"/>
    <n v="111419.92"/>
    <x v="0"/>
    <x v="11"/>
    <s v="ANCILLARY SERVICES"/>
    <x v="26"/>
    <s v="RC_INIT_PROP18_16RATES"/>
    <x v="111"/>
  </r>
  <r>
    <x v="72"/>
    <n v="111419.92"/>
    <x v="0"/>
    <x v="9"/>
    <s v="ANCILLARY SERVICES"/>
    <x v="26"/>
    <s v="RC_INIT_PROP18_16RATES"/>
    <x v="111"/>
  </r>
  <r>
    <x v="73"/>
    <n v="445679.68"/>
    <x v="0"/>
    <x v="2"/>
    <s v="ANCILLARY SERVICES"/>
    <x v="26"/>
    <s v="RC_INIT_PROP18_16RATES"/>
    <x v="111"/>
  </r>
  <r>
    <x v="73"/>
    <n v="445679.68"/>
    <x v="0"/>
    <x v="7"/>
    <s v="ANCILLARY SERVICES"/>
    <x v="26"/>
    <s v="RC_INIT_PROP18_16RATES"/>
    <x v="111"/>
  </r>
  <r>
    <x v="71"/>
    <n v="1504168.92"/>
    <x v="0"/>
    <x v="3"/>
    <s v="ANCILLARY SERVICES"/>
    <x v="26"/>
    <s v="RC_INIT_PROP18_16RATES"/>
    <x v="111"/>
  </r>
  <r>
    <x v="71"/>
    <n v="1504168.92"/>
    <x v="0"/>
    <x v="10"/>
    <s v="ANCILLARY SERVICES"/>
    <x v="26"/>
    <s v="RC_INIT_PROP18_16RATES"/>
    <x v="111"/>
  </r>
  <r>
    <x v="71"/>
    <n v="1504168.92"/>
    <x v="0"/>
    <x v="11"/>
    <s v="ANCILLARY SERVICES"/>
    <x v="26"/>
    <s v="RC_INIT_PROP18_16RATES"/>
    <x v="111"/>
  </r>
  <r>
    <x v="71"/>
    <n v="1504168.92"/>
    <x v="0"/>
    <x v="9"/>
    <s v="ANCILLARY SERVICES"/>
    <x v="26"/>
    <s v="RC_INIT_PROP18_16RATES"/>
    <x v="111"/>
  </r>
  <r>
    <x v="38"/>
    <n v="1260750"/>
    <x v="0"/>
    <x v="3"/>
    <s v="INTERTIE"/>
    <x v="18"/>
    <s v="RC_INIT_PROP18_16RATES"/>
    <x v="111"/>
  </r>
  <r>
    <x v="27"/>
    <n v="1453264"/>
    <x v="0"/>
    <x v="8"/>
    <s v="NETWORK"/>
    <x v="11"/>
    <s v="RC_INIT_PROP18_16RATES"/>
    <x v="111"/>
  </r>
  <r>
    <x v="80"/>
    <n v="8568"/>
    <x v="0"/>
    <x v="4"/>
    <s v="OTHER REVENUES &amp; CREDITS"/>
    <x v="29"/>
    <s v="RC_INIT_PROP18_16RATES"/>
    <x v="111"/>
  </r>
  <r>
    <x v="80"/>
    <n v="8568"/>
    <x v="0"/>
    <x v="5"/>
    <s v="OTHER REVENUES &amp; CREDITS"/>
    <x v="29"/>
    <s v="RC_INIT_PROP18_16RATES"/>
    <x v="111"/>
  </r>
  <r>
    <x v="78"/>
    <n v="1304"/>
    <x v="0"/>
    <x v="7"/>
    <s v="OTHER REVENUES &amp; CREDITS"/>
    <x v="27"/>
    <s v="RC_INIT_PROP18_16RATES"/>
    <x v="111"/>
  </r>
  <r>
    <x v="83"/>
    <n v="290"/>
    <x v="0"/>
    <x v="3"/>
    <s v="OTHER REVENUES &amp; CREDITS"/>
    <x v="31"/>
    <s v="RC_INIT_PROP18_16RATES"/>
    <x v="111"/>
  </r>
  <r>
    <x v="83"/>
    <n v="290"/>
    <x v="0"/>
    <x v="10"/>
    <s v="OTHER REVENUES &amp; CREDITS"/>
    <x v="31"/>
    <s v="RC_INIT_PROP18_16RATES"/>
    <x v="111"/>
  </r>
  <r>
    <x v="19"/>
    <n v="58220.29"/>
    <x v="1"/>
    <x v="6"/>
    <s v="ANCILLARY SERVICES"/>
    <x v="0"/>
    <s v="RC_INIT_PROP18_16RATES"/>
    <x v="111"/>
  </r>
  <r>
    <x v="19"/>
    <n v="68483.13"/>
    <x v="1"/>
    <x v="8"/>
    <s v="ANCILLARY SERVICES"/>
    <x v="0"/>
    <s v="RC_INIT_PROP18_16RATES"/>
    <x v="111"/>
  </r>
  <r>
    <x v="26"/>
    <n v="718186"/>
    <x v="1"/>
    <x v="8"/>
    <s v="ANCILLARY SERVICES"/>
    <x v="1"/>
    <s v="RC_INIT_PROP18_16RATES"/>
    <x v="111"/>
  </r>
  <r>
    <x v="87"/>
    <n v="-1504060.92"/>
    <x v="1"/>
    <x v="1"/>
    <s v="ANCILLARY SERVICES"/>
    <x v="26"/>
    <s v="RC_INIT_PROP18_16RATES"/>
    <x v="111"/>
  </r>
  <r>
    <x v="87"/>
    <n v="-1504060.92"/>
    <x v="1"/>
    <x v="2"/>
    <s v="ANCILLARY SERVICES"/>
    <x v="26"/>
    <s v="RC_INIT_PROP18_16RATES"/>
    <x v="111"/>
  </r>
  <r>
    <x v="87"/>
    <n v="-1504060.92"/>
    <x v="1"/>
    <x v="7"/>
    <s v="ANCILLARY SERVICES"/>
    <x v="26"/>
    <s v="RC_INIT_PROP18_16RATES"/>
    <x v="111"/>
  </r>
  <r>
    <x v="72"/>
    <n v="111419.92"/>
    <x v="1"/>
    <x v="6"/>
    <s v="ANCILLARY SERVICES"/>
    <x v="26"/>
    <s v="RC_INIT_PROP18_16RATES"/>
    <x v="111"/>
  </r>
  <r>
    <x v="72"/>
    <n v="111419.92"/>
    <x v="1"/>
    <x v="8"/>
    <s v="ANCILLARY SERVICES"/>
    <x v="26"/>
    <s v="RC_INIT_PROP18_16RATES"/>
    <x v="111"/>
  </r>
  <r>
    <x v="73"/>
    <n v="445679.68"/>
    <x v="1"/>
    <x v="11"/>
    <s v="ANCILLARY SERVICES"/>
    <x v="26"/>
    <s v="RC_INIT_PROP18_16RATES"/>
    <x v="111"/>
  </r>
  <r>
    <x v="73"/>
    <n v="445679.68"/>
    <x v="1"/>
    <x v="9"/>
    <s v="ANCILLARY SERVICES"/>
    <x v="26"/>
    <s v="RC_INIT_PROP18_16RATES"/>
    <x v="111"/>
  </r>
  <r>
    <x v="26"/>
    <n v="220934"/>
    <x v="2"/>
    <x v="9"/>
    <s v="ANCILLARY SERVICES"/>
    <x v="1"/>
    <s v="RC_INIT_PROP18_16RATES"/>
    <x v="100"/>
  </r>
  <r>
    <x v="43"/>
    <n v="2550"/>
    <x v="2"/>
    <x v="0"/>
    <s v="ANCILLARY SERVICES"/>
    <x v="1"/>
    <s v="RC_INIT_PROP18_16RATES"/>
    <x v="100"/>
  </r>
  <r>
    <x v="2"/>
    <n v="3299.04"/>
    <x v="2"/>
    <x v="9"/>
    <s v="ANCILLARY SERVICES"/>
    <x v="1"/>
    <s v="RC_INIT_PROP18_16RATES"/>
    <x v="100"/>
  </r>
  <r>
    <x v="51"/>
    <n v="7410"/>
    <x v="2"/>
    <x v="5"/>
    <s v="INTERTIE"/>
    <x v="20"/>
    <s v="RC_INIT_PROP18_16RATES"/>
    <x v="100"/>
  </r>
  <r>
    <x v="51"/>
    <n v="0"/>
    <x v="2"/>
    <x v="6"/>
    <s v="INTERTIE"/>
    <x v="20"/>
    <s v="RC_INIT_PROP18_16RATES"/>
    <x v="100"/>
  </r>
  <r>
    <x v="51"/>
    <n v="1140"/>
    <x v="2"/>
    <x v="8"/>
    <s v="INTERTIE"/>
    <x v="20"/>
    <s v="RC_INIT_PROP18_16RATES"/>
    <x v="100"/>
  </r>
  <r>
    <x v="41"/>
    <n v="3400"/>
    <x v="2"/>
    <x v="0"/>
    <s v="INTERTIE"/>
    <x v="20"/>
    <s v="RC_INIT_PROP18_16RATES"/>
    <x v="100"/>
  </r>
  <r>
    <x v="42"/>
    <n v="17028.72"/>
    <x v="2"/>
    <x v="3"/>
    <s v="INTERTIE"/>
    <x v="20"/>
    <s v="RC_INIT_PROP18_16RATES"/>
    <x v="100"/>
  </r>
  <r>
    <x v="42"/>
    <n v="4490.16"/>
    <x v="2"/>
    <x v="10"/>
    <s v="INTERTIE"/>
    <x v="20"/>
    <s v="RC_INIT_PROP18_16RATES"/>
    <x v="100"/>
  </r>
  <r>
    <x v="6"/>
    <n v="7350"/>
    <x v="2"/>
    <x v="8"/>
    <s v="NETWORK"/>
    <x v="3"/>
    <s v="RC_INIT_PROP18_16RATES"/>
    <x v="100"/>
  </r>
  <r>
    <x v="7"/>
    <n v="36260.160000000003"/>
    <x v="2"/>
    <x v="8"/>
    <s v="NETWORK"/>
    <x v="3"/>
    <s v="RC_INIT_PROP18_16RATES"/>
    <x v="100"/>
  </r>
  <r>
    <x v="19"/>
    <n v="1328.36"/>
    <x v="0"/>
    <x v="4"/>
    <s v="ANCILLARY SERVICES"/>
    <x v="0"/>
    <s v="RC_INIT_PROP18_16RATES"/>
    <x v="101"/>
  </r>
  <r>
    <x v="0"/>
    <n v="1217.6600000000001"/>
    <x v="0"/>
    <x v="4"/>
    <s v="ANCILLARY SERVICES"/>
    <x v="0"/>
    <s v="RC_INIT_PROP18_16RATES"/>
    <x v="101"/>
  </r>
  <r>
    <x v="0"/>
    <n v="1412.24"/>
    <x v="0"/>
    <x v="5"/>
    <s v="ANCILLARY SERVICES"/>
    <x v="0"/>
    <s v="RC_INIT_PROP18_16RATES"/>
    <x v="101"/>
  </r>
  <r>
    <x v="0"/>
    <n v="1318.3"/>
    <x v="0"/>
    <x v="6"/>
    <s v="ANCILLARY SERVICES"/>
    <x v="0"/>
    <s v="RC_INIT_PROP18_16RATES"/>
    <x v="101"/>
  </r>
  <r>
    <x v="0"/>
    <n v="1535.6"/>
    <x v="0"/>
    <x v="8"/>
    <s v="ANCILLARY SERVICES"/>
    <x v="0"/>
    <s v="RC_INIT_PROP18_16RATES"/>
    <x v="101"/>
  </r>
  <r>
    <x v="20"/>
    <n v="504.84"/>
    <x v="0"/>
    <x v="3"/>
    <s v="ANCILLARY SERVICES"/>
    <x v="10"/>
    <s v="RC_INIT_PROP18_16RATES"/>
    <x v="101"/>
  </r>
  <r>
    <x v="20"/>
    <n v="500.45"/>
    <x v="0"/>
    <x v="10"/>
    <s v="ANCILLARY SERVICES"/>
    <x v="10"/>
    <s v="RC_INIT_PROP18_16RATES"/>
    <x v="101"/>
  </r>
  <r>
    <x v="21"/>
    <n v="2902.9"/>
    <x v="0"/>
    <x v="4"/>
    <s v="ANCILLARY SERVICES"/>
    <x v="1"/>
    <s v="RC_INIT_PROP18_16RATES"/>
    <x v="101"/>
  </r>
  <r>
    <x v="21"/>
    <n v="3340.05"/>
    <x v="0"/>
    <x v="5"/>
    <s v="ANCILLARY SERVICES"/>
    <x v="1"/>
    <s v="RC_INIT_PROP18_16RATES"/>
    <x v="101"/>
  </r>
  <r>
    <x v="12"/>
    <n v="17825.39"/>
    <x v="0"/>
    <x v="11"/>
    <s v="NETWORK"/>
    <x v="7"/>
    <s v="RC_INIT_PROP18_16RATES"/>
    <x v="101"/>
  </r>
  <r>
    <x v="12"/>
    <n v="25504.5"/>
    <x v="0"/>
    <x v="9"/>
    <s v="NETWORK"/>
    <x v="7"/>
    <s v="RC_INIT_PROP18_16RATES"/>
    <x v="101"/>
  </r>
  <r>
    <x v="0"/>
    <n v="1409.25"/>
    <x v="1"/>
    <x v="0"/>
    <s v="ANCILLARY SERVICES"/>
    <x v="0"/>
    <s v="RC_INIT_PROP18_16RATES"/>
    <x v="101"/>
  </r>
  <r>
    <x v="0"/>
    <n v="1334.76"/>
    <x v="1"/>
    <x v="1"/>
    <s v="ANCILLARY SERVICES"/>
    <x v="0"/>
    <s v="RC_INIT_PROP18_16RATES"/>
    <x v="101"/>
  </r>
  <r>
    <x v="0"/>
    <n v="1475.85"/>
    <x v="1"/>
    <x v="2"/>
    <s v="ANCILLARY SERVICES"/>
    <x v="0"/>
    <s v="RC_INIT_PROP18_16RATES"/>
    <x v="101"/>
  </r>
  <r>
    <x v="20"/>
    <n v="554.61"/>
    <x v="1"/>
    <x v="4"/>
    <s v="ANCILLARY SERVICES"/>
    <x v="10"/>
    <s v="RC_INIT_PROP18_16RATES"/>
    <x v="101"/>
  </r>
  <r>
    <x v="20"/>
    <n v="610.5"/>
    <x v="1"/>
    <x v="5"/>
    <s v="ANCILLARY SERVICES"/>
    <x v="10"/>
    <s v="RC_INIT_PROP18_16RATES"/>
    <x v="101"/>
  </r>
  <r>
    <x v="21"/>
    <n v="3582.6"/>
    <x v="1"/>
    <x v="0"/>
    <s v="ANCILLARY SERVICES"/>
    <x v="1"/>
    <s v="RC_INIT_PROP18_16RATES"/>
    <x v="101"/>
  </r>
  <r>
    <x v="12"/>
    <n v="15684.4"/>
    <x v="1"/>
    <x v="6"/>
    <s v="NETWORK"/>
    <x v="7"/>
    <s v="RC_INIT_PROP18_16RATES"/>
    <x v="101"/>
  </r>
  <r>
    <x v="12"/>
    <n v="26611.43"/>
    <x v="1"/>
    <x v="8"/>
    <s v="NETWORK"/>
    <x v="7"/>
    <s v="RC_INIT_PROP18_16RATES"/>
    <x v="101"/>
  </r>
  <r>
    <x v="0"/>
    <n v="1210.19"/>
    <x v="2"/>
    <x v="3"/>
    <s v="ANCILLARY SERVICES"/>
    <x v="0"/>
    <s v="RC_INIT_PROP18_16RATES"/>
    <x v="101"/>
  </r>
  <r>
    <x v="0"/>
    <n v="1210.8399999999999"/>
    <x v="2"/>
    <x v="10"/>
    <s v="ANCILLARY SERVICES"/>
    <x v="0"/>
    <s v="RC_INIT_PROP18_16RATES"/>
    <x v="101"/>
  </r>
  <r>
    <x v="0"/>
    <n v="1409.38"/>
    <x v="2"/>
    <x v="11"/>
    <s v="ANCILLARY SERVICES"/>
    <x v="0"/>
    <s v="RC_INIT_PROP18_16RATES"/>
    <x v="101"/>
  </r>
  <r>
    <x v="20"/>
    <n v="627.1"/>
    <x v="2"/>
    <x v="0"/>
    <s v="ANCILLARY SERVICES"/>
    <x v="10"/>
    <s v="RC_INIT_PROP18_16RATES"/>
    <x v="101"/>
  </r>
  <r>
    <x v="21"/>
    <n v="2958.9"/>
    <x v="2"/>
    <x v="3"/>
    <s v="ANCILLARY SERVICES"/>
    <x v="1"/>
    <s v="RC_INIT_PROP18_16RATES"/>
    <x v="101"/>
  </r>
  <r>
    <x v="12"/>
    <n v="14421.32"/>
    <x v="2"/>
    <x v="1"/>
    <s v="NETWORK"/>
    <x v="7"/>
    <s v="RC_INIT_PROP18_16RATES"/>
    <x v="101"/>
  </r>
  <r>
    <x v="12"/>
    <n v="29453.360000000001"/>
    <x v="2"/>
    <x v="2"/>
    <s v="NETWORK"/>
    <x v="7"/>
    <s v="RC_INIT_PROP18_16RATES"/>
    <x v="101"/>
  </r>
  <r>
    <x v="12"/>
    <n v="25572.17"/>
    <x v="2"/>
    <x v="7"/>
    <s v="NETWORK"/>
    <x v="7"/>
    <s v="RC_INIT_PROP18_16RATES"/>
    <x v="101"/>
  </r>
  <r>
    <x v="0"/>
    <n v="12536.95"/>
    <x v="0"/>
    <x v="4"/>
    <s v="ANCILLARY SERVICES"/>
    <x v="0"/>
    <s v="RC_INIT_PROP18_16RATES"/>
    <x v="102"/>
  </r>
  <r>
    <x v="0"/>
    <n v="14540.34"/>
    <x v="0"/>
    <x v="5"/>
    <s v="ANCILLARY SERVICES"/>
    <x v="0"/>
    <s v="RC_INIT_PROP18_16RATES"/>
    <x v="102"/>
  </r>
  <r>
    <x v="12"/>
    <n v="138123.35"/>
    <x v="0"/>
    <x v="3"/>
    <s v="NETWORK"/>
    <x v="7"/>
    <s v="RC_INIT_PROP18_16RATES"/>
    <x v="102"/>
  </r>
  <r>
    <x v="12"/>
    <n v="141634.99"/>
    <x v="0"/>
    <x v="10"/>
    <s v="NETWORK"/>
    <x v="7"/>
    <s v="RC_INIT_PROP18_16RATES"/>
    <x v="102"/>
  </r>
  <r>
    <x v="12"/>
    <n v="118356.5"/>
    <x v="0"/>
    <x v="11"/>
    <s v="NETWORK"/>
    <x v="7"/>
    <s v="RC_INIT_PROP18_16RATES"/>
    <x v="102"/>
  </r>
  <r>
    <x v="31"/>
    <n v="223"/>
    <x v="0"/>
    <x v="1"/>
    <s v="OTHER REVENUES &amp; CREDITS"/>
    <x v="15"/>
    <s v="RC_INIT_PROP18_16RATES"/>
    <x v="102"/>
  </r>
  <r>
    <x v="31"/>
    <n v="223"/>
    <x v="0"/>
    <x v="2"/>
    <s v="OTHER REVENUES &amp; CREDITS"/>
    <x v="15"/>
    <s v="RC_INIT_PROP18_16RATES"/>
    <x v="102"/>
  </r>
  <r>
    <x v="31"/>
    <n v="223"/>
    <x v="0"/>
    <x v="7"/>
    <s v="OTHER REVENUES &amp; CREDITS"/>
    <x v="15"/>
    <s v="RC_INIT_PROP18_16RATES"/>
    <x v="102"/>
  </r>
  <r>
    <x v="0"/>
    <n v="14509.48"/>
    <x v="1"/>
    <x v="0"/>
    <s v="ANCILLARY SERVICES"/>
    <x v="0"/>
    <s v="RC_INIT_PROP18_16RATES"/>
    <x v="102"/>
  </r>
  <r>
    <x v="12"/>
    <n v="126391.28"/>
    <x v="1"/>
    <x v="4"/>
    <s v="NETWORK"/>
    <x v="7"/>
    <s v="RC_INIT_PROP18_16RATES"/>
    <x v="102"/>
  </r>
  <r>
    <x v="12"/>
    <n v="157173.65"/>
    <x v="1"/>
    <x v="5"/>
    <s v="NETWORK"/>
    <x v="7"/>
    <s v="RC_INIT_PROP18_16RATES"/>
    <x v="102"/>
  </r>
  <r>
    <x v="12"/>
    <n v="138135.5"/>
    <x v="1"/>
    <x v="6"/>
    <s v="NETWORK"/>
    <x v="7"/>
    <s v="RC_INIT_PROP18_16RATES"/>
    <x v="102"/>
  </r>
  <r>
    <x v="31"/>
    <n v="223"/>
    <x v="1"/>
    <x v="10"/>
    <s v="OTHER REVENUES &amp; CREDITS"/>
    <x v="15"/>
    <s v="RC_INIT_PROP18_16RATES"/>
    <x v="102"/>
  </r>
  <r>
    <x v="31"/>
    <n v="223"/>
    <x v="1"/>
    <x v="11"/>
    <s v="OTHER REVENUES &amp; CREDITS"/>
    <x v="15"/>
    <s v="RC_INIT_PROP18_16RATES"/>
    <x v="102"/>
  </r>
  <r>
    <x v="31"/>
    <n v="223"/>
    <x v="1"/>
    <x v="9"/>
    <s v="OTHER REVENUES &amp; CREDITS"/>
    <x v="15"/>
    <s v="RC_INIT_PROP18_16RATES"/>
    <x v="102"/>
  </r>
  <r>
    <x v="0"/>
    <n v="12460.06"/>
    <x v="2"/>
    <x v="3"/>
    <s v="ANCILLARY SERVICES"/>
    <x v="0"/>
    <s v="RC_INIT_PROP18_16RATES"/>
    <x v="102"/>
  </r>
  <r>
    <x v="12"/>
    <n v="191202.21"/>
    <x v="2"/>
    <x v="0"/>
    <s v="NETWORK"/>
    <x v="7"/>
    <s v="RC_INIT_PROP18_16RATES"/>
    <x v="102"/>
  </r>
  <r>
    <x v="12"/>
    <n v="176057.39"/>
    <x v="2"/>
    <x v="1"/>
    <s v="NETWORK"/>
    <x v="7"/>
    <s v="RC_INIT_PROP18_16RATES"/>
    <x v="102"/>
  </r>
  <r>
    <x v="31"/>
    <n v="223"/>
    <x v="2"/>
    <x v="5"/>
    <s v="OTHER REVENUES &amp; CREDITS"/>
    <x v="15"/>
    <s v="RC_INIT_PROP18_16RATES"/>
    <x v="102"/>
  </r>
  <r>
    <x v="31"/>
    <n v="223"/>
    <x v="2"/>
    <x v="6"/>
    <s v="OTHER REVENUES &amp; CREDITS"/>
    <x v="15"/>
    <s v="RC_INIT_PROP18_16RATES"/>
    <x v="102"/>
  </r>
  <r>
    <x v="31"/>
    <n v="223"/>
    <x v="2"/>
    <x v="8"/>
    <s v="OTHER REVENUES &amp; CREDITS"/>
    <x v="15"/>
    <s v="RC_INIT_PROP18_16RATES"/>
    <x v="102"/>
  </r>
  <r>
    <x v="19"/>
    <n v="2604.9299999999998"/>
    <x v="0"/>
    <x v="8"/>
    <s v="ANCILLARY SERVICES"/>
    <x v="0"/>
    <s v="RC_INIT_PROP18_16RATES"/>
    <x v="103"/>
  </r>
  <r>
    <x v="36"/>
    <n v="668.2"/>
    <x v="0"/>
    <x v="9"/>
    <s v="DELIVERY"/>
    <x v="17"/>
    <s v="RC_INIT_PROP18_16RATES"/>
    <x v="103"/>
  </r>
  <r>
    <x v="0"/>
    <n v="7914.84"/>
    <x v="2"/>
    <x v="4"/>
    <s v="ANCILLARY SERVICES"/>
    <x v="0"/>
    <s v="RC_INIT_PROP18_16RATES"/>
    <x v="88"/>
  </r>
  <r>
    <x v="0"/>
    <n v="9243.67"/>
    <x v="2"/>
    <x v="5"/>
    <s v="ANCILLARY SERVICES"/>
    <x v="0"/>
    <s v="RC_INIT_PROP18_16RATES"/>
    <x v="88"/>
  </r>
  <r>
    <x v="27"/>
    <n v="795126"/>
    <x v="2"/>
    <x v="3"/>
    <s v="NETWORK"/>
    <x v="11"/>
    <s v="RC_INIT_PROP18_16RATES"/>
    <x v="88"/>
  </r>
  <r>
    <x v="27"/>
    <n v="795126"/>
    <x v="2"/>
    <x v="10"/>
    <s v="NETWORK"/>
    <x v="11"/>
    <s v="RC_INIT_PROP18_16RATES"/>
    <x v="88"/>
  </r>
  <r>
    <x v="19"/>
    <n v="2410.0700000000002"/>
    <x v="0"/>
    <x v="9"/>
    <s v="ANCILLARY SERVICES"/>
    <x v="0"/>
    <s v="RC_INIT_PROP18_16RATES"/>
    <x v="89"/>
  </r>
  <r>
    <x v="0"/>
    <n v="2005.83"/>
    <x v="0"/>
    <x v="3"/>
    <s v="ANCILLARY SERVICES"/>
    <x v="0"/>
    <s v="RC_INIT_PROP18_16RATES"/>
    <x v="89"/>
  </r>
  <r>
    <x v="0"/>
    <n v="2007.55"/>
    <x v="0"/>
    <x v="10"/>
    <s v="ANCILLARY SERVICES"/>
    <x v="0"/>
    <s v="RC_INIT_PROP18_16RATES"/>
    <x v="89"/>
  </r>
  <r>
    <x v="21"/>
    <n v="2580.5500000000002"/>
    <x v="0"/>
    <x v="3"/>
    <s v="ANCILLARY SERVICES"/>
    <x v="1"/>
    <s v="RC_INIT_PROP18_16RATES"/>
    <x v="89"/>
  </r>
  <r>
    <x v="12"/>
    <n v="31635.99"/>
    <x v="0"/>
    <x v="9"/>
    <s v="NETWORK"/>
    <x v="7"/>
    <s v="RC_INIT_PROP18_16RATES"/>
    <x v="89"/>
  </r>
  <r>
    <x v="19"/>
    <n v="2604.5"/>
    <x v="1"/>
    <x v="8"/>
    <s v="ANCILLARY SERVICES"/>
    <x v="0"/>
    <s v="RC_INIT_PROP18_16RATES"/>
    <x v="89"/>
  </r>
  <r>
    <x v="0"/>
    <n v="1977.94"/>
    <x v="1"/>
    <x v="4"/>
    <s v="ANCILLARY SERVICES"/>
    <x v="0"/>
    <s v="RC_INIT_PROP18_16RATES"/>
    <x v="89"/>
  </r>
  <r>
    <x v="0"/>
    <n v="2259.35"/>
    <x v="1"/>
    <x v="5"/>
    <s v="ANCILLARY SERVICES"/>
    <x v="0"/>
    <s v="RC_INIT_PROP18_16RATES"/>
    <x v="89"/>
  </r>
  <r>
    <x v="21"/>
    <n v="2030"/>
    <x v="1"/>
    <x v="4"/>
    <s v="ANCILLARY SERVICES"/>
    <x v="1"/>
    <s v="RC_INIT_PROP18_16RATES"/>
    <x v="89"/>
  </r>
  <r>
    <x v="12"/>
    <n v="36658.82"/>
    <x v="1"/>
    <x v="8"/>
    <s v="NETWORK"/>
    <x v="7"/>
    <s v="RC_INIT_PROP18_16RATES"/>
    <x v="89"/>
  </r>
  <r>
    <x v="19"/>
    <n v="2608.2199999999998"/>
    <x v="2"/>
    <x v="2"/>
    <s v="ANCILLARY SERVICES"/>
    <x v="0"/>
    <s v="RC_INIT_PROP18_16RATES"/>
    <x v="89"/>
  </r>
  <r>
    <x v="19"/>
    <n v="2050.39"/>
    <x v="2"/>
    <x v="7"/>
    <s v="ANCILLARY SERVICES"/>
    <x v="0"/>
    <s v="RC_INIT_PROP18_16RATES"/>
    <x v="89"/>
  </r>
  <r>
    <x v="0"/>
    <n v="2300.4899999999998"/>
    <x v="2"/>
    <x v="0"/>
    <s v="ANCILLARY SERVICES"/>
    <x v="0"/>
    <s v="RC_INIT_PROP18_16RATES"/>
    <x v="89"/>
  </r>
  <r>
    <x v="12"/>
    <n v="29595.63"/>
    <x v="2"/>
    <x v="2"/>
    <s v="NETWORK"/>
    <x v="7"/>
    <s v="RC_INIT_PROP18_16RATES"/>
    <x v="89"/>
  </r>
  <r>
    <x v="12"/>
    <n v="20776.63"/>
    <x v="2"/>
    <x v="7"/>
    <s v="NETWORK"/>
    <x v="7"/>
    <s v="RC_INIT_PROP18_16RATES"/>
    <x v="89"/>
  </r>
  <r>
    <x v="32"/>
    <n v="790"/>
    <x v="2"/>
    <x v="7"/>
    <s v="OTHER REVENUES &amp; CREDITS"/>
    <x v="16"/>
    <s v="RC_INIT_PROP18_16RATES"/>
    <x v="267"/>
  </r>
  <r>
    <x v="19"/>
    <n v="22756.42"/>
    <x v="0"/>
    <x v="2"/>
    <s v="ANCILLARY SERVICES"/>
    <x v="0"/>
    <s v="RC_INIT_PROP18_16RATES"/>
    <x v="90"/>
  </r>
  <r>
    <x v="19"/>
    <n v="17690"/>
    <x v="0"/>
    <x v="7"/>
    <s v="ANCILLARY SERVICES"/>
    <x v="0"/>
    <s v="RC_INIT_PROP18_16RATES"/>
    <x v="90"/>
  </r>
  <r>
    <x v="0"/>
    <n v="19672.41"/>
    <x v="0"/>
    <x v="0"/>
    <s v="ANCILLARY SERVICES"/>
    <x v="0"/>
    <s v="RC_INIT_PROP18_16RATES"/>
    <x v="90"/>
  </r>
  <r>
    <x v="36"/>
    <n v="2447.9299999999998"/>
    <x v="0"/>
    <x v="3"/>
    <s v="DELIVERY"/>
    <x v="17"/>
    <s v="RC_INIT_PROP18_16RATES"/>
    <x v="90"/>
  </r>
  <r>
    <x v="36"/>
    <n v="2737.05"/>
    <x v="0"/>
    <x v="10"/>
    <s v="DELIVERY"/>
    <x v="17"/>
    <s v="RC_INIT_PROP18_16RATES"/>
    <x v="90"/>
  </r>
  <r>
    <x v="36"/>
    <n v="1554.85"/>
    <x v="0"/>
    <x v="11"/>
    <s v="DELIVERY"/>
    <x v="17"/>
    <s v="RC_INIT_PROP18_16RATES"/>
    <x v="90"/>
  </r>
  <r>
    <x v="36"/>
    <n v="2030.3"/>
    <x v="0"/>
    <x v="9"/>
    <s v="DELIVERY"/>
    <x v="17"/>
    <s v="RC_INIT_PROP18_16RATES"/>
    <x v="90"/>
  </r>
  <r>
    <x v="12"/>
    <n v="133005.1"/>
    <x v="0"/>
    <x v="2"/>
    <s v="NETWORK"/>
    <x v="7"/>
    <s v="RC_INIT_PROP18_16RATES"/>
    <x v="90"/>
  </r>
  <r>
    <x v="12"/>
    <n v="130989.03"/>
    <x v="0"/>
    <x v="7"/>
    <s v="NETWORK"/>
    <x v="7"/>
    <s v="RC_INIT_PROP18_16RATES"/>
    <x v="90"/>
  </r>
  <r>
    <x v="19"/>
    <n v="20619.59"/>
    <x v="1"/>
    <x v="11"/>
    <s v="ANCILLARY SERVICES"/>
    <x v="0"/>
    <s v="RC_INIT_PROP18_16RATES"/>
    <x v="90"/>
  </r>
  <r>
    <x v="19"/>
    <n v="19356.36"/>
    <x v="1"/>
    <x v="9"/>
    <s v="ANCILLARY SERVICES"/>
    <x v="0"/>
    <s v="RC_INIT_PROP18_16RATES"/>
    <x v="90"/>
  </r>
  <r>
    <x v="0"/>
    <n v="16530.080000000002"/>
    <x v="1"/>
    <x v="3"/>
    <s v="ANCILLARY SERVICES"/>
    <x v="0"/>
    <s v="RC_INIT_PROP18_16RATES"/>
    <x v="90"/>
  </r>
  <r>
    <x v="36"/>
    <n v="1864.54"/>
    <x v="1"/>
    <x v="4"/>
    <s v="DELIVERY"/>
    <x v="17"/>
    <s v="RC_INIT_PROP18_16RATES"/>
    <x v="90"/>
  </r>
  <r>
    <x v="36"/>
    <n v="3095.57"/>
    <x v="1"/>
    <x v="5"/>
    <s v="DELIVERY"/>
    <x v="17"/>
    <s v="RC_INIT_PROP18_16RATES"/>
    <x v="90"/>
  </r>
  <r>
    <x v="36"/>
    <n v="1828.56"/>
    <x v="1"/>
    <x v="6"/>
    <s v="DELIVERY"/>
    <x v="17"/>
    <s v="RC_INIT_PROP18_16RATES"/>
    <x v="90"/>
  </r>
  <r>
    <x v="36"/>
    <n v="2427.37"/>
    <x v="1"/>
    <x v="8"/>
    <s v="DELIVERY"/>
    <x v="17"/>
    <s v="RC_INIT_PROP18_16RATES"/>
    <x v="90"/>
  </r>
  <r>
    <x v="12"/>
    <n v="135293.57"/>
    <x v="1"/>
    <x v="11"/>
    <s v="NETWORK"/>
    <x v="7"/>
    <s v="RC_INIT_PROP18_16RATES"/>
    <x v="90"/>
  </r>
  <r>
    <x v="12"/>
    <n v="137087.56"/>
    <x v="1"/>
    <x v="9"/>
    <s v="NETWORK"/>
    <x v="7"/>
    <s v="RC_INIT_PROP18_16RATES"/>
    <x v="90"/>
  </r>
  <r>
    <x v="19"/>
    <n v="18824.72"/>
    <x v="2"/>
    <x v="6"/>
    <s v="ANCILLARY SERVICES"/>
    <x v="0"/>
    <s v="RC_INIT_PROP18_16RATES"/>
    <x v="90"/>
  </r>
  <r>
    <x v="19"/>
    <n v="22080.36"/>
    <x v="2"/>
    <x v="8"/>
    <s v="ANCILLARY SERVICES"/>
    <x v="0"/>
    <s v="RC_INIT_PROP18_16RATES"/>
    <x v="90"/>
  </r>
  <r>
    <x v="0"/>
    <n v="16267.78"/>
    <x v="2"/>
    <x v="4"/>
    <s v="ANCILLARY SERVICES"/>
    <x v="0"/>
    <s v="RC_INIT_PROP18_16RATES"/>
    <x v="90"/>
  </r>
  <r>
    <x v="36"/>
    <n v="3352.57"/>
    <x v="2"/>
    <x v="0"/>
    <s v="DELIVERY"/>
    <x v="17"/>
    <s v="RC_INIT_PROP18_16RATES"/>
    <x v="90"/>
  </r>
  <r>
    <x v="36"/>
    <n v="2314.29"/>
    <x v="2"/>
    <x v="1"/>
    <s v="DELIVERY"/>
    <x v="17"/>
    <s v="RC_INIT_PROP18_16RATES"/>
    <x v="90"/>
  </r>
  <r>
    <x v="36"/>
    <n v="2059.86"/>
    <x v="2"/>
    <x v="2"/>
    <s v="DELIVERY"/>
    <x v="17"/>
    <s v="RC_INIT_PROP18_16RATES"/>
    <x v="90"/>
  </r>
  <r>
    <x v="12"/>
    <n v="154555.54"/>
    <x v="2"/>
    <x v="6"/>
    <s v="NETWORK"/>
    <x v="7"/>
    <s v="RC_INIT_PROP18_16RATES"/>
    <x v="90"/>
  </r>
  <r>
    <x v="12"/>
    <n v="145649.78"/>
    <x v="2"/>
    <x v="8"/>
    <s v="NETWORK"/>
    <x v="7"/>
    <s v="RC_INIT_PROP18_16RATES"/>
    <x v="90"/>
  </r>
  <r>
    <x v="19"/>
    <n v="2058.89"/>
    <x v="0"/>
    <x v="6"/>
    <s v="ANCILLARY SERVICES"/>
    <x v="0"/>
    <s v="RC_INIT_PROP18_16RATES"/>
    <x v="91"/>
  </r>
  <r>
    <x v="19"/>
    <n v="2398.2800000000002"/>
    <x v="0"/>
    <x v="8"/>
    <s v="ANCILLARY SERVICES"/>
    <x v="0"/>
    <s v="RC_INIT_PROP18_16RATES"/>
    <x v="91"/>
  </r>
  <r>
    <x v="0"/>
    <n v="1743.25"/>
    <x v="0"/>
    <x v="4"/>
    <s v="ANCILLARY SERVICES"/>
    <x v="0"/>
    <s v="RC_INIT_PROP18_16RATES"/>
    <x v="91"/>
  </r>
  <r>
    <x v="12"/>
    <n v="15814.53"/>
    <x v="0"/>
    <x v="6"/>
    <s v="NETWORK"/>
    <x v="7"/>
    <s v="RC_INIT_PROP18_16RATES"/>
    <x v="91"/>
  </r>
  <r>
    <x v="12"/>
    <n v="9493.92"/>
    <x v="0"/>
    <x v="8"/>
    <s v="NETWORK"/>
    <x v="7"/>
    <s v="RC_INIT_PROP18_16RATES"/>
    <x v="91"/>
  </r>
  <r>
    <x v="19"/>
    <n v="2084.61"/>
    <x v="1"/>
    <x v="1"/>
    <s v="ANCILLARY SERVICES"/>
    <x v="0"/>
    <s v="RC_INIT_PROP18_16RATES"/>
    <x v="91"/>
  </r>
  <r>
    <x v="19"/>
    <n v="2304.9699999999998"/>
    <x v="1"/>
    <x v="2"/>
    <s v="ANCILLARY SERVICES"/>
    <x v="0"/>
    <s v="RC_INIT_PROP18_16RATES"/>
    <x v="91"/>
  </r>
  <r>
    <x v="19"/>
    <n v="1800.67"/>
    <x v="1"/>
    <x v="7"/>
    <s v="ANCILLARY SERVICES"/>
    <x v="0"/>
    <s v="RC_INIT_PROP18_16RATES"/>
    <x v="91"/>
  </r>
  <r>
    <x v="12"/>
    <n v="21106.28"/>
    <x v="1"/>
    <x v="1"/>
    <s v="NETWORK"/>
    <x v="7"/>
    <s v="RC_INIT_PROP18_16RATES"/>
    <x v="91"/>
  </r>
  <r>
    <x v="12"/>
    <n v="10014.42"/>
    <x v="1"/>
    <x v="2"/>
    <s v="NETWORK"/>
    <x v="7"/>
    <s v="RC_INIT_PROP18_16RATES"/>
    <x v="91"/>
  </r>
  <r>
    <x v="12"/>
    <n v="9618.84"/>
    <x v="1"/>
    <x v="7"/>
    <s v="NETWORK"/>
    <x v="7"/>
    <s v="RC_INIT_PROP18_16RATES"/>
    <x v="91"/>
  </r>
  <r>
    <x v="19"/>
    <n v="1891.08"/>
    <x v="2"/>
    <x v="10"/>
    <s v="ANCILLARY SERVICES"/>
    <x v="0"/>
    <s v="RC_INIT_PROP18_16RATES"/>
    <x v="91"/>
  </r>
  <r>
    <x v="19"/>
    <n v="2201.14"/>
    <x v="2"/>
    <x v="11"/>
    <s v="ANCILLARY SERVICES"/>
    <x v="0"/>
    <s v="RC_INIT_PROP18_16RATES"/>
    <x v="91"/>
  </r>
  <r>
    <x v="19"/>
    <n v="2063.56"/>
    <x v="2"/>
    <x v="9"/>
    <s v="ANCILLARY SERVICES"/>
    <x v="0"/>
    <s v="RC_INIT_PROP18_16RATES"/>
    <x v="91"/>
  </r>
  <r>
    <x v="12"/>
    <n v="21900.91"/>
    <x v="2"/>
    <x v="10"/>
    <s v="NETWORK"/>
    <x v="7"/>
    <s v="RC_INIT_PROP18_16RATES"/>
    <x v="91"/>
  </r>
  <r>
    <x v="12"/>
    <n v="12162.35"/>
    <x v="2"/>
    <x v="11"/>
    <s v="NETWORK"/>
    <x v="7"/>
    <s v="RC_INIT_PROP18_16RATES"/>
    <x v="91"/>
  </r>
  <r>
    <x v="19"/>
    <n v="3313.07"/>
    <x v="0"/>
    <x v="8"/>
    <s v="ANCILLARY SERVICES"/>
    <x v="0"/>
    <s v="RC_INIT_PROP18_16RATES"/>
    <x v="164"/>
  </r>
  <r>
    <x v="21"/>
    <n v="7727.65"/>
    <x v="0"/>
    <x v="8"/>
    <s v="ANCILLARY SERVICES"/>
    <x v="1"/>
    <s v="RC_INIT_PROP18_16RATES"/>
    <x v="164"/>
  </r>
  <r>
    <x v="12"/>
    <n v="20117.330000000002"/>
    <x v="0"/>
    <x v="6"/>
    <s v="NETWORK"/>
    <x v="7"/>
    <s v="RC_INIT_PROP18_16RATES"/>
    <x v="164"/>
  </r>
  <r>
    <x v="12"/>
    <n v="38307.07"/>
    <x v="0"/>
    <x v="8"/>
    <s v="NETWORK"/>
    <x v="7"/>
    <s v="RC_INIT_PROP18_16RATES"/>
    <x v="164"/>
  </r>
  <r>
    <x v="19"/>
    <n v="2879.75"/>
    <x v="1"/>
    <x v="1"/>
    <s v="ANCILLARY SERVICES"/>
    <x v="0"/>
    <s v="RC_INIT_PROP18_16RATES"/>
    <x v="164"/>
  </r>
  <r>
    <x v="19"/>
    <n v="3184.17"/>
    <x v="1"/>
    <x v="2"/>
    <s v="ANCILLARY SERVICES"/>
    <x v="0"/>
    <s v="RC_INIT_PROP18_16RATES"/>
    <x v="164"/>
  </r>
  <r>
    <x v="19"/>
    <n v="2487.52"/>
    <x v="1"/>
    <x v="7"/>
    <s v="ANCILLARY SERVICES"/>
    <x v="0"/>
    <s v="RC_INIT_PROP18_16RATES"/>
    <x v="164"/>
  </r>
  <r>
    <x v="21"/>
    <n v="6628.3"/>
    <x v="1"/>
    <x v="2"/>
    <s v="ANCILLARY SERVICES"/>
    <x v="1"/>
    <s v="RC_INIT_PROP18_16RATES"/>
    <x v="164"/>
  </r>
  <r>
    <x v="21"/>
    <n v="6224.05"/>
    <x v="1"/>
    <x v="7"/>
    <s v="ANCILLARY SERVICES"/>
    <x v="1"/>
    <s v="RC_INIT_PROP18_16RATES"/>
    <x v="164"/>
  </r>
  <r>
    <x v="12"/>
    <n v="22532.45"/>
    <x v="1"/>
    <x v="1"/>
    <s v="NETWORK"/>
    <x v="7"/>
    <s v="RC_INIT_PROP18_16RATES"/>
    <x v="164"/>
  </r>
  <r>
    <x v="12"/>
    <n v="32857.43"/>
    <x v="1"/>
    <x v="2"/>
    <s v="NETWORK"/>
    <x v="7"/>
    <s v="RC_INIT_PROP18_16RATES"/>
    <x v="164"/>
  </r>
  <r>
    <x v="12"/>
    <n v="30853.51"/>
    <x v="1"/>
    <x v="7"/>
    <s v="NETWORK"/>
    <x v="7"/>
    <s v="RC_INIT_PROP18_16RATES"/>
    <x v="164"/>
  </r>
  <r>
    <x v="19"/>
    <n v="2612.4"/>
    <x v="2"/>
    <x v="10"/>
    <s v="ANCILLARY SERVICES"/>
    <x v="0"/>
    <s v="RC_INIT_PROP18_16RATES"/>
    <x v="164"/>
  </r>
  <r>
    <x v="19"/>
    <n v="3040.74"/>
    <x v="2"/>
    <x v="11"/>
    <s v="ANCILLARY SERVICES"/>
    <x v="0"/>
    <s v="RC_INIT_PROP18_16RATES"/>
    <x v="164"/>
  </r>
  <r>
    <x v="19"/>
    <n v="2850.68"/>
    <x v="2"/>
    <x v="9"/>
    <s v="ANCILLARY SERVICES"/>
    <x v="0"/>
    <s v="RC_INIT_PROP18_16RATES"/>
    <x v="164"/>
  </r>
  <r>
    <x v="20"/>
    <n v="1012.44"/>
    <x v="2"/>
    <x v="7"/>
    <s v="ANCILLARY SERVICES"/>
    <x v="10"/>
    <s v="RC_INIT_PROP18_16RATES"/>
    <x v="164"/>
  </r>
  <r>
    <x v="21"/>
    <n v="3900.75"/>
    <x v="2"/>
    <x v="11"/>
    <s v="ANCILLARY SERVICES"/>
    <x v="1"/>
    <s v="RC_INIT_PROP18_16RATES"/>
    <x v="164"/>
  </r>
  <r>
    <x v="21"/>
    <n v="7357.7"/>
    <x v="2"/>
    <x v="9"/>
    <s v="ANCILLARY SERVICES"/>
    <x v="1"/>
    <s v="RC_INIT_PROP18_16RATES"/>
    <x v="164"/>
  </r>
  <r>
    <x v="12"/>
    <n v="28539.02"/>
    <x v="2"/>
    <x v="10"/>
    <s v="NETWORK"/>
    <x v="7"/>
    <s v="RC_INIT_PROP18_16RATES"/>
    <x v="164"/>
  </r>
  <r>
    <x v="12"/>
    <n v="19336.580000000002"/>
    <x v="2"/>
    <x v="11"/>
    <s v="NETWORK"/>
    <x v="7"/>
    <s v="RC_INIT_PROP18_16RATES"/>
    <x v="164"/>
  </r>
  <r>
    <x v="12"/>
    <n v="36473.17"/>
    <x v="2"/>
    <x v="9"/>
    <s v="NETWORK"/>
    <x v="7"/>
    <s v="RC_INIT_PROP18_16RATES"/>
    <x v="164"/>
  </r>
  <r>
    <x v="66"/>
    <n v="10094.33"/>
    <x v="0"/>
    <x v="0"/>
    <s v="ANCILLARY SERVICES"/>
    <x v="25"/>
    <s v="RC_INIT_PROP18_16RATES"/>
    <x v="165"/>
  </r>
  <r>
    <x v="66"/>
    <n v="10094.33"/>
    <x v="0"/>
    <x v="1"/>
    <s v="ANCILLARY SERVICES"/>
    <x v="25"/>
    <s v="RC_INIT_PROP18_16RATES"/>
    <x v="165"/>
  </r>
  <r>
    <x v="66"/>
    <n v="10094.33"/>
    <x v="0"/>
    <x v="2"/>
    <s v="ANCILLARY SERVICES"/>
    <x v="25"/>
    <s v="RC_INIT_PROP18_16RATES"/>
    <x v="165"/>
  </r>
  <r>
    <x v="66"/>
    <n v="10094.33"/>
    <x v="0"/>
    <x v="7"/>
    <s v="ANCILLARY SERVICES"/>
    <x v="25"/>
    <s v="RC_INIT_PROP18_16RATES"/>
    <x v="165"/>
  </r>
  <r>
    <x v="67"/>
    <n v="2364.59"/>
    <x v="0"/>
    <x v="6"/>
    <s v="ANCILLARY SERVICES"/>
    <x v="25"/>
    <s v="RC_INIT_PROP18_16RATES"/>
    <x v="165"/>
  </r>
  <r>
    <x v="67"/>
    <n v="2364.59"/>
    <x v="0"/>
    <x v="8"/>
    <s v="ANCILLARY SERVICES"/>
    <x v="25"/>
    <s v="RC_INIT_PROP18_16RATES"/>
    <x v="165"/>
  </r>
  <r>
    <x v="66"/>
    <n v="10094.33"/>
    <x v="1"/>
    <x v="3"/>
    <s v="ANCILLARY SERVICES"/>
    <x v="25"/>
    <s v="RC_INIT_PROP18_16RATES"/>
    <x v="165"/>
  </r>
  <r>
    <x v="66"/>
    <n v="10094.33"/>
    <x v="1"/>
    <x v="10"/>
    <s v="ANCILLARY SERVICES"/>
    <x v="25"/>
    <s v="RC_INIT_PROP18_16RATES"/>
    <x v="165"/>
  </r>
  <r>
    <x v="66"/>
    <n v="10094.33"/>
    <x v="1"/>
    <x v="11"/>
    <s v="ANCILLARY SERVICES"/>
    <x v="25"/>
    <s v="RC_INIT_PROP18_16RATES"/>
    <x v="165"/>
  </r>
  <r>
    <x v="66"/>
    <n v="10094.33"/>
    <x v="1"/>
    <x v="9"/>
    <s v="ANCILLARY SERVICES"/>
    <x v="25"/>
    <s v="RC_INIT_PROP18_16RATES"/>
    <x v="165"/>
  </r>
  <r>
    <x v="67"/>
    <n v="2364.59"/>
    <x v="1"/>
    <x v="1"/>
    <s v="ANCILLARY SERVICES"/>
    <x v="25"/>
    <s v="RC_INIT_PROP18_16RATES"/>
    <x v="165"/>
  </r>
  <r>
    <x v="67"/>
    <n v="2364.59"/>
    <x v="1"/>
    <x v="2"/>
    <s v="ANCILLARY SERVICES"/>
    <x v="25"/>
    <s v="RC_INIT_PROP18_16RATES"/>
    <x v="165"/>
  </r>
  <r>
    <x v="67"/>
    <n v="2364.59"/>
    <x v="1"/>
    <x v="7"/>
    <s v="ANCILLARY SERVICES"/>
    <x v="25"/>
    <s v="RC_INIT_PROP18_16RATES"/>
    <x v="165"/>
  </r>
  <r>
    <x v="66"/>
    <n v="10094.33"/>
    <x v="2"/>
    <x v="4"/>
    <s v="ANCILLARY SERVICES"/>
    <x v="25"/>
    <s v="RC_INIT_PROP18_16RATES"/>
    <x v="165"/>
  </r>
  <r>
    <x v="66"/>
    <n v="10094.33"/>
    <x v="2"/>
    <x v="5"/>
    <s v="ANCILLARY SERVICES"/>
    <x v="25"/>
    <s v="RC_INIT_PROP18_16RATES"/>
    <x v="165"/>
  </r>
  <r>
    <x v="66"/>
    <n v="10094.33"/>
    <x v="2"/>
    <x v="6"/>
    <s v="ANCILLARY SERVICES"/>
    <x v="25"/>
    <s v="RC_INIT_PROP18_16RATES"/>
    <x v="165"/>
  </r>
  <r>
    <x v="66"/>
    <n v="10094.33"/>
    <x v="2"/>
    <x v="8"/>
    <s v="ANCILLARY SERVICES"/>
    <x v="25"/>
    <s v="RC_INIT_PROP18_16RATES"/>
    <x v="165"/>
  </r>
  <r>
    <x v="67"/>
    <n v="2364.59"/>
    <x v="2"/>
    <x v="10"/>
    <s v="ANCILLARY SERVICES"/>
    <x v="25"/>
    <s v="RC_INIT_PROP18_16RATES"/>
    <x v="165"/>
  </r>
  <r>
    <x v="67"/>
    <n v="2364.59"/>
    <x v="2"/>
    <x v="11"/>
    <s v="ANCILLARY SERVICES"/>
    <x v="25"/>
    <s v="RC_INIT_PROP18_16RATES"/>
    <x v="165"/>
  </r>
  <r>
    <x v="67"/>
    <n v="2364.59"/>
    <x v="2"/>
    <x v="9"/>
    <s v="ANCILLARY SERVICES"/>
    <x v="25"/>
    <s v="RC_INIT_PROP18_16RATES"/>
    <x v="165"/>
  </r>
  <r>
    <x v="66"/>
    <n v="2063.25"/>
    <x v="0"/>
    <x v="3"/>
    <s v="ANCILLARY SERVICES"/>
    <x v="25"/>
    <s v="RC_INIT_PROP18_16RATES"/>
    <x v="166"/>
  </r>
  <r>
    <x v="66"/>
    <n v="2063.25"/>
    <x v="0"/>
    <x v="10"/>
    <s v="ANCILLARY SERVICES"/>
    <x v="25"/>
    <s v="RC_INIT_PROP18_16RATES"/>
    <x v="166"/>
  </r>
  <r>
    <x v="66"/>
    <n v="2063.25"/>
    <x v="0"/>
    <x v="11"/>
    <s v="ANCILLARY SERVICES"/>
    <x v="25"/>
    <s v="RC_INIT_PROP18_16RATES"/>
    <x v="166"/>
  </r>
  <r>
    <x v="67"/>
    <n v="560.63"/>
    <x v="0"/>
    <x v="0"/>
    <s v="ANCILLARY SERVICES"/>
    <x v="25"/>
    <s v="RC_INIT_PROP18_16RATES"/>
    <x v="166"/>
  </r>
  <r>
    <x v="67"/>
    <n v="560.63"/>
    <x v="0"/>
    <x v="1"/>
    <s v="ANCILLARY SERVICES"/>
    <x v="25"/>
    <s v="RC_INIT_PROP18_16RATES"/>
    <x v="166"/>
  </r>
  <r>
    <x v="67"/>
    <n v="560.63"/>
    <x v="0"/>
    <x v="2"/>
    <s v="ANCILLARY SERVICES"/>
    <x v="25"/>
    <s v="RC_INIT_PROP18_16RATES"/>
    <x v="166"/>
  </r>
  <r>
    <x v="20"/>
    <n v="25.92"/>
    <x v="0"/>
    <x v="2"/>
    <s v="ANCILLARY SERVICES"/>
    <x v="10"/>
    <s v="RC_INIT_PROP18_16RATES"/>
    <x v="166"/>
  </r>
  <r>
    <x v="20"/>
    <n v="0"/>
    <x v="0"/>
    <x v="7"/>
    <s v="ANCILLARY SERVICES"/>
    <x v="10"/>
    <s v="RC_INIT_PROP18_16RATES"/>
    <x v="166"/>
  </r>
  <r>
    <x v="63"/>
    <n v="2432"/>
    <x v="0"/>
    <x v="2"/>
    <s v="OTHER REVENUES &amp; CREDITS"/>
    <x v="12"/>
    <s v="RC_INIT_PROP18_16RATES"/>
    <x v="166"/>
  </r>
  <r>
    <x v="63"/>
    <n v="2432"/>
    <x v="0"/>
    <x v="7"/>
    <s v="OTHER REVENUES &amp; CREDITS"/>
    <x v="12"/>
    <s v="RC_INIT_PROP18_16RATES"/>
    <x v="166"/>
  </r>
  <r>
    <x v="66"/>
    <n v="2063.25"/>
    <x v="1"/>
    <x v="4"/>
    <s v="ANCILLARY SERVICES"/>
    <x v="25"/>
    <s v="RC_INIT_PROP18_16RATES"/>
    <x v="166"/>
  </r>
  <r>
    <x v="66"/>
    <n v="2063.25"/>
    <x v="1"/>
    <x v="5"/>
    <s v="ANCILLARY SERVICES"/>
    <x v="25"/>
    <s v="RC_INIT_PROP18_16RATES"/>
    <x v="166"/>
  </r>
  <r>
    <x v="66"/>
    <n v="2063.25"/>
    <x v="1"/>
    <x v="6"/>
    <s v="ANCILLARY SERVICES"/>
    <x v="25"/>
    <s v="RC_INIT_PROP18_16RATES"/>
    <x v="166"/>
  </r>
  <r>
    <x v="67"/>
    <n v="560.63"/>
    <x v="1"/>
    <x v="3"/>
    <s v="ANCILLARY SERVICES"/>
    <x v="25"/>
    <s v="RC_INIT_PROP18_16RATES"/>
    <x v="166"/>
  </r>
  <r>
    <x v="67"/>
    <n v="560.63"/>
    <x v="1"/>
    <x v="10"/>
    <s v="ANCILLARY SERVICES"/>
    <x v="25"/>
    <s v="RC_INIT_PROP18_16RATES"/>
    <x v="166"/>
  </r>
  <r>
    <x v="67"/>
    <n v="560.63"/>
    <x v="1"/>
    <x v="11"/>
    <s v="ANCILLARY SERVICES"/>
    <x v="25"/>
    <s v="RC_INIT_PROP18_16RATES"/>
    <x v="166"/>
  </r>
  <r>
    <x v="20"/>
    <n v="26.78"/>
    <x v="1"/>
    <x v="11"/>
    <s v="ANCILLARY SERVICES"/>
    <x v="10"/>
    <s v="RC_INIT_PROP18_16RATES"/>
    <x v="166"/>
  </r>
  <r>
    <x v="20"/>
    <n v="0"/>
    <x v="1"/>
    <x v="9"/>
    <s v="ANCILLARY SERVICES"/>
    <x v="10"/>
    <s v="RC_INIT_PROP18_16RATES"/>
    <x v="166"/>
  </r>
  <r>
    <x v="63"/>
    <n v="2432"/>
    <x v="1"/>
    <x v="11"/>
    <s v="OTHER REVENUES &amp; CREDITS"/>
    <x v="12"/>
    <s v="RC_INIT_PROP18_16RATES"/>
    <x v="166"/>
  </r>
  <r>
    <x v="71"/>
    <n v="1504168.92"/>
    <x v="1"/>
    <x v="4"/>
    <s v="ANCILLARY SERVICES"/>
    <x v="26"/>
    <s v="RC_INIT_PROP18_16RATES"/>
    <x v="111"/>
  </r>
  <r>
    <x v="71"/>
    <n v="1504168.92"/>
    <x v="1"/>
    <x v="5"/>
    <s v="ANCILLARY SERVICES"/>
    <x v="26"/>
    <s v="RC_INIT_PROP18_16RATES"/>
    <x v="111"/>
  </r>
  <r>
    <x v="71"/>
    <n v="1504168.92"/>
    <x v="1"/>
    <x v="6"/>
    <s v="ANCILLARY SERVICES"/>
    <x v="26"/>
    <s v="RC_INIT_PROP18_16RATES"/>
    <x v="111"/>
  </r>
  <r>
    <x v="71"/>
    <n v="1504168.92"/>
    <x v="1"/>
    <x v="8"/>
    <s v="ANCILLARY SERVICES"/>
    <x v="26"/>
    <s v="RC_INIT_PROP18_16RATES"/>
    <x v="111"/>
  </r>
  <r>
    <x v="38"/>
    <n v="1488300"/>
    <x v="1"/>
    <x v="4"/>
    <s v="INTERTIE"/>
    <x v="18"/>
    <s v="RC_INIT_PROP18_16RATES"/>
    <x v="111"/>
  </r>
  <r>
    <x v="27"/>
    <n v="1751064"/>
    <x v="1"/>
    <x v="2"/>
    <s v="NETWORK"/>
    <x v="11"/>
    <s v="RC_INIT_PROP18_16RATES"/>
    <x v="111"/>
  </r>
  <r>
    <x v="27"/>
    <n v="1751064"/>
    <x v="1"/>
    <x v="7"/>
    <s v="NETWORK"/>
    <x v="11"/>
    <s v="RC_INIT_PROP18_16RATES"/>
    <x v="111"/>
  </r>
  <r>
    <x v="80"/>
    <n v="8568"/>
    <x v="1"/>
    <x v="0"/>
    <s v="OTHER REVENUES &amp; CREDITS"/>
    <x v="29"/>
    <s v="RC_INIT_PROP18_16RATES"/>
    <x v="111"/>
  </r>
  <r>
    <x v="78"/>
    <n v="1304"/>
    <x v="1"/>
    <x v="9"/>
    <s v="OTHER REVENUES &amp; CREDITS"/>
    <x v="27"/>
    <s v="RC_INIT_PROP18_16RATES"/>
    <x v="111"/>
  </r>
  <r>
    <x v="83"/>
    <n v="290"/>
    <x v="1"/>
    <x v="4"/>
    <s v="OTHER REVENUES &amp; CREDITS"/>
    <x v="31"/>
    <s v="RC_INIT_PROP18_16RATES"/>
    <x v="111"/>
  </r>
  <r>
    <x v="83"/>
    <n v="290"/>
    <x v="1"/>
    <x v="5"/>
    <s v="OTHER REVENUES &amp; CREDITS"/>
    <x v="31"/>
    <s v="RC_INIT_PROP18_16RATES"/>
    <x v="111"/>
  </r>
  <r>
    <x v="19"/>
    <n v="62035.839999999997"/>
    <x v="2"/>
    <x v="1"/>
    <s v="ANCILLARY SERVICES"/>
    <x v="0"/>
    <s v="RC_INIT_PROP18_16RATES"/>
    <x v="111"/>
  </r>
  <r>
    <x v="19"/>
    <n v="68580.88"/>
    <x v="2"/>
    <x v="2"/>
    <s v="ANCILLARY SERVICES"/>
    <x v="0"/>
    <s v="RC_INIT_PROP18_16RATES"/>
    <x v="111"/>
  </r>
  <r>
    <x v="19"/>
    <n v="53913.14"/>
    <x v="2"/>
    <x v="7"/>
    <s v="ANCILLARY SERVICES"/>
    <x v="0"/>
    <s v="RC_INIT_PROP18_16RATES"/>
    <x v="111"/>
  </r>
  <r>
    <x v="26"/>
    <n v="748286"/>
    <x v="2"/>
    <x v="2"/>
    <s v="ANCILLARY SERVICES"/>
    <x v="1"/>
    <s v="RC_INIT_PROP18_16RATES"/>
    <x v="111"/>
  </r>
  <r>
    <x v="26"/>
    <n v="748286"/>
    <x v="2"/>
    <x v="7"/>
    <s v="ANCILLARY SERVICES"/>
    <x v="1"/>
    <s v="RC_INIT_PROP18_16RATES"/>
    <x v="111"/>
  </r>
  <r>
    <x v="87"/>
    <n v="-1504060.92"/>
    <x v="2"/>
    <x v="10"/>
    <s v="ANCILLARY SERVICES"/>
    <x v="26"/>
    <s v="RC_INIT_PROP18_16RATES"/>
    <x v="111"/>
  </r>
  <r>
    <x v="87"/>
    <n v="-1504060.92"/>
    <x v="2"/>
    <x v="11"/>
    <s v="ANCILLARY SERVICES"/>
    <x v="26"/>
    <s v="RC_INIT_PROP18_16RATES"/>
    <x v="111"/>
  </r>
  <r>
    <x v="87"/>
    <n v="-1504060.92"/>
    <x v="2"/>
    <x v="9"/>
    <s v="ANCILLARY SERVICES"/>
    <x v="26"/>
    <s v="RC_INIT_PROP18_16RATES"/>
    <x v="111"/>
  </r>
  <r>
    <x v="72"/>
    <n v="111419.92"/>
    <x v="2"/>
    <x v="1"/>
    <s v="ANCILLARY SERVICES"/>
    <x v="26"/>
    <s v="RC_INIT_PROP18_16RATES"/>
    <x v="111"/>
  </r>
  <r>
    <x v="72"/>
    <n v="111419.92"/>
    <x v="2"/>
    <x v="2"/>
    <s v="ANCILLARY SERVICES"/>
    <x v="26"/>
    <s v="RC_INIT_PROP18_16RATES"/>
    <x v="111"/>
  </r>
  <r>
    <x v="72"/>
    <n v="111419.92"/>
    <x v="2"/>
    <x v="7"/>
    <s v="ANCILLARY SERVICES"/>
    <x v="26"/>
    <s v="RC_INIT_PROP18_16RATES"/>
    <x v="111"/>
  </r>
  <r>
    <x v="73"/>
    <n v="445679.68"/>
    <x v="2"/>
    <x v="6"/>
    <s v="ANCILLARY SERVICES"/>
    <x v="26"/>
    <s v="RC_INIT_PROP18_16RATES"/>
    <x v="111"/>
  </r>
  <r>
    <x v="73"/>
    <n v="445679.68"/>
    <x v="2"/>
    <x v="8"/>
    <s v="ANCILLARY SERVICES"/>
    <x v="26"/>
    <s v="RC_INIT_PROP18_16RATES"/>
    <x v="111"/>
  </r>
  <r>
    <x v="71"/>
    <n v="1504168.92"/>
    <x v="2"/>
    <x v="0"/>
    <s v="ANCILLARY SERVICES"/>
    <x v="26"/>
    <s v="RC_INIT_PROP18_16RATES"/>
    <x v="111"/>
  </r>
  <r>
    <x v="71"/>
    <n v="1504168.92"/>
    <x v="2"/>
    <x v="1"/>
    <s v="ANCILLARY SERVICES"/>
    <x v="26"/>
    <s v="RC_INIT_PROP18_16RATES"/>
    <x v="111"/>
  </r>
  <r>
    <x v="71"/>
    <n v="1504168.92"/>
    <x v="2"/>
    <x v="2"/>
    <s v="ANCILLARY SERVICES"/>
    <x v="26"/>
    <s v="RC_INIT_PROP18_16RATES"/>
    <x v="111"/>
  </r>
  <r>
    <x v="27"/>
    <n v="1899964"/>
    <x v="2"/>
    <x v="11"/>
    <s v="NETWORK"/>
    <x v="11"/>
    <s v="RC_INIT_PROP18_16RATES"/>
    <x v="111"/>
  </r>
  <r>
    <x v="27"/>
    <n v="1899964"/>
    <x v="2"/>
    <x v="9"/>
    <s v="NETWORK"/>
    <x v="11"/>
    <s v="RC_INIT_PROP18_16RATES"/>
    <x v="111"/>
  </r>
  <r>
    <x v="80"/>
    <n v="8568"/>
    <x v="2"/>
    <x v="3"/>
    <s v="OTHER REVENUES &amp; CREDITS"/>
    <x v="29"/>
    <s v="RC_INIT_PROP18_16RATES"/>
    <x v="111"/>
  </r>
  <r>
    <x v="78"/>
    <n v="1304"/>
    <x v="2"/>
    <x v="8"/>
    <s v="OTHER REVENUES &amp; CREDITS"/>
    <x v="27"/>
    <s v="RC_INIT_PROP18_16RATES"/>
    <x v="111"/>
  </r>
  <r>
    <x v="83"/>
    <n v="290"/>
    <x v="2"/>
    <x v="0"/>
    <s v="OTHER REVENUES &amp; CREDITS"/>
    <x v="31"/>
    <s v="RC_INIT_PROP18_16RATES"/>
    <x v="111"/>
  </r>
  <r>
    <x v="19"/>
    <n v="3341.26"/>
    <x v="0"/>
    <x v="1"/>
    <s v="ANCILLARY SERVICES"/>
    <x v="0"/>
    <s v="RC_INIT_PROP18_16RATES"/>
    <x v="112"/>
  </r>
  <r>
    <x v="19"/>
    <n v="3723.49"/>
    <x v="0"/>
    <x v="2"/>
    <s v="ANCILLARY SERVICES"/>
    <x v="0"/>
    <s v="RC_INIT_PROP18_16RATES"/>
    <x v="112"/>
  </r>
  <r>
    <x v="19"/>
    <n v="2894.5"/>
    <x v="0"/>
    <x v="7"/>
    <s v="ANCILLARY SERVICES"/>
    <x v="0"/>
    <s v="RC_INIT_PROP18_16RATES"/>
    <x v="112"/>
  </r>
  <r>
    <x v="21"/>
    <n v="4043.9"/>
    <x v="0"/>
    <x v="2"/>
    <s v="ANCILLARY SERVICES"/>
    <x v="1"/>
    <s v="RC_INIT_PROP18_16RATES"/>
    <x v="112"/>
  </r>
  <r>
    <x v="21"/>
    <n v="4352.95"/>
    <x v="0"/>
    <x v="7"/>
    <s v="ANCILLARY SERVICES"/>
    <x v="1"/>
    <s v="RC_INIT_PROP18_16RATES"/>
    <x v="112"/>
  </r>
  <r>
    <x v="19"/>
    <n v="2898.5"/>
    <x v="1"/>
    <x v="10"/>
    <s v="ANCILLARY SERVICES"/>
    <x v="0"/>
    <s v="RC_INIT_PROP18_16RATES"/>
    <x v="112"/>
  </r>
  <r>
    <x v="19"/>
    <n v="3373.85"/>
    <x v="1"/>
    <x v="11"/>
    <s v="ANCILLARY SERVICES"/>
    <x v="0"/>
    <s v="RC_INIT_PROP18_16RATES"/>
    <x v="112"/>
  </r>
  <r>
    <x v="19"/>
    <n v="3167.16"/>
    <x v="1"/>
    <x v="9"/>
    <s v="ANCILLARY SERVICES"/>
    <x v="0"/>
    <s v="RC_INIT_PROP18_16RATES"/>
    <x v="112"/>
  </r>
  <r>
    <x v="20"/>
    <n v="917.05"/>
    <x v="1"/>
    <x v="7"/>
    <s v="ANCILLARY SERVICES"/>
    <x v="10"/>
    <s v="RC_INIT_PROP18_16RATES"/>
    <x v="112"/>
  </r>
  <r>
    <x v="21"/>
    <n v="3899"/>
    <x v="1"/>
    <x v="11"/>
    <s v="ANCILLARY SERVICES"/>
    <x v="1"/>
    <s v="RC_INIT_PROP18_16RATES"/>
    <x v="112"/>
  </r>
  <r>
    <x v="21"/>
    <n v="4529"/>
    <x v="1"/>
    <x v="9"/>
    <s v="ANCILLARY SERVICES"/>
    <x v="1"/>
    <s v="RC_INIT_PROP18_16RATES"/>
    <x v="112"/>
  </r>
  <r>
    <x v="19"/>
    <n v="3391.29"/>
    <x v="2"/>
    <x v="5"/>
    <s v="ANCILLARY SERVICES"/>
    <x v="0"/>
    <s v="RC_INIT_PROP18_16RATES"/>
    <x v="112"/>
  </r>
  <r>
    <x v="19"/>
    <n v="3080.17"/>
    <x v="2"/>
    <x v="6"/>
    <s v="ANCILLARY SERVICES"/>
    <x v="0"/>
    <s v="RC_INIT_PROP18_16RATES"/>
    <x v="112"/>
  </r>
  <r>
    <x v="19"/>
    <n v="3612.87"/>
    <x v="2"/>
    <x v="8"/>
    <s v="ANCILLARY SERVICES"/>
    <x v="0"/>
    <s v="RC_INIT_PROP18_16RATES"/>
    <x v="112"/>
  </r>
  <r>
    <x v="20"/>
    <n v="898.25"/>
    <x v="2"/>
    <x v="9"/>
    <s v="ANCILLARY SERVICES"/>
    <x v="10"/>
    <s v="RC_INIT_PROP18_16RATES"/>
    <x v="112"/>
  </r>
  <r>
    <x v="21"/>
    <n v="5329.1"/>
    <x v="2"/>
    <x v="6"/>
    <s v="ANCILLARY SERVICES"/>
    <x v="1"/>
    <s v="RC_INIT_PROP18_16RATES"/>
    <x v="112"/>
  </r>
  <r>
    <x v="21"/>
    <n v="4554.2"/>
    <x v="2"/>
    <x v="8"/>
    <s v="ANCILLARY SERVICES"/>
    <x v="1"/>
    <s v="RC_INIT_PROP18_16RATES"/>
    <x v="112"/>
  </r>
  <r>
    <x v="19"/>
    <n v="3508.73"/>
    <x v="0"/>
    <x v="5"/>
    <s v="ANCILLARY SERVICES"/>
    <x v="0"/>
    <s v="RC_INIT_PROP18_16RATES"/>
    <x v="113"/>
  </r>
  <r>
    <x v="19"/>
    <n v="3275.31"/>
    <x v="0"/>
    <x v="6"/>
    <s v="ANCILLARY SERVICES"/>
    <x v="0"/>
    <s v="RC_INIT_PROP18_16RATES"/>
    <x v="113"/>
  </r>
  <r>
    <x v="19"/>
    <n v="3815.21"/>
    <x v="0"/>
    <x v="8"/>
    <s v="ANCILLARY SERVICES"/>
    <x v="0"/>
    <s v="RC_INIT_PROP18_16RATES"/>
    <x v="113"/>
  </r>
  <r>
    <x v="26"/>
    <n v="14448"/>
    <x v="0"/>
    <x v="6"/>
    <s v="ANCILLARY SERVICES"/>
    <x v="1"/>
    <s v="RC_INIT_PROP18_16RATES"/>
    <x v="113"/>
  </r>
  <r>
    <x v="26"/>
    <n v="14448"/>
    <x v="0"/>
    <x v="8"/>
    <s v="ANCILLARY SERVICES"/>
    <x v="1"/>
    <s v="RC_INIT_PROP18_16RATES"/>
    <x v="113"/>
  </r>
  <r>
    <x v="27"/>
    <n v="71472"/>
    <x v="0"/>
    <x v="1"/>
    <s v="NETWORK"/>
    <x v="11"/>
    <s v="RC_INIT_PROP18_16RATES"/>
    <x v="113"/>
  </r>
  <r>
    <x v="27"/>
    <n v="71472"/>
    <x v="0"/>
    <x v="2"/>
    <s v="NETWORK"/>
    <x v="11"/>
    <s v="RC_INIT_PROP18_16RATES"/>
    <x v="113"/>
  </r>
  <r>
    <x v="27"/>
    <n v="71472"/>
    <x v="0"/>
    <x v="7"/>
    <s v="NETWORK"/>
    <x v="11"/>
    <s v="RC_INIT_PROP18_16RATES"/>
    <x v="113"/>
  </r>
  <r>
    <x v="9"/>
    <n v="547"/>
    <x v="0"/>
    <x v="0"/>
    <s v="OTHER REVENUES &amp; CREDITS"/>
    <x v="5"/>
    <s v="RC_INIT_PROP18_16RATES"/>
    <x v="113"/>
  </r>
  <r>
    <x v="9"/>
    <n v="547"/>
    <x v="0"/>
    <x v="1"/>
    <s v="OTHER REVENUES &amp; CREDITS"/>
    <x v="5"/>
    <s v="RC_INIT_PROP18_16RATES"/>
    <x v="113"/>
  </r>
  <r>
    <x v="19"/>
    <n v="3501.28"/>
    <x v="1"/>
    <x v="0"/>
    <s v="ANCILLARY SERVICES"/>
    <x v="0"/>
    <s v="RC_INIT_PROP18_16RATES"/>
    <x v="113"/>
  </r>
  <r>
    <x v="55"/>
    <n v="0"/>
    <x v="0"/>
    <x v="7"/>
    <s v="ANCILLARY SERVICES"/>
    <x v="8"/>
    <s v="FY 2017 SOY"/>
    <x v="230"/>
  </r>
  <r>
    <x v="70"/>
    <n v="0"/>
    <x v="0"/>
    <x v="5"/>
    <s v="ANCILLARY SERVICES"/>
    <x v="8"/>
    <s v="FY 2017 SOY"/>
    <x v="230"/>
  </r>
  <r>
    <x v="70"/>
    <n v="0"/>
    <x v="0"/>
    <x v="6"/>
    <s v="ANCILLARY SERVICES"/>
    <x v="8"/>
    <s v="FY 2017 SOY"/>
    <x v="230"/>
  </r>
  <r>
    <x v="70"/>
    <n v="0"/>
    <x v="0"/>
    <x v="8"/>
    <s v="ANCILLARY SERVICES"/>
    <x v="8"/>
    <s v="FY 2017 SOY"/>
    <x v="230"/>
  </r>
  <r>
    <x v="56"/>
    <n v="17487.330000000002"/>
    <x v="0"/>
    <x v="10"/>
    <s v="ANCILLARY SERVICES"/>
    <x v="8"/>
    <s v="FY 2017 SOY"/>
    <x v="230"/>
  </r>
  <r>
    <x v="56"/>
    <n v="14196.14"/>
    <x v="0"/>
    <x v="11"/>
    <s v="ANCILLARY SERVICES"/>
    <x v="8"/>
    <s v="FY 2017 SOY"/>
    <x v="230"/>
  </r>
  <r>
    <x v="56"/>
    <n v="27073.09"/>
    <x v="0"/>
    <x v="9"/>
    <s v="ANCILLARY SERVICES"/>
    <x v="8"/>
    <s v="FY 2017 SOY"/>
    <x v="230"/>
  </r>
  <r>
    <x v="57"/>
    <n v="14384.44"/>
    <x v="0"/>
    <x v="1"/>
    <s v="ANCILLARY SERVICES"/>
    <x v="8"/>
    <s v="FY 2017 SOY"/>
    <x v="230"/>
  </r>
  <r>
    <x v="57"/>
    <n v="7228.48"/>
    <x v="0"/>
    <x v="2"/>
    <s v="ANCILLARY SERVICES"/>
    <x v="8"/>
    <s v="FY 2017 SOY"/>
    <x v="230"/>
  </r>
  <r>
    <x v="57"/>
    <n v="9781.35"/>
    <x v="0"/>
    <x v="7"/>
    <s v="ANCILLARY SERVICES"/>
    <x v="8"/>
    <s v="FY 2017 SOY"/>
    <x v="230"/>
  </r>
  <r>
    <x v="58"/>
    <n v="-8265.8799999999992"/>
    <x v="0"/>
    <x v="6"/>
    <s v="ANCILLARY SERVICES"/>
    <x v="8"/>
    <s v="FY 2017 SOY"/>
    <x v="230"/>
  </r>
  <r>
    <x v="58"/>
    <n v="-9335.59"/>
    <x v="0"/>
    <x v="8"/>
    <s v="ANCILLARY SERVICES"/>
    <x v="8"/>
    <s v="FY 2017 SOY"/>
    <x v="230"/>
  </r>
  <r>
    <x v="69"/>
    <n v="-9984.18"/>
    <x v="0"/>
    <x v="4"/>
    <s v="ANCILLARY SERVICES"/>
    <x v="8"/>
    <s v="FY 2017 SOY"/>
    <x v="230"/>
  </r>
  <r>
    <x v="72"/>
    <n v="4000"/>
    <x v="0"/>
    <x v="1"/>
    <s v="ANCILLARY SERVICES"/>
    <x v="26"/>
    <s v="FY 2017 SOY"/>
    <x v="230"/>
  </r>
  <r>
    <x v="72"/>
    <n v="4000"/>
    <x v="0"/>
    <x v="2"/>
    <s v="ANCILLARY SERVICES"/>
    <x v="26"/>
    <s v="FY 2017 SOY"/>
    <x v="230"/>
  </r>
  <r>
    <x v="72"/>
    <n v="4000"/>
    <x v="0"/>
    <x v="7"/>
    <s v="ANCILLARY SERVICES"/>
    <x v="26"/>
    <s v="FY 2017 SOY"/>
    <x v="230"/>
  </r>
  <r>
    <x v="73"/>
    <n v="16000"/>
    <x v="0"/>
    <x v="6"/>
    <s v="ANCILLARY SERVICES"/>
    <x v="26"/>
    <s v="FY 2017 SOY"/>
    <x v="230"/>
  </r>
  <r>
    <x v="73"/>
    <n v="16000"/>
    <x v="0"/>
    <x v="8"/>
    <s v="ANCILLARY SERVICES"/>
    <x v="26"/>
    <s v="FY 2017 SOY"/>
    <x v="230"/>
  </r>
  <r>
    <x v="71"/>
    <n v="54000"/>
    <x v="0"/>
    <x v="0"/>
    <s v="ANCILLARY SERVICES"/>
    <x v="26"/>
    <s v="FY 2017 SOY"/>
    <x v="230"/>
  </r>
  <r>
    <x v="71"/>
    <n v="54000"/>
    <x v="0"/>
    <x v="1"/>
    <s v="ANCILLARY SERVICES"/>
    <x v="26"/>
    <s v="FY 2017 SOY"/>
    <x v="230"/>
  </r>
  <r>
    <x v="53"/>
    <n v="670.66"/>
    <x v="0"/>
    <x v="0"/>
    <s v="ANCILLARY SERVICES"/>
    <x v="8"/>
    <s v="FY 2017 SOY"/>
    <x v="231"/>
  </r>
  <r>
    <x v="54"/>
    <n v="28.3"/>
    <x v="0"/>
    <x v="4"/>
    <s v="ANCILLARY SERVICES"/>
    <x v="8"/>
    <s v="FY 2017 SOY"/>
    <x v="231"/>
  </r>
  <r>
    <x v="54"/>
    <n v="619.85"/>
    <x v="0"/>
    <x v="5"/>
    <s v="ANCILLARY SERVICES"/>
    <x v="8"/>
    <s v="FY 2017 SOY"/>
    <x v="231"/>
  </r>
  <r>
    <x v="55"/>
    <n v="-44.28"/>
    <x v="0"/>
    <x v="3"/>
    <s v="ANCILLARY SERVICES"/>
    <x v="8"/>
    <s v="FY 2017 SOY"/>
    <x v="231"/>
  </r>
  <r>
    <x v="55"/>
    <n v="-277.52999999999997"/>
    <x v="0"/>
    <x v="10"/>
    <s v="ANCILLARY SERVICES"/>
    <x v="8"/>
    <s v="FY 2017 SOY"/>
    <x v="231"/>
  </r>
  <r>
    <x v="70"/>
    <n v="0"/>
    <x v="0"/>
    <x v="0"/>
    <s v="ANCILLARY SERVICES"/>
    <x v="8"/>
    <s v="FY 2017 SOY"/>
    <x v="231"/>
  </r>
  <r>
    <x v="70"/>
    <n v="0"/>
    <x v="0"/>
    <x v="1"/>
    <s v="ANCILLARY SERVICES"/>
    <x v="8"/>
    <s v="FY 2017 SOY"/>
    <x v="231"/>
  </r>
  <r>
    <x v="19"/>
    <n v="15.47"/>
    <x v="0"/>
    <x v="3"/>
    <s v="ANCILLARY SERVICES"/>
    <x v="0"/>
    <s v="FY 2017 SOY"/>
    <x v="231"/>
  </r>
  <r>
    <x v="19"/>
    <n v="15.89"/>
    <x v="0"/>
    <x v="10"/>
    <s v="ANCILLARY SERVICES"/>
    <x v="0"/>
    <s v="FY 2017 SOY"/>
    <x v="231"/>
  </r>
  <r>
    <x v="19"/>
    <n v="41.54"/>
    <x v="0"/>
    <x v="3"/>
    <s v="ANCILLARY SERVICES"/>
    <x v="0"/>
    <s v="FY 2017 SOY"/>
    <x v="232"/>
  </r>
  <r>
    <x v="0"/>
    <n v="44.04"/>
    <x v="0"/>
    <x v="8"/>
    <s v="ANCILLARY SERVICES"/>
    <x v="0"/>
    <s v="FY 2017 SOY"/>
    <x v="232"/>
  </r>
  <r>
    <x v="0"/>
    <n v="952.88"/>
    <x v="0"/>
    <x v="10"/>
    <s v="ANCILLARY SERVICES"/>
    <x v="0"/>
    <s v="FY 2017 SOY"/>
    <x v="233"/>
  </r>
  <r>
    <x v="0"/>
    <n v="1053.81"/>
    <x v="0"/>
    <x v="11"/>
    <s v="ANCILLARY SERVICES"/>
    <x v="0"/>
    <s v="FY 2017 SOY"/>
    <x v="233"/>
  </r>
  <r>
    <x v="0"/>
    <n v="980.03"/>
    <x v="0"/>
    <x v="9"/>
    <s v="ANCILLARY SERVICES"/>
    <x v="0"/>
    <s v="FY 2017 SOY"/>
    <x v="233"/>
  </r>
  <r>
    <x v="26"/>
    <n v="15050"/>
    <x v="0"/>
    <x v="0"/>
    <s v="ANCILLARY SERVICES"/>
    <x v="1"/>
    <s v="FY 2017 SOY"/>
    <x v="233"/>
  </r>
  <r>
    <x v="26"/>
    <n v="15050"/>
    <x v="0"/>
    <x v="1"/>
    <s v="ANCILLARY SERVICES"/>
    <x v="1"/>
    <s v="FY 2017 SOY"/>
    <x v="233"/>
  </r>
  <r>
    <x v="26"/>
    <n v="15050"/>
    <x v="0"/>
    <x v="2"/>
    <s v="ANCILLARY SERVICES"/>
    <x v="1"/>
    <s v="FY 2017 SOY"/>
    <x v="233"/>
  </r>
  <r>
    <x v="26"/>
    <n v="15050"/>
    <x v="0"/>
    <x v="7"/>
    <s v="ANCILLARY SERVICES"/>
    <x v="1"/>
    <s v="FY 2017 SOY"/>
    <x v="233"/>
  </r>
  <r>
    <x v="18"/>
    <n v="34028"/>
    <x v="0"/>
    <x v="2"/>
    <s v="DELIVERY"/>
    <x v="9"/>
    <s v="FY 2017 SOY"/>
    <x v="233"/>
  </r>
  <r>
    <x v="18"/>
    <n v="34028"/>
    <x v="0"/>
    <x v="7"/>
    <s v="DELIVERY"/>
    <x v="9"/>
    <s v="FY 2017 SOY"/>
    <x v="233"/>
  </r>
  <r>
    <x v="66"/>
    <n v="1759.15"/>
    <x v="0"/>
    <x v="0"/>
    <s v="ANCILLARY SERVICES"/>
    <x v="25"/>
    <s v="FY 2017 SOY"/>
    <x v="234"/>
  </r>
  <r>
    <x v="67"/>
    <n v="427.55"/>
    <x v="0"/>
    <x v="4"/>
    <s v="ANCILLARY SERVICES"/>
    <x v="25"/>
    <s v="FY 2017 SOY"/>
    <x v="234"/>
  </r>
  <r>
    <x v="67"/>
    <n v="427.55"/>
    <x v="0"/>
    <x v="5"/>
    <s v="ANCILLARY SERVICES"/>
    <x v="25"/>
    <s v="FY 2017 SOY"/>
    <x v="234"/>
  </r>
  <r>
    <x v="67"/>
    <n v="427.55"/>
    <x v="0"/>
    <x v="6"/>
    <s v="ANCILLARY SERVICES"/>
    <x v="25"/>
    <s v="FY 2017 SOY"/>
    <x v="234"/>
  </r>
  <r>
    <x v="0"/>
    <n v="1478.75"/>
    <x v="0"/>
    <x v="4"/>
    <s v="ANCILLARY SERVICES"/>
    <x v="0"/>
    <s v="FY 2017 SOY"/>
    <x v="234"/>
  </r>
  <r>
    <x v="0"/>
    <n v="1768.33"/>
    <x v="0"/>
    <x v="5"/>
    <s v="ANCILLARY SERVICES"/>
    <x v="0"/>
    <s v="FY 2017 SOY"/>
    <x v="234"/>
  </r>
  <r>
    <x v="0"/>
    <n v="1655.94"/>
    <x v="0"/>
    <x v="6"/>
    <s v="ANCILLARY SERVICES"/>
    <x v="0"/>
    <s v="FY 2017 SOY"/>
    <x v="234"/>
  </r>
  <r>
    <x v="0"/>
    <n v="1797.8"/>
    <x v="0"/>
    <x v="8"/>
    <s v="ANCILLARY SERVICES"/>
    <x v="0"/>
    <s v="FY 2017 SOY"/>
    <x v="234"/>
  </r>
  <r>
    <x v="53"/>
    <n v="46.96"/>
    <x v="0"/>
    <x v="1"/>
    <s v="ANCILLARY SERVICES"/>
    <x v="8"/>
    <s v="FY 2017 SOY"/>
    <x v="235"/>
  </r>
  <r>
    <x v="53"/>
    <n v="106.65"/>
    <x v="0"/>
    <x v="2"/>
    <s v="ANCILLARY SERVICES"/>
    <x v="8"/>
    <s v="FY 2017 SOY"/>
    <x v="235"/>
  </r>
  <r>
    <x v="53"/>
    <n v="245.92"/>
    <x v="0"/>
    <x v="7"/>
    <s v="ANCILLARY SERVICES"/>
    <x v="8"/>
    <s v="FY 2017 SOY"/>
    <x v="235"/>
  </r>
  <r>
    <x v="54"/>
    <n v="0"/>
    <x v="0"/>
    <x v="6"/>
    <s v="ANCILLARY SERVICES"/>
    <x v="8"/>
    <s v="FY 2017 SOY"/>
    <x v="235"/>
  </r>
  <r>
    <x v="54"/>
    <n v="17.11"/>
    <x v="0"/>
    <x v="8"/>
    <s v="ANCILLARY SERVICES"/>
    <x v="8"/>
    <s v="FY 2017 SOY"/>
    <x v="235"/>
  </r>
  <r>
    <x v="55"/>
    <n v="0"/>
    <x v="0"/>
    <x v="11"/>
    <s v="ANCILLARY SERVICES"/>
    <x v="8"/>
    <s v="FY 2017 SOY"/>
    <x v="235"/>
  </r>
  <r>
    <x v="55"/>
    <n v="0"/>
    <x v="0"/>
    <x v="9"/>
    <s v="ANCILLARY SERVICES"/>
    <x v="8"/>
    <s v="FY 2017 SOY"/>
    <x v="235"/>
  </r>
  <r>
    <x v="70"/>
    <n v="0"/>
    <x v="0"/>
    <x v="2"/>
    <s v="ANCILLARY SERVICES"/>
    <x v="8"/>
    <s v="FY 2017 SOY"/>
    <x v="235"/>
  </r>
  <r>
    <x v="70"/>
    <n v="-168.22"/>
    <x v="0"/>
    <x v="7"/>
    <s v="ANCILLARY SERVICES"/>
    <x v="8"/>
    <s v="FY 2017 SOY"/>
    <x v="235"/>
  </r>
  <r>
    <x v="19"/>
    <n v="34.520000000000003"/>
    <x v="0"/>
    <x v="9"/>
    <s v="ANCILLARY SERVICES"/>
    <x v="0"/>
    <s v="FY 2017 SOY"/>
    <x v="235"/>
  </r>
  <r>
    <x v="0"/>
    <n v="29.95"/>
    <x v="0"/>
    <x v="3"/>
    <s v="ANCILLARY SERVICES"/>
    <x v="0"/>
    <s v="FY 2017 SOY"/>
    <x v="235"/>
  </r>
  <r>
    <x v="0"/>
    <n v="30.77"/>
    <x v="0"/>
    <x v="10"/>
    <s v="ANCILLARY SERVICES"/>
    <x v="0"/>
    <s v="FY 2017 SOY"/>
    <x v="235"/>
  </r>
  <r>
    <x v="31"/>
    <n v="653"/>
    <x v="0"/>
    <x v="0"/>
    <s v="OTHER REVENUES &amp; CREDITS"/>
    <x v="15"/>
    <s v="FY 2017 SOY"/>
    <x v="235"/>
  </r>
  <r>
    <x v="31"/>
    <n v="653"/>
    <x v="0"/>
    <x v="1"/>
    <s v="OTHER REVENUES &amp; CREDITS"/>
    <x v="15"/>
    <s v="FY 2017 SOY"/>
    <x v="235"/>
  </r>
  <r>
    <x v="31"/>
    <n v="653"/>
    <x v="0"/>
    <x v="2"/>
    <s v="OTHER REVENUES &amp; CREDITS"/>
    <x v="15"/>
    <s v="FY 2017 SOY"/>
    <x v="235"/>
  </r>
  <r>
    <x v="31"/>
    <n v="653"/>
    <x v="0"/>
    <x v="7"/>
    <s v="OTHER REVENUES &amp; CREDITS"/>
    <x v="15"/>
    <s v="FY 2017 SOY"/>
    <x v="235"/>
  </r>
  <r>
    <x v="0"/>
    <n v="452.93"/>
    <x v="1"/>
    <x v="0"/>
    <s v="ANCILLARY SERVICES"/>
    <x v="0"/>
    <s v="RC_INIT_PROP18_16RATES"/>
    <x v="140"/>
  </r>
  <r>
    <x v="0"/>
    <n v="428.99"/>
    <x v="1"/>
    <x v="1"/>
    <s v="ANCILLARY SERVICES"/>
    <x v="0"/>
    <s v="RC_INIT_PROP18_16RATES"/>
    <x v="140"/>
  </r>
  <r>
    <x v="20"/>
    <n v="123.12"/>
    <x v="1"/>
    <x v="4"/>
    <s v="ANCILLARY SERVICES"/>
    <x v="10"/>
    <s v="RC_INIT_PROP18_16RATES"/>
    <x v="140"/>
  </r>
  <r>
    <x v="36"/>
    <n v="4344.59"/>
    <x v="1"/>
    <x v="10"/>
    <s v="DELIVERY"/>
    <x v="17"/>
    <s v="RC_INIT_PROP18_16RATES"/>
    <x v="140"/>
  </r>
  <r>
    <x v="36"/>
    <n v="1787.44"/>
    <x v="1"/>
    <x v="11"/>
    <s v="DELIVERY"/>
    <x v="17"/>
    <s v="RC_INIT_PROP18_16RATES"/>
    <x v="140"/>
  </r>
  <r>
    <x v="36"/>
    <n v="2454.35"/>
    <x v="1"/>
    <x v="9"/>
    <s v="DELIVERY"/>
    <x v="17"/>
    <s v="RC_INIT_PROP18_16RATES"/>
    <x v="140"/>
  </r>
  <r>
    <x v="12"/>
    <n v="2760.39"/>
    <x v="1"/>
    <x v="2"/>
    <s v="NETWORK"/>
    <x v="7"/>
    <s v="RC_INIT_PROP18_16RATES"/>
    <x v="140"/>
  </r>
  <r>
    <x v="12"/>
    <n v="2307.5500000000002"/>
    <x v="1"/>
    <x v="7"/>
    <s v="NETWORK"/>
    <x v="7"/>
    <s v="RC_INIT_PROP18_16RATES"/>
    <x v="140"/>
  </r>
  <r>
    <x v="19"/>
    <n v="463.27"/>
    <x v="2"/>
    <x v="9"/>
    <s v="ANCILLARY SERVICES"/>
    <x v="0"/>
    <s v="RC_INIT_PROP18_16RATES"/>
    <x v="140"/>
  </r>
  <r>
    <x v="0"/>
    <n v="388.96"/>
    <x v="2"/>
    <x v="3"/>
    <s v="ANCILLARY SERVICES"/>
    <x v="0"/>
    <s v="RC_INIT_PROP18_16RATES"/>
    <x v="140"/>
  </r>
  <r>
    <x v="0"/>
    <n v="389.16"/>
    <x v="2"/>
    <x v="10"/>
    <s v="ANCILLARY SERVICES"/>
    <x v="0"/>
    <s v="RC_INIT_PROP18_16RATES"/>
    <x v="140"/>
  </r>
  <r>
    <x v="36"/>
    <n v="4186.53"/>
    <x v="2"/>
    <x v="5"/>
    <s v="DELIVERY"/>
    <x v="17"/>
    <s v="RC_INIT_PROP18_16RATES"/>
    <x v="140"/>
  </r>
  <r>
    <x v="36"/>
    <n v="1467.47"/>
    <x v="2"/>
    <x v="6"/>
    <s v="DELIVERY"/>
    <x v="17"/>
    <s v="RC_INIT_PROP18_16RATES"/>
    <x v="140"/>
  </r>
  <r>
    <x v="36"/>
    <n v="2522.46"/>
    <x v="2"/>
    <x v="8"/>
    <s v="DELIVERY"/>
    <x v="17"/>
    <s v="RC_INIT_PROP18_16RATES"/>
    <x v="140"/>
  </r>
  <r>
    <x v="12"/>
    <n v="2430.7399999999998"/>
    <x v="2"/>
    <x v="11"/>
    <s v="NETWORK"/>
    <x v="7"/>
    <s v="RC_INIT_PROP18_16RATES"/>
    <x v="140"/>
  </r>
  <r>
    <x v="12"/>
    <n v="3338.14"/>
    <x v="2"/>
    <x v="9"/>
    <s v="NETWORK"/>
    <x v="7"/>
    <s v="RC_INIT_PROP18_16RATES"/>
    <x v="140"/>
  </r>
  <r>
    <x v="19"/>
    <n v="988.17"/>
    <x v="0"/>
    <x v="7"/>
    <s v="ANCILLARY SERVICES"/>
    <x v="0"/>
    <s v="RC_INIT_PROP18_16RATES"/>
    <x v="141"/>
  </r>
  <r>
    <x v="0"/>
    <n v="1098.9100000000001"/>
    <x v="0"/>
    <x v="0"/>
    <s v="ANCILLARY SERVICES"/>
    <x v="0"/>
    <s v="RC_INIT_PROP18_16RATES"/>
    <x v="141"/>
  </r>
  <r>
    <x v="0"/>
    <n v="1045.6400000000001"/>
    <x v="0"/>
    <x v="1"/>
    <s v="ANCILLARY SERVICES"/>
    <x v="0"/>
    <s v="RC_INIT_PROP18_16RATES"/>
    <x v="141"/>
  </r>
  <r>
    <x v="20"/>
    <n v="381.32"/>
    <x v="0"/>
    <x v="4"/>
    <s v="ANCILLARY SERVICES"/>
    <x v="10"/>
    <s v="RC_INIT_PROP18_16RATES"/>
    <x v="141"/>
  </r>
  <r>
    <x v="36"/>
    <n v="11203.92"/>
    <x v="0"/>
    <x v="10"/>
    <s v="DELIVERY"/>
    <x v="17"/>
    <s v="RC_INIT_PROP18_16RATES"/>
    <x v="141"/>
  </r>
  <r>
    <x v="36"/>
    <n v="6241.25"/>
    <x v="0"/>
    <x v="11"/>
    <s v="DELIVERY"/>
    <x v="17"/>
    <s v="RC_INIT_PROP18_16RATES"/>
    <x v="141"/>
  </r>
  <r>
    <x v="36"/>
    <n v="5792.78"/>
    <x v="0"/>
    <x v="9"/>
    <s v="DELIVERY"/>
    <x v="17"/>
    <s v="RC_INIT_PROP18_16RATES"/>
    <x v="141"/>
  </r>
  <r>
    <x v="12"/>
    <n v="6707.51"/>
    <x v="0"/>
    <x v="2"/>
    <s v="NETWORK"/>
    <x v="7"/>
    <s v="RC_INIT_PROP18_16RATES"/>
    <x v="141"/>
  </r>
  <r>
    <x v="12"/>
    <n v="7644.41"/>
    <x v="0"/>
    <x v="7"/>
    <s v="NETWORK"/>
    <x v="7"/>
    <s v="RC_INIT_PROP18_16RATES"/>
    <x v="141"/>
  </r>
  <r>
    <x v="19"/>
    <n v="1081.26"/>
    <x v="1"/>
    <x v="9"/>
    <s v="ANCILLARY SERVICES"/>
    <x v="0"/>
    <s v="RC_INIT_PROP18_16RATES"/>
    <x v="141"/>
  </r>
  <r>
    <x v="0"/>
    <n v="923.38"/>
    <x v="1"/>
    <x v="3"/>
    <s v="ANCILLARY SERVICES"/>
    <x v="0"/>
    <s v="RC_INIT_PROP18_16RATES"/>
    <x v="141"/>
  </r>
  <r>
    <x v="0"/>
    <n v="907.08"/>
    <x v="1"/>
    <x v="10"/>
    <s v="ANCILLARY SERVICES"/>
    <x v="0"/>
    <s v="RC_INIT_PROP18_16RATES"/>
    <x v="141"/>
  </r>
  <r>
    <x v="36"/>
    <n v="11544.44"/>
    <x v="1"/>
    <x v="5"/>
    <s v="DELIVERY"/>
    <x v="17"/>
    <s v="RC_INIT_PROP18_16RATES"/>
    <x v="141"/>
  </r>
  <r>
    <x v="36"/>
    <n v="7267.96"/>
    <x v="1"/>
    <x v="6"/>
    <s v="DELIVERY"/>
    <x v="17"/>
    <s v="RC_INIT_PROP18_16RATES"/>
    <x v="141"/>
  </r>
  <r>
    <x v="36"/>
    <n v="5629.59"/>
    <x v="1"/>
    <x v="8"/>
    <s v="DELIVERY"/>
    <x v="17"/>
    <s v="RC_INIT_PROP18_16RATES"/>
    <x v="141"/>
  </r>
  <r>
    <x v="12"/>
    <n v="8485.89"/>
    <x v="1"/>
    <x v="11"/>
    <s v="NETWORK"/>
    <x v="7"/>
    <s v="RC_INIT_PROP18_16RATES"/>
    <x v="141"/>
  </r>
  <r>
    <x v="12"/>
    <n v="7883.84"/>
    <x v="1"/>
    <x v="9"/>
    <s v="NETWORK"/>
    <x v="7"/>
    <s v="RC_INIT_PROP18_16RATES"/>
    <x v="141"/>
  </r>
  <r>
    <x v="19"/>
    <n v="1233.42"/>
    <x v="2"/>
    <x v="8"/>
    <s v="ANCILLARY SERVICES"/>
    <x v="0"/>
    <s v="RC_INIT_PROP18_16RATES"/>
    <x v="141"/>
  </r>
  <r>
    <x v="0"/>
    <n v="908.73"/>
    <x v="2"/>
    <x v="4"/>
    <s v="ANCILLARY SERVICES"/>
    <x v="0"/>
    <s v="RC_INIT_PROP18_16RATES"/>
    <x v="141"/>
  </r>
  <r>
    <x v="0"/>
    <n v="1061.29"/>
    <x v="2"/>
    <x v="5"/>
    <s v="ANCILLARY SERVICES"/>
    <x v="0"/>
    <s v="RC_INIT_PROP18_16RATES"/>
    <x v="141"/>
  </r>
  <r>
    <x v="36"/>
    <n v="12423.38"/>
    <x v="2"/>
    <x v="0"/>
    <s v="DELIVERY"/>
    <x v="17"/>
    <s v="RC_INIT_PROP18_16RATES"/>
    <x v="141"/>
  </r>
  <r>
    <x v="36"/>
    <n v="9632.36"/>
    <x v="2"/>
    <x v="1"/>
    <s v="DELIVERY"/>
    <x v="17"/>
    <s v="RC_INIT_PROP18_16RATES"/>
    <x v="141"/>
  </r>
  <r>
    <x v="36"/>
    <n v="5048.7700000000004"/>
    <x v="2"/>
    <x v="2"/>
    <s v="DELIVERY"/>
    <x v="17"/>
    <s v="RC_INIT_PROP18_16RATES"/>
    <x v="141"/>
  </r>
  <r>
    <x v="12"/>
    <n v="9868.68"/>
    <x v="2"/>
    <x v="6"/>
    <s v="NETWORK"/>
    <x v="7"/>
    <s v="RC_INIT_PROP18_16RATES"/>
    <x v="141"/>
  </r>
  <r>
    <x v="12"/>
    <n v="7661.76"/>
    <x v="2"/>
    <x v="8"/>
    <s v="NETWORK"/>
    <x v="7"/>
    <s v="RC_INIT_PROP18_16RATES"/>
    <x v="141"/>
  </r>
  <r>
    <x v="66"/>
    <n v="29395.86"/>
    <x v="0"/>
    <x v="4"/>
    <s v="ANCILLARY SERVICES"/>
    <x v="25"/>
    <s v="RC_INIT_PROP18_16RATES"/>
    <x v="142"/>
  </r>
  <r>
    <x v="66"/>
    <n v="29395.86"/>
    <x v="0"/>
    <x v="5"/>
    <s v="ANCILLARY SERVICES"/>
    <x v="25"/>
    <s v="RC_INIT_PROP18_16RATES"/>
    <x v="142"/>
  </r>
  <r>
    <x v="66"/>
    <n v="29395.86"/>
    <x v="0"/>
    <x v="6"/>
    <s v="ANCILLARY SERVICES"/>
    <x v="25"/>
    <s v="RC_INIT_PROP18_16RATES"/>
    <x v="142"/>
  </r>
  <r>
    <x v="66"/>
    <n v="29395.86"/>
    <x v="0"/>
    <x v="8"/>
    <s v="ANCILLARY SERVICES"/>
    <x v="25"/>
    <s v="RC_INIT_PROP18_16RATES"/>
    <x v="142"/>
  </r>
  <r>
    <x v="67"/>
    <n v="9603.74"/>
    <x v="0"/>
    <x v="10"/>
    <s v="ANCILLARY SERVICES"/>
    <x v="25"/>
    <s v="RC_INIT_PROP18_16RATES"/>
    <x v="142"/>
  </r>
  <r>
    <x v="67"/>
    <n v="9603.74"/>
    <x v="0"/>
    <x v="11"/>
    <s v="ANCILLARY SERVICES"/>
    <x v="25"/>
    <s v="RC_INIT_PROP18_16RATES"/>
    <x v="142"/>
  </r>
  <r>
    <x v="67"/>
    <n v="9603.74"/>
    <x v="0"/>
    <x v="9"/>
    <s v="ANCILLARY SERVICES"/>
    <x v="25"/>
    <s v="RC_INIT_PROP18_16RATES"/>
    <x v="142"/>
  </r>
  <r>
    <x v="19"/>
    <n v="70038.740000000005"/>
    <x v="0"/>
    <x v="8"/>
    <s v="ANCILLARY SERVICES"/>
    <x v="0"/>
    <s v="RC_INIT_PROP18_16RATES"/>
    <x v="142"/>
  </r>
  <r>
    <x v="0"/>
    <n v="50909.45"/>
    <x v="0"/>
    <x v="4"/>
    <s v="ANCILLARY SERVICES"/>
    <x v="0"/>
    <s v="RC_INIT_PROP18_16RATES"/>
    <x v="142"/>
  </r>
  <r>
    <x v="0"/>
    <n v="59044.73"/>
    <x v="0"/>
    <x v="5"/>
    <s v="ANCILLARY SERVICES"/>
    <x v="0"/>
    <s v="RC_INIT_PROP18_16RATES"/>
    <x v="142"/>
  </r>
  <r>
    <x v="1"/>
    <n v="3360"/>
    <x v="0"/>
    <x v="5"/>
    <s v="ANCILLARY SERVICES"/>
    <x v="1"/>
    <s v="RC_INIT_PROP18_16RATES"/>
    <x v="142"/>
  </r>
  <r>
    <x v="1"/>
    <n v="70"/>
    <x v="0"/>
    <x v="6"/>
    <s v="ANCILLARY SERVICES"/>
    <x v="1"/>
    <s v="RC_INIT_PROP18_16RATES"/>
    <x v="142"/>
  </r>
  <r>
    <x v="1"/>
    <n v="1890"/>
    <x v="0"/>
    <x v="8"/>
    <s v="ANCILLARY SERVICES"/>
    <x v="1"/>
    <s v="RC_INIT_PROP18_16RATES"/>
    <x v="142"/>
  </r>
  <r>
    <x v="43"/>
    <n v="3550"/>
    <x v="0"/>
    <x v="8"/>
    <s v="ANCILLARY SERVICES"/>
    <x v="1"/>
    <s v="RC_INIT_PROP18_16RATES"/>
    <x v="142"/>
  </r>
  <r>
    <x v="38"/>
    <n v="174660"/>
    <x v="0"/>
    <x v="4"/>
    <s v="INTERTIE"/>
    <x v="18"/>
    <s v="RC_INIT_PROP18_16RATES"/>
    <x v="142"/>
  </r>
  <r>
    <x v="38"/>
    <n v="174660"/>
    <x v="0"/>
    <x v="5"/>
    <s v="INTERTIE"/>
    <x v="18"/>
    <s v="RC_INIT_PROP18_16RATES"/>
    <x v="142"/>
  </r>
  <r>
    <x v="51"/>
    <n v="0"/>
    <x v="0"/>
    <x v="7"/>
    <s v="INTERTIE"/>
    <x v="20"/>
    <s v="RC_INIT_PROP18_16RATES"/>
    <x v="142"/>
  </r>
  <r>
    <x v="41"/>
    <n v="6400"/>
    <x v="0"/>
    <x v="10"/>
    <s v="INTERTIE"/>
    <x v="20"/>
    <s v="RC_INIT_PROP18_16RATES"/>
    <x v="142"/>
  </r>
  <r>
    <x v="41"/>
    <n v="0"/>
    <x v="0"/>
    <x v="11"/>
    <s v="INTERTIE"/>
    <x v="20"/>
    <s v="RC_INIT_PROP18_16RATES"/>
    <x v="142"/>
  </r>
  <r>
    <x v="41"/>
    <n v="0"/>
    <x v="0"/>
    <x v="9"/>
    <s v="INTERTIE"/>
    <x v="20"/>
    <s v="RC_INIT_PROP18_16RATES"/>
    <x v="142"/>
  </r>
  <r>
    <x v="42"/>
    <n v="64387.199999999997"/>
    <x v="0"/>
    <x v="6"/>
    <s v="INTERTIE"/>
    <x v="20"/>
    <s v="RC_INIT_PROP18_16RATES"/>
    <x v="142"/>
  </r>
  <r>
    <x v="12"/>
    <n v="7111.77"/>
    <x v="0"/>
    <x v="10"/>
    <s v="NETWORK"/>
    <x v="7"/>
    <s v="RC_INIT_PROP18_16RATES"/>
    <x v="52"/>
  </r>
  <r>
    <x v="12"/>
    <n v="6422.97"/>
    <x v="0"/>
    <x v="11"/>
    <s v="NETWORK"/>
    <x v="7"/>
    <s v="RC_INIT_PROP18_16RATES"/>
    <x v="52"/>
  </r>
  <r>
    <x v="0"/>
    <n v="591.4"/>
    <x v="1"/>
    <x v="3"/>
    <s v="ANCILLARY SERVICES"/>
    <x v="0"/>
    <s v="RC_INIT_PROP18_16RATES"/>
    <x v="52"/>
  </r>
  <r>
    <x v="0"/>
    <n v="580.96"/>
    <x v="1"/>
    <x v="10"/>
    <s v="ANCILLARY SERVICES"/>
    <x v="0"/>
    <s v="RC_INIT_PROP18_16RATES"/>
    <x v="52"/>
  </r>
  <r>
    <x v="0"/>
    <n v="676.24"/>
    <x v="1"/>
    <x v="11"/>
    <s v="ANCILLARY SERVICES"/>
    <x v="0"/>
    <s v="RC_INIT_PROP18_16RATES"/>
    <x v="52"/>
  </r>
  <r>
    <x v="20"/>
    <n v="256.86"/>
    <x v="1"/>
    <x v="0"/>
    <s v="ANCILLARY SERVICES"/>
    <x v="10"/>
    <s v="RC_INIT_PROP18_16RATES"/>
    <x v="52"/>
  </r>
  <r>
    <x v="20"/>
    <n v="169.36"/>
    <x v="1"/>
    <x v="1"/>
    <s v="ANCILLARY SERVICES"/>
    <x v="10"/>
    <s v="RC_INIT_PROP18_16RATES"/>
    <x v="52"/>
  </r>
  <r>
    <x v="21"/>
    <n v="1524.6"/>
    <x v="1"/>
    <x v="3"/>
    <s v="ANCILLARY SERVICES"/>
    <x v="1"/>
    <s v="RC_INIT_PROP18_16RATES"/>
    <x v="52"/>
  </r>
  <r>
    <x v="12"/>
    <n v="5888.59"/>
    <x v="1"/>
    <x v="4"/>
    <s v="NETWORK"/>
    <x v="7"/>
    <s v="RC_INIT_PROP18_16RATES"/>
    <x v="52"/>
  </r>
  <r>
    <x v="12"/>
    <n v="8116.33"/>
    <x v="1"/>
    <x v="5"/>
    <s v="NETWORK"/>
    <x v="7"/>
    <s v="RC_INIT_PROP18_16RATES"/>
    <x v="52"/>
  </r>
  <r>
    <x v="12"/>
    <n v="6363.98"/>
    <x v="1"/>
    <x v="6"/>
    <s v="NETWORK"/>
    <x v="7"/>
    <s v="RC_INIT_PROP18_16RATES"/>
    <x v="52"/>
  </r>
  <r>
    <x v="0"/>
    <n v="582.02"/>
    <x v="2"/>
    <x v="4"/>
    <s v="ANCILLARY SERVICES"/>
    <x v="0"/>
    <s v="RC_INIT_PROP18_16RATES"/>
    <x v="52"/>
  </r>
  <r>
    <x v="0"/>
    <n v="679.73"/>
    <x v="2"/>
    <x v="5"/>
    <s v="ANCILLARY SERVICES"/>
    <x v="0"/>
    <s v="RC_INIT_PROP18_16RATES"/>
    <x v="52"/>
  </r>
  <r>
    <x v="0"/>
    <n v="617.37"/>
    <x v="2"/>
    <x v="6"/>
    <s v="ANCILLARY SERVICES"/>
    <x v="0"/>
    <s v="RC_INIT_PROP18_16RATES"/>
    <x v="52"/>
  </r>
  <r>
    <x v="20"/>
    <n v="203.47"/>
    <x v="2"/>
    <x v="3"/>
    <s v="ANCILLARY SERVICES"/>
    <x v="10"/>
    <s v="RC_INIT_PROP18_16RATES"/>
    <x v="52"/>
  </r>
  <r>
    <x v="20"/>
    <n v="182.17"/>
    <x v="2"/>
    <x v="10"/>
    <s v="ANCILLARY SERVICES"/>
    <x v="10"/>
    <s v="RC_INIT_PROP18_16RATES"/>
    <x v="52"/>
  </r>
  <r>
    <x v="21"/>
    <n v="1186.1500000000001"/>
    <x v="2"/>
    <x v="4"/>
    <s v="ANCILLARY SERVICES"/>
    <x v="1"/>
    <s v="RC_INIT_PROP18_16RATES"/>
    <x v="52"/>
  </r>
  <r>
    <x v="12"/>
    <n v="8151.03"/>
    <x v="2"/>
    <x v="0"/>
    <s v="NETWORK"/>
    <x v="7"/>
    <s v="RC_INIT_PROP18_16RATES"/>
    <x v="52"/>
  </r>
  <r>
    <x v="12"/>
    <n v="6495.84"/>
    <x v="2"/>
    <x v="1"/>
    <s v="NETWORK"/>
    <x v="7"/>
    <s v="RC_INIT_PROP18_16RATES"/>
    <x v="52"/>
  </r>
  <r>
    <x v="0"/>
    <n v="10859.93"/>
    <x v="0"/>
    <x v="3"/>
    <s v="ANCILLARY SERVICES"/>
    <x v="0"/>
    <s v="RC_INIT_PROP18_16RATES"/>
    <x v="53"/>
  </r>
  <r>
    <x v="0"/>
    <n v="10869.23"/>
    <x v="0"/>
    <x v="10"/>
    <s v="ANCILLARY SERVICES"/>
    <x v="0"/>
    <s v="RC_INIT_PROP18_16RATES"/>
    <x v="53"/>
  </r>
  <r>
    <x v="0"/>
    <n v="12788.58"/>
    <x v="0"/>
    <x v="11"/>
    <s v="ANCILLARY SERVICES"/>
    <x v="0"/>
    <s v="RC_INIT_PROP18_16RATES"/>
    <x v="53"/>
  </r>
  <r>
    <x v="20"/>
    <n v="2011.93"/>
    <x v="0"/>
    <x v="0"/>
    <s v="ANCILLARY SERVICES"/>
    <x v="10"/>
    <s v="RC_INIT_PROP18_16RATES"/>
    <x v="53"/>
  </r>
  <r>
    <x v="20"/>
    <n v="1678.46"/>
    <x v="0"/>
    <x v="1"/>
    <s v="ANCILLARY SERVICES"/>
    <x v="10"/>
    <s v="RC_INIT_PROP18_16RATES"/>
    <x v="53"/>
  </r>
  <r>
    <x v="21"/>
    <n v="24904.6"/>
    <x v="0"/>
    <x v="3"/>
    <s v="ANCILLARY SERVICES"/>
    <x v="1"/>
    <s v="RC_INIT_PROP18_16RATES"/>
    <x v="53"/>
  </r>
  <r>
    <x v="12"/>
    <n v="100239.63"/>
    <x v="0"/>
    <x v="4"/>
    <s v="NETWORK"/>
    <x v="7"/>
    <s v="RC_INIT_PROP18_16RATES"/>
    <x v="53"/>
  </r>
  <r>
    <x v="12"/>
    <n v="128766.5"/>
    <x v="0"/>
    <x v="5"/>
    <s v="NETWORK"/>
    <x v="7"/>
    <s v="RC_INIT_PROP18_16RATES"/>
    <x v="53"/>
  </r>
  <r>
    <x v="12"/>
    <n v="100836.47"/>
    <x v="0"/>
    <x v="6"/>
    <s v="NETWORK"/>
    <x v="7"/>
    <s v="RC_INIT_PROP18_16RATES"/>
    <x v="53"/>
  </r>
  <r>
    <x v="0"/>
    <n v="10708.88"/>
    <x v="1"/>
    <x v="4"/>
    <s v="ANCILLARY SERVICES"/>
    <x v="0"/>
    <s v="RC_INIT_PROP18_16RATES"/>
    <x v="53"/>
  </r>
  <r>
    <x v="0"/>
    <n v="12232.48"/>
    <x v="1"/>
    <x v="5"/>
    <s v="ANCILLARY SERVICES"/>
    <x v="0"/>
    <s v="RC_INIT_PROP18_16RATES"/>
    <x v="53"/>
  </r>
  <r>
    <x v="0"/>
    <n v="10989.01"/>
    <x v="1"/>
    <x v="6"/>
    <s v="ANCILLARY SERVICES"/>
    <x v="0"/>
    <s v="RC_INIT_PROP18_16RATES"/>
    <x v="53"/>
  </r>
  <r>
    <x v="20"/>
    <n v="1761.44"/>
    <x v="1"/>
    <x v="3"/>
    <s v="ANCILLARY SERVICES"/>
    <x v="10"/>
    <s v="RC_INIT_PROP18_16RATES"/>
    <x v="53"/>
  </r>
  <r>
    <x v="20"/>
    <n v="1757.31"/>
    <x v="1"/>
    <x v="10"/>
    <s v="ANCILLARY SERVICES"/>
    <x v="10"/>
    <s v="RC_INIT_PROP18_16RATES"/>
    <x v="53"/>
  </r>
  <r>
    <x v="21"/>
    <n v="20769"/>
    <x v="1"/>
    <x v="4"/>
    <s v="ANCILLARY SERVICES"/>
    <x v="1"/>
    <s v="RC_INIT_PROP18_16RATES"/>
    <x v="53"/>
  </r>
  <r>
    <x v="12"/>
    <n v="133516.93"/>
    <x v="1"/>
    <x v="0"/>
    <s v="NETWORK"/>
    <x v="7"/>
    <s v="RC_INIT_PROP18_16RATES"/>
    <x v="53"/>
  </r>
  <r>
    <x v="12"/>
    <n v="117547.99"/>
    <x v="1"/>
    <x v="1"/>
    <s v="NETWORK"/>
    <x v="7"/>
    <s v="RC_INIT_PROP18_16RATES"/>
    <x v="53"/>
  </r>
  <r>
    <x v="19"/>
    <n v="11101.14"/>
    <x v="2"/>
    <x v="7"/>
    <s v="ANCILLARY SERVICES"/>
    <x v="0"/>
    <s v="RC_INIT_PROP18_16RATES"/>
    <x v="53"/>
  </r>
  <r>
    <x v="0"/>
    <n v="12455.24"/>
    <x v="2"/>
    <x v="0"/>
    <s v="ANCILLARY SERVICES"/>
    <x v="0"/>
    <s v="RC_INIT_PROP18_16RATES"/>
    <x v="53"/>
  </r>
  <r>
    <x v="0"/>
    <n v="11709.19"/>
    <x v="2"/>
    <x v="1"/>
    <s v="ANCILLARY SERVICES"/>
    <x v="0"/>
    <s v="RC_INIT_PROP18_16RATES"/>
    <x v="53"/>
  </r>
  <r>
    <x v="20"/>
    <n v="1574.81"/>
    <x v="2"/>
    <x v="4"/>
    <s v="ANCILLARY SERVICES"/>
    <x v="10"/>
    <s v="RC_INIT_PROP18_16RATES"/>
    <x v="53"/>
  </r>
  <r>
    <x v="20"/>
    <n v="2054.15"/>
    <x v="2"/>
    <x v="5"/>
    <s v="ANCILLARY SERVICES"/>
    <x v="10"/>
    <s v="RC_INIT_PROP18_16RATES"/>
    <x v="53"/>
  </r>
  <r>
    <x v="12"/>
    <n v="127227.55"/>
    <x v="2"/>
    <x v="3"/>
    <s v="NETWORK"/>
    <x v="7"/>
    <s v="RC_INIT_PROP18_16RATES"/>
    <x v="53"/>
  </r>
  <r>
    <x v="12"/>
    <n v="130525.79"/>
    <x v="2"/>
    <x v="10"/>
    <s v="NETWORK"/>
    <x v="7"/>
    <s v="RC_INIT_PROP18_16RATES"/>
    <x v="53"/>
  </r>
  <r>
    <x v="0"/>
    <n v="6810.45"/>
    <x v="0"/>
    <x v="4"/>
    <s v="ANCILLARY SERVICES"/>
    <x v="0"/>
    <s v="RC_INIT_PROP18_16RATES"/>
    <x v="54"/>
  </r>
  <r>
    <x v="0"/>
    <n v="7898.75"/>
    <x v="0"/>
    <x v="5"/>
    <s v="ANCILLARY SERVICES"/>
    <x v="0"/>
    <s v="RC_INIT_PROP18_16RATES"/>
    <x v="54"/>
  </r>
  <r>
    <x v="0"/>
    <n v="7373.3"/>
    <x v="0"/>
    <x v="6"/>
    <s v="ANCILLARY SERVICES"/>
    <x v="0"/>
    <s v="RC_INIT_PROP18_16RATES"/>
    <x v="54"/>
  </r>
  <r>
    <x v="20"/>
    <n v="2318.7600000000002"/>
    <x v="0"/>
    <x v="3"/>
    <s v="ANCILLARY SERVICES"/>
    <x v="10"/>
    <s v="RC_INIT_PROP18_16RATES"/>
    <x v="54"/>
  </r>
  <r>
    <x v="20"/>
    <n v="1944.32"/>
    <x v="0"/>
    <x v="10"/>
    <s v="ANCILLARY SERVICES"/>
    <x v="10"/>
    <s v="RC_INIT_PROP18_16RATES"/>
    <x v="54"/>
  </r>
  <r>
    <x v="21"/>
    <n v="9134.65"/>
    <x v="0"/>
    <x v="4"/>
    <s v="ANCILLARY SERVICES"/>
    <x v="1"/>
    <s v="RC_INIT_PROP18_16RATES"/>
    <x v="54"/>
  </r>
  <r>
    <x v="12"/>
    <n v="37911.49"/>
    <x v="0"/>
    <x v="0"/>
    <s v="NETWORK"/>
    <x v="7"/>
    <s v="RC_INIT_PROP18_16RATES"/>
    <x v="54"/>
  </r>
  <r>
    <x v="12"/>
    <n v="34823.19"/>
    <x v="0"/>
    <x v="1"/>
    <s v="NETWORK"/>
    <x v="7"/>
    <s v="RC_INIT_PROP18_16RATES"/>
    <x v="54"/>
  </r>
  <r>
    <x v="19"/>
    <n v="7034.79"/>
    <x v="1"/>
    <x v="7"/>
    <s v="ANCILLARY SERVICES"/>
    <x v="0"/>
    <s v="RC_INIT_PROP18_16RATES"/>
    <x v="54"/>
  </r>
  <r>
    <x v="0"/>
    <n v="7881.99"/>
    <x v="1"/>
    <x v="0"/>
    <s v="ANCILLARY SERVICES"/>
    <x v="0"/>
    <s v="RC_INIT_PROP18_16RATES"/>
    <x v="54"/>
  </r>
  <r>
    <x v="0"/>
    <n v="7465.38"/>
    <x v="1"/>
    <x v="1"/>
    <s v="ANCILLARY SERVICES"/>
    <x v="0"/>
    <s v="RC_INIT_PROP18_16RATES"/>
    <x v="54"/>
  </r>
  <r>
    <x v="20"/>
    <n v="3282.27"/>
    <x v="1"/>
    <x v="4"/>
    <s v="ANCILLARY SERVICES"/>
    <x v="10"/>
    <s v="RC_INIT_PROP18_16RATES"/>
    <x v="54"/>
  </r>
  <r>
    <x v="20"/>
    <n v="2273.1999999999998"/>
    <x v="1"/>
    <x v="5"/>
    <s v="ANCILLARY SERVICES"/>
    <x v="10"/>
    <s v="RC_INIT_PROP18_16RATES"/>
    <x v="54"/>
  </r>
  <r>
    <x v="12"/>
    <n v="43782.73"/>
    <x v="1"/>
    <x v="3"/>
    <s v="NETWORK"/>
    <x v="7"/>
    <s v="RC_INIT_PROP18_16RATES"/>
    <x v="54"/>
  </r>
  <r>
    <x v="12"/>
    <n v="36341.31"/>
    <x v="1"/>
    <x v="10"/>
    <s v="NETWORK"/>
    <x v="7"/>
    <s v="RC_INIT_PROP18_16RATES"/>
    <x v="54"/>
  </r>
  <r>
    <x v="19"/>
    <n v="8061.84"/>
    <x v="2"/>
    <x v="9"/>
    <s v="ANCILLARY SERVICES"/>
    <x v="0"/>
    <s v="RC_INIT_PROP18_16RATES"/>
    <x v="54"/>
  </r>
  <r>
    <x v="0"/>
    <n v="6768.68"/>
    <x v="2"/>
    <x v="3"/>
    <s v="ANCILLARY SERVICES"/>
    <x v="0"/>
    <s v="RC_INIT_PROP18_16RATES"/>
    <x v="54"/>
  </r>
  <r>
    <x v="12"/>
    <n v="36199.040000000001"/>
    <x v="0"/>
    <x v="0"/>
    <s v="NETWORK"/>
    <x v="7"/>
    <s v="RC_INIT_PROP18_16RATES"/>
    <x v="103"/>
  </r>
  <r>
    <x v="19"/>
    <n v="2503.58"/>
    <x v="1"/>
    <x v="2"/>
    <s v="ANCILLARY SERVICES"/>
    <x v="0"/>
    <s v="RC_INIT_PROP18_16RATES"/>
    <x v="103"/>
  </r>
  <r>
    <x v="19"/>
    <n v="1955.84"/>
    <x v="1"/>
    <x v="7"/>
    <s v="ANCILLARY SERVICES"/>
    <x v="0"/>
    <s v="RC_INIT_PROP18_16RATES"/>
    <x v="103"/>
  </r>
  <r>
    <x v="36"/>
    <n v="670.77"/>
    <x v="1"/>
    <x v="8"/>
    <s v="DELIVERY"/>
    <x v="17"/>
    <s v="RC_INIT_PROP18_16RATES"/>
    <x v="103"/>
  </r>
  <r>
    <x v="12"/>
    <n v="28773.24"/>
    <x v="1"/>
    <x v="3"/>
    <s v="NETWORK"/>
    <x v="7"/>
    <s v="RC_INIT_PROP18_16RATES"/>
    <x v="103"/>
  </r>
  <r>
    <x v="19"/>
    <n v="2390.81"/>
    <x v="2"/>
    <x v="11"/>
    <s v="ANCILLARY SERVICES"/>
    <x v="0"/>
    <s v="RC_INIT_PROP18_16RATES"/>
    <x v="103"/>
  </r>
  <r>
    <x v="19"/>
    <n v="2241.38"/>
    <x v="2"/>
    <x v="9"/>
    <s v="ANCILLARY SERVICES"/>
    <x v="0"/>
    <s v="RC_INIT_PROP18_16RATES"/>
    <x v="103"/>
  </r>
  <r>
    <x v="36"/>
    <n v="454.89"/>
    <x v="2"/>
    <x v="2"/>
    <s v="DELIVERY"/>
    <x v="17"/>
    <s v="RC_INIT_PROP18_16RATES"/>
    <x v="103"/>
  </r>
  <r>
    <x v="36"/>
    <n v="433.05"/>
    <x v="2"/>
    <x v="7"/>
    <s v="DELIVERY"/>
    <x v="17"/>
    <s v="RC_INIT_PROP18_16RATES"/>
    <x v="103"/>
  </r>
  <r>
    <x v="12"/>
    <n v="21708.32"/>
    <x v="2"/>
    <x v="4"/>
    <s v="NETWORK"/>
    <x v="7"/>
    <s v="RC_INIT_PROP18_16RATES"/>
    <x v="103"/>
  </r>
  <r>
    <x v="19"/>
    <n v="6296.18"/>
    <x v="0"/>
    <x v="11"/>
    <s v="ANCILLARY SERVICES"/>
    <x v="0"/>
    <s v="RC_INIT_PROP18_16RATES"/>
    <x v="104"/>
  </r>
  <r>
    <x v="19"/>
    <n v="5888.81"/>
    <x v="0"/>
    <x v="9"/>
    <s v="ANCILLARY SERVICES"/>
    <x v="0"/>
    <s v="RC_INIT_PROP18_16RATES"/>
    <x v="104"/>
  </r>
  <r>
    <x v="26"/>
    <n v="34615"/>
    <x v="0"/>
    <x v="9"/>
    <s v="ANCILLARY SERVICES"/>
    <x v="1"/>
    <s v="RC_INIT_PROP18_16RATES"/>
    <x v="104"/>
  </r>
  <r>
    <x v="27"/>
    <n v="171235"/>
    <x v="0"/>
    <x v="8"/>
    <s v="NETWORK"/>
    <x v="11"/>
    <s v="RC_INIT_PROP18_16RATES"/>
    <x v="104"/>
  </r>
  <r>
    <x v="19"/>
    <n v="5410.2"/>
    <x v="1"/>
    <x v="6"/>
    <s v="ANCILLARY SERVICES"/>
    <x v="0"/>
    <s v="RC_INIT_PROP18_16RATES"/>
    <x v="104"/>
  </r>
  <r>
    <x v="19"/>
    <n v="6363.89"/>
    <x v="1"/>
    <x v="8"/>
    <s v="ANCILLARY SERVICES"/>
    <x v="0"/>
    <s v="RC_INIT_PROP18_16RATES"/>
    <x v="104"/>
  </r>
  <r>
    <x v="26"/>
    <n v="34615"/>
    <x v="1"/>
    <x v="8"/>
    <s v="ANCILLARY SERVICES"/>
    <x v="1"/>
    <s v="RC_INIT_PROP18_16RATES"/>
    <x v="104"/>
  </r>
  <r>
    <x v="27"/>
    <n v="171235"/>
    <x v="1"/>
    <x v="2"/>
    <s v="NETWORK"/>
    <x v="11"/>
    <s v="RC_INIT_PROP18_16RATES"/>
    <x v="104"/>
  </r>
  <r>
    <x v="27"/>
    <n v="171235"/>
    <x v="1"/>
    <x v="7"/>
    <s v="NETWORK"/>
    <x v="11"/>
    <s v="RC_INIT_PROP18_16RATES"/>
    <x v="104"/>
  </r>
  <r>
    <x v="19"/>
    <n v="5764.77"/>
    <x v="2"/>
    <x v="1"/>
    <s v="ANCILLARY SERVICES"/>
    <x v="0"/>
    <s v="RC_INIT_PROP18_16RATES"/>
    <x v="104"/>
  </r>
  <r>
    <x v="19"/>
    <n v="6372.97"/>
    <x v="2"/>
    <x v="2"/>
    <s v="ANCILLARY SERVICES"/>
    <x v="0"/>
    <s v="RC_INIT_PROP18_16RATES"/>
    <x v="104"/>
  </r>
  <r>
    <x v="19"/>
    <n v="5009.95"/>
    <x v="2"/>
    <x v="7"/>
    <s v="ANCILLARY SERVICES"/>
    <x v="0"/>
    <s v="RC_INIT_PROP18_16RATES"/>
    <x v="104"/>
  </r>
  <r>
    <x v="26"/>
    <n v="34615"/>
    <x v="2"/>
    <x v="2"/>
    <s v="ANCILLARY SERVICES"/>
    <x v="1"/>
    <s v="RC_INIT_PROP18_16RATES"/>
    <x v="104"/>
  </r>
  <r>
    <x v="26"/>
    <n v="34615"/>
    <x v="2"/>
    <x v="7"/>
    <s v="ANCILLARY SERVICES"/>
    <x v="1"/>
    <s v="RC_INIT_PROP18_16RATES"/>
    <x v="104"/>
  </r>
  <r>
    <x v="27"/>
    <n v="171235"/>
    <x v="2"/>
    <x v="11"/>
    <s v="NETWORK"/>
    <x v="11"/>
    <s v="RC_INIT_PROP18_16RATES"/>
    <x v="104"/>
  </r>
  <r>
    <x v="27"/>
    <n v="171235"/>
    <x v="2"/>
    <x v="9"/>
    <s v="NETWORK"/>
    <x v="11"/>
    <s v="RC_INIT_PROP18_16RATES"/>
    <x v="104"/>
  </r>
  <r>
    <x v="19"/>
    <n v="5930.85"/>
    <x v="0"/>
    <x v="1"/>
    <s v="ANCILLARY SERVICES"/>
    <x v="0"/>
    <s v="RC_INIT_PROP18_16RATES"/>
    <x v="105"/>
  </r>
  <r>
    <x v="19"/>
    <n v="6609.32"/>
    <x v="0"/>
    <x v="2"/>
    <s v="ANCILLARY SERVICES"/>
    <x v="0"/>
    <s v="RC_INIT_PROP18_16RATES"/>
    <x v="105"/>
  </r>
  <r>
    <x v="19"/>
    <n v="5137.84"/>
    <x v="0"/>
    <x v="7"/>
    <s v="ANCILLARY SERVICES"/>
    <x v="0"/>
    <s v="RC_INIT_PROP18_16RATES"/>
    <x v="105"/>
  </r>
  <r>
    <x v="21"/>
    <n v="6404.65"/>
    <x v="0"/>
    <x v="7"/>
    <s v="ANCILLARY SERVICES"/>
    <x v="1"/>
    <s v="RC_INIT_PROP18_16RATES"/>
    <x v="105"/>
  </r>
  <r>
    <x v="49"/>
    <n v="600"/>
    <x v="0"/>
    <x v="2"/>
    <s v="FIBER AND PCS"/>
    <x v="23"/>
    <s v="RC_INIT_PROP18_16RATES"/>
    <x v="105"/>
  </r>
  <r>
    <x v="19"/>
    <n v="5144.9399999999996"/>
    <x v="1"/>
    <x v="10"/>
    <s v="ANCILLARY SERVICES"/>
    <x v="0"/>
    <s v="RC_INIT_PROP18_16RATES"/>
    <x v="105"/>
  </r>
  <r>
    <x v="19"/>
    <n v="5988.71"/>
    <x v="1"/>
    <x v="11"/>
    <s v="ANCILLARY SERVICES"/>
    <x v="0"/>
    <s v="RC_INIT_PROP18_16RATES"/>
    <x v="105"/>
  </r>
  <r>
    <x v="19"/>
    <n v="5621.82"/>
    <x v="1"/>
    <x v="9"/>
    <s v="ANCILLARY SERVICES"/>
    <x v="0"/>
    <s v="RC_INIT_PROP18_16RATES"/>
    <x v="105"/>
  </r>
  <r>
    <x v="20"/>
    <n v="1759.97"/>
    <x v="1"/>
    <x v="7"/>
    <s v="ANCILLARY SERVICES"/>
    <x v="10"/>
    <s v="RC_INIT_PROP18_16RATES"/>
    <x v="105"/>
  </r>
  <r>
    <x v="21"/>
    <n v="6822.55"/>
    <x v="1"/>
    <x v="9"/>
    <s v="ANCILLARY SERVICES"/>
    <x v="1"/>
    <s v="RC_INIT_PROP18_16RATES"/>
    <x v="105"/>
  </r>
  <r>
    <x v="19"/>
    <n v="6019.66"/>
    <x v="2"/>
    <x v="5"/>
    <s v="ANCILLARY SERVICES"/>
    <x v="0"/>
    <s v="RC_INIT_PROP18_16RATES"/>
    <x v="105"/>
  </r>
  <r>
    <x v="19"/>
    <n v="5467.41"/>
    <x v="2"/>
    <x v="6"/>
    <s v="ANCILLARY SERVICES"/>
    <x v="0"/>
    <s v="RC_INIT_PROP18_16RATES"/>
    <x v="105"/>
  </r>
  <r>
    <x v="19"/>
    <n v="6412.97"/>
    <x v="2"/>
    <x v="8"/>
    <s v="ANCILLARY SERVICES"/>
    <x v="0"/>
    <s v="RC_INIT_PROP18_16RATES"/>
    <x v="105"/>
  </r>
  <r>
    <x v="20"/>
    <n v="1666.68"/>
    <x v="2"/>
    <x v="9"/>
    <s v="ANCILLARY SERVICES"/>
    <x v="10"/>
    <s v="RC_INIT_PROP18_16RATES"/>
    <x v="105"/>
  </r>
  <r>
    <x v="21"/>
    <n v="6982.85"/>
    <x v="2"/>
    <x v="8"/>
    <s v="ANCILLARY SERVICES"/>
    <x v="1"/>
    <s v="RC_INIT_PROP18_16RATES"/>
    <x v="105"/>
  </r>
  <r>
    <x v="9"/>
    <n v="100"/>
    <x v="2"/>
    <x v="3"/>
    <s v="OTHER REVENUES &amp; CREDITS"/>
    <x v="5"/>
    <s v="RC_INIT_PROP18_16RATES"/>
    <x v="106"/>
  </r>
  <r>
    <x v="9"/>
    <n v="1100"/>
    <x v="1"/>
    <x v="3"/>
    <s v="OTHER REVENUES &amp; CREDITS"/>
    <x v="5"/>
    <s v="RC_INIT_PROP18_16RATES"/>
    <x v="273"/>
  </r>
  <r>
    <x v="19"/>
    <n v="19489.349999999999"/>
    <x v="0"/>
    <x v="0"/>
    <s v="ANCILLARY SERVICES"/>
    <x v="0"/>
    <s v="RC_INIT_PROP18_16RATES"/>
    <x v="107"/>
  </r>
  <r>
    <x v="19"/>
    <n v="18544.509999999998"/>
    <x v="0"/>
    <x v="1"/>
    <s v="ANCILLARY SERVICES"/>
    <x v="0"/>
    <s v="RC_INIT_PROP18_16RATES"/>
    <x v="107"/>
  </r>
  <r>
    <x v="19"/>
    <n v="20665.939999999999"/>
    <x v="0"/>
    <x v="2"/>
    <s v="ANCILLARY SERVICES"/>
    <x v="0"/>
    <s v="RC_INIT_PROP18_16RATES"/>
    <x v="107"/>
  </r>
  <r>
    <x v="19"/>
    <n v="16064.94"/>
    <x v="0"/>
    <x v="7"/>
    <s v="ANCILLARY SERVICES"/>
    <x v="0"/>
    <s v="RC_INIT_PROP18_16RATES"/>
    <x v="107"/>
  </r>
  <r>
    <x v="0"/>
    <n v="14726.19"/>
    <x v="0"/>
    <x v="7"/>
    <s v="ANCILLARY SERVICES"/>
    <x v="0"/>
    <s v="RC_INIT_PROP18_16RATES"/>
    <x v="107"/>
  </r>
  <r>
    <x v="20"/>
    <n v="3472.46"/>
    <x v="0"/>
    <x v="8"/>
    <s v="ANCILLARY SERVICES"/>
    <x v="10"/>
    <s v="RC_INIT_PROP18_16RATES"/>
    <x v="107"/>
  </r>
  <r>
    <x v="21"/>
    <n v="33567.800000000003"/>
    <x v="0"/>
    <x v="2"/>
    <s v="ANCILLARY SERVICES"/>
    <x v="1"/>
    <s v="RC_INIT_PROP18_16RATES"/>
    <x v="107"/>
  </r>
  <r>
    <x v="21"/>
    <n v="31127.25"/>
    <x v="0"/>
    <x v="7"/>
    <s v="ANCILLARY SERVICES"/>
    <x v="1"/>
    <s v="RC_INIT_PROP18_16RATES"/>
    <x v="107"/>
  </r>
  <r>
    <x v="19"/>
    <n v="16376.25"/>
    <x v="1"/>
    <x v="3"/>
    <s v="ANCILLARY SERVICES"/>
    <x v="0"/>
    <s v="RC_INIT_PROP18_16RATES"/>
    <x v="107"/>
  </r>
  <r>
    <x v="19"/>
    <n v="16087.13"/>
    <x v="1"/>
    <x v="10"/>
    <s v="ANCILLARY SERVICES"/>
    <x v="0"/>
    <s v="RC_INIT_PROP18_16RATES"/>
    <x v="107"/>
  </r>
  <r>
    <x v="19"/>
    <n v="18725.400000000001"/>
    <x v="1"/>
    <x v="11"/>
    <s v="ANCILLARY SERVICES"/>
    <x v="0"/>
    <s v="RC_INIT_PROP18_16RATES"/>
    <x v="107"/>
  </r>
  <r>
    <x v="19"/>
    <n v="17578.22"/>
    <x v="1"/>
    <x v="9"/>
    <s v="ANCILLARY SERVICES"/>
    <x v="0"/>
    <s v="RC_INIT_PROP18_16RATES"/>
    <x v="107"/>
  </r>
  <r>
    <x v="0"/>
    <n v="16113.37"/>
    <x v="1"/>
    <x v="9"/>
    <s v="ANCILLARY SERVICES"/>
    <x v="0"/>
    <s v="RC_INIT_PROP18_16RATES"/>
    <x v="107"/>
  </r>
  <r>
    <x v="20"/>
    <n v="3171.49"/>
    <x v="1"/>
    <x v="2"/>
    <s v="ANCILLARY SERVICES"/>
    <x v="10"/>
    <s v="RC_INIT_PROP18_16RATES"/>
    <x v="107"/>
  </r>
  <r>
    <x v="20"/>
    <n v="3177.53"/>
    <x v="1"/>
    <x v="7"/>
    <s v="ANCILLARY SERVICES"/>
    <x v="10"/>
    <s v="RC_INIT_PROP18_16RATES"/>
    <x v="107"/>
  </r>
  <r>
    <x v="21"/>
    <n v="29922.9"/>
    <x v="1"/>
    <x v="11"/>
    <s v="ANCILLARY SERVICES"/>
    <x v="1"/>
    <s v="RC_INIT_PROP18_16RATES"/>
    <x v="107"/>
  </r>
  <r>
    <x v="19"/>
    <n v="3316.22"/>
    <x v="1"/>
    <x v="1"/>
    <s v="ANCILLARY SERVICES"/>
    <x v="0"/>
    <s v="RC_INIT_PROP18_16RATES"/>
    <x v="113"/>
  </r>
  <r>
    <x v="19"/>
    <n v="3666.77"/>
    <x v="1"/>
    <x v="2"/>
    <s v="ANCILLARY SERVICES"/>
    <x v="0"/>
    <s v="RC_INIT_PROP18_16RATES"/>
    <x v="113"/>
  </r>
  <r>
    <x v="19"/>
    <n v="2864.53"/>
    <x v="1"/>
    <x v="7"/>
    <s v="ANCILLARY SERVICES"/>
    <x v="0"/>
    <s v="RC_INIT_PROP18_16RATES"/>
    <x v="113"/>
  </r>
  <r>
    <x v="0"/>
    <n v="2625.82"/>
    <x v="1"/>
    <x v="7"/>
    <s v="ANCILLARY SERVICES"/>
    <x v="0"/>
    <s v="RC_INIT_PROP18_16RATES"/>
    <x v="113"/>
  </r>
  <r>
    <x v="26"/>
    <n v="14448"/>
    <x v="1"/>
    <x v="1"/>
    <s v="ANCILLARY SERVICES"/>
    <x v="1"/>
    <s v="RC_INIT_PROP18_16RATES"/>
    <x v="113"/>
  </r>
  <r>
    <x v="26"/>
    <n v="14448"/>
    <x v="1"/>
    <x v="2"/>
    <s v="ANCILLARY SERVICES"/>
    <x v="1"/>
    <s v="RC_INIT_PROP18_16RATES"/>
    <x v="113"/>
  </r>
  <r>
    <x v="26"/>
    <n v="14448"/>
    <x v="1"/>
    <x v="7"/>
    <s v="ANCILLARY SERVICES"/>
    <x v="1"/>
    <s v="RC_INIT_PROP18_16RATES"/>
    <x v="113"/>
  </r>
  <r>
    <x v="27"/>
    <n v="71472"/>
    <x v="1"/>
    <x v="10"/>
    <s v="NETWORK"/>
    <x v="11"/>
    <s v="RC_INIT_PROP18_16RATES"/>
    <x v="113"/>
  </r>
  <r>
    <x v="27"/>
    <n v="71472"/>
    <x v="1"/>
    <x v="11"/>
    <s v="NETWORK"/>
    <x v="11"/>
    <s v="RC_INIT_PROP18_16RATES"/>
    <x v="113"/>
  </r>
  <r>
    <x v="27"/>
    <n v="71472"/>
    <x v="1"/>
    <x v="9"/>
    <s v="NETWORK"/>
    <x v="11"/>
    <s v="RC_INIT_PROP18_16RATES"/>
    <x v="113"/>
  </r>
  <r>
    <x v="9"/>
    <n v="547"/>
    <x v="1"/>
    <x v="3"/>
    <s v="OTHER REVENUES &amp; CREDITS"/>
    <x v="5"/>
    <s v="RC_INIT_PROP18_16RATES"/>
    <x v="113"/>
  </r>
  <r>
    <x v="9"/>
    <n v="547"/>
    <x v="1"/>
    <x v="10"/>
    <s v="OTHER REVENUES &amp; CREDITS"/>
    <x v="5"/>
    <s v="RC_INIT_PROP18_16RATES"/>
    <x v="113"/>
  </r>
  <r>
    <x v="19"/>
    <n v="3006.73"/>
    <x v="2"/>
    <x v="3"/>
    <s v="ANCILLARY SERVICES"/>
    <x v="0"/>
    <s v="RC_INIT_PROP18_16RATES"/>
    <x v="113"/>
  </r>
  <r>
    <x v="19"/>
    <n v="3008.35"/>
    <x v="2"/>
    <x v="10"/>
    <s v="ANCILLARY SERVICES"/>
    <x v="0"/>
    <s v="RC_INIT_PROP18_16RATES"/>
    <x v="113"/>
  </r>
  <r>
    <x v="19"/>
    <n v="3501.61"/>
    <x v="2"/>
    <x v="11"/>
    <s v="ANCILLARY SERVICES"/>
    <x v="0"/>
    <s v="RC_INIT_PROP18_16RATES"/>
    <x v="113"/>
  </r>
  <r>
    <x v="19"/>
    <n v="3282.74"/>
    <x v="2"/>
    <x v="9"/>
    <s v="ANCILLARY SERVICES"/>
    <x v="0"/>
    <s v="RC_INIT_PROP18_16RATES"/>
    <x v="113"/>
  </r>
  <r>
    <x v="0"/>
    <n v="3009.18"/>
    <x v="2"/>
    <x v="9"/>
    <s v="ANCILLARY SERVICES"/>
    <x v="0"/>
    <s v="RC_INIT_PROP18_16RATES"/>
    <x v="113"/>
  </r>
  <r>
    <x v="26"/>
    <n v="14448"/>
    <x v="2"/>
    <x v="10"/>
    <s v="ANCILLARY SERVICES"/>
    <x v="1"/>
    <s v="RC_INIT_PROP18_16RATES"/>
    <x v="113"/>
  </r>
  <r>
    <x v="26"/>
    <n v="14448"/>
    <x v="2"/>
    <x v="11"/>
    <s v="ANCILLARY SERVICES"/>
    <x v="1"/>
    <s v="RC_INIT_PROP18_16RATES"/>
    <x v="113"/>
  </r>
  <r>
    <x v="26"/>
    <n v="14448"/>
    <x v="2"/>
    <x v="9"/>
    <s v="ANCILLARY SERVICES"/>
    <x v="1"/>
    <s v="RC_INIT_PROP18_16RATES"/>
    <x v="113"/>
  </r>
  <r>
    <x v="27"/>
    <n v="71472"/>
    <x v="2"/>
    <x v="5"/>
    <s v="NETWORK"/>
    <x v="11"/>
    <s v="RC_INIT_PROP18_16RATES"/>
    <x v="113"/>
  </r>
  <r>
    <x v="27"/>
    <n v="71472"/>
    <x v="2"/>
    <x v="6"/>
    <s v="NETWORK"/>
    <x v="11"/>
    <s v="RC_INIT_PROP18_16RATES"/>
    <x v="113"/>
  </r>
  <r>
    <x v="27"/>
    <n v="71472"/>
    <x v="2"/>
    <x v="8"/>
    <s v="NETWORK"/>
    <x v="11"/>
    <s v="RC_INIT_PROP18_16RATES"/>
    <x v="113"/>
  </r>
  <r>
    <x v="9"/>
    <n v="547"/>
    <x v="2"/>
    <x v="4"/>
    <s v="OTHER REVENUES &amp; CREDITS"/>
    <x v="5"/>
    <s v="RC_INIT_PROP18_16RATES"/>
    <x v="113"/>
  </r>
  <r>
    <x v="9"/>
    <n v="547"/>
    <x v="2"/>
    <x v="5"/>
    <s v="OTHER REVENUES &amp; CREDITS"/>
    <x v="5"/>
    <s v="RC_INIT_PROP18_16RATES"/>
    <x v="113"/>
  </r>
  <r>
    <x v="19"/>
    <n v="17414.64"/>
    <x v="0"/>
    <x v="0"/>
    <s v="ANCILLARY SERVICES"/>
    <x v="0"/>
    <s v="RC_INIT_PROP18_16RATES"/>
    <x v="114"/>
  </r>
  <r>
    <x v="19"/>
    <n v="16570.38"/>
    <x v="0"/>
    <x v="1"/>
    <s v="ANCILLARY SERVICES"/>
    <x v="0"/>
    <s v="RC_INIT_PROP18_16RATES"/>
    <x v="114"/>
  </r>
  <r>
    <x v="19"/>
    <n v="18465.98"/>
    <x v="0"/>
    <x v="2"/>
    <s v="ANCILLARY SERVICES"/>
    <x v="0"/>
    <s v="RC_INIT_PROP18_16RATES"/>
    <x v="114"/>
  </r>
  <r>
    <x v="19"/>
    <n v="14354.77"/>
    <x v="0"/>
    <x v="7"/>
    <s v="ANCILLARY SERVICES"/>
    <x v="0"/>
    <s v="RC_INIT_PROP18_16RATES"/>
    <x v="114"/>
  </r>
  <r>
    <x v="0"/>
    <n v="13158.54"/>
    <x v="0"/>
    <x v="7"/>
    <s v="ANCILLARY SERVICES"/>
    <x v="0"/>
    <s v="RC_INIT_PROP18_16RATES"/>
    <x v="114"/>
  </r>
  <r>
    <x v="20"/>
    <n v="4729.57"/>
    <x v="0"/>
    <x v="8"/>
    <s v="ANCILLARY SERVICES"/>
    <x v="10"/>
    <s v="RC_INIT_PROP18_16RATES"/>
    <x v="114"/>
  </r>
  <r>
    <x v="21"/>
    <n v="36649.550000000003"/>
    <x v="0"/>
    <x v="1"/>
    <s v="ANCILLARY SERVICES"/>
    <x v="1"/>
    <s v="RC_INIT_PROP18_16RATES"/>
    <x v="114"/>
  </r>
  <r>
    <x v="21"/>
    <n v="21641.55"/>
    <x v="0"/>
    <x v="2"/>
    <s v="ANCILLARY SERVICES"/>
    <x v="1"/>
    <s v="RC_INIT_PROP18_16RATES"/>
    <x v="114"/>
  </r>
  <r>
    <x v="21"/>
    <n v="22157.8"/>
    <x v="0"/>
    <x v="7"/>
    <s v="ANCILLARY SERVICES"/>
    <x v="1"/>
    <s v="RC_INIT_PROP18_16RATES"/>
    <x v="114"/>
  </r>
  <r>
    <x v="19"/>
    <n v="14632.95"/>
    <x v="1"/>
    <x v="3"/>
    <s v="ANCILLARY SERVICES"/>
    <x v="0"/>
    <s v="RC_INIT_PROP18_16RATES"/>
    <x v="114"/>
  </r>
  <r>
    <x v="19"/>
    <n v="14374.6"/>
    <x v="1"/>
    <x v="10"/>
    <s v="ANCILLARY SERVICES"/>
    <x v="0"/>
    <s v="RC_INIT_PROP18_16RATES"/>
    <x v="114"/>
  </r>
  <r>
    <x v="19"/>
    <n v="16732.02"/>
    <x v="1"/>
    <x v="11"/>
    <s v="ANCILLARY SERVICES"/>
    <x v="0"/>
    <s v="RC_INIT_PROP18_16RATES"/>
    <x v="114"/>
  </r>
  <r>
    <x v="19"/>
    <n v="15706.96"/>
    <x v="1"/>
    <x v="9"/>
    <s v="ANCILLARY SERVICES"/>
    <x v="0"/>
    <s v="RC_INIT_PROP18_16RATES"/>
    <x v="114"/>
  </r>
  <r>
    <x v="0"/>
    <n v="14398.04"/>
    <x v="1"/>
    <x v="9"/>
    <s v="ANCILLARY SERVICES"/>
    <x v="0"/>
    <s v="RC_INIT_PROP18_16RATES"/>
    <x v="114"/>
  </r>
  <r>
    <x v="20"/>
    <n v="4630.8100000000004"/>
    <x v="1"/>
    <x v="2"/>
    <s v="ANCILLARY SERVICES"/>
    <x v="10"/>
    <s v="RC_INIT_PROP18_16RATES"/>
    <x v="114"/>
  </r>
  <r>
    <x v="20"/>
    <n v="4715.97"/>
    <x v="1"/>
    <x v="7"/>
    <s v="ANCILLARY SERVICES"/>
    <x v="10"/>
    <s v="RC_INIT_PROP18_16RATES"/>
    <x v="114"/>
  </r>
  <r>
    <x v="21"/>
    <n v="42345.45"/>
    <x v="1"/>
    <x v="10"/>
    <s v="ANCILLARY SERVICES"/>
    <x v="1"/>
    <s v="RC_INIT_PROP18_16RATES"/>
    <x v="114"/>
  </r>
  <r>
    <x v="21"/>
    <n v="22065.4"/>
    <x v="1"/>
    <x v="11"/>
    <s v="ANCILLARY SERVICES"/>
    <x v="1"/>
    <s v="RC_INIT_PROP18_16RATES"/>
    <x v="114"/>
  </r>
  <r>
    <x v="21"/>
    <n v="24434.2"/>
    <x v="1"/>
    <x v="9"/>
    <s v="ANCILLARY SERVICES"/>
    <x v="1"/>
    <s v="RC_INIT_PROP18_16RATES"/>
    <x v="114"/>
  </r>
  <r>
    <x v="19"/>
    <n v="14400.76"/>
    <x v="2"/>
    <x v="4"/>
    <s v="ANCILLARY SERVICES"/>
    <x v="0"/>
    <s v="RC_INIT_PROP18_16RATES"/>
    <x v="114"/>
  </r>
  <r>
    <x v="19"/>
    <n v="16818.509999999998"/>
    <x v="2"/>
    <x v="5"/>
    <s v="ANCILLARY SERVICES"/>
    <x v="0"/>
    <s v="RC_INIT_PROP18_16RATES"/>
    <x v="114"/>
  </r>
  <r>
    <x v="19"/>
    <n v="15275.55"/>
    <x v="2"/>
    <x v="6"/>
    <s v="ANCILLARY SERVICES"/>
    <x v="0"/>
    <s v="RC_INIT_PROP18_16RATES"/>
    <x v="114"/>
  </r>
  <r>
    <x v="19"/>
    <n v="17917.38"/>
    <x v="2"/>
    <x v="8"/>
    <s v="ANCILLARY SERVICES"/>
    <x v="0"/>
    <s v="RC_INIT_PROP18_16RATES"/>
    <x v="114"/>
  </r>
  <r>
    <x v="0"/>
    <n v="16424.27"/>
    <x v="2"/>
    <x v="8"/>
    <s v="ANCILLARY SERVICES"/>
    <x v="0"/>
    <s v="RC_INIT_PROP18_16RATES"/>
    <x v="114"/>
  </r>
  <r>
    <x v="20"/>
    <n v="5186.4799999999996"/>
    <x v="2"/>
    <x v="11"/>
    <s v="ANCILLARY SERVICES"/>
    <x v="10"/>
    <s v="RC_INIT_PROP18_16RATES"/>
    <x v="114"/>
  </r>
  <r>
    <x v="20"/>
    <n v="4783.7299999999996"/>
    <x v="2"/>
    <x v="9"/>
    <s v="ANCILLARY SERVICES"/>
    <x v="10"/>
    <s v="RC_INIT_PROP18_16RATES"/>
    <x v="114"/>
  </r>
  <r>
    <x v="21"/>
    <n v="46677.75"/>
    <x v="2"/>
    <x v="5"/>
    <s v="ANCILLARY SERVICES"/>
    <x v="1"/>
    <s v="RC_INIT_PROP18_16RATES"/>
    <x v="114"/>
  </r>
  <r>
    <x v="21"/>
    <n v="29348.55"/>
    <x v="2"/>
    <x v="6"/>
    <s v="ANCILLARY SERVICES"/>
    <x v="1"/>
    <s v="RC_INIT_PROP18_16RATES"/>
    <x v="114"/>
  </r>
  <r>
    <x v="21"/>
    <n v="24774.05"/>
    <x v="2"/>
    <x v="8"/>
    <s v="ANCILLARY SERVICES"/>
    <x v="1"/>
    <s v="RC_INIT_PROP18_16RATES"/>
    <x v="114"/>
  </r>
  <r>
    <x v="66"/>
    <n v="0.55000000000000004"/>
    <x v="0"/>
    <x v="11"/>
    <s v="ANCILLARY SERVICES"/>
    <x v="25"/>
    <s v="RC_INIT_PROP18_16RATES"/>
    <x v="115"/>
  </r>
  <r>
    <x v="66"/>
    <n v="0.55000000000000004"/>
    <x v="0"/>
    <x v="9"/>
    <s v="ANCILLARY SERVICES"/>
    <x v="25"/>
    <s v="RC_INIT_PROP18_16RATES"/>
    <x v="115"/>
  </r>
  <r>
    <x v="67"/>
    <n v="558.45000000000005"/>
    <x v="0"/>
    <x v="2"/>
    <s v="ANCILLARY SERVICES"/>
    <x v="25"/>
    <s v="RC_INIT_PROP18_16RATES"/>
    <x v="115"/>
  </r>
  <r>
    <x v="67"/>
    <n v="558.45000000000005"/>
    <x v="0"/>
    <x v="7"/>
    <s v="ANCILLARY SERVICES"/>
    <x v="25"/>
    <s v="RC_INIT_PROP18_16RATES"/>
    <x v="115"/>
  </r>
  <r>
    <x v="19"/>
    <n v="4406.63"/>
    <x v="0"/>
    <x v="4"/>
    <s v="ANCILLARY SERVICES"/>
    <x v="0"/>
    <s v="RC_INIT_PROP18_16RATES"/>
    <x v="115"/>
  </r>
  <r>
    <x v="63"/>
    <n v="2432"/>
    <x v="1"/>
    <x v="9"/>
    <s v="OTHER REVENUES &amp; CREDITS"/>
    <x v="12"/>
    <s v="RC_INIT_PROP18_16RATES"/>
    <x v="166"/>
  </r>
  <r>
    <x v="66"/>
    <n v="2063.25"/>
    <x v="2"/>
    <x v="0"/>
    <s v="ANCILLARY SERVICES"/>
    <x v="25"/>
    <s v="RC_INIT_PROP18_16RATES"/>
    <x v="166"/>
  </r>
  <r>
    <x v="66"/>
    <n v="2063.25"/>
    <x v="2"/>
    <x v="1"/>
    <s v="ANCILLARY SERVICES"/>
    <x v="25"/>
    <s v="RC_INIT_PROP18_16RATES"/>
    <x v="166"/>
  </r>
  <r>
    <x v="67"/>
    <n v="560.63"/>
    <x v="2"/>
    <x v="4"/>
    <s v="ANCILLARY SERVICES"/>
    <x v="25"/>
    <s v="RC_INIT_PROP18_16RATES"/>
    <x v="166"/>
  </r>
  <r>
    <x v="67"/>
    <n v="560.63"/>
    <x v="2"/>
    <x v="5"/>
    <s v="ANCILLARY SERVICES"/>
    <x v="25"/>
    <s v="RC_INIT_PROP18_16RATES"/>
    <x v="166"/>
  </r>
  <r>
    <x v="67"/>
    <n v="560.63"/>
    <x v="2"/>
    <x v="6"/>
    <s v="ANCILLARY SERVICES"/>
    <x v="25"/>
    <s v="RC_INIT_PROP18_16RATES"/>
    <x v="166"/>
  </r>
  <r>
    <x v="20"/>
    <n v="43.2"/>
    <x v="2"/>
    <x v="6"/>
    <s v="ANCILLARY SERVICES"/>
    <x v="10"/>
    <s v="RC_INIT_PROP18_16RATES"/>
    <x v="166"/>
  </r>
  <r>
    <x v="20"/>
    <n v="17.86"/>
    <x v="2"/>
    <x v="8"/>
    <s v="ANCILLARY SERVICES"/>
    <x v="10"/>
    <s v="RC_INIT_PROP18_16RATES"/>
    <x v="166"/>
  </r>
  <r>
    <x v="63"/>
    <n v="2432"/>
    <x v="2"/>
    <x v="6"/>
    <s v="OTHER REVENUES &amp; CREDITS"/>
    <x v="12"/>
    <s v="RC_INIT_PROP18_16RATES"/>
    <x v="166"/>
  </r>
  <r>
    <x v="63"/>
    <n v="2432"/>
    <x v="2"/>
    <x v="8"/>
    <s v="OTHER REVENUES &amp; CREDITS"/>
    <x v="12"/>
    <s v="RC_INIT_PROP18_16RATES"/>
    <x v="166"/>
  </r>
  <r>
    <x v="32"/>
    <n v="65"/>
    <x v="2"/>
    <x v="11"/>
    <s v="OTHER REVENUES &amp; CREDITS"/>
    <x v="16"/>
    <s v="RC_INIT_PROP18_16RATES"/>
    <x v="255"/>
  </r>
  <r>
    <x v="63"/>
    <n v="408"/>
    <x v="0"/>
    <x v="9"/>
    <s v="OTHER REVENUES &amp; CREDITS"/>
    <x v="12"/>
    <s v="RC_INIT_PROP18_16RATES"/>
    <x v="171"/>
  </r>
  <r>
    <x v="63"/>
    <n v="408"/>
    <x v="1"/>
    <x v="8"/>
    <s v="OTHER REVENUES &amp; CREDITS"/>
    <x v="12"/>
    <s v="RC_INIT_PROP18_16RATES"/>
    <x v="171"/>
  </r>
  <r>
    <x v="63"/>
    <n v="408"/>
    <x v="2"/>
    <x v="2"/>
    <s v="OTHER REVENUES &amp; CREDITS"/>
    <x v="12"/>
    <s v="RC_INIT_PROP18_16RATES"/>
    <x v="171"/>
  </r>
  <r>
    <x v="63"/>
    <n v="408"/>
    <x v="2"/>
    <x v="7"/>
    <s v="OTHER REVENUES &amp; CREDITS"/>
    <x v="12"/>
    <s v="RC_INIT_PROP18_16RATES"/>
    <x v="171"/>
  </r>
  <r>
    <x v="32"/>
    <n v="0"/>
    <x v="2"/>
    <x v="2"/>
    <s v="OTHER REVENUES &amp; CREDITS"/>
    <x v="16"/>
    <s v="RC_INIT_PROP18_16RATES"/>
    <x v="295"/>
  </r>
  <r>
    <x v="9"/>
    <n v="1000"/>
    <x v="1"/>
    <x v="5"/>
    <s v="OTHER REVENUES &amp; CREDITS"/>
    <x v="5"/>
    <s v="RC_INIT_PROP18_16RATES"/>
    <x v="272"/>
  </r>
  <r>
    <x v="0"/>
    <n v="1918.03"/>
    <x v="0"/>
    <x v="0"/>
    <s v="ANCILLARY SERVICES"/>
    <x v="0"/>
    <s v="RC_INIT_PROP18_16RATES"/>
    <x v="172"/>
  </r>
  <r>
    <x v="0"/>
    <n v="1825.04"/>
    <x v="0"/>
    <x v="1"/>
    <s v="ANCILLARY SERVICES"/>
    <x v="0"/>
    <s v="RC_INIT_PROP18_16RATES"/>
    <x v="172"/>
  </r>
  <r>
    <x v="0"/>
    <n v="1611.66"/>
    <x v="1"/>
    <x v="3"/>
    <s v="ANCILLARY SERVICES"/>
    <x v="0"/>
    <s v="RC_INIT_PROP18_16RATES"/>
    <x v="172"/>
  </r>
  <r>
    <x v="0"/>
    <n v="1583.2"/>
    <x v="1"/>
    <x v="10"/>
    <s v="ANCILLARY SERVICES"/>
    <x v="0"/>
    <s v="RC_INIT_PROP18_16RATES"/>
    <x v="172"/>
  </r>
  <r>
    <x v="0"/>
    <n v="1586.08"/>
    <x v="2"/>
    <x v="4"/>
    <s v="ANCILLARY SERVICES"/>
    <x v="0"/>
    <s v="RC_INIT_PROP18_16RATES"/>
    <x v="172"/>
  </r>
  <r>
    <x v="0"/>
    <n v="1852.37"/>
    <x v="2"/>
    <x v="5"/>
    <s v="ANCILLARY SERVICES"/>
    <x v="0"/>
    <s v="RC_INIT_PROP18_16RATES"/>
    <x v="172"/>
  </r>
  <r>
    <x v="32"/>
    <n v="500"/>
    <x v="0"/>
    <x v="6"/>
    <s v="OTHER REVENUES &amp; CREDITS"/>
    <x v="16"/>
    <s v="RC_INIT_PROP18_16RATES"/>
    <x v="256"/>
  </r>
  <r>
    <x v="26"/>
    <n v="60200"/>
    <x v="2"/>
    <x v="4"/>
    <s v="ANCILLARY SERVICES"/>
    <x v="1"/>
    <s v="RC_INIT_PROP18_16RATES"/>
    <x v="296"/>
  </r>
  <r>
    <x v="26"/>
    <n v="60200"/>
    <x v="2"/>
    <x v="5"/>
    <s v="ANCILLARY SERVICES"/>
    <x v="1"/>
    <s v="RC_INIT_PROP18_16RATES"/>
    <x v="296"/>
  </r>
  <r>
    <x v="26"/>
    <n v="60200"/>
    <x v="2"/>
    <x v="6"/>
    <s v="ANCILLARY SERVICES"/>
    <x v="1"/>
    <s v="RC_INIT_PROP18_16RATES"/>
    <x v="296"/>
  </r>
  <r>
    <x v="19"/>
    <n v="905.38"/>
    <x v="0"/>
    <x v="3"/>
    <s v="ANCILLARY SERVICES"/>
    <x v="0"/>
    <s v="RC_INIT_PROP18_16RATES"/>
    <x v="174"/>
  </r>
  <r>
    <x v="19"/>
    <n v="906.15"/>
    <x v="0"/>
    <x v="10"/>
    <s v="ANCILLARY SERVICES"/>
    <x v="0"/>
    <s v="RC_INIT_PROP18_16RATES"/>
    <x v="174"/>
  </r>
  <r>
    <x v="0"/>
    <n v="830.64"/>
    <x v="0"/>
    <x v="10"/>
    <s v="ANCILLARY SERVICES"/>
    <x v="0"/>
    <s v="RC_INIT_PROP18_16RATES"/>
    <x v="174"/>
  </r>
  <r>
    <x v="0"/>
    <n v="977.32"/>
    <x v="0"/>
    <x v="11"/>
    <s v="ANCILLARY SERVICES"/>
    <x v="0"/>
    <s v="RC_INIT_PROP18_16RATES"/>
    <x v="174"/>
  </r>
  <r>
    <x v="0"/>
    <n v="914.08"/>
    <x v="0"/>
    <x v="9"/>
    <s v="ANCILLARY SERVICES"/>
    <x v="0"/>
    <s v="RC_INIT_PROP18_16RATES"/>
    <x v="174"/>
  </r>
  <r>
    <x v="26"/>
    <n v="36120"/>
    <x v="0"/>
    <x v="3"/>
    <s v="ANCILLARY SERVICES"/>
    <x v="1"/>
    <s v="RC_INIT_PROP18_16RATES"/>
    <x v="174"/>
  </r>
  <r>
    <x v="26"/>
    <n v="36120"/>
    <x v="0"/>
    <x v="10"/>
    <s v="ANCILLARY SERVICES"/>
    <x v="1"/>
    <s v="RC_INIT_PROP18_16RATES"/>
    <x v="174"/>
  </r>
  <r>
    <x v="26"/>
    <n v="36120"/>
    <x v="0"/>
    <x v="11"/>
    <s v="ANCILLARY SERVICES"/>
    <x v="1"/>
    <s v="RC_INIT_PROP18_16RATES"/>
    <x v="174"/>
  </r>
  <r>
    <x v="19"/>
    <n v="892.78"/>
    <x v="1"/>
    <x v="4"/>
    <s v="ANCILLARY SERVICES"/>
    <x v="0"/>
    <s v="RC_INIT_PROP18_16RATES"/>
    <x v="174"/>
  </r>
  <r>
    <x v="19"/>
    <n v="1019.8"/>
    <x v="1"/>
    <x v="5"/>
    <s v="ANCILLARY SERVICES"/>
    <x v="0"/>
    <s v="RC_INIT_PROP18_16RATES"/>
    <x v="174"/>
  </r>
  <r>
    <x v="0"/>
    <n v="934.82"/>
    <x v="1"/>
    <x v="5"/>
    <s v="ANCILLARY SERVICES"/>
    <x v="0"/>
    <s v="RC_INIT_PROP18_16RATES"/>
    <x v="174"/>
  </r>
  <r>
    <x v="0"/>
    <n v="839.79"/>
    <x v="1"/>
    <x v="6"/>
    <s v="ANCILLARY SERVICES"/>
    <x v="0"/>
    <s v="RC_INIT_PROP18_16RATES"/>
    <x v="174"/>
  </r>
  <r>
    <x v="0"/>
    <n v="987.83"/>
    <x v="1"/>
    <x v="8"/>
    <s v="ANCILLARY SERVICES"/>
    <x v="0"/>
    <s v="RC_INIT_PROP18_16RATES"/>
    <x v="174"/>
  </r>
  <r>
    <x v="26"/>
    <n v="36120"/>
    <x v="1"/>
    <x v="4"/>
    <s v="ANCILLARY SERVICES"/>
    <x v="1"/>
    <s v="RC_INIT_PROP18_16RATES"/>
    <x v="174"/>
  </r>
  <r>
    <x v="26"/>
    <n v="36120"/>
    <x v="1"/>
    <x v="5"/>
    <s v="ANCILLARY SERVICES"/>
    <x v="1"/>
    <s v="RC_INIT_PROP18_16RATES"/>
    <x v="174"/>
  </r>
  <r>
    <x v="26"/>
    <n v="36120"/>
    <x v="1"/>
    <x v="6"/>
    <s v="ANCILLARY SERVICES"/>
    <x v="1"/>
    <s v="RC_INIT_PROP18_16RATES"/>
    <x v="174"/>
  </r>
  <r>
    <x v="38"/>
    <n v="147600"/>
    <x v="1"/>
    <x v="7"/>
    <s v="INTERTIE"/>
    <x v="18"/>
    <s v="RC_INIT_PROP18_16RATES"/>
    <x v="174"/>
  </r>
  <r>
    <x v="19"/>
    <n v="1038.3699999999999"/>
    <x v="2"/>
    <x v="0"/>
    <s v="ANCILLARY SERVICES"/>
    <x v="0"/>
    <s v="RC_INIT_PROP18_16RATES"/>
    <x v="174"/>
  </r>
  <r>
    <x v="0"/>
    <n v="951.84"/>
    <x v="2"/>
    <x v="0"/>
    <s v="ANCILLARY SERVICES"/>
    <x v="0"/>
    <s v="RC_INIT_PROP18_16RATES"/>
    <x v="174"/>
  </r>
  <r>
    <x v="0"/>
    <n v="894.83"/>
    <x v="2"/>
    <x v="1"/>
    <s v="ANCILLARY SERVICES"/>
    <x v="0"/>
    <s v="RC_INIT_PROP18_16RATES"/>
    <x v="174"/>
  </r>
  <r>
    <x v="0"/>
    <n v="989.24"/>
    <x v="2"/>
    <x v="2"/>
    <s v="ANCILLARY SERVICES"/>
    <x v="0"/>
    <s v="RC_INIT_PROP18_16RATES"/>
    <x v="174"/>
  </r>
  <r>
    <x v="0"/>
    <n v="777.66"/>
    <x v="2"/>
    <x v="7"/>
    <s v="ANCILLARY SERVICES"/>
    <x v="0"/>
    <s v="RC_INIT_PROP18_16RATES"/>
    <x v="174"/>
  </r>
  <r>
    <x v="26"/>
    <n v="36120"/>
    <x v="2"/>
    <x v="0"/>
    <s v="ANCILLARY SERVICES"/>
    <x v="1"/>
    <s v="RC_INIT_PROP18_16RATES"/>
    <x v="174"/>
  </r>
  <r>
    <x v="26"/>
    <n v="36120"/>
    <x v="2"/>
    <x v="1"/>
    <s v="ANCILLARY SERVICES"/>
    <x v="1"/>
    <s v="RC_INIT_PROP18_16RATES"/>
    <x v="174"/>
  </r>
  <r>
    <x v="38"/>
    <n v="147600"/>
    <x v="2"/>
    <x v="9"/>
    <s v="INTERTIE"/>
    <x v="18"/>
    <s v="RC_INIT_PROP18_16RATES"/>
    <x v="174"/>
  </r>
  <r>
    <x v="26"/>
    <n v="15050"/>
    <x v="0"/>
    <x v="0"/>
    <s v="ANCILLARY SERVICES"/>
    <x v="1"/>
    <s v="RC_INIT_PROP18_16RATES"/>
    <x v="175"/>
  </r>
  <r>
    <x v="26"/>
    <n v="15050"/>
    <x v="0"/>
    <x v="1"/>
    <s v="ANCILLARY SERVICES"/>
    <x v="1"/>
    <s v="RC_INIT_PROP18_16RATES"/>
    <x v="175"/>
  </r>
  <r>
    <x v="26"/>
    <n v="15050"/>
    <x v="0"/>
    <x v="2"/>
    <s v="ANCILLARY SERVICES"/>
    <x v="1"/>
    <s v="RC_INIT_PROP18_16RATES"/>
    <x v="175"/>
  </r>
  <r>
    <x v="26"/>
    <n v="15050"/>
    <x v="0"/>
    <x v="7"/>
    <s v="ANCILLARY SERVICES"/>
    <x v="1"/>
    <s v="RC_INIT_PROP18_16RATES"/>
    <x v="175"/>
  </r>
  <r>
    <x v="71"/>
    <n v="108864"/>
    <x v="0"/>
    <x v="8"/>
    <s v="ANCILLARY SERVICES"/>
    <x v="26"/>
    <s v="RC_INIT_PROP18_16RATES"/>
    <x v="175"/>
  </r>
  <r>
    <x v="26"/>
    <n v="15050"/>
    <x v="1"/>
    <x v="3"/>
    <s v="ANCILLARY SERVICES"/>
    <x v="1"/>
    <s v="RC_INIT_PROP18_16RATES"/>
    <x v="175"/>
  </r>
  <r>
    <x v="12"/>
    <n v="9644.8700000000008"/>
    <x v="2"/>
    <x v="9"/>
    <s v="NETWORK"/>
    <x v="7"/>
    <s v="RC_INIT_PROP18_16RATES"/>
    <x v="91"/>
  </r>
  <r>
    <x v="19"/>
    <n v="19208.54"/>
    <x v="0"/>
    <x v="1"/>
    <s v="ANCILLARY SERVICES"/>
    <x v="0"/>
    <s v="RC_INIT_PROP18_16RATES"/>
    <x v="92"/>
  </r>
  <r>
    <x v="19"/>
    <n v="21405.93"/>
    <x v="0"/>
    <x v="2"/>
    <s v="ANCILLARY SERVICES"/>
    <x v="0"/>
    <s v="RC_INIT_PROP18_16RATES"/>
    <x v="92"/>
  </r>
  <r>
    <x v="19"/>
    <n v="16640.18"/>
    <x v="0"/>
    <x v="7"/>
    <s v="ANCILLARY SERVICES"/>
    <x v="0"/>
    <s v="RC_INIT_PROP18_16RATES"/>
    <x v="92"/>
  </r>
  <r>
    <x v="36"/>
    <n v="4052.89"/>
    <x v="0"/>
    <x v="3"/>
    <s v="DELIVERY"/>
    <x v="17"/>
    <s v="RC_INIT_PROP18_16RATES"/>
    <x v="92"/>
  </r>
  <r>
    <x v="36"/>
    <n v="4574.6000000000004"/>
    <x v="0"/>
    <x v="10"/>
    <s v="DELIVERY"/>
    <x v="17"/>
    <s v="RC_INIT_PROP18_16RATES"/>
    <x v="92"/>
  </r>
  <r>
    <x v="36"/>
    <n v="2740.91"/>
    <x v="0"/>
    <x v="11"/>
    <s v="DELIVERY"/>
    <x v="17"/>
    <s v="RC_INIT_PROP18_16RATES"/>
    <x v="92"/>
  </r>
  <r>
    <x v="12"/>
    <n v="191618.61"/>
    <x v="0"/>
    <x v="1"/>
    <s v="NETWORK"/>
    <x v="7"/>
    <s v="RC_INIT_PROP18_16RATES"/>
    <x v="92"/>
  </r>
  <r>
    <x v="12"/>
    <n v="100624.8"/>
    <x v="0"/>
    <x v="2"/>
    <s v="NETWORK"/>
    <x v="7"/>
    <s v="RC_INIT_PROP18_16RATES"/>
    <x v="92"/>
  </r>
  <r>
    <x v="12"/>
    <n v="96363.64"/>
    <x v="0"/>
    <x v="7"/>
    <s v="NETWORK"/>
    <x v="7"/>
    <s v="RC_INIT_PROP18_16RATES"/>
    <x v="92"/>
  </r>
  <r>
    <x v="19"/>
    <n v="16663.169999999998"/>
    <x v="1"/>
    <x v="10"/>
    <s v="ANCILLARY SERVICES"/>
    <x v="0"/>
    <s v="RC_INIT_PROP18_16RATES"/>
    <x v="92"/>
  </r>
  <r>
    <x v="19"/>
    <n v="19395.91"/>
    <x v="1"/>
    <x v="11"/>
    <s v="ANCILLARY SERVICES"/>
    <x v="0"/>
    <s v="RC_INIT_PROP18_16RATES"/>
    <x v="92"/>
  </r>
  <r>
    <x v="19"/>
    <n v="18207.650000000001"/>
    <x v="1"/>
    <x v="9"/>
    <s v="ANCILLARY SERVICES"/>
    <x v="0"/>
    <s v="RC_INIT_PROP18_16RATES"/>
    <x v="92"/>
  </r>
  <r>
    <x v="36"/>
    <n v="3252.34"/>
    <x v="1"/>
    <x v="4"/>
    <s v="DELIVERY"/>
    <x v="17"/>
    <s v="RC_INIT_PROP18_16RATES"/>
    <x v="92"/>
  </r>
  <r>
    <x v="36"/>
    <n v="5037.2"/>
    <x v="1"/>
    <x v="5"/>
    <s v="DELIVERY"/>
    <x v="17"/>
    <s v="RC_INIT_PROP18_16RATES"/>
    <x v="92"/>
  </r>
  <r>
    <x v="36"/>
    <n v="3394.97"/>
    <x v="1"/>
    <x v="6"/>
    <s v="DELIVERY"/>
    <x v="17"/>
    <s v="RC_INIT_PROP18_16RATES"/>
    <x v="92"/>
  </r>
  <r>
    <x v="12"/>
    <n v="195421.73"/>
    <x v="1"/>
    <x v="10"/>
    <s v="NETWORK"/>
    <x v="7"/>
    <s v="RC_INIT_PROP18_16RATES"/>
    <x v="92"/>
  </r>
  <r>
    <x v="12"/>
    <n v="122539.58"/>
    <x v="1"/>
    <x v="11"/>
    <s v="NETWORK"/>
    <x v="7"/>
    <s v="RC_INIT_PROP18_16RATES"/>
    <x v="92"/>
  </r>
  <r>
    <x v="12"/>
    <n v="113462.06"/>
    <x v="1"/>
    <x v="9"/>
    <s v="NETWORK"/>
    <x v="7"/>
    <s v="RC_INIT_PROP18_16RATES"/>
    <x v="92"/>
  </r>
  <r>
    <x v="19"/>
    <n v="19496.18"/>
    <x v="2"/>
    <x v="5"/>
    <s v="ANCILLARY SERVICES"/>
    <x v="0"/>
    <s v="RC_INIT_PROP18_16RATES"/>
    <x v="92"/>
  </r>
  <r>
    <x v="19"/>
    <n v="17707.57"/>
    <x v="2"/>
    <x v="6"/>
    <s v="ANCILLARY SERVICES"/>
    <x v="0"/>
    <s v="RC_INIT_PROP18_16RATES"/>
    <x v="92"/>
  </r>
  <r>
    <x v="19"/>
    <n v="20770"/>
    <x v="2"/>
    <x v="8"/>
    <s v="ANCILLARY SERVICES"/>
    <x v="0"/>
    <s v="RC_INIT_PROP18_16RATES"/>
    <x v="92"/>
  </r>
  <r>
    <x v="36"/>
    <n v="5281.35"/>
    <x v="2"/>
    <x v="0"/>
    <s v="DELIVERY"/>
    <x v="17"/>
    <s v="RC_INIT_PROP18_16RATES"/>
    <x v="92"/>
  </r>
  <r>
    <x v="36"/>
    <n v="4560.47"/>
    <x v="2"/>
    <x v="1"/>
    <s v="DELIVERY"/>
    <x v="17"/>
    <s v="RC_INIT_PROP18_16RATES"/>
    <x v="92"/>
  </r>
  <r>
    <x v="12"/>
    <n v="202550.84"/>
    <x v="2"/>
    <x v="5"/>
    <s v="NETWORK"/>
    <x v="7"/>
    <s v="RC_INIT_PROP18_16RATES"/>
    <x v="92"/>
  </r>
  <r>
    <x v="12"/>
    <n v="154675.25"/>
    <x v="2"/>
    <x v="6"/>
    <s v="NETWORK"/>
    <x v="7"/>
    <s v="RC_INIT_PROP18_16RATES"/>
    <x v="92"/>
  </r>
  <r>
    <x v="12"/>
    <n v="111923.12"/>
    <x v="2"/>
    <x v="8"/>
    <s v="NETWORK"/>
    <x v="7"/>
    <s v="RC_INIT_PROP18_16RATES"/>
    <x v="92"/>
  </r>
  <r>
    <x v="52"/>
    <n v="32035"/>
    <x v="0"/>
    <x v="8"/>
    <s v="FIBER AND PCS"/>
    <x v="24"/>
    <s v="RC_INIT_PROP18_16RATES"/>
    <x v="93"/>
  </r>
  <r>
    <x v="52"/>
    <n v="32035"/>
    <x v="1"/>
    <x v="2"/>
    <s v="FIBER AND PCS"/>
    <x v="24"/>
    <s v="RC_INIT_PROP18_16RATES"/>
    <x v="93"/>
  </r>
  <r>
    <x v="52"/>
    <n v="32035"/>
    <x v="1"/>
    <x v="7"/>
    <s v="FIBER AND PCS"/>
    <x v="24"/>
    <s v="RC_INIT_PROP18_16RATES"/>
    <x v="93"/>
  </r>
  <r>
    <x v="52"/>
    <n v="32035"/>
    <x v="2"/>
    <x v="11"/>
    <s v="FIBER AND PCS"/>
    <x v="24"/>
    <s v="RC_INIT_PROP18_16RATES"/>
    <x v="93"/>
  </r>
  <r>
    <x v="52"/>
    <n v="32035"/>
    <x v="2"/>
    <x v="9"/>
    <s v="FIBER AND PCS"/>
    <x v="24"/>
    <s v="RC_INIT_PROP18_16RATES"/>
    <x v="93"/>
  </r>
  <r>
    <x v="19"/>
    <n v="256.77"/>
    <x v="0"/>
    <x v="4"/>
    <s v="ANCILLARY SERVICES"/>
    <x v="0"/>
    <s v="RC_INIT_PROP18_16RATES"/>
    <x v="94"/>
  </r>
  <r>
    <x v="19"/>
    <n v="297.8"/>
    <x v="0"/>
    <x v="5"/>
    <s v="ANCILLARY SERVICES"/>
    <x v="0"/>
    <s v="RC_INIT_PROP18_16RATES"/>
    <x v="94"/>
  </r>
  <r>
    <x v="19"/>
    <n v="277.99"/>
    <x v="0"/>
    <x v="6"/>
    <s v="ANCILLARY SERVICES"/>
    <x v="0"/>
    <s v="RC_INIT_PROP18_16RATES"/>
    <x v="94"/>
  </r>
  <r>
    <x v="26"/>
    <n v="1204"/>
    <x v="0"/>
    <x v="2"/>
    <s v="ANCILLARY SERVICES"/>
    <x v="1"/>
    <s v="RC_INIT_PROP18_16RATES"/>
    <x v="94"/>
  </r>
  <r>
    <x v="26"/>
    <n v="1204"/>
    <x v="0"/>
    <x v="7"/>
    <s v="ANCILLARY SERVICES"/>
    <x v="1"/>
    <s v="RC_INIT_PROP18_16RATES"/>
    <x v="94"/>
  </r>
  <r>
    <x v="74"/>
    <n v="-667.07"/>
    <x v="0"/>
    <x v="4"/>
    <s v="NETWORK"/>
    <x v="11"/>
    <s v="RC_INIT_PROP18_16RATES"/>
    <x v="94"/>
  </r>
  <r>
    <x v="74"/>
    <n v="-667.07"/>
    <x v="0"/>
    <x v="5"/>
    <s v="NETWORK"/>
    <x v="11"/>
    <s v="RC_INIT_PROP18_16RATES"/>
    <x v="94"/>
  </r>
  <r>
    <x v="19"/>
    <n v="297.16000000000003"/>
    <x v="1"/>
    <x v="0"/>
    <s v="ANCILLARY SERVICES"/>
    <x v="0"/>
    <s v="RC_INIT_PROP18_16RATES"/>
    <x v="94"/>
  </r>
  <r>
    <x v="19"/>
    <n v="281.45999999999998"/>
    <x v="1"/>
    <x v="1"/>
    <s v="ANCILLARY SERVICES"/>
    <x v="0"/>
    <s v="RC_INIT_PROP18_16RATES"/>
    <x v="94"/>
  </r>
  <r>
    <x v="26"/>
    <n v="1204"/>
    <x v="1"/>
    <x v="11"/>
    <s v="ANCILLARY SERVICES"/>
    <x v="1"/>
    <s v="RC_INIT_PROP18_16RATES"/>
    <x v="94"/>
  </r>
  <r>
    <x v="26"/>
    <n v="1204"/>
    <x v="1"/>
    <x v="9"/>
    <s v="ANCILLARY SERVICES"/>
    <x v="1"/>
    <s v="RC_INIT_PROP18_16RATES"/>
    <x v="94"/>
  </r>
  <r>
    <x v="74"/>
    <n v="-667.07"/>
    <x v="1"/>
    <x v="0"/>
    <s v="NETWORK"/>
    <x v="11"/>
    <s v="RC_INIT_PROP18_16RATES"/>
    <x v="94"/>
  </r>
  <r>
    <x v="28"/>
    <n v="273"/>
    <x v="1"/>
    <x v="0"/>
    <s v="OTHER REVENUES &amp; CREDITS"/>
    <x v="12"/>
    <s v="RC_INIT_PROP18_16RATES"/>
    <x v="94"/>
  </r>
  <r>
    <x v="19"/>
    <n v="255.19"/>
    <x v="2"/>
    <x v="3"/>
    <s v="ANCILLARY SERVICES"/>
    <x v="0"/>
    <s v="RC_INIT_PROP18_16RATES"/>
    <x v="94"/>
  </r>
  <r>
    <x v="19"/>
    <n v="255.33"/>
    <x v="2"/>
    <x v="10"/>
    <s v="ANCILLARY SERVICES"/>
    <x v="0"/>
    <s v="RC_INIT_PROP18_16RATES"/>
    <x v="94"/>
  </r>
  <r>
    <x v="26"/>
    <n v="1204"/>
    <x v="2"/>
    <x v="6"/>
    <s v="ANCILLARY SERVICES"/>
    <x v="1"/>
    <s v="RC_INIT_PROP18_16RATES"/>
    <x v="94"/>
  </r>
  <r>
    <x v="26"/>
    <n v="1204"/>
    <x v="2"/>
    <x v="8"/>
    <s v="ANCILLARY SERVICES"/>
    <x v="1"/>
    <s v="RC_INIT_PROP18_16RATES"/>
    <x v="94"/>
  </r>
  <r>
    <x v="74"/>
    <n v="-667.07"/>
    <x v="2"/>
    <x v="3"/>
    <s v="NETWORK"/>
    <x v="11"/>
    <s v="RC_INIT_PROP18_16RATES"/>
    <x v="94"/>
  </r>
  <r>
    <x v="19"/>
    <n v="11785.58"/>
    <x v="0"/>
    <x v="0"/>
    <s v="ANCILLARY SERVICES"/>
    <x v="0"/>
    <s v="RC_INIT_PROP18_16RATES"/>
    <x v="95"/>
  </r>
  <r>
    <x v="19"/>
    <n v="11214.22"/>
    <x v="0"/>
    <x v="1"/>
    <s v="ANCILLARY SERVICES"/>
    <x v="0"/>
    <s v="RC_INIT_PROP18_16RATES"/>
    <x v="95"/>
  </r>
  <r>
    <x v="20"/>
    <n v="3187.3"/>
    <x v="0"/>
    <x v="7"/>
    <s v="ANCILLARY SERVICES"/>
    <x v="10"/>
    <s v="RC_INIT_PROP18_16RATES"/>
    <x v="95"/>
  </r>
  <r>
    <x v="21"/>
    <n v="19943.349999999999"/>
    <x v="0"/>
    <x v="11"/>
    <s v="ANCILLARY SERVICES"/>
    <x v="1"/>
    <s v="RC_INIT_PROP18_16RATES"/>
    <x v="95"/>
  </r>
  <r>
    <x v="21"/>
    <n v="19357.8"/>
    <x v="0"/>
    <x v="9"/>
    <s v="ANCILLARY SERVICES"/>
    <x v="1"/>
    <s v="RC_INIT_PROP18_16RATES"/>
    <x v="95"/>
  </r>
  <r>
    <x v="12"/>
    <n v="168138.85"/>
    <x v="0"/>
    <x v="0"/>
    <s v="NETWORK"/>
    <x v="7"/>
    <s v="RC_INIT_PROP18_16RATES"/>
    <x v="95"/>
  </r>
  <r>
    <x v="12"/>
    <n v="91038.92"/>
    <x v="0"/>
    <x v="1"/>
    <s v="NETWORK"/>
    <x v="7"/>
    <s v="RC_INIT_PROP18_16RATES"/>
    <x v="95"/>
  </r>
  <r>
    <x v="19"/>
    <n v="9903.0300000000007"/>
    <x v="1"/>
    <x v="3"/>
    <s v="ANCILLARY SERVICES"/>
    <x v="0"/>
    <s v="RC_INIT_PROP18_16RATES"/>
    <x v="95"/>
  </r>
  <r>
    <x v="19"/>
    <n v="9728.19"/>
    <x v="1"/>
    <x v="10"/>
    <s v="ANCILLARY SERVICES"/>
    <x v="0"/>
    <s v="RC_INIT_PROP18_16RATES"/>
    <x v="95"/>
  </r>
  <r>
    <x v="20"/>
    <n v="3850.02"/>
    <x v="1"/>
    <x v="9"/>
    <s v="ANCILLARY SERVICES"/>
    <x v="10"/>
    <s v="RC_INIT_PROP18_16RATES"/>
    <x v="95"/>
  </r>
  <r>
    <x v="21"/>
    <n v="18879.7"/>
    <x v="1"/>
    <x v="6"/>
    <s v="ANCILLARY SERVICES"/>
    <x v="1"/>
    <s v="RC_INIT_PROP18_16RATES"/>
    <x v="95"/>
  </r>
  <r>
    <x v="21"/>
    <n v="21546.7"/>
    <x v="1"/>
    <x v="8"/>
    <s v="ANCILLARY SERVICES"/>
    <x v="1"/>
    <s v="RC_INIT_PROP18_16RATES"/>
    <x v="95"/>
  </r>
  <r>
    <x v="42"/>
    <n v="24992.400000000001"/>
    <x v="0"/>
    <x v="8"/>
    <s v="INTERTIE"/>
    <x v="20"/>
    <s v="RC_INIT_PROP18_16RATES"/>
    <x v="142"/>
  </r>
  <r>
    <x v="27"/>
    <n v="223350"/>
    <x v="0"/>
    <x v="3"/>
    <s v="NETWORK"/>
    <x v="11"/>
    <s v="RC_INIT_PROP18_16RATES"/>
    <x v="142"/>
  </r>
  <r>
    <x v="27"/>
    <n v="223350"/>
    <x v="0"/>
    <x v="10"/>
    <s v="NETWORK"/>
    <x v="11"/>
    <s v="RC_INIT_PROP18_16RATES"/>
    <x v="142"/>
  </r>
  <r>
    <x v="5"/>
    <n v="340"/>
    <x v="0"/>
    <x v="4"/>
    <s v="NETWORK"/>
    <x v="3"/>
    <s v="RC_INIT_PROP18_16RATES"/>
    <x v="142"/>
  </r>
  <r>
    <x v="5"/>
    <n v="10880"/>
    <x v="0"/>
    <x v="5"/>
    <s v="NETWORK"/>
    <x v="3"/>
    <s v="RC_INIT_PROP18_16RATES"/>
    <x v="142"/>
  </r>
  <r>
    <x v="66"/>
    <n v="29395.86"/>
    <x v="1"/>
    <x v="0"/>
    <s v="ANCILLARY SERVICES"/>
    <x v="25"/>
    <s v="RC_INIT_PROP18_16RATES"/>
    <x v="142"/>
  </r>
  <r>
    <x v="66"/>
    <n v="29395.86"/>
    <x v="1"/>
    <x v="1"/>
    <s v="ANCILLARY SERVICES"/>
    <x v="25"/>
    <s v="RC_INIT_PROP18_16RATES"/>
    <x v="142"/>
  </r>
  <r>
    <x v="66"/>
    <n v="29395.86"/>
    <x v="1"/>
    <x v="2"/>
    <s v="ANCILLARY SERVICES"/>
    <x v="25"/>
    <s v="RC_INIT_PROP18_16RATES"/>
    <x v="142"/>
  </r>
  <r>
    <x v="67"/>
    <n v="9603.74"/>
    <x v="1"/>
    <x v="5"/>
    <s v="ANCILLARY SERVICES"/>
    <x v="25"/>
    <s v="RC_INIT_PROP18_16RATES"/>
    <x v="142"/>
  </r>
  <r>
    <x v="67"/>
    <n v="9603.74"/>
    <x v="1"/>
    <x v="6"/>
    <s v="ANCILLARY SERVICES"/>
    <x v="25"/>
    <s v="RC_INIT_PROP18_16RATES"/>
    <x v="142"/>
  </r>
  <r>
    <x v="67"/>
    <n v="9603.74"/>
    <x v="1"/>
    <x v="8"/>
    <s v="ANCILLARY SERVICES"/>
    <x v="25"/>
    <s v="RC_INIT_PROP18_16RATES"/>
    <x v="142"/>
  </r>
  <r>
    <x v="19"/>
    <n v="67313.740000000005"/>
    <x v="1"/>
    <x v="2"/>
    <s v="ANCILLARY SERVICES"/>
    <x v="0"/>
    <s v="RC_INIT_PROP18_16RATES"/>
    <x v="142"/>
  </r>
  <r>
    <x v="19"/>
    <n v="52586.47"/>
    <x v="1"/>
    <x v="7"/>
    <s v="ANCILLARY SERVICES"/>
    <x v="0"/>
    <s v="RC_INIT_PROP18_16RATES"/>
    <x v="142"/>
  </r>
  <r>
    <x v="0"/>
    <n v="58919.41"/>
    <x v="1"/>
    <x v="0"/>
    <s v="ANCILLARY SERVICES"/>
    <x v="0"/>
    <s v="RC_INIT_PROP18_16RATES"/>
    <x v="142"/>
  </r>
  <r>
    <x v="1"/>
    <n v="490"/>
    <x v="1"/>
    <x v="0"/>
    <s v="ANCILLARY SERVICES"/>
    <x v="1"/>
    <s v="RC_INIT_PROP18_16RATES"/>
    <x v="142"/>
  </r>
  <r>
    <x v="1"/>
    <n v="4060"/>
    <x v="1"/>
    <x v="1"/>
    <s v="ANCILLARY SERVICES"/>
    <x v="1"/>
    <s v="RC_INIT_PROP18_16RATES"/>
    <x v="142"/>
  </r>
  <r>
    <x v="1"/>
    <n v="980"/>
    <x v="1"/>
    <x v="2"/>
    <s v="ANCILLARY SERVICES"/>
    <x v="1"/>
    <s v="RC_INIT_PROP18_16RATES"/>
    <x v="142"/>
  </r>
  <r>
    <x v="1"/>
    <n v="70"/>
    <x v="1"/>
    <x v="7"/>
    <s v="ANCILLARY SERVICES"/>
    <x v="1"/>
    <s v="RC_INIT_PROP18_16RATES"/>
    <x v="142"/>
  </r>
  <r>
    <x v="43"/>
    <n v="850"/>
    <x v="1"/>
    <x v="2"/>
    <s v="ANCILLARY SERVICES"/>
    <x v="1"/>
    <s v="RC_INIT_PROP18_16RATES"/>
    <x v="142"/>
  </r>
  <r>
    <x v="43"/>
    <n v="300"/>
    <x v="1"/>
    <x v="7"/>
    <s v="ANCILLARY SERVICES"/>
    <x v="1"/>
    <s v="RC_INIT_PROP18_16RATES"/>
    <x v="142"/>
  </r>
  <r>
    <x v="38"/>
    <n v="174660"/>
    <x v="1"/>
    <x v="0"/>
    <s v="INTERTIE"/>
    <x v="18"/>
    <s v="RC_INIT_PROP18_16RATES"/>
    <x v="142"/>
  </r>
  <r>
    <x v="51"/>
    <n v="0"/>
    <x v="1"/>
    <x v="9"/>
    <s v="INTERTIE"/>
    <x v="20"/>
    <s v="RC_INIT_PROP18_16RATES"/>
    <x v="142"/>
  </r>
  <r>
    <x v="41"/>
    <n v="4000"/>
    <x v="1"/>
    <x v="5"/>
    <s v="INTERTIE"/>
    <x v="20"/>
    <s v="RC_INIT_PROP18_16RATES"/>
    <x v="142"/>
  </r>
  <r>
    <x v="41"/>
    <n v="0"/>
    <x v="1"/>
    <x v="6"/>
    <s v="INTERTIE"/>
    <x v="20"/>
    <s v="RC_INIT_PROP18_16RATES"/>
    <x v="142"/>
  </r>
  <r>
    <x v="41"/>
    <n v="800"/>
    <x v="1"/>
    <x v="8"/>
    <s v="INTERTIE"/>
    <x v="20"/>
    <s v="RC_INIT_PROP18_16RATES"/>
    <x v="142"/>
  </r>
  <r>
    <x v="42"/>
    <n v="41682.239999999998"/>
    <x v="1"/>
    <x v="1"/>
    <s v="INTERTIE"/>
    <x v="20"/>
    <s v="RC_INIT_PROP18_16RATES"/>
    <x v="142"/>
  </r>
  <r>
    <x v="42"/>
    <n v="20248.080000000002"/>
    <x v="1"/>
    <x v="2"/>
    <s v="INTERTIE"/>
    <x v="20"/>
    <s v="RC_INIT_PROP18_16RATES"/>
    <x v="142"/>
  </r>
  <r>
    <x v="42"/>
    <n v="2118"/>
    <x v="1"/>
    <x v="7"/>
    <s v="INTERTIE"/>
    <x v="20"/>
    <s v="RC_INIT_PROP18_16RATES"/>
    <x v="142"/>
  </r>
  <r>
    <x v="27"/>
    <n v="223350"/>
    <x v="1"/>
    <x v="4"/>
    <s v="NETWORK"/>
    <x v="11"/>
    <s v="RC_INIT_PROP18_16RATES"/>
    <x v="142"/>
  </r>
  <r>
    <x v="27"/>
    <n v="223350"/>
    <x v="1"/>
    <x v="5"/>
    <s v="NETWORK"/>
    <x v="11"/>
    <s v="RC_INIT_PROP18_16RATES"/>
    <x v="142"/>
  </r>
  <r>
    <x v="5"/>
    <n v="1020"/>
    <x v="1"/>
    <x v="0"/>
    <s v="NETWORK"/>
    <x v="3"/>
    <s v="RC_INIT_PROP18_16RATES"/>
    <x v="142"/>
  </r>
  <r>
    <x v="66"/>
    <n v="29395.86"/>
    <x v="2"/>
    <x v="3"/>
    <s v="ANCILLARY SERVICES"/>
    <x v="25"/>
    <s v="RC_INIT_PROP18_16RATES"/>
    <x v="142"/>
  </r>
  <r>
    <x v="66"/>
    <n v="29395.86"/>
    <x v="2"/>
    <x v="10"/>
    <s v="ANCILLARY SERVICES"/>
    <x v="25"/>
    <s v="RC_INIT_PROP18_16RATES"/>
    <x v="142"/>
  </r>
  <r>
    <x v="66"/>
    <n v="29395.86"/>
    <x v="2"/>
    <x v="11"/>
    <s v="ANCILLARY SERVICES"/>
    <x v="25"/>
    <s v="RC_INIT_PROP18_16RATES"/>
    <x v="142"/>
  </r>
  <r>
    <x v="67"/>
    <n v="9603.74"/>
    <x v="2"/>
    <x v="0"/>
    <s v="ANCILLARY SERVICES"/>
    <x v="25"/>
    <s v="RC_INIT_PROP18_16RATES"/>
    <x v="142"/>
  </r>
  <r>
    <x v="67"/>
    <n v="9603.74"/>
    <x v="2"/>
    <x v="1"/>
    <s v="ANCILLARY SERVICES"/>
    <x v="25"/>
    <s v="RC_INIT_PROP18_16RATES"/>
    <x v="142"/>
  </r>
  <r>
    <x v="67"/>
    <n v="9603.74"/>
    <x v="2"/>
    <x v="2"/>
    <s v="ANCILLARY SERVICES"/>
    <x v="25"/>
    <s v="RC_INIT_PROP18_16RATES"/>
    <x v="142"/>
  </r>
  <r>
    <x v="67"/>
    <n v="9603.74"/>
    <x v="2"/>
    <x v="7"/>
    <s v="ANCILLARY SERVICES"/>
    <x v="25"/>
    <s v="RC_INIT_PROP18_16RATES"/>
    <x v="142"/>
  </r>
  <r>
    <x v="19"/>
    <n v="64281.72"/>
    <x v="2"/>
    <x v="11"/>
    <s v="ANCILLARY SERVICES"/>
    <x v="0"/>
    <s v="RC_INIT_PROP18_16RATES"/>
    <x v="142"/>
  </r>
  <r>
    <x v="19"/>
    <n v="60263.86"/>
    <x v="2"/>
    <x v="9"/>
    <s v="ANCILLARY SERVICES"/>
    <x v="0"/>
    <s v="RC_INIT_PROP18_16RATES"/>
    <x v="142"/>
  </r>
  <r>
    <x v="0"/>
    <n v="50597.22"/>
    <x v="2"/>
    <x v="3"/>
    <s v="ANCILLARY SERVICES"/>
    <x v="0"/>
    <s v="RC_INIT_PROP18_16RATES"/>
    <x v="142"/>
  </r>
  <r>
    <x v="1"/>
    <n v="70"/>
    <x v="2"/>
    <x v="3"/>
    <s v="ANCILLARY SERVICES"/>
    <x v="1"/>
    <s v="RC_INIT_PROP18_16RATES"/>
    <x v="142"/>
  </r>
  <r>
    <x v="1"/>
    <n v="1820"/>
    <x v="2"/>
    <x v="10"/>
    <s v="ANCILLARY SERVICES"/>
    <x v="1"/>
    <s v="RC_INIT_PROP18_16RATES"/>
    <x v="142"/>
  </r>
  <r>
    <x v="1"/>
    <n v="70"/>
    <x v="2"/>
    <x v="11"/>
    <s v="ANCILLARY SERVICES"/>
    <x v="1"/>
    <s v="RC_INIT_PROP18_16RATES"/>
    <x v="142"/>
  </r>
  <r>
    <x v="1"/>
    <n v="490"/>
    <x v="2"/>
    <x v="9"/>
    <s v="ANCILLARY SERVICES"/>
    <x v="1"/>
    <s v="RC_INIT_PROP18_16RATES"/>
    <x v="142"/>
  </r>
  <r>
    <x v="43"/>
    <n v="100"/>
    <x v="2"/>
    <x v="11"/>
    <s v="ANCILLARY SERVICES"/>
    <x v="1"/>
    <s v="RC_INIT_PROP18_16RATES"/>
    <x v="142"/>
  </r>
  <r>
    <x v="43"/>
    <n v="1200"/>
    <x v="2"/>
    <x v="9"/>
    <s v="ANCILLARY SERVICES"/>
    <x v="1"/>
    <s v="RC_INIT_PROP18_16RATES"/>
    <x v="142"/>
  </r>
  <r>
    <x v="38"/>
    <n v="174660"/>
    <x v="2"/>
    <x v="3"/>
    <s v="INTERTIE"/>
    <x v="18"/>
    <s v="RC_INIT_PROP18_16RATES"/>
    <x v="142"/>
  </r>
  <r>
    <x v="51"/>
    <n v="855"/>
    <x v="2"/>
    <x v="8"/>
    <s v="INTERTIE"/>
    <x v="20"/>
    <s v="RC_INIT_PROP18_16RATES"/>
    <x v="142"/>
  </r>
  <r>
    <x v="41"/>
    <n v="1000"/>
    <x v="2"/>
    <x v="0"/>
    <s v="INTERTIE"/>
    <x v="20"/>
    <s v="RC_INIT_PROP18_16RATES"/>
    <x v="142"/>
  </r>
  <r>
    <x v="41"/>
    <n v="6600"/>
    <x v="2"/>
    <x v="1"/>
    <s v="INTERTIE"/>
    <x v="20"/>
    <s v="RC_INIT_PROP18_16RATES"/>
    <x v="142"/>
  </r>
  <r>
    <x v="41"/>
    <n v="2400"/>
    <x v="2"/>
    <x v="2"/>
    <s v="INTERTIE"/>
    <x v="20"/>
    <s v="RC_INIT_PROP18_16RATES"/>
    <x v="142"/>
  </r>
  <r>
    <x v="41"/>
    <n v="0"/>
    <x v="2"/>
    <x v="7"/>
    <s v="INTERTIE"/>
    <x v="20"/>
    <s v="RC_INIT_PROP18_16RATES"/>
    <x v="142"/>
  </r>
  <r>
    <x v="42"/>
    <n v="26093.759999999998"/>
    <x v="2"/>
    <x v="10"/>
    <s v="INTERTIE"/>
    <x v="20"/>
    <s v="RC_INIT_PROP18_16RATES"/>
    <x v="142"/>
  </r>
  <r>
    <x v="42"/>
    <n v="26093.759999999998"/>
    <x v="2"/>
    <x v="11"/>
    <s v="INTERTIE"/>
    <x v="20"/>
    <s v="RC_INIT_PROP18_16RATES"/>
    <x v="142"/>
  </r>
  <r>
    <x v="42"/>
    <n v="5167.92"/>
    <x v="2"/>
    <x v="9"/>
    <s v="INTERTIE"/>
    <x v="20"/>
    <s v="RC_INIT_PROP18_16RATES"/>
    <x v="142"/>
  </r>
  <r>
    <x v="27"/>
    <n v="223350"/>
    <x v="2"/>
    <x v="0"/>
    <s v="NETWORK"/>
    <x v="11"/>
    <s v="RC_INIT_PROP18_16RATES"/>
    <x v="142"/>
  </r>
  <r>
    <x v="5"/>
    <n v="340"/>
    <x v="2"/>
    <x v="3"/>
    <s v="NETWORK"/>
    <x v="3"/>
    <s v="RC_INIT_PROP18_16RATES"/>
    <x v="142"/>
  </r>
  <r>
    <x v="66"/>
    <n v="3546.31"/>
    <x v="0"/>
    <x v="3"/>
    <s v="ANCILLARY SERVICES"/>
    <x v="25"/>
    <s v="RC_INIT_PROP18_16RATES"/>
    <x v="143"/>
  </r>
  <r>
    <x v="66"/>
    <n v="3546.31"/>
    <x v="0"/>
    <x v="10"/>
    <s v="ANCILLARY SERVICES"/>
    <x v="25"/>
    <s v="RC_INIT_PROP18_16RATES"/>
    <x v="143"/>
  </r>
  <r>
    <x v="67"/>
    <n v="931.26"/>
    <x v="0"/>
    <x v="0"/>
    <s v="ANCILLARY SERVICES"/>
    <x v="25"/>
    <s v="RC_INIT_PROP18_16RATES"/>
    <x v="143"/>
  </r>
  <r>
    <x v="19"/>
    <n v="5110.8"/>
    <x v="0"/>
    <x v="5"/>
    <s v="ANCILLARY SERVICES"/>
    <x v="0"/>
    <s v="RC_INIT_PROP18_16RATES"/>
    <x v="115"/>
  </r>
  <r>
    <x v="19"/>
    <n v="4770.8100000000004"/>
    <x v="0"/>
    <x v="6"/>
    <s v="ANCILLARY SERVICES"/>
    <x v="0"/>
    <s v="RC_INIT_PROP18_16RATES"/>
    <x v="115"/>
  </r>
  <r>
    <x v="0"/>
    <n v="4373.25"/>
    <x v="0"/>
    <x v="6"/>
    <s v="ANCILLARY SERVICES"/>
    <x v="0"/>
    <s v="RC_INIT_PROP18_16RATES"/>
    <x v="115"/>
  </r>
  <r>
    <x v="0"/>
    <n v="5094.12"/>
    <x v="0"/>
    <x v="8"/>
    <s v="ANCILLARY SERVICES"/>
    <x v="0"/>
    <s v="RC_INIT_PROP18_16RATES"/>
    <x v="115"/>
  </r>
  <r>
    <x v="21"/>
    <n v="4943.05"/>
    <x v="0"/>
    <x v="4"/>
    <s v="ANCILLARY SERVICES"/>
    <x v="1"/>
    <s v="RC_INIT_PROP18_16RATES"/>
    <x v="115"/>
  </r>
  <r>
    <x v="21"/>
    <n v="6675.55"/>
    <x v="0"/>
    <x v="5"/>
    <s v="ANCILLARY SERVICES"/>
    <x v="1"/>
    <s v="RC_INIT_PROP18_16RATES"/>
    <x v="115"/>
  </r>
  <r>
    <x v="21"/>
    <n v="6188"/>
    <x v="0"/>
    <x v="6"/>
    <s v="ANCILLARY SERVICES"/>
    <x v="1"/>
    <s v="RC_INIT_PROP18_16RATES"/>
    <x v="115"/>
  </r>
  <r>
    <x v="21"/>
    <n v="5667.9"/>
    <x v="0"/>
    <x v="8"/>
    <s v="ANCILLARY SERVICES"/>
    <x v="1"/>
    <s v="RC_INIT_PROP18_16RATES"/>
    <x v="115"/>
  </r>
  <r>
    <x v="66"/>
    <n v="0.55000000000000004"/>
    <x v="1"/>
    <x v="6"/>
    <s v="ANCILLARY SERVICES"/>
    <x v="25"/>
    <s v="RC_INIT_PROP18_16RATES"/>
    <x v="115"/>
  </r>
  <r>
    <x v="66"/>
    <n v="0.55000000000000004"/>
    <x v="1"/>
    <x v="8"/>
    <s v="ANCILLARY SERVICES"/>
    <x v="25"/>
    <s v="RC_INIT_PROP18_16RATES"/>
    <x v="115"/>
  </r>
  <r>
    <x v="67"/>
    <n v="558.45000000000005"/>
    <x v="1"/>
    <x v="11"/>
    <s v="ANCILLARY SERVICES"/>
    <x v="25"/>
    <s v="RC_INIT_PROP18_16RATES"/>
    <x v="115"/>
  </r>
  <r>
    <x v="67"/>
    <n v="558.45000000000005"/>
    <x v="1"/>
    <x v="9"/>
    <s v="ANCILLARY SERVICES"/>
    <x v="25"/>
    <s v="RC_INIT_PROP18_16RATES"/>
    <x v="115"/>
  </r>
  <r>
    <x v="19"/>
    <n v="5099.95"/>
    <x v="1"/>
    <x v="0"/>
    <s v="ANCILLARY SERVICES"/>
    <x v="0"/>
    <s v="RC_INIT_PROP18_16RATES"/>
    <x v="115"/>
  </r>
  <r>
    <x v="19"/>
    <n v="4830.3900000000003"/>
    <x v="1"/>
    <x v="1"/>
    <s v="ANCILLARY SERVICES"/>
    <x v="0"/>
    <s v="RC_INIT_PROP18_16RATES"/>
    <x v="115"/>
  </r>
  <r>
    <x v="0"/>
    <n v="4427.8599999999997"/>
    <x v="1"/>
    <x v="1"/>
    <s v="ANCILLARY SERVICES"/>
    <x v="0"/>
    <s v="RC_INIT_PROP18_16RATES"/>
    <x v="115"/>
  </r>
  <r>
    <x v="0"/>
    <n v="4895.92"/>
    <x v="1"/>
    <x v="2"/>
    <s v="ANCILLARY SERVICES"/>
    <x v="0"/>
    <s v="RC_INIT_PROP18_16RATES"/>
    <x v="115"/>
  </r>
  <r>
    <x v="0"/>
    <n v="3824.77"/>
    <x v="1"/>
    <x v="7"/>
    <s v="ANCILLARY SERVICES"/>
    <x v="0"/>
    <s v="RC_INIT_PROP18_16RATES"/>
    <x v="115"/>
  </r>
  <r>
    <x v="21"/>
    <n v="6243.3"/>
    <x v="1"/>
    <x v="0"/>
    <s v="ANCILLARY SERVICES"/>
    <x v="1"/>
    <s v="RC_INIT_PROP18_16RATES"/>
    <x v="115"/>
  </r>
  <r>
    <x v="21"/>
    <n v="5226.2"/>
    <x v="1"/>
    <x v="1"/>
    <s v="ANCILLARY SERVICES"/>
    <x v="1"/>
    <s v="RC_INIT_PROP18_16RATES"/>
    <x v="115"/>
  </r>
  <r>
    <x v="21"/>
    <n v="6732.25"/>
    <x v="1"/>
    <x v="2"/>
    <s v="ANCILLARY SERVICES"/>
    <x v="1"/>
    <s v="RC_INIT_PROP18_16RATES"/>
    <x v="115"/>
  </r>
  <r>
    <x v="66"/>
    <n v="0.55000000000000004"/>
    <x v="2"/>
    <x v="1"/>
    <s v="ANCILLARY SERVICES"/>
    <x v="25"/>
    <s v="RC_INIT_PROP18_16RATES"/>
    <x v="115"/>
  </r>
  <r>
    <x v="66"/>
    <n v="0.55000000000000004"/>
    <x v="2"/>
    <x v="2"/>
    <s v="ANCILLARY SERVICES"/>
    <x v="25"/>
    <s v="RC_INIT_PROP18_16RATES"/>
    <x v="115"/>
  </r>
  <r>
    <x v="66"/>
    <n v="0.55000000000000004"/>
    <x v="2"/>
    <x v="7"/>
    <s v="ANCILLARY SERVICES"/>
    <x v="25"/>
    <s v="RC_INIT_PROP18_16RATES"/>
    <x v="115"/>
  </r>
  <r>
    <x v="67"/>
    <n v="558.45000000000005"/>
    <x v="2"/>
    <x v="6"/>
    <s v="ANCILLARY SERVICES"/>
    <x v="25"/>
    <s v="RC_INIT_PROP18_16RATES"/>
    <x v="115"/>
  </r>
  <r>
    <x v="67"/>
    <n v="558.45000000000005"/>
    <x v="2"/>
    <x v="8"/>
    <s v="ANCILLARY SERVICES"/>
    <x v="25"/>
    <s v="RC_INIT_PROP18_16RATES"/>
    <x v="115"/>
  </r>
  <r>
    <x v="19"/>
    <n v="4379.6000000000004"/>
    <x v="2"/>
    <x v="3"/>
    <s v="ANCILLARY SERVICES"/>
    <x v="0"/>
    <s v="RC_INIT_PROP18_16RATES"/>
    <x v="115"/>
  </r>
  <r>
    <x v="19"/>
    <n v="4381.95"/>
    <x v="2"/>
    <x v="10"/>
    <s v="ANCILLARY SERVICES"/>
    <x v="0"/>
    <s v="RC_INIT_PROP18_16RATES"/>
    <x v="115"/>
  </r>
  <r>
    <x v="0"/>
    <n v="4016.79"/>
    <x v="2"/>
    <x v="10"/>
    <s v="ANCILLARY SERVICES"/>
    <x v="0"/>
    <s v="RC_INIT_PROP18_16RATES"/>
    <x v="115"/>
  </r>
  <r>
    <x v="0"/>
    <n v="4675.3900000000003"/>
    <x v="2"/>
    <x v="11"/>
    <s v="ANCILLARY SERVICES"/>
    <x v="0"/>
    <s v="RC_INIT_PROP18_16RATES"/>
    <x v="115"/>
  </r>
  <r>
    <x v="0"/>
    <n v="4383.16"/>
    <x v="2"/>
    <x v="9"/>
    <s v="ANCILLARY SERVICES"/>
    <x v="0"/>
    <s v="RC_INIT_PROP18_16RATES"/>
    <x v="115"/>
  </r>
  <r>
    <x v="21"/>
    <n v="6125.7"/>
    <x v="2"/>
    <x v="3"/>
    <s v="ANCILLARY SERVICES"/>
    <x v="1"/>
    <s v="RC_INIT_PROP18_16RATES"/>
    <x v="115"/>
  </r>
  <r>
    <x v="21"/>
    <n v="6659.1"/>
    <x v="2"/>
    <x v="10"/>
    <s v="ANCILLARY SERVICES"/>
    <x v="1"/>
    <s v="RC_INIT_PROP18_16RATES"/>
    <x v="115"/>
  </r>
  <r>
    <x v="21"/>
    <n v="6255.55"/>
    <x v="2"/>
    <x v="11"/>
    <s v="ANCILLARY SERVICES"/>
    <x v="1"/>
    <s v="RC_INIT_PROP18_16RATES"/>
    <x v="115"/>
  </r>
  <r>
    <x v="12"/>
    <n v="32906.01"/>
    <x v="2"/>
    <x v="7"/>
    <s v="NETWORK"/>
    <x v="7"/>
    <s v="RC_INIT_PROP18_16RATES"/>
    <x v="115"/>
  </r>
  <r>
    <x v="26"/>
    <n v="1103165"/>
    <x v="0"/>
    <x v="3"/>
    <s v="ANCILLARY SERVICES"/>
    <x v="1"/>
    <s v="RC_INIT_PROP18_16RATES"/>
    <x v="116"/>
  </r>
  <r>
    <x v="26"/>
    <n v="1298815"/>
    <x v="0"/>
    <x v="10"/>
    <s v="ANCILLARY SERVICES"/>
    <x v="1"/>
    <s v="RC_INIT_PROP18_16RATES"/>
    <x v="116"/>
  </r>
  <r>
    <x v="26"/>
    <n v="1328915"/>
    <x v="0"/>
    <x v="11"/>
    <s v="ANCILLARY SERVICES"/>
    <x v="1"/>
    <s v="RC_INIT_PROP18_16RATES"/>
    <x v="116"/>
  </r>
  <r>
    <x v="2"/>
    <n v="1733.04"/>
    <x v="0"/>
    <x v="11"/>
    <s v="ANCILLARY SERVICES"/>
    <x v="1"/>
    <s v="RC_INIT_PROP18_16RATES"/>
    <x v="116"/>
  </r>
  <r>
    <x v="2"/>
    <n v="3132"/>
    <x v="0"/>
    <x v="9"/>
    <s v="ANCILLARY SERVICES"/>
    <x v="1"/>
    <s v="RC_INIT_PROP18_16RATES"/>
    <x v="116"/>
  </r>
  <r>
    <x v="64"/>
    <n v="0"/>
    <x v="0"/>
    <x v="2"/>
    <s v="ANCILLARY SERVICES"/>
    <x v="1"/>
    <s v="RC_INIT_PROP18_16RATES"/>
    <x v="116"/>
  </r>
  <r>
    <x v="64"/>
    <n v="0"/>
    <x v="0"/>
    <x v="7"/>
    <s v="ANCILLARY SERVICES"/>
    <x v="1"/>
    <s v="RC_INIT_PROP18_16RATES"/>
    <x v="116"/>
  </r>
  <r>
    <x v="86"/>
    <n v="236445"/>
    <x v="0"/>
    <x v="5"/>
    <s v="ANCILLARY SERVICES"/>
    <x v="26"/>
    <s v="RC_INIT_PROP18_16RATES"/>
    <x v="116"/>
  </r>
  <r>
    <x v="86"/>
    <n v="236445"/>
    <x v="0"/>
    <x v="6"/>
    <s v="ANCILLARY SERVICES"/>
    <x v="26"/>
    <s v="RC_INIT_PROP18_16RATES"/>
    <x v="116"/>
  </r>
  <r>
    <x v="86"/>
    <n v="236445"/>
    <x v="0"/>
    <x v="8"/>
    <s v="ANCILLARY SERVICES"/>
    <x v="26"/>
    <s v="RC_INIT_PROP18_16RATES"/>
    <x v="116"/>
  </r>
  <r>
    <x v="72"/>
    <n v="57320"/>
    <x v="0"/>
    <x v="3"/>
    <s v="ANCILLARY SERVICES"/>
    <x v="26"/>
    <s v="RC_INIT_PROP18_16RATES"/>
    <x v="116"/>
  </r>
  <r>
    <x v="72"/>
    <n v="57320"/>
    <x v="0"/>
    <x v="10"/>
    <s v="ANCILLARY SERVICES"/>
    <x v="26"/>
    <s v="RC_INIT_PROP18_16RATES"/>
    <x v="116"/>
  </r>
  <r>
    <x v="73"/>
    <n v="229280"/>
    <x v="0"/>
    <x v="0"/>
    <s v="ANCILLARY SERVICES"/>
    <x v="26"/>
    <s v="RC_INIT_PROP18_16RATES"/>
    <x v="116"/>
  </r>
  <r>
    <x v="73"/>
    <n v="229280"/>
    <x v="0"/>
    <x v="1"/>
    <s v="ANCILLARY SERVICES"/>
    <x v="26"/>
    <s v="RC_INIT_PROP18_16RATES"/>
    <x v="116"/>
  </r>
  <r>
    <x v="51"/>
    <n v="0"/>
    <x v="0"/>
    <x v="4"/>
    <s v="INTERTIE"/>
    <x v="20"/>
    <s v="RC_INIT_PROP18_16RATES"/>
    <x v="116"/>
  </r>
  <r>
    <x v="51"/>
    <n v="1425"/>
    <x v="0"/>
    <x v="5"/>
    <s v="INTERTIE"/>
    <x v="20"/>
    <s v="RC_INIT_PROP18_16RATES"/>
    <x v="116"/>
  </r>
  <r>
    <x v="51"/>
    <n v="0"/>
    <x v="0"/>
    <x v="6"/>
    <s v="INTERTIE"/>
    <x v="20"/>
    <s v="RC_INIT_PROP18_16RATES"/>
    <x v="116"/>
  </r>
  <r>
    <x v="51"/>
    <n v="285"/>
    <x v="0"/>
    <x v="8"/>
    <s v="INTERTIE"/>
    <x v="20"/>
    <s v="RC_INIT_PROP18_16RATES"/>
    <x v="116"/>
  </r>
  <r>
    <x v="42"/>
    <n v="25246.560000000001"/>
    <x v="0"/>
    <x v="3"/>
    <s v="INTERTIE"/>
    <x v="20"/>
    <s v="RC_INIT_PROP18_16RATES"/>
    <x v="116"/>
  </r>
  <r>
    <x v="27"/>
    <n v="5457185"/>
    <x v="0"/>
    <x v="4"/>
    <s v="NETWORK"/>
    <x v="11"/>
    <s v="RC_INIT_PROP18_16RATES"/>
    <x v="116"/>
  </r>
  <r>
    <x v="27"/>
    <n v="6425035"/>
    <x v="0"/>
    <x v="5"/>
    <s v="NETWORK"/>
    <x v="11"/>
    <s v="RC_INIT_PROP18_16RATES"/>
    <x v="116"/>
  </r>
  <r>
    <x v="27"/>
    <n v="6425035"/>
    <x v="0"/>
    <x v="6"/>
    <s v="NETWORK"/>
    <x v="11"/>
    <s v="RC_INIT_PROP18_16RATES"/>
    <x v="116"/>
  </r>
  <r>
    <x v="28"/>
    <n v="7457"/>
    <x v="0"/>
    <x v="3"/>
    <s v="OTHER REVENUES &amp; CREDITS"/>
    <x v="12"/>
    <s v="RC_INIT_PROP18_16RATES"/>
    <x v="116"/>
  </r>
  <r>
    <x v="30"/>
    <n v="167524"/>
    <x v="0"/>
    <x v="0"/>
    <s v="OTHER REVENUES &amp; CREDITS"/>
    <x v="14"/>
    <s v="RC_INIT_PROP18_16RATES"/>
    <x v="116"/>
  </r>
  <r>
    <x v="30"/>
    <n v="167524"/>
    <x v="0"/>
    <x v="1"/>
    <s v="OTHER REVENUES &amp; CREDITS"/>
    <x v="14"/>
    <s v="RC_INIT_PROP18_16RATES"/>
    <x v="116"/>
  </r>
  <r>
    <x v="0"/>
    <n v="6772.32"/>
    <x v="2"/>
    <x v="10"/>
    <s v="ANCILLARY SERVICES"/>
    <x v="0"/>
    <s v="RC_INIT_PROP18_16RATES"/>
    <x v="54"/>
  </r>
  <r>
    <x v="20"/>
    <n v="2374.59"/>
    <x v="2"/>
    <x v="0"/>
    <s v="ANCILLARY SERVICES"/>
    <x v="10"/>
    <s v="RC_INIT_PROP18_16RATES"/>
    <x v="54"/>
  </r>
  <r>
    <x v="12"/>
    <n v="48019.6"/>
    <x v="2"/>
    <x v="4"/>
    <s v="NETWORK"/>
    <x v="7"/>
    <s v="RC_INIT_PROP18_16RATES"/>
    <x v="54"/>
  </r>
  <r>
    <x v="12"/>
    <n v="37772.69"/>
    <x v="2"/>
    <x v="5"/>
    <s v="NETWORK"/>
    <x v="7"/>
    <s v="RC_INIT_PROP18_16RATES"/>
    <x v="54"/>
  </r>
  <r>
    <x v="19"/>
    <n v="31.44"/>
    <x v="0"/>
    <x v="8"/>
    <s v="ANCILLARY SERVICES"/>
    <x v="0"/>
    <s v="RC_INIT_PROP18_16RATES"/>
    <x v="55"/>
  </r>
  <r>
    <x v="0"/>
    <n v="22.85"/>
    <x v="0"/>
    <x v="4"/>
    <s v="ANCILLARY SERVICES"/>
    <x v="0"/>
    <s v="RC_INIT_PROP18_16RATES"/>
    <x v="55"/>
  </r>
  <r>
    <x v="0"/>
    <n v="26.5"/>
    <x v="0"/>
    <x v="5"/>
    <s v="ANCILLARY SERVICES"/>
    <x v="0"/>
    <s v="RC_INIT_PROP18_16RATES"/>
    <x v="55"/>
  </r>
  <r>
    <x v="12"/>
    <n v="314.04000000000002"/>
    <x v="0"/>
    <x v="0"/>
    <s v="NETWORK"/>
    <x v="7"/>
    <s v="RC_INIT_PROP18_16RATES"/>
    <x v="55"/>
  </r>
  <r>
    <x v="19"/>
    <n v="30.21"/>
    <x v="1"/>
    <x v="2"/>
    <s v="ANCILLARY SERVICES"/>
    <x v="0"/>
    <s v="RC_INIT_PROP18_16RATES"/>
    <x v="55"/>
  </r>
  <r>
    <x v="19"/>
    <n v="23.6"/>
    <x v="1"/>
    <x v="7"/>
    <s v="ANCILLARY SERVICES"/>
    <x v="0"/>
    <s v="RC_INIT_PROP18_16RATES"/>
    <x v="55"/>
  </r>
  <r>
    <x v="0"/>
    <n v="26.45"/>
    <x v="1"/>
    <x v="0"/>
    <s v="ANCILLARY SERVICES"/>
    <x v="0"/>
    <s v="RC_INIT_PROP18_16RATES"/>
    <x v="55"/>
  </r>
  <r>
    <x v="12"/>
    <n v="343.53"/>
    <x v="1"/>
    <x v="3"/>
    <s v="NETWORK"/>
    <x v="7"/>
    <s v="RC_INIT_PROP18_16RATES"/>
    <x v="55"/>
  </r>
  <r>
    <x v="19"/>
    <n v="28.85"/>
    <x v="2"/>
    <x v="11"/>
    <s v="ANCILLARY SERVICES"/>
    <x v="0"/>
    <s v="RC_INIT_PROP18_16RATES"/>
    <x v="55"/>
  </r>
  <r>
    <x v="19"/>
    <n v="27.05"/>
    <x v="2"/>
    <x v="9"/>
    <s v="ANCILLARY SERVICES"/>
    <x v="0"/>
    <s v="RC_INIT_PROP18_16RATES"/>
    <x v="55"/>
  </r>
  <r>
    <x v="0"/>
    <n v="22.71"/>
    <x v="2"/>
    <x v="3"/>
    <s v="ANCILLARY SERVICES"/>
    <x v="0"/>
    <s v="RC_INIT_PROP18_16RATES"/>
    <x v="55"/>
  </r>
  <r>
    <x v="12"/>
    <n v="218.61"/>
    <x v="2"/>
    <x v="4"/>
    <s v="NETWORK"/>
    <x v="7"/>
    <s v="RC_INIT_PROP18_16RATES"/>
    <x v="55"/>
  </r>
  <r>
    <x v="19"/>
    <n v="5984.06"/>
    <x v="0"/>
    <x v="5"/>
    <s v="ANCILLARY SERVICES"/>
    <x v="0"/>
    <s v="RC_INIT_PROP18_16RATES"/>
    <x v="56"/>
  </r>
  <r>
    <x v="19"/>
    <n v="5585.98"/>
    <x v="0"/>
    <x v="6"/>
    <s v="ANCILLARY SERVICES"/>
    <x v="0"/>
    <s v="RC_INIT_PROP18_16RATES"/>
    <x v="56"/>
  </r>
  <r>
    <x v="19"/>
    <n v="6506.76"/>
    <x v="0"/>
    <x v="8"/>
    <s v="ANCILLARY SERVICES"/>
    <x v="0"/>
    <s v="RC_INIT_PROP18_16RATES"/>
    <x v="56"/>
  </r>
  <r>
    <x v="26"/>
    <n v="80517.5"/>
    <x v="0"/>
    <x v="7"/>
    <s v="ANCILLARY SERVICES"/>
    <x v="1"/>
    <s v="RC_INIT_PROP18_16RATES"/>
    <x v="56"/>
  </r>
  <r>
    <x v="64"/>
    <n v="37625"/>
    <x v="0"/>
    <x v="3"/>
    <s v="ANCILLARY SERVICES"/>
    <x v="1"/>
    <s v="RC_INIT_PROP18_16RATES"/>
    <x v="56"/>
  </r>
  <r>
    <x v="27"/>
    <n v="174957.5"/>
    <x v="0"/>
    <x v="1"/>
    <s v="NETWORK"/>
    <x v="11"/>
    <s v="RC_INIT_PROP18_16RATES"/>
    <x v="56"/>
  </r>
  <r>
    <x v="27"/>
    <n v="174957.5"/>
    <x v="0"/>
    <x v="2"/>
    <s v="NETWORK"/>
    <x v="11"/>
    <s v="RC_INIT_PROP18_16RATES"/>
    <x v="56"/>
  </r>
  <r>
    <x v="27"/>
    <n v="174957.5"/>
    <x v="0"/>
    <x v="7"/>
    <s v="NETWORK"/>
    <x v="11"/>
    <s v="RC_INIT_PROP18_16RATES"/>
    <x v="56"/>
  </r>
  <r>
    <x v="19"/>
    <n v="5971.36"/>
    <x v="1"/>
    <x v="0"/>
    <s v="ANCILLARY SERVICES"/>
    <x v="0"/>
    <s v="RC_INIT_PROP18_16RATES"/>
    <x v="56"/>
  </r>
  <r>
    <x v="19"/>
    <n v="5655.74"/>
    <x v="1"/>
    <x v="1"/>
    <s v="ANCILLARY SERVICES"/>
    <x v="0"/>
    <s v="RC_INIT_PROP18_16RATES"/>
    <x v="56"/>
  </r>
  <r>
    <x v="19"/>
    <n v="6253.6"/>
    <x v="1"/>
    <x v="2"/>
    <s v="ANCILLARY SERVICES"/>
    <x v="0"/>
    <s v="RC_INIT_PROP18_16RATES"/>
    <x v="56"/>
  </r>
  <r>
    <x v="19"/>
    <n v="4885.3999999999996"/>
    <x v="1"/>
    <x v="7"/>
    <s v="ANCILLARY SERVICES"/>
    <x v="0"/>
    <s v="RC_INIT_PROP18_16RATES"/>
    <x v="56"/>
  </r>
  <r>
    <x v="26"/>
    <n v="80517.5"/>
    <x v="1"/>
    <x v="9"/>
    <s v="ANCILLARY SERVICES"/>
    <x v="1"/>
    <s v="RC_INIT_PROP18_16RATES"/>
    <x v="56"/>
  </r>
  <r>
    <x v="64"/>
    <n v="37625"/>
    <x v="1"/>
    <x v="4"/>
    <s v="ANCILLARY SERVICES"/>
    <x v="1"/>
    <s v="RC_INIT_PROP18_16RATES"/>
    <x v="56"/>
  </r>
  <r>
    <x v="27"/>
    <n v="174957.5"/>
    <x v="1"/>
    <x v="10"/>
    <s v="NETWORK"/>
    <x v="11"/>
    <s v="RC_INIT_PROP18_16RATES"/>
    <x v="56"/>
  </r>
  <r>
    <x v="27"/>
    <n v="174957.5"/>
    <x v="1"/>
    <x v="11"/>
    <s v="NETWORK"/>
    <x v="11"/>
    <s v="RC_INIT_PROP18_16RATES"/>
    <x v="56"/>
  </r>
  <r>
    <x v="27"/>
    <n v="174957.5"/>
    <x v="1"/>
    <x v="9"/>
    <s v="NETWORK"/>
    <x v="11"/>
    <s v="RC_INIT_PROP18_16RATES"/>
    <x v="56"/>
  </r>
  <r>
    <x v="19"/>
    <n v="5127.92"/>
    <x v="2"/>
    <x v="3"/>
    <s v="ANCILLARY SERVICES"/>
    <x v="0"/>
    <s v="RC_INIT_PROP18_16RATES"/>
    <x v="56"/>
  </r>
  <r>
    <x v="19"/>
    <n v="5130.68"/>
    <x v="2"/>
    <x v="10"/>
    <s v="ANCILLARY SERVICES"/>
    <x v="0"/>
    <s v="RC_INIT_PROP18_16RATES"/>
    <x v="56"/>
  </r>
  <r>
    <x v="19"/>
    <n v="5971.92"/>
    <x v="2"/>
    <x v="11"/>
    <s v="ANCILLARY SERVICES"/>
    <x v="0"/>
    <s v="RC_INIT_PROP18_16RATES"/>
    <x v="56"/>
  </r>
  <r>
    <x v="19"/>
    <n v="5598.65"/>
    <x v="2"/>
    <x v="9"/>
    <s v="ANCILLARY SERVICES"/>
    <x v="0"/>
    <s v="RC_INIT_PROP18_16RATES"/>
    <x v="56"/>
  </r>
  <r>
    <x v="26"/>
    <n v="80517.5"/>
    <x v="2"/>
    <x v="8"/>
    <s v="ANCILLARY SERVICES"/>
    <x v="1"/>
    <s v="RC_INIT_PROP18_16RATES"/>
    <x v="56"/>
  </r>
  <r>
    <x v="27"/>
    <n v="174957.5"/>
    <x v="2"/>
    <x v="5"/>
    <s v="NETWORK"/>
    <x v="11"/>
    <s v="RC_INIT_PROP18_16RATES"/>
    <x v="56"/>
  </r>
  <r>
    <x v="27"/>
    <n v="174957.5"/>
    <x v="2"/>
    <x v="6"/>
    <s v="NETWORK"/>
    <x v="11"/>
    <s v="RC_INIT_PROP18_16RATES"/>
    <x v="56"/>
  </r>
  <r>
    <x v="27"/>
    <n v="174957.5"/>
    <x v="2"/>
    <x v="8"/>
    <s v="NETWORK"/>
    <x v="11"/>
    <s v="RC_INIT_PROP18_16RATES"/>
    <x v="56"/>
  </r>
  <r>
    <x v="19"/>
    <n v="150986.62"/>
    <x v="0"/>
    <x v="0"/>
    <s v="ANCILLARY SERVICES"/>
    <x v="0"/>
    <s v="RC_INIT_PROP18_16RATES"/>
    <x v="57"/>
  </r>
  <r>
    <x v="19"/>
    <n v="143666.82"/>
    <x v="0"/>
    <x v="1"/>
    <s v="ANCILLARY SERVICES"/>
    <x v="0"/>
    <s v="RC_INIT_PROP18_16RATES"/>
    <x v="57"/>
  </r>
  <r>
    <x v="19"/>
    <n v="160101.82"/>
    <x v="0"/>
    <x v="2"/>
    <s v="ANCILLARY SERVICES"/>
    <x v="0"/>
    <s v="RC_INIT_PROP18_16RATES"/>
    <x v="57"/>
  </r>
  <r>
    <x v="19"/>
    <n v="124457.24"/>
    <x v="0"/>
    <x v="7"/>
    <s v="ANCILLARY SERVICES"/>
    <x v="0"/>
    <s v="RC_INIT_PROP18_16RATES"/>
    <x v="57"/>
  </r>
  <r>
    <x v="19"/>
    <n v="126869.08"/>
    <x v="1"/>
    <x v="3"/>
    <s v="ANCILLARY SERVICES"/>
    <x v="0"/>
    <s v="RC_INIT_PROP18_16RATES"/>
    <x v="57"/>
  </r>
  <r>
    <x v="19"/>
    <n v="124629.17"/>
    <x v="1"/>
    <x v="10"/>
    <s v="ANCILLARY SERVICES"/>
    <x v="0"/>
    <s v="RC_INIT_PROP18_16RATES"/>
    <x v="57"/>
  </r>
  <r>
    <x v="19"/>
    <n v="145068.23000000001"/>
    <x v="1"/>
    <x v="11"/>
    <s v="ANCILLARY SERVICES"/>
    <x v="0"/>
    <s v="RC_INIT_PROP18_16RATES"/>
    <x v="57"/>
  </r>
  <r>
    <x v="19"/>
    <n v="136180.84"/>
    <x v="1"/>
    <x v="9"/>
    <s v="ANCILLARY SERVICES"/>
    <x v="0"/>
    <s v="RC_INIT_PROP18_16RATES"/>
    <x v="57"/>
  </r>
  <r>
    <x v="19"/>
    <n v="124855.97"/>
    <x v="2"/>
    <x v="4"/>
    <s v="ANCILLARY SERVICES"/>
    <x v="0"/>
    <s v="RC_INIT_PROP18_16RATES"/>
    <x v="57"/>
  </r>
  <r>
    <x v="19"/>
    <n v="145818.14000000001"/>
    <x v="2"/>
    <x v="5"/>
    <s v="ANCILLARY SERVICES"/>
    <x v="0"/>
    <s v="RC_INIT_PROP18_16RATES"/>
    <x v="57"/>
  </r>
  <r>
    <x v="19"/>
    <n v="132440.54"/>
    <x v="2"/>
    <x v="6"/>
    <s v="ANCILLARY SERVICES"/>
    <x v="0"/>
    <s v="RC_INIT_PROP18_16RATES"/>
    <x v="57"/>
  </r>
  <r>
    <x v="19"/>
    <n v="155345.44"/>
    <x v="2"/>
    <x v="8"/>
    <s v="ANCILLARY SERVICES"/>
    <x v="0"/>
    <s v="RC_INIT_PROP18_16RATES"/>
    <x v="57"/>
  </r>
  <r>
    <x v="21"/>
    <n v="212793.7"/>
    <x v="2"/>
    <x v="7"/>
    <s v="ANCILLARY SERVICES"/>
    <x v="1"/>
    <s v="RC_INIT_PROP18_16RATES"/>
    <x v="57"/>
  </r>
  <r>
    <x v="32"/>
    <n v="0"/>
    <x v="0"/>
    <x v="0"/>
    <s v="OTHER REVENUES &amp; CREDITS"/>
    <x v="16"/>
    <s v="RC_INIT_PROP18_16RATES"/>
    <x v="167"/>
  </r>
  <r>
    <x v="32"/>
    <n v="200"/>
    <x v="1"/>
    <x v="3"/>
    <s v="OTHER REVENUES &amp; CREDITS"/>
    <x v="16"/>
    <s v="RC_INIT_PROP18_16RATES"/>
    <x v="167"/>
  </r>
  <r>
    <x v="32"/>
    <n v="940"/>
    <x v="0"/>
    <x v="11"/>
    <s v="OTHER REVENUES &amp; CREDITS"/>
    <x v="16"/>
    <s v="RC_INIT_PROP18_16RATES"/>
    <x v="168"/>
  </r>
  <r>
    <x v="32"/>
    <n v="185"/>
    <x v="2"/>
    <x v="3"/>
    <s v="OTHER REVENUES &amp; CREDITS"/>
    <x v="16"/>
    <s v="RC_INIT_PROP18_16RATES"/>
    <x v="169"/>
  </r>
  <r>
    <x v="32"/>
    <n v="780"/>
    <x v="1"/>
    <x v="10"/>
    <s v="OTHER REVENUES &amp; CREDITS"/>
    <x v="16"/>
    <s v="RC_INIT_PROP18_16RATES"/>
    <x v="170"/>
  </r>
  <r>
    <x v="26"/>
    <n v="15050"/>
    <x v="1"/>
    <x v="10"/>
    <s v="ANCILLARY SERVICES"/>
    <x v="1"/>
    <s v="RC_INIT_PROP18_16RATES"/>
    <x v="175"/>
  </r>
  <r>
    <x v="26"/>
    <n v="15050"/>
    <x v="1"/>
    <x v="11"/>
    <s v="ANCILLARY SERVICES"/>
    <x v="1"/>
    <s v="RC_INIT_PROP18_16RATES"/>
    <x v="175"/>
  </r>
  <r>
    <x v="26"/>
    <n v="15050"/>
    <x v="1"/>
    <x v="9"/>
    <s v="ANCILLARY SERVICES"/>
    <x v="1"/>
    <s v="RC_INIT_PROP18_16RATES"/>
    <x v="175"/>
  </r>
  <r>
    <x v="71"/>
    <n v="108864"/>
    <x v="1"/>
    <x v="2"/>
    <s v="ANCILLARY SERVICES"/>
    <x v="26"/>
    <s v="RC_INIT_PROP18_16RATES"/>
    <x v="175"/>
  </r>
  <r>
    <x v="71"/>
    <n v="108864"/>
    <x v="1"/>
    <x v="7"/>
    <s v="ANCILLARY SERVICES"/>
    <x v="26"/>
    <s v="RC_INIT_PROP18_16RATES"/>
    <x v="175"/>
  </r>
  <r>
    <x v="26"/>
    <n v="15050"/>
    <x v="2"/>
    <x v="4"/>
    <s v="ANCILLARY SERVICES"/>
    <x v="1"/>
    <s v="RC_INIT_PROP18_16RATES"/>
    <x v="175"/>
  </r>
  <r>
    <x v="26"/>
    <n v="15050"/>
    <x v="2"/>
    <x v="5"/>
    <s v="ANCILLARY SERVICES"/>
    <x v="1"/>
    <s v="RC_INIT_PROP18_16RATES"/>
    <x v="175"/>
  </r>
  <r>
    <x v="26"/>
    <n v="15050"/>
    <x v="2"/>
    <x v="6"/>
    <s v="ANCILLARY SERVICES"/>
    <x v="1"/>
    <s v="RC_INIT_PROP18_16RATES"/>
    <x v="175"/>
  </r>
  <r>
    <x v="26"/>
    <n v="15050"/>
    <x v="2"/>
    <x v="8"/>
    <s v="ANCILLARY SERVICES"/>
    <x v="1"/>
    <s v="RC_INIT_PROP18_16RATES"/>
    <x v="175"/>
  </r>
  <r>
    <x v="71"/>
    <n v="108864"/>
    <x v="2"/>
    <x v="11"/>
    <s v="ANCILLARY SERVICES"/>
    <x v="26"/>
    <s v="RC_INIT_PROP18_16RATES"/>
    <x v="175"/>
  </r>
  <r>
    <x v="71"/>
    <n v="108864"/>
    <x v="2"/>
    <x v="9"/>
    <s v="ANCILLARY SERVICES"/>
    <x v="26"/>
    <s v="RC_INIT_PROP18_16RATES"/>
    <x v="175"/>
  </r>
  <r>
    <x v="0"/>
    <n v="125.76"/>
    <x v="0"/>
    <x v="4"/>
    <s v="ANCILLARY SERVICES"/>
    <x v="0"/>
    <s v="RC_INIT_PROP18_16RATES"/>
    <x v="176"/>
  </r>
  <r>
    <x v="0"/>
    <n v="145.85"/>
    <x v="0"/>
    <x v="5"/>
    <s v="ANCILLARY SERVICES"/>
    <x v="0"/>
    <s v="RC_INIT_PROP18_16RATES"/>
    <x v="176"/>
  </r>
  <r>
    <x v="0"/>
    <n v="136.15"/>
    <x v="0"/>
    <x v="6"/>
    <s v="ANCILLARY SERVICES"/>
    <x v="0"/>
    <s v="RC_INIT_PROP18_16RATES"/>
    <x v="176"/>
  </r>
  <r>
    <x v="0"/>
    <n v="145.54"/>
    <x v="1"/>
    <x v="0"/>
    <s v="ANCILLARY SERVICES"/>
    <x v="0"/>
    <s v="RC_INIT_PROP18_16RATES"/>
    <x v="176"/>
  </r>
  <r>
    <x v="0"/>
    <n v="137.85"/>
    <x v="1"/>
    <x v="1"/>
    <s v="ANCILLARY SERVICES"/>
    <x v="0"/>
    <s v="RC_INIT_PROP18_16RATES"/>
    <x v="176"/>
  </r>
  <r>
    <x v="0"/>
    <n v="124.99"/>
    <x v="2"/>
    <x v="3"/>
    <s v="ANCILLARY SERVICES"/>
    <x v="0"/>
    <s v="RC_INIT_PROP18_16RATES"/>
    <x v="176"/>
  </r>
  <r>
    <x v="0"/>
    <n v="125.05"/>
    <x v="2"/>
    <x v="10"/>
    <s v="ANCILLARY SERVICES"/>
    <x v="0"/>
    <s v="RC_INIT_PROP18_16RATES"/>
    <x v="176"/>
  </r>
  <r>
    <x v="81"/>
    <n v="39840"/>
    <x v="0"/>
    <x v="2"/>
    <s v="ANCILLARY SERVICES"/>
    <x v="26"/>
    <s v="RC_INIT_PROP18_16RATES"/>
    <x v="177"/>
  </r>
  <r>
    <x v="81"/>
    <n v="39840"/>
    <x v="0"/>
    <x v="7"/>
    <s v="ANCILLARY SERVICES"/>
    <x v="26"/>
    <s v="RC_INIT_PROP18_16RATES"/>
    <x v="177"/>
  </r>
  <r>
    <x v="72"/>
    <n v="3984"/>
    <x v="0"/>
    <x v="0"/>
    <s v="ANCILLARY SERVICES"/>
    <x v="26"/>
    <s v="RC_INIT_PROP18_16RATES"/>
    <x v="177"/>
  </r>
  <r>
    <x v="72"/>
    <n v="3984"/>
    <x v="0"/>
    <x v="1"/>
    <s v="ANCILLARY SERVICES"/>
    <x v="26"/>
    <s v="RC_INIT_PROP18_16RATES"/>
    <x v="177"/>
  </r>
  <r>
    <x v="72"/>
    <n v="3984"/>
    <x v="0"/>
    <x v="2"/>
    <s v="ANCILLARY SERVICES"/>
    <x v="26"/>
    <s v="RC_INIT_PROP18_16RATES"/>
    <x v="177"/>
  </r>
  <r>
    <x v="73"/>
    <n v="15936"/>
    <x v="0"/>
    <x v="4"/>
    <s v="ANCILLARY SERVICES"/>
    <x v="26"/>
    <s v="RC_INIT_PROP18_16RATES"/>
    <x v="177"/>
  </r>
  <r>
    <x v="73"/>
    <n v="15936"/>
    <x v="0"/>
    <x v="5"/>
    <s v="ANCILLARY SERVICES"/>
    <x v="26"/>
    <s v="RC_INIT_PROP18_16RATES"/>
    <x v="177"/>
  </r>
  <r>
    <x v="73"/>
    <n v="15936"/>
    <x v="0"/>
    <x v="6"/>
    <s v="ANCILLARY SERVICES"/>
    <x v="26"/>
    <s v="RC_INIT_PROP18_16RATES"/>
    <x v="177"/>
  </r>
  <r>
    <x v="73"/>
    <n v="15936"/>
    <x v="0"/>
    <x v="8"/>
    <s v="ANCILLARY SERVICES"/>
    <x v="26"/>
    <s v="RC_INIT_PROP18_16RATES"/>
    <x v="177"/>
  </r>
  <r>
    <x v="81"/>
    <n v="39840"/>
    <x v="1"/>
    <x v="11"/>
    <s v="ANCILLARY SERVICES"/>
    <x v="26"/>
    <s v="RC_INIT_PROP18_16RATES"/>
    <x v="177"/>
  </r>
  <r>
    <x v="81"/>
    <n v="39840"/>
    <x v="1"/>
    <x v="9"/>
    <s v="ANCILLARY SERVICES"/>
    <x v="26"/>
    <s v="RC_INIT_PROP18_16RATES"/>
    <x v="177"/>
  </r>
  <r>
    <x v="72"/>
    <n v="3984"/>
    <x v="1"/>
    <x v="3"/>
    <s v="ANCILLARY SERVICES"/>
    <x v="26"/>
    <s v="RC_INIT_PROP18_16RATES"/>
    <x v="177"/>
  </r>
  <r>
    <x v="72"/>
    <n v="3984"/>
    <x v="1"/>
    <x v="10"/>
    <s v="ANCILLARY SERVICES"/>
    <x v="26"/>
    <s v="RC_INIT_PROP18_16RATES"/>
    <x v="177"/>
  </r>
  <r>
    <x v="72"/>
    <n v="3984"/>
    <x v="1"/>
    <x v="11"/>
    <s v="ANCILLARY SERVICES"/>
    <x v="26"/>
    <s v="RC_INIT_PROP18_16RATES"/>
    <x v="177"/>
  </r>
  <r>
    <x v="73"/>
    <n v="15936"/>
    <x v="1"/>
    <x v="0"/>
    <s v="ANCILLARY SERVICES"/>
    <x v="26"/>
    <s v="RC_INIT_PROP18_16RATES"/>
    <x v="177"/>
  </r>
  <r>
    <x v="73"/>
    <n v="15936"/>
    <x v="1"/>
    <x v="1"/>
    <s v="ANCILLARY SERVICES"/>
    <x v="26"/>
    <s v="RC_INIT_PROP18_16RATES"/>
    <x v="177"/>
  </r>
  <r>
    <x v="73"/>
    <n v="15936"/>
    <x v="1"/>
    <x v="2"/>
    <s v="ANCILLARY SERVICES"/>
    <x v="26"/>
    <s v="RC_INIT_PROP18_16RATES"/>
    <x v="177"/>
  </r>
  <r>
    <x v="28"/>
    <n v="408"/>
    <x v="1"/>
    <x v="7"/>
    <s v="OTHER REVENUES &amp; CREDITS"/>
    <x v="12"/>
    <s v="RC_INIT_PROP18_16RATES"/>
    <x v="177"/>
  </r>
  <r>
    <x v="81"/>
    <n v="39840"/>
    <x v="2"/>
    <x v="6"/>
    <s v="ANCILLARY SERVICES"/>
    <x v="26"/>
    <s v="RC_INIT_PROP18_16RATES"/>
    <x v="177"/>
  </r>
  <r>
    <x v="81"/>
    <n v="39840"/>
    <x v="2"/>
    <x v="8"/>
    <s v="ANCILLARY SERVICES"/>
    <x v="26"/>
    <s v="RC_INIT_PROP18_16RATES"/>
    <x v="177"/>
  </r>
  <r>
    <x v="72"/>
    <n v="3984"/>
    <x v="2"/>
    <x v="4"/>
    <s v="ANCILLARY SERVICES"/>
    <x v="26"/>
    <s v="RC_INIT_PROP18_16RATES"/>
    <x v="177"/>
  </r>
  <r>
    <x v="72"/>
    <n v="3984"/>
    <x v="2"/>
    <x v="5"/>
    <s v="ANCILLARY SERVICES"/>
    <x v="26"/>
    <s v="RC_INIT_PROP18_16RATES"/>
    <x v="177"/>
  </r>
  <r>
    <x v="72"/>
    <n v="3984"/>
    <x v="2"/>
    <x v="6"/>
    <s v="ANCILLARY SERVICES"/>
    <x v="26"/>
    <s v="RC_INIT_PROP18_16RATES"/>
    <x v="177"/>
  </r>
  <r>
    <x v="73"/>
    <n v="15936"/>
    <x v="2"/>
    <x v="3"/>
    <s v="ANCILLARY SERVICES"/>
    <x v="26"/>
    <s v="RC_INIT_PROP18_16RATES"/>
    <x v="177"/>
  </r>
  <r>
    <x v="73"/>
    <n v="15936"/>
    <x v="2"/>
    <x v="10"/>
    <s v="ANCILLARY SERVICES"/>
    <x v="26"/>
    <s v="RC_INIT_PROP18_16RATES"/>
    <x v="177"/>
  </r>
  <r>
    <x v="73"/>
    <n v="15936"/>
    <x v="2"/>
    <x v="11"/>
    <s v="ANCILLARY SERVICES"/>
    <x v="26"/>
    <s v="RC_INIT_PROP18_16RATES"/>
    <x v="177"/>
  </r>
  <r>
    <x v="28"/>
    <n v="408"/>
    <x v="2"/>
    <x v="9"/>
    <s v="OTHER REVENUES &amp; CREDITS"/>
    <x v="12"/>
    <s v="RC_INIT_PROP18_16RATES"/>
    <x v="177"/>
  </r>
  <r>
    <x v="32"/>
    <n v="3600"/>
    <x v="2"/>
    <x v="6"/>
    <s v="OTHER REVENUES &amp; CREDITS"/>
    <x v="16"/>
    <s v="RC_INIT_PROP18_16RATES"/>
    <x v="257"/>
  </r>
  <r>
    <x v="32"/>
    <n v="7500"/>
    <x v="2"/>
    <x v="3"/>
    <s v="OTHER REVENUES &amp; CREDITS"/>
    <x v="16"/>
    <s v="RC_INIT_PROP18_16RATES"/>
    <x v="258"/>
  </r>
  <r>
    <x v="26"/>
    <n v="18662"/>
    <x v="0"/>
    <x v="6"/>
    <s v="ANCILLARY SERVICES"/>
    <x v="1"/>
    <s v="RC_INIT_PROP18_16RATES"/>
    <x v="179"/>
  </r>
  <r>
    <x v="26"/>
    <n v="18662"/>
    <x v="0"/>
    <x v="8"/>
    <s v="ANCILLARY SERVICES"/>
    <x v="1"/>
    <s v="RC_INIT_PROP18_16RATES"/>
    <x v="179"/>
  </r>
  <r>
    <x v="73"/>
    <n v="20160"/>
    <x v="0"/>
    <x v="4"/>
    <s v="ANCILLARY SERVICES"/>
    <x v="26"/>
    <s v="RC_INIT_PROP18_16RATES"/>
    <x v="179"/>
  </r>
  <r>
    <x v="85"/>
    <n v="12600"/>
    <x v="0"/>
    <x v="0"/>
    <s v="ANCILLARY SERVICES"/>
    <x v="26"/>
    <s v="RC_INIT_PROP18_16RATES"/>
    <x v="179"/>
  </r>
  <r>
    <x v="85"/>
    <n v="12600"/>
    <x v="0"/>
    <x v="1"/>
    <s v="ANCILLARY SERVICES"/>
    <x v="26"/>
    <s v="RC_INIT_PROP18_16RATES"/>
    <x v="179"/>
  </r>
  <r>
    <x v="26"/>
    <n v="18662"/>
    <x v="1"/>
    <x v="1"/>
    <s v="ANCILLARY SERVICES"/>
    <x v="1"/>
    <s v="RC_INIT_PROP18_16RATES"/>
    <x v="179"/>
  </r>
  <r>
    <x v="26"/>
    <n v="18662"/>
    <x v="1"/>
    <x v="2"/>
    <s v="ANCILLARY SERVICES"/>
    <x v="1"/>
    <s v="RC_INIT_PROP18_16RATES"/>
    <x v="179"/>
  </r>
  <r>
    <x v="26"/>
    <n v="18662"/>
    <x v="1"/>
    <x v="7"/>
    <s v="ANCILLARY SERVICES"/>
    <x v="1"/>
    <s v="RC_INIT_PROP18_16RATES"/>
    <x v="179"/>
  </r>
  <r>
    <x v="85"/>
    <n v="12600"/>
    <x v="1"/>
    <x v="3"/>
    <s v="ANCILLARY SERVICES"/>
    <x v="26"/>
    <s v="RC_INIT_PROP18_16RATES"/>
    <x v="179"/>
  </r>
  <r>
    <x v="85"/>
    <n v="12600"/>
    <x v="1"/>
    <x v="10"/>
    <s v="ANCILLARY SERVICES"/>
    <x v="26"/>
    <s v="RC_INIT_PROP18_16RATES"/>
    <x v="179"/>
  </r>
  <r>
    <x v="26"/>
    <n v="18662"/>
    <x v="2"/>
    <x v="10"/>
    <s v="ANCILLARY SERVICES"/>
    <x v="1"/>
    <s v="RC_INIT_PROP18_16RATES"/>
    <x v="179"/>
  </r>
  <r>
    <x v="26"/>
    <n v="18662"/>
    <x v="2"/>
    <x v="11"/>
    <s v="ANCILLARY SERVICES"/>
    <x v="1"/>
    <s v="RC_INIT_PROP18_16RATES"/>
    <x v="179"/>
  </r>
  <r>
    <x v="26"/>
    <n v="18662"/>
    <x v="2"/>
    <x v="9"/>
    <s v="ANCILLARY SERVICES"/>
    <x v="1"/>
    <s v="RC_INIT_PROP18_16RATES"/>
    <x v="179"/>
  </r>
  <r>
    <x v="21"/>
    <n v="37917.599999999999"/>
    <x v="1"/>
    <x v="9"/>
    <s v="ANCILLARY SERVICES"/>
    <x v="1"/>
    <s v="RC_INIT_PROP18_16RATES"/>
    <x v="107"/>
  </r>
  <r>
    <x v="19"/>
    <n v="16116.4"/>
    <x v="2"/>
    <x v="4"/>
    <s v="ANCILLARY SERVICES"/>
    <x v="0"/>
    <s v="RC_INIT_PROP18_16RATES"/>
    <x v="107"/>
  </r>
  <r>
    <x v="19"/>
    <n v="18822.2"/>
    <x v="2"/>
    <x v="5"/>
    <s v="ANCILLARY SERVICES"/>
    <x v="0"/>
    <s v="RC_INIT_PROP18_16RATES"/>
    <x v="107"/>
  </r>
  <r>
    <x v="19"/>
    <n v="17095.419999999998"/>
    <x v="2"/>
    <x v="6"/>
    <s v="ANCILLARY SERVICES"/>
    <x v="0"/>
    <s v="RC_INIT_PROP18_16RATES"/>
    <x v="107"/>
  </r>
  <r>
    <x v="19"/>
    <n v="20051.98"/>
    <x v="2"/>
    <x v="8"/>
    <s v="ANCILLARY SERVICES"/>
    <x v="0"/>
    <s v="RC_INIT_PROP18_16RATES"/>
    <x v="107"/>
  </r>
  <r>
    <x v="0"/>
    <n v="18380.98"/>
    <x v="2"/>
    <x v="8"/>
    <s v="ANCILLARY SERVICES"/>
    <x v="0"/>
    <s v="RC_INIT_PROP18_16RATES"/>
    <x v="107"/>
  </r>
  <r>
    <x v="20"/>
    <n v="3309.25"/>
    <x v="2"/>
    <x v="11"/>
    <s v="ANCILLARY SERVICES"/>
    <x v="10"/>
    <s v="RC_INIT_PROP18_16RATES"/>
    <x v="107"/>
  </r>
  <r>
    <x v="20"/>
    <n v="3902.43"/>
    <x v="2"/>
    <x v="9"/>
    <s v="ANCILLARY SERVICES"/>
    <x v="10"/>
    <s v="RC_INIT_PROP18_16RATES"/>
    <x v="107"/>
  </r>
  <r>
    <x v="21"/>
    <n v="31857.35"/>
    <x v="2"/>
    <x v="6"/>
    <s v="ANCILLARY SERVICES"/>
    <x v="1"/>
    <s v="RC_INIT_PROP18_16RATES"/>
    <x v="107"/>
  </r>
  <r>
    <x v="21"/>
    <n v="39403.35"/>
    <x v="2"/>
    <x v="8"/>
    <s v="ANCILLARY SERVICES"/>
    <x v="1"/>
    <s v="RC_INIT_PROP18_16RATES"/>
    <x v="107"/>
  </r>
  <r>
    <x v="19"/>
    <n v="4071.3"/>
    <x v="0"/>
    <x v="0"/>
    <s v="ANCILLARY SERVICES"/>
    <x v="0"/>
    <s v="RC_INIT_PROP18_16RATES"/>
    <x v="108"/>
  </r>
  <r>
    <x v="19"/>
    <n v="3873.92"/>
    <x v="0"/>
    <x v="1"/>
    <s v="ANCILLARY SERVICES"/>
    <x v="0"/>
    <s v="RC_INIT_PROP18_16RATES"/>
    <x v="108"/>
  </r>
  <r>
    <x v="19"/>
    <n v="4317.08"/>
    <x v="0"/>
    <x v="2"/>
    <s v="ANCILLARY SERVICES"/>
    <x v="0"/>
    <s v="RC_INIT_PROP18_16RATES"/>
    <x v="108"/>
  </r>
  <r>
    <x v="0"/>
    <n v="3957.33"/>
    <x v="0"/>
    <x v="2"/>
    <s v="ANCILLARY SERVICES"/>
    <x v="0"/>
    <s v="RC_INIT_PROP18_16RATES"/>
    <x v="108"/>
  </r>
  <r>
    <x v="0"/>
    <n v="3076.28"/>
    <x v="0"/>
    <x v="7"/>
    <s v="ANCILLARY SERVICES"/>
    <x v="0"/>
    <s v="RC_INIT_PROP18_16RATES"/>
    <x v="108"/>
  </r>
  <r>
    <x v="20"/>
    <n v="3251.75"/>
    <x v="0"/>
    <x v="6"/>
    <s v="ANCILLARY SERVICES"/>
    <x v="10"/>
    <s v="RC_INIT_PROP18_16RATES"/>
    <x v="108"/>
  </r>
  <r>
    <x v="20"/>
    <n v="2498.59"/>
    <x v="0"/>
    <x v="8"/>
    <s v="ANCILLARY SERVICES"/>
    <x v="10"/>
    <s v="RC_INIT_PROP18_16RATES"/>
    <x v="108"/>
  </r>
  <r>
    <x v="21"/>
    <n v="19111.05"/>
    <x v="0"/>
    <x v="1"/>
    <s v="ANCILLARY SERVICES"/>
    <x v="1"/>
    <s v="RC_INIT_PROP18_16RATES"/>
    <x v="108"/>
  </r>
  <r>
    <x v="21"/>
    <n v="10302.6"/>
    <x v="0"/>
    <x v="2"/>
    <s v="ANCILLARY SERVICES"/>
    <x v="1"/>
    <s v="RC_INIT_PROP18_16RATES"/>
    <x v="108"/>
  </r>
  <r>
    <x v="21"/>
    <n v="10355.450000000001"/>
    <x v="0"/>
    <x v="7"/>
    <s v="ANCILLARY SERVICES"/>
    <x v="1"/>
    <s v="RC_INIT_PROP18_16RATES"/>
    <x v="108"/>
  </r>
  <r>
    <x v="19"/>
    <n v="3420.98"/>
    <x v="1"/>
    <x v="3"/>
    <s v="ANCILLARY SERVICES"/>
    <x v="0"/>
    <s v="RC_INIT_PROP18_16RATES"/>
    <x v="108"/>
  </r>
  <r>
    <x v="19"/>
    <n v="3360.58"/>
    <x v="1"/>
    <x v="10"/>
    <s v="ANCILLARY SERVICES"/>
    <x v="0"/>
    <s v="RC_INIT_PROP18_16RATES"/>
    <x v="108"/>
  </r>
  <r>
    <x v="19"/>
    <n v="3911.71"/>
    <x v="1"/>
    <x v="11"/>
    <s v="ANCILLARY SERVICES"/>
    <x v="0"/>
    <s v="RC_INIT_PROP18_16RATES"/>
    <x v="108"/>
  </r>
  <r>
    <x v="0"/>
    <n v="3585.73"/>
    <x v="1"/>
    <x v="11"/>
    <s v="ANCILLARY SERVICES"/>
    <x v="0"/>
    <s v="RC_INIT_PROP18_16RATES"/>
    <x v="108"/>
  </r>
  <r>
    <x v="0"/>
    <n v="3366.06"/>
    <x v="1"/>
    <x v="9"/>
    <s v="ANCILLARY SERVICES"/>
    <x v="0"/>
    <s v="RC_INIT_PROP18_16RATES"/>
    <x v="108"/>
  </r>
  <r>
    <x v="20"/>
    <n v="3667.62"/>
    <x v="1"/>
    <x v="1"/>
    <s v="ANCILLARY SERVICES"/>
    <x v="10"/>
    <s v="RC_INIT_PROP18_16RATES"/>
    <x v="108"/>
  </r>
  <r>
    <x v="20"/>
    <n v="2495.4899999999998"/>
    <x v="1"/>
    <x v="2"/>
    <s v="ANCILLARY SERVICES"/>
    <x v="10"/>
    <s v="RC_INIT_PROP18_16RATES"/>
    <x v="108"/>
  </r>
  <r>
    <x v="20"/>
    <n v="2525.21"/>
    <x v="1"/>
    <x v="7"/>
    <s v="ANCILLARY SERVICES"/>
    <x v="10"/>
    <s v="RC_INIT_PROP18_16RATES"/>
    <x v="108"/>
  </r>
  <r>
    <x v="21"/>
    <n v="20698.3"/>
    <x v="1"/>
    <x v="10"/>
    <s v="ANCILLARY SERVICES"/>
    <x v="1"/>
    <s v="RC_INIT_PROP18_16RATES"/>
    <x v="108"/>
  </r>
  <r>
    <x v="21"/>
    <n v="13837.25"/>
    <x v="1"/>
    <x v="11"/>
    <s v="ANCILLARY SERVICES"/>
    <x v="1"/>
    <s v="RC_INIT_PROP18_16RATES"/>
    <x v="108"/>
  </r>
  <r>
    <x v="21"/>
    <n v="10545.5"/>
    <x v="1"/>
    <x v="9"/>
    <s v="ANCILLARY SERVICES"/>
    <x v="1"/>
    <s v="RC_INIT_PROP18_16RATES"/>
    <x v="108"/>
  </r>
  <r>
    <x v="19"/>
    <n v="3366.69"/>
    <x v="2"/>
    <x v="4"/>
    <s v="ANCILLARY SERVICES"/>
    <x v="0"/>
    <s v="RC_INIT_PROP18_16RATES"/>
    <x v="108"/>
  </r>
  <r>
    <x v="19"/>
    <n v="3931.93"/>
    <x v="2"/>
    <x v="5"/>
    <s v="ANCILLARY SERVICES"/>
    <x v="0"/>
    <s v="RC_INIT_PROP18_16RATES"/>
    <x v="108"/>
  </r>
  <r>
    <x v="19"/>
    <n v="3571.21"/>
    <x v="2"/>
    <x v="6"/>
    <s v="ANCILLARY SERVICES"/>
    <x v="0"/>
    <s v="RC_INIT_PROP18_16RATES"/>
    <x v="108"/>
  </r>
  <r>
    <x v="0"/>
    <n v="3273.61"/>
    <x v="2"/>
    <x v="6"/>
    <s v="ANCILLARY SERVICES"/>
    <x v="0"/>
    <s v="RC_INIT_PROP18_16RATES"/>
    <x v="108"/>
  </r>
  <r>
    <x v="0"/>
    <n v="3839.76"/>
    <x v="2"/>
    <x v="8"/>
    <s v="ANCILLARY SERVICES"/>
    <x v="0"/>
    <s v="RC_INIT_PROP18_16RATES"/>
    <x v="108"/>
  </r>
  <r>
    <x v="20"/>
    <n v="3726.37"/>
    <x v="2"/>
    <x v="10"/>
    <s v="ANCILLARY SERVICES"/>
    <x v="10"/>
    <s v="RC_INIT_PROP18_16RATES"/>
    <x v="108"/>
  </r>
  <r>
    <x v="20"/>
    <n v="2875"/>
    <x v="2"/>
    <x v="11"/>
    <s v="ANCILLARY SERVICES"/>
    <x v="10"/>
    <s v="RC_INIT_PROP18_16RATES"/>
    <x v="108"/>
  </r>
  <r>
    <x v="20"/>
    <n v="2549.12"/>
    <x v="2"/>
    <x v="9"/>
    <s v="ANCILLARY SERVICES"/>
    <x v="10"/>
    <s v="RC_INIT_PROP18_16RATES"/>
    <x v="108"/>
  </r>
  <r>
    <x v="21"/>
    <n v="22049.3"/>
    <x v="2"/>
    <x v="5"/>
    <s v="ANCILLARY SERVICES"/>
    <x v="1"/>
    <s v="RC_INIT_PROP18_16RATES"/>
    <x v="108"/>
  </r>
  <r>
    <x v="21"/>
    <n v="16512.650000000001"/>
    <x v="2"/>
    <x v="6"/>
    <s v="ANCILLARY SERVICES"/>
    <x v="1"/>
    <s v="RC_INIT_PROP18_16RATES"/>
    <x v="108"/>
  </r>
  <r>
    <x v="21"/>
    <n v="10113.6"/>
    <x v="2"/>
    <x v="8"/>
    <s v="ANCILLARY SERVICES"/>
    <x v="1"/>
    <s v="RC_INIT_PROP18_16RATES"/>
    <x v="108"/>
  </r>
  <r>
    <x v="66"/>
    <n v="88.72"/>
    <x v="0"/>
    <x v="1"/>
    <s v="ANCILLARY SERVICES"/>
    <x v="25"/>
    <s v="RC_INIT_PROP18_16RATES"/>
    <x v="109"/>
  </r>
  <r>
    <x v="66"/>
    <n v="88.72"/>
    <x v="0"/>
    <x v="2"/>
    <s v="ANCILLARY SERVICES"/>
    <x v="25"/>
    <s v="RC_INIT_PROP18_16RATES"/>
    <x v="109"/>
  </r>
  <r>
    <x v="66"/>
    <n v="88.72"/>
    <x v="0"/>
    <x v="7"/>
    <s v="ANCILLARY SERVICES"/>
    <x v="25"/>
    <s v="RC_INIT_PROP18_16RATES"/>
    <x v="109"/>
  </r>
  <r>
    <x v="19"/>
    <n v="110264.04"/>
    <x v="0"/>
    <x v="3"/>
    <s v="ANCILLARY SERVICES"/>
    <x v="0"/>
    <s v="RC_INIT_PROP18_16RATES"/>
    <x v="109"/>
  </r>
  <r>
    <x v="19"/>
    <n v="110358.53"/>
    <x v="0"/>
    <x v="10"/>
    <s v="ANCILLARY SERVICES"/>
    <x v="0"/>
    <s v="RC_INIT_PROP18_16RATES"/>
    <x v="109"/>
  </r>
  <r>
    <x v="0"/>
    <n v="101161.98"/>
    <x v="0"/>
    <x v="10"/>
    <s v="ANCILLARY SERVICES"/>
    <x v="0"/>
    <s v="RC_INIT_PROP18_16RATES"/>
    <x v="109"/>
  </r>
  <r>
    <x v="0"/>
    <n v="119025.68"/>
    <x v="0"/>
    <x v="11"/>
    <s v="ANCILLARY SERVICES"/>
    <x v="0"/>
    <s v="RC_INIT_PROP18_16RATES"/>
    <x v="109"/>
  </r>
  <r>
    <x v="0"/>
    <n v="111324.61"/>
    <x v="0"/>
    <x v="9"/>
    <s v="ANCILLARY SERVICES"/>
    <x v="0"/>
    <s v="RC_INIT_PROP18_16RATES"/>
    <x v="109"/>
  </r>
  <r>
    <x v="20"/>
    <n v="50105.17"/>
    <x v="0"/>
    <x v="0"/>
    <s v="ANCILLARY SERVICES"/>
    <x v="10"/>
    <s v="RC_INIT_PROP18_16RATES"/>
    <x v="109"/>
  </r>
  <r>
    <x v="20"/>
    <n v="41480.080000000002"/>
    <x v="0"/>
    <x v="1"/>
    <s v="ANCILLARY SERVICES"/>
    <x v="10"/>
    <s v="RC_INIT_PROP18_16RATES"/>
    <x v="109"/>
  </r>
  <r>
    <x v="20"/>
    <n v="43384.84"/>
    <x v="0"/>
    <x v="2"/>
    <s v="ANCILLARY SERVICES"/>
    <x v="10"/>
    <s v="RC_INIT_PROP18_16RATES"/>
    <x v="109"/>
  </r>
  <r>
    <x v="20"/>
    <n v="41700.1"/>
    <x v="0"/>
    <x v="7"/>
    <s v="ANCILLARY SERVICES"/>
    <x v="10"/>
    <s v="RC_INIT_PROP18_16RATES"/>
    <x v="109"/>
  </r>
  <r>
    <x v="26"/>
    <n v="2709"/>
    <x v="0"/>
    <x v="3"/>
    <s v="ANCILLARY SERVICES"/>
    <x v="1"/>
    <s v="RC_INIT_PROP18_16RATES"/>
    <x v="109"/>
  </r>
  <r>
    <x v="26"/>
    <n v="2709"/>
    <x v="0"/>
    <x v="10"/>
    <s v="ANCILLARY SERVICES"/>
    <x v="1"/>
    <s v="RC_INIT_PROP18_16RATES"/>
    <x v="109"/>
  </r>
  <r>
    <x v="26"/>
    <n v="2709"/>
    <x v="0"/>
    <x v="11"/>
    <s v="ANCILLARY SERVICES"/>
    <x v="1"/>
    <s v="RC_INIT_PROP18_16RATES"/>
    <x v="109"/>
  </r>
  <r>
    <x v="21"/>
    <n v="263475.09999999998"/>
    <x v="0"/>
    <x v="3"/>
    <s v="ANCILLARY SERVICES"/>
    <x v="1"/>
    <s v="RC_INIT_PROP18_16RATES"/>
    <x v="109"/>
  </r>
  <r>
    <x v="26"/>
    <n v="1328915"/>
    <x v="1"/>
    <x v="4"/>
    <s v="ANCILLARY SERVICES"/>
    <x v="1"/>
    <s v="RC_INIT_PROP18_16RATES"/>
    <x v="116"/>
  </r>
  <r>
    <x v="26"/>
    <n v="1328915"/>
    <x v="1"/>
    <x v="5"/>
    <s v="ANCILLARY SERVICES"/>
    <x v="1"/>
    <s v="RC_INIT_PROP18_16RATES"/>
    <x v="116"/>
  </r>
  <r>
    <x v="26"/>
    <n v="1328915"/>
    <x v="1"/>
    <x v="6"/>
    <s v="ANCILLARY SERVICES"/>
    <x v="1"/>
    <s v="RC_INIT_PROP18_16RATES"/>
    <x v="116"/>
  </r>
  <r>
    <x v="2"/>
    <n v="1357.2"/>
    <x v="1"/>
    <x v="6"/>
    <s v="ANCILLARY SERVICES"/>
    <x v="1"/>
    <s v="RC_INIT_PROP18_16RATES"/>
    <x v="116"/>
  </r>
  <r>
    <x v="2"/>
    <n v="1023.12"/>
    <x v="1"/>
    <x v="8"/>
    <s v="ANCILLARY SERVICES"/>
    <x v="1"/>
    <s v="RC_INIT_PROP18_16RATES"/>
    <x v="116"/>
  </r>
  <r>
    <x v="64"/>
    <n v="0"/>
    <x v="1"/>
    <x v="11"/>
    <s v="ANCILLARY SERVICES"/>
    <x v="1"/>
    <s v="RC_INIT_PROP18_16RATES"/>
    <x v="116"/>
  </r>
  <r>
    <x v="64"/>
    <n v="0"/>
    <x v="1"/>
    <x v="9"/>
    <s v="ANCILLARY SERVICES"/>
    <x v="1"/>
    <s v="RC_INIT_PROP18_16RATES"/>
    <x v="116"/>
  </r>
  <r>
    <x v="86"/>
    <n v="236445"/>
    <x v="1"/>
    <x v="0"/>
    <s v="ANCILLARY SERVICES"/>
    <x v="26"/>
    <s v="RC_INIT_PROP18_16RATES"/>
    <x v="116"/>
  </r>
  <r>
    <x v="86"/>
    <n v="236445"/>
    <x v="1"/>
    <x v="1"/>
    <s v="ANCILLARY SERVICES"/>
    <x v="26"/>
    <s v="RC_INIT_PROP18_16RATES"/>
    <x v="116"/>
  </r>
  <r>
    <x v="86"/>
    <n v="236445"/>
    <x v="1"/>
    <x v="2"/>
    <s v="ANCILLARY SERVICES"/>
    <x v="26"/>
    <s v="RC_INIT_PROP18_16RATES"/>
    <x v="116"/>
  </r>
  <r>
    <x v="86"/>
    <n v="236445"/>
    <x v="1"/>
    <x v="7"/>
    <s v="ANCILLARY SERVICES"/>
    <x v="26"/>
    <s v="RC_INIT_PROP18_16RATES"/>
    <x v="116"/>
  </r>
  <r>
    <x v="72"/>
    <n v="57320"/>
    <x v="1"/>
    <x v="4"/>
    <s v="ANCILLARY SERVICES"/>
    <x v="26"/>
    <s v="RC_INIT_PROP18_16RATES"/>
    <x v="116"/>
  </r>
  <r>
    <x v="72"/>
    <n v="57320"/>
    <x v="1"/>
    <x v="5"/>
    <s v="ANCILLARY SERVICES"/>
    <x v="26"/>
    <s v="RC_INIT_PROP18_16RATES"/>
    <x v="116"/>
  </r>
  <r>
    <x v="73"/>
    <n v="229280"/>
    <x v="1"/>
    <x v="3"/>
    <s v="ANCILLARY SERVICES"/>
    <x v="26"/>
    <s v="RC_INIT_PROP18_16RATES"/>
    <x v="116"/>
  </r>
  <r>
    <x v="73"/>
    <n v="229280"/>
    <x v="1"/>
    <x v="10"/>
    <s v="ANCILLARY SERVICES"/>
    <x v="26"/>
    <s v="RC_INIT_PROP18_16RATES"/>
    <x v="116"/>
  </r>
  <r>
    <x v="49"/>
    <n v="27119"/>
    <x v="1"/>
    <x v="4"/>
    <s v="FIBER AND PCS"/>
    <x v="23"/>
    <s v="RC_INIT_PROP18_16RATES"/>
    <x v="116"/>
  </r>
  <r>
    <x v="51"/>
    <n v="570"/>
    <x v="1"/>
    <x v="0"/>
    <s v="INTERTIE"/>
    <x v="20"/>
    <s v="RC_INIT_PROP18_16RATES"/>
    <x v="116"/>
  </r>
  <r>
    <x v="51"/>
    <n v="570"/>
    <x v="1"/>
    <x v="1"/>
    <s v="INTERTIE"/>
    <x v="20"/>
    <s v="RC_INIT_PROP18_16RATES"/>
    <x v="116"/>
  </r>
  <r>
    <x v="51"/>
    <n v="570"/>
    <x v="1"/>
    <x v="2"/>
    <s v="INTERTIE"/>
    <x v="20"/>
    <s v="RC_INIT_PROP18_16RATES"/>
    <x v="116"/>
  </r>
  <r>
    <x v="42"/>
    <n v="13470.48"/>
    <x v="1"/>
    <x v="4"/>
    <s v="INTERTIE"/>
    <x v="20"/>
    <s v="RC_INIT_PROP18_16RATES"/>
    <x v="116"/>
  </r>
  <r>
    <x v="27"/>
    <n v="6573935"/>
    <x v="1"/>
    <x v="0"/>
    <s v="NETWORK"/>
    <x v="11"/>
    <s v="RC_INIT_PROP18_16RATES"/>
    <x v="116"/>
  </r>
  <r>
    <x v="27"/>
    <n v="6573935"/>
    <x v="1"/>
    <x v="1"/>
    <s v="NETWORK"/>
    <x v="11"/>
    <s v="RC_INIT_PROP18_16RATES"/>
    <x v="116"/>
  </r>
  <r>
    <x v="65"/>
    <n v="0"/>
    <x v="1"/>
    <x v="7"/>
    <s v="NETWORK"/>
    <x v="11"/>
    <s v="RC_INIT_PROP18_16RATES"/>
    <x v="116"/>
  </r>
  <r>
    <x v="28"/>
    <n v="7457"/>
    <x v="1"/>
    <x v="4"/>
    <s v="OTHER REVENUES &amp; CREDITS"/>
    <x v="12"/>
    <s v="RC_INIT_PROP18_16RATES"/>
    <x v="116"/>
  </r>
  <r>
    <x v="30"/>
    <n v="167524"/>
    <x v="1"/>
    <x v="3"/>
    <s v="OTHER REVENUES &amp; CREDITS"/>
    <x v="14"/>
    <s v="RC_INIT_PROP18_16RATES"/>
    <x v="116"/>
  </r>
  <r>
    <x v="30"/>
    <n v="167524"/>
    <x v="1"/>
    <x v="10"/>
    <s v="OTHER REVENUES &amp; CREDITS"/>
    <x v="14"/>
    <s v="RC_INIT_PROP18_16RATES"/>
    <x v="116"/>
  </r>
  <r>
    <x v="26"/>
    <n v="1328915"/>
    <x v="2"/>
    <x v="0"/>
    <s v="ANCILLARY SERVICES"/>
    <x v="1"/>
    <s v="RC_INIT_PROP18_16RATES"/>
    <x v="116"/>
  </r>
  <r>
    <x v="26"/>
    <n v="1328915"/>
    <x v="2"/>
    <x v="1"/>
    <s v="ANCILLARY SERVICES"/>
    <x v="1"/>
    <s v="RC_INIT_PROP18_16RATES"/>
    <x v="116"/>
  </r>
  <r>
    <x v="1"/>
    <n v="0"/>
    <x v="2"/>
    <x v="7"/>
    <s v="ANCILLARY SERVICES"/>
    <x v="1"/>
    <s v="RC_INIT_PROP18_16RATES"/>
    <x v="116"/>
  </r>
  <r>
    <x v="2"/>
    <n v="689.04"/>
    <x v="2"/>
    <x v="1"/>
    <s v="ANCILLARY SERVICES"/>
    <x v="1"/>
    <s v="RC_INIT_PROP18_16RATES"/>
    <x v="116"/>
  </r>
  <r>
    <x v="2"/>
    <n v="876.96"/>
    <x v="2"/>
    <x v="2"/>
    <s v="ANCILLARY SERVICES"/>
    <x v="1"/>
    <s v="RC_INIT_PROP18_16RATES"/>
    <x v="116"/>
  </r>
  <r>
    <x v="2"/>
    <n v="5846.4"/>
    <x v="2"/>
    <x v="7"/>
    <s v="ANCILLARY SERVICES"/>
    <x v="1"/>
    <s v="RC_INIT_PROP18_16RATES"/>
    <x v="116"/>
  </r>
  <r>
    <x v="64"/>
    <n v="0"/>
    <x v="2"/>
    <x v="6"/>
    <s v="ANCILLARY SERVICES"/>
    <x v="1"/>
    <s v="RC_INIT_PROP18_16RATES"/>
    <x v="116"/>
  </r>
  <r>
    <x v="64"/>
    <n v="0"/>
    <x v="2"/>
    <x v="8"/>
    <s v="ANCILLARY SERVICES"/>
    <x v="1"/>
    <s v="RC_INIT_PROP18_16RATES"/>
    <x v="116"/>
  </r>
  <r>
    <x v="86"/>
    <n v="236445"/>
    <x v="2"/>
    <x v="3"/>
    <s v="ANCILLARY SERVICES"/>
    <x v="26"/>
    <s v="RC_INIT_PROP18_16RATES"/>
    <x v="116"/>
  </r>
  <r>
    <x v="86"/>
    <n v="236445"/>
    <x v="2"/>
    <x v="10"/>
    <s v="ANCILLARY SERVICES"/>
    <x v="26"/>
    <s v="RC_INIT_PROP18_16RATES"/>
    <x v="116"/>
  </r>
  <r>
    <x v="86"/>
    <n v="236445"/>
    <x v="2"/>
    <x v="11"/>
    <s v="ANCILLARY SERVICES"/>
    <x v="26"/>
    <s v="RC_INIT_PROP18_16RATES"/>
    <x v="116"/>
  </r>
  <r>
    <x v="86"/>
    <n v="236445"/>
    <x v="2"/>
    <x v="9"/>
    <s v="ANCILLARY SERVICES"/>
    <x v="26"/>
    <s v="RC_INIT_PROP18_16RATES"/>
    <x v="116"/>
  </r>
  <r>
    <x v="72"/>
    <n v="57320"/>
    <x v="2"/>
    <x v="0"/>
    <s v="ANCILLARY SERVICES"/>
    <x v="26"/>
    <s v="RC_INIT_PROP18_16RATES"/>
    <x v="116"/>
  </r>
  <r>
    <x v="73"/>
    <n v="229280"/>
    <x v="2"/>
    <x v="4"/>
    <s v="ANCILLARY SERVICES"/>
    <x v="26"/>
    <s v="RC_INIT_PROP18_16RATES"/>
    <x v="116"/>
  </r>
  <r>
    <x v="73"/>
    <n v="229280"/>
    <x v="2"/>
    <x v="5"/>
    <s v="ANCILLARY SERVICES"/>
    <x v="26"/>
    <s v="RC_INIT_PROP18_16RATES"/>
    <x v="116"/>
  </r>
  <r>
    <x v="51"/>
    <n v="0"/>
    <x v="2"/>
    <x v="3"/>
    <s v="INTERTIE"/>
    <x v="20"/>
    <s v="RC_INIT_PROP18_16RATES"/>
    <x v="116"/>
  </r>
  <r>
    <x v="51"/>
    <n v="1710"/>
    <x v="2"/>
    <x v="10"/>
    <s v="INTERTIE"/>
    <x v="20"/>
    <s v="RC_INIT_PROP18_16RATES"/>
    <x v="116"/>
  </r>
  <r>
    <x v="51"/>
    <n v="0"/>
    <x v="2"/>
    <x v="11"/>
    <s v="INTERTIE"/>
    <x v="20"/>
    <s v="RC_INIT_PROP18_16RATES"/>
    <x v="116"/>
  </r>
  <r>
    <x v="27"/>
    <n v="6573935"/>
    <x v="2"/>
    <x v="3"/>
    <s v="NETWORK"/>
    <x v="11"/>
    <s v="RC_INIT_PROP18_16RATES"/>
    <x v="116"/>
  </r>
  <r>
    <x v="27"/>
    <n v="6573935"/>
    <x v="2"/>
    <x v="10"/>
    <s v="NETWORK"/>
    <x v="11"/>
    <s v="RC_INIT_PROP18_16RATES"/>
    <x v="116"/>
  </r>
  <r>
    <x v="65"/>
    <n v="0"/>
    <x v="2"/>
    <x v="9"/>
    <s v="NETWORK"/>
    <x v="11"/>
    <s v="RC_INIT_PROP18_16RATES"/>
    <x v="116"/>
  </r>
  <r>
    <x v="30"/>
    <n v="167524"/>
    <x v="2"/>
    <x v="4"/>
    <s v="OTHER REVENUES &amp; CREDITS"/>
    <x v="14"/>
    <s v="RC_INIT_PROP18_16RATES"/>
    <x v="116"/>
  </r>
  <r>
    <x v="30"/>
    <n v="167524"/>
    <x v="2"/>
    <x v="5"/>
    <s v="OTHER REVENUES &amp; CREDITS"/>
    <x v="14"/>
    <s v="RC_INIT_PROP18_16RATES"/>
    <x v="116"/>
  </r>
  <r>
    <x v="19"/>
    <n v="3672.81"/>
    <x v="0"/>
    <x v="3"/>
    <s v="ANCILLARY SERVICES"/>
    <x v="0"/>
    <s v="RC_INIT_PROP18_16RATES"/>
    <x v="117"/>
  </r>
  <r>
    <x v="0"/>
    <n v="3366.74"/>
    <x v="0"/>
    <x v="3"/>
    <s v="ANCILLARY SERVICES"/>
    <x v="0"/>
    <s v="RC_INIT_PROP18_16RATES"/>
    <x v="117"/>
  </r>
  <r>
    <x v="0"/>
    <n v="3369.63"/>
    <x v="0"/>
    <x v="10"/>
    <s v="ANCILLARY SERVICES"/>
    <x v="0"/>
    <s v="RC_INIT_PROP18_16RATES"/>
    <x v="117"/>
  </r>
  <r>
    <x v="0"/>
    <n v="3964.65"/>
    <x v="0"/>
    <x v="11"/>
    <s v="ANCILLARY SERVICES"/>
    <x v="0"/>
    <s v="RC_INIT_PROP18_16RATES"/>
    <x v="117"/>
  </r>
  <r>
    <x v="0"/>
    <n v="3708.14"/>
    <x v="0"/>
    <x v="9"/>
    <s v="ANCILLARY SERVICES"/>
    <x v="0"/>
    <s v="RC_INIT_PROP18_16RATES"/>
    <x v="117"/>
  </r>
  <r>
    <x v="68"/>
    <n v="32750"/>
    <x v="0"/>
    <x v="2"/>
    <s v="NETWORK"/>
    <x v="22"/>
    <s v="RC_INIT_PROP18_16RATES"/>
    <x v="117"/>
  </r>
  <r>
    <x v="68"/>
    <n v="32750"/>
    <x v="0"/>
    <x v="7"/>
    <s v="NETWORK"/>
    <x v="22"/>
    <s v="RC_INIT_PROP18_16RATES"/>
    <x v="117"/>
  </r>
  <r>
    <x v="80"/>
    <n v="10200"/>
    <x v="0"/>
    <x v="2"/>
    <s v="OTHER REVENUES &amp; CREDITS"/>
    <x v="29"/>
    <s v="RC_INIT_PROP18_16RATES"/>
    <x v="117"/>
  </r>
  <r>
    <x v="80"/>
    <n v="10200"/>
    <x v="0"/>
    <x v="7"/>
    <s v="OTHER REVENUES &amp; CREDITS"/>
    <x v="29"/>
    <s v="RC_INIT_PROP18_16RATES"/>
    <x v="117"/>
  </r>
  <r>
    <x v="78"/>
    <n v="1771"/>
    <x v="0"/>
    <x v="0"/>
    <s v="OTHER REVENUES &amp; CREDITS"/>
    <x v="27"/>
    <s v="RC_INIT_PROP18_16RATES"/>
    <x v="117"/>
  </r>
  <r>
    <x v="19"/>
    <n v="3621.73"/>
    <x v="1"/>
    <x v="4"/>
    <s v="ANCILLARY SERVICES"/>
    <x v="0"/>
    <s v="RC_INIT_PROP18_16RATES"/>
    <x v="117"/>
  </r>
  <r>
    <x v="53"/>
    <n v="0"/>
    <x v="0"/>
    <x v="5"/>
    <s v="ANCILLARY SERVICES"/>
    <x v="8"/>
    <s v="FY 2017 SOY"/>
    <x v="236"/>
  </r>
  <r>
    <x v="53"/>
    <n v="0"/>
    <x v="0"/>
    <x v="6"/>
    <s v="ANCILLARY SERVICES"/>
    <x v="8"/>
    <s v="FY 2017 SOY"/>
    <x v="236"/>
  </r>
  <r>
    <x v="53"/>
    <n v="196.95"/>
    <x v="0"/>
    <x v="8"/>
    <s v="ANCILLARY SERVICES"/>
    <x v="8"/>
    <s v="FY 2017 SOY"/>
    <x v="236"/>
  </r>
  <r>
    <x v="55"/>
    <n v="-43.52"/>
    <x v="0"/>
    <x v="1"/>
    <s v="ANCILLARY SERVICES"/>
    <x v="8"/>
    <s v="FY 2017 SOY"/>
    <x v="236"/>
  </r>
  <r>
    <x v="55"/>
    <n v="-683.28"/>
    <x v="0"/>
    <x v="2"/>
    <s v="ANCILLARY SERVICES"/>
    <x v="8"/>
    <s v="FY 2017 SOY"/>
    <x v="236"/>
  </r>
  <r>
    <x v="55"/>
    <n v="-1625.99"/>
    <x v="0"/>
    <x v="7"/>
    <s v="ANCILLARY SERVICES"/>
    <x v="8"/>
    <s v="FY 2017 SOY"/>
    <x v="236"/>
  </r>
  <r>
    <x v="70"/>
    <n v="-829.92"/>
    <x v="0"/>
    <x v="6"/>
    <s v="ANCILLARY SERVICES"/>
    <x v="8"/>
    <s v="FY 2017 SOY"/>
    <x v="236"/>
  </r>
  <r>
    <x v="70"/>
    <n v="-285.35000000000002"/>
    <x v="0"/>
    <x v="8"/>
    <s v="ANCILLARY SERVICES"/>
    <x v="8"/>
    <s v="FY 2017 SOY"/>
    <x v="236"/>
  </r>
  <r>
    <x v="56"/>
    <n v="4.45"/>
    <x v="0"/>
    <x v="11"/>
    <s v="ANCILLARY SERVICES"/>
    <x v="8"/>
    <s v="FY 2017 SOY"/>
    <x v="236"/>
  </r>
  <r>
    <x v="56"/>
    <n v="660.84"/>
    <x v="0"/>
    <x v="9"/>
    <s v="ANCILLARY SERVICES"/>
    <x v="8"/>
    <s v="FY 2017 SOY"/>
    <x v="236"/>
  </r>
  <r>
    <x v="57"/>
    <n v="229.06"/>
    <x v="0"/>
    <x v="2"/>
    <s v="ANCILLARY SERVICES"/>
    <x v="8"/>
    <s v="FY 2017 SOY"/>
    <x v="236"/>
  </r>
  <r>
    <x v="57"/>
    <n v="0"/>
    <x v="0"/>
    <x v="7"/>
    <s v="ANCILLARY SERVICES"/>
    <x v="8"/>
    <s v="FY 2017 SOY"/>
    <x v="236"/>
  </r>
  <r>
    <x v="58"/>
    <n v="-142.71"/>
    <x v="0"/>
    <x v="8"/>
    <s v="ANCILLARY SERVICES"/>
    <x v="8"/>
    <s v="FY 2017 SOY"/>
    <x v="236"/>
  </r>
  <r>
    <x v="69"/>
    <n v="-314.01"/>
    <x v="0"/>
    <x v="4"/>
    <s v="ANCILLARY SERVICES"/>
    <x v="8"/>
    <s v="FY 2017 SOY"/>
    <x v="236"/>
  </r>
  <r>
    <x v="69"/>
    <n v="-670.41"/>
    <x v="0"/>
    <x v="5"/>
    <s v="ANCILLARY SERVICES"/>
    <x v="8"/>
    <s v="FY 2017 SOY"/>
    <x v="236"/>
  </r>
  <r>
    <x v="50"/>
    <n v="163.38"/>
    <x v="0"/>
    <x v="8"/>
    <s v="ANCILLARY SERVICES"/>
    <x v="0"/>
    <s v="FY 2017 SOY"/>
    <x v="236"/>
  </r>
  <r>
    <x v="53"/>
    <n v="0"/>
    <x v="0"/>
    <x v="4"/>
    <s v="ANCILLARY SERVICES"/>
    <x v="8"/>
    <s v="FY 2017 SOY"/>
    <x v="237"/>
  </r>
  <r>
    <x v="54"/>
    <n v="30.57"/>
    <x v="0"/>
    <x v="3"/>
    <s v="ANCILLARY SERVICES"/>
    <x v="8"/>
    <s v="FY 2017 SOY"/>
    <x v="237"/>
  </r>
  <r>
    <x v="55"/>
    <n v="0"/>
    <x v="0"/>
    <x v="0"/>
    <s v="ANCILLARY SERVICES"/>
    <x v="8"/>
    <s v="FY 2017 SOY"/>
    <x v="237"/>
  </r>
  <r>
    <x v="70"/>
    <n v="-11.64"/>
    <x v="0"/>
    <x v="4"/>
    <s v="ANCILLARY SERVICES"/>
    <x v="8"/>
    <s v="FY 2017 SOY"/>
    <x v="237"/>
  </r>
  <r>
    <x v="70"/>
    <n v="0"/>
    <x v="0"/>
    <x v="5"/>
    <s v="ANCILLARY SERVICES"/>
    <x v="8"/>
    <s v="FY 2017 SOY"/>
    <x v="237"/>
  </r>
  <r>
    <x v="57"/>
    <n v="0"/>
    <x v="0"/>
    <x v="0"/>
    <s v="ANCILLARY SERVICES"/>
    <x v="8"/>
    <s v="FY 2017 SOY"/>
    <x v="237"/>
  </r>
  <r>
    <x v="57"/>
    <n v="0"/>
    <x v="0"/>
    <x v="1"/>
    <s v="ANCILLARY SERVICES"/>
    <x v="8"/>
    <s v="FY 2017 SOY"/>
    <x v="237"/>
  </r>
  <r>
    <x v="19"/>
    <n v="0"/>
    <x v="0"/>
    <x v="4"/>
    <s v="ANCILLARY SERVICES"/>
    <x v="0"/>
    <s v="FY 2017 SOY"/>
    <x v="238"/>
  </r>
  <r>
    <x v="19"/>
    <n v="0"/>
    <x v="0"/>
    <x v="5"/>
    <s v="ANCILLARY SERVICES"/>
    <x v="0"/>
    <s v="FY 2017 SOY"/>
    <x v="238"/>
  </r>
  <r>
    <x v="0"/>
    <n v="0"/>
    <x v="0"/>
    <x v="7"/>
    <s v="ANCILLARY SERVICES"/>
    <x v="0"/>
    <s v="FY 2017 SOY"/>
    <x v="238"/>
  </r>
  <r>
    <x v="19"/>
    <n v="5.51"/>
    <x v="0"/>
    <x v="3"/>
    <s v="ANCILLARY SERVICES"/>
    <x v="0"/>
    <s v="FY 2017 SOY"/>
    <x v="239"/>
  </r>
  <r>
    <x v="19"/>
    <n v="5.66"/>
    <x v="0"/>
    <x v="10"/>
    <s v="ANCILLARY SERVICES"/>
    <x v="0"/>
    <s v="FY 2017 SOY"/>
    <x v="239"/>
  </r>
  <r>
    <x v="19"/>
    <n v="6.26"/>
    <x v="0"/>
    <x v="11"/>
    <s v="ANCILLARY SERVICES"/>
    <x v="0"/>
    <s v="FY 2017 SOY"/>
    <x v="239"/>
  </r>
  <r>
    <x v="53"/>
    <n v="559.65"/>
    <x v="0"/>
    <x v="2"/>
    <s v="ANCILLARY SERVICES"/>
    <x v="8"/>
    <s v="FY 2017 SOY"/>
    <x v="240"/>
  </r>
  <r>
    <x v="53"/>
    <n v="1378.9"/>
    <x v="0"/>
    <x v="7"/>
    <s v="ANCILLARY SERVICES"/>
    <x v="8"/>
    <s v="FY 2017 SOY"/>
    <x v="240"/>
  </r>
  <r>
    <x v="54"/>
    <n v="611.01"/>
    <x v="0"/>
    <x v="8"/>
    <s v="ANCILLARY SERVICES"/>
    <x v="8"/>
    <s v="FY 2017 SOY"/>
    <x v="240"/>
  </r>
  <r>
    <x v="19"/>
    <n v="0"/>
    <x v="0"/>
    <x v="9"/>
    <s v="ANCILLARY SERVICES"/>
    <x v="0"/>
    <s v="FY 2017 SOY"/>
    <x v="240"/>
  </r>
  <r>
    <x v="0"/>
    <n v="0"/>
    <x v="0"/>
    <x v="3"/>
    <s v="ANCILLARY SERVICES"/>
    <x v="0"/>
    <s v="FY 2017 SOY"/>
    <x v="240"/>
  </r>
  <r>
    <x v="0"/>
    <n v="0"/>
    <x v="0"/>
    <x v="10"/>
    <s v="ANCILLARY SERVICES"/>
    <x v="0"/>
    <s v="FY 2017 SOY"/>
    <x v="240"/>
  </r>
  <r>
    <x v="90"/>
    <n v="276"/>
    <x v="0"/>
    <x v="4"/>
    <s v="OTHER REVENUES &amp; CREDITS"/>
    <x v="4"/>
    <s v="FY 2017 SOY"/>
    <x v="241"/>
  </r>
  <r>
    <x v="90"/>
    <n v="276"/>
    <x v="0"/>
    <x v="5"/>
    <s v="OTHER REVENUES &amp; CREDITS"/>
    <x v="4"/>
    <s v="FY 2017 SOY"/>
    <x v="241"/>
  </r>
  <r>
    <x v="90"/>
    <n v="276"/>
    <x v="0"/>
    <x v="6"/>
    <s v="OTHER REVENUES &amp; CREDITS"/>
    <x v="4"/>
    <s v="FY 2017 SOY"/>
    <x v="241"/>
  </r>
  <r>
    <x v="90"/>
    <n v="276"/>
    <x v="0"/>
    <x v="8"/>
    <s v="OTHER REVENUES &amp; CREDITS"/>
    <x v="4"/>
    <s v="FY 2017 SOY"/>
    <x v="241"/>
  </r>
  <r>
    <x v="53"/>
    <n v="0"/>
    <x v="0"/>
    <x v="4"/>
    <s v="ANCILLARY SERVICES"/>
    <x v="8"/>
    <s v="FY 2017 SOY"/>
    <x v="242"/>
  </r>
  <r>
    <x v="54"/>
    <n v="412.45"/>
    <x v="0"/>
    <x v="3"/>
    <s v="ANCILLARY SERVICES"/>
    <x v="8"/>
    <s v="FY 2017 SOY"/>
    <x v="242"/>
  </r>
  <r>
    <x v="55"/>
    <n v="0"/>
    <x v="0"/>
    <x v="0"/>
    <s v="ANCILLARY SERVICES"/>
    <x v="8"/>
    <s v="FY 2017 SOY"/>
    <x v="242"/>
  </r>
  <r>
    <x v="70"/>
    <n v="0"/>
    <x v="0"/>
    <x v="4"/>
    <s v="ANCILLARY SERVICES"/>
    <x v="8"/>
    <s v="FY 2017 SOY"/>
    <x v="242"/>
  </r>
  <r>
    <x v="70"/>
    <n v="0"/>
    <x v="0"/>
    <x v="5"/>
    <s v="ANCILLARY SERVICES"/>
    <x v="8"/>
    <s v="FY 2017 SOY"/>
    <x v="242"/>
  </r>
  <r>
    <x v="19"/>
    <n v="13.94"/>
    <x v="0"/>
    <x v="0"/>
    <s v="ANCILLARY SERVICES"/>
    <x v="0"/>
    <s v="FY 2017 SOY"/>
    <x v="242"/>
  </r>
  <r>
    <x v="0"/>
    <n v="12.04"/>
    <x v="0"/>
    <x v="9"/>
    <s v="ANCILLARY SERVICES"/>
    <x v="0"/>
    <s v="FY 2017 SOY"/>
    <x v="242"/>
  </r>
  <r>
    <x v="19"/>
    <n v="141.02000000000001"/>
    <x v="0"/>
    <x v="4"/>
    <s v="ANCILLARY SERVICES"/>
    <x v="0"/>
    <s v="FY 2017 SOY"/>
    <x v="243"/>
  </r>
  <r>
    <x v="0"/>
    <n v="154"/>
    <x v="0"/>
    <x v="1"/>
    <s v="ANCILLARY SERVICES"/>
    <x v="0"/>
    <s v="FY 2017 SOY"/>
    <x v="243"/>
  </r>
  <r>
    <x v="0"/>
    <n v="162.78"/>
    <x v="0"/>
    <x v="2"/>
    <s v="ANCILLARY SERVICES"/>
    <x v="0"/>
    <s v="FY 2017 SOY"/>
    <x v="243"/>
  </r>
  <r>
    <x v="0"/>
    <n v="127.21"/>
    <x v="0"/>
    <x v="7"/>
    <s v="ANCILLARY SERVICES"/>
    <x v="0"/>
    <s v="FY 2017 SOY"/>
    <x v="243"/>
  </r>
  <r>
    <x v="53"/>
    <n v="0"/>
    <x v="0"/>
    <x v="7"/>
    <s v="ANCILLARY SERVICES"/>
    <x v="8"/>
    <s v="FY 2017 SOY"/>
    <x v="244"/>
  </r>
  <r>
    <x v="26"/>
    <n v="301"/>
    <x v="0"/>
    <x v="3"/>
    <s v="ANCILLARY SERVICES"/>
    <x v="1"/>
    <s v="FY 2017 SOY"/>
    <x v="244"/>
  </r>
  <r>
    <x v="74"/>
    <n v="-88.71"/>
    <x v="0"/>
    <x v="4"/>
    <s v="NETWORK"/>
    <x v="11"/>
    <s v="FY 2017 SOY"/>
    <x v="244"/>
  </r>
  <r>
    <x v="74"/>
    <n v="-88.71"/>
    <x v="0"/>
    <x v="5"/>
    <s v="NETWORK"/>
    <x v="11"/>
    <s v="FY 2017 SOY"/>
    <x v="244"/>
  </r>
  <r>
    <x v="0"/>
    <n v="2453.71"/>
    <x v="0"/>
    <x v="6"/>
    <s v="ANCILLARY SERVICES"/>
    <x v="0"/>
    <s v="FY 2017 SOY"/>
    <x v="246"/>
  </r>
  <r>
    <x v="0"/>
    <n v="2663.91"/>
    <x v="0"/>
    <x v="8"/>
    <s v="ANCILLARY SERVICES"/>
    <x v="0"/>
    <s v="FY 2017 SOY"/>
    <x v="246"/>
  </r>
  <r>
    <x v="20"/>
    <n v="774.06"/>
    <x v="0"/>
    <x v="3"/>
    <s v="ANCILLARY SERVICES"/>
    <x v="10"/>
    <s v="FY 2017 SOY"/>
    <x v="246"/>
  </r>
  <r>
    <x v="20"/>
    <n v="782.93"/>
    <x v="0"/>
    <x v="10"/>
    <s v="ANCILLARY SERVICES"/>
    <x v="10"/>
    <s v="FY 2017 SOY"/>
    <x v="246"/>
  </r>
  <r>
    <x v="20"/>
    <n v="654.33000000000004"/>
    <x v="0"/>
    <x v="11"/>
    <s v="ANCILLARY SERVICES"/>
    <x v="10"/>
    <s v="FY 2017 SOY"/>
    <x v="246"/>
  </r>
  <r>
    <x v="20"/>
    <n v="666.21"/>
    <x v="0"/>
    <x v="9"/>
    <s v="ANCILLARY SERVICES"/>
    <x v="10"/>
    <s v="FY 2017 SOY"/>
    <x v="246"/>
  </r>
  <r>
    <x v="21"/>
    <n v="4355.75"/>
    <x v="0"/>
    <x v="4"/>
    <s v="ANCILLARY SERVICES"/>
    <x v="1"/>
    <s v="FY 2017 SOY"/>
    <x v="246"/>
  </r>
  <r>
    <x v="21"/>
    <n v="6282.5"/>
    <x v="0"/>
    <x v="5"/>
    <s v="ANCILLARY SERVICES"/>
    <x v="1"/>
    <s v="FY 2017 SOY"/>
    <x v="246"/>
  </r>
  <r>
    <x v="21"/>
    <n v="4281.8999999999996"/>
    <x v="0"/>
    <x v="6"/>
    <s v="ANCILLARY SERVICES"/>
    <x v="1"/>
    <s v="FY 2017 SOY"/>
    <x v="246"/>
  </r>
  <r>
    <x v="12"/>
    <n v="90308.49"/>
    <x v="1"/>
    <x v="3"/>
    <s v="NETWORK"/>
    <x v="7"/>
    <s v="RC_INIT_PROP18_16RATES"/>
    <x v="95"/>
  </r>
  <r>
    <x v="12"/>
    <n v="144721.56"/>
    <x v="1"/>
    <x v="10"/>
    <s v="NETWORK"/>
    <x v="7"/>
    <s v="RC_INIT_PROP18_16RATES"/>
    <x v="95"/>
  </r>
  <r>
    <x v="19"/>
    <n v="9745.9"/>
    <x v="2"/>
    <x v="4"/>
    <s v="ANCILLARY SERVICES"/>
    <x v="0"/>
    <s v="RC_INIT_PROP18_16RATES"/>
    <x v="95"/>
  </r>
  <r>
    <x v="19"/>
    <n v="11382.14"/>
    <x v="2"/>
    <x v="5"/>
    <s v="ANCILLARY SERVICES"/>
    <x v="0"/>
    <s v="RC_INIT_PROP18_16RATES"/>
    <x v="95"/>
  </r>
  <r>
    <x v="0"/>
    <n v="8616.2900000000009"/>
    <x v="2"/>
    <x v="7"/>
    <s v="ANCILLARY SERVICES"/>
    <x v="0"/>
    <s v="RC_INIT_PROP18_16RATES"/>
    <x v="95"/>
  </r>
  <r>
    <x v="20"/>
    <n v="4118.04"/>
    <x v="2"/>
    <x v="8"/>
    <s v="ANCILLARY SERVICES"/>
    <x v="10"/>
    <s v="RC_INIT_PROP18_16RATES"/>
    <x v="95"/>
  </r>
  <r>
    <x v="21"/>
    <n v="18365.55"/>
    <x v="2"/>
    <x v="1"/>
    <s v="ANCILLARY SERVICES"/>
    <x v="1"/>
    <s v="RC_INIT_PROP18_16RATES"/>
    <x v="95"/>
  </r>
  <r>
    <x v="21"/>
    <n v="18151"/>
    <x v="2"/>
    <x v="2"/>
    <s v="ANCILLARY SERVICES"/>
    <x v="1"/>
    <s v="RC_INIT_PROP18_16RATES"/>
    <x v="95"/>
  </r>
  <r>
    <x v="21"/>
    <n v="17075.099999999999"/>
    <x v="2"/>
    <x v="7"/>
    <s v="ANCILLARY SERVICES"/>
    <x v="1"/>
    <s v="RC_INIT_PROP18_16RATES"/>
    <x v="95"/>
  </r>
  <r>
    <x v="12"/>
    <n v="79822.149999999994"/>
    <x v="2"/>
    <x v="4"/>
    <s v="NETWORK"/>
    <x v="7"/>
    <s v="RC_INIT_PROP18_16RATES"/>
    <x v="95"/>
  </r>
  <r>
    <x v="12"/>
    <n v="107755.65"/>
    <x v="2"/>
    <x v="5"/>
    <s v="NETWORK"/>
    <x v="7"/>
    <s v="RC_INIT_PROP18_16RATES"/>
    <x v="95"/>
  </r>
  <r>
    <x v="19"/>
    <n v="7593.14"/>
    <x v="0"/>
    <x v="4"/>
    <s v="ANCILLARY SERVICES"/>
    <x v="0"/>
    <s v="RC_INIT_PROP18_16RATES"/>
    <x v="96"/>
  </r>
  <r>
    <x v="19"/>
    <n v="8806.51"/>
    <x v="0"/>
    <x v="5"/>
    <s v="ANCILLARY SERVICES"/>
    <x v="0"/>
    <s v="RC_INIT_PROP18_16RATES"/>
    <x v="96"/>
  </r>
  <r>
    <x v="0"/>
    <n v="6856.06"/>
    <x v="0"/>
    <x v="7"/>
    <s v="ANCILLARY SERVICES"/>
    <x v="0"/>
    <s v="RC_INIT_PROP18_16RATES"/>
    <x v="96"/>
  </r>
  <r>
    <x v="20"/>
    <n v="3961.53"/>
    <x v="0"/>
    <x v="8"/>
    <s v="ANCILLARY SERVICES"/>
    <x v="10"/>
    <s v="RC_INIT_PROP18_16RATES"/>
    <x v="96"/>
  </r>
  <r>
    <x v="21"/>
    <n v="21014"/>
    <x v="0"/>
    <x v="1"/>
    <s v="ANCILLARY SERVICES"/>
    <x v="1"/>
    <s v="RC_INIT_PROP18_16RATES"/>
    <x v="96"/>
  </r>
  <r>
    <x v="21"/>
    <n v="13322.75"/>
    <x v="0"/>
    <x v="2"/>
    <s v="ANCILLARY SERVICES"/>
    <x v="1"/>
    <s v="RC_INIT_PROP18_16RATES"/>
    <x v="96"/>
  </r>
  <r>
    <x v="21"/>
    <n v="16020.55"/>
    <x v="0"/>
    <x v="7"/>
    <s v="ANCILLARY SERVICES"/>
    <x v="1"/>
    <s v="RC_INIT_PROP18_16RATES"/>
    <x v="96"/>
  </r>
  <r>
    <x v="12"/>
    <n v="87024.13"/>
    <x v="0"/>
    <x v="4"/>
    <s v="NETWORK"/>
    <x v="7"/>
    <s v="RC_INIT_PROP18_16RATES"/>
    <x v="96"/>
  </r>
  <r>
    <x v="12"/>
    <n v="127857.36"/>
    <x v="0"/>
    <x v="5"/>
    <s v="NETWORK"/>
    <x v="7"/>
    <s v="RC_INIT_PROP18_16RATES"/>
    <x v="96"/>
  </r>
  <r>
    <x v="19"/>
    <n v="8787.82"/>
    <x v="1"/>
    <x v="0"/>
    <s v="ANCILLARY SERVICES"/>
    <x v="0"/>
    <s v="RC_INIT_PROP18_16RATES"/>
    <x v="96"/>
  </r>
  <r>
    <x v="0"/>
    <n v="7501.88"/>
    <x v="1"/>
    <x v="9"/>
    <s v="ANCILLARY SERVICES"/>
    <x v="0"/>
    <s v="RC_INIT_PROP18_16RATES"/>
    <x v="96"/>
  </r>
  <r>
    <x v="20"/>
    <n v="3173.99"/>
    <x v="1"/>
    <x v="2"/>
    <s v="ANCILLARY SERVICES"/>
    <x v="10"/>
    <s v="RC_INIT_PROP18_16RATES"/>
    <x v="96"/>
  </r>
  <r>
    <x v="20"/>
    <n v="3401.14"/>
    <x v="1"/>
    <x v="7"/>
    <s v="ANCILLARY SERVICES"/>
    <x v="10"/>
    <s v="RC_INIT_PROP18_16RATES"/>
    <x v="96"/>
  </r>
  <r>
    <x v="21"/>
    <n v="26988.15"/>
    <x v="1"/>
    <x v="10"/>
    <s v="ANCILLARY SERVICES"/>
    <x v="1"/>
    <s v="RC_INIT_PROP18_16RATES"/>
    <x v="96"/>
  </r>
  <r>
    <x v="21"/>
    <n v="15564.15"/>
    <x v="1"/>
    <x v="11"/>
    <s v="ANCILLARY SERVICES"/>
    <x v="1"/>
    <s v="RC_INIT_PROP18_16RATES"/>
    <x v="96"/>
  </r>
  <r>
    <x v="21"/>
    <n v="19924.8"/>
    <x v="1"/>
    <x v="9"/>
    <s v="ANCILLARY SERVICES"/>
    <x v="1"/>
    <s v="RC_INIT_PROP18_16RATES"/>
    <x v="96"/>
  </r>
  <r>
    <x v="12"/>
    <n v="136006.65"/>
    <x v="1"/>
    <x v="0"/>
    <s v="NETWORK"/>
    <x v="7"/>
    <s v="RC_INIT_PROP18_16RATES"/>
    <x v="96"/>
  </r>
  <r>
    <x v="19"/>
    <n v="7546.57"/>
    <x v="2"/>
    <x v="3"/>
    <s v="ANCILLARY SERVICES"/>
    <x v="0"/>
    <s v="RC_INIT_PROP18_16RATES"/>
    <x v="96"/>
  </r>
  <r>
    <x v="0"/>
    <n v="8557.61"/>
    <x v="2"/>
    <x v="8"/>
    <s v="ANCILLARY SERVICES"/>
    <x v="0"/>
    <s v="RC_INIT_PROP18_16RATES"/>
    <x v="96"/>
  </r>
  <r>
    <x v="20"/>
    <n v="3484.51"/>
    <x v="2"/>
    <x v="11"/>
    <s v="ANCILLARY SERVICES"/>
    <x v="10"/>
    <s v="RC_INIT_PROP18_16RATES"/>
    <x v="96"/>
  </r>
  <r>
    <x v="20"/>
    <n v="4191.34"/>
    <x v="2"/>
    <x v="9"/>
    <s v="ANCILLARY SERVICES"/>
    <x v="10"/>
    <s v="RC_INIT_PROP18_16RATES"/>
    <x v="96"/>
  </r>
  <r>
    <x v="21"/>
    <n v="26434.1"/>
    <x v="2"/>
    <x v="5"/>
    <s v="ANCILLARY SERVICES"/>
    <x v="1"/>
    <s v="RC_INIT_PROP18_16RATES"/>
    <x v="96"/>
  </r>
  <r>
    <x v="21"/>
    <n v="16124.85"/>
    <x v="2"/>
    <x v="6"/>
    <s v="ANCILLARY SERVICES"/>
    <x v="1"/>
    <s v="RC_INIT_PROP18_16RATES"/>
    <x v="96"/>
  </r>
  <r>
    <x v="21"/>
    <n v="17895.849999999999"/>
    <x v="2"/>
    <x v="8"/>
    <s v="ANCILLARY SERVICES"/>
    <x v="1"/>
    <s v="RC_INIT_PROP18_16RATES"/>
    <x v="96"/>
  </r>
  <r>
    <x v="12"/>
    <n v="119027.94"/>
    <x v="2"/>
    <x v="3"/>
    <s v="NETWORK"/>
    <x v="7"/>
    <s v="RC_INIT_PROP18_16RATES"/>
    <x v="96"/>
  </r>
  <r>
    <x v="19"/>
    <n v="3285.23"/>
    <x v="0"/>
    <x v="0"/>
    <s v="ANCILLARY SERVICES"/>
    <x v="0"/>
    <s v="RC_INIT_PROP18_16RATES"/>
    <x v="97"/>
  </r>
  <r>
    <x v="0"/>
    <n v="2823.11"/>
    <x v="0"/>
    <x v="9"/>
    <s v="ANCILLARY SERVICES"/>
    <x v="0"/>
    <s v="RC_INIT_PROP18_16RATES"/>
    <x v="97"/>
  </r>
  <r>
    <x v="21"/>
    <n v="14153.65"/>
    <x v="0"/>
    <x v="10"/>
    <s v="ANCILLARY SERVICES"/>
    <x v="1"/>
    <s v="RC_INIT_PROP18_16RATES"/>
    <x v="97"/>
  </r>
  <r>
    <x v="21"/>
    <n v="9752.4"/>
    <x v="0"/>
    <x v="11"/>
    <s v="ANCILLARY SERVICES"/>
    <x v="1"/>
    <s v="RC_INIT_PROP18_16RATES"/>
    <x v="97"/>
  </r>
  <r>
    <x v="21"/>
    <n v="12354.65"/>
    <x v="0"/>
    <x v="9"/>
    <s v="ANCILLARY SERVICES"/>
    <x v="1"/>
    <s v="RC_INIT_PROP18_16RATES"/>
    <x v="97"/>
  </r>
  <r>
    <x v="12"/>
    <n v="77996.929999999993"/>
    <x v="0"/>
    <x v="0"/>
    <s v="NETWORK"/>
    <x v="7"/>
    <s v="RC_INIT_PROP18_16RATES"/>
    <x v="97"/>
  </r>
  <r>
    <x v="19"/>
    <n v="2760.47"/>
    <x v="1"/>
    <x v="3"/>
    <s v="ANCILLARY SERVICES"/>
    <x v="0"/>
    <s v="RC_INIT_PROP18_16RATES"/>
    <x v="97"/>
  </r>
  <r>
    <x v="0"/>
    <n v="3050.87"/>
    <x v="1"/>
    <x v="8"/>
    <s v="ANCILLARY SERVICES"/>
    <x v="0"/>
    <s v="RC_INIT_PROP18_16RATES"/>
    <x v="97"/>
  </r>
  <r>
    <x v="21"/>
    <n v="14480.9"/>
    <x v="1"/>
    <x v="5"/>
    <s v="ANCILLARY SERVICES"/>
    <x v="1"/>
    <s v="RC_INIT_PROP18_16RATES"/>
    <x v="97"/>
  </r>
  <r>
    <x v="21"/>
    <n v="9561.2999999999993"/>
    <x v="1"/>
    <x v="6"/>
    <s v="ANCILLARY SERVICES"/>
    <x v="1"/>
    <s v="RC_INIT_PROP18_16RATES"/>
    <x v="97"/>
  </r>
  <r>
    <x v="21"/>
    <n v="11977"/>
    <x v="1"/>
    <x v="8"/>
    <s v="ANCILLARY SERVICES"/>
    <x v="1"/>
    <s v="RC_INIT_PROP18_16RATES"/>
    <x v="97"/>
  </r>
  <r>
    <x v="12"/>
    <n v="67564.37"/>
    <x v="1"/>
    <x v="3"/>
    <s v="NETWORK"/>
    <x v="7"/>
    <s v="RC_INIT_PROP18_16RATES"/>
    <x v="97"/>
  </r>
  <r>
    <x v="19"/>
    <n v="2716.67"/>
    <x v="2"/>
    <x v="4"/>
    <s v="ANCILLARY SERVICES"/>
    <x v="0"/>
    <s v="RC_INIT_PROP18_16RATES"/>
    <x v="97"/>
  </r>
  <r>
    <x v="0"/>
    <n v="3055.22"/>
    <x v="2"/>
    <x v="2"/>
    <s v="ANCILLARY SERVICES"/>
    <x v="0"/>
    <s v="RC_INIT_PROP18_16RATES"/>
    <x v="97"/>
  </r>
  <r>
    <x v="0"/>
    <n v="2401.79"/>
    <x v="2"/>
    <x v="7"/>
    <s v="ANCILLARY SERVICES"/>
    <x v="0"/>
    <s v="RC_INIT_PROP18_16RATES"/>
    <x v="97"/>
  </r>
  <r>
    <x v="21"/>
    <n v="15998.85"/>
    <x v="2"/>
    <x v="0"/>
    <s v="ANCILLARY SERVICES"/>
    <x v="1"/>
    <s v="RC_INIT_PROP18_16RATES"/>
    <x v="97"/>
  </r>
  <r>
    <x v="21"/>
    <n v="12241.6"/>
    <x v="2"/>
    <x v="1"/>
    <s v="ANCILLARY SERVICES"/>
    <x v="1"/>
    <s v="RC_INIT_PROP18_16RATES"/>
    <x v="97"/>
  </r>
  <r>
    <x v="21"/>
    <n v="11188.8"/>
    <x v="2"/>
    <x v="2"/>
    <s v="ANCILLARY SERVICES"/>
    <x v="1"/>
    <s v="RC_INIT_PROP18_16RATES"/>
    <x v="97"/>
  </r>
  <r>
    <x v="21"/>
    <n v="10231.549999999999"/>
    <x v="2"/>
    <x v="7"/>
    <s v="ANCILLARY SERVICES"/>
    <x v="1"/>
    <s v="RC_INIT_PROP18_16RATES"/>
    <x v="97"/>
  </r>
  <r>
    <x v="12"/>
    <n v="53649.67"/>
    <x v="2"/>
    <x v="4"/>
    <s v="NETWORK"/>
    <x v="7"/>
    <s v="RC_INIT_PROP18_16RATES"/>
    <x v="97"/>
  </r>
  <r>
    <x v="19"/>
    <n v="2746.45"/>
    <x v="0"/>
    <x v="3"/>
    <s v="ANCILLARY SERVICES"/>
    <x v="0"/>
    <s v="RC_INIT_PROP18_16RATES"/>
    <x v="98"/>
  </r>
  <r>
    <x v="0"/>
    <n v="3121.54"/>
    <x v="0"/>
    <x v="8"/>
    <s v="ANCILLARY SERVICES"/>
    <x v="0"/>
    <s v="RC_INIT_PROP18_16RATES"/>
    <x v="98"/>
  </r>
  <r>
    <x v="21"/>
    <n v="13168.75"/>
    <x v="0"/>
    <x v="5"/>
    <s v="ANCILLARY SERVICES"/>
    <x v="1"/>
    <s v="RC_INIT_PROP18_16RATES"/>
    <x v="98"/>
  </r>
  <r>
    <x v="21"/>
    <n v="9508.1"/>
    <x v="0"/>
    <x v="6"/>
    <s v="ANCILLARY SERVICES"/>
    <x v="1"/>
    <s v="RC_INIT_PROP18_16RATES"/>
    <x v="98"/>
  </r>
  <r>
    <x v="21"/>
    <n v="5387.55"/>
    <x v="0"/>
    <x v="8"/>
    <s v="ANCILLARY SERVICES"/>
    <x v="1"/>
    <s v="FY 2017 SOY"/>
    <x v="246"/>
  </r>
  <r>
    <x v="12"/>
    <n v="21225.99"/>
    <x v="0"/>
    <x v="6"/>
    <s v="NETWORK"/>
    <x v="7"/>
    <s v="FY 2017 SOY"/>
    <x v="246"/>
  </r>
  <r>
    <x v="12"/>
    <n v="26706.86"/>
    <x v="0"/>
    <x v="8"/>
    <s v="NETWORK"/>
    <x v="7"/>
    <s v="FY 2017 SOY"/>
    <x v="246"/>
  </r>
  <r>
    <x v="31"/>
    <n v="381"/>
    <x v="0"/>
    <x v="8"/>
    <s v="OTHER REVENUES &amp; CREDITS"/>
    <x v="15"/>
    <s v="FY 2017 SOY"/>
    <x v="246"/>
  </r>
  <r>
    <x v="32"/>
    <n v="2500"/>
    <x v="0"/>
    <x v="7"/>
    <s v="OTHER REVENUES &amp; CREDITS"/>
    <x v="16"/>
    <s v="RC_INIT_PROP18_16RATES"/>
    <x v="0"/>
  </r>
  <r>
    <x v="8"/>
    <n v="3300"/>
    <x v="0"/>
    <x v="4"/>
    <s v="OTHER REVENUES &amp; CREDITS"/>
    <x v="4"/>
    <s v="RC_INIT_PROP18_16RATES"/>
    <x v="0"/>
  </r>
  <r>
    <x v="8"/>
    <n v="3300"/>
    <x v="0"/>
    <x v="5"/>
    <s v="OTHER REVENUES &amp; CREDITS"/>
    <x v="4"/>
    <s v="RC_INIT_PROP18_16RATES"/>
    <x v="0"/>
  </r>
  <r>
    <x v="9"/>
    <n v="1740"/>
    <x v="0"/>
    <x v="6"/>
    <s v="OTHER REVENUES &amp; CREDITS"/>
    <x v="5"/>
    <s v="RC_INIT_PROP18_16RATES"/>
    <x v="0"/>
  </r>
  <r>
    <x v="9"/>
    <n v="1740"/>
    <x v="0"/>
    <x v="8"/>
    <s v="OTHER REVENUES &amp; CREDITS"/>
    <x v="5"/>
    <s v="RC_INIT_PROP18_16RATES"/>
    <x v="0"/>
  </r>
  <r>
    <x v="45"/>
    <n v="263532.75"/>
    <x v="0"/>
    <x v="8"/>
    <s v="OTHER REVENUES &amp; CREDITS"/>
    <x v="13"/>
    <s v="RC_INIT_PROP18_16RATES"/>
    <x v="0"/>
  </r>
  <r>
    <x v="10"/>
    <n v="171606"/>
    <x v="0"/>
    <x v="11"/>
    <s v="REIMBURSABLE"/>
    <x v="6"/>
    <s v="RC_INIT_PROP18_16RATES"/>
    <x v="0"/>
  </r>
  <r>
    <x v="10"/>
    <n v="171606"/>
    <x v="0"/>
    <x v="9"/>
    <s v="REIMBURSABLE"/>
    <x v="6"/>
    <s v="RC_INIT_PROP18_16RATES"/>
    <x v="0"/>
  </r>
  <r>
    <x v="11"/>
    <n v="828394"/>
    <x v="0"/>
    <x v="2"/>
    <s v="REIMBURSABLE"/>
    <x v="6"/>
    <s v="RC_INIT_PROP18_16RATES"/>
    <x v="0"/>
  </r>
  <r>
    <x v="11"/>
    <n v="828394"/>
    <x v="0"/>
    <x v="7"/>
    <s v="REIMBURSABLE"/>
    <x v="6"/>
    <s v="RC_INIT_PROP18_16RATES"/>
    <x v="0"/>
  </r>
  <r>
    <x v="26"/>
    <n v="3010"/>
    <x v="1"/>
    <x v="4"/>
    <s v="ANCILLARY SERVICES"/>
    <x v="1"/>
    <s v="RC_INIT_PROP18_16RATES"/>
    <x v="0"/>
  </r>
  <r>
    <x v="32"/>
    <n v="1250"/>
    <x v="1"/>
    <x v="9"/>
    <s v="OTHER REVENUES &amp; CREDITS"/>
    <x v="16"/>
    <s v="RC_INIT_PROP18_16RATES"/>
    <x v="0"/>
  </r>
  <r>
    <x v="8"/>
    <n v="3300"/>
    <x v="1"/>
    <x v="0"/>
    <s v="OTHER REVENUES &amp; CREDITS"/>
    <x v="4"/>
    <s v="RC_INIT_PROP18_16RATES"/>
    <x v="0"/>
  </r>
  <r>
    <x v="9"/>
    <n v="1740"/>
    <x v="1"/>
    <x v="1"/>
    <s v="OTHER REVENUES &amp; CREDITS"/>
    <x v="5"/>
    <s v="RC_INIT_PROP18_16RATES"/>
    <x v="0"/>
  </r>
  <r>
    <x v="9"/>
    <n v="1740"/>
    <x v="1"/>
    <x v="2"/>
    <s v="OTHER REVENUES &amp; CREDITS"/>
    <x v="5"/>
    <s v="RC_INIT_PROP18_16RATES"/>
    <x v="0"/>
  </r>
  <r>
    <x v="9"/>
    <n v="1740"/>
    <x v="1"/>
    <x v="7"/>
    <s v="OTHER REVENUES &amp; CREDITS"/>
    <x v="5"/>
    <s v="RC_INIT_PROP18_16RATES"/>
    <x v="0"/>
  </r>
  <r>
    <x v="44"/>
    <n v="231398.06"/>
    <x v="1"/>
    <x v="7"/>
    <s v="OTHER REVENUES &amp; CREDITS"/>
    <x v="13"/>
    <s v="RC_INIT_PROP18_16RATES"/>
    <x v="0"/>
  </r>
  <r>
    <x v="45"/>
    <n v="268381.77"/>
    <x v="1"/>
    <x v="2"/>
    <s v="OTHER REVENUES &amp; CREDITS"/>
    <x v="13"/>
    <s v="RC_INIT_PROP18_16RATES"/>
    <x v="0"/>
  </r>
  <r>
    <x v="45"/>
    <n v="268381.77"/>
    <x v="1"/>
    <x v="7"/>
    <s v="OTHER REVENUES &amp; CREDITS"/>
    <x v="13"/>
    <s v="RC_INIT_PROP18_16RATES"/>
    <x v="0"/>
  </r>
  <r>
    <x v="10"/>
    <n v="171606"/>
    <x v="1"/>
    <x v="6"/>
    <s v="REIMBURSABLE"/>
    <x v="6"/>
    <s v="RC_INIT_PROP18_16RATES"/>
    <x v="0"/>
  </r>
  <r>
    <x v="10"/>
    <n v="171606"/>
    <x v="1"/>
    <x v="8"/>
    <s v="REIMBURSABLE"/>
    <x v="6"/>
    <s v="RC_INIT_PROP18_16RATES"/>
    <x v="0"/>
  </r>
  <r>
    <x v="11"/>
    <n v="828394"/>
    <x v="1"/>
    <x v="11"/>
    <s v="REIMBURSABLE"/>
    <x v="6"/>
    <s v="RC_INIT_PROP18_16RATES"/>
    <x v="0"/>
  </r>
  <r>
    <x v="11"/>
    <n v="828394"/>
    <x v="1"/>
    <x v="9"/>
    <s v="REIMBURSABLE"/>
    <x v="6"/>
    <s v="RC_INIT_PROP18_16RATES"/>
    <x v="0"/>
  </r>
  <r>
    <x v="32"/>
    <n v="2400"/>
    <x v="2"/>
    <x v="8"/>
    <s v="OTHER REVENUES &amp; CREDITS"/>
    <x v="16"/>
    <s v="RC_INIT_PROP18_16RATES"/>
    <x v="0"/>
  </r>
  <r>
    <x v="8"/>
    <n v="3300"/>
    <x v="2"/>
    <x v="3"/>
    <s v="OTHER REVENUES &amp; CREDITS"/>
    <x v="4"/>
    <s v="RC_INIT_PROP18_16RATES"/>
    <x v="0"/>
  </r>
  <r>
    <x v="9"/>
    <n v="1740"/>
    <x v="2"/>
    <x v="10"/>
    <s v="OTHER REVENUES &amp; CREDITS"/>
    <x v="5"/>
    <s v="RC_INIT_PROP18_16RATES"/>
    <x v="0"/>
  </r>
  <r>
    <x v="9"/>
    <n v="1740"/>
    <x v="2"/>
    <x v="11"/>
    <s v="OTHER REVENUES &amp; CREDITS"/>
    <x v="5"/>
    <s v="RC_INIT_PROP18_16RATES"/>
    <x v="0"/>
  </r>
  <r>
    <x v="9"/>
    <n v="1740"/>
    <x v="2"/>
    <x v="9"/>
    <s v="OTHER REVENUES &amp; CREDITS"/>
    <x v="5"/>
    <s v="RC_INIT_PROP18_16RATES"/>
    <x v="0"/>
  </r>
  <r>
    <x v="44"/>
    <n v="235794.63"/>
    <x v="2"/>
    <x v="9"/>
    <s v="OTHER REVENUES &amp; CREDITS"/>
    <x v="13"/>
    <s v="RC_INIT_PROP18_16RATES"/>
    <x v="0"/>
  </r>
  <r>
    <x v="45"/>
    <n v="273481.03000000003"/>
    <x v="2"/>
    <x v="11"/>
    <s v="OTHER REVENUES &amp; CREDITS"/>
    <x v="13"/>
    <s v="RC_INIT_PROP18_16RATES"/>
    <x v="0"/>
  </r>
  <r>
    <x v="45"/>
    <n v="273481.03000000003"/>
    <x v="2"/>
    <x v="9"/>
    <s v="OTHER REVENUES &amp; CREDITS"/>
    <x v="13"/>
    <s v="RC_INIT_PROP18_16RATES"/>
    <x v="0"/>
  </r>
  <r>
    <x v="10"/>
    <n v="171606"/>
    <x v="2"/>
    <x v="1"/>
    <s v="REIMBURSABLE"/>
    <x v="6"/>
    <s v="RC_INIT_PROP18_16RATES"/>
    <x v="0"/>
  </r>
  <r>
    <x v="10"/>
    <n v="171606"/>
    <x v="2"/>
    <x v="2"/>
    <s v="REIMBURSABLE"/>
    <x v="6"/>
    <s v="RC_INIT_PROP18_16RATES"/>
    <x v="0"/>
  </r>
  <r>
    <x v="10"/>
    <n v="171606"/>
    <x v="2"/>
    <x v="7"/>
    <s v="REIMBURSABLE"/>
    <x v="6"/>
    <s v="RC_INIT_PROP18_16RATES"/>
    <x v="0"/>
  </r>
  <r>
    <x v="11"/>
    <n v="828394"/>
    <x v="2"/>
    <x v="6"/>
    <s v="REIMBURSABLE"/>
    <x v="6"/>
    <s v="RC_INIT_PROP18_16RATES"/>
    <x v="0"/>
  </r>
  <r>
    <x v="11"/>
    <n v="828394"/>
    <x v="2"/>
    <x v="8"/>
    <s v="REIMBURSABLE"/>
    <x v="6"/>
    <s v="RC_INIT_PROP18_16RATES"/>
    <x v="0"/>
  </r>
  <r>
    <x v="0"/>
    <n v="61.87"/>
    <x v="0"/>
    <x v="0"/>
    <s v="ANCILLARY SERVICES"/>
    <x v="0"/>
    <s v="RC_INIT_PROP18_16RATES"/>
    <x v="1"/>
  </r>
  <r>
    <x v="0"/>
    <n v="58.87"/>
    <x v="0"/>
    <x v="1"/>
    <s v="ANCILLARY SERVICES"/>
    <x v="0"/>
    <s v="RC_INIT_PROP18_16RATES"/>
    <x v="1"/>
  </r>
  <r>
    <x v="0"/>
    <n v="65.599999999999994"/>
    <x v="0"/>
    <x v="2"/>
    <s v="ANCILLARY SERVICES"/>
    <x v="0"/>
    <s v="RC_INIT_PROP18_16RATES"/>
    <x v="1"/>
  </r>
  <r>
    <x v="21"/>
    <n v="304.5"/>
    <x v="0"/>
    <x v="0"/>
    <s v="ANCILLARY SERVICES"/>
    <x v="1"/>
    <s v="RC_INIT_PROP18_16RATES"/>
    <x v="1"/>
  </r>
  <r>
    <x v="21"/>
    <n v="321.3"/>
    <x v="0"/>
    <x v="1"/>
    <s v="ANCILLARY SERVICES"/>
    <x v="1"/>
    <s v="RC_INIT_PROP18_16RATES"/>
    <x v="1"/>
  </r>
  <r>
    <x v="12"/>
    <n v="1729.8"/>
    <x v="0"/>
    <x v="3"/>
    <s v="NETWORK"/>
    <x v="7"/>
    <s v="RC_INIT_PROP18_16RATES"/>
    <x v="1"/>
  </r>
  <r>
    <x v="12"/>
    <n v="1769.7"/>
    <x v="0"/>
    <x v="10"/>
    <s v="NETWORK"/>
    <x v="7"/>
    <s v="RC_INIT_PROP18_16RATES"/>
    <x v="1"/>
  </r>
  <r>
    <x v="12"/>
    <n v="747.79"/>
    <x v="0"/>
    <x v="11"/>
    <s v="NETWORK"/>
    <x v="7"/>
    <s v="RC_INIT_PROP18_16RATES"/>
    <x v="1"/>
  </r>
  <r>
    <x v="0"/>
    <n v="51.98"/>
    <x v="1"/>
    <x v="3"/>
    <s v="ANCILLARY SERVICES"/>
    <x v="0"/>
    <s v="RC_INIT_PROP18_16RATES"/>
    <x v="1"/>
  </r>
  <r>
    <x v="0"/>
    <n v="51.07"/>
    <x v="1"/>
    <x v="10"/>
    <s v="ANCILLARY SERVICES"/>
    <x v="0"/>
    <s v="RC_INIT_PROP18_16RATES"/>
    <x v="1"/>
  </r>
  <r>
    <x v="0"/>
    <n v="59.44"/>
    <x v="1"/>
    <x v="11"/>
    <s v="ANCILLARY SERVICES"/>
    <x v="0"/>
    <s v="RC_INIT_PROP18_16RATES"/>
    <x v="1"/>
  </r>
  <r>
    <x v="21"/>
    <n v="352.45"/>
    <x v="1"/>
    <x v="3"/>
    <s v="ANCILLARY SERVICES"/>
    <x v="1"/>
    <s v="RC_INIT_PROP18_16RATES"/>
    <x v="1"/>
  </r>
  <r>
    <x v="21"/>
    <n v="360.5"/>
    <x v="1"/>
    <x v="10"/>
    <s v="ANCILLARY SERVICES"/>
    <x v="1"/>
    <s v="RC_INIT_PROP18_16RATES"/>
    <x v="1"/>
  </r>
  <r>
    <x v="12"/>
    <n v="1450.46"/>
    <x v="1"/>
    <x v="4"/>
    <s v="NETWORK"/>
    <x v="7"/>
    <s v="RC_INIT_PROP18_16RATES"/>
    <x v="1"/>
  </r>
  <r>
    <x v="12"/>
    <n v="1906.77"/>
    <x v="1"/>
    <x v="5"/>
    <s v="NETWORK"/>
    <x v="7"/>
    <s v="RC_INIT_PROP18_16RATES"/>
    <x v="1"/>
  </r>
  <r>
    <x v="12"/>
    <n v="1087.8499999999999"/>
    <x v="1"/>
    <x v="6"/>
    <s v="NETWORK"/>
    <x v="7"/>
    <s v="RC_INIT_PROP18_16RATES"/>
    <x v="1"/>
  </r>
  <r>
    <x v="0"/>
    <n v="51.16"/>
    <x v="2"/>
    <x v="4"/>
    <s v="ANCILLARY SERVICES"/>
    <x v="0"/>
    <s v="RC_INIT_PROP18_16RATES"/>
    <x v="1"/>
  </r>
  <r>
    <x v="0"/>
    <n v="59.75"/>
    <x v="2"/>
    <x v="5"/>
    <s v="ANCILLARY SERVICES"/>
    <x v="0"/>
    <s v="RC_INIT_PROP18_16RATES"/>
    <x v="1"/>
  </r>
  <r>
    <x v="0"/>
    <n v="54.27"/>
    <x v="2"/>
    <x v="6"/>
    <s v="ANCILLARY SERVICES"/>
    <x v="0"/>
    <s v="RC_INIT_PROP18_16RATES"/>
    <x v="1"/>
  </r>
  <r>
    <x v="21"/>
    <n v="296.45"/>
    <x v="2"/>
    <x v="4"/>
    <s v="ANCILLARY SERVICES"/>
    <x v="1"/>
    <s v="RC_INIT_PROP18_16RATES"/>
    <x v="1"/>
  </r>
  <r>
    <x v="67"/>
    <n v="931.26"/>
    <x v="0"/>
    <x v="1"/>
    <s v="ANCILLARY SERVICES"/>
    <x v="25"/>
    <s v="RC_INIT_PROP18_16RATES"/>
    <x v="143"/>
  </r>
  <r>
    <x v="67"/>
    <n v="931.26"/>
    <x v="0"/>
    <x v="2"/>
    <s v="ANCILLARY SERVICES"/>
    <x v="25"/>
    <s v="RC_INIT_PROP18_16RATES"/>
    <x v="143"/>
  </r>
  <r>
    <x v="19"/>
    <n v="3283.87"/>
    <x v="0"/>
    <x v="10"/>
    <s v="ANCILLARY SERVICES"/>
    <x v="0"/>
    <s v="RC_INIT_PROP18_16RATES"/>
    <x v="143"/>
  </r>
  <r>
    <x v="19"/>
    <n v="3863.75"/>
    <x v="0"/>
    <x v="11"/>
    <s v="ANCILLARY SERVICES"/>
    <x v="0"/>
    <s v="RC_INIT_PROP18_16RATES"/>
    <x v="143"/>
  </r>
  <r>
    <x v="19"/>
    <n v="3613.76"/>
    <x v="0"/>
    <x v="9"/>
    <s v="ANCILLARY SERVICES"/>
    <x v="0"/>
    <s v="RC_INIT_PROP18_16RATES"/>
    <x v="143"/>
  </r>
  <r>
    <x v="83"/>
    <n v="345"/>
    <x v="0"/>
    <x v="4"/>
    <s v="OTHER REVENUES &amp; CREDITS"/>
    <x v="31"/>
    <s v="RC_INIT_PROP18_16RATES"/>
    <x v="143"/>
  </r>
  <r>
    <x v="83"/>
    <n v="345"/>
    <x v="0"/>
    <x v="5"/>
    <s v="OTHER REVENUES &amp; CREDITS"/>
    <x v="31"/>
    <s v="RC_INIT_PROP18_16RATES"/>
    <x v="143"/>
  </r>
  <r>
    <x v="83"/>
    <n v="345"/>
    <x v="0"/>
    <x v="6"/>
    <s v="OTHER REVENUES &amp; CREDITS"/>
    <x v="31"/>
    <s v="RC_INIT_PROP18_16RATES"/>
    <x v="143"/>
  </r>
  <r>
    <x v="83"/>
    <n v="345"/>
    <x v="0"/>
    <x v="8"/>
    <s v="OTHER REVENUES &amp; CREDITS"/>
    <x v="31"/>
    <s v="RC_INIT_PROP18_16RATES"/>
    <x v="143"/>
  </r>
  <r>
    <x v="31"/>
    <n v="1911"/>
    <x v="0"/>
    <x v="3"/>
    <s v="OTHER REVENUES &amp; CREDITS"/>
    <x v="15"/>
    <s v="RC_INIT_PROP18_16RATES"/>
    <x v="143"/>
  </r>
  <r>
    <x v="66"/>
    <n v="3546.31"/>
    <x v="1"/>
    <x v="4"/>
    <s v="ANCILLARY SERVICES"/>
    <x v="25"/>
    <s v="RC_INIT_PROP18_16RATES"/>
    <x v="143"/>
  </r>
  <r>
    <x v="66"/>
    <n v="3546.31"/>
    <x v="1"/>
    <x v="5"/>
    <s v="ANCILLARY SERVICES"/>
    <x v="25"/>
    <s v="RC_INIT_PROP18_16RATES"/>
    <x v="143"/>
  </r>
  <r>
    <x v="67"/>
    <n v="931.26"/>
    <x v="1"/>
    <x v="3"/>
    <s v="ANCILLARY SERVICES"/>
    <x v="25"/>
    <s v="RC_INIT_PROP18_16RATES"/>
    <x v="143"/>
  </r>
  <r>
    <x v="67"/>
    <n v="931.26"/>
    <x v="1"/>
    <x v="10"/>
    <s v="ANCILLARY SERVICES"/>
    <x v="25"/>
    <s v="RC_INIT_PROP18_16RATES"/>
    <x v="143"/>
  </r>
  <r>
    <x v="67"/>
    <n v="931.26"/>
    <x v="1"/>
    <x v="11"/>
    <s v="ANCILLARY SERVICES"/>
    <x v="25"/>
    <s v="RC_INIT_PROP18_16RATES"/>
    <x v="143"/>
  </r>
  <r>
    <x v="19"/>
    <n v="3695.74"/>
    <x v="1"/>
    <x v="5"/>
    <s v="ANCILLARY SERVICES"/>
    <x v="0"/>
    <s v="RC_INIT_PROP18_16RATES"/>
    <x v="143"/>
  </r>
  <r>
    <x v="19"/>
    <n v="3320.06"/>
    <x v="1"/>
    <x v="6"/>
    <s v="ANCILLARY SERVICES"/>
    <x v="0"/>
    <s v="RC_INIT_PROP18_16RATES"/>
    <x v="143"/>
  </r>
  <r>
    <x v="19"/>
    <n v="3905.31"/>
    <x v="1"/>
    <x v="8"/>
    <s v="ANCILLARY SERVICES"/>
    <x v="0"/>
    <s v="RC_INIT_PROP18_16RATES"/>
    <x v="143"/>
  </r>
  <r>
    <x v="26"/>
    <n v="30100"/>
    <x v="1"/>
    <x v="7"/>
    <s v="ANCILLARY SERVICES"/>
    <x v="1"/>
    <s v="RC_INIT_PROP18_16RATES"/>
    <x v="143"/>
  </r>
  <r>
    <x v="83"/>
    <n v="345"/>
    <x v="1"/>
    <x v="0"/>
    <s v="OTHER REVENUES &amp; CREDITS"/>
    <x v="31"/>
    <s v="RC_INIT_PROP18_16RATES"/>
    <x v="143"/>
  </r>
  <r>
    <x v="83"/>
    <n v="345"/>
    <x v="1"/>
    <x v="1"/>
    <s v="OTHER REVENUES &amp; CREDITS"/>
    <x v="31"/>
    <s v="RC_INIT_PROP18_16RATES"/>
    <x v="143"/>
  </r>
  <r>
    <x v="83"/>
    <n v="345"/>
    <x v="1"/>
    <x v="2"/>
    <s v="OTHER REVENUES &amp; CREDITS"/>
    <x v="31"/>
    <s v="RC_INIT_PROP18_16RATES"/>
    <x v="143"/>
  </r>
  <r>
    <x v="31"/>
    <n v="1911"/>
    <x v="1"/>
    <x v="4"/>
    <s v="OTHER REVENUES &amp; CREDITS"/>
    <x v="15"/>
    <s v="RC_INIT_PROP18_16RATES"/>
    <x v="143"/>
  </r>
  <r>
    <x v="66"/>
    <n v="3546.31"/>
    <x v="2"/>
    <x v="0"/>
    <s v="ANCILLARY SERVICES"/>
    <x v="25"/>
    <s v="RC_INIT_PROP18_16RATES"/>
    <x v="143"/>
  </r>
  <r>
    <x v="67"/>
    <n v="931.26"/>
    <x v="2"/>
    <x v="4"/>
    <s v="ANCILLARY SERVICES"/>
    <x v="25"/>
    <s v="RC_INIT_PROP18_16RATES"/>
    <x v="143"/>
  </r>
  <r>
    <x v="67"/>
    <n v="931.26"/>
    <x v="2"/>
    <x v="5"/>
    <s v="ANCILLARY SERVICES"/>
    <x v="25"/>
    <s v="RC_INIT_PROP18_16RATES"/>
    <x v="143"/>
  </r>
  <r>
    <x v="67"/>
    <n v="931.26"/>
    <x v="2"/>
    <x v="6"/>
    <s v="ANCILLARY SERVICES"/>
    <x v="25"/>
    <s v="RC_INIT_PROP18_16RATES"/>
    <x v="143"/>
  </r>
  <r>
    <x v="19"/>
    <n v="3763.04"/>
    <x v="2"/>
    <x v="0"/>
    <s v="ANCILLARY SERVICES"/>
    <x v="0"/>
    <s v="RC_INIT_PROP18_16RATES"/>
    <x v="143"/>
  </r>
  <r>
    <x v="19"/>
    <n v="3537.64"/>
    <x v="2"/>
    <x v="1"/>
    <s v="ANCILLARY SERVICES"/>
    <x v="0"/>
    <s v="RC_INIT_PROP18_16RATES"/>
    <x v="143"/>
  </r>
  <r>
    <x v="19"/>
    <n v="3910.88"/>
    <x v="2"/>
    <x v="2"/>
    <s v="ANCILLARY SERVICES"/>
    <x v="0"/>
    <s v="RC_INIT_PROP18_16RATES"/>
    <x v="143"/>
  </r>
  <r>
    <x v="26"/>
    <n v="30100"/>
    <x v="2"/>
    <x v="9"/>
    <s v="ANCILLARY SERVICES"/>
    <x v="1"/>
    <s v="RC_INIT_PROP18_16RATES"/>
    <x v="143"/>
  </r>
  <r>
    <x v="83"/>
    <n v="345"/>
    <x v="2"/>
    <x v="3"/>
    <s v="OTHER REVENUES &amp; CREDITS"/>
    <x v="31"/>
    <s v="RC_INIT_PROP18_16RATES"/>
    <x v="143"/>
  </r>
  <r>
    <x v="83"/>
    <n v="345"/>
    <x v="2"/>
    <x v="10"/>
    <s v="OTHER REVENUES &amp; CREDITS"/>
    <x v="31"/>
    <s v="RC_INIT_PROP18_16RATES"/>
    <x v="143"/>
  </r>
  <r>
    <x v="83"/>
    <n v="345"/>
    <x v="2"/>
    <x v="11"/>
    <s v="OTHER REVENUES &amp; CREDITS"/>
    <x v="31"/>
    <s v="RC_INIT_PROP18_16RATES"/>
    <x v="143"/>
  </r>
  <r>
    <x v="19"/>
    <n v="3757.16"/>
    <x v="0"/>
    <x v="0"/>
    <s v="ANCILLARY SERVICES"/>
    <x v="0"/>
    <s v="RC_INIT_PROP18_16RATES"/>
    <x v="144"/>
  </r>
  <r>
    <x v="19"/>
    <n v="3575.02"/>
    <x v="0"/>
    <x v="1"/>
    <s v="ANCILLARY SERVICES"/>
    <x v="0"/>
    <s v="RC_INIT_PROP18_16RATES"/>
    <x v="144"/>
  </r>
  <r>
    <x v="21"/>
    <n v="13148.8"/>
    <x v="0"/>
    <x v="9"/>
    <s v="ANCILLARY SERVICES"/>
    <x v="1"/>
    <s v="RC_INIT_PROP18_16RATES"/>
    <x v="144"/>
  </r>
  <r>
    <x v="12"/>
    <n v="58073.919999999998"/>
    <x v="0"/>
    <x v="0"/>
    <s v="NETWORK"/>
    <x v="7"/>
    <s v="RC_INIT_PROP18_16RATES"/>
    <x v="144"/>
  </r>
  <r>
    <x v="12"/>
    <n v="45751.95"/>
    <x v="0"/>
    <x v="1"/>
    <s v="NETWORK"/>
    <x v="7"/>
    <s v="RC_INIT_PROP18_16RATES"/>
    <x v="144"/>
  </r>
  <r>
    <x v="19"/>
    <n v="3157.02"/>
    <x v="1"/>
    <x v="3"/>
    <s v="ANCILLARY SERVICES"/>
    <x v="0"/>
    <s v="RC_INIT_PROP18_16RATES"/>
    <x v="144"/>
  </r>
  <r>
    <x v="19"/>
    <n v="3101.28"/>
    <x v="1"/>
    <x v="10"/>
    <s v="ANCILLARY SERVICES"/>
    <x v="0"/>
    <s v="RC_INIT_PROP18_16RATES"/>
    <x v="144"/>
  </r>
  <r>
    <x v="21"/>
    <n v="15130.85"/>
    <x v="1"/>
    <x v="8"/>
    <s v="ANCILLARY SERVICES"/>
    <x v="1"/>
    <s v="RC_INIT_PROP18_16RATES"/>
    <x v="144"/>
  </r>
  <r>
    <x v="12"/>
    <n v="53243.68"/>
    <x v="1"/>
    <x v="3"/>
    <s v="NETWORK"/>
    <x v="7"/>
    <s v="RC_INIT_PROP18_16RATES"/>
    <x v="144"/>
  </r>
  <r>
    <x v="12"/>
    <n v="55766.37"/>
    <x v="1"/>
    <x v="10"/>
    <s v="NETWORK"/>
    <x v="7"/>
    <s v="RC_INIT_PROP18_16RATES"/>
    <x v="144"/>
  </r>
  <r>
    <x v="19"/>
    <n v="3106.93"/>
    <x v="2"/>
    <x v="4"/>
    <s v="ANCILLARY SERVICES"/>
    <x v="0"/>
    <s v="RC_INIT_PROP18_16RATES"/>
    <x v="144"/>
  </r>
  <r>
    <x v="19"/>
    <n v="3628.55"/>
    <x v="2"/>
    <x v="5"/>
    <s v="ANCILLARY SERVICES"/>
    <x v="0"/>
    <s v="RC_INIT_PROP18_16RATES"/>
    <x v="144"/>
  </r>
  <r>
    <x v="0"/>
    <n v="2746.81"/>
    <x v="2"/>
    <x v="7"/>
    <s v="ANCILLARY SERVICES"/>
    <x v="0"/>
    <s v="RC_INIT_PROP18_16RATES"/>
    <x v="144"/>
  </r>
  <r>
    <x v="21"/>
    <n v="15180.55"/>
    <x v="2"/>
    <x v="2"/>
    <s v="ANCILLARY SERVICES"/>
    <x v="1"/>
    <s v="RC_INIT_PROP18_16RATES"/>
    <x v="144"/>
  </r>
  <r>
    <x v="21"/>
    <n v="11110.75"/>
    <x v="2"/>
    <x v="7"/>
    <s v="ANCILLARY SERVICES"/>
    <x v="1"/>
    <s v="RC_INIT_PROP18_16RATES"/>
    <x v="144"/>
  </r>
  <r>
    <x v="12"/>
    <n v="41643.47"/>
    <x v="2"/>
    <x v="4"/>
    <s v="NETWORK"/>
    <x v="7"/>
    <s v="RC_INIT_PROP18_16RATES"/>
    <x v="144"/>
  </r>
  <r>
    <x v="12"/>
    <n v="59092.37"/>
    <x v="2"/>
    <x v="5"/>
    <s v="NETWORK"/>
    <x v="7"/>
    <s v="RC_INIT_PROP18_16RATES"/>
    <x v="144"/>
  </r>
  <r>
    <x v="0"/>
    <n v="104.14"/>
    <x v="0"/>
    <x v="3"/>
    <s v="ANCILLARY SERVICES"/>
    <x v="0"/>
    <s v="RC_INIT_PROP18_16RATES"/>
    <x v="145"/>
  </r>
  <r>
    <x v="0"/>
    <n v="104.23"/>
    <x v="0"/>
    <x v="10"/>
    <s v="ANCILLARY SERVICES"/>
    <x v="0"/>
    <s v="RC_INIT_PROP18_16RATES"/>
    <x v="145"/>
  </r>
  <r>
    <x v="0"/>
    <n v="122.63"/>
    <x v="0"/>
    <x v="11"/>
    <s v="ANCILLARY SERVICES"/>
    <x v="0"/>
    <s v="RC_INIT_PROP18_16RATES"/>
    <x v="145"/>
  </r>
  <r>
    <x v="20"/>
    <n v="75.62"/>
    <x v="0"/>
    <x v="0"/>
    <s v="ANCILLARY SERVICES"/>
    <x v="10"/>
    <s v="RC_INIT_PROP18_16RATES"/>
    <x v="145"/>
  </r>
  <r>
    <x v="20"/>
    <n v="57.85"/>
    <x v="0"/>
    <x v="1"/>
    <s v="ANCILLARY SERVICES"/>
    <x v="10"/>
    <s v="RC_INIT_PROP18_16RATES"/>
    <x v="145"/>
  </r>
  <r>
    <x v="21"/>
    <n v="285.60000000000002"/>
    <x v="0"/>
    <x v="3"/>
    <s v="ANCILLARY SERVICES"/>
    <x v="1"/>
    <s v="RC_INIT_PROP18_16RATES"/>
    <x v="145"/>
  </r>
  <r>
    <x v="36"/>
    <n v="841.68"/>
    <x v="0"/>
    <x v="6"/>
    <s v="DELIVERY"/>
    <x v="17"/>
    <s v="RC_INIT_PROP18_16RATES"/>
    <x v="145"/>
  </r>
  <r>
    <x v="36"/>
    <n v="603.95000000000005"/>
    <x v="0"/>
    <x v="8"/>
    <s v="DELIVERY"/>
    <x v="17"/>
    <s v="RC_INIT_PROP18_16RATES"/>
    <x v="145"/>
  </r>
  <r>
    <x v="71"/>
    <n v="68040"/>
    <x v="2"/>
    <x v="7"/>
    <s v="ANCILLARY SERVICES"/>
    <x v="26"/>
    <s v="RC_INIT_PROP18_16RATES"/>
    <x v="179"/>
  </r>
  <r>
    <x v="85"/>
    <n v="12600"/>
    <x v="2"/>
    <x v="4"/>
    <s v="ANCILLARY SERVICES"/>
    <x v="26"/>
    <s v="RC_INIT_PROP18_16RATES"/>
    <x v="179"/>
  </r>
  <r>
    <x v="85"/>
    <n v="12600"/>
    <x v="2"/>
    <x v="5"/>
    <s v="ANCILLARY SERVICES"/>
    <x v="26"/>
    <s v="RC_INIT_PROP18_16RATES"/>
    <x v="179"/>
  </r>
  <r>
    <x v="49"/>
    <n v="2566"/>
    <x v="0"/>
    <x v="0"/>
    <s v="FIBER AND PCS"/>
    <x v="23"/>
    <s v="RC_INIT_PROP18_16RATES"/>
    <x v="180"/>
  </r>
  <r>
    <x v="49"/>
    <n v="2566"/>
    <x v="0"/>
    <x v="1"/>
    <s v="FIBER AND PCS"/>
    <x v="23"/>
    <s v="RC_INIT_PROP18_16RATES"/>
    <x v="180"/>
  </r>
  <r>
    <x v="49"/>
    <n v="2566"/>
    <x v="0"/>
    <x v="2"/>
    <s v="FIBER AND PCS"/>
    <x v="23"/>
    <s v="RC_INIT_PROP18_16RATES"/>
    <x v="180"/>
  </r>
  <r>
    <x v="52"/>
    <n v="48339"/>
    <x v="0"/>
    <x v="0"/>
    <s v="FIBER AND PCS"/>
    <x v="24"/>
    <s v="RC_INIT_PROP18_16RATES"/>
    <x v="180"/>
  </r>
  <r>
    <x v="52"/>
    <n v="48339"/>
    <x v="0"/>
    <x v="1"/>
    <s v="FIBER AND PCS"/>
    <x v="24"/>
    <s v="RC_INIT_PROP18_16RATES"/>
    <x v="180"/>
  </r>
  <r>
    <x v="52"/>
    <n v="48339"/>
    <x v="0"/>
    <x v="2"/>
    <s v="FIBER AND PCS"/>
    <x v="24"/>
    <s v="RC_INIT_PROP18_16RATES"/>
    <x v="180"/>
  </r>
  <r>
    <x v="49"/>
    <n v="2566"/>
    <x v="1"/>
    <x v="3"/>
    <s v="FIBER AND PCS"/>
    <x v="23"/>
    <s v="RC_INIT_PROP18_16RATES"/>
    <x v="180"/>
  </r>
  <r>
    <x v="49"/>
    <n v="2566"/>
    <x v="1"/>
    <x v="10"/>
    <s v="FIBER AND PCS"/>
    <x v="23"/>
    <s v="RC_INIT_PROP18_16RATES"/>
    <x v="180"/>
  </r>
  <r>
    <x v="49"/>
    <n v="2566"/>
    <x v="1"/>
    <x v="11"/>
    <s v="FIBER AND PCS"/>
    <x v="23"/>
    <s v="RC_INIT_PROP18_16RATES"/>
    <x v="180"/>
  </r>
  <r>
    <x v="52"/>
    <n v="48339"/>
    <x v="1"/>
    <x v="3"/>
    <s v="FIBER AND PCS"/>
    <x v="24"/>
    <s v="RC_INIT_PROP18_16RATES"/>
    <x v="180"/>
  </r>
  <r>
    <x v="52"/>
    <n v="48339"/>
    <x v="1"/>
    <x v="10"/>
    <s v="FIBER AND PCS"/>
    <x v="24"/>
    <s v="RC_INIT_PROP18_16RATES"/>
    <x v="180"/>
  </r>
  <r>
    <x v="52"/>
    <n v="48339"/>
    <x v="1"/>
    <x v="11"/>
    <s v="FIBER AND PCS"/>
    <x v="24"/>
    <s v="RC_INIT_PROP18_16RATES"/>
    <x v="180"/>
  </r>
  <r>
    <x v="49"/>
    <n v="2566"/>
    <x v="2"/>
    <x v="4"/>
    <s v="FIBER AND PCS"/>
    <x v="23"/>
    <s v="RC_INIT_PROP18_16RATES"/>
    <x v="180"/>
  </r>
  <r>
    <x v="49"/>
    <n v="2566"/>
    <x v="2"/>
    <x v="5"/>
    <s v="FIBER AND PCS"/>
    <x v="23"/>
    <s v="RC_INIT_PROP18_16RATES"/>
    <x v="180"/>
  </r>
  <r>
    <x v="49"/>
    <n v="2566"/>
    <x v="2"/>
    <x v="6"/>
    <s v="FIBER AND PCS"/>
    <x v="23"/>
    <s v="RC_INIT_PROP18_16RATES"/>
    <x v="180"/>
  </r>
  <r>
    <x v="52"/>
    <n v="48339"/>
    <x v="2"/>
    <x v="4"/>
    <s v="FIBER AND PCS"/>
    <x v="24"/>
    <s v="RC_INIT_PROP18_16RATES"/>
    <x v="180"/>
  </r>
  <r>
    <x v="52"/>
    <n v="48339"/>
    <x v="2"/>
    <x v="5"/>
    <s v="FIBER AND PCS"/>
    <x v="24"/>
    <s v="RC_INIT_PROP18_16RATES"/>
    <x v="180"/>
  </r>
  <r>
    <x v="52"/>
    <n v="48339"/>
    <x v="2"/>
    <x v="6"/>
    <s v="FIBER AND PCS"/>
    <x v="24"/>
    <s v="RC_INIT_PROP18_16RATES"/>
    <x v="180"/>
  </r>
  <r>
    <x v="19"/>
    <n v="16.170000000000002"/>
    <x v="0"/>
    <x v="11"/>
    <s v="ANCILLARY SERVICES"/>
    <x v="0"/>
    <s v="RC_INIT_PROP18_16RATES"/>
    <x v="181"/>
  </r>
  <r>
    <x v="19"/>
    <n v="15.13"/>
    <x v="0"/>
    <x v="9"/>
    <s v="ANCILLARY SERVICES"/>
    <x v="0"/>
    <s v="RC_INIT_PROP18_16RATES"/>
    <x v="181"/>
  </r>
  <r>
    <x v="19"/>
    <n v="13.9"/>
    <x v="1"/>
    <x v="6"/>
    <s v="ANCILLARY SERVICES"/>
    <x v="0"/>
    <s v="RC_INIT_PROP18_16RATES"/>
    <x v="181"/>
  </r>
  <r>
    <x v="19"/>
    <n v="16.350000000000001"/>
    <x v="1"/>
    <x v="8"/>
    <s v="ANCILLARY SERVICES"/>
    <x v="0"/>
    <s v="RC_INIT_PROP18_16RATES"/>
    <x v="181"/>
  </r>
  <r>
    <x v="19"/>
    <n v="14.81"/>
    <x v="2"/>
    <x v="1"/>
    <s v="ANCILLARY SERVICES"/>
    <x v="0"/>
    <s v="RC_INIT_PROP18_16RATES"/>
    <x v="181"/>
  </r>
  <r>
    <x v="19"/>
    <n v="16.37"/>
    <x v="2"/>
    <x v="2"/>
    <s v="ANCILLARY SERVICES"/>
    <x v="0"/>
    <s v="RC_INIT_PROP18_16RATES"/>
    <x v="181"/>
  </r>
  <r>
    <x v="19"/>
    <n v="12.87"/>
    <x v="2"/>
    <x v="7"/>
    <s v="ANCILLARY SERVICES"/>
    <x v="0"/>
    <s v="RC_INIT_PROP18_16RATES"/>
    <x v="181"/>
  </r>
  <r>
    <x v="0"/>
    <n v="11.8"/>
    <x v="2"/>
    <x v="7"/>
    <s v="ANCILLARY SERVICES"/>
    <x v="0"/>
    <s v="RC_INIT_PROP18_16RATES"/>
    <x v="181"/>
  </r>
  <r>
    <x v="19"/>
    <n v="0"/>
    <x v="0"/>
    <x v="3"/>
    <s v="ANCILLARY SERVICES"/>
    <x v="0"/>
    <s v="RC_INIT_PROP18_16RATES"/>
    <x v="182"/>
  </r>
  <r>
    <x v="19"/>
    <n v="0"/>
    <x v="0"/>
    <x v="10"/>
    <s v="ANCILLARY SERVICES"/>
    <x v="0"/>
    <s v="RC_INIT_PROP18_16RATES"/>
    <x v="182"/>
  </r>
  <r>
    <x v="0"/>
    <n v="0"/>
    <x v="0"/>
    <x v="10"/>
    <s v="ANCILLARY SERVICES"/>
    <x v="0"/>
    <s v="RC_INIT_PROP18_16RATES"/>
    <x v="182"/>
  </r>
  <r>
    <x v="0"/>
    <n v="0"/>
    <x v="0"/>
    <x v="11"/>
    <s v="ANCILLARY SERVICES"/>
    <x v="0"/>
    <s v="RC_INIT_PROP18_16RATES"/>
    <x v="182"/>
  </r>
  <r>
    <x v="0"/>
    <n v="0"/>
    <x v="0"/>
    <x v="9"/>
    <s v="ANCILLARY SERVICES"/>
    <x v="0"/>
    <s v="RC_INIT_PROP18_16RATES"/>
    <x v="182"/>
  </r>
  <r>
    <x v="19"/>
    <n v="0"/>
    <x v="1"/>
    <x v="4"/>
    <s v="ANCILLARY SERVICES"/>
    <x v="0"/>
    <s v="RC_INIT_PROP18_16RATES"/>
    <x v="182"/>
  </r>
  <r>
    <x v="19"/>
    <n v="0"/>
    <x v="1"/>
    <x v="5"/>
    <s v="ANCILLARY SERVICES"/>
    <x v="0"/>
    <s v="RC_INIT_PROP18_16RATES"/>
    <x v="182"/>
  </r>
  <r>
    <x v="0"/>
    <n v="0"/>
    <x v="1"/>
    <x v="5"/>
    <s v="ANCILLARY SERVICES"/>
    <x v="0"/>
    <s v="RC_INIT_PROP18_16RATES"/>
    <x v="182"/>
  </r>
  <r>
    <x v="0"/>
    <n v="0"/>
    <x v="1"/>
    <x v="6"/>
    <s v="ANCILLARY SERVICES"/>
    <x v="0"/>
    <s v="RC_INIT_PROP18_16RATES"/>
    <x v="182"/>
  </r>
  <r>
    <x v="0"/>
    <n v="0"/>
    <x v="1"/>
    <x v="8"/>
    <s v="ANCILLARY SERVICES"/>
    <x v="0"/>
    <s v="RC_INIT_PROP18_16RATES"/>
    <x v="182"/>
  </r>
  <r>
    <x v="19"/>
    <n v="0"/>
    <x v="2"/>
    <x v="0"/>
    <s v="ANCILLARY SERVICES"/>
    <x v="0"/>
    <s v="RC_INIT_PROP18_16RATES"/>
    <x v="182"/>
  </r>
  <r>
    <x v="0"/>
    <n v="0"/>
    <x v="2"/>
    <x v="0"/>
    <s v="ANCILLARY SERVICES"/>
    <x v="0"/>
    <s v="RC_INIT_PROP18_16RATES"/>
    <x v="182"/>
  </r>
  <r>
    <x v="0"/>
    <n v="0"/>
    <x v="2"/>
    <x v="1"/>
    <s v="ANCILLARY SERVICES"/>
    <x v="0"/>
    <s v="RC_INIT_PROP18_16RATES"/>
    <x v="182"/>
  </r>
  <r>
    <x v="0"/>
    <n v="0"/>
    <x v="2"/>
    <x v="2"/>
    <s v="ANCILLARY SERVICES"/>
    <x v="0"/>
    <s v="RC_INIT_PROP18_16RATES"/>
    <x v="182"/>
  </r>
  <r>
    <x v="0"/>
    <n v="0"/>
    <x v="2"/>
    <x v="7"/>
    <s v="ANCILLARY SERVICES"/>
    <x v="0"/>
    <s v="RC_INIT_PROP18_16RATES"/>
    <x v="182"/>
  </r>
  <r>
    <x v="19"/>
    <n v="496.39"/>
    <x v="0"/>
    <x v="3"/>
    <s v="ANCILLARY SERVICES"/>
    <x v="0"/>
    <s v="RC_INIT_PROP18_16RATES"/>
    <x v="183"/>
  </r>
  <r>
    <x v="0"/>
    <n v="455.02"/>
    <x v="0"/>
    <x v="3"/>
    <s v="ANCILLARY SERVICES"/>
    <x v="0"/>
    <s v="RC_INIT_PROP18_16RATES"/>
    <x v="183"/>
  </r>
  <r>
    <x v="0"/>
    <n v="455.41"/>
    <x v="0"/>
    <x v="10"/>
    <s v="ANCILLARY SERVICES"/>
    <x v="0"/>
    <s v="RC_INIT_PROP18_16RATES"/>
    <x v="183"/>
  </r>
  <r>
    <x v="0"/>
    <n v="535.83000000000004"/>
    <x v="0"/>
    <x v="11"/>
    <s v="ANCILLARY SERVICES"/>
    <x v="0"/>
    <s v="RC_INIT_PROP18_16RATES"/>
    <x v="183"/>
  </r>
  <r>
    <x v="0"/>
    <n v="501.16"/>
    <x v="0"/>
    <x v="9"/>
    <s v="ANCILLARY SERVICES"/>
    <x v="0"/>
    <s v="RC_INIT_PROP18_16RATES"/>
    <x v="183"/>
  </r>
  <r>
    <x v="26"/>
    <n v="1505"/>
    <x v="0"/>
    <x v="3"/>
    <s v="ANCILLARY SERVICES"/>
    <x v="1"/>
    <s v="RC_INIT_PROP18_16RATES"/>
    <x v="183"/>
  </r>
  <r>
    <x v="26"/>
    <n v="1505"/>
    <x v="0"/>
    <x v="10"/>
    <s v="ANCILLARY SERVICES"/>
    <x v="1"/>
    <s v="RC_INIT_PROP18_16RATES"/>
    <x v="183"/>
  </r>
  <r>
    <x v="27"/>
    <n v="7445"/>
    <x v="0"/>
    <x v="9"/>
    <s v="NETWORK"/>
    <x v="11"/>
    <s v="RC_INIT_PROP18_16RATES"/>
    <x v="183"/>
  </r>
  <r>
    <x v="19"/>
    <n v="489.48"/>
    <x v="1"/>
    <x v="4"/>
    <s v="ANCILLARY SERVICES"/>
    <x v="0"/>
    <s v="RC_INIT_PROP18_16RATES"/>
    <x v="183"/>
  </r>
  <r>
    <x v="0"/>
    <n v="448.69"/>
    <x v="1"/>
    <x v="4"/>
    <s v="ANCILLARY SERVICES"/>
    <x v="0"/>
    <s v="RC_INIT_PROP18_16RATES"/>
    <x v="183"/>
  </r>
  <r>
    <x v="0"/>
    <n v="512.53"/>
    <x v="1"/>
    <x v="5"/>
    <s v="ANCILLARY SERVICES"/>
    <x v="0"/>
    <s v="RC_INIT_PROP18_16RATES"/>
    <x v="183"/>
  </r>
  <r>
    <x v="0"/>
    <n v="460.43"/>
    <x v="1"/>
    <x v="6"/>
    <s v="ANCILLARY SERVICES"/>
    <x v="0"/>
    <s v="RC_INIT_PROP18_16RATES"/>
    <x v="183"/>
  </r>
  <r>
    <x v="0"/>
    <n v="541.59"/>
    <x v="1"/>
    <x v="8"/>
    <s v="ANCILLARY SERVICES"/>
    <x v="0"/>
    <s v="RC_INIT_PROP18_16RATES"/>
    <x v="183"/>
  </r>
  <r>
    <x v="26"/>
    <n v="1505"/>
    <x v="1"/>
    <x v="4"/>
    <s v="ANCILLARY SERVICES"/>
    <x v="1"/>
    <s v="RC_INIT_PROP18_16RATES"/>
    <x v="183"/>
  </r>
  <r>
    <x v="26"/>
    <n v="1505"/>
    <x v="1"/>
    <x v="5"/>
    <s v="ANCILLARY SERVICES"/>
    <x v="1"/>
    <s v="RC_INIT_PROP18_16RATES"/>
    <x v="183"/>
  </r>
  <r>
    <x v="20"/>
    <n v="133.91999999999999"/>
    <x v="0"/>
    <x v="0"/>
    <s v="ANCILLARY SERVICES"/>
    <x v="10"/>
    <s v="RC_INIT_PROP18_16RATES"/>
    <x v="58"/>
  </r>
  <r>
    <x v="20"/>
    <n v="89.28"/>
    <x v="0"/>
    <x v="1"/>
    <s v="ANCILLARY SERVICES"/>
    <x v="10"/>
    <s v="RC_INIT_PROP18_16RATES"/>
    <x v="58"/>
  </r>
  <r>
    <x v="20"/>
    <n v="95.04"/>
    <x v="0"/>
    <x v="2"/>
    <s v="ANCILLARY SERVICES"/>
    <x v="10"/>
    <s v="RC_INIT_PROP18_16RATES"/>
    <x v="58"/>
  </r>
  <r>
    <x v="20"/>
    <n v="60.48"/>
    <x v="0"/>
    <x v="7"/>
    <s v="ANCILLARY SERVICES"/>
    <x v="10"/>
    <s v="RC_INIT_PROP18_16RATES"/>
    <x v="58"/>
  </r>
  <r>
    <x v="31"/>
    <n v="1358"/>
    <x v="0"/>
    <x v="9"/>
    <s v="OTHER REVENUES &amp; CREDITS"/>
    <x v="15"/>
    <s v="RC_INIT_PROP18_16RATES"/>
    <x v="58"/>
  </r>
  <r>
    <x v="20"/>
    <n v="103.68"/>
    <x v="1"/>
    <x v="3"/>
    <s v="ANCILLARY SERVICES"/>
    <x v="10"/>
    <s v="RC_INIT_PROP18_16RATES"/>
    <x v="58"/>
  </r>
  <r>
    <x v="20"/>
    <n v="104.83"/>
    <x v="1"/>
    <x v="10"/>
    <s v="ANCILLARY SERVICES"/>
    <x v="10"/>
    <s v="RC_INIT_PROP18_16RATES"/>
    <x v="58"/>
  </r>
  <r>
    <x v="20"/>
    <n v="89.28"/>
    <x v="1"/>
    <x v="11"/>
    <s v="ANCILLARY SERVICES"/>
    <x v="10"/>
    <s v="RC_INIT_PROP18_16RATES"/>
    <x v="58"/>
  </r>
  <r>
    <x v="20"/>
    <n v="71.42"/>
    <x v="1"/>
    <x v="9"/>
    <s v="ANCILLARY SERVICES"/>
    <x v="10"/>
    <s v="RC_INIT_PROP18_16RATES"/>
    <x v="58"/>
  </r>
  <r>
    <x v="31"/>
    <n v="1358"/>
    <x v="1"/>
    <x v="8"/>
    <s v="OTHER REVENUES &amp; CREDITS"/>
    <x v="15"/>
    <s v="RC_INIT_PROP18_16RATES"/>
    <x v="58"/>
  </r>
  <r>
    <x v="20"/>
    <n v="62.5"/>
    <x v="2"/>
    <x v="4"/>
    <s v="ANCILLARY SERVICES"/>
    <x v="10"/>
    <s v="RC_INIT_PROP18_16RATES"/>
    <x v="58"/>
  </r>
  <r>
    <x v="20"/>
    <n v="133.91999999999999"/>
    <x v="2"/>
    <x v="5"/>
    <s v="ANCILLARY SERVICES"/>
    <x v="10"/>
    <s v="RC_INIT_PROP18_16RATES"/>
    <x v="58"/>
  </r>
  <r>
    <x v="20"/>
    <n v="77.760000000000005"/>
    <x v="2"/>
    <x v="6"/>
    <s v="ANCILLARY SERVICES"/>
    <x v="10"/>
    <s v="RC_INIT_PROP18_16RATES"/>
    <x v="58"/>
  </r>
  <r>
    <x v="20"/>
    <n v="89.28"/>
    <x v="2"/>
    <x v="8"/>
    <s v="ANCILLARY SERVICES"/>
    <x v="10"/>
    <s v="RC_INIT_PROP18_16RATES"/>
    <x v="58"/>
  </r>
  <r>
    <x v="31"/>
    <n v="1358"/>
    <x v="2"/>
    <x v="2"/>
    <s v="OTHER REVENUES &amp; CREDITS"/>
    <x v="15"/>
    <s v="RC_INIT_PROP18_16RATES"/>
    <x v="58"/>
  </r>
  <r>
    <x v="31"/>
    <n v="1358"/>
    <x v="2"/>
    <x v="7"/>
    <s v="OTHER REVENUES &amp; CREDITS"/>
    <x v="15"/>
    <s v="RC_INIT_PROP18_16RATES"/>
    <x v="58"/>
  </r>
  <r>
    <x v="63"/>
    <n v="108"/>
    <x v="0"/>
    <x v="0"/>
    <s v="OTHER REVENUES &amp; CREDITS"/>
    <x v="12"/>
    <s v="RC_INIT_PROP18_16RATES"/>
    <x v="59"/>
  </r>
  <r>
    <x v="63"/>
    <n v="108"/>
    <x v="1"/>
    <x v="3"/>
    <s v="OTHER REVENUES &amp; CREDITS"/>
    <x v="12"/>
    <s v="RC_INIT_PROP18_16RATES"/>
    <x v="59"/>
  </r>
  <r>
    <x v="63"/>
    <n v="108"/>
    <x v="2"/>
    <x v="4"/>
    <s v="OTHER REVENUES &amp; CREDITS"/>
    <x v="12"/>
    <s v="RC_INIT_PROP18_16RATES"/>
    <x v="59"/>
  </r>
  <r>
    <x v="0"/>
    <n v="275.44"/>
    <x v="0"/>
    <x v="4"/>
    <s v="ANCILLARY SERVICES"/>
    <x v="0"/>
    <s v="RC_INIT_PROP18_16RATES"/>
    <x v="60"/>
  </r>
  <r>
    <x v="0"/>
    <n v="319.45999999999998"/>
    <x v="0"/>
    <x v="5"/>
    <s v="ANCILLARY SERVICES"/>
    <x v="0"/>
    <s v="RC_INIT_PROP18_16RATES"/>
    <x v="60"/>
  </r>
  <r>
    <x v="0"/>
    <n v="298.20999999999998"/>
    <x v="0"/>
    <x v="6"/>
    <s v="ANCILLARY SERVICES"/>
    <x v="0"/>
    <s v="RC_INIT_PROP18_16RATES"/>
    <x v="60"/>
  </r>
  <r>
    <x v="21"/>
    <n v="825.65"/>
    <x v="0"/>
    <x v="4"/>
    <s v="ANCILLARY SERVICES"/>
    <x v="1"/>
    <s v="RC_INIT_PROP18_16RATES"/>
    <x v="60"/>
  </r>
  <r>
    <x v="21"/>
    <n v="1134"/>
    <x v="0"/>
    <x v="5"/>
    <s v="ANCILLARY SERVICES"/>
    <x v="1"/>
    <s v="RC_INIT_PROP18_16RATES"/>
    <x v="60"/>
  </r>
  <r>
    <x v="12"/>
    <n v="6213.04"/>
    <x v="0"/>
    <x v="0"/>
    <s v="NETWORK"/>
    <x v="7"/>
    <s v="RC_INIT_PROP18_16RATES"/>
    <x v="60"/>
  </r>
  <r>
    <x v="12"/>
    <n v="4547.4399999999996"/>
    <x v="0"/>
    <x v="1"/>
    <s v="NETWORK"/>
    <x v="7"/>
    <s v="RC_INIT_PROP18_16RATES"/>
    <x v="60"/>
  </r>
  <r>
    <x v="19"/>
    <n v="284.52"/>
    <x v="1"/>
    <x v="7"/>
    <s v="ANCILLARY SERVICES"/>
    <x v="0"/>
    <s v="RC_INIT_PROP18_16RATES"/>
    <x v="60"/>
  </r>
  <r>
    <x v="0"/>
    <n v="318.77999999999997"/>
    <x v="1"/>
    <x v="0"/>
    <s v="ANCILLARY SERVICES"/>
    <x v="0"/>
    <s v="RC_INIT_PROP18_16RATES"/>
    <x v="60"/>
  </r>
  <r>
    <x v="0"/>
    <n v="301.93"/>
    <x v="1"/>
    <x v="1"/>
    <s v="ANCILLARY SERVICES"/>
    <x v="0"/>
    <s v="RC_INIT_PROP18_16RATES"/>
    <x v="60"/>
  </r>
  <r>
    <x v="21"/>
    <n v="1259.6500000000001"/>
    <x v="1"/>
    <x v="0"/>
    <s v="ANCILLARY SERVICES"/>
    <x v="1"/>
    <s v="RC_INIT_PROP18_16RATES"/>
    <x v="60"/>
  </r>
  <r>
    <x v="12"/>
    <n v="5210.21"/>
    <x v="1"/>
    <x v="3"/>
    <s v="NETWORK"/>
    <x v="7"/>
    <s v="RC_INIT_PROP18_16RATES"/>
    <x v="60"/>
  </r>
  <r>
    <x v="12"/>
    <n v="5017.62"/>
    <x v="1"/>
    <x v="10"/>
    <s v="NETWORK"/>
    <x v="7"/>
    <s v="RC_INIT_PROP18_16RATES"/>
    <x v="60"/>
  </r>
  <r>
    <x v="19"/>
    <n v="326.05"/>
    <x v="2"/>
    <x v="9"/>
    <s v="ANCILLARY SERVICES"/>
    <x v="0"/>
    <s v="RC_INIT_PROP18_16RATES"/>
    <x v="60"/>
  </r>
  <r>
    <x v="0"/>
    <n v="273.75"/>
    <x v="2"/>
    <x v="3"/>
    <s v="ANCILLARY SERVICES"/>
    <x v="0"/>
    <s v="RC_INIT_PROP18_16RATES"/>
    <x v="60"/>
  </r>
  <r>
    <x v="0"/>
    <n v="273.89999999999998"/>
    <x v="2"/>
    <x v="10"/>
    <s v="ANCILLARY SERVICES"/>
    <x v="0"/>
    <s v="RC_INIT_PROP18_16RATES"/>
    <x v="60"/>
  </r>
  <r>
    <x v="21"/>
    <n v="1056.3"/>
    <x v="2"/>
    <x v="3"/>
    <s v="ANCILLARY SERVICES"/>
    <x v="1"/>
    <s v="RC_INIT_PROP18_16RATES"/>
    <x v="60"/>
  </r>
  <r>
    <x v="12"/>
    <n v="4122.3599999999997"/>
    <x v="2"/>
    <x v="4"/>
    <s v="NETWORK"/>
    <x v="7"/>
    <s v="RC_INIT_PROP18_16RATES"/>
    <x v="60"/>
  </r>
  <r>
    <x v="12"/>
    <n v="5676.92"/>
    <x v="2"/>
    <x v="5"/>
    <s v="NETWORK"/>
    <x v="7"/>
    <s v="RC_INIT_PROP18_16RATES"/>
    <x v="60"/>
  </r>
  <r>
    <x v="19"/>
    <n v="780.26"/>
    <x v="0"/>
    <x v="9"/>
    <s v="ANCILLARY SERVICES"/>
    <x v="0"/>
    <s v="RC_INIT_PROP18_16RATES"/>
    <x v="61"/>
  </r>
  <r>
    <x v="0"/>
    <n v="649.39"/>
    <x v="0"/>
    <x v="3"/>
    <s v="ANCILLARY SERVICES"/>
    <x v="0"/>
    <s v="RC_INIT_PROP18_16RATES"/>
    <x v="61"/>
  </r>
  <r>
    <x v="0"/>
    <n v="649.94000000000005"/>
    <x v="0"/>
    <x v="10"/>
    <s v="ANCILLARY SERVICES"/>
    <x v="0"/>
    <s v="RC_INIT_PROP18_16RATES"/>
    <x v="61"/>
  </r>
  <r>
    <x v="20"/>
    <n v="388.46"/>
    <x v="0"/>
    <x v="0"/>
    <s v="ANCILLARY SERVICES"/>
    <x v="10"/>
    <s v="RC_INIT_PROP18_16RATES"/>
    <x v="61"/>
  </r>
  <r>
    <x v="21"/>
    <n v="1764"/>
    <x v="0"/>
    <x v="3"/>
    <s v="ANCILLARY SERVICES"/>
    <x v="1"/>
    <s v="RC_INIT_PROP18_16RATES"/>
    <x v="61"/>
  </r>
  <r>
    <x v="12"/>
    <n v="7129.12"/>
    <x v="0"/>
    <x v="4"/>
    <s v="NETWORK"/>
    <x v="7"/>
    <s v="RC_INIT_PROP18_16RATES"/>
    <x v="61"/>
  </r>
  <r>
    <x v="12"/>
    <n v="9714.27"/>
    <x v="0"/>
    <x v="5"/>
    <s v="NETWORK"/>
    <x v="7"/>
    <s v="RC_INIT_PROP18_16RATES"/>
    <x v="61"/>
  </r>
  <r>
    <x v="19"/>
    <n v="843.2"/>
    <x v="1"/>
    <x v="8"/>
    <s v="ANCILLARY SERVICES"/>
    <x v="0"/>
    <s v="RC_INIT_PROP18_16RATES"/>
    <x v="61"/>
  </r>
  <r>
    <x v="0"/>
    <n v="640.35"/>
    <x v="1"/>
    <x v="4"/>
    <s v="ANCILLARY SERVICES"/>
    <x v="0"/>
    <s v="RC_INIT_PROP18_16RATES"/>
    <x v="61"/>
  </r>
  <r>
    <x v="0"/>
    <n v="731.46"/>
    <x v="1"/>
    <x v="5"/>
    <s v="ANCILLARY SERVICES"/>
    <x v="0"/>
    <s v="RC_INIT_PROP18_16RATES"/>
    <x v="61"/>
  </r>
  <r>
    <x v="20"/>
    <n v="363.83"/>
    <x v="1"/>
    <x v="3"/>
    <s v="ANCILLARY SERVICES"/>
    <x v="10"/>
    <s v="RC_INIT_PROP18_16RATES"/>
    <x v="61"/>
  </r>
  <r>
    <x v="21"/>
    <n v="1440.95"/>
    <x v="1"/>
    <x v="4"/>
    <s v="ANCILLARY SERVICES"/>
    <x v="1"/>
    <s v="RC_INIT_PROP18_16RATES"/>
    <x v="61"/>
  </r>
  <r>
    <x v="12"/>
    <n v="12099.89"/>
    <x v="1"/>
    <x v="0"/>
    <s v="NETWORK"/>
    <x v="7"/>
    <s v="RC_INIT_PROP18_16RATES"/>
    <x v="61"/>
  </r>
  <r>
    <x v="19"/>
    <n v="844.41"/>
    <x v="2"/>
    <x v="2"/>
    <s v="ANCILLARY SERVICES"/>
    <x v="0"/>
    <s v="RC_INIT_PROP18_16RATES"/>
    <x v="61"/>
  </r>
  <r>
    <x v="19"/>
    <n v="663.81"/>
    <x v="2"/>
    <x v="7"/>
    <s v="ANCILLARY SERVICES"/>
    <x v="0"/>
    <s v="RC_INIT_PROP18_16RATES"/>
    <x v="61"/>
  </r>
  <r>
    <x v="0"/>
    <n v="744.78"/>
    <x v="2"/>
    <x v="0"/>
    <s v="ANCILLARY SERVICES"/>
    <x v="0"/>
    <s v="RC_INIT_PROP18_16RATES"/>
    <x v="61"/>
  </r>
  <r>
    <x v="20"/>
    <n v="259.81"/>
    <x v="2"/>
    <x v="4"/>
    <s v="ANCILLARY SERVICES"/>
    <x v="10"/>
    <s v="RC_INIT_PROP18_16RATES"/>
    <x v="61"/>
  </r>
  <r>
    <x v="12"/>
    <n v="8779.1"/>
    <x v="2"/>
    <x v="3"/>
    <s v="NETWORK"/>
    <x v="7"/>
    <s v="RC_INIT_PROP18_16RATES"/>
    <x v="61"/>
  </r>
  <r>
    <x v="32"/>
    <n v="85"/>
    <x v="2"/>
    <x v="6"/>
    <s v="OTHER REVENUES &amp; CREDITS"/>
    <x v="16"/>
    <s v="RC_INIT_PROP18_16RATES"/>
    <x v="178"/>
  </r>
  <r>
    <x v="32"/>
    <n v="60000"/>
    <x v="0"/>
    <x v="1"/>
    <s v="OTHER REVENUES &amp; CREDITS"/>
    <x v="16"/>
    <s v="RC_INIT_PROP18_16RATES"/>
    <x v="62"/>
  </r>
  <r>
    <x v="49"/>
    <n v="20454"/>
    <x v="1"/>
    <x v="7"/>
    <s v="FIBER AND PCS"/>
    <x v="23"/>
    <s v="RC_INIT_PROP18_16RATES"/>
    <x v="62"/>
  </r>
  <r>
    <x v="19"/>
    <n v="6799.07"/>
    <x v="0"/>
    <x v="3"/>
    <s v="ANCILLARY SERVICES"/>
    <x v="0"/>
    <s v="RC_INIT_PROP18_16RATES"/>
    <x v="63"/>
  </r>
  <r>
    <x v="21"/>
    <n v="12901.35"/>
    <x v="0"/>
    <x v="8"/>
    <s v="ANCILLARY SERVICES"/>
    <x v="1"/>
    <s v="RC_INIT_PROP18_16RATES"/>
    <x v="98"/>
  </r>
  <r>
    <x v="12"/>
    <n v="60995.66"/>
    <x v="0"/>
    <x v="3"/>
    <s v="NETWORK"/>
    <x v="7"/>
    <s v="RC_INIT_PROP18_16RATES"/>
    <x v="98"/>
  </r>
  <r>
    <x v="19"/>
    <n v="2708.25"/>
    <x v="1"/>
    <x v="4"/>
    <s v="ANCILLARY SERVICES"/>
    <x v="0"/>
    <s v="RC_INIT_PROP18_16RATES"/>
    <x v="98"/>
  </r>
  <r>
    <x v="0"/>
    <n v="3000.09"/>
    <x v="1"/>
    <x v="2"/>
    <s v="ANCILLARY SERVICES"/>
    <x v="0"/>
    <s v="RC_INIT_PROP18_16RATES"/>
    <x v="98"/>
  </r>
  <r>
    <x v="0"/>
    <n v="2343.71"/>
    <x v="1"/>
    <x v="7"/>
    <s v="ANCILLARY SERVICES"/>
    <x v="0"/>
    <s v="RC_INIT_PROP18_16RATES"/>
    <x v="98"/>
  </r>
  <r>
    <x v="21"/>
    <n v="13916"/>
    <x v="1"/>
    <x v="0"/>
    <s v="ANCILLARY SERVICES"/>
    <x v="1"/>
    <s v="RC_INIT_PROP18_16RATES"/>
    <x v="98"/>
  </r>
  <r>
    <x v="21"/>
    <n v="10955.35"/>
    <x v="1"/>
    <x v="1"/>
    <s v="ANCILLARY SERVICES"/>
    <x v="1"/>
    <s v="RC_INIT_PROP18_16RATES"/>
    <x v="98"/>
  </r>
  <r>
    <x v="21"/>
    <n v="10753.4"/>
    <x v="1"/>
    <x v="2"/>
    <s v="ANCILLARY SERVICES"/>
    <x v="1"/>
    <s v="RC_INIT_PROP18_16RATES"/>
    <x v="98"/>
  </r>
  <r>
    <x v="21"/>
    <n v="10734.85"/>
    <x v="1"/>
    <x v="7"/>
    <s v="ANCILLARY SERVICES"/>
    <x v="1"/>
    <s v="RC_INIT_PROP18_16RATES"/>
    <x v="98"/>
  </r>
  <r>
    <x v="12"/>
    <n v="51113.1"/>
    <x v="1"/>
    <x v="4"/>
    <s v="NETWORK"/>
    <x v="7"/>
    <s v="RC_INIT_PROP18_16RATES"/>
    <x v="98"/>
  </r>
  <r>
    <x v="0"/>
    <n v="2864.96"/>
    <x v="2"/>
    <x v="11"/>
    <s v="ANCILLARY SERVICES"/>
    <x v="0"/>
    <s v="RC_INIT_PROP18_16RATES"/>
    <x v="98"/>
  </r>
  <r>
    <x v="0"/>
    <n v="2685.89"/>
    <x v="2"/>
    <x v="9"/>
    <s v="ANCILLARY SERVICES"/>
    <x v="0"/>
    <s v="RC_INIT_PROP18_16RATES"/>
    <x v="98"/>
  </r>
  <r>
    <x v="21"/>
    <n v="12366.2"/>
    <x v="2"/>
    <x v="3"/>
    <s v="ANCILLARY SERVICES"/>
    <x v="1"/>
    <s v="RC_INIT_PROP18_16RATES"/>
    <x v="98"/>
  </r>
  <r>
    <x v="21"/>
    <n v="13031.2"/>
    <x v="2"/>
    <x v="10"/>
    <s v="ANCILLARY SERVICES"/>
    <x v="1"/>
    <s v="RC_INIT_PROP18_16RATES"/>
    <x v="98"/>
  </r>
  <r>
    <x v="21"/>
    <n v="8611.0499999999993"/>
    <x v="2"/>
    <x v="11"/>
    <s v="ANCILLARY SERVICES"/>
    <x v="1"/>
    <s v="RC_INIT_PROP18_16RATES"/>
    <x v="98"/>
  </r>
  <r>
    <x v="21"/>
    <n v="12505.5"/>
    <x v="2"/>
    <x v="9"/>
    <s v="ANCILLARY SERVICES"/>
    <x v="1"/>
    <s v="RC_INIT_PROP18_16RATES"/>
    <x v="98"/>
  </r>
  <r>
    <x v="31"/>
    <n v="110599"/>
    <x v="0"/>
    <x v="9"/>
    <s v="OTHER REVENUES &amp; CREDITS"/>
    <x v="15"/>
    <s v="RC_INIT_PROP18_16RATES"/>
    <x v="99"/>
  </r>
  <r>
    <x v="31"/>
    <n v="110599"/>
    <x v="1"/>
    <x v="8"/>
    <s v="OTHER REVENUES &amp; CREDITS"/>
    <x v="15"/>
    <s v="RC_INIT_PROP18_16RATES"/>
    <x v="99"/>
  </r>
  <r>
    <x v="31"/>
    <n v="110599"/>
    <x v="2"/>
    <x v="2"/>
    <s v="OTHER REVENUES &amp; CREDITS"/>
    <x v="15"/>
    <s v="RC_INIT_PROP18_16RATES"/>
    <x v="99"/>
  </r>
  <r>
    <x v="31"/>
    <n v="110599"/>
    <x v="2"/>
    <x v="7"/>
    <s v="OTHER REVENUES &amp; CREDITS"/>
    <x v="15"/>
    <s v="RC_INIT_PROP18_16RATES"/>
    <x v="99"/>
  </r>
  <r>
    <x v="0"/>
    <n v="5408.68"/>
    <x v="0"/>
    <x v="1"/>
    <s v="ANCILLARY SERVICES"/>
    <x v="0"/>
    <s v="RC_INIT_PROP18_16RATES"/>
    <x v="100"/>
  </r>
  <r>
    <x v="0"/>
    <n v="6027.42"/>
    <x v="0"/>
    <x v="2"/>
    <s v="ANCILLARY SERVICES"/>
    <x v="0"/>
    <s v="RC_INIT_PROP18_16RATES"/>
    <x v="100"/>
  </r>
  <r>
    <x v="0"/>
    <n v="4685.49"/>
    <x v="0"/>
    <x v="7"/>
    <s v="ANCILLARY SERVICES"/>
    <x v="0"/>
    <s v="RC_INIT_PROP18_16RATES"/>
    <x v="100"/>
  </r>
  <r>
    <x v="26"/>
    <n v="199864"/>
    <x v="0"/>
    <x v="0"/>
    <s v="ANCILLARY SERVICES"/>
    <x v="1"/>
    <s v="RC_INIT_PROP18_16RATES"/>
    <x v="100"/>
  </r>
  <r>
    <x v="26"/>
    <n v="199864"/>
    <x v="0"/>
    <x v="1"/>
    <s v="ANCILLARY SERVICES"/>
    <x v="1"/>
    <s v="RC_INIT_PROP18_16RATES"/>
    <x v="100"/>
  </r>
  <r>
    <x v="26"/>
    <n v="220934"/>
    <x v="0"/>
    <x v="2"/>
    <s v="ANCILLARY SERVICES"/>
    <x v="1"/>
    <s v="RC_INIT_PROP18_16RATES"/>
    <x v="100"/>
  </r>
  <r>
    <x v="43"/>
    <n v="2450"/>
    <x v="0"/>
    <x v="4"/>
    <s v="ANCILLARY SERVICES"/>
    <x v="1"/>
    <s v="RC_INIT_PROP18_16RATES"/>
    <x v="100"/>
  </r>
  <r>
    <x v="2"/>
    <n v="17330.400000000001"/>
    <x v="0"/>
    <x v="4"/>
    <s v="ANCILLARY SERVICES"/>
    <x v="1"/>
    <s v="RC_INIT_PROP18_16RATES"/>
    <x v="100"/>
  </r>
  <r>
    <x v="2"/>
    <n v="29232"/>
    <x v="0"/>
    <x v="5"/>
    <s v="ANCILLARY SERVICES"/>
    <x v="1"/>
    <s v="RC_INIT_PROP18_16RATES"/>
    <x v="100"/>
  </r>
  <r>
    <x v="2"/>
    <n v="13926.96"/>
    <x v="0"/>
    <x v="6"/>
    <s v="ANCILLARY SERVICES"/>
    <x v="1"/>
    <s v="RC_INIT_PROP18_16RATES"/>
    <x v="100"/>
  </r>
  <r>
    <x v="2"/>
    <n v="15680.88"/>
    <x v="0"/>
    <x v="8"/>
    <s v="ANCILLARY SERVICES"/>
    <x v="1"/>
    <s v="RC_INIT_PROP18_16RATES"/>
    <x v="100"/>
  </r>
  <r>
    <x v="38"/>
    <n v="816720"/>
    <x v="0"/>
    <x v="1"/>
    <s v="INTERTIE"/>
    <x v="18"/>
    <s v="RC_INIT_PROP18_16RATES"/>
    <x v="100"/>
  </r>
  <r>
    <x v="38"/>
    <n v="902820"/>
    <x v="0"/>
    <x v="2"/>
    <s v="INTERTIE"/>
    <x v="18"/>
    <s v="RC_INIT_PROP18_16RATES"/>
    <x v="100"/>
  </r>
  <r>
    <x v="38"/>
    <n v="902820"/>
    <x v="0"/>
    <x v="7"/>
    <s v="INTERTIE"/>
    <x v="18"/>
    <s v="RC_INIT_PROP18_16RATES"/>
    <x v="100"/>
  </r>
  <r>
    <x v="51"/>
    <n v="3990"/>
    <x v="0"/>
    <x v="0"/>
    <s v="INTERTIE"/>
    <x v="20"/>
    <s v="RC_INIT_PROP18_16RATES"/>
    <x v="100"/>
  </r>
  <r>
    <x v="5"/>
    <n v="6800"/>
    <x v="0"/>
    <x v="1"/>
    <s v="NETWORK"/>
    <x v="3"/>
    <s v="RC_INIT_PROP18_16RATES"/>
    <x v="100"/>
  </r>
  <r>
    <x v="5"/>
    <n v="32980"/>
    <x v="0"/>
    <x v="2"/>
    <s v="NETWORK"/>
    <x v="3"/>
    <s v="RC_INIT_PROP18_16RATES"/>
    <x v="100"/>
  </r>
  <r>
    <x v="5"/>
    <n v="1020"/>
    <x v="0"/>
    <x v="7"/>
    <s v="NETWORK"/>
    <x v="3"/>
    <s v="RC_INIT_PROP18_16RATES"/>
    <x v="100"/>
  </r>
  <r>
    <x v="6"/>
    <n v="8820"/>
    <x v="0"/>
    <x v="0"/>
    <s v="NETWORK"/>
    <x v="3"/>
    <s v="RC_INIT_PROP18_16RATES"/>
    <x v="100"/>
  </r>
  <r>
    <x v="6"/>
    <n v="10290"/>
    <x v="0"/>
    <x v="1"/>
    <s v="NETWORK"/>
    <x v="3"/>
    <s v="RC_INIT_PROP18_16RATES"/>
    <x v="100"/>
  </r>
  <r>
    <x v="6"/>
    <n v="26950"/>
    <x v="0"/>
    <x v="2"/>
    <s v="NETWORK"/>
    <x v="3"/>
    <s v="RC_INIT_PROP18_16RATES"/>
    <x v="100"/>
  </r>
  <r>
    <x v="7"/>
    <n v="33178.559999999998"/>
    <x v="0"/>
    <x v="0"/>
    <s v="NETWORK"/>
    <x v="3"/>
    <s v="RC_INIT_PROP18_16RATES"/>
    <x v="100"/>
  </r>
  <r>
    <x v="7"/>
    <n v="29994.240000000002"/>
    <x v="0"/>
    <x v="1"/>
    <s v="NETWORK"/>
    <x v="3"/>
    <s v="RC_INIT_PROP18_16RATES"/>
    <x v="100"/>
  </r>
  <r>
    <x v="7"/>
    <n v="63994.559999999998"/>
    <x v="0"/>
    <x v="2"/>
    <s v="NETWORK"/>
    <x v="3"/>
    <s v="RC_INIT_PROP18_16RATES"/>
    <x v="100"/>
  </r>
  <r>
    <x v="0"/>
    <n v="4691.97"/>
    <x v="1"/>
    <x v="10"/>
    <s v="ANCILLARY SERVICES"/>
    <x v="0"/>
    <s v="RC_INIT_PROP18_16RATES"/>
    <x v="100"/>
  </r>
  <r>
    <x v="0"/>
    <n v="5461.44"/>
    <x v="1"/>
    <x v="11"/>
    <s v="ANCILLARY SERVICES"/>
    <x v="0"/>
    <s v="RC_INIT_PROP18_16RATES"/>
    <x v="100"/>
  </r>
  <r>
    <x v="0"/>
    <n v="5126.8599999999997"/>
    <x v="1"/>
    <x v="9"/>
    <s v="ANCILLARY SERVICES"/>
    <x v="0"/>
    <s v="RC_INIT_PROP18_16RATES"/>
    <x v="100"/>
  </r>
  <r>
    <x v="26"/>
    <n v="220934"/>
    <x v="1"/>
    <x v="3"/>
    <s v="ANCILLARY SERVICES"/>
    <x v="1"/>
    <s v="RC_INIT_PROP18_16RATES"/>
    <x v="100"/>
  </r>
  <r>
    <x v="26"/>
    <n v="220934"/>
    <x v="1"/>
    <x v="10"/>
    <s v="ANCILLARY SERVICES"/>
    <x v="1"/>
    <s v="RC_INIT_PROP18_16RATES"/>
    <x v="100"/>
  </r>
  <r>
    <x v="26"/>
    <n v="220934"/>
    <x v="1"/>
    <x v="11"/>
    <s v="ANCILLARY SERVICES"/>
    <x v="1"/>
    <s v="RC_INIT_PROP18_16RATES"/>
    <x v="100"/>
  </r>
  <r>
    <x v="2"/>
    <n v="14678.64"/>
    <x v="1"/>
    <x v="0"/>
    <s v="ANCILLARY SERVICES"/>
    <x v="1"/>
    <s v="RC_INIT_PROP18_16RATES"/>
    <x v="100"/>
  </r>
  <r>
    <x v="2"/>
    <n v="8790.48"/>
    <x v="1"/>
    <x v="1"/>
    <s v="ANCILLARY SERVICES"/>
    <x v="1"/>
    <s v="RC_INIT_PROP18_16RATES"/>
    <x v="100"/>
  </r>
  <r>
    <x v="2"/>
    <n v="11651.04"/>
    <x v="1"/>
    <x v="2"/>
    <s v="ANCILLARY SERVICES"/>
    <x v="1"/>
    <s v="RC_INIT_PROP18_16RATES"/>
    <x v="100"/>
  </r>
  <r>
    <x v="38"/>
    <n v="902820"/>
    <x v="1"/>
    <x v="10"/>
    <s v="INTERTIE"/>
    <x v="18"/>
    <s v="RC_INIT_PROP18_16RATES"/>
    <x v="100"/>
  </r>
  <r>
    <x v="38"/>
    <n v="902820"/>
    <x v="1"/>
    <x v="11"/>
    <s v="INTERTIE"/>
    <x v="18"/>
    <s v="RC_INIT_PROP18_16RATES"/>
    <x v="100"/>
  </r>
  <r>
    <x v="38"/>
    <n v="902820"/>
    <x v="1"/>
    <x v="9"/>
    <s v="INTERTIE"/>
    <x v="18"/>
    <s v="RC_INIT_PROP18_16RATES"/>
    <x v="100"/>
  </r>
  <r>
    <x v="51"/>
    <n v="0"/>
    <x v="1"/>
    <x v="3"/>
    <s v="INTERTIE"/>
    <x v="20"/>
    <s v="RC_INIT_PROP18_16RATES"/>
    <x v="100"/>
  </r>
  <r>
    <x v="5"/>
    <n v="2720"/>
    <x v="1"/>
    <x v="10"/>
    <s v="NETWORK"/>
    <x v="3"/>
    <s v="RC_INIT_PROP18_16RATES"/>
    <x v="100"/>
  </r>
  <r>
    <x v="5"/>
    <n v="2720"/>
    <x v="1"/>
    <x v="11"/>
    <s v="NETWORK"/>
    <x v="3"/>
    <s v="RC_INIT_PROP18_16RATES"/>
    <x v="100"/>
  </r>
  <r>
    <x v="5"/>
    <n v="0"/>
    <x v="1"/>
    <x v="9"/>
    <s v="NETWORK"/>
    <x v="3"/>
    <s v="RC_INIT_PROP18_16RATES"/>
    <x v="100"/>
  </r>
  <r>
    <x v="6"/>
    <n v="26215"/>
    <x v="1"/>
    <x v="3"/>
    <s v="NETWORK"/>
    <x v="3"/>
    <s v="RC_INIT_PROP18_16RATES"/>
    <x v="100"/>
  </r>
  <r>
    <x v="0"/>
    <n v="3319.92"/>
    <x v="1"/>
    <x v="4"/>
    <s v="ANCILLARY SERVICES"/>
    <x v="0"/>
    <s v="RC_INIT_PROP18_16RATES"/>
    <x v="117"/>
  </r>
  <r>
    <x v="0"/>
    <n v="3792.26"/>
    <x v="1"/>
    <x v="5"/>
    <s v="ANCILLARY SERVICES"/>
    <x v="0"/>
    <s v="RC_INIT_PROP18_16RATES"/>
    <x v="117"/>
  </r>
  <r>
    <x v="0"/>
    <n v="3406.76"/>
    <x v="1"/>
    <x v="6"/>
    <s v="ANCILLARY SERVICES"/>
    <x v="0"/>
    <s v="RC_INIT_PROP18_16RATES"/>
    <x v="117"/>
  </r>
  <r>
    <x v="0"/>
    <n v="4007.29"/>
    <x v="1"/>
    <x v="8"/>
    <s v="ANCILLARY SERVICES"/>
    <x v="0"/>
    <s v="RC_INIT_PROP18_16RATES"/>
    <x v="117"/>
  </r>
  <r>
    <x v="68"/>
    <n v="32750"/>
    <x v="1"/>
    <x v="11"/>
    <s v="NETWORK"/>
    <x v="22"/>
    <s v="RC_INIT_PROP18_16RATES"/>
    <x v="117"/>
  </r>
  <r>
    <x v="68"/>
    <n v="32750"/>
    <x v="1"/>
    <x v="9"/>
    <s v="NETWORK"/>
    <x v="22"/>
    <s v="RC_INIT_PROP18_16RATES"/>
    <x v="117"/>
  </r>
  <r>
    <x v="80"/>
    <n v="10200"/>
    <x v="1"/>
    <x v="11"/>
    <s v="OTHER REVENUES &amp; CREDITS"/>
    <x v="29"/>
    <s v="RC_INIT_PROP18_16RATES"/>
    <x v="117"/>
  </r>
  <r>
    <x v="80"/>
    <n v="10200"/>
    <x v="1"/>
    <x v="9"/>
    <s v="OTHER REVENUES &amp; CREDITS"/>
    <x v="29"/>
    <s v="RC_INIT_PROP18_16RATES"/>
    <x v="117"/>
  </r>
  <r>
    <x v="78"/>
    <n v="1771"/>
    <x v="1"/>
    <x v="3"/>
    <s v="OTHER REVENUES &amp; CREDITS"/>
    <x v="27"/>
    <s v="RC_INIT_PROP18_16RATES"/>
    <x v="117"/>
  </r>
  <r>
    <x v="0"/>
    <n v="3861.31"/>
    <x v="2"/>
    <x v="0"/>
    <s v="ANCILLARY SERVICES"/>
    <x v="0"/>
    <s v="RC_INIT_PROP18_16RATES"/>
    <x v="117"/>
  </r>
  <r>
    <x v="0"/>
    <n v="3630.03"/>
    <x v="2"/>
    <x v="1"/>
    <s v="ANCILLARY SERVICES"/>
    <x v="0"/>
    <s v="RC_INIT_PROP18_16RATES"/>
    <x v="117"/>
  </r>
  <r>
    <x v="0"/>
    <n v="4013.01"/>
    <x v="2"/>
    <x v="2"/>
    <s v="ANCILLARY SERVICES"/>
    <x v="0"/>
    <s v="RC_INIT_PROP18_16RATES"/>
    <x v="117"/>
  </r>
  <r>
    <x v="80"/>
    <n v="10200"/>
    <x v="2"/>
    <x v="6"/>
    <s v="OTHER REVENUES &amp; CREDITS"/>
    <x v="29"/>
    <s v="RC_INIT_PROP18_16RATES"/>
    <x v="117"/>
  </r>
  <r>
    <x v="80"/>
    <n v="10200"/>
    <x v="2"/>
    <x v="8"/>
    <s v="OTHER REVENUES &amp; CREDITS"/>
    <x v="29"/>
    <s v="RC_INIT_PROP18_16RATES"/>
    <x v="117"/>
  </r>
  <r>
    <x v="78"/>
    <n v="1771"/>
    <x v="2"/>
    <x v="4"/>
    <s v="OTHER REVENUES &amp; CREDITS"/>
    <x v="27"/>
    <s v="RC_INIT_PROP18_16RATES"/>
    <x v="117"/>
  </r>
  <r>
    <x v="0"/>
    <n v="23328.560000000001"/>
    <x v="0"/>
    <x v="0"/>
    <s v="ANCILLARY SERVICES"/>
    <x v="0"/>
    <s v="RC_INIT_PROP18_16RATES"/>
    <x v="118"/>
  </r>
  <r>
    <x v="64"/>
    <n v="6020"/>
    <x v="0"/>
    <x v="4"/>
    <s v="ANCILLARY SERVICES"/>
    <x v="1"/>
    <s v="RC_INIT_PROP18_16RATES"/>
    <x v="118"/>
  </r>
  <r>
    <x v="64"/>
    <n v="6020"/>
    <x v="0"/>
    <x v="5"/>
    <s v="ANCILLARY SERVICES"/>
    <x v="1"/>
    <s v="RC_INIT_PROP18_16RATES"/>
    <x v="118"/>
  </r>
  <r>
    <x v="81"/>
    <n v="399440"/>
    <x v="0"/>
    <x v="0"/>
    <s v="ANCILLARY SERVICES"/>
    <x v="26"/>
    <s v="RC_INIT_PROP18_16RATES"/>
    <x v="118"/>
  </r>
  <r>
    <x v="48"/>
    <n v="33895.440000000002"/>
    <x v="0"/>
    <x v="0"/>
    <s v="NETWORK"/>
    <x v="22"/>
    <s v="RC_INIT_PROP18_16RATES"/>
    <x v="118"/>
  </r>
  <r>
    <x v="48"/>
    <n v="33895.440000000002"/>
    <x v="0"/>
    <x v="1"/>
    <s v="NETWORK"/>
    <x v="22"/>
    <s v="RC_INIT_PROP18_16RATES"/>
    <x v="118"/>
  </r>
  <r>
    <x v="74"/>
    <n v="-54867.08"/>
    <x v="0"/>
    <x v="4"/>
    <s v="NETWORK"/>
    <x v="11"/>
    <s v="RC_INIT_PROP18_16RATES"/>
    <x v="118"/>
  </r>
  <r>
    <x v="74"/>
    <n v="-54867.08"/>
    <x v="0"/>
    <x v="5"/>
    <s v="NETWORK"/>
    <x v="11"/>
    <s v="RC_INIT_PROP18_16RATES"/>
    <x v="118"/>
  </r>
  <r>
    <x v="65"/>
    <n v="29780"/>
    <x v="0"/>
    <x v="3"/>
    <s v="NETWORK"/>
    <x v="11"/>
    <s v="RC_INIT_PROP18_16RATES"/>
    <x v="118"/>
  </r>
  <r>
    <x v="65"/>
    <n v="29780"/>
    <x v="0"/>
    <x v="10"/>
    <s v="NETWORK"/>
    <x v="11"/>
    <s v="RC_INIT_PROP18_16RATES"/>
    <x v="118"/>
  </r>
  <r>
    <x v="65"/>
    <n v="29780"/>
    <x v="0"/>
    <x v="11"/>
    <s v="NETWORK"/>
    <x v="11"/>
    <s v="RC_INIT_PROP18_16RATES"/>
    <x v="118"/>
  </r>
  <r>
    <x v="65"/>
    <n v="29780"/>
    <x v="0"/>
    <x v="9"/>
    <s v="NETWORK"/>
    <x v="11"/>
    <s v="RC_INIT_PROP18_16RATES"/>
    <x v="118"/>
  </r>
  <r>
    <x v="80"/>
    <n v="81600"/>
    <x v="0"/>
    <x v="4"/>
    <s v="OTHER REVENUES &amp; CREDITS"/>
    <x v="29"/>
    <s v="RC_INIT_PROP18_16RATES"/>
    <x v="118"/>
  </r>
  <r>
    <x v="80"/>
    <n v="81600"/>
    <x v="0"/>
    <x v="5"/>
    <s v="OTHER REVENUES &amp; CREDITS"/>
    <x v="29"/>
    <s v="RC_INIT_PROP18_16RATES"/>
    <x v="118"/>
  </r>
  <r>
    <x v="80"/>
    <n v="81600"/>
    <x v="0"/>
    <x v="6"/>
    <s v="OTHER REVENUES &amp; CREDITS"/>
    <x v="29"/>
    <s v="RC_INIT_PROP18_16RATES"/>
    <x v="118"/>
  </r>
  <r>
    <x v="80"/>
    <n v="81600"/>
    <x v="0"/>
    <x v="8"/>
    <s v="OTHER REVENUES &amp; CREDITS"/>
    <x v="29"/>
    <s v="RC_INIT_PROP18_16RATES"/>
    <x v="118"/>
  </r>
  <r>
    <x v="31"/>
    <n v="12913"/>
    <x v="0"/>
    <x v="10"/>
    <s v="OTHER REVENUES &amp; CREDITS"/>
    <x v="15"/>
    <s v="RC_INIT_PROP18_16RATES"/>
    <x v="118"/>
  </r>
  <r>
    <x v="31"/>
    <n v="12913"/>
    <x v="0"/>
    <x v="11"/>
    <s v="OTHER REVENUES &amp; CREDITS"/>
    <x v="15"/>
    <s v="RC_INIT_PROP18_16RATES"/>
    <x v="118"/>
  </r>
  <r>
    <x v="31"/>
    <n v="12913"/>
    <x v="0"/>
    <x v="9"/>
    <s v="OTHER REVENUES &amp; CREDITS"/>
    <x v="15"/>
    <s v="RC_INIT_PROP18_16RATES"/>
    <x v="118"/>
  </r>
  <r>
    <x v="0"/>
    <n v="19602.22"/>
    <x v="1"/>
    <x v="3"/>
    <s v="ANCILLARY SERVICES"/>
    <x v="0"/>
    <s v="RC_INIT_PROP18_16RATES"/>
    <x v="118"/>
  </r>
  <r>
    <x v="64"/>
    <n v="6020"/>
    <x v="1"/>
    <x v="0"/>
    <s v="ANCILLARY SERVICES"/>
    <x v="1"/>
    <s v="RC_INIT_PROP18_16RATES"/>
    <x v="118"/>
  </r>
  <r>
    <x v="81"/>
    <n v="399440"/>
    <x v="1"/>
    <x v="3"/>
    <s v="ANCILLARY SERVICES"/>
    <x v="26"/>
    <s v="RC_INIT_PROP18_16RATES"/>
    <x v="118"/>
  </r>
  <r>
    <x v="74"/>
    <n v="-54867.08"/>
    <x v="1"/>
    <x v="0"/>
    <s v="NETWORK"/>
    <x v="11"/>
    <s v="RC_INIT_PROP18_16RATES"/>
    <x v="118"/>
  </r>
  <r>
    <x v="65"/>
    <n v="29780"/>
    <x v="1"/>
    <x v="4"/>
    <s v="NETWORK"/>
    <x v="11"/>
    <s v="RC_INIT_PROP18_16RATES"/>
    <x v="118"/>
  </r>
  <r>
    <x v="65"/>
    <n v="29780"/>
    <x v="1"/>
    <x v="5"/>
    <s v="NETWORK"/>
    <x v="11"/>
    <s v="RC_INIT_PROP18_16RATES"/>
    <x v="118"/>
  </r>
  <r>
    <x v="65"/>
    <n v="29780"/>
    <x v="1"/>
    <x v="6"/>
    <s v="NETWORK"/>
    <x v="11"/>
    <s v="RC_INIT_PROP18_16RATES"/>
    <x v="118"/>
  </r>
  <r>
    <x v="65"/>
    <n v="29780"/>
    <x v="1"/>
    <x v="8"/>
    <s v="NETWORK"/>
    <x v="11"/>
    <s v="RC_INIT_PROP18_16RATES"/>
    <x v="118"/>
  </r>
  <r>
    <x v="80"/>
    <n v="81600"/>
    <x v="1"/>
    <x v="0"/>
    <s v="OTHER REVENUES &amp; CREDITS"/>
    <x v="29"/>
    <s v="RC_INIT_PROP18_16RATES"/>
    <x v="118"/>
  </r>
  <r>
    <x v="80"/>
    <n v="81600"/>
    <x v="1"/>
    <x v="1"/>
    <s v="OTHER REVENUES &amp; CREDITS"/>
    <x v="29"/>
    <s v="RC_INIT_PROP18_16RATES"/>
    <x v="118"/>
  </r>
  <r>
    <x v="80"/>
    <n v="81600"/>
    <x v="1"/>
    <x v="2"/>
    <s v="OTHER REVENUES &amp; CREDITS"/>
    <x v="29"/>
    <s v="RC_INIT_PROP18_16RATES"/>
    <x v="118"/>
  </r>
  <r>
    <x v="31"/>
    <n v="12913"/>
    <x v="1"/>
    <x v="5"/>
    <s v="OTHER REVENUES &amp; CREDITS"/>
    <x v="15"/>
    <s v="RC_INIT_PROP18_16RATES"/>
    <x v="118"/>
  </r>
  <r>
    <x v="31"/>
    <n v="12913"/>
    <x v="1"/>
    <x v="6"/>
    <s v="OTHER REVENUES &amp; CREDITS"/>
    <x v="15"/>
    <s v="RC_INIT_PROP18_16RATES"/>
    <x v="118"/>
  </r>
  <r>
    <x v="31"/>
    <n v="12913"/>
    <x v="1"/>
    <x v="8"/>
    <s v="OTHER REVENUES &amp; CREDITS"/>
    <x v="15"/>
    <s v="RC_INIT_PROP18_16RATES"/>
    <x v="118"/>
  </r>
  <r>
    <x v="0"/>
    <n v="19291.18"/>
    <x v="2"/>
    <x v="4"/>
    <s v="ANCILLARY SERVICES"/>
    <x v="0"/>
    <s v="RC_INIT_PROP18_16RATES"/>
    <x v="118"/>
  </r>
  <r>
    <x v="64"/>
    <n v="6020"/>
    <x v="2"/>
    <x v="3"/>
    <s v="ANCILLARY SERVICES"/>
    <x v="1"/>
    <s v="RC_INIT_PROP18_16RATES"/>
    <x v="118"/>
  </r>
  <r>
    <x v="81"/>
    <n v="399440"/>
    <x v="2"/>
    <x v="4"/>
    <s v="ANCILLARY SERVICES"/>
    <x v="26"/>
    <s v="RC_INIT_PROP18_16RATES"/>
    <x v="118"/>
  </r>
  <r>
    <x v="74"/>
    <n v="-54867.08"/>
    <x v="2"/>
    <x v="3"/>
    <s v="NETWORK"/>
    <x v="11"/>
    <s v="RC_INIT_PROP18_16RATES"/>
    <x v="118"/>
  </r>
  <r>
    <x v="65"/>
    <n v="29780"/>
    <x v="2"/>
    <x v="0"/>
    <s v="NETWORK"/>
    <x v="11"/>
    <s v="RC_INIT_PROP18_16RATES"/>
    <x v="118"/>
  </r>
  <r>
    <x v="65"/>
    <n v="29780"/>
    <x v="2"/>
    <x v="1"/>
    <s v="NETWORK"/>
    <x v="11"/>
    <s v="RC_INIT_PROP18_16RATES"/>
    <x v="118"/>
  </r>
  <r>
    <x v="65"/>
    <n v="29780"/>
    <x v="2"/>
    <x v="2"/>
    <s v="NETWORK"/>
    <x v="11"/>
    <s v="RC_INIT_PROP18_16RATES"/>
    <x v="118"/>
  </r>
  <r>
    <x v="80"/>
    <n v="81600"/>
    <x v="2"/>
    <x v="3"/>
    <s v="OTHER REVENUES &amp; CREDITS"/>
    <x v="29"/>
    <s v="RC_INIT_PROP18_16RATES"/>
    <x v="118"/>
  </r>
  <r>
    <x v="80"/>
    <n v="81600"/>
    <x v="2"/>
    <x v="10"/>
    <s v="OTHER REVENUES &amp; CREDITS"/>
    <x v="29"/>
    <s v="RC_INIT_PROP18_16RATES"/>
    <x v="118"/>
  </r>
  <r>
    <x v="80"/>
    <n v="81600"/>
    <x v="2"/>
    <x v="11"/>
    <s v="OTHER REVENUES &amp; CREDITS"/>
    <x v="29"/>
    <s v="RC_INIT_PROP18_16RATES"/>
    <x v="118"/>
  </r>
  <r>
    <x v="31"/>
    <n v="12913"/>
    <x v="2"/>
    <x v="0"/>
    <s v="OTHER REVENUES &amp; CREDITS"/>
    <x v="15"/>
    <s v="RC_INIT_PROP18_16RATES"/>
    <x v="118"/>
  </r>
  <r>
    <x v="31"/>
    <n v="12913"/>
    <x v="2"/>
    <x v="1"/>
    <s v="OTHER REVENUES &amp; CREDITS"/>
    <x v="15"/>
    <s v="RC_INIT_PROP18_16RATES"/>
    <x v="118"/>
  </r>
  <r>
    <x v="31"/>
    <n v="12913"/>
    <x v="2"/>
    <x v="2"/>
    <s v="OTHER REVENUES &amp; CREDITS"/>
    <x v="15"/>
    <s v="RC_INIT_PROP18_16RATES"/>
    <x v="118"/>
  </r>
  <r>
    <x v="21"/>
    <n v="264258.05"/>
    <x v="0"/>
    <x v="10"/>
    <s v="ANCILLARY SERVICES"/>
    <x v="1"/>
    <s v="RC_INIT_PROP18_16RATES"/>
    <x v="109"/>
  </r>
  <r>
    <x v="21"/>
    <n v="220699.5"/>
    <x v="0"/>
    <x v="11"/>
    <s v="ANCILLARY SERVICES"/>
    <x v="1"/>
    <s v="RC_INIT_PROP18_16RATES"/>
    <x v="109"/>
  </r>
  <r>
    <x v="21"/>
    <n v="262556"/>
    <x v="0"/>
    <x v="9"/>
    <s v="ANCILLARY SERVICES"/>
    <x v="1"/>
    <s v="RC_INIT_PROP18_16RATES"/>
    <x v="109"/>
  </r>
  <r>
    <x v="76"/>
    <n v="32.4"/>
    <x v="0"/>
    <x v="3"/>
    <s v="ANCILLARY SERVICES"/>
    <x v="26"/>
    <s v="RC_INIT_PROP18_16RATES"/>
    <x v="109"/>
  </r>
  <r>
    <x v="76"/>
    <n v="32.4"/>
    <x v="0"/>
    <x v="10"/>
    <s v="ANCILLARY SERVICES"/>
    <x v="26"/>
    <s v="RC_INIT_PROP18_16RATES"/>
    <x v="109"/>
  </r>
  <r>
    <x v="77"/>
    <n v="137.69999999999999"/>
    <x v="0"/>
    <x v="4"/>
    <s v="ANCILLARY SERVICES"/>
    <x v="26"/>
    <s v="RC_INIT_PROP18_16RATES"/>
    <x v="109"/>
  </r>
  <r>
    <x v="77"/>
    <n v="137.69999999999999"/>
    <x v="0"/>
    <x v="5"/>
    <s v="ANCILLARY SERVICES"/>
    <x v="26"/>
    <s v="RC_INIT_PROP18_16RATES"/>
    <x v="109"/>
  </r>
  <r>
    <x v="77"/>
    <n v="137.69999999999999"/>
    <x v="0"/>
    <x v="6"/>
    <s v="ANCILLARY SERVICES"/>
    <x v="26"/>
    <s v="RC_INIT_PROP18_16RATES"/>
    <x v="109"/>
  </r>
  <r>
    <x v="77"/>
    <n v="137.69999999999999"/>
    <x v="0"/>
    <x v="8"/>
    <s v="ANCILLARY SERVICES"/>
    <x v="26"/>
    <s v="RC_INIT_PROP18_16RATES"/>
    <x v="109"/>
  </r>
  <r>
    <x v="36"/>
    <n v="96548.479999999996"/>
    <x v="0"/>
    <x v="0"/>
    <s v="DELIVERY"/>
    <x v="17"/>
    <s v="RC_INIT_PROP18_16RATES"/>
    <x v="109"/>
  </r>
  <r>
    <x v="36"/>
    <n v="75036.289999999994"/>
    <x v="0"/>
    <x v="1"/>
    <s v="DELIVERY"/>
    <x v="17"/>
    <s v="RC_INIT_PROP18_16RATES"/>
    <x v="109"/>
  </r>
  <r>
    <x v="12"/>
    <n v="1149093.97"/>
    <x v="0"/>
    <x v="7"/>
    <s v="NETWORK"/>
    <x v="7"/>
    <s v="RC_INIT_PROP18_16RATES"/>
    <x v="109"/>
  </r>
  <r>
    <x v="47"/>
    <n v="-4335.13"/>
    <x v="0"/>
    <x v="11"/>
    <s v="NETWORK"/>
    <x v="7"/>
    <s v="RC_INIT_PROP18_16RATES"/>
    <x v="109"/>
  </r>
  <r>
    <x v="47"/>
    <n v="-4335.13"/>
    <x v="0"/>
    <x v="9"/>
    <s v="NETWORK"/>
    <x v="7"/>
    <s v="RC_INIT_PROP18_16RATES"/>
    <x v="109"/>
  </r>
  <r>
    <x v="27"/>
    <n v="13401"/>
    <x v="0"/>
    <x v="4"/>
    <s v="NETWORK"/>
    <x v="11"/>
    <s v="RC_INIT_PROP18_16RATES"/>
    <x v="109"/>
  </r>
  <r>
    <x v="27"/>
    <n v="13401"/>
    <x v="0"/>
    <x v="5"/>
    <s v="NETWORK"/>
    <x v="11"/>
    <s v="RC_INIT_PROP18_16RATES"/>
    <x v="109"/>
  </r>
  <r>
    <x v="27"/>
    <n v="13401"/>
    <x v="0"/>
    <x v="6"/>
    <s v="NETWORK"/>
    <x v="11"/>
    <s v="RC_INIT_PROP18_16RATES"/>
    <x v="109"/>
  </r>
  <r>
    <x v="78"/>
    <n v="17617"/>
    <x v="0"/>
    <x v="0"/>
    <s v="OTHER REVENUES &amp; CREDITS"/>
    <x v="27"/>
    <s v="RC_INIT_PROP18_16RATES"/>
    <x v="109"/>
  </r>
  <r>
    <x v="78"/>
    <n v="17617"/>
    <x v="0"/>
    <x v="1"/>
    <s v="OTHER REVENUES &amp; CREDITS"/>
    <x v="27"/>
    <s v="RC_INIT_PROP18_16RATES"/>
    <x v="109"/>
  </r>
  <r>
    <x v="78"/>
    <n v="17617"/>
    <x v="0"/>
    <x v="2"/>
    <s v="OTHER REVENUES &amp; CREDITS"/>
    <x v="27"/>
    <s v="RC_INIT_PROP18_16RATES"/>
    <x v="109"/>
  </r>
  <r>
    <x v="66"/>
    <n v="88.72"/>
    <x v="1"/>
    <x v="10"/>
    <s v="ANCILLARY SERVICES"/>
    <x v="25"/>
    <s v="RC_INIT_PROP18_16RATES"/>
    <x v="109"/>
  </r>
  <r>
    <x v="66"/>
    <n v="88.72"/>
    <x v="1"/>
    <x v="11"/>
    <s v="ANCILLARY SERVICES"/>
    <x v="25"/>
    <s v="RC_INIT_PROP18_16RATES"/>
    <x v="109"/>
  </r>
  <r>
    <x v="66"/>
    <n v="88.72"/>
    <x v="1"/>
    <x v="9"/>
    <s v="ANCILLARY SERVICES"/>
    <x v="25"/>
    <s v="RC_INIT_PROP18_16RATES"/>
    <x v="109"/>
  </r>
  <r>
    <x v="19"/>
    <n v="108730.46"/>
    <x v="1"/>
    <x v="4"/>
    <s v="ANCILLARY SERVICES"/>
    <x v="0"/>
    <s v="RC_INIT_PROP18_16RATES"/>
    <x v="109"/>
  </r>
  <r>
    <x v="19"/>
    <n v="124200.01"/>
    <x v="1"/>
    <x v="5"/>
    <s v="ANCILLARY SERVICES"/>
    <x v="0"/>
    <s v="RC_INIT_PROP18_16RATES"/>
    <x v="109"/>
  </r>
  <r>
    <x v="0"/>
    <n v="113850.01"/>
    <x v="1"/>
    <x v="5"/>
    <s v="ANCILLARY SERVICES"/>
    <x v="0"/>
    <s v="RC_INIT_PROP18_16RATES"/>
    <x v="109"/>
  </r>
  <r>
    <x v="0"/>
    <n v="102276.79"/>
    <x v="1"/>
    <x v="6"/>
    <s v="ANCILLARY SERVICES"/>
    <x v="0"/>
    <s v="RC_INIT_PROP18_16RATES"/>
    <x v="109"/>
  </r>
  <r>
    <x v="0"/>
    <n v="120305.73"/>
    <x v="1"/>
    <x v="8"/>
    <s v="ANCILLARY SERVICES"/>
    <x v="0"/>
    <s v="RC_INIT_PROP18_16RATES"/>
    <x v="109"/>
  </r>
  <r>
    <x v="20"/>
    <n v="41783.089999999997"/>
    <x v="1"/>
    <x v="3"/>
    <s v="ANCILLARY SERVICES"/>
    <x v="10"/>
    <s v="RC_INIT_PROP18_16RATES"/>
    <x v="109"/>
  </r>
  <r>
    <x v="20"/>
    <n v="42410.48"/>
    <x v="1"/>
    <x v="10"/>
    <s v="ANCILLARY SERVICES"/>
    <x v="10"/>
    <s v="RC_INIT_PROP18_16RATES"/>
    <x v="109"/>
  </r>
  <r>
    <x v="20"/>
    <n v="42694.98"/>
    <x v="1"/>
    <x v="11"/>
    <s v="ANCILLARY SERVICES"/>
    <x v="10"/>
    <s v="RC_INIT_PROP18_16RATES"/>
    <x v="109"/>
  </r>
  <r>
    <x v="20"/>
    <n v="47207.87"/>
    <x v="1"/>
    <x v="9"/>
    <s v="ANCILLARY SERVICES"/>
    <x v="10"/>
    <s v="RC_INIT_PROP18_16RATES"/>
    <x v="109"/>
  </r>
  <r>
    <x v="26"/>
    <n v="3672.2"/>
    <x v="1"/>
    <x v="4"/>
    <s v="ANCILLARY SERVICES"/>
    <x v="1"/>
    <s v="RC_INIT_PROP18_16RATES"/>
    <x v="109"/>
  </r>
  <r>
    <x v="26"/>
    <n v="3672.2"/>
    <x v="1"/>
    <x v="5"/>
    <s v="ANCILLARY SERVICES"/>
    <x v="1"/>
    <s v="RC_INIT_PROP18_16RATES"/>
    <x v="109"/>
  </r>
  <r>
    <x v="26"/>
    <n v="3672.2"/>
    <x v="1"/>
    <x v="6"/>
    <s v="ANCILLARY SERVICES"/>
    <x v="1"/>
    <s v="RC_INIT_PROP18_16RATES"/>
    <x v="109"/>
  </r>
  <r>
    <x v="21"/>
    <n v="194917.45"/>
    <x v="1"/>
    <x v="4"/>
    <s v="ANCILLARY SERVICES"/>
    <x v="1"/>
    <s v="RC_INIT_PROP18_16RATES"/>
    <x v="109"/>
  </r>
  <r>
    <x v="21"/>
    <n v="271598.25"/>
    <x v="1"/>
    <x v="5"/>
    <s v="ANCILLARY SERVICES"/>
    <x v="1"/>
    <s v="RC_INIT_PROP18_16RATES"/>
    <x v="109"/>
  </r>
  <r>
    <x v="21"/>
    <n v="222394.55"/>
    <x v="1"/>
    <x v="6"/>
    <s v="ANCILLARY SERVICES"/>
    <x v="1"/>
    <s v="RC_INIT_PROP18_16RATES"/>
    <x v="109"/>
  </r>
  <r>
    <x v="21"/>
    <n v="272283.90000000002"/>
    <x v="1"/>
    <x v="8"/>
    <s v="ANCILLARY SERVICES"/>
    <x v="1"/>
    <s v="RC_INIT_PROP18_16RATES"/>
    <x v="109"/>
  </r>
  <r>
    <x v="76"/>
    <n v="32.4"/>
    <x v="1"/>
    <x v="4"/>
    <s v="ANCILLARY SERVICES"/>
    <x v="26"/>
    <s v="RC_INIT_PROP18_16RATES"/>
    <x v="109"/>
  </r>
  <r>
    <x v="76"/>
    <n v="32.4"/>
    <x v="1"/>
    <x v="5"/>
    <s v="ANCILLARY SERVICES"/>
    <x v="26"/>
    <s v="RC_INIT_PROP18_16RATES"/>
    <x v="109"/>
  </r>
  <r>
    <x v="77"/>
    <n v="137.69999999999999"/>
    <x v="1"/>
    <x v="0"/>
    <s v="ANCILLARY SERVICES"/>
    <x v="26"/>
    <s v="RC_INIT_PROP18_16RATES"/>
    <x v="109"/>
  </r>
  <r>
    <x v="77"/>
    <n v="137.69999999999999"/>
    <x v="1"/>
    <x v="1"/>
    <s v="ANCILLARY SERVICES"/>
    <x v="26"/>
    <s v="RC_INIT_PROP18_16RATES"/>
    <x v="109"/>
  </r>
  <r>
    <x v="77"/>
    <n v="137.69999999999999"/>
    <x v="1"/>
    <x v="2"/>
    <s v="ANCILLARY SERVICES"/>
    <x v="26"/>
    <s v="RC_INIT_PROP18_16RATES"/>
    <x v="109"/>
  </r>
  <r>
    <x v="36"/>
    <n v="76311.009999999995"/>
    <x v="1"/>
    <x v="3"/>
    <s v="DELIVERY"/>
    <x v="17"/>
    <s v="RC_INIT_PROP18_16RATES"/>
    <x v="109"/>
  </r>
  <r>
    <x v="36"/>
    <n v="74302.559999999998"/>
    <x v="1"/>
    <x v="10"/>
    <s v="DELIVERY"/>
    <x v="17"/>
    <s v="RC_INIT_PROP18_16RATES"/>
    <x v="109"/>
  </r>
  <r>
    <x v="12"/>
    <n v="1289014.78"/>
    <x v="1"/>
    <x v="9"/>
    <s v="NETWORK"/>
    <x v="7"/>
    <s v="RC_INIT_PROP18_16RATES"/>
    <x v="109"/>
  </r>
  <r>
    <x v="47"/>
    <n v="-4335.13"/>
    <x v="1"/>
    <x v="6"/>
    <s v="NETWORK"/>
    <x v="7"/>
    <s v="RC_INIT_PROP18_16RATES"/>
    <x v="109"/>
  </r>
  <r>
    <x v="47"/>
    <n v="-4335.13"/>
    <x v="1"/>
    <x v="8"/>
    <s v="NETWORK"/>
    <x v="7"/>
    <s v="RC_INIT_PROP18_16RATES"/>
    <x v="109"/>
  </r>
  <r>
    <x v="27"/>
    <n v="18165.8"/>
    <x v="1"/>
    <x v="0"/>
    <s v="NETWORK"/>
    <x v="11"/>
    <s v="RC_INIT_PROP18_16RATES"/>
    <x v="109"/>
  </r>
  <r>
    <x v="27"/>
    <n v="18165.8"/>
    <x v="1"/>
    <x v="1"/>
    <s v="NETWORK"/>
    <x v="11"/>
    <s v="RC_INIT_PROP18_16RATES"/>
    <x v="109"/>
  </r>
  <r>
    <x v="78"/>
    <n v="17617"/>
    <x v="1"/>
    <x v="3"/>
    <s v="OTHER REVENUES &amp; CREDITS"/>
    <x v="27"/>
    <s v="RC_INIT_PROP18_16RATES"/>
    <x v="109"/>
  </r>
  <r>
    <x v="78"/>
    <n v="17617"/>
    <x v="1"/>
    <x v="10"/>
    <s v="OTHER REVENUES &amp; CREDITS"/>
    <x v="27"/>
    <s v="RC_INIT_PROP18_16RATES"/>
    <x v="109"/>
  </r>
  <r>
    <x v="78"/>
    <n v="17617"/>
    <x v="1"/>
    <x v="11"/>
    <s v="OTHER REVENUES &amp; CREDITS"/>
    <x v="27"/>
    <s v="RC_INIT_PROP18_16RATES"/>
    <x v="109"/>
  </r>
  <r>
    <x v="66"/>
    <n v="88.72"/>
    <x v="2"/>
    <x v="5"/>
    <s v="ANCILLARY SERVICES"/>
    <x v="25"/>
    <s v="RC_INIT_PROP18_16RATES"/>
    <x v="109"/>
  </r>
  <r>
    <x v="66"/>
    <n v="88.72"/>
    <x v="2"/>
    <x v="6"/>
    <s v="ANCILLARY SERVICES"/>
    <x v="25"/>
    <s v="RC_INIT_PROP18_16RATES"/>
    <x v="109"/>
  </r>
  <r>
    <x v="66"/>
    <n v="88.72"/>
    <x v="2"/>
    <x v="8"/>
    <s v="ANCILLARY SERVICES"/>
    <x v="25"/>
    <s v="RC_INIT_PROP18_16RATES"/>
    <x v="109"/>
  </r>
  <r>
    <x v="19"/>
    <n v="126461.7"/>
    <x v="2"/>
    <x v="0"/>
    <s v="ANCILLARY SERVICES"/>
    <x v="0"/>
    <s v="RC_INIT_PROP18_16RATES"/>
    <x v="109"/>
  </r>
  <r>
    <x v="0"/>
    <n v="115923.23"/>
    <x v="2"/>
    <x v="0"/>
    <s v="ANCILLARY SERVICES"/>
    <x v="0"/>
    <s v="RC_INIT_PROP18_16RATES"/>
    <x v="109"/>
  </r>
  <r>
    <x v="0"/>
    <n v="108979.64"/>
    <x v="2"/>
    <x v="1"/>
    <s v="ANCILLARY SERVICES"/>
    <x v="0"/>
    <s v="RC_INIT_PROP18_16RATES"/>
    <x v="109"/>
  </r>
  <r>
    <x v="27"/>
    <n v="7445"/>
    <x v="1"/>
    <x v="8"/>
    <s v="NETWORK"/>
    <x v="11"/>
    <s v="RC_INIT_PROP18_16RATES"/>
    <x v="183"/>
  </r>
  <r>
    <x v="0"/>
    <n v="521.86"/>
    <x v="2"/>
    <x v="0"/>
    <s v="ANCILLARY SERVICES"/>
    <x v="0"/>
    <s v="RC_INIT_PROP18_16RATES"/>
    <x v="183"/>
  </r>
  <r>
    <x v="0"/>
    <n v="490.6"/>
    <x v="2"/>
    <x v="1"/>
    <s v="ANCILLARY SERVICES"/>
    <x v="0"/>
    <s v="RC_INIT_PROP18_16RATES"/>
    <x v="183"/>
  </r>
  <r>
    <x v="0"/>
    <n v="542.36"/>
    <x v="2"/>
    <x v="2"/>
    <s v="ANCILLARY SERVICES"/>
    <x v="0"/>
    <s v="RC_INIT_PROP18_16RATES"/>
    <x v="183"/>
  </r>
  <r>
    <x v="26"/>
    <n v="1505"/>
    <x v="2"/>
    <x v="0"/>
    <s v="ANCILLARY SERVICES"/>
    <x v="1"/>
    <s v="RC_INIT_PROP18_16RATES"/>
    <x v="183"/>
  </r>
  <r>
    <x v="27"/>
    <n v="7445"/>
    <x v="2"/>
    <x v="2"/>
    <s v="NETWORK"/>
    <x v="11"/>
    <s v="RC_INIT_PROP18_16RATES"/>
    <x v="183"/>
  </r>
  <r>
    <x v="27"/>
    <n v="7445"/>
    <x v="2"/>
    <x v="7"/>
    <s v="NETWORK"/>
    <x v="11"/>
    <s v="RC_INIT_PROP18_16RATES"/>
    <x v="183"/>
  </r>
  <r>
    <x v="52"/>
    <n v="12777.58"/>
    <x v="0"/>
    <x v="0"/>
    <s v="FIBER AND PCS"/>
    <x v="24"/>
    <s v="RC_INIT_PROP18_16RATES"/>
    <x v="187"/>
  </r>
  <r>
    <x v="52"/>
    <n v="12777.58"/>
    <x v="0"/>
    <x v="1"/>
    <s v="FIBER AND PCS"/>
    <x v="24"/>
    <s v="RC_INIT_PROP18_16RATES"/>
    <x v="187"/>
  </r>
  <r>
    <x v="52"/>
    <n v="12777.58"/>
    <x v="0"/>
    <x v="2"/>
    <s v="FIBER AND PCS"/>
    <x v="24"/>
    <s v="RC_INIT_PROP18_16RATES"/>
    <x v="187"/>
  </r>
  <r>
    <x v="52"/>
    <n v="12777.58"/>
    <x v="1"/>
    <x v="3"/>
    <s v="FIBER AND PCS"/>
    <x v="24"/>
    <s v="RC_INIT_PROP18_16RATES"/>
    <x v="187"/>
  </r>
  <r>
    <x v="52"/>
    <n v="12777.58"/>
    <x v="1"/>
    <x v="10"/>
    <s v="FIBER AND PCS"/>
    <x v="24"/>
    <s v="RC_INIT_PROP18_16RATES"/>
    <x v="187"/>
  </r>
  <r>
    <x v="52"/>
    <n v="12777.58"/>
    <x v="1"/>
    <x v="11"/>
    <s v="FIBER AND PCS"/>
    <x v="24"/>
    <s v="RC_INIT_PROP18_16RATES"/>
    <x v="187"/>
  </r>
  <r>
    <x v="52"/>
    <n v="12777.58"/>
    <x v="2"/>
    <x v="4"/>
    <s v="FIBER AND PCS"/>
    <x v="24"/>
    <s v="RC_INIT_PROP18_16RATES"/>
    <x v="187"/>
  </r>
  <r>
    <x v="52"/>
    <n v="12777.58"/>
    <x v="2"/>
    <x v="5"/>
    <s v="FIBER AND PCS"/>
    <x v="24"/>
    <s v="RC_INIT_PROP18_16RATES"/>
    <x v="187"/>
  </r>
  <r>
    <x v="52"/>
    <n v="12777.58"/>
    <x v="2"/>
    <x v="6"/>
    <s v="FIBER AND PCS"/>
    <x v="24"/>
    <s v="RC_INIT_PROP18_16RATES"/>
    <x v="187"/>
  </r>
  <r>
    <x v="32"/>
    <n v="3000"/>
    <x v="2"/>
    <x v="3"/>
    <s v="OTHER REVENUES &amp; CREDITS"/>
    <x v="16"/>
    <s v="RC_INIT_PROP18_16RATES"/>
    <x v="261"/>
  </r>
  <r>
    <x v="67"/>
    <n v="1289.08"/>
    <x v="0"/>
    <x v="3"/>
    <s v="ANCILLARY SERVICES"/>
    <x v="25"/>
    <s v="RC_INIT_PROP18_16RATES"/>
    <x v="188"/>
  </r>
  <r>
    <x v="67"/>
    <n v="1289.08"/>
    <x v="1"/>
    <x v="4"/>
    <s v="ANCILLARY SERVICES"/>
    <x v="25"/>
    <s v="RC_INIT_PROP18_16RATES"/>
    <x v="188"/>
  </r>
  <r>
    <x v="66"/>
    <n v="180.34"/>
    <x v="0"/>
    <x v="8"/>
    <s v="ANCILLARY SERVICES"/>
    <x v="25"/>
    <s v="RC_INIT_PROP18_16RATES"/>
    <x v="189"/>
  </r>
  <r>
    <x v="66"/>
    <n v="180.34"/>
    <x v="1"/>
    <x v="2"/>
    <s v="ANCILLARY SERVICES"/>
    <x v="25"/>
    <s v="RC_INIT_PROP18_16RATES"/>
    <x v="189"/>
  </r>
  <r>
    <x v="66"/>
    <n v="180.34"/>
    <x v="1"/>
    <x v="7"/>
    <s v="ANCILLARY SERVICES"/>
    <x v="25"/>
    <s v="RC_INIT_PROP18_16RATES"/>
    <x v="189"/>
  </r>
  <r>
    <x v="66"/>
    <n v="180.34"/>
    <x v="2"/>
    <x v="11"/>
    <s v="ANCILLARY SERVICES"/>
    <x v="25"/>
    <s v="RC_INIT_PROP18_16RATES"/>
    <x v="189"/>
  </r>
  <r>
    <x v="66"/>
    <n v="180.34"/>
    <x v="2"/>
    <x v="9"/>
    <s v="ANCILLARY SERVICES"/>
    <x v="25"/>
    <s v="RC_INIT_PROP18_16RATES"/>
    <x v="189"/>
  </r>
  <r>
    <x v="67"/>
    <n v="7.49"/>
    <x v="2"/>
    <x v="7"/>
    <s v="ANCILLARY SERVICES"/>
    <x v="25"/>
    <s v="RC_INIT_PROP18_16RATES"/>
    <x v="189"/>
  </r>
  <r>
    <x v="9"/>
    <n v="3800"/>
    <x v="2"/>
    <x v="4"/>
    <s v="OTHER REVENUES &amp; CREDITS"/>
    <x v="5"/>
    <s v="RC_INIT_PROP18_16RATES"/>
    <x v="262"/>
  </r>
  <r>
    <x v="66"/>
    <n v="1326.21"/>
    <x v="0"/>
    <x v="9"/>
    <s v="ANCILLARY SERVICES"/>
    <x v="25"/>
    <s v="RC_INIT_PROP18_16RATES"/>
    <x v="190"/>
  </r>
  <r>
    <x v="0"/>
    <n v="0"/>
    <x v="0"/>
    <x v="0"/>
    <s v="ANCILLARY SERVICES"/>
    <x v="0"/>
    <s v="RC_INIT_PROP18_16RATES"/>
    <x v="190"/>
  </r>
  <r>
    <x v="66"/>
    <n v="1326.21"/>
    <x v="1"/>
    <x v="8"/>
    <s v="ANCILLARY SERVICES"/>
    <x v="25"/>
    <s v="RC_INIT_PROP18_16RATES"/>
    <x v="190"/>
  </r>
  <r>
    <x v="0"/>
    <n v="0"/>
    <x v="1"/>
    <x v="3"/>
    <s v="ANCILLARY SERVICES"/>
    <x v="0"/>
    <s v="RC_INIT_PROP18_16RATES"/>
    <x v="190"/>
  </r>
  <r>
    <x v="66"/>
    <n v="1326.21"/>
    <x v="2"/>
    <x v="2"/>
    <s v="ANCILLARY SERVICES"/>
    <x v="25"/>
    <s v="RC_INIT_PROP18_16RATES"/>
    <x v="190"/>
  </r>
  <r>
    <x v="66"/>
    <n v="1326.21"/>
    <x v="2"/>
    <x v="7"/>
    <s v="ANCILLARY SERVICES"/>
    <x v="25"/>
    <s v="RC_INIT_PROP18_16RATES"/>
    <x v="190"/>
  </r>
  <r>
    <x v="0"/>
    <n v="0"/>
    <x v="2"/>
    <x v="4"/>
    <s v="ANCILLARY SERVICES"/>
    <x v="0"/>
    <s v="RC_INIT_PROP18_16RATES"/>
    <x v="190"/>
  </r>
  <r>
    <x v="32"/>
    <n v="0"/>
    <x v="0"/>
    <x v="5"/>
    <s v="OTHER REVENUES &amp; CREDITS"/>
    <x v="16"/>
    <s v="RC_INIT_PROP18_16RATES"/>
    <x v="274"/>
  </r>
  <r>
    <x v="19"/>
    <n v="901.21"/>
    <x v="0"/>
    <x v="2"/>
    <s v="ANCILLARY SERVICES"/>
    <x v="0"/>
    <s v="RC_INIT_PROP18_16RATES"/>
    <x v="192"/>
  </r>
  <r>
    <x v="19"/>
    <n v="700.57"/>
    <x v="0"/>
    <x v="7"/>
    <s v="ANCILLARY SERVICES"/>
    <x v="0"/>
    <s v="RC_INIT_PROP18_16RATES"/>
    <x v="192"/>
  </r>
  <r>
    <x v="19"/>
    <n v="816.59"/>
    <x v="1"/>
    <x v="11"/>
    <s v="ANCILLARY SERVICES"/>
    <x v="0"/>
    <s v="RC_INIT_PROP18_16RATES"/>
    <x v="192"/>
  </r>
  <r>
    <x v="19"/>
    <n v="766.56"/>
    <x v="1"/>
    <x v="9"/>
    <s v="ANCILLARY SERVICES"/>
    <x v="0"/>
    <s v="RC_INIT_PROP18_16RATES"/>
    <x v="192"/>
  </r>
  <r>
    <x v="19"/>
    <n v="745.51"/>
    <x v="2"/>
    <x v="6"/>
    <s v="ANCILLARY SERVICES"/>
    <x v="0"/>
    <s v="RC_INIT_PROP18_16RATES"/>
    <x v="192"/>
  </r>
  <r>
    <x v="19"/>
    <n v="874.44"/>
    <x v="2"/>
    <x v="8"/>
    <s v="ANCILLARY SERVICES"/>
    <x v="0"/>
    <s v="RC_INIT_PROP18_16RATES"/>
    <x v="192"/>
  </r>
  <r>
    <x v="9"/>
    <n v="390"/>
    <x v="1"/>
    <x v="2"/>
    <s v="OTHER REVENUES &amp; CREDITS"/>
    <x v="5"/>
    <s v="RC_INIT_PROP18_16RATES"/>
    <x v="291"/>
  </r>
  <r>
    <x v="81"/>
    <n v="163760"/>
    <x v="0"/>
    <x v="8"/>
    <s v="ANCILLARY SERVICES"/>
    <x v="26"/>
    <s v="RC_INIT_PROP18_16RATES"/>
    <x v="193"/>
  </r>
  <r>
    <x v="72"/>
    <n v="16376"/>
    <x v="0"/>
    <x v="4"/>
    <s v="ANCILLARY SERVICES"/>
    <x v="26"/>
    <s v="RC_INIT_PROP18_16RATES"/>
    <x v="193"/>
  </r>
  <r>
    <x v="72"/>
    <n v="16376"/>
    <x v="0"/>
    <x v="5"/>
    <s v="ANCILLARY SERVICES"/>
    <x v="26"/>
    <s v="RC_INIT_PROP18_16RATES"/>
    <x v="193"/>
  </r>
  <r>
    <x v="72"/>
    <n v="16376"/>
    <x v="0"/>
    <x v="6"/>
    <s v="ANCILLARY SERVICES"/>
    <x v="26"/>
    <s v="RC_INIT_PROP18_16RATES"/>
    <x v="193"/>
  </r>
  <r>
    <x v="72"/>
    <n v="16376"/>
    <x v="0"/>
    <x v="8"/>
    <s v="ANCILLARY SERVICES"/>
    <x v="26"/>
    <s v="RC_INIT_PROP18_16RATES"/>
    <x v="193"/>
  </r>
  <r>
    <x v="73"/>
    <n v="65504"/>
    <x v="0"/>
    <x v="3"/>
    <s v="ANCILLARY SERVICES"/>
    <x v="26"/>
    <s v="RC_INIT_PROP18_16RATES"/>
    <x v="193"/>
  </r>
  <r>
    <x v="73"/>
    <n v="65504"/>
    <x v="0"/>
    <x v="10"/>
    <s v="ANCILLARY SERVICES"/>
    <x v="26"/>
    <s v="RC_INIT_PROP18_16RATES"/>
    <x v="193"/>
  </r>
  <r>
    <x v="73"/>
    <n v="65504"/>
    <x v="0"/>
    <x v="11"/>
    <s v="ANCILLARY SERVICES"/>
    <x v="26"/>
    <s v="RC_INIT_PROP18_16RATES"/>
    <x v="193"/>
  </r>
  <r>
    <x v="73"/>
    <n v="65504"/>
    <x v="0"/>
    <x v="9"/>
    <s v="ANCILLARY SERVICES"/>
    <x v="26"/>
    <s v="RC_INIT_PROP18_16RATES"/>
    <x v="193"/>
  </r>
  <r>
    <x v="81"/>
    <n v="163760"/>
    <x v="1"/>
    <x v="2"/>
    <s v="ANCILLARY SERVICES"/>
    <x v="26"/>
    <s v="RC_INIT_PROP18_16RATES"/>
    <x v="193"/>
  </r>
  <r>
    <x v="81"/>
    <n v="163760"/>
    <x v="1"/>
    <x v="7"/>
    <s v="ANCILLARY SERVICES"/>
    <x v="26"/>
    <s v="RC_INIT_PROP18_16RATES"/>
    <x v="193"/>
  </r>
  <r>
    <x v="72"/>
    <n v="16376"/>
    <x v="1"/>
    <x v="0"/>
    <s v="ANCILLARY SERVICES"/>
    <x v="26"/>
    <s v="RC_INIT_PROP18_16RATES"/>
    <x v="193"/>
  </r>
  <r>
    <x v="72"/>
    <n v="16376"/>
    <x v="1"/>
    <x v="1"/>
    <s v="ANCILLARY SERVICES"/>
    <x v="26"/>
    <s v="RC_INIT_PROP18_16RATES"/>
    <x v="193"/>
  </r>
  <r>
    <x v="72"/>
    <n v="16376"/>
    <x v="1"/>
    <x v="2"/>
    <s v="ANCILLARY SERVICES"/>
    <x v="26"/>
    <s v="RC_INIT_PROP18_16RATES"/>
    <x v="193"/>
  </r>
  <r>
    <x v="73"/>
    <n v="65504"/>
    <x v="1"/>
    <x v="4"/>
    <s v="ANCILLARY SERVICES"/>
    <x v="26"/>
    <s v="RC_INIT_PROP18_16RATES"/>
    <x v="193"/>
  </r>
  <r>
    <x v="73"/>
    <n v="65504"/>
    <x v="1"/>
    <x v="5"/>
    <s v="ANCILLARY SERVICES"/>
    <x v="26"/>
    <s v="RC_INIT_PROP18_16RATES"/>
    <x v="193"/>
  </r>
  <r>
    <x v="73"/>
    <n v="65504"/>
    <x v="1"/>
    <x v="6"/>
    <s v="ANCILLARY SERVICES"/>
    <x v="26"/>
    <s v="RC_INIT_PROP18_16RATES"/>
    <x v="193"/>
  </r>
  <r>
    <x v="73"/>
    <n v="65504"/>
    <x v="1"/>
    <x v="8"/>
    <s v="ANCILLARY SERVICES"/>
    <x v="26"/>
    <s v="RC_INIT_PROP18_16RATES"/>
    <x v="193"/>
  </r>
  <r>
    <x v="81"/>
    <n v="163760"/>
    <x v="2"/>
    <x v="11"/>
    <s v="ANCILLARY SERVICES"/>
    <x v="26"/>
    <s v="RC_INIT_PROP18_16RATES"/>
    <x v="193"/>
  </r>
  <r>
    <x v="31"/>
    <n v="12913"/>
    <x v="2"/>
    <x v="7"/>
    <s v="OTHER REVENUES &amp; CREDITS"/>
    <x v="15"/>
    <s v="RC_INIT_PROP18_16RATES"/>
    <x v="118"/>
  </r>
  <r>
    <x v="0"/>
    <n v="5802.13"/>
    <x v="0"/>
    <x v="3"/>
    <s v="ANCILLARY SERVICES"/>
    <x v="0"/>
    <s v="RC_INIT_PROP18_16RATES"/>
    <x v="119"/>
  </r>
  <r>
    <x v="12"/>
    <n v="64906.35"/>
    <x v="0"/>
    <x v="0"/>
    <s v="NETWORK"/>
    <x v="7"/>
    <s v="RC_INIT_PROP18_16RATES"/>
    <x v="119"/>
  </r>
  <r>
    <x v="12"/>
    <n v="65308.87"/>
    <x v="0"/>
    <x v="1"/>
    <s v="NETWORK"/>
    <x v="7"/>
    <s v="RC_INIT_PROP18_16RATES"/>
    <x v="119"/>
  </r>
  <r>
    <x v="0"/>
    <n v="5721.43"/>
    <x v="1"/>
    <x v="4"/>
    <s v="ANCILLARY SERVICES"/>
    <x v="0"/>
    <s v="RC_INIT_PROP18_16RATES"/>
    <x v="119"/>
  </r>
  <r>
    <x v="12"/>
    <n v="47924.17"/>
    <x v="1"/>
    <x v="3"/>
    <s v="NETWORK"/>
    <x v="7"/>
    <s v="RC_INIT_PROP18_16RATES"/>
    <x v="119"/>
  </r>
  <r>
    <x v="12"/>
    <n v="60639.99"/>
    <x v="1"/>
    <x v="10"/>
    <s v="NETWORK"/>
    <x v="7"/>
    <s v="RC_INIT_PROP18_16RATES"/>
    <x v="119"/>
  </r>
  <r>
    <x v="12"/>
    <n v="54711.49"/>
    <x v="2"/>
    <x v="4"/>
    <s v="NETWORK"/>
    <x v="7"/>
    <s v="RC_INIT_PROP18_16RATES"/>
    <x v="119"/>
  </r>
  <r>
    <x v="12"/>
    <n v="62680.35"/>
    <x v="2"/>
    <x v="5"/>
    <s v="NETWORK"/>
    <x v="7"/>
    <s v="RC_INIT_PROP18_16RATES"/>
    <x v="119"/>
  </r>
  <r>
    <x v="63"/>
    <n v="1647"/>
    <x v="0"/>
    <x v="9"/>
    <s v="OTHER REVENUES &amp; CREDITS"/>
    <x v="12"/>
    <s v="RC_INIT_PROP18_16RATES"/>
    <x v="120"/>
  </r>
  <r>
    <x v="63"/>
    <n v="1647"/>
    <x v="1"/>
    <x v="8"/>
    <s v="OTHER REVENUES &amp; CREDITS"/>
    <x v="12"/>
    <s v="RC_INIT_PROP18_16RATES"/>
    <x v="120"/>
  </r>
  <r>
    <x v="63"/>
    <n v="1647"/>
    <x v="2"/>
    <x v="2"/>
    <s v="OTHER REVENUES &amp; CREDITS"/>
    <x v="12"/>
    <s v="RC_INIT_PROP18_16RATES"/>
    <x v="120"/>
  </r>
  <r>
    <x v="63"/>
    <n v="1647"/>
    <x v="2"/>
    <x v="7"/>
    <s v="OTHER REVENUES &amp; CREDITS"/>
    <x v="12"/>
    <s v="RC_INIT_PROP18_16RATES"/>
    <x v="120"/>
  </r>
  <r>
    <x v="19"/>
    <n v="2401.91"/>
    <x v="0"/>
    <x v="2"/>
    <s v="ANCILLARY SERVICES"/>
    <x v="0"/>
    <s v="RC_INIT_PROP18_16RATES"/>
    <x v="121"/>
  </r>
  <r>
    <x v="19"/>
    <n v="1867.15"/>
    <x v="0"/>
    <x v="7"/>
    <s v="ANCILLARY SERVICES"/>
    <x v="0"/>
    <s v="RC_INIT_PROP18_16RATES"/>
    <x v="121"/>
  </r>
  <r>
    <x v="21"/>
    <n v="5702.2"/>
    <x v="0"/>
    <x v="7"/>
    <s v="ANCILLARY SERVICES"/>
    <x v="1"/>
    <s v="RC_INIT_PROP18_16RATES"/>
    <x v="121"/>
  </r>
  <r>
    <x v="19"/>
    <n v="2176.37"/>
    <x v="1"/>
    <x v="11"/>
    <s v="ANCILLARY SERVICES"/>
    <x v="0"/>
    <s v="RC_INIT_PROP18_16RATES"/>
    <x v="121"/>
  </r>
  <r>
    <x v="19"/>
    <n v="2043.04"/>
    <x v="1"/>
    <x v="9"/>
    <s v="ANCILLARY SERVICES"/>
    <x v="0"/>
    <s v="RC_INIT_PROP18_16RATES"/>
    <x v="121"/>
  </r>
  <r>
    <x v="21"/>
    <n v="7359.1"/>
    <x v="1"/>
    <x v="9"/>
    <s v="ANCILLARY SERVICES"/>
    <x v="1"/>
    <s v="RC_INIT_PROP18_16RATES"/>
    <x v="121"/>
  </r>
  <r>
    <x v="19"/>
    <n v="1986.92"/>
    <x v="2"/>
    <x v="6"/>
    <s v="ANCILLARY SERVICES"/>
    <x v="0"/>
    <s v="RC_INIT_PROP18_16RATES"/>
    <x v="121"/>
  </r>
  <r>
    <x v="19"/>
    <n v="2330.5500000000002"/>
    <x v="2"/>
    <x v="8"/>
    <s v="ANCILLARY SERVICES"/>
    <x v="0"/>
    <s v="RC_INIT_PROP18_16RATES"/>
    <x v="121"/>
  </r>
  <r>
    <x v="21"/>
    <n v="6984.95"/>
    <x v="2"/>
    <x v="8"/>
    <s v="ANCILLARY SERVICES"/>
    <x v="1"/>
    <s v="RC_INIT_PROP18_16RATES"/>
    <x v="121"/>
  </r>
  <r>
    <x v="19"/>
    <n v="303.51"/>
    <x v="0"/>
    <x v="5"/>
    <s v="ANCILLARY SERVICES"/>
    <x v="0"/>
    <s v="RC_INIT_PROP18_16RATES"/>
    <x v="122"/>
  </r>
  <r>
    <x v="19"/>
    <n v="283.32"/>
    <x v="0"/>
    <x v="6"/>
    <s v="ANCILLARY SERVICES"/>
    <x v="0"/>
    <s v="RC_INIT_PROP18_16RATES"/>
    <x v="122"/>
  </r>
  <r>
    <x v="19"/>
    <n v="330.02"/>
    <x v="0"/>
    <x v="8"/>
    <s v="ANCILLARY SERVICES"/>
    <x v="0"/>
    <s v="RC_INIT_PROP18_16RATES"/>
    <x v="122"/>
  </r>
  <r>
    <x v="0"/>
    <n v="302.52"/>
    <x v="0"/>
    <x v="8"/>
    <s v="ANCILLARY SERVICES"/>
    <x v="0"/>
    <s v="RC_INIT_PROP18_16RATES"/>
    <x v="122"/>
  </r>
  <r>
    <x v="21"/>
    <n v="801.85"/>
    <x v="0"/>
    <x v="6"/>
    <s v="ANCILLARY SERVICES"/>
    <x v="1"/>
    <s v="RC_INIT_PROP18_16RATES"/>
    <x v="122"/>
  </r>
  <r>
    <x v="21"/>
    <n v="1428.35"/>
    <x v="0"/>
    <x v="8"/>
    <s v="ANCILLARY SERVICES"/>
    <x v="1"/>
    <s v="RC_INIT_PROP18_16RATES"/>
    <x v="122"/>
  </r>
  <r>
    <x v="19"/>
    <n v="302.86"/>
    <x v="1"/>
    <x v="0"/>
    <s v="ANCILLARY SERVICES"/>
    <x v="0"/>
    <s v="RC_INIT_PROP18_16RATES"/>
    <x v="122"/>
  </r>
  <r>
    <x v="19"/>
    <n v="286.85000000000002"/>
    <x v="1"/>
    <x v="1"/>
    <s v="ANCILLARY SERVICES"/>
    <x v="0"/>
    <s v="RC_INIT_PROP18_16RATES"/>
    <x v="122"/>
  </r>
  <r>
    <x v="19"/>
    <n v="317.18"/>
    <x v="1"/>
    <x v="2"/>
    <s v="ANCILLARY SERVICES"/>
    <x v="0"/>
    <s v="RC_INIT_PROP18_16RATES"/>
    <x v="122"/>
  </r>
  <r>
    <x v="0"/>
    <n v="290.75"/>
    <x v="1"/>
    <x v="2"/>
    <s v="ANCILLARY SERVICES"/>
    <x v="0"/>
    <s v="RC_INIT_PROP18_16RATES"/>
    <x v="122"/>
  </r>
  <r>
    <x v="0"/>
    <n v="227.14"/>
    <x v="1"/>
    <x v="7"/>
    <s v="ANCILLARY SERVICES"/>
    <x v="0"/>
    <s v="RC_INIT_PROP18_16RATES"/>
    <x v="122"/>
  </r>
  <r>
    <x v="21"/>
    <n v="1078.3499999999999"/>
    <x v="1"/>
    <x v="1"/>
    <s v="ANCILLARY SERVICES"/>
    <x v="1"/>
    <s v="RC_INIT_PROP18_16RATES"/>
    <x v="122"/>
  </r>
  <r>
    <x v="21"/>
    <n v="1307.5999999999999"/>
    <x v="1"/>
    <x v="2"/>
    <s v="ANCILLARY SERVICES"/>
    <x v="1"/>
    <s v="RC_INIT_PROP18_16RATES"/>
    <x v="122"/>
  </r>
  <r>
    <x v="21"/>
    <n v="924.35"/>
    <x v="1"/>
    <x v="7"/>
    <s v="ANCILLARY SERVICES"/>
    <x v="1"/>
    <s v="RC_INIT_PROP18_16RATES"/>
    <x v="122"/>
  </r>
  <r>
    <x v="19"/>
    <n v="260.08"/>
    <x v="2"/>
    <x v="3"/>
    <s v="ANCILLARY SERVICES"/>
    <x v="0"/>
    <s v="RC_INIT_PROP18_16RATES"/>
    <x v="122"/>
  </r>
  <r>
    <x v="19"/>
    <n v="260.22000000000003"/>
    <x v="2"/>
    <x v="10"/>
    <s v="ANCILLARY SERVICES"/>
    <x v="0"/>
    <s v="RC_INIT_PROP18_16RATES"/>
    <x v="122"/>
  </r>
  <r>
    <x v="19"/>
    <n v="302.89"/>
    <x v="2"/>
    <x v="11"/>
    <s v="ANCILLARY SERVICES"/>
    <x v="0"/>
    <s v="RC_INIT_PROP18_16RATES"/>
    <x v="122"/>
  </r>
  <r>
    <x v="0"/>
    <n v="277.64999999999998"/>
    <x v="2"/>
    <x v="11"/>
    <s v="ANCILLARY SERVICES"/>
    <x v="0"/>
    <s v="RC_INIT_PROP18_16RATES"/>
    <x v="122"/>
  </r>
  <r>
    <x v="0"/>
    <n v="260.3"/>
    <x v="2"/>
    <x v="9"/>
    <s v="ANCILLARY SERVICES"/>
    <x v="0"/>
    <s v="RC_INIT_PROP18_16RATES"/>
    <x v="122"/>
  </r>
  <r>
    <x v="21"/>
    <n v="1235.8499999999999"/>
    <x v="2"/>
    <x v="10"/>
    <s v="ANCILLARY SERVICES"/>
    <x v="1"/>
    <s v="RC_INIT_PROP18_16RATES"/>
    <x v="122"/>
  </r>
  <r>
    <x v="21"/>
    <n v="798.35"/>
    <x v="2"/>
    <x v="11"/>
    <s v="ANCILLARY SERVICES"/>
    <x v="1"/>
    <s v="RC_INIT_PROP18_16RATES"/>
    <x v="122"/>
  </r>
  <r>
    <x v="21"/>
    <n v="1148"/>
    <x v="2"/>
    <x v="9"/>
    <s v="ANCILLARY SERVICES"/>
    <x v="1"/>
    <s v="RC_INIT_PROP18_16RATES"/>
    <x v="122"/>
  </r>
  <r>
    <x v="75"/>
    <n v="4840"/>
    <x v="0"/>
    <x v="0"/>
    <s v="OTHER REVENUES &amp; CREDITS"/>
    <x v="15"/>
    <s v="RC_INIT_PROP18_16RATES"/>
    <x v="123"/>
  </r>
  <r>
    <x v="75"/>
    <n v="4840"/>
    <x v="0"/>
    <x v="1"/>
    <s v="OTHER REVENUES &amp; CREDITS"/>
    <x v="15"/>
    <s v="RC_INIT_PROP18_16RATES"/>
    <x v="123"/>
  </r>
  <r>
    <x v="75"/>
    <n v="4840"/>
    <x v="1"/>
    <x v="3"/>
    <s v="OTHER REVENUES &amp; CREDITS"/>
    <x v="15"/>
    <s v="RC_INIT_PROP18_16RATES"/>
    <x v="123"/>
  </r>
  <r>
    <x v="75"/>
    <n v="4840"/>
    <x v="1"/>
    <x v="10"/>
    <s v="OTHER REVENUES &amp; CREDITS"/>
    <x v="15"/>
    <s v="RC_INIT_PROP18_16RATES"/>
    <x v="123"/>
  </r>
  <r>
    <x v="75"/>
    <n v="4840"/>
    <x v="2"/>
    <x v="4"/>
    <s v="OTHER REVENUES &amp; CREDITS"/>
    <x v="15"/>
    <s v="RC_INIT_PROP18_16RATES"/>
    <x v="123"/>
  </r>
  <r>
    <x v="75"/>
    <n v="4840"/>
    <x v="2"/>
    <x v="5"/>
    <s v="OTHER REVENUES &amp; CREDITS"/>
    <x v="15"/>
    <s v="RC_INIT_PROP18_16RATES"/>
    <x v="123"/>
  </r>
  <r>
    <x v="26"/>
    <n v="15050"/>
    <x v="0"/>
    <x v="4"/>
    <s v="ANCILLARY SERVICES"/>
    <x v="1"/>
    <s v="RC_INIT_PROP18_16RATES"/>
    <x v="124"/>
  </r>
  <r>
    <x v="26"/>
    <n v="18060"/>
    <x v="0"/>
    <x v="5"/>
    <s v="ANCILLARY SERVICES"/>
    <x v="1"/>
    <s v="RC_INIT_PROP18_16RATES"/>
    <x v="124"/>
  </r>
  <r>
    <x v="26"/>
    <n v="18060"/>
    <x v="0"/>
    <x v="6"/>
    <s v="ANCILLARY SERVICES"/>
    <x v="1"/>
    <s v="RC_INIT_PROP18_16RATES"/>
    <x v="124"/>
  </r>
  <r>
    <x v="26"/>
    <n v="18060"/>
    <x v="0"/>
    <x v="8"/>
    <s v="ANCILLARY SERVICES"/>
    <x v="1"/>
    <s v="RC_INIT_PROP18_16RATES"/>
    <x v="124"/>
  </r>
  <r>
    <x v="27"/>
    <n v="74450"/>
    <x v="0"/>
    <x v="0"/>
    <s v="NETWORK"/>
    <x v="11"/>
    <s v="RC_INIT_PROP18_16RATES"/>
    <x v="124"/>
  </r>
  <r>
    <x v="27"/>
    <n v="89340"/>
    <x v="0"/>
    <x v="1"/>
    <s v="NETWORK"/>
    <x v="11"/>
    <s v="RC_INIT_PROP18_16RATES"/>
    <x v="124"/>
  </r>
  <r>
    <x v="27"/>
    <n v="89340"/>
    <x v="0"/>
    <x v="2"/>
    <s v="NETWORK"/>
    <x v="11"/>
    <s v="RC_INIT_PROP18_16RATES"/>
    <x v="124"/>
  </r>
  <r>
    <x v="74"/>
    <n v="-9105.5300000000007"/>
    <x v="0"/>
    <x v="9"/>
    <s v="NETWORK"/>
    <x v="11"/>
    <s v="RC_INIT_PROP18_16RATES"/>
    <x v="124"/>
  </r>
  <r>
    <x v="26"/>
    <n v="18060"/>
    <x v="1"/>
    <x v="0"/>
    <s v="ANCILLARY SERVICES"/>
    <x v="1"/>
    <s v="RC_INIT_PROP18_16RATES"/>
    <x v="124"/>
  </r>
  <r>
    <x v="6"/>
    <n v="8820"/>
    <x v="1"/>
    <x v="10"/>
    <s v="NETWORK"/>
    <x v="3"/>
    <s v="RC_INIT_PROP18_16RATES"/>
    <x v="100"/>
  </r>
  <r>
    <x v="6"/>
    <n v="2940"/>
    <x v="1"/>
    <x v="11"/>
    <s v="NETWORK"/>
    <x v="3"/>
    <s v="RC_INIT_PROP18_16RATES"/>
    <x v="100"/>
  </r>
  <r>
    <x v="7"/>
    <n v="126448.32000000001"/>
    <x v="1"/>
    <x v="3"/>
    <s v="NETWORK"/>
    <x v="3"/>
    <s v="RC_INIT_PROP18_16RATES"/>
    <x v="100"/>
  </r>
  <r>
    <x v="7"/>
    <n v="23112"/>
    <x v="1"/>
    <x v="10"/>
    <s v="NETWORK"/>
    <x v="3"/>
    <s v="RC_INIT_PROP18_16RATES"/>
    <x v="100"/>
  </r>
  <r>
    <x v="7"/>
    <n v="11607.36"/>
    <x v="1"/>
    <x v="11"/>
    <s v="NETWORK"/>
    <x v="3"/>
    <s v="RC_INIT_PROP18_16RATES"/>
    <x v="100"/>
  </r>
  <r>
    <x v="0"/>
    <n v="5489.68"/>
    <x v="2"/>
    <x v="5"/>
    <s v="ANCILLARY SERVICES"/>
    <x v="0"/>
    <s v="RC_INIT_PROP18_16RATES"/>
    <x v="100"/>
  </r>
  <r>
    <x v="0"/>
    <n v="4986.04"/>
    <x v="2"/>
    <x v="6"/>
    <s v="ANCILLARY SERVICES"/>
    <x v="0"/>
    <s v="RC_INIT_PROP18_16RATES"/>
    <x v="100"/>
  </r>
  <r>
    <x v="0"/>
    <n v="5848.35"/>
    <x v="2"/>
    <x v="8"/>
    <s v="ANCILLARY SERVICES"/>
    <x v="0"/>
    <s v="RC_INIT_PROP18_16RATES"/>
    <x v="100"/>
  </r>
  <r>
    <x v="26"/>
    <n v="220934"/>
    <x v="2"/>
    <x v="4"/>
    <s v="ANCILLARY SERVICES"/>
    <x v="1"/>
    <s v="RC_INIT_PROP18_16RATES"/>
    <x v="100"/>
  </r>
  <r>
    <x v="26"/>
    <n v="220934"/>
    <x v="2"/>
    <x v="5"/>
    <s v="ANCILLARY SERVICES"/>
    <x v="1"/>
    <s v="RC_INIT_PROP18_16RATES"/>
    <x v="100"/>
  </r>
  <r>
    <x v="26"/>
    <n v="220934"/>
    <x v="2"/>
    <x v="6"/>
    <s v="ANCILLARY SERVICES"/>
    <x v="1"/>
    <s v="RC_INIT_PROP18_16RATES"/>
    <x v="100"/>
  </r>
  <r>
    <x v="2"/>
    <n v="31549.68"/>
    <x v="2"/>
    <x v="3"/>
    <s v="ANCILLARY SERVICES"/>
    <x v="1"/>
    <s v="RC_INIT_PROP18_16RATES"/>
    <x v="100"/>
  </r>
  <r>
    <x v="2"/>
    <n v="5387.04"/>
    <x v="2"/>
    <x v="10"/>
    <s v="ANCILLARY SERVICES"/>
    <x v="1"/>
    <s v="RC_INIT_PROP18_16RATES"/>
    <x v="100"/>
  </r>
  <r>
    <x v="2"/>
    <n v="4134.24"/>
    <x v="2"/>
    <x v="11"/>
    <s v="ANCILLARY SERVICES"/>
    <x v="1"/>
    <s v="RC_INIT_PROP18_16RATES"/>
    <x v="100"/>
  </r>
  <r>
    <x v="38"/>
    <n v="902820"/>
    <x v="2"/>
    <x v="5"/>
    <s v="INTERTIE"/>
    <x v="18"/>
    <s v="RC_INIT_PROP18_16RATES"/>
    <x v="100"/>
  </r>
  <r>
    <x v="38"/>
    <n v="902820"/>
    <x v="2"/>
    <x v="6"/>
    <s v="INTERTIE"/>
    <x v="18"/>
    <s v="RC_INIT_PROP18_16RATES"/>
    <x v="100"/>
  </r>
  <r>
    <x v="38"/>
    <n v="902820"/>
    <x v="2"/>
    <x v="8"/>
    <s v="INTERTIE"/>
    <x v="18"/>
    <s v="RC_INIT_PROP18_16RATES"/>
    <x v="100"/>
  </r>
  <r>
    <x v="51"/>
    <n v="0"/>
    <x v="2"/>
    <x v="4"/>
    <s v="INTERTIE"/>
    <x v="20"/>
    <s v="RC_INIT_PROP18_16RATES"/>
    <x v="100"/>
  </r>
  <r>
    <x v="5"/>
    <n v="4760"/>
    <x v="2"/>
    <x v="5"/>
    <s v="NETWORK"/>
    <x v="3"/>
    <s v="RC_INIT_PROP18_16RATES"/>
    <x v="100"/>
  </r>
  <r>
    <x v="5"/>
    <n v="1700"/>
    <x v="2"/>
    <x v="6"/>
    <s v="NETWORK"/>
    <x v="3"/>
    <s v="RC_INIT_PROP18_16RATES"/>
    <x v="100"/>
  </r>
  <r>
    <x v="5"/>
    <n v="3740"/>
    <x v="2"/>
    <x v="8"/>
    <s v="NETWORK"/>
    <x v="3"/>
    <s v="RC_INIT_PROP18_16RATES"/>
    <x v="100"/>
  </r>
  <r>
    <x v="6"/>
    <n v="13475"/>
    <x v="2"/>
    <x v="4"/>
    <s v="NETWORK"/>
    <x v="3"/>
    <s v="RC_INIT_PROP18_16RATES"/>
    <x v="100"/>
  </r>
  <r>
    <x v="6"/>
    <n v="9065"/>
    <x v="2"/>
    <x v="5"/>
    <s v="NETWORK"/>
    <x v="3"/>
    <s v="RC_INIT_PROP18_16RATES"/>
    <x v="100"/>
  </r>
  <r>
    <x v="6"/>
    <n v="3185"/>
    <x v="2"/>
    <x v="6"/>
    <s v="NETWORK"/>
    <x v="3"/>
    <s v="RC_INIT_PROP18_16RATES"/>
    <x v="100"/>
  </r>
  <r>
    <x v="7"/>
    <n v="40882.559999999998"/>
    <x v="2"/>
    <x v="4"/>
    <s v="NETWORK"/>
    <x v="3"/>
    <s v="RC_INIT_PROP18_16RATES"/>
    <x v="100"/>
  </r>
  <r>
    <x v="7"/>
    <n v="30610.560000000001"/>
    <x v="2"/>
    <x v="5"/>
    <s v="NETWORK"/>
    <x v="3"/>
    <s v="RC_INIT_PROP18_16RATES"/>
    <x v="100"/>
  </r>
  <r>
    <x v="7"/>
    <n v="10888.32"/>
    <x v="2"/>
    <x v="6"/>
    <s v="NETWORK"/>
    <x v="3"/>
    <s v="RC_INIT_PROP18_16RATES"/>
    <x v="100"/>
  </r>
  <r>
    <x v="19"/>
    <n v="1308.45"/>
    <x v="0"/>
    <x v="7"/>
    <s v="ANCILLARY SERVICES"/>
    <x v="0"/>
    <s v="RC_INIT_PROP18_16RATES"/>
    <x v="101"/>
  </r>
  <r>
    <x v="0"/>
    <n v="1455.08"/>
    <x v="0"/>
    <x v="0"/>
    <s v="ANCILLARY SERVICES"/>
    <x v="0"/>
    <s v="RC_INIT_PROP18_16RATES"/>
    <x v="101"/>
  </r>
  <r>
    <x v="0"/>
    <n v="1384.54"/>
    <x v="0"/>
    <x v="1"/>
    <s v="ANCILLARY SERVICES"/>
    <x v="0"/>
    <s v="RC_INIT_PROP18_16RATES"/>
    <x v="101"/>
  </r>
  <r>
    <x v="20"/>
    <n v="551.13"/>
    <x v="0"/>
    <x v="4"/>
    <s v="ANCILLARY SERVICES"/>
    <x v="10"/>
    <s v="RC_INIT_PROP18_16RATES"/>
    <x v="101"/>
  </r>
  <r>
    <x v="12"/>
    <n v="26037.15"/>
    <x v="0"/>
    <x v="2"/>
    <s v="NETWORK"/>
    <x v="7"/>
    <s v="RC_INIT_PROP18_16RATES"/>
    <x v="101"/>
  </r>
  <r>
    <x v="12"/>
    <n v="22223.62"/>
    <x v="0"/>
    <x v="7"/>
    <s v="NETWORK"/>
    <x v="7"/>
    <s v="RC_INIT_PROP18_16RATES"/>
    <x v="101"/>
  </r>
  <r>
    <x v="19"/>
    <n v="1431.7"/>
    <x v="1"/>
    <x v="9"/>
    <s v="ANCILLARY SERVICES"/>
    <x v="0"/>
    <s v="RC_INIT_PROP18_16RATES"/>
    <x v="101"/>
  </r>
  <r>
    <x v="0"/>
    <n v="1222.6600000000001"/>
    <x v="1"/>
    <x v="3"/>
    <s v="ANCILLARY SERVICES"/>
    <x v="0"/>
    <s v="RC_INIT_PROP18_16RATES"/>
    <x v="101"/>
  </r>
  <r>
    <x v="0"/>
    <n v="1201.07"/>
    <x v="1"/>
    <x v="10"/>
    <s v="ANCILLARY SERVICES"/>
    <x v="0"/>
    <s v="RC_INIT_PROP18_16RATES"/>
    <x v="101"/>
  </r>
  <r>
    <x v="12"/>
    <n v="18011.04"/>
    <x v="1"/>
    <x v="11"/>
    <s v="NETWORK"/>
    <x v="7"/>
    <s v="RC_INIT_PROP18_16RATES"/>
    <x v="101"/>
  </r>
  <r>
    <x v="12"/>
    <n v="25740.46"/>
    <x v="1"/>
    <x v="9"/>
    <s v="NETWORK"/>
    <x v="7"/>
    <s v="RC_INIT_PROP18_16RATES"/>
    <x v="101"/>
  </r>
  <r>
    <x v="19"/>
    <n v="1633.18"/>
    <x v="2"/>
    <x v="8"/>
    <s v="ANCILLARY SERVICES"/>
    <x v="0"/>
    <s v="RC_INIT_PROP18_16RATES"/>
    <x v="101"/>
  </r>
  <r>
    <x v="0"/>
    <n v="1203.25"/>
    <x v="2"/>
    <x v="4"/>
    <s v="ANCILLARY SERVICES"/>
    <x v="0"/>
    <s v="RC_INIT_PROP18_16RATES"/>
    <x v="101"/>
  </r>
  <r>
    <x v="0"/>
    <n v="1405.27"/>
    <x v="2"/>
    <x v="5"/>
    <s v="ANCILLARY SERVICES"/>
    <x v="0"/>
    <s v="RC_INIT_PROP18_16RATES"/>
    <x v="101"/>
  </r>
  <r>
    <x v="12"/>
    <n v="18694.63"/>
    <x v="2"/>
    <x v="6"/>
    <s v="NETWORK"/>
    <x v="7"/>
    <s v="RC_INIT_PROP18_16RATES"/>
    <x v="101"/>
  </r>
  <r>
    <x v="12"/>
    <n v="29895.79"/>
    <x v="2"/>
    <x v="8"/>
    <s v="NETWORK"/>
    <x v="7"/>
    <s v="RC_INIT_PROP18_16RATES"/>
    <x v="101"/>
  </r>
  <r>
    <x v="19"/>
    <n v="15551.01"/>
    <x v="0"/>
    <x v="1"/>
    <s v="ANCILLARY SERVICES"/>
    <x v="0"/>
    <s v="RC_INIT_PROP18_16RATES"/>
    <x v="102"/>
  </r>
  <r>
    <x v="19"/>
    <n v="17329.990000000002"/>
    <x v="0"/>
    <x v="2"/>
    <s v="ANCILLARY SERVICES"/>
    <x v="0"/>
    <s v="RC_INIT_PROP18_16RATES"/>
    <x v="102"/>
  </r>
  <r>
    <x v="19"/>
    <n v="13471.69"/>
    <x v="0"/>
    <x v="7"/>
    <s v="ANCILLARY SERVICES"/>
    <x v="0"/>
    <s v="RC_INIT_PROP18_16RATES"/>
    <x v="102"/>
  </r>
  <r>
    <x v="12"/>
    <n v="153759.17000000001"/>
    <x v="0"/>
    <x v="0"/>
    <s v="NETWORK"/>
    <x v="7"/>
    <s v="RC_INIT_PROP18_16RATES"/>
    <x v="102"/>
  </r>
  <r>
    <x v="12"/>
    <n v="133287.91"/>
    <x v="0"/>
    <x v="1"/>
    <s v="NETWORK"/>
    <x v="7"/>
    <s v="RC_INIT_PROP18_16RATES"/>
    <x v="102"/>
  </r>
  <r>
    <x v="12"/>
    <n v="132165.35999999999"/>
    <x v="0"/>
    <x v="2"/>
    <s v="NETWORK"/>
    <x v="7"/>
    <s v="RC_INIT_PROP18_16RATES"/>
    <x v="102"/>
  </r>
  <r>
    <x v="12"/>
    <n v="129408.45"/>
    <x v="0"/>
    <x v="7"/>
    <s v="NETWORK"/>
    <x v="7"/>
    <s v="RC_INIT_PROP18_16RATES"/>
    <x v="102"/>
  </r>
  <r>
    <x v="27"/>
    <n v="8934"/>
    <x v="0"/>
    <x v="4"/>
    <s v="NETWORK"/>
    <x v="11"/>
    <s v="RC_INIT_PROP18_16RATES"/>
    <x v="102"/>
  </r>
  <r>
    <x v="31"/>
    <n v="223"/>
    <x v="0"/>
    <x v="0"/>
    <s v="OTHER REVENUES &amp; CREDITS"/>
    <x v="15"/>
    <s v="RC_INIT_PROP18_16RATES"/>
    <x v="102"/>
  </r>
  <r>
    <x v="19"/>
    <n v="13490.3"/>
    <x v="1"/>
    <x v="10"/>
    <s v="ANCILLARY SERVICES"/>
    <x v="0"/>
    <s v="RC_INIT_PROP18_16RATES"/>
    <x v="102"/>
  </r>
  <r>
    <x v="19"/>
    <n v="15702.7"/>
    <x v="1"/>
    <x v="11"/>
    <s v="ANCILLARY SERVICES"/>
    <x v="0"/>
    <s v="RC_INIT_PROP18_16RATES"/>
    <x v="102"/>
  </r>
  <r>
    <x v="19"/>
    <n v="14740.7"/>
    <x v="1"/>
    <x v="9"/>
    <s v="ANCILLARY SERVICES"/>
    <x v="0"/>
    <s v="RC_INIT_PROP18_16RATES"/>
    <x v="102"/>
  </r>
  <r>
    <x v="12"/>
    <n v="138508.51999999999"/>
    <x v="1"/>
    <x v="3"/>
    <s v="NETWORK"/>
    <x v="7"/>
    <s v="RC_INIT_PROP18_16RATES"/>
    <x v="102"/>
  </r>
  <r>
    <x v="12"/>
    <n v="151236.48000000001"/>
    <x v="1"/>
    <x v="10"/>
    <s v="NETWORK"/>
    <x v="7"/>
    <s v="RC_INIT_PROP18_16RATES"/>
    <x v="102"/>
  </r>
  <r>
    <x v="12"/>
    <n v="133369.45000000001"/>
    <x v="1"/>
    <x v="11"/>
    <s v="NETWORK"/>
    <x v="7"/>
    <s v="RC_INIT_PROP18_16RATES"/>
    <x v="102"/>
  </r>
  <r>
    <x v="12"/>
    <n v="160699.17000000001"/>
    <x v="1"/>
    <x v="9"/>
    <s v="NETWORK"/>
    <x v="7"/>
    <s v="RC_INIT_PROP18_16RATES"/>
    <x v="102"/>
  </r>
  <r>
    <x v="31"/>
    <n v="223"/>
    <x v="1"/>
    <x v="3"/>
    <s v="OTHER REVENUES &amp; CREDITS"/>
    <x v="15"/>
    <s v="RC_INIT_PROP18_16RATES"/>
    <x v="102"/>
  </r>
  <r>
    <x v="19"/>
    <n v="15783.87"/>
    <x v="2"/>
    <x v="5"/>
    <s v="ANCILLARY SERVICES"/>
    <x v="0"/>
    <s v="RC_INIT_PROP18_16RATES"/>
    <x v="102"/>
  </r>
  <r>
    <x v="19"/>
    <n v="14335.83"/>
    <x v="2"/>
    <x v="6"/>
    <s v="ANCILLARY SERVICES"/>
    <x v="0"/>
    <s v="RC_INIT_PROP18_16RATES"/>
    <x v="102"/>
  </r>
  <r>
    <x v="0"/>
    <n v="102.69"/>
    <x v="1"/>
    <x v="4"/>
    <s v="ANCILLARY SERVICES"/>
    <x v="0"/>
    <s v="RC_INIT_PROP18_16RATES"/>
    <x v="145"/>
  </r>
  <r>
    <x v="0"/>
    <n v="117.3"/>
    <x v="1"/>
    <x v="5"/>
    <s v="ANCILLARY SERVICES"/>
    <x v="0"/>
    <s v="RC_INIT_PROP18_16RATES"/>
    <x v="145"/>
  </r>
  <r>
    <x v="0"/>
    <n v="105.38"/>
    <x v="1"/>
    <x v="6"/>
    <s v="ANCILLARY SERVICES"/>
    <x v="0"/>
    <s v="RC_INIT_PROP18_16RATES"/>
    <x v="145"/>
  </r>
  <r>
    <x v="20"/>
    <n v="59.88"/>
    <x v="1"/>
    <x v="3"/>
    <s v="ANCILLARY SERVICES"/>
    <x v="10"/>
    <s v="RC_INIT_PROP18_16RATES"/>
    <x v="145"/>
  </r>
  <r>
    <x v="20"/>
    <n v="65.56"/>
    <x v="1"/>
    <x v="10"/>
    <s v="ANCILLARY SERVICES"/>
    <x v="10"/>
    <s v="RC_INIT_PROP18_16RATES"/>
    <x v="145"/>
  </r>
  <r>
    <x v="21"/>
    <n v="194.25"/>
    <x v="1"/>
    <x v="4"/>
    <s v="ANCILLARY SERVICES"/>
    <x v="1"/>
    <s v="RC_INIT_PROP18_16RATES"/>
    <x v="145"/>
  </r>
  <r>
    <x v="36"/>
    <n v="1061.4100000000001"/>
    <x v="1"/>
    <x v="1"/>
    <s v="DELIVERY"/>
    <x v="17"/>
    <s v="RC_INIT_PROP18_16RATES"/>
    <x v="145"/>
  </r>
  <r>
    <x v="36"/>
    <n v="514"/>
    <x v="1"/>
    <x v="2"/>
    <s v="DELIVERY"/>
    <x v="17"/>
    <s v="RC_INIT_PROP18_16RATES"/>
    <x v="145"/>
  </r>
  <r>
    <x v="36"/>
    <n v="555.12"/>
    <x v="1"/>
    <x v="7"/>
    <s v="DELIVERY"/>
    <x v="17"/>
    <s v="RC_INIT_PROP18_16RATES"/>
    <x v="145"/>
  </r>
  <r>
    <x v="19"/>
    <n v="106.45"/>
    <x v="2"/>
    <x v="7"/>
    <s v="ANCILLARY SERVICES"/>
    <x v="0"/>
    <s v="RC_INIT_PROP18_16RATES"/>
    <x v="145"/>
  </r>
  <r>
    <x v="0"/>
    <n v="119.44"/>
    <x v="2"/>
    <x v="0"/>
    <s v="ANCILLARY SERVICES"/>
    <x v="0"/>
    <s v="RC_INIT_PROP18_16RATES"/>
    <x v="145"/>
  </r>
  <r>
    <x v="0"/>
    <n v="112.28"/>
    <x v="2"/>
    <x v="1"/>
    <s v="ANCILLARY SERVICES"/>
    <x v="0"/>
    <s v="RC_INIT_PROP18_16RATES"/>
    <x v="145"/>
  </r>
  <r>
    <x v="20"/>
    <n v="40.71"/>
    <x v="2"/>
    <x v="4"/>
    <s v="ANCILLARY SERVICES"/>
    <x v="10"/>
    <s v="RC_INIT_PROP18_16RATES"/>
    <x v="145"/>
  </r>
  <r>
    <x v="20"/>
    <n v="73.66"/>
    <x v="2"/>
    <x v="5"/>
    <s v="ANCILLARY SERVICES"/>
    <x v="10"/>
    <s v="RC_INIT_PROP18_16RATES"/>
    <x v="145"/>
  </r>
  <r>
    <x v="36"/>
    <n v="1234.8900000000001"/>
    <x v="2"/>
    <x v="10"/>
    <s v="DELIVERY"/>
    <x v="17"/>
    <s v="RC_INIT_PROP18_16RATES"/>
    <x v="145"/>
  </r>
  <r>
    <x v="36"/>
    <n v="643.79"/>
    <x v="2"/>
    <x v="11"/>
    <s v="DELIVERY"/>
    <x v="17"/>
    <s v="RC_INIT_PROP18_16RATES"/>
    <x v="145"/>
  </r>
  <r>
    <x v="36"/>
    <n v="591.1"/>
    <x v="2"/>
    <x v="9"/>
    <s v="DELIVERY"/>
    <x v="17"/>
    <s v="RC_INIT_PROP18_16RATES"/>
    <x v="145"/>
  </r>
  <r>
    <x v="12"/>
    <n v="749.52"/>
    <x v="2"/>
    <x v="7"/>
    <s v="NETWORK"/>
    <x v="7"/>
    <s v="RC_INIT_PROP18_16RATES"/>
    <x v="145"/>
  </r>
  <r>
    <x v="19"/>
    <n v="293.33999999999997"/>
    <x v="0"/>
    <x v="7"/>
    <s v="ANCILLARY SERVICES"/>
    <x v="0"/>
    <s v="RC_INIT_PROP18_16RATES"/>
    <x v="146"/>
  </r>
  <r>
    <x v="0"/>
    <n v="326.20999999999998"/>
    <x v="0"/>
    <x v="0"/>
    <s v="ANCILLARY SERVICES"/>
    <x v="0"/>
    <s v="RC_INIT_PROP18_16RATES"/>
    <x v="146"/>
  </r>
  <r>
    <x v="0"/>
    <n v="310.39999999999998"/>
    <x v="0"/>
    <x v="1"/>
    <s v="ANCILLARY SERVICES"/>
    <x v="0"/>
    <s v="RC_INIT_PROP18_16RATES"/>
    <x v="146"/>
  </r>
  <r>
    <x v="20"/>
    <n v="135.08000000000001"/>
    <x v="0"/>
    <x v="4"/>
    <s v="ANCILLARY SERVICES"/>
    <x v="10"/>
    <s v="RC_INIT_PROP18_16RATES"/>
    <x v="146"/>
  </r>
  <r>
    <x v="20"/>
    <n v="150.08000000000001"/>
    <x v="0"/>
    <x v="5"/>
    <s v="ANCILLARY SERVICES"/>
    <x v="10"/>
    <s v="RC_INIT_PROP18_16RATES"/>
    <x v="146"/>
  </r>
  <r>
    <x v="12"/>
    <n v="2434.21"/>
    <x v="0"/>
    <x v="7"/>
    <s v="NETWORK"/>
    <x v="7"/>
    <s v="RC_INIT_PROP18_16RATES"/>
    <x v="146"/>
  </r>
  <r>
    <x v="19"/>
    <n v="320.97000000000003"/>
    <x v="1"/>
    <x v="9"/>
    <s v="ANCILLARY SERVICES"/>
    <x v="0"/>
    <s v="RC_INIT_PROP18_16RATES"/>
    <x v="146"/>
  </r>
  <r>
    <x v="0"/>
    <n v="274.10000000000002"/>
    <x v="1"/>
    <x v="3"/>
    <s v="ANCILLARY SERVICES"/>
    <x v="0"/>
    <s v="RC_INIT_PROP18_16RATES"/>
    <x v="146"/>
  </r>
  <r>
    <x v="0"/>
    <n v="269.27"/>
    <x v="1"/>
    <x v="10"/>
    <s v="ANCILLARY SERVICES"/>
    <x v="0"/>
    <s v="RC_INIT_PROP18_16RATES"/>
    <x v="146"/>
  </r>
  <r>
    <x v="20"/>
    <n v="148.65"/>
    <x v="1"/>
    <x v="0"/>
    <s v="ANCILLARY SERVICES"/>
    <x v="10"/>
    <s v="RC_INIT_PROP18_16RATES"/>
    <x v="146"/>
  </r>
  <r>
    <x v="12"/>
    <n v="1707.24"/>
    <x v="1"/>
    <x v="9"/>
    <s v="NETWORK"/>
    <x v="7"/>
    <s v="RC_INIT_PROP18_16RATES"/>
    <x v="146"/>
  </r>
  <r>
    <x v="19"/>
    <n v="366.14"/>
    <x v="2"/>
    <x v="8"/>
    <s v="ANCILLARY SERVICES"/>
    <x v="0"/>
    <s v="RC_INIT_PROP18_16RATES"/>
    <x v="146"/>
  </r>
  <r>
    <x v="0"/>
    <n v="269.76"/>
    <x v="2"/>
    <x v="4"/>
    <s v="ANCILLARY SERVICES"/>
    <x v="0"/>
    <s v="RC_INIT_PROP18_16RATES"/>
    <x v="146"/>
  </r>
  <r>
    <x v="0"/>
    <n v="315.04000000000002"/>
    <x v="2"/>
    <x v="5"/>
    <s v="ANCILLARY SERVICES"/>
    <x v="0"/>
    <s v="RC_INIT_PROP18_16RATES"/>
    <x v="146"/>
  </r>
  <r>
    <x v="20"/>
    <n v="138.41"/>
    <x v="2"/>
    <x v="3"/>
    <s v="ANCILLARY SERVICES"/>
    <x v="10"/>
    <s v="RC_INIT_PROP18_16RATES"/>
    <x v="146"/>
  </r>
  <r>
    <x v="12"/>
    <n v="1729.8"/>
    <x v="2"/>
    <x v="8"/>
    <s v="NETWORK"/>
    <x v="7"/>
    <s v="RC_INIT_PROP18_16RATES"/>
    <x v="146"/>
  </r>
  <r>
    <x v="19"/>
    <n v="4713.16"/>
    <x v="0"/>
    <x v="9"/>
    <s v="ANCILLARY SERVICES"/>
    <x v="0"/>
    <s v="RC_INIT_PROP18_16RATES"/>
    <x v="147"/>
  </r>
  <r>
    <x v="0"/>
    <n v="3922.63"/>
    <x v="0"/>
    <x v="3"/>
    <s v="ANCILLARY SERVICES"/>
    <x v="0"/>
    <s v="RC_INIT_PROP18_16RATES"/>
    <x v="147"/>
  </r>
  <r>
    <x v="0"/>
    <n v="3925.99"/>
    <x v="0"/>
    <x v="10"/>
    <s v="ANCILLARY SERVICES"/>
    <x v="0"/>
    <s v="RC_INIT_PROP18_16RATES"/>
    <x v="147"/>
  </r>
  <r>
    <x v="20"/>
    <n v="2021.39"/>
    <x v="0"/>
    <x v="0"/>
    <s v="ANCILLARY SERVICES"/>
    <x v="10"/>
    <s v="RC_INIT_PROP18_16RATES"/>
    <x v="147"/>
  </r>
  <r>
    <x v="12"/>
    <n v="32536.46"/>
    <x v="0"/>
    <x v="9"/>
    <s v="NETWORK"/>
    <x v="7"/>
    <s v="RC_INIT_PROP18_16RATES"/>
    <x v="147"/>
  </r>
  <r>
    <x v="19"/>
    <n v="5093.3900000000003"/>
    <x v="1"/>
    <x v="8"/>
    <s v="ANCILLARY SERVICES"/>
    <x v="0"/>
    <s v="RC_INIT_PROP18_16RATES"/>
    <x v="147"/>
  </r>
  <r>
    <x v="0"/>
    <n v="3868.07"/>
    <x v="1"/>
    <x v="4"/>
    <s v="ANCILLARY SERVICES"/>
    <x v="0"/>
    <s v="RC_INIT_PROP18_16RATES"/>
    <x v="147"/>
  </r>
  <r>
    <x v="0"/>
    <n v="4418.3999999999996"/>
    <x v="1"/>
    <x v="5"/>
    <s v="ANCILLARY SERVICES"/>
    <x v="0"/>
    <s v="RC_INIT_PROP18_16RATES"/>
    <x v="147"/>
  </r>
  <r>
    <x v="20"/>
    <n v="1854.84"/>
    <x v="1"/>
    <x v="3"/>
    <s v="ANCILLARY SERVICES"/>
    <x v="10"/>
    <s v="RC_INIT_PROP18_16RATES"/>
    <x v="147"/>
  </r>
  <r>
    <x v="12"/>
    <n v="32024.63"/>
    <x v="1"/>
    <x v="8"/>
    <s v="NETWORK"/>
    <x v="7"/>
    <s v="RC_INIT_PROP18_16RATES"/>
    <x v="147"/>
  </r>
  <r>
    <x v="19"/>
    <n v="5100.66"/>
    <x v="2"/>
    <x v="2"/>
    <s v="ANCILLARY SERVICES"/>
    <x v="0"/>
    <s v="RC_INIT_PROP18_16RATES"/>
    <x v="147"/>
  </r>
  <r>
    <x v="19"/>
    <n v="4009.76"/>
    <x v="2"/>
    <x v="7"/>
    <s v="ANCILLARY SERVICES"/>
    <x v="0"/>
    <s v="RC_INIT_PROP18_16RATES"/>
    <x v="147"/>
  </r>
  <r>
    <x v="0"/>
    <n v="4498.8599999999997"/>
    <x v="2"/>
    <x v="0"/>
    <s v="ANCILLARY SERVICES"/>
    <x v="0"/>
    <s v="RC_INIT_PROP18_16RATES"/>
    <x v="147"/>
  </r>
  <r>
    <x v="20"/>
    <n v="1676.68"/>
    <x v="2"/>
    <x v="4"/>
    <s v="ANCILLARY SERVICES"/>
    <x v="10"/>
    <s v="RC_INIT_PROP18_16RATES"/>
    <x v="147"/>
  </r>
  <r>
    <x v="12"/>
    <n v="33275.57"/>
    <x v="2"/>
    <x v="2"/>
    <s v="NETWORK"/>
    <x v="7"/>
    <s v="RC_INIT_PROP18_16RATES"/>
    <x v="147"/>
  </r>
  <r>
    <x v="12"/>
    <n v="31767.85"/>
    <x v="2"/>
    <x v="7"/>
    <s v="NETWORK"/>
    <x v="7"/>
    <s v="RC_INIT_PROP18_16RATES"/>
    <x v="147"/>
  </r>
  <r>
    <x v="52"/>
    <n v="2095.83"/>
    <x v="2"/>
    <x v="7"/>
    <s v="FIBER AND PCS"/>
    <x v="24"/>
    <s v="RC_INIT_PROP18_16RATES"/>
    <x v="250"/>
  </r>
  <r>
    <x v="63"/>
    <n v="15"/>
    <x v="0"/>
    <x v="6"/>
    <s v="OTHER REVENUES &amp; CREDITS"/>
    <x v="12"/>
    <s v="RC_INIT_PROP18_16RATES"/>
    <x v="202"/>
  </r>
  <r>
    <x v="63"/>
    <n v="15"/>
    <x v="0"/>
    <x v="8"/>
    <s v="OTHER REVENUES &amp; CREDITS"/>
    <x v="12"/>
    <s v="RC_INIT_PROP18_16RATES"/>
    <x v="202"/>
  </r>
  <r>
    <x v="63"/>
    <n v="15"/>
    <x v="1"/>
    <x v="1"/>
    <s v="OTHER REVENUES &amp; CREDITS"/>
    <x v="12"/>
    <s v="RC_INIT_PROP18_16RATES"/>
    <x v="202"/>
  </r>
  <r>
    <x v="63"/>
    <n v="15"/>
    <x v="1"/>
    <x v="2"/>
    <s v="OTHER REVENUES &amp; CREDITS"/>
    <x v="12"/>
    <s v="RC_INIT_PROP18_16RATES"/>
    <x v="202"/>
  </r>
  <r>
    <x v="63"/>
    <n v="15"/>
    <x v="1"/>
    <x v="7"/>
    <s v="OTHER REVENUES &amp; CREDITS"/>
    <x v="12"/>
    <s v="RC_INIT_PROP18_16RATES"/>
    <x v="202"/>
  </r>
  <r>
    <x v="63"/>
    <n v="15"/>
    <x v="2"/>
    <x v="10"/>
    <s v="OTHER REVENUES &amp; CREDITS"/>
    <x v="12"/>
    <s v="RC_INIT_PROP18_16RATES"/>
    <x v="202"/>
  </r>
  <r>
    <x v="63"/>
    <n v="15"/>
    <x v="2"/>
    <x v="11"/>
    <s v="OTHER REVENUES &amp; CREDITS"/>
    <x v="12"/>
    <s v="RC_INIT_PROP18_16RATES"/>
    <x v="202"/>
  </r>
  <r>
    <x v="63"/>
    <n v="15"/>
    <x v="2"/>
    <x v="9"/>
    <s v="OTHER REVENUES &amp; CREDITS"/>
    <x v="12"/>
    <s v="RC_INIT_PROP18_16RATES"/>
    <x v="202"/>
  </r>
  <r>
    <x v="19"/>
    <n v="5400.91"/>
    <x v="0"/>
    <x v="0"/>
    <s v="ANCILLARY SERVICES"/>
    <x v="0"/>
    <s v="RC_INIT_PROP18_16RATES"/>
    <x v="148"/>
  </r>
  <r>
    <x v="26"/>
    <n v="18060"/>
    <x v="1"/>
    <x v="1"/>
    <s v="ANCILLARY SERVICES"/>
    <x v="1"/>
    <s v="RC_INIT_PROP18_16RATES"/>
    <x v="124"/>
  </r>
  <r>
    <x v="26"/>
    <n v="18060"/>
    <x v="1"/>
    <x v="2"/>
    <s v="ANCILLARY SERVICES"/>
    <x v="1"/>
    <s v="RC_INIT_PROP18_16RATES"/>
    <x v="124"/>
  </r>
  <r>
    <x v="27"/>
    <n v="89340"/>
    <x v="1"/>
    <x v="3"/>
    <s v="NETWORK"/>
    <x v="11"/>
    <s v="RC_INIT_PROP18_16RATES"/>
    <x v="124"/>
  </r>
  <r>
    <x v="27"/>
    <n v="89340"/>
    <x v="1"/>
    <x v="10"/>
    <s v="NETWORK"/>
    <x v="11"/>
    <s v="RC_INIT_PROP18_16RATES"/>
    <x v="124"/>
  </r>
  <r>
    <x v="27"/>
    <n v="89340"/>
    <x v="1"/>
    <x v="11"/>
    <s v="NETWORK"/>
    <x v="11"/>
    <s v="RC_INIT_PROP18_16RATES"/>
    <x v="124"/>
  </r>
  <r>
    <x v="74"/>
    <n v="-9105.5300000000007"/>
    <x v="1"/>
    <x v="8"/>
    <s v="NETWORK"/>
    <x v="11"/>
    <s v="RC_INIT_PROP18_16RATES"/>
    <x v="124"/>
  </r>
  <r>
    <x v="26"/>
    <n v="18060"/>
    <x v="2"/>
    <x v="3"/>
    <s v="ANCILLARY SERVICES"/>
    <x v="1"/>
    <s v="RC_INIT_PROP18_16RATES"/>
    <x v="124"/>
  </r>
  <r>
    <x v="26"/>
    <n v="18060"/>
    <x v="2"/>
    <x v="10"/>
    <s v="ANCILLARY SERVICES"/>
    <x v="1"/>
    <s v="RC_INIT_PROP18_16RATES"/>
    <x v="124"/>
  </r>
  <r>
    <x v="26"/>
    <n v="18060"/>
    <x v="2"/>
    <x v="11"/>
    <s v="ANCILLARY SERVICES"/>
    <x v="1"/>
    <s v="RC_INIT_PROP18_16RATES"/>
    <x v="124"/>
  </r>
  <r>
    <x v="27"/>
    <n v="89340"/>
    <x v="2"/>
    <x v="4"/>
    <s v="NETWORK"/>
    <x v="11"/>
    <s v="RC_INIT_PROP18_16RATES"/>
    <x v="124"/>
  </r>
  <r>
    <x v="27"/>
    <n v="89340"/>
    <x v="2"/>
    <x v="5"/>
    <s v="NETWORK"/>
    <x v="11"/>
    <s v="RC_INIT_PROP18_16RATES"/>
    <x v="124"/>
  </r>
  <r>
    <x v="27"/>
    <n v="89340"/>
    <x v="2"/>
    <x v="6"/>
    <s v="NETWORK"/>
    <x v="11"/>
    <s v="RC_INIT_PROP18_16RATES"/>
    <x v="124"/>
  </r>
  <r>
    <x v="74"/>
    <n v="-9105.5300000000007"/>
    <x v="2"/>
    <x v="2"/>
    <s v="NETWORK"/>
    <x v="11"/>
    <s v="RC_INIT_PROP18_16RATES"/>
    <x v="124"/>
  </r>
  <r>
    <x v="74"/>
    <n v="-9105.5300000000007"/>
    <x v="2"/>
    <x v="7"/>
    <s v="NETWORK"/>
    <x v="11"/>
    <s v="RC_INIT_PROP18_16RATES"/>
    <x v="124"/>
  </r>
  <r>
    <x v="19"/>
    <n v="9458.2800000000007"/>
    <x v="0"/>
    <x v="0"/>
    <s v="ANCILLARY SERVICES"/>
    <x v="0"/>
    <s v="RC_INIT_PROP18_16RATES"/>
    <x v="125"/>
  </r>
  <r>
    <x v="19"/>
    <n v="8999.74"/>
    <x v="0"/>
    <x v="1"/>
    <s v="ANCILLARY SERVICES"/>
    <x v="0"/>
    <s v="RC_INIT_PROP18_16RATES"/>
    <x v="125"/>
  </r>
  <r>
    <x v="0"/>
    <n v="8249.76"/>
    <x v="0"/>
    <x v="1"/>
    <s v="ANCILLARY SERVICES"/>
    <x v="0"/>
    <s v="RC_INIT_PROP18_16RATES"/>
    <x v="125"/>
  </r>
  <r>
    <x v="0"/>
    <n v="9193.51"/>
    <x v="0"/>
    <x v="2"/>
    <s v="ANCILLARY SERVICES"/>
    <x v="0"/>
    <s v="RC_INIT_PROP18_16RATES"/>
    <x v="125"/>
  </r>
  <r>
    <x v="0"/>
    <n v="7146.69"/>
    <x v="0"/>
    <x v="7"/>
    <s v="ANCILLARY SERVICES"/>
    <x v="0"/>
    <s v="RC_INIT_PROP18_16RATES"/>
    <x v="125"/>
  </r>
  <r>
    <x v="20"/>
    <n v="3962.87"/>
    <x v="0"/>
    <x v="5"/>
    <s v="ANCILLARY SERVICES"/>
    <x v="10"/>
    <s v="RC_INIT_PROP18_16RATES"/>
    <x v="125"/>
  </r>
  <r>
    <x v="20"/>
    <n v="3038.86"/>
    <x v="0"/>
    <x v="6"/>
    <s v="ANCILLARY SERVICES"/>
    <x v="10"/>
    <s v="RC_INIT_PROP18_16RATES"/>
    <x v="125"/>
  </r>
  <r>
    <x v="20"/>
    <n v="3132.3"/>
    <x v="0"/>
    <x v="8"/>
    <s v="ANCILLARY SERVICES"/>
    <x v="10"/>
    <s v="RC_INIT_PROP18_16RATES"/>
    <x v="125"/>
  </r>
  <r>
    <x v="21"/>
    <n v="21883.4"/>
    <x v="0"/>
    <x v="0"/>
    <s v="ANCILLARY SERVICES"/>
    <x v="1"/>
    <s v="RC_INIT_PROP18_16RATES"/>
    <x v="125"/>
  </r>
  <r>
    <x v="21"/>
    <n v="18205.95"/>
    <x v="0"/>
    <x v="1"/>
    <s v="ANCILLARY SERVICES"/>
    <x v="1"/>
    <s v="RC_INIT_PROP18_16RATES"/>
    <x v="125"/>
  </r>
  <r>
    <x v="21"/>
    <n v="16939.650000000001"/>
    <x v="0"/>
    <x v="2"/>
    <s v="ANCILLARY SERVICES"/>
    <x v="1"/>
    <s v="RC_INIT_PROP18_16RATES"/>
    <x v="125"/>
  </r>
  <r>
    <x v="21"/>
    <n v="18405.099999999999"/>
    <x v="0"/>
    <x v="7"/>
    <s v="ANCILLARY SERVICES"/>
    <x v="1"/>
    <s v="RC_INIT_PROP18_16RATES"/>
    <x v="125"/>
  </r>
  <r>
    <x v="32"/>
    <n v="208"/>
    <x v="0"/>
    <x v="4"/>
    <s v="OTHER REVENUES &amp; CREDITS"/>
    <x v="16"/>
    <s v="RC_INIT_PROP18_16RATES"/>
    <x v="125"/>
  </r>
  <r>
    <x v="32"/>
    <n v="208"/>
    <x v="0"/>
    <x v="5"/>
    <s v="OTHER REVENUES &amp; CREDITS"/>
    <x v="16"/>
    <s v="RC_INIT_PROP18_16RATES"/>
    <x v="125"/>
  </r>
  <r>
    <x v="32"/>
    <n v="208"/>
    <x v="0"/>
    <x v="6"/>
    <s v="OTHER REVENUES &amp; CREDITS"/>
    <x v="16"/>
    <s v="RC_INIT_PROP18_16RATES"/>
    <x v="125"/>
  </r>
  <r>
    <x v="19"/>
    <n v="7947.48"/>
    <x v="1"/>
    <x v="3"/>
    <s v="ANCILLARY SERVICES"/>
    <x v="0"/>
    <s v="RC_INIT_PROP18_16RATES"/>
    <x v="125"/>
  </r>
  <r>
    <x v="19"/>
    <n v="7807.16"/>
    <x v="1"/>
    <x v="10"/>
    <s v="ANCILLARY SERVICES"/>
    <x v="0"/>
    <s v="RC_INIT_PROP18_16RATES"/>
    <x v="125"/>
  </r>
  <r>
    <x v="0"/>
    <n v="7156.57"/>
    <x v="1"/>
    <x v="10"/>
    <s v="ANCILLARY SERVICES"/>
    <x v="0"/>
    <s v="RC_INIT_PROP18_16RATES"/>
    <x v="125"/>
  </r>
  <r>
    <x v="0"/>
    <n v="8330.24"/>
    <x v="1"/>
    <x v="11"/>
    <s v="ANCILLARY SERVICES"/>
    <x v="0"/>
    <s v="RC_INIT_PROP18_16RATES"/>
    <x v="125"/>
  </r>
  <r>
    <x v="0"/>
    <n v="7819.9"/>
    <x v="1"/>
    <x v="9"/>
    <s v="ANCILLARY SERVICES"/>
    <x v="0"/>
    <s v="RC_INIT_PROP18_16RATES"/>
    <x v="125"/>
  </r>
  <r>
    <x v="20"/>
    <n v="4148.3100000000004"/>
    <x v="1"/>
    <x v="0"/>
    <s v="ANCILLARY SERVICES"/>
    <x v="10"/>
    <s v="RC_INIT_PROP18_16RATES"/>
    <x v="125"/>
  </r>
  <r>
    <x v="20"/>
    <n v="3282.65"/>
    <x v="1"/>
    <x v="1"/>
    <s v="ANCILLARY SERVICES"/>
    <x v="10"/>
    <s v="RC_INIT_PROP18_16RATES"/>
    <x v="125"/>
  </r>
  <r>
    <x v="20"/>
    <n v="2777.85"/>
    <x v="1"/>
    <x v="2"/>
    <s v="ANCILLARY SERVICES"/>
    <x v="10"/>
    <s v="RC_INIT_PROP18_16RATES"/>
    <x v="125"/>
  </r>
  <r>
    <x v="20"/>
    <n v="2823.64"/>
    <x v="1"/>
    <x v="7"/>
    <s v="ANCILLARY SERVICES"/>
    <x v="10"/>
    <s v="RC_INIT_PROP18_16RATES"/>
    <x v="125"/>
  </r>
  <r>
    <x v="21"/>
    <n v="19552.75"/>
    <x v="1"/>
    <x v="3"/>
    <s v="ANCILLARY SERVICES"/>
    <x v="1"/>
    <s v="RC_INIT_PROP18_16RATES"/>
    <x v="125"/>
  </r>
  <r>
    <x v="21"/>
    <n v="20541.5"/>
    <x v="1"/>
    <x v="10"/>
    <s v="ANCILLARY SERVICES"/>
    <x v="1"/>
    <s v="RC_INIT_PROP18_16RATES"/>
    <x v="125"/>
  </r>
  <r>
    <x v="21"/>
    <n v="15514.45"/>
    <x v="1"/>
    <x v="11"/>
    <s v="ANCILLARY SERVICES"/>
    <x v="1"/>
    <s v="RC_INIT_PROP18_16RATES"/>
    <x v="125"/>
  </r>
  <r>
    <x v="21"/>
    <n v="21448"/>
    <x v="1"/>
    <x v="9"/>
    <s v="ANCILLARY SERVICES"/>
    <x v="1"/>
    <s v="RC_INIT_PROP18_16RATES"/>
    <x v="125"/>
  </r>
  <r>
    <x v="12"/>
    <n v="91464"/>
    <x v="1"/>
    <x v="7"/>
    <s v="NETWORK"/>
    <x v="7"/>
    <s v="RC_INIT_PROP18_16RATES"/>
    <x v="125"/>
  </r>
  <r>
    <x v="32"/>
    <n v="212"/>
    <x v="1"/>
    <x v="0"/>
    <s v="OTHER REVENUES &amp; CREDITS"/>
    <x v="16"/>
    <s v="RC_INIT_PROP18_16RATES"/>
    <x v="125"/>
  </r>
  <r>
    <x v="32"/>
    <n v="208"/>
    <x v="1"/>
    <x v="1"/>
    <s v="OTHER REVENUES &amp; CREDITS"/>
    <x v="16"/>
    <s v="RC_INIT_PROP18_16RATES"/>
    <x v="125"/>
  </r>
  <r>
    <x v="19"/>
    <n v="7821.37"/>
    <x v="2"/>
    <x v="4"/>
    <s v="ANCILLARY SERVICES"/>
    <x v="0"/>
    <s v="RC_INIT_PROP18_16RATES"/>
    <x v="125"/>
  </r>
  <r>
    <x v="19"/>
    <n v="9134.51"/>
    <x v="2"/>
    <x v="5"/>
    <s v="ANCILLARY SERVICES"/>
    <x v="0"/>
    <s v="RC_INIT_PROP18_16RATES"/>
    <x v="125"/>
  </r>
  <r>
    <x v="0"/>
    <n v="8373.2999999999993"/>
    <x v="2"/>
    <x v="5"/>
    <s v="ANCILLARY SERVICES"/>
    <x v="0"/>
    <s v="RC_INIT_PROP18_16RATES"/>
    <x v="125"/>
  </r>
  <r>
    <x v="0"/>
    <n v="7605.12"/>
    <x v="2"/>
    <x v="6"/>
    <s v="ANCILLARY SERVICES"/>
    <x v="0"/>
    <s v="RC_INIT_PROP18_16RATES"/>
    <x v="125"/>
  </r>
  <r>
    <x v="0"/>
    <n v="8920.3799999999992"/>
    <x v="2"/>
    <x v="8"/>
    <s v="ANCILLARY SERVICES"/>
    <x v="0"/>
    <s v="RC_INIT_PROP18_16RATES"/>
    <x v="125"/>
  </r>
  <r>
    <x v="20"/>
    <n v="3626.55"/>
    <x v="2"/>
    <x v="3"/>
    <s v="ANCILLARY SERVICES"/>
    <x v="10"/>
    <s v="RC_INIT_PROP18_16RATES"/>
    <x v="125"/>
  </r>
  <r>
    <x v="20"/>
    <n v="3481.15"/>
    <x v="2"/>
    <x v="10"/>
    <s v="ANCILLARY SERVICES"/>
    <x v="10"/>
    <s v="RC_INIT_PROP18_16RATES"/>
    <x v="125"/>
  </r>
  <r>
    <x v="20"/>
    <n v="2879.28"/>
    <x v="2"/>
    <x v="11"/>
    <s v="ANCILLARY SERVICES"/>
    <x v="10"/>
    <s v="RC_INIT_PROP18_16RATES"/>
    <x v="125"/>
  </r>
  <r>
    <x v="20"/>
    <n v="3166.32"/>
    <x v="2"/>
    <x v="9"/>
    <s v="ANCILLARY SERVICES"/>
    <x v="10"/>
    <s v="RC_INIT_PROP18_16RATES"/>
    <x v="125"/>
  </r>
  <r>
    <x v="21"/>
    <n v="16753.099999999999"/>
    <x v="2"/>
    <x v="4"/>
    <s v="ANCILLARY SERVICES"/>
    <x v="1"/>
    <s v="RC_INIT_PROP18_16RATES"/>
    <x v="125"/>
  </r>
  <r>
    <x v="21"/>
    <n v="19961.2"/>
    <x v="2"/>
    <x v="5"/>
    <s v="ANCILLARY SERVICES"/>
    <x v="1"/>
    <s v="RC_INIT_PROP18_16RATES"/>
    <x v="125"/>
  </r>
  <r>
    <x v="21"/>
    <n v="15652.7"/>
    <x v="2"/>
    <x v="6"/>
    <s v="ANCILLARY SERVICES"/>
    <x v="1"/>
    <s v="RC_INIT_PROP18_16RATES"/>
    <x v="125"/>
  </r>
  <r>
    <x v="21"/>
    <n v="20914.25"/>
    <x v="2"/>
    <x v="8"/>
    <s v="ANCILLARY SERVICES"/>
    <x v="1"/>
    <s v="RC_INIT_PROP18_16RATES"/>
    <x v="125"/>
  </r>
  <r>
    <x v="12"/>
    <n v="106586.26"/>
    <x v="2"/>
    <x v="9"/>
    <s v="NETWORK"/>
    <x v="7"/>
    <s v="RC_INIT_PROP18_16RATES"/>
    <x v="125"/>
  </r>
  <r>
    <x v="32"/>
    <n v="208"/>
    <x v="2"/>
    <x v="3"/>
    <s v="OTHER REVENUES &amp; CREDITS"/>
    <x v="16"/>
    <s v="RC_INIT_PROP18_16RATES"/>
    <x v="125"/>
  </r>
  <r>
    <x v="19"/>
    <n v="6804.89"/>
    <x v="0"/>
    <x v="10"/>
    <s v="ANCILLARY SERVICES"/>
    <x v="0"/>
    <s v="RC_INIT_PROP18_16RATES"/>
    <x v="63"/>
  </r>
  <r>
    <x v="19"/>
    <n v="8006.54"/>
    <x v="0"/>
    <x v="11"/>
    <s v="ANCILLARY SERVICES"/>
    <x v="0"/>
    <s v="RC_INIT_PROP18_16RATES"/>
    <x v="63"/>
  </r>
  <r>
    <x v="21"/>
    <n v="10416.700000000001"/>
    <x v="0"/>
    <x v="8"/>
    <s v="ANCILLARY SERVICES"/>
    <x v="1"/>
    <s v="RC_INIT_PROP18_16RATES"/>
    <x v="63"/>
  </r>
  <r>
    <x v="19"/>
    <n v="6704.5"/>
    <x v="1"/>
    <x v="4"/>
    <s v="ANCILLARY SERVICES"/>
    <x v="0"/>
    <s v="RC_INIT_PROP18_16RATES"/>
    <x v="63"/>
  </r>
  <r>
    <x v="19"/>
    <n v="7658.38"/>
    <x v="1"/>
    <x v="5"/>
    <s v="ANCILLARY SERVICES"/>
    <x v="0"/>
    <s v="RC_INIT_PROP18_16RATES"/>
    <x v="63"/>
  </r>
  <r>
    <x v="19"/>
    <n v="6879.88"/>
    <x v="1"/>
    <x v="6"/>
    <s v="ANCILLARY SERVICES"/>
    <x v="0"/>
    <s v="RC_INIT_PROP18_16RATES"/>
    <x v="63"/>
  </r>
  <r>
    <x v="21"/>
    <n v="8306.2000000000007"/>
    <x v="1"/>
    <x v="2"/>
    <s v="ANCILLARY SERVICES"/>
    <x v="1"/>
    <s v="RC_INIT_PROP18_16RATES"/>
    <x v="63"/>
  </r>
  <r>
    <x v="21"/>
    <n v="9111.2000000000007"/>
    <x v="1"/>
    <x v="7"/>
    <s v="ANCILLARY SERVICES"/>
    <x v="1"/>
    <s v="RC_INIT_PROP18_16RATES"/>
    <x v="63"/>
  </r>
  <r>
    <x v="19"/>
    <n v="7797.84"/>
    <x v="2"/>
    <x v="0"/>
    <s v="ANCILLARY SERVICES"/>
    <x v="0"/>
    <s v="RC_INIT_PROP18_16RATES"/>
    <x v="63"/>
  </r>
  <r>
    <x v="19"/>
    <n v="7330.77"/>
    <x v="2"/>
    <x v="1"/>
    <s v="ANCILLARY SERVICES"/>
    <x v="0"/>
    <s v="RC_INIT_PROP18_16RATES"/>
    <x v="63"/>
  </r>
  <r>
    <x v="20"/>
    <n v="2068.42"/>
    <x v="2"/>
    <x v="7"/>
    <s v="ANCILLARY SERVICES"/>
    <x v="10"/>
    <s v="RC_INIT_PROP18_16RATES"/>
    <x v="63"/>
  </r>
  <r>
    <x v="21"/>
    <n v="9343.25"/>
    <x v="2"/>
    <x v="11"/>
    <s v="ANCILLARY SERVICES"/>
    <x v="1"/>
    <s v="RC_INIT_PROP18_16RATES"/>
    <x v="63"/>
  </r>
  <r>
    <x v="21"/>
    <n v="10586.8"/>
    <x v="2"/>
    <x v="9"/>
    <s v="ANCILLARY SERVICES"/>
    <x v="1"/>
    <s v="RC_INIT_PROP18_16RATES"/>
    <x v="63"/>
  </r>
  <r>
    <x v="19"/>
    <n v="9343.8700000000008"/>
    <x v="0"/>
    <x v="4"/>
    <s v="ANCILLARY SERVICES"/>
    <x v="0"/>
    <s v="RC_INIT_PROP18_16RATES"/>
    <x v="64"/>
  </r>
  <r>
    <x v="19"/>
    <n v="10837.01"/>
    <x v="0"/>
    <x v="5"/>
    <s v="ANCILLARY SERVICES"/>
    <x v="0"/>
    <s v="RC_INIT_PROP18_16RATES"/>
    <x v="64"/>
  </r>
  <r>
    <x v="19"/>
    <n v="10116.1"/>
    <x v="0"/>
    <x v="6"/>
    <s v="ANCILLARY SERVICES"/>
    <x v="0"/>
    <s v="RC_INIT_PROP18_16RATES"/>
    <x v="64"/>
  </r>
  <r>
    <x v="21"/>
    <n v="26407.15"/>
    <x v="0"/>
    <x v="2"/>
    <s v="ANCILLARY SERVICES"/>
    <x v="1"/>
    <s v="RC_INIT_PROP18_16RATES"/>
    <x v="64"/>
  </r>
  <r>
    <x v="21"/>
    <n v="27585.95"/>
    <x v="0"/>
    <x v="7"/>
    <s v="ANCILLARY SERVICES"/>
    <x v="1"/>
    <s v="RC_INIT_PROP18_16RATES"/>
    <x v="64"/>
  </r>
  <r>
    <x v="47"/>
    <n v="-1943.2"/>
    <x v="0"/>
    <x v="8"/>
    <s v="NETWORK"/>
    <x v="7"/>
    <s v="RC_INIT_PROP18_16RATES"/>
    <x v="64"/>
  </r>
  <r>
    <x v="19"/>
    <n v="10814.01"/>
    <x v="1"/>
    <x v="0"/>
    <s v="ANCILLARY SERVICES"/>
    <x v="0"/>
    <s v="RC_INIT_PROP18_16RATES"/>
    <x v="64"/>
  </r>
  <r>
    <x v="19"/>
    <n v="10242.44"/>
    <x v="1"/>
    <x v="1"/>
    <s v="ANCILLARY SERVICES"/>
    <x v="0"/>
    <s v="RC_INIT_PROP18_16RATES"/>
    <x v="64"/>
  </r>
  <r>
    <x v="20"/>
    <n v="4545.8500000000004"/>
    <x v="1"/>
    <x v="7"/>
    <s v="ANCILLARY SERVICES"/>
    <x v="10"/>
    <s v="RC_INIT_PROP18_16RATES"/>
    <x v="64"/>
  </r>
  <r>
    <x v="21"/>
    <n v="27775.3"/>
    <x v="1"/>
    <x v="11"/>
    <s v="ANCILLARY SERVICES"/>
    <x v="1"/>
    <s v="RC_INIT_PROP18_16RATES"/>
    <x v="64"/>
  </r>
  <r>
    <x v="21"/>
    <n v="29988.35"/>
    <x v="1"/>
    <x v="9"/>
    <s v="ANCILLARY SERVICES"/>
    <x v="1"/>
    <s v="RC_INIT_PROP18_16RATES"/>
    <x v="64"/>
  </r>
  <r>
    <x v="47"/>
    <n v="-1943.2"/>
    <x v="1"/>
    <x v="2"/>
    <s v="NETWORK"/>
    <x v="7"/>
    <s v="RC_INIT_PROP18_16RATES"/>
    <x v="64"/>
  </r>
  <r>
    <x v="47"/>
    <n v="-1943.2"/>
    <x v="1"/>
    <x v="7"/>
    <s v="NETWORK"/>
    <x v="7"/>
    <s v="RC_INIT_PROP18_16RATES"/>
    <x v="64"/>
  </r>
  <r>
    <x v="19"/>
    <n v="9286.57"/>
    <x v="2"/>
    <x v="3"/>
    <s v="ANCILLARY SERVICES"/>
    <x v="0"/>
    <s v="RC_INIT_PROP18_16RATES"/>
    <x v="64"/>
  </r>
  <r>
    <x v="19"/>
    <n v="9291.5499999999993"/>
    <x v="2"/>
    <x v="10"/>
    <s v="ANCILLARY SERVICES"/>
    <x v="0"/>
    <s v="RC_INIT_PROP18_16RATES"/>
    <x v="64"/>
  </r>
  <r>
    <x v="20"/>
    <n v="5043.6099999999997"/>
    <x v="2"/>
    <x v="9"/>
    <s v="ANCILLARY SERVICES"/>
    <x v="10"/>
    <s v="RC_INIT_PROP18_16RATES"/>
    <x v="64"/>
  </r>
  <r>
    <x v="21"/>
    <n v="27316.45"/>
    <x v="2"/>
    <x v="6"/>
    <s v="ANCILLARY SERVICES"/>
    <x v="1"/>
    <s v="RC_INIT_PROP18_16RATES"/>
    <x v="64"/>
  </r>
  <r>
    <x v="21"/>
    <n v="30409.75"/>
    <x v="2"/>
    <x v="8"/>
    <s v="ANCILLARY SERVICES"/>
    <x v="1"/>
    <s v="RC_INIT_PROP18_16RATES"/>
    <x v="64"/>
  </r>
  <r>
    <x v="12"/>
    <n v="138411.35999999999"/>
    <x v="2"/>
    <x v="7"/>
    <s v="NETWORK"/>
    <x v="7"/>
    <s v="RC_INIT_PROP18_16RATES"/>
    <x v="64"/>
  </r>
  <r>
    <x v="47"/>
    <n v="-1943.2"/>
    <x v="2"/>
    <x v="11"/>
    <s v="NETWORK"/>
    <x v="7"/>
    <s v="RC_INIT_PROP18_16RATES"/>
    <x v="64"/>
  </r>
  <r>
    <x v="47"/>
    <n v="-1943.2"/>
    <x v="2"/>
    <x v="9"/>
    <s v="NETWORK"/>
    <x v="7"/>
    <s v="RC_INIT_PROP18_16RATES"/>
    <x v="64"/>
  </r>
  <r>
    <x v="19"/>
    <n v="1001.78"/>
    <x v="0"/>
    <x v="0"/>
    <s v="ANCILLARY SERVICES"/>
    <x v="0"/>
    <s v="RC_INIT_PROP18_16RATES"/>
    <x v="65"/>
  </r>
  <r>
    <x v="19"/>
    <n v="953.21"/>
    <x v="0"/>
    <x v="1"/>
    <s v="ANCILLARY SERVICES"/>
    <x v="0"/>
    <s v="RC_INIT_PROP18_16RATES"/>
    <x v="65"/>
  </r>
  <r>
    <x v="20"/>
    <n v="160.62"/>
    <x v="0"/>
    <x v="7"/>
    <s v="ANCILLARY SERVICES"/>
    <x v="10"/>
    <s v="RC_INIT_PROP18_16RATES"/>
    <x v="65"/>
  </r>
  <r>
    <x v="21"/>
    <n v="668.15"/>
    <x v="0"/>
    <x v="11"/>
    <s v="ANCILLARY SERVICES"/>
    <x v="1"/>
    <s v="RC_INIT_PROP18_16RATES"/>
    <x v="65"/>
  </r>
  <r>
    <x v="21"/>
    <n v="812.35"/>
    <x v="0"/>
    <x v="9"/>
    <s v="ANCILLARY SERVICES"/>
    <x v="1"/>
    <s v="RC_INIT_PROP18_16RATES"/>
    <x v="65"/>
  </r>
  <r>
    <x v="72"/>
    <n v="4014"/>
    <x v="0"/>
    <x v="0"/>
    <s v="ANCILLARY SERVICES"/>
    <x v="26"/>
    <s v="RC_INIT_PROP18_16RATES"/>
    <x v="65"/>
  </r>
  <r>
    <x v="72"/>
    <n v="4014"/>
    <x v="0"/>
    <x v="1"/>
    <s v="ANCILLARY SERVICES"/>
    <x v="26"/>
    <s v="RC_INIT_PROP18_16RATES"/>
    <x v="65"/>
  </r>
  <r>
    <x v="73"/>
    <n v="16056"/>
    <x v="0"/>
    <x v="4"/>
    <s v="ANCILLARY SERVICES"/>
    <x v="26"/>
    <s v="RC_INIT_PROP18_16RATES"/>
    <x v="65"/>
  </r>
  <r>
    <x v="73"/>
    <n v="16056"/>
    <x v="0"/>
    <x v="5"/>
    <s v="ANCILLARY SERVICES"/>
    <x v="26"/>
    <s v="RC_INIT_PROP18_16RATES"/>
    <x v="65"/>
  </r>
  <r>
    <x v="73"/>
    <n v="16056"/>
    <x v="0"/>
    <x v="6"/>
    <s v="ANCILLARY SERVICES"/>
    <x v="26"/>
    <s v="RC_INIT_PROP18_16RATES"/>
    <x v="65"/>
  </r>
  <r>
    <x v="85"/>
    <n v="10035"/>
    <x v="0"/>
    <x v="0"/>
    <s v="ANCILLARY SERVICES"/>
    <x v="26"/>
    <s v="RC_INIT_PROP18_16RATES"/>
    <x v="65"/>
  </r>
  <r>
    <x v="85"/>
    <n v="10035"/>
    <x v="0"/>
    <x v="1"/>
    <s v="ANCILLARY SERVICES"/>
    <x v="26"/>
    <s v="RC_INIT_PROP18_16RATES"/>
    <x v="65"/>
  </r>
  <r>
    <x v="85"/>
    <n v="10035"/>
    <x v="0"/>
    <x v="2"/>
    <s v="ANCILLARY SERVICES"/>
    <x v="26"/>
    <s v="RC_INIT_PROP18_16RATES"/>
    <x v="65"/>
  </r>
  <r>
    <x v="85"/>
    <n v="10035"/>
    <x v="0"/>
    <x v="7"/>
    <s v="ANCILLARY SERVICES"/>
    <x v="26"/>
    <s v="RC_INIT_PROP18_16RATES"/>
    <x v="65"/>
  </r>
  <r>
    <x v="28"/>
    <n v="652"/>
    <x v="0"/>
    <x v="0"/>
    <s v="OTHER REVENUES &amp; CREDITS"/>
    <x v="12"/>
    <s v="RC_INIT_PROP18_16RATES"/>
    <x v="65"/>
  </r>
  <r>
    <x v="63"/>
    <n v="50"/>
    <x v="0"/>
    <x v="2"/>
    <s v="OTHER REVENUES &amp; CREDITS"/>
    <x v="12"/>
    <s v="RC_INIT_PROP18_16RATES"/>
    <x v="65"/>
  </r>
  <r>
    <x v="63"/>
    <n v="50"/>
    <x v="0"/>
    <x v="7"/>
    <s v="OTHER REVENUES &amp; CREDITS"/>
    <x v="12"/>
    <s v="RC_INIT_PROP18_16RATES"/>
    <x v="65"/>
  </r>
  <r>
    <x v="19"/>
    <n v="841.76"/>
    <x v="1"/>
    <x v="3"/>
    <s v="ANCILLARY SERVICES"/>
    <x v="0"/>
    <s v="RC_INIT_PROP18_16RATES"/>
    <x v="65"/>
  </r>
  <r>
    <x v="19"/>
    <n v="826.9"/>
    <x v="1"/>
    <x v="10"/>
    <s v="ANCILLARY SERVICES"/>
    <x v="0"/>
    <s v="RC_INIT_PROP18_16RATES"/>
    <x v="65"/>
  </r>
  <r>
    <x v="20"/>
    <n v="183.29"/>
    <x v="1"/>
    <x v="9"/>
    <s v="ANCILLARY SERVICES"/>
    <x v="10"/>
    <s v="RC_INIT_PROP18_16RATES"/>
    <x v="65"/>
  </r>
  <r>
    <x v="21"/>
    <n v="738.15"/>
    <x v="1"/>
    <x v="6"/>
    <s v="ANCILLARY SERVICES"/>
    <x v="1"/>
    <s v="RC_INIT_PROP18_16RATES"/>
    <x v="65"/>
  </r>
  <r>
    <x v="21"/>
    <n v="819"/>
    <x v="1"/>
    <x v="8"/>
    <s v="ANCILLARY SERVICES"/>
    <x v="1"/>
    <s v="RC_INIT_PROP18_16RATES"/>
    <x v="65"/>
  </r>
  <r>
    <x v="72"/>
    <n v="4014"/>
    <x v="1"/>
    <x v="3"/>
    <s v="ANCILLARY SERVICES"/>
    <x v="26"/>
    <s v="RC_INIT_PROP18_16RATES"/>
    <x v="65"/>
  </r>
  <r>
    <x v="72"/>
    <n v="4014"/>
    <x v="1"/>
    <x v="10"/>
    <s v="ANCILLARY SERVICES"/>
    <x v="26"/>
    <s v="RC_INIT_PROP18_16RATES"/>
    <x v="65"/>
  </r>
  <r>
    <x v="73"/>
    <n v="16056"/>
    <x v="1"/>
    <x v="0"/>
    <s v="ANCILLARY SERVICES"/>
    <x v="26"/>
    <s v="RC_INIT_PROP18_16RATES"/>
    <x v="65"/>
  </r>
  <r>
    <x v="81"/>
    <n v="163760"/>
    <x v="2"/>
    <x v="9"/>
    <s v="ANCILLARY SERVICES"/>
    <x v="26"/>
    <s v="RC_INIT_PROP18_16RATES"/>
    <x v="193"/>
  </r>
  <r>
    <x v="72"/>
    <n v="16376"/>
    <x v="2"/>
    <x v="3"/>
    <s v="ANCILLARY SERVICES"/>
    <x v="26"/>
    <s v="RC_INIT_PROP18_16RATES"/>
    <x v="193"/>
  </r>
  <r>
    <x v="72"/>
    <n v="16376"/>
    <x v="2"/>
    <x v="10"/>
    <s v="ANCILLARY SERVICES"/>
    <x v="26"/>
    <s v="RC_INIT_PROP18_16RATES"/>
    <x v="193"/>
  </r>
  <r>
    <x v="72"/>
    <n v="16376"/>
    <x v="2"/>
    <x v="11"/>
    <s v="ANCILLARY SERVICES"/>
    <x v="26"/>
    <s v="RC_INIT_PROP18_16RATES"/>
    <x v="193"/>
  </r>
  <r>
    <x v="73"/>
    <n v="65504"/>
    <x v="2"/>
    <x v="0"/>
    <s v="ANCILLARY SERVICES"/>
    <x v="26"/>
    <s v="RC_INIT_PROP18_16RATES"/>
    <x v="193"/>
  </r>
  <r>
    <x v="73"/>
    <n v="65504"/>
    <x v="2"/>
    <x v="1"/>
    <s v="ANCILLARY SERVICES"/>
    <x v="26"/>
    <s v="RC_INIT_PROP18_16RATES"/>
    <x v="193"/>
  </r>
  <r>
    <x v="73"/>
    <n v="65504"/>
    <x v="2"/>
    <x v="2"/>
    <s v="ANCILLARY SERVICES"/>
    <x v="26"/>
    <s v="RC_INIT_PROP18_16RATES"/>
    <x v="193"/>
  </r>
  <r>
    <x v="19"/>
    <n v="874.25"/>
    <x v="0"/>
    <x v="8"/>
    <s v="ANCILLARY SERVICES"/>
    <x v="0"/>
    <s v="RC_INIT_PROP18_16RATES"/>
    <x v="194"/>
  </r>
  <r>
    <x v="12"/>
    <n v="17112.310000000001"/>
    <x v="0"/>
    <x v="8"/>
    <s v="NETWORK"/>
    <x v="7"/>
    <s v="RC_INIT_PROP18_16RATES"/>
    <x v="194"/>
  </r>
  <r>
    <x v="19"/>
    <n v="840.24"/>
    <x v="1"/>
    <x v="2"/>
    <s v="ANCILLARY SERVICES"/>
    <x v="0"/>
    <s v="RC_INIT_PROP18_16RATES"/>
    <x v="194"/>
  </r>
  <r>
    <x v="19"/>
    <n v="656.4"/>
    <x v="1"/>
    <x v="7"/>
    <s v="ANCILLARY SERVICES"/>
    <x v="0"/>
    <s v="RC_INIT_PROP18_16RATES"/>
    <x v="194"/>
  </r>
  <r>
    <x v="21"/>
    <n v="2898.7"/>
    <x v="1"/>
    <x v="7"/>
    <s v="ANCILLARY SERVICES"/>
    <x v="1"/>
    <s v="RC_INIT_PROP18_16RATES"/>
    <x v="194"/>
  </r>
  <r>
    <x v="12"/>
    <n v="14952.23"/>
    <x v="1"/>
    <x v="2"/>
    <s v="NETWORK"/>
    <x v="7"/>
    <s v="RC_INIT_PROP18_16RATES"/>
    <x v="194"/>
  </r>
  <r>
    <x v="12"/>
    <n v="14369.27"/>
    <x v="1"/>
    <x v="7"/>
    <s v="NETWORK"/>
    <x v="7"/>
    <s v="RC_INIT_PROP18_16RATES"/>
    <x v="194"/>
  </r>
  <r>
    <x v="19"/>
    <n v="802.39"/>
    <x v="2"/>
    <x v="11"/>
    <s v="ANCILLARY SERVICES"/>
    <x v="0"/>
    <s v="RC_INIT_PROP18_16RATES"/>
    <x v="194"/>
  </r>
  <r>
    <x v="19"/>
    <n v="752.24"/>
    <x v="2"/>
    <x v="9"/>
    <s v="ANCILLARY SERVICES"/>
    <x v="0"/>
    <s v="RC_INIT_PROP18_16RATES"/>
    <x v="194"/>
  </r>
  <r>
    <x v="21"/>
    <n v="3589.95"/>
    <x v="2"/>
    <x v="9"/>
    <s v="ANCILLARY SERVICES"/>
    <x v="1"/>
    <s v="RC_INIT_PROP18_16RATES"/>
    <x v="194"/>
  </r>
  <r>
    <x v="12"/>
    <n v="11674.82"/>
    <x v="2"/>
    <x v="11"/>
    <s v="NETWORK"/>
    <x v="7"/>
    <s v="RC_INIT_PROP18_16RATES"/>
    <x v="194"/>
  </r>
  <r>
    <x v="12"/>
    <n v="17795.900000000001"/>
    <x v="2"/>
    <x v="9"/>
    <s v="NETWORK"/>
    <x v="7"/>
    <s v="RC_INIT_PROP18_16RATES"/>
    <x v="194"/>
  </r>
  <r>
    <x v="49"/>
    <n v="20177.5"/>
    <x v="0"/>
    <x v="3"/>
    <s v="FIBER AND PCS"/>
    <x v="23"/>
    <s v="RC_INIT_PROP18_16RATES"/>
    <x v="195"/>
  </r>
  <r>
    <x v="49"/>
    <n v="20177.5"/>
    <x v="0"/>
    <x v="10"/>
    <s v="FIBER AND PCS"/>
    <x v="23"/>
    <s v="RC_INIT_PROP18_16RATES"/>
    <x v="195"/>
  </r>
  <r>
    <x v="52"/>
    <n v="41508"/>
    <x v="0"/>
    <x v="3"/>
    <s v="FIBER AND PCS"/>
    <x v="24"/>
    <s v="RC_INIT_PROP18_16RATES"/>
    <x v="195"/>
  </r>
  <r>
    <x v="52"/>
    <n v="41508"/>
    <x v="0"/>
    <x v="10"/>
    <s v="FIBER AND PCS"/>
    <x v="24"/>
    <s v="RC_INIT_PROP18_16RATES"/>
    <x v="195"/>
  </r>
  <r>
    <x v="49"/>
    <n v="20177.5"/>
    <x v="1"/>
    <x v="4"/>
    <s v="FIBER AND PCS"/>
    <x v="23"/>
    <s v="RC_INIT_PROP18_16RATES"/>
    <x v="195"/>
  </r>
  <r>
    <x v="49"/>
    <n v="20177.5"/>
    <x v="1"/>
    <x v="5"/>
    <s v="FIBER AND PCS"/>
    <x v="23"/>
    <s v="RC_INIT_PROP18_16RATES"/>
    <x v="195"/>
  </r>
  <r>
    <x v="52"/>
    <n v="41508"/>
    <x v="1"/>
    <x v="4"/>
    <s v="FIBER AND PCS"/>
    <x v="24"/>
    <s v="RC_INIT_PROP18_16RATES"/>
    <x v="195"/>
  </r>
  <r>
    <x v="52"/>
    <n v="41508"/>
    <x v="1"/>
    <x v="5"/>
    <s v="FIBER AND PCS"/>
    <x v="24"/>
    <s v="RC_INIT_PROP18_16RATES"/>
    <x v="195"/>
  </r>
  <r>
    <x v="49"/>
    <n v="20177.5"/>
    <x v="2"/>
    <x v="0"/>
    <s v="FIBER AND PCS"/>
    <x v="23"/>
    <s v="RC_INIT_PROP18_16RATES"/>
    <x v="195"/>
  </r>
  <r>
    <x v="52"/>
    <n v="41508"/>
    <x v="2"/>
    <x v="0"/>
    <s v="FIBER AND PCS"/>
    <x v="24"/>
    <s v="RC_INIT_PROP18_16RATES"/>
    <x v="195"/>
  </r>
  <r>
    <x v="9"/>
    <n v="4000"/>
    <x v="2"/>
    <x v="3"/>
    <s v="OTHER REVENUES &amp; CREDITS"/>
    <x v="5"/>
    <s v="RC_INIT_PROP18_16RATES"/>
    <x v="264"/>
  </r>
  <r>
    <x v="27"/>
    <n v="1489"/>
    <x v="0"/>
    <x v="3"/>
    <s v="NETWORK"/>
    <x v="11"/>
    <s v="RC_INIT_PROP18_16RATES"/>
    <x v="197"/>
  </r>
  <r>
    <x v="27"/>
    <n v="1489"/>
    <x v="0"/>
    <x v="10"/>
    <s v="NETWORK"/>
    <x v="11"/>
    <s v="RC_INIT_PROP18_16RATES"/>
    <x v="197"/>
  </r>
  <r>
    <x v="27"/>
    <n v="1489"/>
    <x v="0"/>
    <x v="11"/>
    <s v="NETWORK"/>
    <x v="11"/>
    <s v="RC_INIT_PROP18_16RATES"/>
    <x v="197"/>
  </r>
  <r>
    <x v="27"/>
    <n v="1489"/>
    <x v="0"/>
    <x v="9"/>
    <s v="NETWORK"/>
    <x v="11"/>
    <s v="RC_INIT_PROP18_16RATES"/>
    <x v="197"/>
  </r>
  <r>
    <x v="27"/>
    <n v="1489"/>
    <x v="1"/>
    <x v="4"/>
    <s v="NETWORK"/>
    <x v="11"/>
    <s v="RC_INIT_PROP18_16RATES"/>
    <x v="197"/>
  </r>
  <r>
    <x v="27"/>
    <n v="1489"/>
    <x v="1"/>
    <x v="5"/>
    <s v="NETWORK"/>
    <x v="11"/>
    <s v="RC_INIT_PROP18_16RATES"/>
    <x v="197"/>
  </r>
  <r>
    <x v="27"/>
    <n v="1489"/>
    <x v="1"/>
    <x v="6"/>
    <s v="NETWORK"/>
    <x v="11"/>
    <s v="RC_INIT_PROP18_16RATES"/>
    <x v="197"/>
  </r>
  <r>
    <x v="27"/>
    <n v="1489"/>
    <x v="1"/>
    <x v="8"/>
    <s v="NETWORK"/>
    <x v="11"/>
    <s v="RC_INIT_PROP18_16RATES"/>
    <x v="197"/>
  </r>
  <r>
    <x v="27"/>
    <n v="1489"/>
    <x v="2"/>
    <x v="0"/>
    <s v="NETWORK"/>
    <x v="11"/>
    <s v="RC_INIT_PROP18_16RATES"/>
    <x v="197"/>
  </r>
  <r>
    <x v="27"/>
    <n v="1489"/>
    <x v="2"/>
    <x v="1"/>
    <s v="NETWORK"/>
    <x v="11"/>
    <s v="RC_INIT_PROP18_16RATES"/>
    <x v="197"/>
  </r>
  <r>
    <x v="27"/>
    <n v="1489"/>
    <x v="2"/>
    <x v="2"/>
    <s v="NETWORK"/>
    <x v="11"/>
    <s v="RC_INIT_PROP18_16RATES"/>
    <x v="197"/>
  </r>
  <r>
    <x v="32"/>
    <n v="50"/>
    <x v="0"/>
    <x v="7"/>
    <s v="OTHER REVENUES &amp; CREDITS"/>
    <x v="16"/>
    <s v="RC_INIT_PROP18_16RATES"/>
    <x v="276"/>
  </r>
  <r>
    <x v="27"/>
    <n v="17868"/>
    <x v="0"/>
    <x v="8"/>
    <s v="NETWORK"/>
    <x v="11"/>
    <s v="RC_INIT_PROP18_16RATES"/>
    <x v="208"/>
  </r>
  <r>
    <x v="27"/>
    <n v="17868"/>
    <x v="1"/>
    <x v="2"/>
    <s v="NETWORK"/>
    <x v="11"/>
    <s v="RC_INIT_PROP18_16RATES"/>
    <x v="208"/>
  </r>
  <r>
    <x v="27"/>
    <n v="17868"/>
    <x v="1"/>
    <x v="7"/>
    <s v="NETWORK"/>
    <x v="11"/>
    <s v="RC_INIT_PROP18_16RATES"/>
    <x v="208"/>
  </r>
  <r>
    <x v="27"/>
    <n v="17868"/>
    <x v="2"/>
    <x v="11"/>
    <s v="NETWORK"/>
    <x v="11"/>
    <s v="RC_INIT_PROP18_16RATES"/>
    <x v="208"/>
  </r>
  <r>
    <x v="27"/>
    <n v="17868"/>
    <x v="2"/>
    <x v="9"/>
    <s v="NETWORK"/>
    <x v="11"/>
    <s v="RC_INIT_PROP18_16RATES"/>
    <x v="208"/>
  </r>
  <r>
    <x v="19"/>
    <n v="8"/>
    <x v="2"/>
    <x v="7"/>
    <s v="ANCILLARY SERVICES"/>
    <x v="0"/>
    <s v="RC_INIT_PROP18_16RATES"/>
    <x v="209"/>
  </r>
  <r>
    <x v="72"/>
    <n v="8232"/>
    <x v="0"/>
    <x v="3"/>
    <s v="ANCILLARY SERVICES"/>
    <x v="26"/>
    <s v="RC_INIT_PROP18_16RATES"/>
    <x v="210"/>
  </r>
  <r>
    <x v="72"/>
    <n v="8232"/>
    <x v="0"/>
    <x v="10"/>
    <s v="ANCILLARY SERVICES"/>
    <x v="26"/>
    <s v="RC_INIT_PROP18_16RATES"/>
    <x v="210"/>
  </r>
  <r>
    <x v="73"/>
    <n v="32928"/>
    <x v="0"/>
    <x v="0"/>
    <s v="ANCILLARY SERVICES"/>
    <x v="26"/>
    <s v="RC_INIT_PROP18_16RATES"/>
    <x v="210"/>
  </r>
  <r>
    <x v="73"/>
    <n v="32928"/>
    <x v="0"/>
    <x v="1"/>
    <s v="ANCILLARY SERVICES"/>
    <x v="26"/>
    <s v="RC_INIT_PROP18_16RATES"/>
    <x v="210"/>
  </r>
  <r>
    <x v="27"/>
    <n v="37225"/>
    <x v="0"/>
    <x v="4"/>
    <s v="NETWORK"/>
    <x v="11"/>
    <s v="RC_INIT_PROP18_16RATES"/>
    <x v="210"/>
  </r>
  <r>
    <x v="27"/>
    <n v="37225"/>
    <x v="0"/>
    <x v="5"/>
    <s v="NETWORK"/>
    <x v="11"/>
    <s v="RC_INIT_PROP18_16RATES"/>
    <x v="210"/>
  </r>
  <r>
    <x v="27"/>
    <n v="37225"/>
    <x v="0"/>
    <x v="6"/>
    <s v="NETWORK"/>
    <x v="11"/>
    <s v="RC_INIT_PROP18_16RATES"/>
    <x v="210"/>
  </r>
  <r>
    <x v="72"/>
    <n v="8232"/>
    <x v="1"/>
    <x v="4"/>
    <s v="ANCILLARY SERVICES"/>
    <x v="26"/>
    <s v="RC_INIT_PROP18_16RATES"/>
    <x v="210"/>
  </r>
  <r>
    <x v="72"/>
    <n v="8232"/>
    <x v="1"/>
    <x v="5"/>
    <s v="ANCILLARY SERVICES"/>
    <x v="26"/>
    <s v="RC_INIT_PROP18_16RATES"/>
    <x v="210"/>
  </r>
  <r>
    <x v="73"/>
    <n v="32928"/>
    <x v="1"/>
    <x v="3"/>
    <s v="ANCILLARY SERVICES"/>
    <x v="26"/>
    <s v="RC_INIT_PROP18_16RATES"/>
    <x v="210"/>
  </r>
  <r>
    <x v="73"/>
    <n v="32928"/>
    <x v="1"/>
    <x v="10"/>
    <s v="ANCILLARY SERVICES"/>
    <x v="26"/>
    <s v="RC_INIT_PROP18_16RATES"/>
    <x v="210"/>
  </r>
  <r>
    <x v="27"/>
    <n v="37225"/>
    <x v="1"/>
    <x v="0"/>
    <s v="NETWORK"/>
    <x v="11"/>
    <s v="RC_INIT_PROP18_16RATES"/>
    <x v="210"/>
  </r>
  <r>
    <x v="27"/>
    <n v="37225"/>
    <x v="1"/>
    <x v="1"/>
    <s v="NETWORK"/>
    <x v="11"/>
    <s v="RC_INIT_PROP18_16RATES"/>
    <x v="210"/>
  </r>
  <r>
    <x v="72"/>
    <n v="8232"/>
    <x v="2"/>
    <x v="0"/>
    <s v="ANCILLARY SERVICES"/>
    <x v="26"/>
    <s v="RC_INIT_PROP18_16RATES"/>
    <x v="210"/>
  </r>
  <r>
    <x v="32"/>
    <n v="208"/>
    <x v="2"/>
    <x v="10"/>
    <s v="OTHER REVENUES &amp; CREDITS"/>
    <x v="16"/>
    <s v="RC_INIT_PROP18_16RATES"/>
    <x v="125"/>
  </r>
  <r>
    <x v="19"/>
    <n v="3482.12"/>
    <x v="0"/>
    <x v="3"/>
    <s v="ANCILLARY SERVICES"/>
    <x v="0"/>
    <s v="RC_INIT_PROP18_16RATES"/>
    <x v="126"/>
  </r>
  <r>
    <x v="19"/>
    <n v="3485.1"/>
    <x v="0"/>
    <x v="10"/>
    <s v="ANCILLARY SERVICES"/>
    <x v="0"/>
    <s v="RC_INIT_PROP18_16RATES"/>
    <x v="126"/>
  </r>
  <r>
    <x v="0"/>
    <n v="3194.67"/>
    <x v="0"/>
    <x v="10"/>
    <s v="ANCILLARY SERVICES"/>
    <x v="0"/>
    <s v="RC_INIT_PROP18_16RATES"/>
    <x v="126"/>
  </r>
  <r>
    <x v="0"/>
    <n v="3758.81"/>
    <x v="0"/>
    <x v="11"/>
    <s v="ANCILLARY SERVICES"/>
    <x v="0"/>
    <s v="RC_INIT_PROP18_16RATES"/>
    <x v="126"/>
  </r>
  <r>
    <x v="0"/>
    <n v="3515.61"/>
    <x v="0"/>
    <x v="9"/>
    <s v="ANCILLARY SERVICES"/>
    <x v="0"/>
    <s v="RC_INIT_PROP18_16RATES"/>
    <x v="126"/>
  </r>
  <r>
    <x v="21"/>
    <n v="4232.2"/>
    <x v="0"/>
    <x v="3"/>
    <s v="ANCILLARY SERVICES"/>
    <x v="1"/>
    <s v="RC_INIT_PROP18_16RATES"/>
    <x v="126"/>
  </r>
  <r>
    <x v="21"/>
    <n v="4412.45"/>
    <x v="0"/>
    <x v="10"/>
    <s v="ANCILLARY SERVICES"/>
    <x v="1"/>
    <s v="RC_INIT_PROP18_16RATES"/>
    <x v="126"/>
  </r>
  <r>
    <x v="21"/>
    <n v="2963.8"/>
    <x v="0"/>
    <x v="11"/>
    <s v="ANCILLARY SERVICES"/>
    <x v="1"/>
    <s v="RC_INIT_PROP18_16RATES"/>
    <x v="126"/>
  </r>
  <r>
    <x v="21"/>
    <n v="3967.25"/>
    <x v="0"/>
    <x v="9"/>
    <s v="ANCILLARY SERVICES"/>
    <x v="1"/>
    <s v="RC_INIT_PROP18_16RATES"/>
    <x v="126"/>
  </r>
  <r>
    <x v="12"/>
    <n v="17079.34"/>
    <x v="0"/>
    <x v="7"/>
    <s v="NETWORK"/>
    <x v="7"/>
    <s v="RC_INIT_PROP18_16RATES"/>
    <x v="126"/>
  </r>
  <r>
    <x v="28"/>
    <n v="18"/>
    <x v="0"/>
    <x v="3"/>
    <s v="OTHER REVENUES &amp; CREDITS"/>
    <x v="12"/>
    <s v="RC_INIT_PROP18_16RATES"/>
    <x v="126"/>
  </r>
  <r>
    <x v="28"/>
    <n v="18"/>
    <x v="0"/>
    <x v="10"/>
    <s v="OTHER REVENUES &amp; CREDITS"/>
    <x v="12"/>
    <s v="RC_INIT_PROP18_16RATES"/>
    <x v="126"/>
  </r>
  <r>
    <x v="19"/>
    <n v="3433.68"/>
    <x v="1"/>
    <x v="4"/>
    <s v="ANCILLARY SERVICES"/>
    <x v="0"/>
    <s v="RC_INIT_PROP18_16RATES"/>
    <x v="126"/>
  </r>
  <r>
    <x v="19"/>
    <n v="3922.21"/>
    <x v="1"/>
    <x v="5"/>
    <s v="ANCILLARY SERVICES"/>
    <x v="0"/>
    <s v="RC_INIT_PROP18_16RATES"/>
    <x v="126"/>
  </r>
  <r>
    <x v="0"/>
    <n v="3595.36"/>
    <x v="1"/>
    <x v="5"/>
    <s v="ANCILLARY SERVICES"/>
    <x v="0"/>
    <s v="RC_INIT_PROP18_16RATES"/>
    <x v="126"/>
  </r>
  <r>
    <x v="0"/>
    <n v="3229.88"/>
    <x v="1"/>
    <x v="6"/>
    <s v="ANCILLARY SERVICES"/>
    <x v="0"/>
    <s v="RC_INIT_PROP18_16RATES"/>
    <x v="126"/>
  </r>
  <r>
    <x v="0"/>
    <n v="3799.23"/>
    <x v="1"/>
    <x v="8"/>
    <s v="ANCILLARY SERVICES"/>
    <x v="0"/>
    <s v="RC_INIT_PROP18_16RATES"/>
    <x v="126"/>
  </r>
  <r>
    <x v="21"/>
    <n v="3215.45"/>
    <x v="1"/>
    <x v="4"/>
    <s v="ANCILLARY SERVICES"/>
    <x v="1"/>
    <s v="RC_INIT_PROP18_16RATES"/>
    <x v="126"/>
  </r>
  <r>
    <x v="21"/>
    <n v="5390.35"/>
    <x v="1"/>
    <x v="5"/>
    <s v="ANCILLARY SERVICES"/>
    <x v="1"/>
    <s v="RC_INIT_PROP18_16RATES"/>
    <x v="126"/>
  </r>
  <r>
    <x v="21"/>
    <n v="2977.1"/>
    <x v="1"/>
    <x v="6"/>
    <s v="ANCILLARY SERVICES"/>
    <x v="1"/>
    <s v="RC_INIT_PROP18_16RATES"/>
    <x v="126"/>
  </r>
  <r>
    <x v="21"/>
    <n v="3493"/>
    <x v="1"/>
    <x v="8"/>
    <s v="ANCILLARY SERVICES"/>
    <x v="1"/>
    <s v="RC_INIT_PROP18_16RATES"/>
    <x v="126"/>
  </r>
  <r>
    <x v="12"/>
    <n v="19666.23"/>
    <x v="1"/>
    <x v="9"/>
    <s v="NETWORK"/>
    <x v="7"/>
    <s v="RC_INIT_PROP18_16RATES"/>
    <x v="126"/>
  </r>
  <r>
    <x v="28"/>
    <n v="18"/>
    <x v="1"/>
    <x v="4"/>
    <s v="OTHER REVENUES &amp; CREDITS"/>
    <x v="12"/>
    <s v="RC_INIT_PROP18_16RATES"/>
    <x v="126"/>
  </r>
  <r>
    <x v="28"/>
    <n v="18"/>
    <x v="1"/>
    <x v="5"/>
    <s v="OTHER REVENUES &amp; CREDITS"/>
    <x v="12"/>
    <s v="RC_INIT_PROP18_16RATES"/>
    <x v="126"/>
  </r>
  <r>
    <x v="19"/>
    <n v="3993.63"/>
    <x v="2"/>
    <x v="0"/>
    <s v="ANCILLARY SERVICES"/>
    <x v="0"/>
    <s v="RC_INIT_PROP18_16RATES"/>
    <x v="126"/>
  </r>
  <r>
    <x v="0"/>
    <n v="3660.83"/>
    <x v="2"/>
    <x v="0"/>
    <s v="ANCILLARY SERVICES"/>
    <x v="0"/>
    <s v="RC_INIT_PROP18_16RATES"/>
    <x v="126"/>
  </r>
  <r>
    <x v="0"/>
    <n v="3441.55"/>
    <x v="2"/>
    <x v="1"/>
    <s v="ANCILLARY SERVICES"/>
    <x v="0"/>
    <s v="RC_INIT_PROP18_16RATES"/>
    <x v="126"/>
  </r>
  <r>
    <x v="0"/>
    <n v="3804.65"/>
    <x v="2"/>
    <x v="2"/>
    <s v="ANCILLARY SERVICES"/>
    <x v="0"/>
    <s v="RC_INIT_PROP18_16RATES"/>
    <x v="126"/>
  </r>
  <r>
    <x v="0"/>
    <n v="2990.93"/>
    <x v="2"/>
    <x v="7"/>
    <s v="ANCILLARY SERVICES"/>
    <x v="0"/>
    <s v="RC_INIT_PROP18_16RATES"/>
    <x v="126"/>
  </r>
  <r>
    <x v="21"/>
    <n v="5441.1"/>
    <x v="2"/>
    <x v="0"/>
    <s v="ANCILLARY SERVICES"/>
    <x v="1"/>
    <s v="RC_INIT_PROP18_16RATES"/>
    <x v="126"/>
  </r>
  <r>
    <x v="21"/>
    <n v="3871.35"/>
    <x v="2"/>
    <x v="1"/>
    <s v="ANCILLARY SERVICES"/>
    <x v="1"/>
    <s v="RC_INIT_PROP18_16RATES"/>
    <x v="126"/>
  </r>
  <r>
    <x v="21"/>
    <n v="3778.25"/>
    <x v="2"/>
    <x v="2"/>
    <s v="ANCILLARY SERVICES"/>
    <x v="1"/>
    <s v="RC_INIT_PROP18_16RATES"/>
    <x v="126"/>
  </r>
  <r>
    <x v="12"/>
    <n v="17315.3"/>
    <x v="2"/>
    <x v="8"/>
    <s v="NETWORK"/>
    <x v="7"/>
    <s v="RC_INIT_PROP18_16RATES"/>
    <x v="126"/>
  </r>
  <r>
    <x v="28"/>
    <n v="18"/>
    <x v="2"/>
    <x v="0"/>
    <s v="OTHER REVENUES &amp; CREDITS"/>
    <x v="12"/>
    <s v="RC_INIT_PROP18_16RATES"/>
    <x v="126"/>
  </r>
  <r>
    <x v="26"/>
    <n v="590562"/>
    <x v="0"/>
    <x v="3"/>
    <s v="ANCILLARY SERVICES"/>
    <x v="1"/>
    <s v="RC_INIT_PROP18_16RATES"/>
    <x v="127"/>
  </r>
  <r>
    <x v="27"/>
    <n v="2921418"/>
    <x v="0"/>
    <x v="4"/>
    <s v="NETWORK"/>
    <x v="11"/>
    <s v="RC_INIT_PROP18_16RATES"/>
    <x v="127"/>
  </r>
  <r>
    <x v="80"/>
    <n v="32640"/>
    <x v="0"/>
    <x v="2"/>
    <s v="OTHER REVENUES &amp; CREDITS"/>
    <x v="29"/>
    <s v="RC_INIT_PROP18_16RATES"/>
    <x v="127"/>
  </r>
  <r>
    <x v="80"/>
    <n v="32640"/>
    <x v="0"/>
    <x v="7"/>
    <s v="OTHER REVENUES &amp; CREDITS"/>
    <x v="29"/>
    <s v="RC_INIT_PROP18_16RATES"/>
    <x v="127"/>
  </r>
  <r>
    <x v="78"/>
    <n v="62181"/>
    <x v="0"/>
    <x v="0"/>
    <s v="OTHER REVENUES &amp; CREDITS"/>
    <x v="27"/>
    <s v="RC_INIT_PROP18_16RATES"/>
    <x v="127"/>
  </r>
  <r>
    <x v="83"/>
    <n v="1104"/>
    <x v="0"/>
    <x v="8"/>
    <s v="OTHER REVENUES &amp; CREDITS"/>
    <x v="31"/>
    <s v="RC_INIT_PROP18_16RATES"/>
    <x v="127"/>
  </r>
  <r>
    <x v="31"/>
    <n v="1612"/>
    <x v="0"/>
    <x v="8"/>
    <s v="OTHER REVENUES &amp; CREDITS"/>
    <x v="15"/>
    <s v="RC_INIT_PROP18_16RATES"/>
    <x v="127"/>
  </r>
  <r>
    <x v="26"/>
    <n v="590562"/>
    <x v="1"/>
    <x v="4"/>
    <s v="ANCILLARY SERVICES"/>
    <x v="1"/>
    <s v="RC_INIT_PROP18_16RATES"/>
    <x v="127"/>
  </r>
  <r>
    <x v="80"/>
    <n v="32640"/>
    <x v="1"/>
    <x v="11"/>
    <s v="OTHER REVENUES &amp; CREDITS"/>
    <x v="29"/>
    <s v="RC_INIT_PROP18_16RATES"/>
    <x v="127"/>
  </r>
  <r>
    <x v="80"/>
    <n v="32640"/>
    <x v="1"/>
    <x v="9"/>
    <s v="OTHER REVENUES &amp; CREDITS"/>
    <x v="29"/>
    <s v="RC_INIT_PROP18_16RATES"/>
    <x v="127"/>
  </r>
  <r>
    <x v="78"/>
    <n v="62181"/>
    <x v="1"/>
    <x v="3"/>
    <s v="OTHER REVENUES &amp; CREDITS"/>
    <x v="27"/>
    <s v="RC_INIT_PROP18_16RATES"/>
    <x v="127"/>
  </r>
  <r>
    <x v="83"/>
    <n v="1104"/>
    <x v="1"/>
    <x v="2"/>
    <s v="OTHER REVENUES &amp; CREDITS"/>
    <x v="31"/>
    <s v="RC_INIT_PROP18_16RATES"/>
    <x v="127"/>
  </r>
  <r>
    <x v="83"/>
    <n v="1104"/>
    <x v="1"/>
    <x v="7"/>
    <s v="OTHER REVENUES &amp; CREDITS"/>
    <x v="31"/>
    <s v="RC_INIT_PROP18_16RATES"/>
    <x v="127"/>
  </r>
  <r>
    <x v="31"/>
    <n v="1612"/>
    <x v="1"/>
    <x v="2"/>
    <s v="OTHER REVENUES &amp; CREDITS"/>
    <x v="15"/>
    <s v="RC_INIT_PROP18_16RATES"/>
    <x v="127"/>
  </r>
  <r>
    <x v="31"/>
    <n v="1612"/>
    <x v="1"/>
    <x v="7"/>
    <s v="OTHER REVENUES &amp; CREDITS"/>
    <x v="15"/>
    <s v="RC_INIT_PROP18_16RATES"/>
    <x v="127"/>
  </r>
  <r>
    <x v="80"/>
    <n v="32640"/>
    <x v="2"/>
    <x v="6"/>
    <s v="OTHER REVENUES &amp; CREDITS"/>
    <x v="29"/>
    <s v="RC_INIT_PROP18_16RATES"/>
    <x v="127"/>
  </r>
  <r>
    <x v="80"/>
    <n v="32640"/>
    <x v="2"/>
    <x v="8"/>
    <s v="OTHER REVENUES &amp; CREDITS"/>
    <x v="29"/>
    <s v="RC_INIT_PROP18_16RATES"/>
    <x v="127"/>
  </r>
  <r>
    <x v="78"/>
    <n v="62181"/>
    <x v="2"/>
    <x v="4"/>
    <s v="OTHER REVENUES &amp; CREDITS"/>
    <x v="27"/>
    <s v="RC_INIT_PROP18_16RATES"/>
    <x v="127"/>
  </r>
  <r>
    <x v="83"/>
    <n v="1104"/>
    <x v="2"/>
    <x v="11"/>
    <s v="OTHER REVENUES &amp; CREDITS"/>
    <x v="31"/>
    <s v="RC_INIT_PROP18_16RATES"/>
    <x v="127"/>
  </r>
  <r>
    <x v="83"/>
    <n v="1104"/>
    <x v="2"/>
    <x v="9"/>
    <s v="OTHER REVENUES &amp; CREDITS"/>
    <x v="31"/>
    <s v="RC_INIT_PROP18_16RATES"/>
    <x v="127"/>
  </r>
  <r>
    <x v="31"/>
    <n v="1612"/>
    <x v="2"/>
    <x v="11"/>
    <s v="OTHER REVENUES &amp; CREDITS"/>
    <x v="15"/>
    <s v="RC_INIT_PROP18_16RATES"/>
    <x v="127"/>
  </r>
  <r>
    <x v="31"/>
    <n v="1612"/>
    <x v="2"/>
    <x v="9"/>
    <s v="OTHER REVENUES &amp; CREDITS"/>
    <x v="15"/>
    <s v="RC_INIT_PROP18_16RATES"/>
    <x v="127"/>
  </r>
  <r>
    <x v="0"/>
    <n v="0"/>
    <x v="0"/>
    <x v="0"/>
    <s v="ANCILLARY SERVICES"/>
    <x v="0"/>
    <s v="RC_INIT_PROP18_16RATES"/>
    <x v="128"/>
  </r>
  <r>
    <x v="0"/>
    <n v="0"/>
    <x v="0"/>
    <x v="1"/>
    <s v="ANCILLARY SERVICES"/>
    <x v="0"/>
    <s v="RC_INIT_PROP18_16RATES"/>
    <x v="128"/>
  </r>
  <r>
    <x v="19"/>
    <n v="16815.14"/>
    <x v="2"/>
    <x v="8"/>
    <s v="ANCILLARY SERVICES"/>
    <x v="0"/>
    <s v="RC_INIT_PROP18_16RATES"/>
    <x v="102"/>
  </r>
  <r>
    <x v="26"/>
    <n v="1806"/>
    <x v="2"/>
    <x v="7"/>
    <s v="ANCILLARY SERVICES"/>
    <x v="1"/>
    <s v="RC_INIT_PROP18_16RATES"/>
    <x v="102"/>
  </r>
  <r>
    <x v="12"/>
    <n v="162234.65"/>
    <x v="2"/>
    <x v="4"/>
    <s v="NETWORK"/>
    <x v="7"/>
    <s v="RC_INIT_PROP18_16RATES"/>
    <x v="102"/>
  </r>
  <r>
    <x v="12"/>
    <n v="189061.22"/>
    <x v="2"/>
    <x v="5"/>
    <s v="NETWORK"/>
    <x v="7"/>
    <s v="RC_INIT_PROP18_16RATES"/>
    <x v="102"/>
  </r>
  <r>
    <x v="12"/>
    <n v="169063.61"/>
    <x v="2"/>
    <x v="6"/>
    <s v="NETWORK"/>
    <x v="7"/>
    <s v="RC_INIT_PROP18_16RATES"/>
    <x v="102"/>
  </r>
  <r>
    <x v="12"/>
    <n v="194326.94"/>
    <x v="2"/>
    <x v="8"/>
    <s v="NETWORK"/>
    <x v="7"/>
    <s v="RC_INIT_PROP18_16RATES"/>
    <x v="102"/>
  </r>
  <r>
    <x v="32"/>
    <n v="400"/>
    <x v="2"/>
    <x v="11"/>
    <s v="OTHER REVENUES &amp; CREDITS"/>
    <x v="16"/>
    <s v="RC_INIT_PROP18_16RATES"/>
    <x v="102"/>
  </r>
  <r>
    <x v="31"/>
    <n v="223"/>
    <x v="2"/>
    <x v="4"/>
    <s v="OTHER REVENUES &amp; CREDITS"/>
    <x v="15"/>
    <s v="RC_INIT_PROP18_16RATES"/>
    <x v="102"/>
  </r>
  <r>
    <x v="19"/>
    <n v="2065.6"/>
    <x v="0"/>
    <x v="4"/>
    <s v="ANCILLARY SERVICES"/>
    <x v="0"/>
    <s v="RC_INIT_PROP18_16RATES"/>
    <x v="103"/>
  </r>
  <r>
    <x v="19"/>
    <n v="2395.6799999999998"/>
    <x v="0"/>
    <x v="5"/>
    <s v="ANCILLARY SERVICES"/>
    <x v="0"/>
    <s v="RC_INIT_PROP18_16RATES"/>
    <x v="103"/>
  </r>
  <r>
    <x v="19"/>
    <n v="2236.31"/>
    <x v="0"/>
    <x v="6"/>
    <s v="ANCILLARY SERVICES"/>
    <x v="0"/>
    <s v="RC_INIT_PROP18_16RATES"/>
    <x v="103"/>
  </r>
  <r>
    <x v="21"/>
    <n v="2527.6999999999998"/>
    <x v="0"/>
    <x v="7"/>
    <s v="ANCILLARY SERVICES"/>
    <x v="1"/>
    <s v="RC_INIT_PROP18_16RATES"/>
    <x v="103"/>
  </r>
  <r>
    <x v="36"/>
    <n v="1536.86"/>
    <x v="0"/>
    <x v="0"/>
    <s v="DELIVERY"/>
    <x v="17"/>
    <s v="RC_INIT_PROP18_16RATES"/>
    <x v="103"/>
  </r>
  <r>
    <x v="12"/>
    <n v="21621.57"/>
    <x v="0"/>
    <x v="4"/>
    <s v="NETWORK"/>
    <x v="7"/>
    <s v="RC_INIT_PROP18_16RATES"/>
    <x v="103"/>
  </r>
  <r>
    <x v="12"/>
    <n v="31254.29"/>
    <x v="0"/>
    <x v="5"/>
    <s v="NETWORK"/>
    <x v="7"/>
    <s v="RC_INIT_PROP18_16RATES"/>
    <x v="103"/>
  </r>
  <r>
    <x v="12"/>
    <n v="22627.87"/>
    <x v="0"/>
    <x v="6"/>
    <s v="NETWORK"/>
    <x v="7"/>
    <s v="RC_INIT_PROP18_16RATES"/>
    <x v="103"/>
  </r>
  <r>
    <x v="19"/>
    <n v="2390.59"/>
    <x v="1"/>
    <x v="0"/>
    <s v="ANCILLARY SERVICES"/>
    <x v="0"/>
    <s v="RC_INIT_PROP18_16RATES"/>
    <x v="103"/>
  </r>
  <r>
    <x v="19"/>
    <n v="2264.2399999999998"/>
    <x v="1"/>
    <x v="1"/>
    <s v="ANCILLARY SERVICES"/>
    <x v="0"/>
    <s v="RC_INIT_PROP18_16RATES"/>
    <x v="103"/>
  </r>
  <r>
    <x v="20"/>
    <n v="446.43"/>
    <x v="1"/>
    <x v="7"/>
    <s v="ANCILLARY SERVICES"/>
    <x v="10"/>
    <s v="RC_INIT_PROP18_16RATES"/>
    <x v="103"/>
  </r>
  <r>
    <x v="21"/>
    <n v="2948.4"/>
    <x v="1"/>
    <x v="9"/>
    <s v="ANCILLARY SERVICES"/>
    <x v="1"/>
    <s v="RC_INIT_PROP18_16RATES"/>
    <x v="103"/>
  </r>
  <r>
    <x v="36"/>
    <n v="1281.1500000000001"/>
    <x v="1"/>
    <x v="3"/>
    <s v="DELIVERY"/>
    <x v="17"/>
    <s v="RC_INIT_PROP18_16RATES"/>
    <x v="103"/>
  </r>
  <r>
    <x v="12"/>
    <n v="36271.910000000003"/>
    <x v="1"/>
    <x v="0"/>
    <s v="NETWORK"/>
    <x v="7"/>
    <s v="RC_INIT_PROP18_16RATES"/>
    <x v="103"/>
  </r>
  <r>
    <x v="12"/>
    <n v="29043.9"/>
    <x v="1"/>
    <x v="1"/>
    <s v="NETWORK"/>
    <x v="7"/>
    <s v="RC_INIT_PROP18_16RATES"/>
    <x v="103"/>
  </r>
  <r>
    <x v="19"/>
    <n v="2052.9299999999998"/>
    <x v="2"/>
    <x v="3"/>
    <s v="ANCILLARY SERVICES"/>
    <x v="0"/>
    <s v="RC_INIT_PROP18_16RATES"/>
    <x v="103"/>
  </r>
  <r>
    <x v="19"/>
    <n v="2054.0300000000002"/>
    <x v="2"/>
    <x v="10"/>
    <s v="ANCILLARY SERVICES"/>
    <x v="0"/>
    <s v="RC_INIT_PROP18_16RATES"/>
    <x v="103"/>
  </r>
  <r>
    <x v="20"/>
    <n v="434.97"/>
    <x v="2"/>
    <x v="9"/>
    <s v="ANCILLARY SERVICES"/>
    <x v="10"/>
    <s v="RC_INIT_PROP18_16RATES"/>
    <x v="103"/>
  </r>
  <r>
    <x v="21"/>
    <n v="2947.35"/>
    <x v="2"/>
    <x v="8"/>
    <s v="ANCILLARY SERVICES"/>
    <x v="1"/>
    <s v="RC_INIT_PROP18_16RATES"/>
    <x v="103"/>
  </r>
  <r>
    <x v="36"/>
    <n v="920.06"/>
    <x v="2"/>
    <x v="4"/>
    <s v="DELIVERY"/>
    <x v="17"/>
    <s v="RC_INIT_PROP18_16RATES"/>
    <x v="103"/>
  </r>
  <r>
    <x v="12"/>
    <n v="28830.5"/>
    <x v="2"/>
    <x v="3"/>
    <s v="NETWORK"/>
    <x v="7"/>
    <s v="RC_INIT_PROP18_16RATES"/>
    <x v="103"/>
  </r>
  <r>
    <x v="12"/>
    <n v="31132.84"/>
    <x v="2"/>
    <x v="10"/>
    <s v="NETWORK"/>
    <x v="7"/>
    <s v="RC_INIT_PROP18_16RATES"/>
    <x v="103"/>
  </r>
  <r>
    <x v="19"/>
    <n v="5346.65"/>
    <x v="0"/>
    <x v="3"/>
    <s v="ANCILLARY SERVICES"/>
    <x v="0"/>
    <s v="RC_INIT_PROP18_16RATES"/>
    <x v="104"/>
  </r>
  <r>
    <x v="19"/>
    <n v="5351.23"/>
    <x v="0"/>
    <x v="10"/>
    <s v="ANCILLARY SERVICES"/>
    <x v="0"/>
    <s v="RC_INIT_PROP18_16RATES"/>
    <x v="104"/>
  </r>
  <r>
    <x v="26"/>
    <n v="34615"/>
    <x v="0"/>
    <x v="6"/>
    <s v="ANCILLARY SERVICES"/>
    <x v="1"/>
    <s v="RC_INIT_PROP18_16RATES"/>
    <x v="104"/>
  </r>
  <r>
    <x v="26"/>
    <n v="34615"/>
    <x v="0"/>
    <x v="8"/>
    <s v="ANCILLARY SERVICES"/>
    <x v="1"/>
    <s v="RC_INIT_PROP18_16RATES"/>
    <x v="104"/>
  </r>
  <r>
    <x v="19"/>
    <n v="5272.29"/>
    <x v="1"/>
    <x v="4"/>
    <s v="ANCILLARY SERVICES"/>
    <x v="0"/>
    <s v="RC_INIT_PROP18_16RATES"/>
    <x v="104"/>
  </r>
  <r>
    <x v="19"/>
    <n v="6022.4"/>
    <x v="1"/>
    <x v="5"/>
    <s v="ANCILLARY SERVICES"/>
    <x v="0"/>
    <s v="RC_INIT_PROP18_16RATES"/>
    <x v="104"/>
  </r>
  <r>
    <x v="0"/>
    <n v="4562.62"/>
    <x v="1"/>
    <x v="7"/>
    <s v="ANCILLARY SERVICES"/>
    <x v="0"/>
    <s v="RC_INIT_PROP18_16RATES"/>
    <x v="104"/>
  </r>
  <r>
    <x v="26"/>
    <n v="34615"/>
    <x v="1"/>
    <x v="1"/>
    <s v="ANCILLARY SERVICES"/>
    <x v="1"/>
    <s v="RC_INIT_PROP18_16RATES"/>
    <x v="104"/>
  </r>
  <r>
    <x v="26"/>
    <n v="34615"/>
    <x v="1"/>
    <x v="2"/>
    <s v="ANCILLARY SERVICES"/>
    <x v="1"/>
    <s v="RC_INIT_PROP18_16RATES"/>
    <x v="104"/>
  </r>
  <r>
    <x v="26"/>
    <n v="34615"/>
    <x v="1"/>
    <x v="7"/>
    <s v="ANCILLARY SERVICES"/>
    <x v="1"/>
    <s v="RC_INIT_PROP18_16RATES"/>
    <x v="104"/>
  </r>
  <r>
    <x v="19"/>
    <n v="6132.06"/>
    <x v="2"/>
    <x v="0"/>
    <s v="ANCILLARY SERVICES"/>
    <x v="0"/>
    <s v="RC_INIT_PROP18_16RATES"/>
    <x v="104"/>
  </r>
  <r>
    <x v="0"/>
    <n v="5228.74"/>
    <x v="2"/>
    <x v="9"/>
    <s v="ANCILLARY SERVICES"/>
    <x v="0"/>
    <s v="RC_INIT_PROP18_16RATES"/>
    <x v="104"/>
  </r>
  <r>
    <x v="26"/>
    <n v="34615"/>
    <x v="2"/>
    <x v="10"/>
    <s v="ANCILLARY SERVICES"/>
    <x v="1"/>
    <s v="RC_INIT_PROP18_16RATES"/>
    <x v="104"/>
  </r>
  <r>
    <x v="26"/>
    <n v="34615"/>
    <x v="2"/>
    <x v="11"/>
    <s v="ANCILLARY SERVICES"/>
    <x v="1"/>
    <s v="RC_INIT_PROP18_16RATES"/>
    <x v="104"/>
  </r>
  <r>
    <x v="26"/>
    <n v="34615"/>
    <x v="2"/>
    <x v="9"/>
    <s v="ANCILLARY SERVICES"/>
    <x v="1"/>
    <s v="RC_INIT_PROP18_16RATES"/>
    <x v="104"/>
  </r>
  <r>
    <x v="27"/>
    <n v="171235"/>
    <x v="2"/>
    <x v="7"/>
    <s v="NETWORK"/>
    <x v="11"/>
    <s v="RC_INIT_PROP18_16RATES"/>
    <x v="104"/>
  </r>
  <r>
    <x v="19"/>
    <n v="6233.03"/>
    <x v="0"/>
    <x v="0"/>
    <s v="ANCILLARY SERVICES"/>
    <x v="0"/>
    <s v="RC_INIT_PROP18_16RATES"/>
    <x v="105"/>
  </r>
  <r>
    <x v="0"/>
    <n v="5356.27"/>
    <x v="0"/>
    <x v="9"/>
    <s v="ANCILLARY SERVICES"/>
    <x v="0"/>
    <s v="RC_INIT_PROP18_16RATES"/>
    <x v="105"/>
  </r>
  <r>
    <x v="20"/>
    <n v="1577.41"/>
    <x v="0"/>
    <x v="2"/>
    <s v="ANCILLARY SERVICES"/>
    <x v="10"/>
    <s v="RC_INIT_PROP18_16RATES"/>
    <x v="105"/>
  </r>
  <r>
    <x v="20"/>
    <n v="1755.65"/>
    <x v="0"/>
    <x v="7"/>
    <s v="ANCILLARY SERVICES"/>
    <x v="10"/>
    <s v="RC_INIT_PROP18_16RATES"/>
    <x v="105"/>
  </r>
  <r>
    <x v="21"/>
    <n v="6481.65"/>
    <x v="0"/>
    <x v="11"/>
    <s v="ANCILLARY SERVICES"/>
    <x v="1"/>
    <s v="RC_INIT_PROP18_16RATES"/>
    <x v="105"/>
  </r>
  <r>
    <x v="21"/>
    <n v="6805.4"/>
    <x v="0"/>
    <x v="9"/>
    <s v="ANCILLARY SERVICES"/>
    <x v="1"/>
    <s v="RC_INIT_PROP18_16RATES"/>
    <x v="105"/>
  </r>
  <r>
    <x v="52"/>
    <n v="566"/>
    <x v="0"/>
    <x v="3"/>
    <s v="FIBER AND PCS"/>
    <x v="24"/>
    <s v="RC_INIT_PROP18_16RATES"/>
    <x v="105"/>
  </r>
  <r>
    <x v="52"/>
    <n v="566"/>
    <x v="0"/>
    <x v="10"/>
    <s v="FIBER AND PCS"/>
    <x v="24"/>
    <s v="RC_INIT_PROP18_16RATES"/>
    <x v="105"/>
  </r>
  <r>
    <x v="52"/>
    <n v="566"/>
    <x v="0"/>
    <x v="11"/>
    <s v="FIBER AND PCS"/>
    <x v="24"/>
    <s v="RC_INIT_PROP18_16RATES"/>
    <x v="105"/>
  </r>
  <r>
    <x v="12"/>
    <n v="86574.77"/>
    <x v="0"/>
    <x v="0"/>
    <s v="NETWORK"/>
    <x v="7"/>
    <s v="RC_INIT_PROP18_16RATES"/>
    <x v="105"/>
  </r>
  <r>
    <x v="19"/>
    <n v="5237.41"/>
    <x v="1"/>
    <x v="3"/>
    <s v="ANCILLARY SERVICES"/>
    <x v="0"/>
    <s v="RC_INIT_PROP18_16RATES"/>
    <x v="105"/>
  </r>
  <r>
    <x v="0"/>
    <n v="5788.38"/>
    <x v="1"/>
    <x v="8"/>
    <s v="ANCILLARY SERVICES"/>
    <x v="0"/>
    <s v="RC_INIT_PROP18_16RATES"/>
    <x v="105"/>
  </r>
  <r>
    <x v="20"/>
    <n v="1661.5"/>
    <x v="1"/>
    <x v="11"/>
    <s v="ANCILLARY SERVICES"/>
    <x v="10"/>
    <s v="RC_INIT_PROP18_16RATES"/>
    <x v="105"/>
  </r>
  <r>
    <x v="20"/>
    <n v="1662.57"/>
    <x v="1"/>
    <x v="9"/>
    <s v="ANCILLARY SERVICES"/>
    <x v="10"/>
    <s v="RC_INIT_PROP18_16RATES"/>
    <x v="105"/>
  </r>
  <r>
    <x v="21"/>
    <n v="11659.2"/>
    <x v="1"/>
    <x v="6"/>
    <s v="ANCILLARY SERVICES"/>
    <x v="1"/>
    <s v="RC_INIT_PROP18_16RATES"/>
    <x v="105"/>
  </r>
  <r>
    <x v="0"/>
    <n v="4641.1899999999996"/>
    <x v="0"/>
    <x v="9"/>
    <s v="ANCILLARY SERVICES"/>
    <x v="0"/>
    <s v="RC_INIT_PROP18_16RATES"/>
    <x v="148"/>
  </r>
  <r>
    <x v="20"/>
    <n v="1525.61"/>
    <x v="0"/>
    <x v="1"/>
    <s v="ANCILLARY SERVICES"/>
    <x v="10"/>
    <s v="RC_INIT_PROP18_16RATES"/>
    <x v="148"/>
  </r>
  <r>
    <x v="20"/>
    <n v="1346.85"/>
    <x v="0"/>
    <x v="2"/>
    <s v="ANCILLARY SERVICES"/>
    <x v="10"/>
    <s v="RC_INIT_PROP18_16RATES"/>
    <x v="148"/>
  </r>
  <r>
    <x v="20"/>
    <n v="1348.62"/>
    <x v="0"/>
    <x v="7"/>
    <s v="ANCILLARY SERVICES"/>
    <x v="10"/>
    <s v="RC_INIT_PROP18_16RATES"/>
    <x v="148"/>
  </r>
  <r>
    <x v="21"/>
    <n v="10442.25"/>
    <x v="0"/>
    <x v="10"/>
    <s v="ANCILLARY SERVICES"/>
    <x v="1"/>
    <s v="RC_INIT_PROP18_16RATES"/>
    <x v="148"/>
  </r>
  <r>
    <x v="21"/>
    <n v="7141.75"/>
    <x v="0"/>
    <x v="11"/>
    <s v="ANCILLARY SERVICES"/>
    <x v="1"/>
    <s v="RC_INIT_PROP18_16RATES"/>
    <x v="148"/>
  </r>
  <r>
    <x v="21"/>
    <n v="9317.35"/>
    <x v="0"/>
    <x v="9"/>
    <s v="ANCILLARY SERVICES"/>
    <x v="1"/>
    <s v="RC_INIT_PROP18_16RATES"/>
    <x v="148"/>
  </r>
  <r>
    <x v="19"/>
    <n v="4538.2"/>
    <x v="1"/>
    <x v="3"/>
    <s v="ANCILLARY SERVICES"/>
    <x v="0"/>
    <s v="RC_INIT_PROP18_16RATES"/>
    <x v="148"/>
  </r>
  <r>
    <x v="0"/>
    <n v="5015.62"/>
    <x v="1"/>
    <x v="8"/>
    <s v="ANCILLARY SERVICES"/>
    <x v="0"/>
    <s v="RC_INIT_PROP18_16RATES"/>
    <x v="148"/>
  </r>
  <r>
    <x v="20"/>
    <n v="1643.44"/>
    <x v="1"/>
    <x v="10"/>
    <s v="ANCILLARY SERVICES"/>
    <x v="10"/>
    <s v="RC_INIT_PROP18_16RATES"/>
    <x v="148"/>
  </r>
  <r>
    <x v="20"/>
    <n v="1364.18"/>
    <x v="1"/>
    <x v="11"/>
    <s v="ANCILLARY SERVICES"/>
    <x v="10"/>
    <s v="RC_INIT_PROP18_16RATES"/>
    <x v="148"/>
  </r>
  <r>
    <x v="20"/>
    <n v="1448.59"/>
    <x v="1"/>
    <x v="9"/>
    <s v="ANCILLARY SERVICES"/>
    <x v="10"/>
    <s v="RC_INIT_PROP18_16RATES"/>
    <x v="148"/>
  </r>
  <r>
    <x v="21"/>
    <n v="10104.5"/>
    <x v="1"/>
    <x v="5"/>
    <s v="ANCILLARY SERVICES"/>
    <x v="1"/>
    <s v="RC_INIT_PROP18_16RATES"/>
    <x v="148"/>
  </r>
  <r>
    <x v="21"/>
    <n v="9522.4500000000007"/>
    <x v="1"/>
    <x v="6"/>
    <s v="ANCILLARY SERVICES"/>
    <x v="1"/>
    <s v="RC_INIT_PROP18_16RATES"/>
    <x v="148"/>
  </r>
  <r>
    <x v="21"/>
    <n v="10184.299999999999"/>
    <x v="1"/>
    <x v="8"/>
    <s v="ANCILLARY SERVICES"/>
    <x v="1"/>
    <s v="RC_INIT_PROP18_16RATES"/>
    <x v="148"/>
  </r>
  <r>
    <x v="19"/>
    <n v="4466.1899999999996"/>
    <x v="2"/>
    <x v="4"/>
    <s v="ANCILLARY SERVICES"/>
    <x v="0"/>
    <s v="RC_INIT_PROP18_16RATES"/>
    <x v="148"/>
  </r>
  <r>
    <x v="0"/>
    <n v="5022.78"/>
    <x v="2"/>
    <x v="2"/>
    <s v="ANCILLARY SERVICES"/>
    <x v="0"/>
    <s v="RC_INIT_PROP18_16RATES"/>
    <x v="148"/>
  </r>
  <r>
    <x v="0"/>
    <n v="3948.53"/>
    <x v="2"/>
    <x v="7"/>
    <s v="ANCILLARY SERVICES"/>
    <x v="0"/>
    <s v="RC_INIT_PROP18_16RATES"/>
    <x v="148"/>
  </r>
  <r>
    <x v="20"/>
    <n v="1810.12"/>
    <x v="2"/>
    <x v="5"/>
    <s v="ANCILLARY SERVICES"/>
    <x v="10"/>
    <s v="RC_INIT_PROP18_16RATES"/>
    <x v="148"/>
  </r>
  <r>
    <x v="20"/>
    <n v="1431.32"/>
    <x v="2"/>
    <x v="6"/>
    <s v="ANCILLARY SERVICES"/>
    <x v="10"/>
    <s v="RC_INIT_PROP18_16RATES"/>
    <x v="148"/>
  </r>
  <r>
    <x v="20"/>
    <n v="1465.42"/>
    <x v="2"/>
    <x v="8"/>
    <s v="ANCILLARY SERVICES"/>
    <x v="10"/>
    <s v="RC_INIT_PROP18_16RATES"/>
    <x v="148"/>
  </r>
  <r>
    <x v="21"/>
    <n v="14414.75"/>
    <x v="2"/>
    <x v="0"/>
    <s v="ANCILLARY SERVICES"/>
    <x v="1"/>
    <s v="RC_INIT_PROP18_16RATES"/>
    <x v="148"/>
  </r>
  <r>
    <x v="21"/>
    <n v="9921.4500000000007"/>
    <x v="2"/>
    <x v="1"/>
    <s v="ANCILLARY SERVICES"/>
    <x v="1"/>
    <s v="RC_INIT_PROP18_16RATES"/>
    <x v="148"/>
  </r>
  <r>
    <x v="21"/>
    <n v="11557"/>
    <x v="2"/>
    <x v="2"/>
    <s v="ANCILLARY SERVICES"/>
    <x v="1"/>
    <s v="RC_INIT_PROP18_16RATES"/>
    <x v="148"/>
  </r>
  <r>
    <x v="21"/>
    <n v="14687.75"/>
    <x v="2"/>
    <x v="7"/>
    <s v="ANCILLARY SERVICES"/>
    <x v="1"/>
    <s v="RC_INIT_PROP18_16RATES"/>
    <x v="148"/>
  </r>
  <r>
    <x v="27"/>
    <n v="78917"/>
    <x v="0"/>
    <x v="9"/>
    <s v="NETWORK"/>
    <x v="11"/>
    <s v="RC_INIT_PROP18_16RATES"/>
    <x v="149"/>
  </r>
  <r>
    <x v="27"/>
    <n v="78917"/>
    <x v="1"/>
    <x v="8"/>
    <s v="NETWORK"/>
    <x v="11"/>
    <s v="RC_INIT_PROP18_16RATES"/>
    <x v="149"/>
  </r>
  <r>
    <x v="27"/>
    <n v="78917"/>
    <x v="2"/>
    <x v="2"/>
    <s v="NETWORK"/>
    <x v="11"/>
    <s v="RC_INIT_PROP18_16RATES"/>
    <x v="149"/>
  </r>
  <r>
    <x v="27"/>
    <n v="78917"/>
    <x v="2"/>
    <x v="7"/>
    <s v="NETWORK"/>
    <x v="11"/>
    <s v="RC_INIT_PROP18_16RATES"/>
    <x v="149"/>
  </r>
  <r>
    <x v="0"/>
    <n v="5918.63"/>
    <x v="0"/>
    <x v="0"/>
    <s v="ANCILLARY SERVICES"/>
    <x v="0"/>
    <s v="RC_INIT_PROP18_16RATES"/>
    <x v="150"/>
  </r>
  <r>
    <x v="0"/>
    <n v="5631.7"/>
    <x v="0"/>
    <x v="1"/>
    <s v="ANCILLARY SERVICES"/>
    <x v="0"/>
    <s v="RC_INIT_PROP18_16RATES"/>
    <x v="150"/>
  </r>
  <r>
    <x v="0"/>
    <n v="6275.94"/>
    <x v="0"/>
    <x v="2"/>
    <s v="ANCILLARY SERVICES"/>
    <x v="0"/>
    <s v="RC_INIT_PROP18_16RATES"/>
    <x v="150"/>
  </r>
  <r>
    <x v="20"/>
    <n v="2189.77"/>
    <x v="0"/>
    <x v="4"/>
    <s v="ANCILLARY SERVICES"/>
    <x v="10"/>
    <s v="RC_INIT_PROP18_16RATES"/>
    <x v="150"/>
  </r>
  <r>
    <x v="20"/>
    <n v="3108.46"/>
    <x v="0"/>
    <x v="5"/>
    <s v="ANCILLARY SERVICES"/>
    <x v="10"/>
    <s v="RC_INIT_PROP18_16RATES"/>
    <x v="150"/>
  </r>
  <r>
    <x v="20"/>
    <n v="2230.33"/>
    <x v="0"/>
    <x v="6"/>
    <s v="ANCILLARY SERVICES"/>
    <x v="10"/>
    <s v="RC_INIT_PROP18_16RATES"/>
    <x v="150"/>
  </r>
  <r>
    <x v="21"/>
    <n v="15922.55"/>
    <x v="0"/>
    <x v="0"/>
    <s v="ANCILLARY SERVICES"/>
    <x v="1"/>
    <s v="RC_INIT_PROP18_16RATES"/>
    <x v="150"/>
  </r>
  <r>
    <x v="21"/>
    <n v="13209.7"/>
    <x v="0"/>
    <x v="1"/>
    <s v="ANCILLARY SERVICES"/>
    <x v="1"/>
    <s v="RC_INIT_PROP18_16RATES"/>
    <x v="150"/>
  </r>
  <r>
    <x v="31"/>
    <n v="34"/>
    <x v="0"/>
    <x v="1"/>
    <s v="OTHER REVENUES &amp; CREDITS"/>
    <x v="15"/>
    <s v="RC_INIT_PROP18_16RATES"/>
    <x v="150"/>
  </r>
  <r>
    <x v="31"/>
    <n v="34"/>
    <x v="0"/>
    <x v="2"/>
    <s v="OTHER REVENUES &amp; CREDITS"/>
    <x v="15"/>
    <s v="RC_INIT_PROP18_16RATES"/>
    <x v="150"/>
  </r>
  <r>
    <x v="31"/>
    <n v="34"/>
    <x v="0"/>
    <x v="7"/>
    <s v="OTHER REVENUES &amp; CREDITS"/>
    <x v="15"/>
    <s v="RC_INIT_PROP18_16RATES"/>
    <x v="150"/>
  </r>
  <r>
    <x v="0"/>
    <n v="4973.2299999999996"/>
    <x v="1"/>
    <x v="3"/>
    <s v="ANCILLARY SERVICES"/>
    <x v="0"/>
    <s v="RC_INIT_PROP18_16RATES"/>
    <x v="150"/>
  </r>
  <r>
    <x v="0"/>
    <n v="4885.43"/>
    <x v="1"/>
    <x v="10"/>
    <s v="ANCILLARY SERVICES"/>
    <x v="0"/>
    <s v="RC_INIT_PROP18_16RATES"/>
    <x v="150"/>
  </r>
  <r>
    <x v="0"/>
    <n v="5686.63"/>
    <x v="1"/>
    <x v="11"/>
    <s v="ANCILLARY SERVICES"/>
    <x v="0"/>
    <s v="RC_INIT_PROP18_16RATES"/>
    <x v="150"/>
  </r>
  <r>
    <x v="20"/>
    <n v="3127.48"/>
    <x v="1"/>
    <x v="0"/>
    <s v="ANCILLARY SERVICES"/>
    <x v="10"/>
    <s v="RC_INIT_PROP18_16RATES"/>
    <x v="150"/>
  </r>
  <r>
    <x v="20"/>
    <n v="2698.13"/>
    <x v="1"/>
    <x v="1"/>
    <s v="ANCILLARY SERVICES"/>
    <x v="10"/>
    <s v="RC_INIT_PROP18_16RATES"/>
    <x v="150"/>
  </r>
  <r>
    <x v="21"/>
    <n v="15024.45"/>
    <x v="1"/>
    <x v="3"/>
    <s v="ANCILLARY SERVICES"/>
    <x v="1"/>
    <s v="RC_INIT_PROP18_16RATES"/>
    <x v="150"/>
  </r>
  <r>
    <x v="21"/>
    <n v="15501.15"/>
    <x v="1"/>
    <x v="10"/>
    <s v="ANCILLARY SERVICES"/>
    <x v="1"/>
    <s v="RC_INIT_PROP18_16RATES"/>
    <x v="150"/>
  </r>
  <r>
    <x v="31"/>
    <n v="34"/>
    <x v="1"/>
    <x v="10"/>
    <s v="OTHER REVENUES &amp; CREDITS"/>
    <x v="15"/>
    <s v="RC_INIT_PROP18_16RATES"/>
    <x v="150"/>
  </r>
  <r>
    <x v="31"/>
    <n v="34"/>
    <x v="1"/>
    <x v="11"/>
    <s v="OTHER REVENUES &amp; CREDITS"/>
    <x v="15"/>
    <s v="RC_INIT_PROP18_16RATES"/>
    <x v="150"/>
  </r>
  <r>
    <x v="31"/>
    <n v="34"/>
    <x v="1"/>
    <x v="9"/>
    <s v="OTHER REVENUES &amp; CREDITS"/>
    <x v="15"/>
    <s v="RC_INIT_PROP18_16RATES"/>
    <x v="150"/>
  </r>
  <r>
    <x v="0"/>
    <n v="4894.32"/>
    <x v="2"/>
    <x v="4"/>
    <s v="ANCILLARY SERVICES"/>
    <x v="0"/>
    <s v="RC_INIT_PROP18_16RATES"/>
    <x v="150"/>
  </r>
  <r>
    <x v="0"/>
    <n v="5716.03"/>
    <x v="2"/>
    <x v="5"/>
    <s v="ANCILLARY SERVICES"/>
    <x v="0"/>
    <s v="RC_INIT_PROP18_16RATES"/>
    <x v="150"/>
  </r>
  <r>
    <x v="0"/>
    <n v="5191.63"/>
    <x v="2"/>
    <x v="6"/>
    <s v="ANCILLARY SERVICES"/>
    <x v="0"/>
    <s v="RC_INIT_PROP18_16RATES"/>
    <x v="150"/>
  </r>
  <r>
    <x v="20"/>
    <n v="2711.92"/>
    <x v="2"/>
    <x v="3"/>
    <s v="ANCILLARY SERVICES"/>
    <x v="10"/>
    <s v="RC_INIT_PROP18_16RATES"/>
    <x v="150"/>
  </r>
  <r>
    <x v="20"/>
    <n v="2846.43"/>
    <x v="2"/>
    <x v="10"/>
    <s v="ANCILLARY SERVICES"/>
    <x v="10"/>
    <s v="RC_INIT_PROP18_16RATES"/>
    <x v="150"/>
  </r>
  <r>
    <x v="21"/>
    <n v="12247.55"/>
    <x v="2"/>
    <x v="4"/>
    <s v="ANCILLARY SERVICES"/>
    <x v="1"/>
    <s v="RC_INIT_PROP18_16RATES"/>
    <x v="150"/>
  </r>
  <r>
    <x v="21"/>
    <n v="15080.45"/>
    <x v="2"/>
    <x v="5"/>
    <s v="ANCILLARY SERVICES"/>
    <x v="1"/>
    <s v="RC_INIT_PROP18_16RATES"/>
    <x v="150"/>
  </r>
  <r>
    <x v="31"/>
    <n v="34"/>
    <x v="2"/>
    <x v="5"/>
    <s v="OTHER REVENUES &amp; CREDITS"/>
    <x v="15"/>
    <s v="RC_INIT_PROP18_16RATES"/>
    <x v="150"/>
  </r>
  <r>
    <x v="31"/>
    <n v="34"/>
    <x v="2"/>
    <x v="6"/>
    <s v="OTHER REVENUES &amp; CREDITS"/>
    <x v="15"/>
    <s v="RC_INIT_PROP18_16RATES"/>
    <x v="150"/>
  </r>
  <r>
    <x v="0"/>
    <n v="0"/>
    <x v="1"/>
    <x v="3"/>
    <s v="ANCILLARY SERVICES"/>
    <x v="0"/>
    <s v="RC_INIT_PROP18_16RATES"/>
    <x v="128"/>
  </r>
  <r>
    <x v="0"/>
    <n v="0"/>
    <x v="1"/>
    <x v="10"/>
    <s v="ANCILLARY SERVICES"/>
    <x v="0"/>
    <s v="RC_INIT_PROP18_16RATES"/>
    <x v="128"/>
  </r>
  <r>
    <x v="0"/>
    <n v="0"/>
    <x v="2"/>
    <x v="4"/>
    <s v="ANCILLARY SERVICES"/>
    <x v="0"/>
    <s v="RC_INIT_PROP18_16RATES"/>
    <x v="128"/>
  </r>
  <r>
    <x v="0"/>
    <n v="0"/>
    <x v="2"/>
    <x v="5"/>
    <s v="ANCILLARY SERVICES"/>
    <x v="0"/>
    <s v="RC_INIT_PROP18_16RATES"/>
    <x v="128"/>
  </r>
  <r>
    <x v="0"/>
    <n v="3023.32"/>
    <x v="0"/>
    <x v="3"/>
    <s v="ANCILLARY SERVICES"/>
    <x v="0"/>
    <s v="RC_INIT_PROP18_16RATES"/>
    <x v="129"/>
  </r>
  <r>
    <x v="0"/>
    <n v="3025.91"/>
    <x v="0"/>
    <x v="10"/>
    <s v="ANCILLARY SERVICES"/>
    <x v="0"/>
    <s v="RC_INIT_PROP18_16RATES"/>
    <x v="129"/>
  </r>
  <r>
    <x v="20"/>
    <n v="1877.74"/>
    <x v="0"/>
    <x v="0"/>
    <s v="ANCILLARY SERVICES"/>
    <x v="10"/>
    <s v="RC_INIT_PROP18_16RATES"/>
    <x v="129"/>
  </r>
  <r>
    <x v="21"/>
    <n v="8886.15"/>
    <x v="0"/>
    <x v="3"/>
    <s v="ANCILLARY SERVICES"/>
    <x v="1"/>
    <s v="RC_INIT_PROP18_16RATES"/>
    <x v="129"/>
  </r>
  <r>
    <x v="12"/>
    <n v="51491.33"/>
    <x v="0"/>
    <x v="0"/>
    <s v="NETWORK"/>
    <x v="7"/>
    <s v="RC_INIT_PROP18_16RATES"/>
    <x v="129"/>
  </r>
  <r>
    <x v="12"/>
    <n v="44815.05"/>
    <x v="0"/>
    <x v="1"/>
    <s v="NETWORK"/>
    <x v="7"/>
    <s v="RC_INIT_PROP18_16RATES"/>
    <x v="129"/>
  </r>
  <r>
    <x v="12"/>
    <n v="29000.53"/>
    <x v="0"/>
    <x v="2"/>
    <s v="NETWORK"/>
    <x v="7"/>
    <s v="RC_INIT_PROP18_16RATES"/>
    <x v="129"/>
  </r>
  <r>
    <x v="12"/>
    <n v="29170.560000000001"/>
    <x v="0"/>
    <x v="7"/>
    <s v="NETWORK"/>
    <x v="7"/>
    <s v="RC_INIT_PROP18_16RATES"/>
    <x v="129"/>
  </r>
  <r>
    <x v="0"/>
    <n v="2981.27"/>
    <x v="1"/>
    <x v="4"/>
    <s v="ANCILLARY SERVICES"/>
    <x v="0"/>
    <s v="RC_INIT_PROP18_16RATES"/>
    <x v="129"/>
  </r>
  <r>
    <x v="0"/>
    <n v="3405.43"/>
    <x v="1"/>
    <x v="5"/>
    <s v="ANCILLARY SERVICES"/>
    <x v="0"/>
    <s v="RC_INIT_PROP18_16RATES"/>
    <x v="129"/>
  </r>
  <r>
    <x v="20"/>
    <n v="1483.06"/>
    <x v="1"/>
    <x v="3"/>
    <s v="ANCILLARY SERVICES"/>
    <x v="10"/>
    <s v="RC_INIT_PROP18_16RATES"/>
    <x v="129"/>
  </r>
  <r>
    <x v="21"/>
    <n v="7276.85"/>
    <x v="1"/>
    <x v="4"/>
    <s v="ANCILLARY SERVICES"/>
    <x v="1"/>
    <s v="RC_INIT_PROP18_16RATES"/>
    <x v="129"/>
  </r>
  <r>
    <x v="12"/>
    <n v="44154.02"/>
    <x v="1"/>
    <x v="3"/>
    <s v="NETWORK"/>
    <x v="7"/>
    <s v="RC_INIT_PROP18_16RATES"/>
    <x v="129"/>
  </r>
  <r>
    <x v="12"/>
    <n v="44311.9"/>
    <x v="1"/>
    <x v="10"/>
    <s v="NETWORK"/>
    <x v="7"/>
    <s v="RC_INIT_PROP18_16RATES"/>
    <x v="129"/>
  </r>
  <r>
    <x v="12"/>
    <n v="29769.13"/>
    <x v="1"/>
    <x v="11"/>
    <s v="NETWORK"/>
    <x v="7"/>
    <s v="RC_INIT_PROP18_16RATES"/>
    <x v="129"/>
  </r>
  <r>
    <x v="12"/>
    <n v="28289.18"/>
    <x v="1"/>
    <x v="9"/>
    <s v="NETWORK"/>
    <x v="7"/>
    <s v="RC_INIT_PROP18_16RATES"/>
    <x v="129"/>
  </r>
  <r>
    <x v="0"/>
    <n v="3467.44"/>
    <x v="2"/>
    <x v="0"/>
    <s v="ANCILLARY SERVICES"/>
    <x v="0"/>
    <s v="RC_INIT_PROP18_16RATES"/>
    <x v="129"/>
  </r>
  <r>
    <x v="20"/>
    <n v="1213.4000000000001"/>
    <x v="2"/>
    <x v="4"/>
    <s v="ANCILLARY SERVICES"/>
    <x v="10"/>
    <s v="RC_INIT_PROP18_16RATES"/>
    <x v="129"/>
  </r>
  <r>
    <x v="12"/>
    <n v="36153.93"/>
    <x v="2"/>
    <x v="4"/>
    <s v="NETWORK"/>
    <x v="7"/>
    <s v="RC_INIT_PROP18_16RATES"/>
    <x v="129"/>
  </r>
  <r>
    <x v="12"/>
    <n v="53070.18"/>
    <x v="2"/>
    <x v="5"/>
    <s v="NETWORK"/>
    <x v="7"/>
    <s v="RC_INIT_PROP18_16RATES"/>
    <x v="129"/>
  </r>
  <r>
    <x v="12"/>
    <n v="39570.15"/>
    <x v="2"/>
    <x v="6"/>
    <s v="NETWORK"/>
    <x v="7"/>
    <s v="RC_INIT_PROP18_16RATES"/>
    <x v="129"/>
  </r>
  <r>
    <x v="12"/>
    <n v="28342.959999999999"/>
    <x v="2"/>
    <x v="8"/>
    <s v="NETWORK"/>
    <x v="7"/>
    <s v="RC_INIT_PROP18_16RATES"/>
    <x v="129"/>
  </r>
  <r>
    <x v="20"/>
    <n v="62780.800000000003"/>
    <x v="0"/>
    <x v="4"/>
    <s v="ANCILLARY SERVICES"/>
    <x v="10"/>
    <s v="RC_INIT_PROP18_16RATES"/>
    <x v="130"/>
  </r>
  <r>
    <x v="31"/>
    <n v="12317"/>
    <x v="0"/>
    <x v="10"/>
    <s v="OTHER REVENUES &amp; CREDITS"/>
    <x v="15"/>
    <s v="RC_INIT_PROP18_16RATES"/>
    <x v="130"/>
  </r>
  <r>
    <x v="31"/>
    <n v="12317"/>
    <x v="0"/>
    <x v="11"/>
    <s v="OTHER REVENUES &amp; CREDITS"/>
    <x v="15"/>
    <s v="RC_INIT_PROP18_16RATES"/>
    <x v="130"/>
  </r>
  <r>
    <x v="31"/>
    <n v="12317"/>
    <x v="0"/>
    <x v="9"/>
    <s v="OTHER REVENUES &amp; CREDITS"/>
    <x v="15"/>
    <s v="RC_INIT_PROP18_16RATES"/>
    <x v="130"/>
  </r>
  <r>
    <x v="31"/>
    <n v="12317"/>
    <x v="1"/>
    <x v="5"/>
    <s v="OTHER REVENUES &amp; CREDITS"/>
    <x v="15"/>
    <s v="RC_INIT_PROP18_16RATES"/>
    <x v="130"/>
  </r>
  <r>
    <x v="31"/>
    <n v="12317"/>
    <x v="1"/>
    <x v="6"/>
    <s v="OTHER REVENUES &amp; CREDITS"/>
    <x v="15"/>
    <s v="RC_INIT_PROP18_16RATES"/>
    <x v="130"/>
  </r>
  <r>
    <x v="31"/>
    <n v="12317"/>
    <x v="1"/>
    <x v="8"/>
    <s v="OTHER REVENUES &amp; CREDITS"/>
    <x v="15"/>
    <s v="RC_INIT_PROP18_16RATES"/>
    <x v="130"/>
  </r>
  <r>
    <x v="28"/>
    <n v="1608"/>
    <x v="2"/>
    <x v="7"/>
    <s v="OTHER REVENUES &amp; CREDITS"/>
    <x v="12"/>
    <s v="RC_INIT_PROP18_16RATES"/>
    <x v="130"/>
  </r>
  <r>
    <x v="31"/>
    <n v="12317"/>
    <x v="2"/>
    <x v="0"/>
    <s v="OTHER REVENUES &amp; CREDITS"/>
    <x v="15"/>
    <s v="RC_INIT_PROP18_16RATES"/>
    <x v="130"/>
  </r>
  <r>
    <x v="31"/>
    <n v="12317"/>
    <x v="2"/>
    <x v="1"/>
    <s v="OTHER REVENUES &amp; CREDITS"/>
    <x v="15"/>
    <s v="RC_INIT_PROP18_16RATES"/>
    <x v="130"/>
  </r>
  <r>
    <x v="31"/>
    <n v="12317"/>
    <x v="2"/>
    <x v="2"/>
    <s v="OTHER REVENUES &amp; CREDITS"/>
    <x v="15"/>
    <s v="RC_INIT_PROP18_16RATES"/>
    <x v="130"/>
  </r>
  <r>
    <x v="31"/>
    <n v="12317"/>
    <x v="2"/>
    <x v="7"/>
    <s v="OTHER REVENUES &amp; CREDITS"/>
    <x v="15"/>
    <s v="RC_INIT_PROP18_16RATES"/>
    <x v="130"/>
  </r>
  <r>
    <x v="19"/>
    <n v="845.44"/>
    <x v="0"/>
    <x v="9"/>
    <s v="ANCILLARY SERVICES"/>
    <x v="0"/>
    <s v="RC_INIT_PROP18_16RATES"/>
    <x v="132"/>
  </r>
  <r>
    <x v="12"/>
    <n v="8442.51"/>
    <x v="0"/>
    <x v="4"/>
    <s v="NETWORK"/>
    <x v="7"/>
    <s v="RC_INIT_PROP18_16RATES"/>
    <x v="132"/>
  </r>
  <r>
    <x v="12"/>
    <n v="12545.79"/>
    <x v="0"/>
    <x v="5"/>
    <s v="NETWORK"/>
    <x v="7"/>
    <s v="RC_INIT_PROP18_16RATES"/>
    <x v="132"/>
  </r>
  <r>
    <x v="32"/>
    <n v="0"/>
    <x v="0"/>
    <x v="2"/>
    <s v="OTHER REVENUES &amp; CREDITS"/>
    <x v="16"/>
    <s v="RC_INIT_PROP18_16RATES"/>
    <x v="132"/>
  </r>
  <r>
    <x v="19"/>
    <n v="913.65"/>
    <x v="1"/>
    <x v="8"/>
    <s v="ANCILLARY SERVICES"/>
    <x v="0"/>
    <s v="RC_INIT_PROP18_16RATES"/>
    <x v="132"/>
  </r>
  <r>
    <x v="12"/>
    <n v="12965.66"/>
    <x v="1"/>
    <x v="0"/>
    <s v="NETWORK"/>
    <x v="7"/>
    <s v="RC_INIT_PROP18_16RATES"/>
    <x v="132"/>
  </r>
  <r>
    <x v="19"/>
    <n v="914.95"/>
    <x v="2"/>
    <x v="2"/>
    <s v="ANCILLARY SERVICES"/>
    <x v="0"/>
    <s v="RC_INIT_PROP18_16RATES"/>
    <x v="132"/>
  </r>
  <r>
    <x v="19"/>
    <n v="719.27"/>
    <x v="2"/>
    <x v="7"/>
    <s v="ANCILLARY SERVICES"/>
    <x v="0"/>
    <s v="RC_INIT_PROP18_16RATES"/>
    <x v="132"/>
  </r>
  <r>
    <x v="21"/>
    <n v="3437.35"/>
    <x v="2"/>
    <x v="7"/>
    <s v="ANCILLARY SERVICES"/>
    <x v="1"/>
    <s v="RC_INIT_PROP18_16RATES"/>
    <x v="132"/>
  </r>
  <r>
    <x v="12"/>
    <n v="10498.49"/>
    <x v="2"/>
    <x v="3"/>
    <s v="NETWORK"/>
    <x v="7"/>
    <s v="RC_INIT_PROP18_16RATES"/>
    <x v="132"/>
  </r>
  <r>
    <x v="19"/>
    <n v="8531.98"/>
    <x v="0"/>
    <x v="8"/>
    <s v="ANCILLARY SERVICES"/>
    <x v="0"/>
    <s v="RC_INIT_PROP18_16RATES"/>
    <x v="133"/>
  </r>
  <r>
    <x v="1"/>
    <n v="0"/>
    <x v="0"/>
    <x v="3"/>
    <s v="ANCILLARY SERVICES"/>
    <x v="1"/>
    <s v="RC_INIT_PROP18_16RATES"/>
    <x v="133"/>
  </r>
  <r>
    <x v="1"/>
    <n v="140"/>
    <x v="0"/>
    <x v="10"/>
    <s v="ANCILLARY SERVICES"/>
    <x v="1"/>
    <s v="RC_INIT_PROP18_16RATES"/>
    <x v="133"/>
  </r>
  <r>
    <x v="43"/>
    <n v="100"/>
    <x v="0"/>
    <x v="10"/>
    <s v="ANCILLARY SERVICES"/>
    <x v="1"/>
    <s v="RC_INIT_PROP18_16RATES"/>
    <x v="133"/>
  </r>
  <r>
    <x v="43"/>
    <n v="0"/>
    <x v="0"/>
    <x v="11"/>
    <s v="ANCILLARY SERVICES"/>
    <x v="1"/>
    <s v="RC_INIT_PROP18_16RATES"/>
    <x v="133"/>
  </r>
  <r>
    <x v="43"/>
    <n v="0"/>
    <x v="0"/>
    <x v="9"/>
    <s v="ANCILLARY SERVICES"/>
    <x v="1"/>
    <s v="RC_INIT_PROP18_16RATES"/>
    <x v="133"/>
  </r>
  <r>
    <x v="41"/>
    <n v="400"/>
    <x v="0"/>
    <x v="10"/>
    <s v="INTERTIE"/>
    <x v="20"/>
    <s v="RC_INIT_PROP18_16RATES"/>
    <x v="133"/>
  </r>
  <r>
    <x v="41"/>
    <n v="0"/>
    <x v="0"/>
    <x v="11"/>
    <s v="INTERTIE"/>
    <x v="20"/>
    <s v="RC_INIT_PROP18_16RATES"/>
    <x v="133"/>
  </r>
  <r>
    <x v="41"/>
    <n v="0"/>
    <x v="0"/>
    <x v="9"/>
    <s v="INTERTIE"/>
    <x v="20"/>
    <s v="RC_INIT_PROP18_16RATES"/>
    <x v="133"/>
  </r>
  <r>
    <x v="42"/>
    <n v="9827.52"/>
    <x v="0"/>
    <x v="6"/>
    <s v="INTERTIE"/>
    <x v="20"/>
    <s v="RC_INIT_PROP18_16RATES"/>
    <x v="133"/>
  </r>
  <r>
    <x v="42"/>
    <n v="1524.96"/>
    <x v="0"/>
    <x v="8"/>
    <s v="INTERTIE"/>
    <x v="20"/>
    <s v="RC_INIT_PROP18_16RATES"/>
    <x v="133"/>
  </r>
  <r>
    <x v="27"/>
    <n v="1078036"/>
    <x v="0"/>
    <x v="7"/>
    <s v="NETWORK"/>
    <x v="11"/>
    <s v="RC_INIT_PROP18_16RATES"/>
    <x v="133"/>
  </r>
  <r>
    <x v="19"/>
    <n v="8200.0300000000007"/>
    <x v="1"/>
    <x v="2"/>
    <s v="ANCILLARY SERVICES"/>
    <x v="0"/>
    <s v="RC_INIT_PROP18_16RATES"/>
    <x v="133"/>
  </r>
  <r>
    <x v="21"/>
    <n v="388.15"/>
    <x v="2"/>
    <x v="5"/>
    <s v="ANCILLARY SERVICES"/>
    <x v="1"/>
    <s v="RC_INIT_PROP18_16RATES"/>
    <x v="1"/>
  </r>
  <r>
    <x v="12"/>
    <n v="1537.21"/>
    <x v="2"/>
    <x v="0"/>
    <s v="NETWORK"/>
    <x v="7"/>
    <s v="RC_INIT_PROP18_16RATES"/>
    <x v="1"/>
  </r>
  <r>
    <x v="12"/>
    <n v="1629.17"/>
    <x v="2"/>
    <x v="1"/>
    <s v="NETWORK"/>
    <x v="7"/>
    <s v="RC_INIT_PROP18_16RATES"/>
    <x v="1"/>
  </r>
  <r>
    <x v="0"/>
    <n v="59443.98"/>
    <x v="0"/>
    <x v="4"/>
    <s v="ANCILLARY SERVICES"/>
    <x v="0"/>
    <s v="RC_INIT_PROP18_16RATES"/>
    <x v="2"/>
  </r>
  <r>
    <x v="0"/>
    <n v="68943.070000000007"/>
    <x v="0"/>
    <x v="5"/>
    <s v="ANCILLARY SERVICES"/>
    <x v="0"/>
    <s v="RC_INIT_PROP18_16RATES"/>
    <x v="2"/>
  </r>
  <r>
    <x v="0"/>
    <n v="64356.73"/>
    <x v="0"/>
    <x v="6"/>
    <s v="ANCILLARY SERVICES"/>
    <x v="0"/>
    <s v="RC_INIT_PROP18_16RATES"/>
    <x v="2"/>
  </r>
  <r>
    <x v="20"/>
    <n v="31104"/>
    <x v="0"/>
    <x v="3"/>
    <s v="ANCILLARY SERVICES"/>
    <x v="10"/>
    <s v="RC_INIT_PROP18_16RATES"/>
    <x v="2"/>
  </r>
  <r>
    <x v="20"/>
    <n v="29030.400000000001"/>
    <x v="0"/>
    <x v="10"/>
    <s v="ANCILLARY SERVICES"/>
    <x v="10"/>
    <s v="RC_INIT_PROP18_16RATES"/>
    <x v="2"/>
  </r>
  <r>
    <x v="26"/>
    <n v="121303"/>
    <x v="0"/>
    <x v="4"/>
    <s v="ANCILLARY SERVICES"/>
    <x v="1"/>
    <s v="RC_INIT_PROP18_16RATES"/>
    <x v="2"/>
  </r>
  <r>
    <x v="18"/>
    <n v="125530"/>
    <x v="0"/>
    <x v="3"/>
    <s v="DELIVERY"/>
    <x v="9"/>
    <s v="RC_INIT_PROP18_16RATES"/>
    <x v="2"/>
  </r>
  <r>
    <x v="18"/>
    <n v="125530"/>
    <x v="0"/>
    <x v="10"/>
    <s v="DELIVERY"/>
    <x v="9"/>
    <s v="RC_INIT_PROP18_16RATES"/>
    <x v="2"/>
  </r>
  <r>
    <x v="18"/>
    <n v="125530"/>
    <x v="0"/>
    <x v="11"/>
    <s v="DELIVERY"/>
    <x v="9"/>
    <s v="RC_INIT_PROP18_16RATES"/>
    <x v="2"/>
  </r>
  <r>
    <x v="18"/>
    <n v="125530"/>
    <x v="0"/>
    <x v="9"/>
    <s v="DELIVERY"/>
    <x v="9"/>
    <s v="RC_INIT_PROP18_16RATES"/>
    <x v="2"/>
  </r>
  <r>
    <x v="19"/>
    <n v="61402.14"/>
    <x v="1"/>
    <x v="7"/>
    <s v="ANCILLARY SERVICES"/>
    <x v="0"/>
    <s v="RC_INIT_PROP18_16RATES"/>
    <x v="2"/>
  </r>
  <r>
    <x v="0"/>
    <n v="68796.740000000005"/>
    <x v="1"/>
    <x v="0"/>
    <s v="ANCILLARY SERVICES"/>
    <x v="0"/>
    <s v="RC_INIT_PROP18_16RATES"/>
    <x v="2"/>
  </r>
  <r>
    <x v="0"/>
    <n v="65160.47"/>
    <x v="1"/>
    <x v="1"/>
    <s v="ANCILLARY SERVICES"/>
    <x v="0"/>
    <s v="RC_INIT_PROP18_16RATES"/>
    <x v="2"/>
  </r>
  <r>
    <x v="20"/>
    <n v="32140.799999999999"/>
    <x v="1"/>
    <x v="4"/>
    <s v="ANCILLARY SERVICES"/>
    <x v="10"/>
    <s v="RC_INIT_PROP18_16RATES"/>
    <x v="2"/>
  </r>
  <r>
    <x v="20"/>
    <n v="32140.799999999999"/>
    <x v="1"/>
    <x v="5"/>
    <s v="ANCILLARY SERVICES"/>
    <x v="10"/>
    <s v="RC_INIT_PROP18_16RATES"/>
    <x v="2"/>
  </r>
  <r>
    <x v="18"/>
    <n v="125530"/>
    <x v="1"/>
    <x v="4"/>
    <s v="DELIVERY"/>
    <x v="9"/>
    <s v="RC_INIT_PROP18_16RATES"/>
    <x v="2"/>
  </r>
  <r>
    <x v="18"/>
    <n v="125530"/>
    <x v="1"/>
    <x v="5"/>
    <s v="DELIVERY"/>
    <x v="9"/>
    <s v="RC_INIT_PROP18_16RATES"/>
    <x v="2"/>
  </r>
  <r>
    <x v="18"/>
    <n v="125530"/>
    <x v="1"/>
    <x v="6"/>
    <s v="DELIVERY"/>
    <x v="9"/>
    <s v="RC_INIT_PROP18_16RATES"/>
    <x v="2"/>
  </r>
  <r>
    <x v="18"/>
    <n v="125530"/>
    <x v="1"/>
    <x v="8"/>
    <s v="DELIVERY"/>
    <x v="9"/>
    <s v="RC_INIT_PROP18_16RATES"/>
    <x v="2"/>
  </r>
  <r>
    <x v="19"/>
    <n v="70366.58"/>
    <x v="2"/>
    <x v="9"/>
    <s v="ANCILLARY SERVICES"/>
    <x v="0"/>
    <s v="RC_INIT_PROP18_16RATES"/>
    <x v="2"/>
  </r>
  <r>
    <x v="0"/>
    <n v="59079.4"/>
    <x v="2"/>
    <x v="3"/>
    <s v="ANCILLARY SERVICES"/>
    <x v="0"/>
    <s v="RC_INIT_PROP18_16RATES"/>
    <x v="2"/>
  </r>
  <r>
    <x v="0"/>
    <n v="59111.13"/>
    <x v="2"/>
    <x v="10"/>
    <s v="ANCILLARY SERVICES"/>
    <x v="0"/>
    <s v="RC_INIT_PROP18_16RATES"/>
    <x v="2"/>
  </r>
  <r>
    <x v="20"/>
    <n v="32140.799999999999"/>
    <x v="2"/>
    <x v="0"/>
    <s v="ANCILLARY SERVICES"/>
    <x v="10"/>
    <s v="RC_INIT_PROP18_16RATES"/>
    <x v="2"/>
  </r>
  <r>
    <x v="18"/>
    <n v="125530"/>
    <x v="2"/>
    <x v="0"/>
    <s v="DELIVERY"/>
    <x v="9"/>
    <s v="RC_INIT_PROP18_16RATES"/>
    <x v="2"/>
  </r>
  <r>
    <x v="18"/>
    <n v="125530"/>
    <x v="2"/>
    <x v="1"/>
    <s v="DELIVERY"/>
    <x v="9"/>
    <s v="RC_INIT_PROP18_16RATES"/>
    <x v="2"/>
  </r>
  <r>
    <x v="18"/>
    <n v="125530"/>
    <x v="2"/>
    <x v="2"/>
    <s v="DELIVERY"/>
    <x v="9"/>
    <s v="RC_INIT_PROP18_16RATES"/>
    <x v="2"/>
  </r>
  <r>
    <x v="19"/>
    <n v="589.44000000000005"/>
    <x v="0"/>
    <x v="2"/>
    <s v="ANCILLARY SERVICES"/>
    <x v="0"/>
    <s v="RC_INIT_PROP18_16RATES"/>
    <x v="3"/>
  </r>
  <r>
    <x v="19"/>
    <n v="458.21"/>
    <x v="0"/>
    <x v="7"/>
    <s v="ANCILLARY SERVICES"/>
    <x v="0"/>
    <s v="RC_INIT_PROP18_16RATES"/>
    <x v="3"/>
  </r>
  <r>
    <x v="0"/>
    <n v="509.56"/>
    <x v="0"/>
    <x v="0"/>
    <s v="ANCILLARY SERVICES"/>
    <x v="0"/>
    <s v="RC_INIT_PROP18_16RATES"/>
    <x v="3"/>
  </r>
  <r>
    <x v="19"/>
    <n v="534.09"/>
    <x v="1"/>
    <x v="11"/>
    <s v="ANCILLARY SERVICES"/>
    <x v="0"/>
    <s v="RC_INIT_PROP18_16RATES"/>
    <x v="3"/>
  </r>
  <r>
    <x v="19"/>
    <n v="501.37"/>
    <x v="1"/>
    <x v="9"/>
    <s v="ANCILLARY SERVICES"/>
    <x v="0"/>
    <s v="RC_INIT_PROP18_16RATES"/>
    <x v="3"/>
  </r>
  <r>
    <x v="0"/>
    <n v="428.16"/>
    <x v="1"/>
    <x v="3"/>
    <s v="ANCILLARY SERVICES"/>
    <x v="0"/>
    <s v="RC_INIT_PROP18_16RATES"/>
    <x v="3"/>
  </r>
  <r>
    <x v="19"/>
    <n v="487.6"/>
    <x v="2"/>
    <x v="6"/>
    <s v="ANCILLARY SERVICES"/>
    <x v="0"/>
    <s v="RC_INIT_PROP18_16RATES"/>
    <x v="3"/>
  </r>
  <r>
    <x v="19"/>
    <n v="571.92999999999995"/>
    <x v="2"/>
    <x v="8"/>
    <s v="ANCILLARY SERVICES"/>
    <x v="0"/>
    <s v="RC_INIT_PROP18_16RATES"/>
    <x v="3"/>
  </r>
  <r>
    <x v="0"/>
    <n v="421.37"/>
    <x v="2"/>
    <x v="4"/>
    <s v="ANCILLARY SERVICES"/>
    <x v="0"/>
    <s v="RC_INIT_PROP18_16RATES"/>
    <x v="3"/>
  </r>
  <r>
    <x v="19"/>
    <n v="125.81"/>
    <x v="0"/>
    <x v="10"/>
    <s v="ANCILLARY SERVICES"/>
    <x v="0"/>
    <s v="RC_INIT_PROP18_16RATES"/>
    <x v="4"/>
  </r>
  <r>
    <x v="19"/>
    <n v="148.03"/>
    <x v="0"/>
    <x v="11"/>
    <s v="ANCILLARY SERVICES"/>
    <x v="0"/>
    <s v="RC_INIT_PROP18_16RATES"/>
    <x v="4"/>
  </r>
  <r>
    <x v="19"/>
    <n v="138.44999999999999"/>
    <x v="0"/>
    <x v="9"/>
    <s v="ANCILLARY SERVICES"/>
    <x v="0"/>
    <s v="RC_INIT_PROP18_16RATES"/>
    <x v="4"/>
  </r>
  <r>
    <x v="19"/>
    <n v="141.59"/>
    <x v="1"/>
    <x v="5"/>
    <s v="ANCILLARY SERVICES"/>
    <x v="0"/>
    <s v="RC_INIT_PROP18_16RATES"/>
    <x v="4"/>
  </r>
  <r>
    <x v="19"/>
    <n v="127.2"/>
    <x v="1"/>
    <x v="6"/>
    <s v="ANCILLARY SERVICES"/>
    <x v="0"/>
    <s v="RC_INIT_PROP18_16RATES"/>
    <x v="4"/>
  </r>
  <r>
    <x v="19"/>
    <n v="149.62"/>
    <x v="1"/>
    <x v="8"/>
    <s v="ANCILLARY SERVICES"/>
    <x v="0"/>
    <s v="RC_INIT_PROP18_16RATES"/>
    <x v="4"/>
  </r>
  <r>
    <x v="19"/>
    <n v="144.16999999999999"/>
    <x v="2"/>
    <x v="0"/>
    <s v="ANCILLARY SERVICES"/>
    <x v="0"/>
    <s v="RC_INIT_PROP18_16RATES"/>
    <x v="4"/>
  </r>
  <r>
    <x v="19"/>
    <n v="135.53"/>
    <x v="2"/>
    <x v="1"/>
    <s v="ANCILLARY SERVICES"/>
    <x v="0"/>
    <s v="RC_INIT_PROP18_16RATES"/>
    <x v="4"/>
  </r>
  <r>
    <x v="19"/>
    <n v="149.83000000000001"/>
    <x v="2"/>
    <x v="2"/>
    <s v="ANCILLARY SERVICES"/>
    <x v="0"/>
    <s v="RC_INIT_PROP18_16RATES"/>
    <x v="4"/>
  </r>
  <r>
    <x v="19"/>
    <n v="117.79"/>
    <x v="2"/>
    <x v="7"/>
    <s v="ANCILLARY SERVICES"/>
    <x v="0"/>
    <s v="RC_INIT_PROP18_16RATES"/>
    <x v="4"/>
  </r>
  <r>
    <x v="19"/>
    <n v="1085.01"/>
    <x v="0"/>
    <x v="5"/>
    <s v="ANCILLARY SERVICES"/>
    <x v="0"/>
    <s v="RC_INIT_PROP18_16RATES"/>
    <x v="5"/>
  </r>
  <r>
    <x v="19"/>
    <n v="1012.83"/>
    <x v="0"/>
    <x v="6"/>
    <s v="ANCILLARY SERVICES"/>
    <x v="0"/>
    <s v="RC_INIT_PROP18_16RATES"/>
    <x v="5"/>
  </r>
  <r>
    <x v="19"/>
    <n v="1179.79"/>
    <x v="0"/>
    <x v="8"/>
    <s v="ANCILLARY SERVICES"/>
    <x v="0"/>
    <s v="RC_INIT_PROP18_16RATES"/>
    <x v="5"/>
  </r>
  <r>
    <x v="48"/>
    <n v="78423.48"/>
    <x v="0"/>
    <x v="4"/>
    <s v="NETWORK"/>
    <x v="22"/>
    <s v="RC_INIT_PROP18_16RATES"/>
    <x v="5"/>
  </r>
  <r>
    <x v="48"/>
    <n v="78423.48"/>
    <x v="0"/>
    <x v="5"/>
    <s v="NETWORK"/>
    <x v="22"/>
    <s v="RC_INIT_PROP18_16RATES"/>
    <x v="5"/>
  </r>
  <r>
    <x v="27"/>
    <n v="859153"/>
    <x v="0"/>
    <x v="1"/>
    <s v="NETWORK"/>
    <x v="11"/>
    <s v="RC_INIT_PROP18_16RATES"/>
    <x v="5"/>
  </r>
  <r>
    <x v="27"/>
    <n v="859153"/>
    <x v="0"/>
    <x v="2"/>
    <s v="NETWORK"/>
    <x v="11"/>
    <s v="RC_INIT_PROP18_16RATES"/>
    <x v="5"/>
  </r>
  <r>
    <x v="27"/>
    <n v="859153"/>
    <x v="0"/>
    <x v="7"/>
    <s v="NETWORK"/>
    <x v="11"/>
    <s v="RC_INIT_PROP18_16RATES"/>
    <x v="5"/>
  </r>
  <r>
    <x v="28"/>
    <n v="4846"/>
    <x v="0"/>
    <x v="5"/>
    <s v="OTHER REVENUES &amp; CREDITS"/>
    <x v="12"/>
    <s v="RC_INIT_PROP18_16RATES"/>
    <x v="5"/>
  </r>
  <r>
    <x v="28"/>
    <n v="4846"/>
    <x v="0"/>
    <x v="6"/>
    <s v="OTHER REVENUES &amp; CREDITS"/>
    <x v="12"/>
    <s v="RC_INIT_PROP18_16RATES"/>
    <x v="5"/>
  </r>
  <r>
    <x v="28"/>
    <n v="4846"/>
    <x v="0"/>
    <x v="8"/>
    <s v="OTHER REVENUES &amp; CREDITS"/>
    <x v="12"/>
    <s v="RC_INIT_PROP18_16RATES"/>
    <x v="5"/>
  </r>
  <r>
    <x v="29"/>
    <n v="168"/>
    <x v="0"/>
    <x v="3"/>
    <s v="OTHER REVENUES &amp; CREDITS"/>
    <x v="13"/>
    <s v="RC_INIT_PROP18_16RATES"/>
    <x v="5"/>
  </r>
  <r>
    <x v="29"/>
    <n v="168"/>
    <x v="0"/>
    <x v="10"/>
    <s v="OTHER REVENUES &amp; CREDITS"/>
    <x v="13"/>
    <s v="RC_INIT_PROP18_16RATES"/>
    <x v="5"/>
  </r>
  <r>
    <x v="21"/>
    <n v="6965.7"/>
    <x v="1"/>
    <x v="8"/>
    <s v="ANCILLARY SERVICES"/>
    <x v="1"/>
    <s v="RC_INIT_PROP18_16RATES"/>
    <x v="105"/>
  </r>
  <r>
    <x v="52"/>
    <n v="566"/>
    <x v="1"/>
    <x v="4"/>
    <s v="FIBER AND PCS"/>
    <x v="24"/>
    <s v="RC_INIT_PROP18_16RATES"/>
    <x v="105"/>
  </r>
  <r>
    <x v="52"/>
    <n v="566"/>
    <x v="1"/>
    <x v="5"/>
    <s v="FIBER AND PCS"/>
    <x v="24"/>
    <s v="RC_INIT_PROP18_16RATES"/>
    <x v="105"/>
  </r>
  <r>
    <x v="52"/>
    <n v="566"/>
    <x v="1"/>
    <x v="6"/>
    <s v="FIBER AND PCS"/>
    <x v="24"/>
    <s v="RC_INIT_PROP18_16RATES"/>
    <x v="105"/>
  </r>
  <r>
    <x v="12"/>
    <n v="68241.02"/>
    <x v="1"/>
    <x v="3"/>
    <s v="NETWORK"/>
    <x v="7"/>
    <s v="RC_INIT_PROP18_16RATES"/>
    <x v="105"/>
  </r>
  <r>
    <x v="19"/>
    <n v="5154.3"/>
    <x v="2"/>
    <x v="4"/>
    <s v="ANCILLARY SERVICES"/>
    <x v="0"/>
    <s v="RC_INIT_PROP18_16RATES"/>
    <x v="105"/>
  </r>
  <r>
    <x v="0"/>
    <n v="5796.64"/>
    <x v="2"/>
    <x v="2"/>
    <s v="ANCILLARY SERVICES"/>
    <x v="0"/>
    <s v="RC_INIT_PROP18_16RATES"/>
    <x v="105"/>
  </r>
  <r>
    <x v="0"/>
    <n v="4556.8900000000003"/>
    <x v="2"/>
    <x v="7"/>
    <s v="ANCILLARY SERVICES"/>
    <x v="0"/>
    <s v="RC_INIT_PROP18_16RATES"/>
    <x v="105"/>
  </r>
  <r>
    <x v="20"/>
    <n v="2076.88"/>
    <x v="2"/>
    <x v="6"/>
    <s v="ANCILLARY SERVICES"/>
    <x v="10"/>
    <s v="RC_INIT_PROP18_16RATES"/>
    <x v="105"/>
  </r>
  <r>
    <x v="20"/>
    <n v="1654.63"/>
    <x v="2"/>
    <x v="8"/>
    <s v="ANCILLARY SERVICES"/>
    <x v="10"/>
    <s v="RC_INIT_PROP18_16RATES"/>
    <x v="105"/>
  </r>
  <r>
    <x v="21"/>
    <n v="13134.8"/>
    <x v="2"/>
    <x v="1"/>
    <s v="ANCILLARY SERVICES"/>
    <x v="1"/>
    <s v="RC_INIT_PROP18_16RATES"/>
    <x v="105"/>
  </r>
  <r>
    <x v="21"/>
    <n v="6890.45"/>
    <x v="2"/>
    <x v="2"/>
    <s v="ANCILLARY SERVICES"/>
    <x v="1"/>
    <s v="RC_INIT_PROP18_16RATES"/>
    <x v="105"/>
  </r>
  <r>
    <x v="21"/>
    <n v="6436.5"/>
    <x v="2"/>
    <x v="7"/>
    <s v="ANCILLARY SERVICES"/>
    <x v="1"/>
    <s v="RC_INIT_PROP18_16RATES"/>
    <x v="105"/>
  </r>
  <r>
    <x v="49"/>
    <n v="600"/>
    <x v="2"/>
    <x v="2"/>
    <s v="FIBER AND PCS"/>
    <x v="23"/>
    <s v="RC_INIT_PROP18_16RATES"/>
    <x v="105"/>
  </r>
  <r>
    <x v="52"/>
    <n v="566"/>
    <x v="2"/>
    <x v="0"/>
    <s v="FIBER AND PCS"/>
    <x v="24"/>
    <s v="RC_INIT_PROP18_16RATES"/>
    <x v="105"/>
  </r>
  <r>
    <x v="52"/>
    <n v="566"/>
    <x v="2"/>
    <x v="1"/>
    <s v="FIBER AND PCS"/>
    <x v="24"/>
    <s v="RC_INIT_PROP18_16RATES"/>
    <x v="105"/>
  </r>
  <r>
    <x v="12"/>
    <n v="55745.55"/>
    <x v="2"/>
    <x v="4"/>
    <s v="NETWORK"/>
    <x v="7"/>
    <s v="RC_INIT_PROP18_16RATES"/>
    <x v="105"/>
  </r>
  <r>
    <x v="9"/>
    <n v="1100"/>
    <x v="2"/>
    <x v="3"/>
    <s v="OTHER REVENUES &amp; CREDITS"/>
    <x v="5"/>
    <s v="RC_INIT_PROP18_16RATES"/>
    <x v="273"/>
  </r>
  <r>
    <x v="0"/>
    <n v="17906.46"/>
    <x v="0"/>
    <x v="11"/>
    <s v="ANCILLARY SERVICES"/>
    <x v="0"/>
    <s v="RC_INIT_PROP18_16RATES"/>
    <x v="107"/>
  </r>
  <r>
    <x v="0"/>
    <n v="16747.89"/>
    <x v="0"/>
    <x v="9"/>
    <s v="ANCILLARY SERVICES"/>
    <x v="0"/>
    <s v="RC_INIT_PROP18_16RATES"/>
    <x v="107"/>
  </r>
  <r>
    <x v="20"/>
    <n v="3204.17"/>
    <x v="0"/>
    <x v="1"/>
    <s v="ANCILLARY SERVICES"/>
    <x v="10"/>
    <s v="RC_INIT_PROP18_16RATES"/>
    <x v="107"/>
  </r>
  <r>
    <x v="20"/>
    <n v="3072.47"/>
    <x v="0"/>
    <x v="2"/>
    <s v="ANCILLARY SERVICES"/>
    <x v="10"/>
    <s v="RC_INIT_PROP18_16RATES"/>
    <x v="107"/>
  </r>
  <r>
    <x v="20"/>
    <n v="3073.33"/>
    <x v="0"/>
    <x v="7"/>
    <s v="ANCILLARY SERVICES"/>
    <x v="10"/>
    <s v="RC_INIT_PROP18_16RATES"/>
    <x v="107"/>
  </r>
  <r>
    <x v="21"/>
    <n v="36048.6"/>
    <x v="0"/>
    <x v="10"/>
    <s v="ANCILLARY SERVICES"/>
    <x v="1"/>
    <s v="RC_INIT_PROP18_16RATES"/>
    <x v="107"/>
  </r>
  <r>
    <x v="21"/>
    <n v="28661.15"/>
    <x v="0"/>
    <x v="11"/>
    <s v="ANCILLARY SERVICES"/>
    <x v="1"/>
    <s v="RC_INIT_PROP18_16RATES"/>
    <x v="107"/>
  </r>
  <r>
    <x v="21"/>
    <n v="36852.9"/>
    <x v="0"/>
    <x v="9"/>
    <s v="ANCILLARY SERVICES"/>
    <x v="1"/>
    <s v="RC_INIT_PROP18_16RATES"/>
    <x v="107"/>
  </r>
  <r>
    <x v="0"/>
    <n v="15386.72"/>
    <x v="1"/>
    <x v="6"/>
    <s v="ANCILLARY SERVICES"/>
    <x v="0"/>
    <s v="RC_INIT_PROP18_16RATES"/>
    <x v="107"/>
  </r>
  <r>
    <x v="0"/>
    <n v="18099.03"/>
    <x v="1"/>
    <x v="8"/>
    <s v="ANCILLARY SERVICES"/>
    <x v="0"/>
    <s v="RC_INIT_PROP18_16RATES"/>
    <x v="107"/>
  </r>
  <r>
    <x v="20"/>
    <n v="3424.7"/>
    <x v="1"/>
    <x v="10"/>
    <s v="ANCILLARY SERVICES"/>
    <x v="10"/>
    <s v="RC_INIT_PROP18_16RATES"/>
    <x v="107"/>
  </r>
  <r>
    <x v="20"/>
    <n v="3242.38"/>
    <x v="1"/>
    <x v="11"/>
    <s v="ANCILLARY SERVICES"/>
    <x v="10"/>
    <s v="RC_INIT_PROP18_16RATES"/>
    <x v="107"/>
  </r>
  <r>
    <x v="20"/>
    <n v="3836"/>
    <x v="1"/>
    <x v="9"/>
    <s v="ANCILLARY SERVICES"/>
    <x v="10"/>
    <s v="RC_INIT_PROP18_16RATES"/>
    <x v="107"/>
  </r>
  <r>
    <x v="21"/>
    <n v="39745.65"/>
    <x v="1"/>
    <x v="5"/>
    <s v="ANCILLARY SERVICES"/>
    <x v="1"/>
    <s v="RC_INIT_PROP18_16RATES"/>
    <x v="107"/>
  </r>
  <r>
    <x v="21"/>
    <n v="31237.5"/>
    <x v="1"/>
    <x v="6"/>
    <s v="ANCILLARY SERVICES"/>
    <x v="1"/>
    <s v="RC_INIT_PROP18_16RATES"/>
    <x v="107"/>
  </r>
  <r>
    <x v="21"/>
    <n v="38722.949999999997"/>
    <x v="1"/>
    <x v="8"/>
    <s v="ANCILLARY SERVICES"/>
    <x v="1"/>
    <s v="RC_INIT_PROP18_16RATES"/>
    <x v="107"/>
  </r>
  <r>
    <x v="0"/>
    <n v="16395.11"/>
    <x v="2"/>
    <x v="1"/>
    <s v="ANCILLARY SERVICES"/>
    <x v="0"/>
    <s v="RC_INIT_PROP18_16RATES"/>
    <x v="107"/>
  </r>
  <r>
    <x v="0"/>
    <n v="18124.87"/>
    <x v="2"/>
    <x v="2"/>
    <s v="ANCILLARY SERVICES"/>
    <x v="0"/>
    <s v="RC_INIT_PROP18_16RATES"/>
    <x v="107"/>
  </r>
  <r>
    <x v="0"/>
    <n v="14248.41"/>
    <x v="2"/>
    <x v="7"/>
    <s v="ANCILLARY SERVICES"/>
    <x v="0"/>
    <s v="RC_INIT_PROP18_16RATES"/>
    <x v="107"/>
  </r>
  <r>
    <x v="20"/>
    <n v="4092.33"/>
    <x v="2"/>
    <x v="5"/>
    <s v="ANCILLARY SERVICES"/>
    <x v="10"/>
    <s v="RC_INIT_PROP18_16RATES"/>
    <x v="107"/>
  </r>
  <r>
    <x v="20"/>
    <n v="3238.79"/>
    <x v="2"/>
    <x v="6"/>
    <s v="ANCILLARY SERVICES"/>
    <x v="10"/>
    <s v="RC_INIT_PROP18_16RATES"/>
    <x v="107"/>
  </r>
  <r>
    <x v="20"/>
    <n v="3625.84"/>
    <x v="2"/>
    <x v="8"/>
    <s v="ANCILLARY SERVICES"/>
    <x v="10"/>
    <s v="RC_INIT_PROP18_16RATES"/>
    <x v="107"/>
  </r>
  <r>
    <x v="21"/>
    <n v="42921.55"/>
    <x v="2"/>
    <x v="0"/>
    <s v="ANCILLARY SERVICES"/>
    <x v="1"/>
    <s v="RC_INIT_PROP18_16RATES"/>
    <x v="107"/>
  </r>
  <r>
    <x v="21"/>
    <n v="34828.85"/>
    <x v="2"/>
    <x v="1"/>
    <s v="ANCILLARY SERVICES"/>
    <x v="1"/>
    <s v="RC_INIT_PROP18_16RATES"/>
    <x v="107"/>
  </r>
  <r>
    <x v="21"/>
    <n v="35310.1"/>
    <x v="2"/>
    <x v="2"/>
    <s v="ANCILLARY SERVICES"/>
    <x v="1"/>
    <s v="RC_INIT_PROP18_16RATES"/>
    <x v="107"/>
  </r>
  <r>
    <x v="21"/>
    <n v="32860.1"/>
    <x v="2"/>
    <x v="7"/>
    <s v="ANCILLARY SERVICES"/>
    <x v="1"/>
    <s v="RC_INIT_PROP18_16RATES"/>
    <x v="107"/>
  </r>
  <r>
    <x v="0"/>
    <n v="3179.23"/>
    <x v="0"/>
    <x v="10"/>
    <s v="ANCILLARY SERVICES"/>
    <x v="0"/>
    <s v="RC_INIT_PROP18_16RATES"/>
    <x v="108"/>
  </r>
  <r>
    <x v="0"/>
    <n v="3740.63"/>
    <x v="0"/>
    <x v="11"/>
    <s v="ANCILLARY SERVICES"/>
    <x v="0"/>
    <s v="RC_INIT_PROP18_16RATES"/>
    <x v="108"/>
  </r>
  <r>
    <x v="0"/>
    <n v="3498.61"/>
    <x v="0"/>
    <x v="9"/>
    <s v="ANCILLARY SERVICES"/>
    <x v="0"/>
    <s v="RC_INIT_PROP18_16RATES"/>
    <x v="108"/>
  </r>
  <r>
    <x v="20"/>
    <n v="4472.75"/>
    <x v="0"/>
    <x v="0"/>
    <s v="ANCILLARY SERVICES"/>
    <x v="10"/>
    <s v="RC_INIT_PROP18_16RATES"/>
    <x v="108"/>
  </r>
  <r>
    <x v="20"/>
    <n v="3658.87"/>
    <x v="0"/>
    <x v="1"/>
    <s v="ANCILLARY SERVICES"/>
    <x v="10"/>
    <s v="RC_INIT_PROP18_16RATES"/>
    <x v="108"/>
  </r>
  <r>
    <x v="20"/>
    <n v="2489.79"/>
    <x v="0"/>
    <x v="2"/>
    <s v="ANCILLARY SERVICES"/>
    <x v="10"/>
    <s v="RC_INIT_PROP18_16RATES"/>
    <x v="108"/>
  </r>
  <r>
    <x v="20"/>
    <n v="2519.5100000000002"/>
    <x v="0"/>
    <x v="7"/>
    <s v="ANCILLARY SERVICES"/>
    <x v="10"/>
    <s v="RC_INIT_PROP18_16RATES"/>
    <x v="108"/>
  </r>
  <r>
    <x v="21"/>
    <n v="18784.5"/>
    <x v="0"/>
    <x v="3"/>
    <s v="ANCILLARY SERVICES"/>
    <x v="1"/>
    <s v="RC_INIT_PROP18_16RATES"/>
    <x v="108"/>
  </r>
  <r>
    <x v="21"/>
    <n v="20648.599999999999"/>
    <x v="0"/>
    <x v="10"/>
    <s v="ANCILLARY SERVICES"/>
    <x v="1"/>
    <s v="RC_INIT_PROP18_16RATES"/>
    <x v="108"/>
  </r>
  <r>
    <x v="21"/>
    <n v="13804.7"/>
    <x v="0"/>
    <x v="11"/>
    <s v="ANCILLARY SERVICES"/>
    <x v="1"/>
    <s v="RC_INIT_PROP18_16RATES"/>
    <x v="108"/>
  </r>
  <r>
    <x v="21"/>
    <n v="10521"/>
    <x v="0"/>
    <x v="9"/>
    <s v="ANCILLARY SERVICES"/>
    <x v="1"/>
    <s v="RC_INIT_PROP18_16RATES"/>
    <x v="108"/>
  </r>
  <r>
    <x v="0"/>
    <n v="3577.98"/>
    <x v="1"/>
    <x v="5"/>
    <s v="ANCILLARY SERVICES"/>
    <x v="0"/>
    <s v="RC_INIT_PROP18_16RATES"/>
    <x v="108"/>
  </r>
  <r>
    <x v="0"/>
    <n v="3214.26"/>
    <x v="1"/>
    <x v="6"/>
    <s v="ANCILLARY SERVICES"/>
    <x v="0"/>
    <s v="RC_INIT_PROP18_16RATES"/>
    <x v="108"/>
  </r>
  <r>
    <x v="0"/>
    <n v="3780.86"/>
    <x v="1"/>
    <x v="8"/>
    <s v="ANCILLARY SERVICES"/>
    <x v="0"/>
    <s v="RC_INIT_PROP18_16RATES"/>
    <x v="108"/>
  </r>
  <r>
    <x v="20"/>
    <n v="3765.05"/>
    <x v="1"/>
    <x v="3"/>
    <s v="ANCILLARY SERVICES"/>
    <x v="10"/>
    <s v="RC_INIT_PROP18_16RATES"/>
    <x v="108"/>
  </r>
  <r>
    <x v="0"/>
    <n v="120477.45"/>
    <x v="2"/>
    <x v="2"/>
    <s v="ANCILLARY SERVICES"/>
    <x v="0"/>
    <s v="RC_INIT_PROP18_16RATES"/>
    <x v="109"/>
  </r>
  <r>
    <x v="0"/>
    <n v="94710.34"/>
    <x v="2"/>
    <x v="7"/>
    <s v="ANCILLARY SERVICES"/>
    <x v="0"/>
    <s v="RC_INIT_PROP18_16RATES"/>
    <x v="109"/>
  </r>
  <r>
    <x v="20"/>
    <n v="39965.82"/>
    <x v="2"/>
    <x v="4"/>
    <s v="ANCILLARY SERVICES"/>
    <x v="10"/>
    <s v="RC_INIT_PROP18_16RATES"/>
    <x v="109"/>
  </r>
  <r>
    <x v="20"/>
    <n v="50413.66"/>
    <x v="2"/>
    <x v="5"/>
    <s v="ANCILLARY SERVICES"/>
    <x v="10"/>
    <s v="RC_INIT_PROP18_16RATES"/>
    <x v="109"/>
  </r>
  <r>
    <x v="20"/>
    <n v="42265.87"/>
    <x v="2"/>
    <x v="6"/>
    <s v="ANCILLARY SERVICES"/>
    <x v="10"/>
    <s v="RC_INIT_PROP18_16RATES"/>
    <x v="109"/>
  </r>
  <r>
    <x v="20"/>
    <n v="49005.24"/>
    <x v="2"/>
    <x v="8"/>
    <s v="ANCILLARY SERVICES"/>
    <x v="10"/>
    <s v="RC_INIT_PROP18_16RATES"/>
    <x v="109"/>
  </r>
  <r>
    <x v="26"/>
    <n v="3672.2"/>
    <x v="2"/>
    <x v="0"/>
    <s v="ANCILLARY SERVICES"/>
    <x v="1"/>
    <s v="RC_INIT_PROP18_16RATES"/>
    <x v="109"/>
  </r>
  <r>
    <x v="26"/>
    <n v="3672.2"/>
    <x v="2"/>
    <x v="1"/>
    <s v="ANCILLARY SERVICES"/>
    <x v="1"/>
    <s v="RC_INIT_PROP18_16RATES"/>
    <x v="109"/>
  </r>
  <r>
    <x v="21"/>
    <n v="305006.8"/>
    <x v="2"/>
    <x v="0"/>
    <s v="ANCILLARY SERVICES"/>
    <x v="1"/>
    <s v="RC_INIT_PROP18_16RATES"/>
    <x v="109"/>
  </r>
  <r>
    <x v="21"/>
    <n v="241620.4"/>
    <x v="2"/>
    <x v="1"/>
    <s v="ANCILLARY SERVICES"/>
    <x v="1"/>
    <s v="RC_INIT_PROP18_16RATES"/>
    <x v="109"/>
  </r>
  <r>
    <x v="21"/>
    <n v="252820.05"/>
    <x v="2"/>
    <x v="2"/>
    <s v="ANCILLARY SERVICES"/>
    <x v="1"/>
    <s v="RC_INIT_PROP18_16RATES"/>
    <x v="109"/>
  </r>
  <r>
    <x v="36"/>
    <n v="58484.21"/>
    <x v="2"/>
    <x v="4"/>
    <s v="DELIVERY"/>
    <x v="17"/>
    <s v="RC_INIT_PROP18_16RATES"/>
    <x v="109"/>
  </r>
  <r>
    <x v="36"/>
    <n v="83906.65"/>
    <x v="2"/>
    <x v="5"/>
    <s v="DELIVERY"/>
    <x v="17"/>
    <s v="RC_INIT_PROP18_16RATES"/>
    <x v="109"/>
  </r>
  <r>
    <x v="12"/>
    <n v="1384500.51"/>
    <x v="2"/>
    <x v="8"/>
    <s v="NETWORK"/>
    <x v="7"/>
    <s v="RC_INIT_PROP18_16RATES"/>
    <x v="109"/>
  </r>
  <r>
    <x v="47"/>
    <n v="-4335.13"/>
    <x v="2"/>
    <x v="1"/>
    <s v="NETWORK"/>
    <x v="7"/>
    <s v="RC_INIT_PROP18_16RATES"/>
    <x v="109"/>
  </r>
  <r>
    <x v="47"/>
    <n v="-4335.13"/>
    <x v="2"/>
    <x v="2"/>
    <s v="NETWORK"/>
    <x v="7"/>
    <s v="RC_INIT_PROP18_16RATES"/>
    <x v="109"/>
  </r>
  <r>
    <x v="47"/>
    <n v="-4335.13"/>
    <x v="2"/>
    <x v="7"/>
    <s v="NETWORK"/>
    <x v="7"/>
    <s v="RC_INIT_PROP18_16RATES"/>
    <x v="109"/>
  </r>
  <r>
    <x v="27"/>
    <n v="18165.8"/>
    <x v="2"/>
    <x v="3"/>
    <s v="NETWORK"/>
    <x v="11"/>
    <s v="RC_INIT_PROP18_16RATES"/>
    <x v="109"/>
  </r>
  <r>
    <x v="27"/>
    <n v="18165.8"/>
    <x v="2"/>
    <x v="10"/>
    <s v="NETWORK"/>
    <x v="11"/>
    <s v="RC_INIT_PROP18_16RATES"/>
    <x v="109"/>
  </r>
  <r>
    <x v="78"/>
    <n v="17617"/>
    <x v="2"/>
    <x v="4"/>
    <s v="OTHER REVENUES &amp; CREDITS"/>
    <x v="27"/>
    <s v="RC_INIT_PROP18_16RATES"/>
    <x v="109"/>
  </r>
  <r>
    <x v="78"/>
    <n v="17617"/>
    <x v="2"/>
    <x v="5"/>
    <s v="OTHER REVENUES &amp; CREDITS"/>
    <x v="27"/>
    <s v="RC_INIT_PROP18_16RATES"/>
    <x v="109"/>
  </r>
  <r>
    <x v="78"/>
    <n v="17617"/>
    <x v="2"/>
    <x v="6"/>
    <s v="OTHER REVENUES &amp; CREDITS"/>
    <x v="27"/>
    <s v="RC_INIT_PROP18_16RATES"/>
    <x v="109"/>
  </r>
  <r>
    <x v="19"/>
    <n v="49980.72"/>
    <x v="0"/>
    <x v="0"/>
    <s v="ANCILLARY SERVICES"/>
    <x v="0"/>
    <s v="RC_INIT_PROP18_16RATES"/>
    <x v="110"/>
  </r>
  <r>
    <x v="0"/>
    <n v="45815.66"/>
    <x v="0"/>
    <x v="0"/>
    <s v="ANCILLARY SERVICES"/>
    <x v="0"/>
    <s v="RC_INIT_PROP18_16RATES"/>
    <x v="110"/>
  </r>
  <r>
    <x v="0"/>
    <n v="43594.53"/>
    <x v="0"/>
    <x v="1"/>
    <s v="ANCILLARY SERVICES"/>
    <x v="0"/>
    <s v="RC_INIT_PROP18_16RATES"/>
    <x v="110"/>
  </r>
  <r>
    <x v="0"/>
    <n v="48581.599999999999"/>
    <x v="0"/>
    <x v="2"/>
    <s v="ANCILLARY SERVICES"/>
    <x v="0"/>
    <s v="RC_INIT_PROP18_16RATES"/>
    <x v="110"/>
  </r>
  <r>
    <x v="0"/>
    <n v="37765.54"/>
    <x v="0"/>
    <x v="7"/>
    <s v="ANCILLARY SERVICES"/>
    <x v="0"/>
    <s v="RC_INIT_PROP18_16RATES"/>
    <x v="110"/>
  </r>
  <r>
    <x v="26"/>
    <n v="1053199"/>
    <x v="0"/>
    <x v="0"/>
    <s v="ANCILLARY SERVICES"/>
    <x v="1"/>
    <s v="RC_INIT_PROP18_16RATES"/>
    <x v="110"/>
  </r>
  <r>
    <x v="26"/>
    <n v="1053199"/>
    <x v="0"/>
    <x v="1"/>
    <s v="ANCILLARY SERVICES"/>
    <x v="1"/>
    <s v="RC_INIT_PROP18_16RATES"/>
    <x v="110"/>
  </r>
  <r>
    <x v="2"/>
    <n v="21589.919999999998"/>
    <x v="0"/>
    <x v="1"/>
    <s v="ANCILLARY SERVICES"/>
    <x v="1"/>
    <s v="RC_INIT_PROP18_16RATES"/>
    <x v="110"/>
  </r>
  <r>
    <x v="2"/>
    <n v="94356.72"/>
    <x v="0"/>
    <x v="2"/>
    <s v="ANCILLARY SERVICES"/>
    <x v="1"/>
    <s v="RC_INIT_PROP18_16RATES"/>
    <x v="110"/>
  </r>
  <r>
    <x v="2"/>
    <n v="63725.760000000002"/>
    <x v="0"/>
    <x v="7"/>
    <s v="ANCILLARY SERVICES"/>
    <x v="1"/>
    <s v="RC_INIT_PROP18_16RATES"/>
    <x v="110"/>
  </r>
  <r>
    <x v="21"/>
    <n v="114924.95"/>
    <x v="0"/>
    <x v="0"/>
    <s v="ANCILLARY SERVICES"/>
    <x v="1"/>
    <s v="RC_INIT_PROP18_16RATES"/>
    <x v="110"/>
  </r>
  <r>
    <x v="21"/>
    <n v="91019.25"/>
    <x v="0"/>
    <x v="1"/>
    <s v="ANCILLARY SERVICES"/>
    <x v="1"/>
    <s v="RC_INIT_PROP18_16RATES"/>
    <x v="110"/>
  </r>
  <r>
    <x v="21"/>
    <n v="77644.7"/>
    <x v="0"/>
    <x v="2"/>
    <s v="ANCILLARY SERVICES"/>
    <x v="1"/>
    <s v="RC_INIT_PROP18_16RATES"/>
    <x v="110"/>
  </r>
  <r>
    <x v="64"/>
    <n v="26488"/>
    <x v="0"/>
    <x v="6"/>
    <s v="ANCILLARY SERVICES"/>
    <x v="1"/>
    <s v="RC_INIT_PROP18_16RATES"/>
    <x v="110"/>
  </r>
  <r>
    <x v="64"/>
    <n v="26488"/>
    <x v="0"/>
    <x v="8"/>
    <s v="ANCILLARY SERVICES"/>
    <x v="1"/>
    <s v="RC_INIT_PROP18_16RATES"/>
    <x v="110"/>
  </r>
  <r>
    <x v="36"/>
    <n v="11152.52"/>
    <x v="0"/>
    <x v="4"/>
    <s v="DELIVERY"/>
    <x v="17"/>
    <s v="RC_INIT_PROP18_16RATES"/>
    <x v="110"/>
  </r>
  <r>
    <x v="36"/>
    <n v="10651.37"/>
    <x v="0"/>
    <x v="5"/>
    <s v="DELIVERY"/>
    <x v="17"/>
    <s v="RC_INIT_PROP18_16RATES"/>
    <x v="110"/>
  </r>
  <r>
    <x v="49"/>
    <n v="54863.43"/>
    <x v="0"/>
    <x v="0"/>
    <s v="FIBER AND PCS"/>
    <x v="23"/>
    <s v="RC_INIT_PROP18_16RATES"/>
    <x v="110"/>
  </r>
  <r>
    <x v="79"/>
    <n v="9568"/>
    <x v="0"/>
    <x v="4"/>
    <s v="INTERTIE"/>
    <x v="28"/>
    <s v="RC_INIT_PROP18_16RATES"/>
    <x v="110"/>
  </r>
  <r>
    <x v="79"/>
    <n v="9568"/>
    <x v="0"/>
    <x v="5"/>
    <s v="INTERTIE"/>
    <x v="28"/>
    <s v="RC_INIT_PROP18_16RATES"/>
    <x v="110"/>
  </r>
  <r>
    <x v="38"/>
    <n v="246000"/>
    <x v="0"/>
    <x v="9"/>
    <s v="INTERTIE"/>
    <x v="18"/>
    <s v="RC_INIT_PROP18_16RATES"/>
    <x v="110"/>
  </r>
  <r>
    <x v="68"/>
    <n v="1319400"/>
    <x v="0"/>
    <x v="8"/>
    <s v="NETWORK"/>
    <x v="22"/>
    <s v="RC_INIT_PROP18_16RATES"/>
    <x v="110"/>
  </r>
  <r>
    <x v="12"/>
    <n v="406808.93"/>
    <x v="0"/>
    <x v="8"/>
    <s v="NETWORK"/>
    <x v="7"/>
    <s v="RC_INIT_PROP18_16RATES"/>
    <x v="110"/>
  </r>
  <r>
    <x v="27"/>
    <n v="4888387"/>
    <x v="0"/>
    <x v="3"/>
    <s v="NETWORK"/>
    <x v="11"/>
    <s v="RC_INIT_PROP18_16RATES"/>
    <x v="110"/>
  </r>
  <r>
    <x v="27"/>
    <n v="4888387"/>
    <x v="0"/>
    <x v="10"/>
    <s v="NETWORK"/>
    <x v="11"/>
    <s v="RC_INIT_PROP18_16RATES"/>
    <x v="110"/>
  </r>
  <r>
    <x v="74"/>
    <n v="-689214.02"/>
    <x v="0"/>
    <x v="6"/>
    <s v="NETWORK"/>
    <x v="11"/>
    <s v="RC_INIT_PROP18_16RATES"/>
    <x v="110"/>
  </r>
  <r>
    <x v="74"/>
    <n v="-689214.02"/>
    <x v="0"/>
    <x v="8"/>
    <s v="NETWORK"/>
    <x v="11"/>
    <s v="RC_INIT_PROP18_16RATES"/>
    <x v="110"/>
  </r>
  <r>
    <x v="65"/>
    <n v="131032"/>
    <x v="0"/>
    <x v="9"/>
    <s v="NETWORK"/>
    <x v="11"/>
    <s v="RC_INIT_PROP18_16RATES"/>
    <x v="110"/>
  </r>
  <r>
    <x v="5"/>
    <n v="55080"/>
    <x v="0"/>
    <x v="9"/>
    <s v="NETWORK"/>
    <x v="3"/>
    <s v="RC_INIT_PROP18_16RATES"/>
    <x v="110"/>
  </r>
  <r>
    <x v="6"/>
    <n v="40180"/>
    <x v="0"/>
    <x v="10"/>
    <s v="NETWORK"/>
    <x v="3"/>
    <s v="RC_INIT_PROP18_16RATES"/>
    <x v="110"/>
  </r>
  <r>
    <x v="6"/>
    <n v="62475"/>
    <x v="0"/>
    <x v="11"/>
    <s v="NETWORK"/>
    <x v="3"/>
    <s v="RC_INIT_PROP18_16RATES"/>
    <x v="110"/>
  </r>
  <r>
    <x v="6"/>
    <n v="141855"/>
    <x v="0"/>
    <x v="9"/>
    <s v="NETWORK"/>
    <x v="3"/>
    <s v="RC_INIT_PROP18_16RATES"/>
    <x v="110"/>
  </r>
  <r>
    <x v="7"/>
    <n v="106417.92"/>
    <x v="0"/>
    <x v="10"/>
    <s v="NETWORK"/>
    <x v="3"/>
    <s v="RC_INIT_PROP18_16RATES"/>
    <x v="110"/>
  </r>
  <r>
    <x v="7"/>
    <n v="238310.39999999999"/>
    <x v="0"/>
    <x v="11"/>
    <s v="NETWORK"/>
    <x v="3"/>
    <s v="RC_INIT_PROP18_16RATES"/>
    <x v="110"/>
  </r>
  <r>
    <x v="7"/>
    <n v="361985.28000000003"/>
    <x v="0"/>
    <x v="9"/>
    <s v="NETWORK"/>
    <x v="3"/>
    <s v="RC_INIT_PROP18_16RATES"/>
    <x v="110"/>
  </r>
  <r>
    <x v="78"/>
    <n v="12305"/>
    <x v="0"/>
    <x v="4"/>
    <s v="OTHER REVENUES &amp; CREDITS"/>
    <x v="27"/>
    <s v="RC_INIT_PROP18_16RATES"/>
    <x v="110"/>
  </r>
  <r>
    <x v="78"/>
    <n v="12305"/>
    <x v="0"/>
    <x v="5"/>
    <s v="OTHER REVENUES &amp; CREDITS"/>
    <x v="27"/>
    <s v="RC_INIT_PROP18_16RATES"/>
    <x v="110"/>
  </r>
  <r>
    <x v="78"/>
    <n v="12305"/>
    <x v="0"/>
    <x v="6"/>
    <s v="OTHER REVENUES &amp; CREDITS"/>
    <x v="27"/>
    <s v="RC_INIT_PROP18_16RATES"/>
    <x v="110"/>
  </r>
  <r>
    <x v="28"/>
    <n v="13066"/>
    <x v="0"/>
    <x v="0"/>
    <s v="OTHER REVENUES &amp; CREDITS"/>
    <x v="12"/>
    <s v="RC_INIT_PROP18_16RATES"/>
    <x v="110"/>
  </r>
  <r>
    <x v="73"/>
    <n v="32928"/>
    <x v="2"/>
    <x v="4"/>
    <s v="ANCILLARY SERVICES"/>
    <x v="26"/>
    <s v="RC_INIT_PROP18_16RATES"/>
    <x v="210"/>
  </r>
  <r>
    <x v="73"/>
    <n v="32928"/>
    <x v="2"/>
    <x v="5"/>
    <s v="ANCILLARY SERVICES"/>
    <x v="26"/>
    <s v="RC_INIT_PROP18_16RATES"/>
    <x v="210"/>
  </r>
  <r>
    <x v="27"/>
    <n v="37225"/>
    <x v="2"/>
    <x v="3"/>
    <s v="NETWORK"/>
    <x v="11"/>
    <s v="RC_INIT_PROP18_16RATES"/>
    <x v="210"/>
  </r>
  <r>
    <x v="27"/>
    <n v="37225"/>
    <x v="2"/>
    <x v="10"/>
    <s v="NETWORK"/>
    <x v="11"/>
    <s v="RC_INIT_PROP18_16RATES"/>
    <x v="210"/>
  </r>
  <r>
    <x v="27"/>
    <n v="148900"/>
    <x v="0"/>
    <x v="9"/>
    <s v="NETWORK"/>
    <x v="11"/>
    <s v="RC_INIT_PROP18_16RATES"/>
    <x v="211"/>
  </r>
  <r>
    <x v="89"/>
    <n v="148900"/>
    <x v="0"/>
    <x v="9"/>
    <s v="OTHER REVENUES &amp; CREDITS"/>
    <x v="33"/>
    <s v="RC_INIT_PROP18_16RATES"/>
    <x v="211"/>
  </r>
  <r>
    <x v="27"/>
    <n v="148900"/>
    <x v="1"/>
    <x v="5"/>
    <s v="NETWORK"/>
    <x v="11"/>
    <s v="RC_INIT_PROP18_16RATES"/>
    <x v="211"/>
  </r>
  <r>
    <x v="27"/>
    <n v="148900"/>
    <x v="1"/>
    <x v="6"/>
    <s v="NETWORK"/>
    <x v="11"/>
    <s v="RC_INIT_PROP18_16RATES"/>
    <x v="211"/>
  </r>
  <r>
    <x v="27"/>
    <n v="148900"/>
    <x v="1"/>
    <x v="8"/>
    <s v="NETWORK"/>
    <x v="11"/>
    <s v="RC_INIT_PROP18_16RATES"/>
    <x v="211"/>
  </r>
  <r>
    <x v="89"/>
    <n v="74450"/>
    <x v="1"/>
    <x v="4"/>
    <s v="OTHER REVENUES &amp; CREDITS"/>
    <x v="33"/>
    <s v="RC_INIT_PROP18_16RATES"/>
    <x v="211"/>
  </r>
  <r>
    <x v="27"/>
    <n v="148900"/>
    <x v="2"/>
    <x v="0"/>
    <s v="NETWORK"/>
    <x v="11"/>
    <s v="RC_INIT_PROP18_16RATES"/>
    <x v="211"/>
  </r>
  <r>
    <x v="27"/>
    <n v="148900"/>
    <x v="2"/>
    <x v="1"/>
    <s v="NETWORK"/>
    <x v="11"/>
    <s v="RC_INIT_PROP18_16RATES"/>
    <x v="211"/>
  </r>
  <r>
    <x v="27"/>
    <n v="148900"/>
    <x v="2"/>
    <x v="2"/>
    <s v="NETWORK"/>
    <x v="11"/>
    <s v="RC_INIT_PROP18_16RATES"/>
    <x v="211"/>
  </r>
  <r>
    <x v="27"/>
    <n v="148900"/>
    <x v="2"/>
    <x v="7"/>
    <s v="NETWORK"/>
    <x v="11"/>
    <s v="RC_INIT_PROP18_16RATES"/>
    <x v="211"/>
  </r>
  <r>
    <x v="19"/>
    <n v="514.84"/>
    <x v="0"/>
    <x v="8"/>
    <s v="ANCILLARY SERVICES"/>
    <x v="0"/>
    <s v="RC_INIT_PROP18_16RATES"/>
    <x v="212"/>
  </r>
  <r>
    <x v="26"/>
    <n v="30100"/>
    <x v="0"/>
    <x v="8"/>
    <s v="ANCILLARY SERVICES"/>
    <x v="1"/>
    <s v="RC_INIT_PROP18_16RATES"/>
    <x v="212"/>
  </r>
  <r>
    <x v="27"/>
    <n v="148900"/>
    <x v="0"/>
    <x v="3"/>
    <s v="NETWORK"/>
    <x v="11"/>
    <s v="RC_INIT_PROP18_16RATES"/>
    <x v="212"/>
  </r>
  <r>
    <x v="27"/>
    <n v="148900"/>
    <x v="0"/>
    <x v="10"/>
    <s v="NETWORK"/>
    <x v="11"/>
    <s v="RC_INIT_PROP18_16RATES"/>
    <x v="212"/>
  </r>
  <r>
    <x v="19"/>
    <n v="494.81"/>
    <x v="1"/>
    <x v="2"/>
    <s v="ANCILLARY SERVICES"/>
    <x v="0"/>
    <s v="RC_INIT_PROP18_16RATES"/>
    <x v="212"/>
  </r>
  <r>
    <x v="19"/>
    <n v="386.55"/>
    <x v="1"/>
    <x v="7"/>
    <s v="ANCILLARY SERVICES"/>
    <x v="0"/>
    <s v="RC_INIT_PROP18_16RATES"/>
    <x v="212"/>
  </r>
  <r>
    <x v="26"/>
    <n v="30100"/>
    <x v="1"/>
    <x v="2"/>
    <s v="ANCILLARY SERVICES"/>
    <x v="1"/>
    <s v="RC_INIT_PROP18_16RATES"/>
    <x v="212"/>
  </r>
  <r>
    <x v="26"/>
    <n v="30100"/>
    <x v="1"/>
    <x v="7"/>
    <s v="ANCILLARY SERVICES"/>
    <x v="1"/>
    <s v="RC_INIT_PROP18_16RATES"/>
    <x v="212"/>
  </r>
  <r>
    <x v="27"/>
    <n v="148900"/>
    <x v="1"/>
    <x v="4"/>
    <s v="NETWORK"/>
    <x v="11"/>
    <s v="RC_INIT_PROP18_16RATES"/>
    <x v="212"/>
  </r>
  <r>
    <x v="27"/>
    <n v="148900"/>
    <x v="1"/>
    <x v="5"/>
    <s v="NETWORK"/>
    <x v="11"/>
    <s v="RC_INIT_PROP18_16RATES"/>
    <x v="212"/>
  </r>
  <r>
    <x v="19"/>
    <n v="472.52"/>
    <x v="2"/>
    <x v="11"/>
    <s v="ANCILLARY SERVICES"/>
    <x v="0"/>
    <s v="RC_INIT_PROP18_16RATES"/>
    <x v="212"/>
  </r>
  <r>
    <x v="19"/>
    <n v="442.99"/>
    <x v="2"/>
    <x v="9"/>
    <s v="ANCILLARY SERVICES"/>
    <x v="0"/>
    <s v="RC_INIT_PROP18_16RATES"/>
    <x v="212"/>
  </r>
  <r>
    <x v="26"/>
    <n v="30100"/>
    <x v="2"/>
    <x v="11"/>
    <s v="ANCILLARY SERVICES"/>
    <x v="1"/>
    <s v="RC_INIT_PROP18_16RATES"/>
    <x v="212"/>
  </r>
  <r>
    <x v="26"/>
    <n v="30100"/>
    <x v="2"/>
    <x v="9"/>
    <s v="ANCILLARY SERVICES"/>
    <x v="1"/>
    <s v="RC_INIT_PROP18_16RATES"/>
    <x v="212"/>
  </r>
  <r>
    <x v="27"/>
    <n v="148900"/>
    <x v="2"/>
    <x v="0"/>
    <s v="NETWORK"/>
    <x v="11"/>
    <s v="RC_INIT_PROP18_16RATES"/>
    <x v="212"/>
  </r>
  <r>
    <x v="67"/>
    <n v="28.33"/>
    <x v="0"/>
    <x v="4"/>
    <s v="ANCILLARY SERVICES"/>
    <x v="25"/>
    <s v="RC_INIT_PROP18_16RATES"/>
    <x v="213"/>
  </r>
  <r>
    <x v="67"/>
    <n v="28.33"/>
    <x v="0"/>
    <x v="5"/>
    <s v="ANCILLARY SERVICES"/>
    <x v="25"/>
    <s v="RC_INIT_PROP18_16RATES"/>
    <x v="213"/>
  </r>
  <r>
    <x v="67"/>
    <n v="28.33"/>
    <x v="1"/>
    <x v="0"/>
    <s v="ANCILLARY SERVICES"/>
    <x v="25"/>
    <s v="RC_INIT_PROP18_16RATES"/>
    <x v="213"/>
  </r>
  <r>
    <x v="67"/>
    <n v="28.33"/>
    <x v="2"/>
    <x v="3"/>
    <s v="ANCILLARY SERVICES"/>
    <x v="25"/>
    <s v="RC_INIT_PROP18_16RATES"/>
    <x v="213"/>
  </r>
  <r>
    <x v="26"/>
    <n v="29197"/>
    <x v="0"/>
    <x v="10"/>
    <s v="ANCILLARY SERVICES"/>
    <x v="1"/>
    <s v="RC_INIT_PROP18_16RATES"/>
    <x v="214"/>
  </r>
  <r>
    <x v="26"/>
    <n v="29197"/>
    <x v="0"/>
    <x v="11"/>
    <s v="ANCILLARY SERVICES"/>
    <x v="1"/>
    <s v="RC_INIT_PROP18_16RATES"/>
    <x v="214"/>
  </r>
  <r>
    <x v="26"/>
    <n v="29197"/>
    <x v="0"/>
    <x v="9"/>
    <s v="ANCILLARY SERVICES"/>
    <x v="1"/>
    <s v="RC_INIT_PROP18_16RATES"/>
    <x v="214"/>
  </r>
  <r>
    <x v="71"/>
    <n v="104328"/>
    <x v="0"/>
    <x v="7"/>
    <s v="ANCILLARY SERVICES"/>
    <x v="26"/>
    <s v="RC_INIT_PROP18_16RATES"/>
    <x v="214"/>
  </r>
  <r>
    <x v="26"/>
    <n v="29197"/>
    <x v="1"/>
    <x v="5"/>
    <s v="ANCILLARY SERVICES"/>
    <x v="1"/>
    <s v="RC_INIT_PROP18_16RATES"/>
    <x v="214"/>
  </r>
  <r>
    <x v="26"/>
    <n v="29197"/>
    <x v="1"/>
    <x v="6"/>
    <s v="ANCILLARY SERVICES"/>
    <x v="1"/>
    <s v="RC_INIT_PROP18_16RATES"/>
    <x v="214"/>
  </r>
  <r>
    <x v="26"/>
    <n v="29197"/>
    <x v="1"/>
    <x v="8"/>
    <s v="ANCILLARY SERVICES"/>
    <x v="1"/>
    <s v="RC_INIT_PROP18_16RATES"/>
    <x v="214"/>
  </r>
  <r>
    <x v="71"/>
    <n v="104328"/>
    <x v="1"/>
    <x v="9"/>
    <s v="ANCILLARY SERVICES"/>
    <x v="26"/>
    <s v="RC_INIT_PROP18_16RATES"/>
    <x v="214"/>
  </r>
  <r>
    <x v="26"/>
    <n v="29197"/>
    <x v="2"/>
    <x v="0"/>
    <s v="ANCILLARY SERVICES"/>
    <x v="1"/>
    <s v="RC_INIT_PROP18_16RATES"/>
    <x v="214"/>
  </r>
  <r>
    <x v="26"/>
    <n v="29197"/>
    <x v="2"/>
    <x v="1"/>
    <s v="ANCILLARY SERVICES"/>
    <x v="1"/>
    <s v="RC_INIT_PROP18_16RATES"/>
    <x v="214"/>
  </r>
  <r>
    <x v="26"/>
    <n v="29197"/>
    <x v="2"/>
    <x v="2"/>
    <s v="ANCILLARY SERVICES"/>
    <x v="1"/>
    <s v="RC_INIT_PROP18_16RATES"/>
    <x v="214"/>
  </r>
  <r>
    <x v="26"/>
    <n v="29197"/>
    <x v="2"/>
    <x v="7"/>
    <s v="ANCILLARY SERVICES"/>
    <x v="1"/>
    <s v="RC_INIT_PROP18_16RATES"/>
    <x v="214"/>
  </r>
  <r>
    <x v="71"/>
    <n v="104328"/>
    <x v="2"/>
    <x v="8"/>
    <s v="ANCILLARY SERVICES"/>
    <x v="26"/>
    <s v="RC_INIT_PROP18_16RATES"/>
    <x v="214"/>
  </r>
  <r>
    <x v="71"/>
    <n v="78423.12"/>
    <x v="0"/>
    <x v="6"/>
    <s v="ANCILLARY SERVICES"/>
    <x v="26"/>
    <s v="RC_INIT_PROP18_16RATES"/>
    <x v="215"/>
  </r>
  <r>
    <x v="71"/>
    <n v="78423.12"/>
    <x v="0"/>
    <x v="8"/>
    <s v="ANCILLARY SERVICES"/>
    <x v="26"/>
    <s v="RC_INIT_PROP18_16RATES"/>
    <x v="215"/>
  </r>
  <r>
    <x v="72"/>
    <n v="5809.12"/>
    <x v="1"/>
    <x v="7"/>
    <s v="ANCILLARY SERVICES"/>
    <x v="26"/>
    <s v="RC_INIT_PROP18_16RATES"/>
    <x v="215"/>
  </r>
  <r>
    <x v="71"/>
    <n v="78423.12"/>
    <x v="1"/>
    <x v="1"/>
    <s v="ANCILLARY SERVICES"/>
    <x v="26"/>
    <s v="RC_INIT_PROP18_16RATES"/>
    <x v="215"/>
  </r>
  <r>
    <x v="71"/>
    <n v="78423.12"/>
    <x v="1"/>
    <x v="2"/>
    <s v="ANCILLARY SERVICES"/>
    <x v="26"/>
    <s v="RC_INIT_PROP18_16RATES"/>
    <x v="215"/>
  </r>
  <r>
    <x v="71"/>
    <n v="78423.12"/>
    <x v="1"/>
    <x v="7"/>
    <s v="ANCILLARY SERVICES"/>
    <x v="26"/>
    <s v="RC_INIT_PROP18_16RATES"/>
    <x v="215"/>
  </r>
  <r>
    <x v="72"/>
    <n v="5809.12"/>
    <x v="2"/>
    <x v="9"/>
    <s v="ANCILLARY SERVICES"/>
    <x v="26"/>
    <s v="RC_INIT_PROP18_16RATES"/>
    <x v="215"/>
  </r>
  <r>
    <x v="73"/>
    <n v="23236.48"/>
    <x v="2"/>
    <x v="7"/>
    <s v="ANCILLARY SERVICES"/>
    <x v="26"/>
    <s v="RC_INIT_PROP18_16RATES"/>
    <x v="215"/>
  </r>
  <r>
    <x v="71"/>
    <n v="78423.12"/>
    <x v="2"/>
    <x v="10"/>
    <s v="ANCILLARY SERVICES"/>
    <x v="26"/>
    <s v="RC_INIT_PROP18_16RATES"/>
    <x v="215"/>
  </r>
  <r>
    <x v="71"/>
    <n v="78423.12"/>
    <x v="2"/>
    <x v="11"/>
    <s v="ANCILLARY SERVICES"/>
    <x v="26"/>
    <s v="RC_INIT_PROP18_16RATES"/>
    <x v="215"/>
  </r>
  <r>
    <x v="71"/>
    <n v="78423.12"/>
    <x v="2"/>
    <x v="9"/>
    <s v="ANCILLARY SERVICES"/>
    <x v="26"/>
    <s v="RC_INIT_PROP18_16RATES"/>
    <x v="215"/>
  </r>
  <r>
    <x v="19"/>
    <n v="357.77"/>
    <x v="0"/>
    <x v="4"/>
    <s v="ANCILLARY SERVICES"/>
    <x v="0"/>
    <s v="RC_INIT_PROP18_16RATES"/>
    <x v="216"/>
  </r>
  <r>
    <x v="19"/>
    <n v="414.94"/>
    <x v="0"/>
    <x v="5"/>
    <s v="ANCILLARY SERVICES"/>
    <x v="0"/>
    <s v="RC_INIT_PROP18_16RATES"/>
    <x v="216"/>
  </r>
  <r>
    <x v="0"/>
    <n v="380.37"/>
    <x v="0"/>
    <x v="5"/>
    <s v="ANCILLARY SERVICES"/>
    <x v="0"/>
    <s v="RC_INIT_PROP18_16RATES"/>
    <x v="216"/>
  </r>
  <r>
    <x v="0"/>
    <n v="355.06"/>
    <x v="0"/>
    <x v="6"/>
    <s v="ANCILLARY SERVICES"/>
    <x v="0"/>
    <s v="RC_INIT_PROP18_16RATES"/>
    <x v="216"/>
  </r>
  <r>
    <x v="19"/>
    <n v="6405.98"/>
    <x v="1"/>
    <x v="7"/>
    <s v="ANCILLARY SERVICES"/>
    <x v="0"/>
    <s v="RC_INIT_PROP18_16RATES"/>
    <x v="133"/>
  </r>
  <r>
    <x v="26"/>
    <n v="217924"/>
    <x v="1"/>
    <x v="7"/>
    <s v="ANCILLARY SERVICES"/>
    <x v="1"/>
    <s v="RC_INIT_PROP18_16RATES"/>
    <x v="133"/>
  </r>
  <r>
    <x v="1"/>
    <n v="0"/>
    <x v="1"/>
    <x v="4"/>
    <s v="ANCILLARY SERVICES"/>
    <x v="1"/>
    <s v="RC_INIT_PROP18_16RATES"/>
    <x v="133"/>
  </r>
  <r>
    <x v="1"/>
    <n v="140"/>
    <x v="1"/>
    <x v="5"/>
    <s v="ANCILLARY SERVICES"/>
    <x v="1"/>
    <s v="RC_INIT_PROP18_16RATES"/>
    <x v="133"/>
  </r>
  <r>
    <x v="43"/>
    <n v="100"/>
    <x v="1"/>
    <x v="5"/>
    <s v="ANCILLARY SERVICES"/>
    <x v="1"/>
    <s v="RC_INIT_PROP18_16RATES"/>
    <x v="133"/>
  </r>
  <r>
    <x v="43"/>
    <n v="0"/>
    <x v="1"/>
    <x v="6"/>
    <s v="ANCILLARY SERVICES"/>
    <x v="1"/>
    <s v="RC_INIT_PROP18_16RATES"/>
    <x v="133"/>
  </r>
  <r>
    <x v="43"/>
    <n v="0"/>
    <x v="1"/>
    <x v="8"/>
    <s v="ANCILLARY SERVICES"/>
    <x v="1"/>
    <s v="RC_INIT_PROP18_16RATES"/>
    <x v="133"/>
  </r>
  <r>
    <x v="41"/>
    <n v="400"/>
    <x v="1"/>
    <x v="5"/>
    <s v="INTERTIE"/>
    <x v="20"/>
    <s v="RC_INIT_PROP18_16RATES"/>
    <x v="133"/>
  </r>
  <r>
    <x v="41"/>
    <n v="0"/>
    <x v="1"/>
    <x v="6"/>
    <s v="INTERTIE"/>
    <x v="20"/>
    <s v="RC_INIT_PROP18_16RATES"/>
    <x v="133"/>
  </r>
  <r>
    <x v="41"/>
    <n v="0"/>
    <x v="1"/>
    <x v="8"/>
    <s v="INTERTIE"/>
    <x v="20"/>
    <s v="RC_INIT_PROP18_16RATES"/>
    <x v="133"/>
  </r>
  <r>
    <x v="42"/>
    <n v="6947.04"/>
    <x v="1"/>
    <x v="1"/>
    <s v="INTERTIE"/>
    <x v="20"/>
    <s v="RC_INIT_PROP18_16RATES"/>
    <x v="133"/>
  </r>
  <r>
    <x v="42"/>
    <n v="1948.56"/>
    <x v="1"/>
    <x v="2"/>
    <s v="INTERTIE"/>
    <x v="20"/>
    <s v="RC_INIT_PROP18_16RATES"/>
    <x v="133"/>
  </r>
  <r>
    <x v="42"/>
    <n v="1948.56"/>
    <x v="1"/>
    <x v="7"/>
    <s v="INTERTIE"/>
    <x v="20"/>
    <s v="RC_INIT_PROP18_16RATES"/>
    <x v="133"/>
  </r>
  <r>
    <x v="27"/>
    <n v="1078036"/>
    <x v="1"/>
    <x v="9"/>
    <s v="NETWORK"/>
    <x v="11"/>
    <s v="RC_INIT_PROP18_16RATES"/>
    <x v="133"/>
  </r>
  <r>
    <x v="19"/>
    <n v="7830.68"/>
    <x v="2"/>
    <x v="11"/>
    <s v="ANCILLARY SERVICES"/>
    <x v="0"/>
    <s v="RC_INIT_PROP18_16RATES"/>
    <x v="133"/>
  </r>
  <r>
    <x v="19"/>
    <n v="7341.23"/>
    <x v="2"/>
    <x v="9"/>
    <s v="ANCILLARY SERVICES"/>
    <x v="0"/>
    <s v="RC_INIT_PROP18_16RATES"/>
    <x v="133"/>
  </r>
  <r>
    <x v="26"/>
    <n v="217924"/>
    <x v="2"/>
    <x v="9"/>
    <s v="ANCILLARY SERVICES"/>
    <x v="1"/>
    <s v="RC_INIT_PROP18_16RATES"/>
    <x v="133"/>
  </r>
  <r>
    <x v="1"/>
    <n v="910"/>
    <x v="2"/>
    <x v="0"/>
    <s v="ANCILLARY SERVICES"/>
    <x v="1"/>
    <s v="RC_INIT_PROP18_16RATES"/>
    <x v="133"/>
  </r>
  <r>
    <x v="43"/>
    <n v="800"/>
    <x v="2"/>
    <x v="0"/>
    <s v="ANCILLARY SERVICES"/>
    <x v="1"/>
    <s v="RC_INIT_PROP18_16RATES"/>
    <x v="133"/>
  </r>
  <r>
    <x v="43"/>
    <n v="250"/>
    <x v="2"/>
    <x v="1"/>
    <s v="ANCILLARY SERVICES"/>
    <x v="1"/>
    <s v="RC_INIT_PROP18_16RATES"/>
    <x v="133"/>
  </r>
  <r>
    <x v="43"/>
    <n v="50"/>
    <x v="2"/>
    <x v="2"/>
    <s v="ANCILLARY SERVICES"/>
    <x v="1"/>
    <s v="RC_INIT_PROP18_16RATES"/>
    <x v="133"/>
  </r>
  <r>
    <x v="41"/>
    <n v="3200"/>
    <x v="2"/>
    <x v="0"/>
    <s v="INTERTIE"/>
    <x v="20"/>
    <s v="RC_INIT_PROP18_16RATES"/>
    <x v="133"/>
  </r>
  <r>
    <x v="41"/>
    <n v="1000"/>
    <x v="2"/>
    <x v="1"/>
    <s v="INTERTIE"/>
    <x v="20"/>
    <s v="RC_INIT_PROP18_16RATES"/>
    <x v="133"/>
  </r>
  <r>
    <x v="41"/>
    <n v="200"/>
    <x v="2"/>
    <x v="2"/>
    <s v="INTERTIE"/>
    <x v="20"/>
    <s v="RC_INIT_PROP18_16RATES"/>
    <x v="133"/>
  </r>
  <r>
    <x v="41"/>
    <n v="0"/>
    <x v="2"/>
    <x v="7"/>
    <s v="INTERTIE"/>
    <x v="20"/>
    <s v="RC_INIT_PROP18_16RATES"/>
    <x v="133"/>
  </r>
  <r>
    <x v="42"/>
    <n v="1694.4"/>
    <x v="2"/>
    <x v="10"/>
    <s v="INTERTIE"/>
    <x v="20"/>
    <s v="RC_INIT_PROP18_16RATES"/>
    <x v="133"/>
  </r>
  <r>
    <x v="42"/>
    <n v="1016.64"/>
    <x v="2"/>
    <x v="11"/>
    <s v="INTERTIE"/>
    <x v="20"/>
    <s v="RC_INIT_PROP18_16RATES"/>
    <x v="133"/>
  </r>
  <r>
    <x v="42"/>
    <n v="847.2"/>
    <x v="2"/>
    <x v="9"/>
    <s v="INTERTIE"/>
    <x v="20"/>
    <s v="RC_INIT_PROP18_16RATES"/>
    <x v="133"/>
  </r>
  <r>
    <x v="27"/>
    <n v="1078036"/>
    <x v="2"/>
    <x v="8"/>
    <s v="NETWORK"/>
    <x v="11"/>
    <s v="RC_INIT_PROP18_16RATES"/>
    <x v="133"/>
  </r>
  <r>
    <x v="19"/>
    <n v="24629.13"/>
    <x v="0"/>
    <x v="11"/>
    <s v="ANCILLARY SERVICES"/>
    <x v="0"/>
    <s v="RC_INIT_PROP18_16RATES"/>
    <x v="134"/>
  </r>
  <r>
    <x v="19"/>
    <n v="23035.599999999999"/>
    <x v="0"/>
    <x v="9"/>
    <s v="ANCILLARY SERVICES"/>
    <x v="0"/>
    <s v="RC_INIT_PROP18_16RATES"/>
    <x v="134"/>
  </r>
  <r>
    <x v="20"/>
    <n v="6714.23"/>
    <x v="0"/>
    <x v="7"/>
    <s v="ANCILLARY SERVICES"/>
    <x v="10"/>
    <s v="RC_INIT_PROP18_16RATES"/>
    <x v="134"/>
  </r>
  <r>
    <x v="21"/>
    <n v="40157.25"/>
    <x v="0"/>
    <x v="9"/>
    <s v="ANCILLARY SERVICES"/>
    <x v="1"/>
    <s v="RC_INIT_PROP18_16RATES"/>
    <x v="134"/>
  </r>
  <r>
    <x v="12"/>
    <n v="191889.27"/>
    <x v="0"/>
    <x v="4"/>
    <s v="NETWORK"/>
    <x v="7"/>
    <s v="RC_INIT_PROP18_16RATES"/>
    <x v="134"/>
  </r>
  <r>
    <x v="19"/>
    <n v="21163.4"/>
    <x v="1"/>
    <x v="6"/>
    <s v="ANCILLARY SERVICES"/>
    <x v="0"/>
    <s v="RC_INIT_PROP18_16RATES"/>
    <x v="134"/>
  </r>
  <r>
    <x v="19"/>
    <n v="24894"/>
    <x v="1"/>
    <x v="8"/>
    <s v="ANCILLARY SERVICES"/>
    <x v="0"/>
    <s v="RC_INIT_PROP18_16RATES"/>
    <x v="134"/>
  </r>
  <r>
    <x v="20"/>
    <n v="7554.34"/>
    <x v="1"/>
    <x v="9"/>
    <s v="ANCILLARY SERVICES"/>
    <x v="10"/>
    <s v="RC_INIT_PROP18_16RATES"/>
    <x v="134"/>
  </r>
  <r>
    <x v="21"/>
    <n v="39046.35"/>
    <x v="1"/>
    <x v="8"/>
    <s v="ANCILLARY SERVICES"/>
    <x v="1"/>
    <s v="RC_INIT_PROP18_16RATES"/>
    <x v="134"/>
  </r>
  <r>
    <x v="19"/>
    <n v="22550.37"/>
    <x v="2"/>
    <x v="1"/>
    <s v="ANCILLARY SERVICES"/>
    <x v="0"/>
    <s v="RC_INIT_PROP18_16RATES"/>
    <x v="134"/>
  </r>
  <r>
    <x v="19"/>
    <n v="24929.53"/>
    <x v="2"/>
    <x v="2"/>
    <s v="ANCILLARY SERVICES"/>
    <x v="0"/>
    <s v="RC_INIT_PROP18_16RATES"/>
    <x v="134"/>
  </r>
  <r>
    <x v="19"/>
    <n v="19597.73"/>
    <x v="2"/>
    <x v="7"/>
    <s v="ANCILLARY SERVICES"/>
    <x v="0"/>
    <s v="RC_INIT_PROP18_16RATES"/>
    <x v="134"/>
  </r>
  <r>
    <x v="20"/>
    <n v="7496.93"/>
    <x v="2"/>
    <x v="8"/>
    <s v="ANCILLARY SERVICES"/>
    <x v="10"/>
    <s v="RC_INIT_PROP18_16RATES"/>
    <x v="134"/>
  </r>
  <r>
    <x v="21"/>
    <n v="34421.449999999997"/>
    <x v="2"/>
    <x v="2"/>
    <s v="ANCILLARY SERVICES"/>
    <x v="1"/>
    <s v="RC_INIT_PROP18_16RATES"/>
    <x v="134"/>
  </r>
  <r>
    <x v="21"/>
    <n v="37257.85"/>
    <x v="2"/>
    <x v="7"/>
    <s v="ANCILLARY SERVICES"/>
    <x v="1"/>
    <s v="RC_INIT_PROP18_16RATES"/>
    <x v="134"/>
  </r>
  <r>
    <x v="32"/>
    <n v="250"/>
    <x v="2"/>
    <x v="10"/>
    <s v="OTHER REVENUES &amp; CREDITS"/>
    <x v="16"/>
    <s v="RC_INIT_PROP18_16RATES"/>
    <x v="260"/>
  </r>
  <r>
    <x v="19"/>
    <n v="3848.05"/>
    <x v="0"/>
    <x v="3"/>
    <s v="ANCILLARY SERVICES"/>
    <x v="0"/>
    <s v="RC_INIT_PROP18_16RATES"/>
    <x v="136"/>
  </r>
  <r>
    <x v="19"/>
    <n v="3851.34"/>
    <x v="0"/>
    <x v="10"/>
    <s v="ANCILLARY SERVICES"/>
    <x v="0"/>
    <s v="RC_INIT_PROP18_16RATES"/>
    <x v="136"/>
  </r>
  <r>
    <x v="19"/>
    <n v="4531.43"/>
    <x v="0"/>
    <x v="11"/>
    <s v="ANCILLARY SERVICES"/>
    <x v="0"/>
    <s v="RC_INIT_PROP18_16RATES"/>
    <x v="136"/>
  </r>
  <r>
    <x v="19"/>
    <n v="4238.24"/>
    <x v="0"/>
    <x v="9"/>
    <s v="ANCILLARY SERVICES"/>
    <x v="0"/>
    <s v="RC_INIT_PROP18_16RATES"/>
    <x v="136"/>
  </r>
  <r>
    <x v="0"/>
    <n v="3885.06"/>
    <x v="0"/>
    <x v="9"/>
    <s v="ANCILLARY SERVICES"/>
    <x v="0"/>
    <s v="RC_INIT_PROP18_16RATES"/>
    <x v="136"/>
  </r>
  <r>
    <x v="20"/>
    <n v="218.65"/>
    <x v="0"/>
    <x v="1"/>
    <s v="ANCILLARY SERVICES"/>
    <x v="10"/>
    <s v="RC_INIT_PROP18_16RATES"/>
    <x v="136"/>
  </r>
  <r>
    <x v="20"/>
    <n v="509.07"/>
    <x v="0"/>
    <x v="2"/>
    <s v="ANCILLARY SERVICES"/>
    <x v="10"/>
    <s v="RC_INIT_PROP18_16RATES"/>
    <x v="136"/>
  </r>
  <r>
    <x v="20"/>
    <n v="408.67"/>
    <x v="0"/>
    <x v="7"/>
    <s v="ANCILLARY SERVICES"/>
    <x v="10"/>
    <s v="RC_INIT_PROP18_16RATES"/>
    <x v="136"/>
  </r>
  <r>
    <x v="21"/>
    <n v="5641.65"/>
    <x v="0"/>
    <x v="10"/>
    <s v="ANCILLARY SERVICES"/>
    <x v="1"/>
    <s v="RC_INIT_PROP18_16RATES"/>
    <x v="136"/>
  </r>
  <r>
    <x v="21"/>
    <n v="9519.65"/>
    <x v="0"/>
    <x v="11"/>
    <s v="ANCILLARY SERVICES"/>
    <x v="1"/>
    <s v="RC_INIT_PROP18_16RATES"/>
    <x v="136"/>
  </r>
  <r>
    <x v="21"/>
    <n v="11101.3"/>
    <x v="0"/>
    <x v="9"/>
    <s v="ANCILLARY SERVICES"/>
    <x v="1"/>
    <s v="RC_INIT_PROP18_16RATES"/>
    <x v="136"/>
  </r>
  <r>
    <x v="36"/>
    <n v="1025.43"/>
    <x v="0"/>
    <x v="0"/>
    <s v="DELIVERY"/>
    <x v="17"/>
    <s v="RC_INIT_PROP18_16RATES"/>
    <x v="136"/>
  </r>
  <r>
    <x v="36"/>
    <n v="233.87"/>
    <x v="0"/>
    <x v="1"/>
    <s v="DELIVERY"/>
    <x v="17"/>
    <s v="RC_INIT_PROP18_16RATES"/>
    <x v="136"/>
  </r>
  <r>
    <x v="36"/>
    <n v="2026.45"/>
    <x v="0"/>
    <x v="2"/>
    <s v="DELIVERY"/>
    <x v="17"/>
    <s v="RC_INIT_PROP18_16RATES"/>
    <x v="136"/>
  </r>
  <r>
    <x v="36"/>
    <n v="1613.96"/>
    <x v="0"/>
    <x v="7"/>
    <s v="DELIVERY"/>
    <x v="17"/>
    <s v="RC_INIT_PROP18_16RATES"/>
    <x v="136"/>
  </r>
  <r>
    <x v="20"/>
    <n v="3717.59"/>
    <x v="1"/>
    <x v="10"/>
    <s v="ANCILLARY SERVICES"/>
    <x v="10"/>
    <s v="RC_INIT_PROP18_16RATES"/>
    <x v="108"/>
  </r>
  <r>
    <x v="20"/>
    <n v="2868.39"/>
    <x v="1"/>
    <x v="11"/>
    <s v="ANCILLARY SERVICES"/>
    <x v="10"/>
    <s v="RC_INIT_PROP18_16RATES"/>
    <x v="108"/>
  </r>
  <r>
    <x v="20"/>
    <n v="2543.23"/>
    <x v="1"/>
    <x v="9"/>
    <s v="ANCILLARY SERVICES"/>
    <x v="10"/>
    <s v="RC_INIT_PROP18_16RATES"/>
    <x v="108"/>
  </r>
  <r>
    <x v="21"/>
    <n v="15071"/>
    <x v="1"/>
    <x v="4"/>
    <s v="ANCILLARY SERVICES"/>
    <x v="1"/>
    <s v="RC_INIT_PROP18_16RATES"/>
    <x v="108"/>
  </r>
  <r>
    <x v="21"/>
    <n v="21996.799999999999"/>
    <x v="1"/>
    <x v="5"/>
    <s v="ANCILLARY SERVICES"/>
    <x v="1"/>
    <s v="RC_INIT_PROP18_16RATES"/>
    <x v="108"/>
  </r>
  <r>
    <x v="21"/>
    <n v="16473.45"/>
    <x v="1"/>
    <x v="6"/>
    <s v="ANCILLARY SERVICES"/>
    <x v="1"/>
    <s v="RC_INIT_PROP18_16RATES"/>
    <x v="108"/>
  </r>
  <r>
    <x v="21"/>
    <n v="10090.15"/>
    <x v="1"/>
    <x v="8"/>
    <s v="ANCILLARY SERVICES"/>
    <x v="1"/>
    <s v="RC_INIT_PROP18_16RATES"/>
    <x v="108"/>
  </r>
  <r>
    <x v="0"/>
    <n v="3643.13"/>
    <x v="2"/>
    <x v="0"/>
    <s v="ANCILLARY SERVICES"/>
    <x v="0"/>
    <s v="RC_INIT_PROP18_16RATES"/>
    <x v="108"/>
  </r>
  <r>
    <x v="0"/>
    <n v="3424.92"/>
    <x v="2"/>
    <x v="1"/>
    <s v="ANCILLARY SERVICES"/>
    <x v="0"/>
    <s v="RC_INIT_PROP18_16RATES"/>
    <x v="108"/>
  </r>
  <r>
    <x v="0"/>
    <n v="3786.26"/>
    <x v="2"/>
    <x v="2"/>
    <s v="ANCILLARY SERVICES"/>
    <x v="0"/>
    <s v="RC_INIT_PROP18_16RATES"/>
    <x v="108"/>
  </r>
  <r>
    <x v="0"/>
    <n v="2976.47"/>
    <x v="2"/>
    <x v="7"/>
    <s v="ANCILLARY SERVICES"/>
    <x v="0"/>
    <s v="RC_INIT_PROP18_16RATES"/>
    <x v="108"/>
  </r>
  <r>
    <x v="20"/>
    <n v="3023.02"/>
    <x v="2"/>
    <x v="4"/>
    <s v="ANCILLARY SERVICES"/>
    <x v="10"/>
    <s v="RC_INIT_PROP18_16RATES"/>
    <x v="108"/>
  </r>
  <r>
    <x v="20"/>
    <n v="4347.49"/>
    <x v="2"/>
    <x v="5"/>
    <s v="ANCILLARY SERVICES"/>
    <x v="10"/>
    <s v="RC_INIT_PROP18_16RATES"/>
    <x v="108"/>
  </r>
  <r>
    <x v="20"/>
    <n v="3267.04"/>
    <x v="2"/>
    <x v="6"/>
    <s v="ANCILLARY SERVICES"/>
    <x v="10"/>
    <s v="RC_INIT_PROP18_16RATES"/>
    <x v="108"/>
  </r>
  <r>
    <x v="20"/>
    <n v="2510.1999999999998"/>
    <x v="2"/>
    <x v="8"/>
    <s v="ANCILLARY SERVICES"/>
    <x v="10"/>
    <s v="RC_INIT_PROP18_16RATES"/>
    <x v="108"/>
  </r>
  <r>
    <x v="21"/>
    <n v="22376.9"/>
    <x v="2"/>
    <x v="0"/>
    <s v="ANCILLARY SERVICES"/>
    <x v="1"/>
    <s v="RC_INIT_PROP18_16RATES"/>
    <x v="108"/>
  </r>
  <r>
    <x v="21"/>
    <n v="19202.05"/>
    <x v="2"/>
    <x v="1"/>
    <s v="ANCILLARY SERVICES"/>
    <x v="1"/>
    <s v="RC_INIT_PROP18_16RATES"/>
    <x v="108"/>
  </r>
  <r>
    <x v="21"/>
    <n v="10350.200000000001"/>
    <x v="2"/>
    <x v="2"/>
    <s v="ANCILLARY SERVICES"/>
    <x v="1"/>
    <s v="RC_INIT_PROP18_16RATES"/>
    <x v="108"/>
  </r>
  <r>
    <x v="66"/>
    <n v="88.72"/>
    <x v="0"/>
    <x v="8"/>
    <s v="ANCILLARY SERVICES"/>
    <x v="25"/>
    <s v="RC_INIT_PROP18_16RATES"/>
    <x v="109"/>
  </r>
  <r>
    <x v="0"/>
    <n v="99375.59"/>
    <x v="0"/>
    <x v="4"/>
    <s v="ANCILLARY SERVICES"/>
    <x v="0"/>
    <s v="RC_INIT_PROP18_16RATES"/>
    <x v="109"/>
  </r>
  <r>
    <x v="0"/>
    <n v="115255.7"/>
    <x v="0"/>
    <x v="5"/>
    <s v="ANCILLARY SERVICES"/>
    <x v="0"/>
    <s v="RC_INIT_PROP18_16RATES"/>
    <x v="109"/>
  </r>
  <r>
    <x v="0"/>
    <n v="107588.49"/>
    <x v="0"/>
    <x v="6"/>
    <s v="ANCILLARY SERVICES"/>
    <x v="0"/>
    <s v="RC_INIT_PROP18_16RATES"/>
    <x v="109"/>
  </r>
  <r>
    <x v="0"/>
    <n v="125323.09"/>
    <x v="0"/>
    <x v="8"/>
    <s v="ANCILLARY SERVICES"/>
    <x v="0"/>
    <s v="RC_INIT_PROP18_16RATES"/>
    <x v="109"/>
  </r>
  <r>
    <x v="20"/>
    <n v="41147.019999999997"/>
    <x v="0"/>
    <x v="3"/>
    <s v="ANCILLARY SERVICES"/>
    <x v="10"/>
    <s v="RC_INIT_PROP18_16RATES"/>
    <x v="109"/>
  </r>
  <r>
    <x v="20"/>
    <n v="41965.09"/>
    <x v="0"/>
    <x v="10"/>
    <s v="ANCILLARY SERVICES"/>
    <x v="10"/>
    <s v="RC_INIT_PROP18_16RATES"/>
    <x v="109"/>
  </r>
  <r>
    <x v="20"/>
    <n v="42541.38"/>
    <x v="0"/>
    <x v="11"/>
    <s v="ANCILLARY SERVICES"/>
    <x v="10"/>
    <s v="RC_INIT_PROP18_16RATES"/>
    <x v="109"/>
  </r>
  <r>
    <x v="26"/>
    <n v="2709"/>
    <x v="0"/>
    <x v="4"/>
    <s v="ANCILLARY SERVICES"/>
    <x v="1"/>
    <s v="RC_INIT_PROP18_16RATES"/>
    <x v="109"/>
  </r>
  <r>
    <x v="26"/>
    <n v="2709"/>
    <x v="0"/>
    <x v="5"/>
    <s v="ANCILLARY SERVICES"/>
    <x v="1"/>
    <s v="RC_INIT_PROP18_16RATES"/>
    <x v="109"/>
  </r>
  <r>
    <x v="21"/>
    <n v="209752.55"/>
    <x v="0"/>
    <x v="4"/>
    <s v="ANCILLARY SERVICES"/>
    <x v="1"/>
    <s v="RC_INIT_PROP18_16RATES"/>
    <x v="109"/>
  </r>
  <r>
    <x v="21"/>
    <n v="277532.5"/>
    <x v="0"/>
    <x v="5"/>
    <s v="ANCILLARY SERVICES"/>
    <x v="1"/>
    <s v="RC_INIT_PROP18_16RATES"/>
    <x v="109"/>
  </r>
  <r>
    <x v="21"/>
    <n v="225405.95"/>
    <x v="0"/>
    <x v="6"/>
    <s v="ANCILLARY SERVICES"/>
    <x v="1"/>
    <s v="RC_INIT_PROP18_16RATES"/>
    <x v="109"/>
  </r>
  <r>
    <x v="76"/>
    <n v="32.4"/>
    <x v="0"/>
    <x v="0"/>
    <s v="ANCILLARY SERVICES"/>
    <x v="26"/>
    <s v="RC_INIT_PROP18_16RATES"/>
    <x v="109"/>
  </r>
  <r>
    <x v="76"/>
    <n v="32.4"/>
    <x v="0"/>
    <x v="1"/>
    <s v="ANCILLARY SERVICES"/>
    <x v="26"/>
    <s v="RC_INIT_PROP18_16RATES"/>
    <x v="109"/>
  </r>
  <r>
    <x v="77"/>
    <n v="137.69999999999999"/>
    <x v="0"/>
    <x v="10"/>
    <s v="ANCILLARY SERVICES"/>
    <x v="26"/>
    <s v="RC_INIT_PROP18_16RATES"/>
    <x v="109"/>
  </r>
  <r>
    <x v="77"/>
    <n v="137.69999999999999"/>
    <x v="0"/>
    <x v="11"/>
    <s v="ANCILLARY SERVICES"/>
    <x v="26"/>
    <s v="RC_INIT_PROP18_16RATES"/>
    <x v="109"/>
  </r>
  <r>
    <x v="77"/>
    <n v="137.69999999999999"/>
    <x v="0"/>
    <x v="9"/>
    <s v="ANCILLARY SERVICES"/>
    <x v="26"/>
    <s v="RC_INIT_PROP18_16RATES"/>
    <x v="109"/>
  </r>
  <r>
    <x v="36"/>
    <n v="46942.34"/>
    <x v="0"/>
    <x v="2"/>
    <s v="DELIVERY"/>
    <x v="17"/>
    <s v="RC_INIT_PROP18_16RATES"/>
    <x v="109"/>
  </r>
  <r>
    <x v="36"/>
    <n v="52879.040000000001"/>
    <x v="0"/>
    <x v="7"/>
    <s v="DELIVERY"/>
    <x v="17"/>
    <s v="RC_INIT_PROP18_16RATES"/>
    <x v="109"/>
  </r>
  <r>
    <x v="47"/>
    <n v="-4335.13"/>
    <x v="0"/>
    <x v="7"/>
    <s v="NETWORK"/>
    <x v="7"/>
    <s v="RC_INIT_PROP18_16RATES"/>
    <x v="109"/>
  </r>
  <r>
    <x v="27"/>
    <n v="13401"/>
    <x v="0"/>
    <x v="3"/>
    <s v="NETWORK"/>
    <x v="11"/>
    <s v="RC_INIT_PROP18_16RATES"/>
    <x v="109"/>
  </r>
  <r>
    <x v="27"/>
    <n v="13401"/>
    <x v="0"/>
    <x v="10"/>
    <s v="NETWORK"/>
    <x v="11"/>
    <s v="RC_INIT_PROP18_16RATES"/>
    <x v="109"/>
  </r>
  <r>
    <x v="27"/>
    <n v="13401"/>
    <x v="0"/>
    <x v="11"/>
    <s v="NETWORK"/>
    <x v="11"/>
    <s v="RC_INIT_PROP18_16RATES"/>
    <x v="109"/>
  </r>
  <r>
    <x v="27"/>
    <n v="13401"/>
    <x v="0"/>
    <x v="9"/>
    <s v="NETWORK"/>
    <x v="11"/>
    <s v="RC_INIT_PROP18_16RATES"/>
    <x v="109"/>
  </r>
  <r>
    <x v="78"/>
    <n v="17617"/>
    <x v="0"/>
    <x v="7"/>
    <s v="OTHER REVENUES &amp; CREDITS"/>
    <x v="27"/>
    <s v="RC_INIT_PROP18_16RATES"/>
    <x v="109"/>
  </r>
  <r>
    <x v="31"/>
    <n v="4357"/>
    <x v="0"/>
    <x v="6"/>
    <s v="OTHER REVENUES &amp; CREDITS"/>
    <x v="15"/>
    <s v="RC_INIT_PROP18_16RATES"/>
    <x v="109"/>
  </r>
  <r>
    <x v="31"/>
    <n v="4357"/>
    <x v="0"/>
    <x v="8"/>
    <s v="OTHER REVENUES &amp; CREDITS"/>
    <x v="15"/>
    <s v="RC_INIT_PROP18_16RATES"/>
    <x v="109"/>
  </r>
  <r>
    <x v="66"/>
    <n v="88.72"/>
    <x v="1"/>
    <x v="2"/>
    <s v="ANCILLARY SERVICES"/>
    <x v="25"/>
    <s v="RC_INIT_PROP18_16RATES"/>
    <x v="109"/>
  </r>
  <r>
    <x v="66"/>
    <n v="88.72"/>
    <x v="1"/>
    <x v="7"/>
    <s v="ANCILLARY SERVICES"/>
    <x v="25"/>
    <s v="RC_INIT_PROP18_16RATES"/>
    <x v="109"/>
  </r>
  <r>
    <x v="0"/>
    <n v="115011.07"/>
    <x v="1"/>
    <x v="0"/>
    <s v="ANCILLARY SERVICES"/>
    <x v="0"/>
    <s v="RC_INIT_PROP18_16RATES"/>
    <x v="109"/>
  </r>
  <r>
    <x v="0"/>
    <n v="108932.14"/>
    <x v="1"/>
    <x v="1"/>
    <s v="ANCILLARY SERVICES"/>
    <x v="0"/>
    <s v="RC_INIT_PROP18_16RATES"/>
    <x v="109"/>
  </r>
  <r>
    <x v="0"/>
    <n v="120447.13"/>
    <x v="1"/>
    <x v="2"/>
    <s v="ANCILLARY SERVICES"/>
    <x v="0"/>
    <s v="RC_INIT_PROP18_16RATES"/>
    <x v="109"/>
  </r>
  <r>
    <x v="20"/>
    <n v="38510.76"/>
    <x v="1"/>
    <x v="4"/>
    <s v="ANCILLARY SERVICES"/>
    <x v="10"/>
    <s v="RC_INIT_PROP18_16RATES"/>
    <x v="109"/>
  </r>
  <r>
    <x v="20"/>
    <n v="48978.94"/>
    <x v="1"/>
    <x v="5"/>
    <s v="ANCILLARY SERVICES"/>
    <x v="10"/>
    <s v="RC_INIT_PROP18_16RATES"/>
    <x v="109"/>
  </r>
  <r>
    <x v="20"/>
    <n v="40859.97"/>
    <x v="1"/>
    <x v="6"/>
    <s v="ANCILLARY SERVICES"/>
    <x v="10"/>
    <s v="RC_INIT_PROP18_16RATES"/>
    <x v="109"/>
  </r>
  <r>
    <x v="26"/>
    <n v="3672.2"/>
    <x v="1"/>
    <x v="0"/>
    <s v="ANCILLARY SERVICES"/>
    <x v="1"/>
    <s v="RC_INIT_PROP18_16RATES"/>
    <x v="109"/>
  </r>
  <r>
    <x v="21"/>
    <n v="298817.40000000002"/>
    <x v="1"/>
    <x v="0"/>
    <s v="ANCILLARY SERVICES"/>
    <x v="1"/>
    <s v="RC_INIT_PROP18_16RATES"/>
    <x v="109"/>
  </r>
  <r>
    <x v="21"/>
    <n v="235584.65"/>
    <x v="1"/>
    <x v="1"/>
    <s v="ANCILLARY SERVICES"/>
    <x v="1"/>
    <s v="RC_INIT_PROP18_16RATES"/>
    <x v="109"/>
  </r>
  <r>
    <x v="76"/>
    <n v="32.4"/>
    <x v="1"/>
    <x v="3"/>
    <s v="ANCILLARY SERVICES"/>
    <x v="26"/>
    <s v="RC_INIT_PROP18_16RATES"/>
    <x v="109"/>
  </r>
  <r>
    <x v="76"/>
    <n v="32.4"/>
    <x v="1"/>
    <x v="10"/>
    <s v="ANCILLARY SERVICES"/>
    <x v="26"/>
    <s v="RC_INIT_PROP18_16RATES"/>
    <x v="109"/>
  </r>
  <r>
    <x v="77"/>
    <n v="137.69999999999999"/>
    <x v="1"/>
    <x v="5"/>
    <s v="ANCILLARY SERVICES"/>
    <x v="26"/>
    <s v="RC_INIT_PROP18_16RATES"/>
    <x v="109"/>
  </r>
  <r>
    <x v="19"/>
    <n v="3794.53"/>
    <x v="1"/>
    <x v="4"/>
    <s v="ANCILLARY SERVICES"/>
    <x v="0"/>
    <s v="RC_INIT_PROP18_16RATES"/>
    <x v="136"/>
  </r>
  <r>
    <x v="19"/>
    <n v="4334.3900000000003"/>
    <x v="1"/>
    <x v="5"/>
    <s v="ANCILLARY SERVICES"/>
    <x v="0"/>
    <s v="RC_INIT_PROP18_16RATES"/>
    <x v="136"/>
  </r>
  <r>
    <x v="19"/>
    <n v="3893.78"/>
    <x v="1"/>
    <x v="6"/>
    <s v="ANCILLARY SERVICES"/>
    <x v="0"/>
    <s v="RC_INIT_PROP18_16RATES"/>
    <x v="136"/>
  </r>
  <r>
    <x v="19"/>
    <n v="4580.17"/>
    <x v="1"/>
    <x v="8"/>
    <s v="ANCILLARY SERVICES"/>
    <x v="0"/>
    <s v="RC_INIT_PROP18_16RATES"/>
    <x v="136"/>
  </r>
  <r>
    <x v="0"/>
    <n v="4198.4799999999996"/>
    <x v="1"/>
    <x v="8"/>
    <s v="ANCILLARY SERVICES"/>
    <x v="0"/>
    <s v="RC_INIT_PROP18_16RATES"/>
    <x v="136"/>
  </r>
  <r>
    <x v="20"/>
    <n v="216.68"/>
    <x v="1"/>
    <x v="10"/>
    <s v="ANCILLARY SERVICES"/>
    <x v="10"/>
    <s v="RC_INIT_PROP18_16RATES"/>
    <x v="136"/>
  </r>
  <r>
    <x v="20"/>
    <n v="471.85"/>
    <x v="1"/>
    <x v="11"/>
    <s v="ANCILLARY SERVICES"/>
    <x v="10"/>
    <s v="RC_INIT_PROP18_16RATES"/>
    <x v="136"/>
  </r>
  <r>
    <x v="20"/>
    <n v="660.58"/>
    <x v="1"/>
    <x v="9"/>
    <s v="ANCILLARY SERVICES"/>
    <x v="10"/>
    <s v="RC_INIT_PROP18_16RATES"/>
    <x v="136"/>
  </r>
  <r>
    <x v="21"/>
    <n v="5479.95"/>
    <x v="1"/>
    <x v="5"/>
    <s v="ANCILLARY SERVICES"/>
    <x v="1"/>
    <s v="RC_INIT_PROP18_16RATES"/>
    <x v="136"/>
  </r>
  <r>
    <x v="21"/>
    <n v="5292.35"/>
    <x v="1"/>
    <x v="6"/>
    <s v="ANCILLARY SERVICES"/>
    <x v="1"/>
    <s v="RC_INIT_PROP18_16RATES"/>
    <x v="136"/>
  </r>
  <r>
    <x v="21"/>
    <n v="11661.3"/>
    <x v="1"/>
    <x v="8"/>
    <s v="ANCILLARY SERVICES"/>
    <x v="1"/>
    <s v="RC_INIT_PROP18_16RATES"/>
    <x v="136"/>
  </r>
  <r>
    <x v="36"/>
    <n v="534.55999999999995"/>
    <x v="1"/>
    <x v="3"/>
    <s v="DELIVERY"/>
    <x v="17"/>
    <s v="RC_INIT_PROP18_16RATES"/>
    <x v="136"/>
  </r>
  <r>
    <x v="36"/>
    <n v="426.62"/>
    <x v="1"/>
    <x v="10"/>
    <s v="DELIVERY"/>
    <x v="17"/>
    <s v="RC_INIT_PROP18_16RATES"/>
    <x v="136"/>
  </r>
  <r>
    <x v="36"/>
    <n v="1074.26"/>
    <x v="1"/>
    <x v="11"/>
    <s v="DELIVERY"/>
    <x v="17"/>
    <s v="RC_INIT_PROP18_16RATES"/>
    <x v="136"/>
  </r>
  <r>
    <x v="36"/>
    <n v="1888.95"/>
    <x v="1"/>
    <x v="9"/>
    <s v="DELIVERY"/>
    <x v="17"/>
    <s v="RC_INIT_PROP18_16RATES"/>
    <x v="136"/>
  </r>
  <r>
    <x v="19"/>
    <n v="4413.32"/>
    <x v="2"/>
    <x v="0"/>
    <s v="ANCILLARY SERVICES"/>
    <x v="0"/>
    <s v="RC_INIT_PROP18_16RATES"/>
    <x v="136"/>
  </r>
  <r>
    <x v="19"/>
    <n v="4148.97"/>
    <x v="2"/>
    <x v="1"/>
    <s v="ANCILLARY SERVICES"/>
    <x v="0"/>
    <s v="RC_INIT_PROP18_16RATES"/>
    <x v="136"/>
  </r>
  <r>
    <x v="19"/>
    <n v="4586.7"/>
    <x v="2"/>
    <x v="2"/>
    <s v="ANCILLARY SERVICES"/>
    <x v="0"/>
    <s v="RC_INIT_PROP18_16RATES"/>
    <x v="136"/>
  </r>
  <r>
    <x v="0"/>
    <n v="4204.4799999999996"/>
    <x v="2"/>
    <x v="2"/>
    <s v="ANCILLARY SERVICES"/>
    <x v="0"/>
    <s v="RC_INIT_PROP18_16RATES"/>
    <x v="136"/>
  </r>
  <r>
    <x v="0"/>
    <n v="3305.25"/>
    <x v="2"/>
    <x v="7"/>
    <s v="ANCILLARY SERVICES"/>
    <x v="0"/>
    <s v="RC_INIT_PROP18_16RATES"/>
    <x v="136"/>
  </r>
  <r>
    <x v="20"/>
    <n v="240.61"/>
    <x v="2"/>
    <x v="5"/>
    <s v="ANCILLARY SERVICES"/>
    <x v="10"/>
    <s v="RC_INIT_PROP18_16RATES"/>
    <x v="136"/>
  </r>
  <r>
    <x v="20"/>
    <n v="254.71"/>
    <x v="2"/>
    <x v="6"/>
    <s v="ANCILLARY SERVICES"/>
    <x v="10"/>
    <s v="RC_INIT_PROP18_16RATES"/>
    <x v="136"/>
  </r>
  <r>
    <x v="20"/>
    <n v="699.51"/>
    <x v="2"/>
    <x v="8"/>
    <s v="ANCILLARY SERVICES"/>
    <x v="10"/>
    <s v="RC_INIT_PROP18_16RATES"/>
    <x v="136"/>
  </r>
  <r>
    <x v="21"/>
    <n v="7862.4"/>
    <x v="2"/>
    <x v="0"/>
    <s v="ANCILLARY SERVICES"/>
    <x v="1"/>
    <s v="RC_INIT_PROP18_16RATES"/>
    <x v="136"/>
  </r>
  <r>
    <x v="21"/>
    <n v="4522.3500000000004"/>
    <x v="2"/>
    <x v="1"/>
    <s v="ANCILLARY SERVICES"/>
    <x v="1"/>
    <s v="RC_INIT_PROP18_16RATES"/>
    <x v="136"/>
  </r>
  <r>
    <x v="21"/>
    <n v="10904.6"/>
    <x v="2"/>
    <x v="2"/>
    <s v="ANCILLARY SERVICES"/>
    <x v="1"/>
    <s v="RC_INIT_PROP18_16RATES"/>
    <x v="136"/>
  </r>
  <r>
    <x v="21"/>
    <n v="9236.15"/>
    <x v="2"/>
    <x v="7"/>
    <s v="ANCILLARY SERVICES"/>
    <x v="1"/>
    <s v="RC_INIT_PROP18_16RATES"/>
    <x v="136"/>
  </r>
  <r>
    <x v="36"/>
    <n v="654.07000000000005"/>
    <x v="2"/>
    <x v="4"/>
    <s v="DELIVERY"/>
    <x v="17"/>
    <s v="RC_INIT_PROP18_16RATES"/>
    <x v="136"/>
  </r>
  <r>
    <x v="36"/>
    <n v="501.15"/>
    <x v="2"/>
    <x v="5"/>
    <s v="DELIVERY"/>
    <x v="17"/>
    <s v="RC_INIT_PROP18_16RATES"/>
    <x v="136"/>
  </r>
  <r>
    <x v="36"/>
    <n v="515.29"/>
    <x v="2"/>
    <x v="6"/>
    <s v="DELIVERY"/>
    <x v="17"/>
    <s v="RC_INIT_PROP18_16RATES"/>
    <x v="136"/>
  </r>
  <r>
    <x v="36"/>
    <n v="1981.47"/>
    <x v="2"/>
    <x v="8"/>
    <s v="DELIVERY"/>
    <x v="17"/>
    <s v="RC_INIT_PROP18_16RATES"/>
    <x v="136"/>
  </r>
  <r>
    <x v="26"/>
    <n v="241101"/>
    <x v="0"/>
    <x v="5"/>
    <s v="ANCILLARY SERVICES"/>
    <x v="1"/>
    <s v="RC_INIT_PROP18_16RATES"/>
    <x v="137"/>
  </r>
  <r>
    <x v="26"/>
    <n v="241101"/>
    <x v="0"/>
    <x v="6"/>
    <s v="ANCILLARY SERVICES"/>
    <x v="1"/>
    <s v="RC_INIT_PROP18_16RATES"/>
    <x v="137"/>
  </r>
  <r>
    <x v="26"/>
    <n v="241101"/>
    <x v="0"/>
    <x v="8"/>
    <s v="ANCILLARY SERVICES"/>
    <x v="1"/>
    <s v="RC_INIT_PROP18_16RATES"/>
    <x v="137"/>
  </r>
  <r>
    <x v="36"/>
    <n v="97.66"/>
    <x v="0"/>
    <x v="3"/>
    <s v="DELIVERY"/>
    <x v="17"/>
    <s v="RC_INIT_PROP18_16RATES"/>
    <x v="137"/>
  </r>
  <r>
    <x v="36"/>
    <n v="98.95"/>
    <x v="0"/>
    <x v="10"/>
    <s v="DELIVERY"/>
    <x v="17"/>
    <s v="RC_INIT_PROP18_16RATES"/>
    <x v="137"/>
  </r>
  <r>
    <x v="36"/>
    <n v="44.98"/>
    <x v="0"/>
    <x v="11"/>
    <s v="DELIVERY"/>
    <x v="17"/>
    <s v="RC_INIT_PROP18_16RATES"/>
    <x v="137"/>
  </r>
  <r>
    <x v="36"/>
    <n v="30.84"/>
    <x v="0"/>
    <x v="9"/>
    <s v="DELIVERY"/>
    <x v="17"/>
    <s v="RC_INIT_PROP18_16RATES"/>
    <x v="137"/>
  </r>
  <r>
    <x v="27"/>
    <n v="1192689"/>
    <x v="0"/>
    <x v="0"/>
    <s v="NETWORK"/>
    <x v="11"/>
    <s v="RC_INIT_PROP18_16RATES"/>
    <x v="137"/>
  </r>
  <r>
    <x v="27"/>
    <n v="1192689"/>
    <x v="0"/>
    <x v="1"/>
    <s v="NETWORK"/>
    <x v="11"/>
    <s v="RC_INIT_PROP18_16RATES"/>
    <x v="137"/>
  </r>
  <r>
    <x v="27"/>
    <n v="1192689"/>
    <x v="0"/>
    <x v="2"/>
    <s v="NETWORK"/>
    <x v="11"/>
    <s v="RC_INIT_PROP18_16RATES"/>
    <x v="137"/>
  </r>
  <r>
    <x v="27"/>
    <n v="1192689"/>
    <x v="0"/>
    <x v="7"/>
    <s v="NETWORK"/>
    <x v="11"/>
    <s v="RC_INIT_PROP18_16RATES"/>
    <x v="137"/>
  </r>
  <r>
    <x v="78"/>
    <n v="15836"/>
    <x v="0"/>
    <x v="3"/>
    <s v="OTHER REVENUES &amp; CREDITS"/>
    <x v="27"/>
    <s v="RC_INIT_PROP18_16RATES"/>
    <x v="137"/>
  </r>
  <r>
    <x v="78"/>
    <n v="15836"/>
    <x v="0"/>
    <x v="10"/>
    <s v="OTHER REVENUES &amp; CREDITS"/>
    <x v="27"/>
    <s v="RC_INIT_PROP18_16RATES"/>
    <x v="137"/>
  </r>
  <r>
    <x v="78"/>
    <n v="15836"/>
    <x v="0"/>
    <x v="11"/>
    <s v="OTHER REVENUES &amp; CREDITS"/>
    <x v="27"/>
    <s v="RC_INIT_PROP18_16RATES"/>
    <x v="137"/>
  </r>
  <r>
    <x v="78"/>
    <n v="15836"/>
    <x v="0"/>
    <x v="9"/>
    <s v="OTHER REVENUES &amp; CREDITS"/>
    <x v="27"/>
    <s v="RC_INIT_PROP18_16RATES"/>
    <x v="137"/>
  </r>
  <r>
    <x v="26"/>
    <n v="241101"/>
    <x v="1"/>
    <x v="0"/>
    <s v="ANCILLARY SERVICES"/>
    <x v="1"/>
    <s v="RC_INIT_PROP18_16RATES"/>
    <x v="137"/>
  </r>
  <r>
    <x v="26"/>
    <n v="241101"/>
    <x v="1"/>
    <x v="1"/>
    <s v="ANCILLARY SERVICES"/>
    <x v="1"/>
    <s v="RC_INIT_PROP18_16RATES"/>
    <x v="137"/>
  </r>
  <r>
    <x v="26"/>
    <n v="241101"/>
    <x v="1"/>
    <x v="2"/>
    <s v="ANCILLARY SERVICES"/>
    <x v="1"/>
    <s v="RC_INIT_PROP18_16RATES"/>
    <x v="137"/>
  </r>
  <r>
    <x v="36"/>
    <n v="82.24"/>
    <x v="1"/>
    <x v="4"/>
    <s v="DELIVERY"/>
    <x v="17"/>
    <s v="RC_INIT_PROP18_16RATES"/>
    <x v="137"/>
  </r>
  <r>
    <x v="36"/>
    <n v="120.79"/>
    <x v="1"/>
    <x v="5"/>
    <s v="DELIVERY"/>
    <x v="17"/>
    <s v="RC_INIT_PROP18_16RATES"/>
    <x v="137"/>
  </r>
  <r>
    <x v="36"/>
    <n v="89.95"/>
    <x v="1"/>
    <x v="6"/>
    <s v="DELIVERY"/>
    <x v="17"/>
    <s v="RC_INIT_PROP18_16RATES"/>
    <x v="137"/>
  </r>
  <r>
    <x v="36"/>
    <n v="34.700000000000003"/>
    <x v="1"/>
    <x v="8"/>
    <s v="DELIVERY"/>
    <x v="17"/>
    <s v="RC_INIT_PROP18_16RATES"/>
    <x v="137"/>
  </r>
  <r>
    <x v="27"/>
    <n v="1192689"/>
    <x v="1"/>
    <x v="3"/>
    <s v="NETWORK"/>
    <x v="11"/>
    <s v="RC_INIT_PROP18_16RATES"/>
    <x v="137"/>
  </r>
  <r>
    <x v="27"/>
    <n v="1192689"/>
    <x v="1"/>
    <x v="10"/>
    <s v="NETWORK"/>
    <x v="11"/>
    <s v="RC_INIT_PROP18_16RATES"/>
    <x v="137"/>
  </r>
  <r>
    <x v="27"/>
    <n v="1192689"/>
    <x v="1"/>
    <x v="11"/>
    <s v="NETWORK"/>
    <x v="11"/>
    <s v="RC_INIT_PROP18_16RATES"/>
    <x v="137"/>
  </r>
  <r>
    <x v="27"/>
    <n v="1192689"/>
    <x v="1"/>
    <x v="9"/>
    <s v="NETWORK"/>
    <x v="11"/>
    <s v="RC_INIT_PROP18_16RATES"/>
    <x v="137"/>
  </r>
  <r>
    <x v="78"/>
    <n v="15836"/>
    <x v="1"/>
    <x v="4"/>
    <s v="OTHER REVENUES &amp; CREDITS"/>
    <x v="27"/>
    <s v="RC_INIT_PROP18_16RATES"/>
    <x v="137"/>
  </r>
  <r>
    <x v="78"/>
    <n v="15836"/>
    <x v="1"/>
    <x v="5"/>
    <s v="OTHER REVENUES &amp; CREDITS"/>
    <x v="27"/>
    <s v="RC_INIT_PROP18_16RATES"/>
    <x v="137"/>
  </r>
  <r>
    <x v="78"/>
    <n v="15836"/>
    <x v="1"/>
    <x v="6"/>
    <s v="OTHER REVENUES &amp; CREDITS"/>
    <x v="27"/>
    <s v="RC_INIT_PROP18_16RATES"/>
    <x v="137"/>
  </r>
  <r>
    <x v="78"/>
    <n v="15836"/>
    <x v="1"/>
    <x v="8"/>
    <s v="OTHER REVENUES &amp; CREDITS"/>
    <x v="27"/>
    <s v="RC_INIT_PROP18_16RATES"/>
    <x v="137"/>
  </r>
  <r>
    <x v="73"/>
    <n v="16056"/>
    <x v="1"/>
    <x v="1"/>
    <s v="ANCILLARY SERVICES"/>
    <x v="26"/>
    <s v="RC_INIT_PROP18_16RATES"/>
    <x v="65"/>
  </r>
  <r>
    <x v="85"/>
    <n v="10035"/>
    <x v="1"/>
    <x v="3"/>
    <s v="ANCILLARY SERVICES"/>
    <x v="26"/>
    <s v="RC_INIT_PROP18_16RATES"/>
    <x v="65"/>
  </r>
  <r>
    <x v="85"/>
    <n v="10035"/>
    <x v="1"/>
    <x v="10"/>
    <s v="ANCILLARY SERVICES"/>
    <x v="26"/>
    <s v="RC_INIT_PROP18_16RATES"/>
    <x v="65"/>
  </r>
  <r>
    <x v="85"/>
    <n v="10035"/>
    <x v="1"/>
    <x v="11"/>
    <s v="ANCILLARY SERVICES"/>
    <x v="26"/>
    <s v="RC_INIT_PROP18_16RATES"/>
    <x v="65"/>
  </r>
  <r>
    <x v="85"/>
    <n v="10035"/>
    <x v="1"/>
    <x v="9"/>
    <s v="ANCILLARY SERVICES"/>
    <x v="26"/>
    <s v="RC_INIT_PROP18_16RATES"/>
    <x v="65"/>
  </r>
  <r>
    <x v="12"/>
    <n v="3669.53"/>
    <x v="1"/>
    <x v="7"/>
    <s v="NETWORK"/>
    <x v="7"/>
    <s v="RC_INIT_PROP18_16RATES"/>
    <x v="65"/>
  </r>
  <r>
    <x v="28"/>
    <n v="652"/>
    <x v="1"/>
    <x v="3"/>
    <s v="OTHER REVENUES &amp; CREDITS"/>
    <x v="12"/>
    <s v="RC_INIT_PROP18_16RATES"/>
    <x v="65"/>
  </r>
  <r>
    <x v="63"/>
    <n v="50"/>
    <x v="1"/>
    <x v="11"/>
    <s v="OTHER REVENUES &amp; CREDITS"/>
    <x v="12"/>
    <s v="RC_INIT_PROP18_16RATES"/>
    <x v="65"/>
  </r>
  <r>
    <x v="63"/>
    <n v="50"/>
    <x v="1"/>
    <x v="9"/>
    <s v="OTHER REVENUES &amp; CREDITS"/>
    <x v="12"/>
    <s v="RC_INIT_PROP18_16RATES"/>
    <x v="65"/>
  </r>
  <r>
    <x v="19"/>
    <n v="828.4"/>
    <x v="2"/>
    <x v="4"/>
    <s v="ANCILLARY SERVICES"/>
    <x v="0"/>
    <s v="RC_INIT_PROP18_16RATES"/>
    <x v="65"/>
  </r>
  <r>
    <x v="19"/>
    <n v="967.49"/>
    <x v="2"/>
    <x v="5"/>
    <s v="ANCILLARY SERVICES"/>
    <x v="0"/>
    <s v="RC_INIT_PROP18_16RATES"/>
    <x v="65"/>
  </r>
  <r>
    <x v="0"/>
    <n v="732.39"/>
    <x v="2"/>
    <x v="7"/>
    <s v="ANCILLARY SERVICES"/>
    <x v="0"/>
    <s v="RC_INIT_PROP18_16RATES"/>
    <x v="65"/>
  </r>
  <r>
    <x v="20"/>
    <n v="186.24"/>
    <x v="2"/>
    <x v="8"/>
    <s v="ANCILLARY SERVICES"/>
    <x v="10"/>
    <s v="RC_INIT_PROP18_16RATES"/>
    <x v="65"/>
  </r>
  <r>
    <x v="21"/>
    <n v="830.2"/>
    <x v="2"/>
    <x v="1"/>
    <s v="ANCILLARY SERVICES"/>
    <x v="1"/>
    <s v="RC_INIT_PROP18_16RATES"/>
    <x v="65"/>
  </r>
  <r>
    <x v="21"/>
    <n v="740.25"/>
    <x v="2"/>
    <x v="2"/>
    <s v="ANCILLARY SERVICES"/>
    <x v="1"/>
    <s v="RC_INIT_PROP18_16RATES"/>
    <x v="65"/>
  </r>
  <r>
    <x v="21"/>
    <n v="740.25"/>
    <x v="2"/>
    <x v="7"/>
    <s v="ANCILLARY SERVICES"/>
    <x v="1"/>
    <s v="RC_INIT_PROP18_16RATES"/>
    <x v="65"/>
  </r>
  <r>
    <x v="72"/>
    <n v="4014"/>
    <x v="2"/>
    <x v="4"/>
    <s v="ANCILLARY SERVICES"/>
    <x v="26"/>
    <s v="RC_INIT_PROP18_16RATES"/>
    <x v="65"/>
  </r>
  <r>
    <x v="72"/>
    <n v="4014"/>
    <x v="2"/>
    <x v="5"/>
    <s v="ANCILLARY SERVICES"/>
    <x v="26"/>
    <s v="RC_INIT_PROP18_16RATES"/>
    <x v="65"/>
  </r>
  <r>
    <x v="73"/>
    <n v="16056"/>
    <x v="2"/>
    <x v="3"/>
    <s v="ANCILLARY SERVICES"/>
    <x v="26"/>
    <s v="RC_INIT_PROP18_16RATES"/>
    <x v="65"/>
  </r>
  <r>
    <x v="73"/>
    <n v="16056"/>
    <x v="2"/>
    <x v="10"/>
    <s v="ANCILLARY SERVICES"/>
    <x v="26"/>
    <s v="RC_INIT_PROP18_16RATES"/>
    <x v="65"/>
  </r>
  <r>
    <x v="85"/>
    <n v="10035"/>
    <x v="2"/>
    <x v="4"/>
    <s v="ANCILLARY SERVICES"/>
    <x v="26"/>
    <s v="RC_INIT_PROP18_16RATES"/>
    <x v="65"/>
  </r>
  <r>
    <x v="85"/>
    <n v="10035"/>
    <x v="2"/>
    <x v="5"/>
    <s v="ANCILLARY SERVICES"/>
    <x v="26"/>
    <s v="RC_INIT_PROP18_16RATES"/>
    <x v="65"/>
  </r>
  <r>
    <x v="85"/>
    <n v="10035"/>
    <x v="2"/>
    <x v="6"/>
    <s v="ANCILLARY SERVICES"/>
    <x v="26"/>
    <s v="RC_INIT_PROP18_16RATES"/>
    <x v="65"/>
  </r>
  <r>
    <x v="85"/>
    <n v="10035"/>
    <x v="2"/>
    <x v="8"/>
    <s v="ANCILLARY SERVICES"/>
    <x v="26"/>
    <s v="RC_INIT_PROP18_16RATES"/>
    <x v="65"/>
  </r>
  <r>
    <x v="12"/>
    <n v="4026.94"/>
    <x v="2"/>
    <x v="9"/>
    <s v="NETWORK"/>
    <x v="7"/>
    <s v="RC_INIT_PROP18_16RATES"/>
    <x v="65"/>
  </r>
  <r>
    <x v="28"/>
    <n v="652"/>
    <x v="2"/>
    <x v="4"/>
    <s v="OTHER REVENUES &amp; CREDITS"/>
    <x v="12"/>
    <s v="RC_INIT_PROP18_16RATES"/>
    <x v="65"/>
  </r>
  <r>
    <x v="63"/>
    <n v="50"/>
    <x v="2"/>
    <x v="6"/>
    <s v="OTHER REVENUES &amp; CREDITS"/>
    <x v="12"/>
    <s v="RC_INIT_PROP18_16RATES"/>
    <x v="65"/>
  </r>
  <r>
    <x v="63"/>
    <n v="50"/>
    <x v="2"/>
    <x v="8"/>
    <s v="OTHER REVENUES &amp; CREDITS"/>
    <x v="12"/>
    <s v="RC_INIT_PROP18_16RATES"/>
    <x v="65"/>
  </r>
  <r>
    <x v="86"/>
    <n v="8276.4"/>
    <x v="0"/>
    <x v="0"/>
    <s v="ANCILLARY SERVICES"/>
    <x v="26"/>
    <s v="RC_INIT_PROP18_16RATES"/>
    <x v="66"/>
  </r>
  <r>
    <x v="86"/>
    <n v="8276.4"/>
    <x v="1"/>
    <x v="3"/>
    <s v="ANCILLARY SERVICES"/>
    <x v="26"/>
    <s v="RC_INIT_PROP18_16RATES"/>
    <x v="66"/>
  </r>
  <r>
    <x v="86"/>
    <n v="8276.4"/>
    <x v="2"/>
    <x v="4"/>
    <s v="ANCILLARY SERVICES"/>
    <x v="26"/>
    <s v="RC_INIT_PROP18_16RATES"/>
    <x v="66"/>
  </r>
  <r>
    <x v="66"/>
    <n v="2279.54"/>
    <x v="0"/>
    <x v="4"/>
    <s v="ANCILLARY SERVICES"/>
    <x v="25"/>
    <s v="RC_INIT_PROP18_16RATES"/>
    <x v="67"/>
  </r>
  <r>
    <x v="66"/>
    <n v="2279.54"/>
    <x v="0"/>
    <x v="5"/>
    <s v="ANCILLARY SERVICES"/>
    <x v="25"/>
    <s v="RC_INIT_PROP18_16RATES"/>
    <x v="67"/>
  </r>
  <r>
    <x v="67"/>
    <n v="857.91"/>
    <x v="0"/>
    <x v="3"/>
    <s v="ANCILLARY SERVICES"/>
    <x v="25"/>
    <s v="RC_INIT_PROP18_16RATES"/>
    <x v="67"/>
  </r>
  <r>
    <x v="67"/>
    <n v="857.91"/>
    <x v="0"/>
    <x v="10"/>
    <s v="ANCILLARY SERVICES"/>
    <x v="25"/>
    <s v="RC_INIT_PROP18_16RATES"/>
    <x v="67"/>
  </r>
  <r>
    <x v="0"/>
    <n v="65133.34"/>
    <x v="0"/>
    <x v="3"/>
    <s v="ANCILLARY SERVICES"/>
    <x v="0"/>
    <s v="RC_INIT_PROP18_16RATES"/>
    <x v="67"/>
  </r>
  <r>
    <x v="0"/>
    <n v="65189.15"/>
    <x v="0"/>
    <x v="10"/>
    <s v="ANCILLARY SERVICES"/>
    <x v="0"/>
    <s v="RC_INIT_PROP18_16RATES"/>
    <x v="67"/>
  </r>
  <r>
    <x v="0"/>
    <n v="76700.58"/>
    <x v="0"/>
    <x v="11"/>
    <s v="ANCILLARY SERVICES"/>
    <x v="0"/>
    <s v="RC_INIT_PROP18_16RATES"/>
    <x v="67"/>
  </r>
  <r>
    <x v="0"/>
    <n v="71737.98"/>
    <x v="0"/>
    <x v="9"/>
    <s v="ANCILLARY SERVICES"/>
    <x v="0"/>
    <s v="RC_INIT_PROP18_16RATES"/>
    <x v="67"/>
  </r>
  <r>
    <x v="20"/>
    <n v="30895.11"/>
    <x v="0"/>
    <x v="0"/>
    <s v="ANCILLARY SERVICES"/>
    <x v="10"/>
    <s v="RC_INIT_PROP18_16RATES"/>
    <x v="67"/>
  </r>
  <r>
    <x v="20"/>
    <n v="24772.11"/>
    <x v="0"/>
    <x v="1"/>
    <s v="ANCILLARY SERVICES"/>
    <x v="10"/>
    <s v="RC_INIT_PROP18_16RATES"/>
    <x v="67"/>
  </r>
  <r>
    <x v="21"/>
    <n v="118049.4"/>
    <x v="0"/>
    <x v="3"/>
    <s v="ANCILLARY SERVICES"/>
    <x v="1"/>
    <s v="RC_INIT_PROP18_16RATES"/>
    <x v="67"/>
  </r>
  <r>
    <x v="21"/>
    <n v="126280"/>
    <x v="0"/>
    <x v="10"/>
    <s v="ANCILLARY SERVICES"/>
    <x v="1"/>
    <s v="RC_INIT_PROP18_16RATES"/>
    <x v="67"/>
  </r>
  <r>
    <x v="12"/>
    <n v="503602.84"/>
    <x v="0"/>
    <x v="4"/>
    <s v="NETWORK"/>
    <x v="7"/>
    <s v="RC_INIT_PROP18_16RATES"/>
    <x v="67"/>
  </r>
  <r>
    <x v="12"/>
    <n v="620498.46"/>
    <x v="0"/>
    <x v="5"/>
    <s v="NETWORK"/>
    <x v="7"/>
    <s v="RC_INIT_PROP18_16RATES"/>
    <x v="67"/>
  </r>
  <r>
    <x v="12"/>
    <n v="497283.97"/>
    <x v="0"/>
    <x v="6"/>
    <s v="NETWORK"/>
    <x v="7"/>
    <s v="RC_INIT_PROP18_16RATES"/>
    <x v="67"/>
  </r>
  <r>
    <x v="12"/>
    <n v="504673.33"/>
    <x v="0"/>
    <x v="8"/>
    <s v="NETWORK"/>
    <x v="7"/>
    <s v="RC_INIT_PROP18_16RATES"/>
    <x v="67"/>
  </r>
  <r>
    <x v="47"/>
    <n v="-45597.07"/>
    <x v="0"/>
    <x v="0"/>
    <s v="NETWORK"/>
    <x v="7"/>
    <s v="RC_INIT_PROP18_16RATES"/>
    <x v="67"/>
  </r>
  <r>
    <x v="47"/>
    <n v="-45597.07"/>
    <x v="0"/>
    <x v="1"/>
    <s v="NETWORK"/>
    <x v="7"/>
    <s v="RC_INIT_PROP18_16RATES"/>
    <x v="67"/>
  </r>
  <r>
    <x v="66"/>
    <n v="2279.54"/>
    <x v="1"/>
    <x v="0"/>
    <s v="ANCILLARY SERVICES"/>
    <x v="25"/>
    <s v="RC_INIT_PROP18_16RATES"/>
    <x v="67"/>
  </r>
  <r>
    <x v="67"/>
    <n v="857.91"/>
    <x v="1"/>
    <x v="4"/>
    <s v="ANCILLARY SERVICES"/>
    <x v="25"/>
    <s v="RC_INIT_PROP18_16RATES"/>
    <x v="67"/>
  </r>
  <r>
    <x v="67"/>
    <n v="857.91"/>
    <x v="1"/>
    <x v="5"/>
    <s v="ANCILLARY SERVICES"/>
    <x v="25"/>
    <s v="RC_INIT_PROP18_16RATES"/>
    <x v="67"/>
  </r>
  <r>
    <x v="0"/>
    <n v="64227.44"/>
    <x v="1"/>
    <x v="4"/>
    <s v="ANCILLARY SERVICES"/>
    <x v="0"/>
    <s v="RC_INIT_PROP18_16RATES"/>
    <x v="67"/>
  </r>
  <r>
    <x v="0"/>
    <n v="73365.36"/>
    <x v="1"/>
    <x v="5"/>
    <s v="ANCILLARY SERVICES"/>
    <x v="0"/>
    <s v="RC_INIT_PROP18_16RATES"/>
    <x v="67"/>
  </r>
  <r>
    <x v="0"/>
    <n v="65907.53"/>
    <x v="1"/>
    <x v="6"/>
    <s v="ANCILLARY SERVICES"/>
    <x v="0"/>
    <s v="RC_INIT_PROP18_16RATES"/>
    <x v="67"/>
  </r>
  <r>
    <x v="0"/>
    <n v="77525.45"/>
    <x v="1"/>
    <x v="8"/>
    <s v="ANCILLARY SERVICES"/>
    <x v="0"/>
    <s v="RC_INIT_PROP18_16RATES"/>
    <x v="67"/>
  </r>
  <r>
    <x v="20"/>
    <n v="27449.26"/>
    <x v="1"/>
    <x v="3"/>
    <s v="ANCILLARY SERVICES"/>
    <x v="10"/>
    <s v="RC_INIT_PROP18_16RATES"/>
    <x v="67"/>
  </r>
  <r>
    <x v="20"/>
    <n v="25933.41"/>
    <x v="1"/>
    <x v="10"/>
    <s v="ANCILLARY SERVICES"/>
    <x v="10"/>
    <s v="RC_INIT_PROP18_16RATES"/>
    <x v="67"/>
  </r>
  <r>
    <x v="21"/>
    <n v="102074.35"/>
    <x v="1"/>
    <x v="4"/>
    <s v="ANCILLARY SERVICES"/>
    <x v="1"/>
    <s v="RC_INIT_PROP18_16RATES"/>
    <x v="67"/>
  </r>
  <r>
    <x v="21"/>
    <n v="125760.6"/>
    <x v="1"/>
    <x v="5"/>
    <s v="ANCILLARY SERVICES"/>
    <x v="1"/>
    <s v="RC_INIT_PROP18_16RATES"/>
    <x v="67"/>
  </r>
  <r>
    <x v="31"/>
    <n v="34"/>
    <x v="2"/>
    <x v="8"/>
    <s v="OTHER REVENUES &amp; CREDITS"/>
    <x v="15"/>
    <s v="RC_INIT_PROP18_16RATES"/>
    <x v="150"/>
  </r>
  <r>
    <x v="84"/>
    <n v="38426"/>
    <x v="0"/>
    <x v="4"/>
    <s v="FIBER AND PCS"/>
    <x v="32"/>
    <s v="RC_INIT_PROP18_16RATES"/>
    <x v="203"/>
  </r>
  <r>
    <x v="84"/>
    <n v="38426"/>
    <x v="0"/>
    <x v="5"/>
    <s v="FIBER AND PCS"/>
    <x v="32"/>
    <s v="RC_INIT_PROP18_16RATES"/>
    <x v="203"/>
  </r>
  <r>
    <x v="84"/>
    <n v="38426"/>
    <x v="0"/>
    <x v="6"/>
    <s v="FIBER AND PCS"/>
    <x v="32"/>
    <s v="RC_INIT_PROP18_16RATES"/>
    <x v="203"/>
  </r>
  <r>
    <x v="84"/>
    <n v="38426"/>
    <x v="0"/>
    <x v="8"/>
    <s v="FIBER AND PCS"/>
    <x v="32"/>
    <s v="RC_INIT_PROP18_16RATES"/>
    <x v="203"/>
  </r>
  <r>
    <x v="84"/>
    <n v="38426"/>
    <x v="1"/>
    <x v="0"/>
    <s v="FIBER AND PCS"/>
    <x v="32"/>
    <s v="RC_INIT_PROP18_16RATES"/>
    <x v="203"/>
  </r>
  <r>
    <x v="84"/>
    <n v="38426"/>
    <x v="1"/>
    <x v="1"/>
    <s v="FIBER AND PCS"/>
    <x v="32"/>
    <s v="RC_INIT_PROP18_16RATES"/>
    <x v="203"/>
  </r>
  <r>
    <x v="84"/>
    <n v="38426"/>
    <x v="1"/>
    <x v="2"/>
    <s v="FIBER AND PCS"/>
    <x v="32"/>
    <s v="RC_INIT_PROP18_16RATES"/>
    <x v="203"/>
  </r>
  <r>
    <x v="84"/>
    <n v="38426"/>
    <x v="2"/>
    <x v="3"/>
    <s v="FIBER AND PCS"/>
    <x v="32"/>
    <s v="RC_INIT_PROP18_16RATES"/>
    <x v="203"/>
  </r>
  <r>
    <x v="84"/>
    <n v="38426"/>
    <x v="2"/>
    <x v="10"/>
    <s v="FIBER AND PCS"/>
    <x v="32"/>
    <s v="RC_INIT_PROP18_16RATES"/>
    <x v="203"/>
  </r>
  <r>
    <x v="84"/>
    <n v="38426"/>
    <x v="2"/>
    <x v="11"/>
    <s v="FIBER AND PCS"/>
    <x v="32"/>
    <s v="RC_INIT_PROP18_16RATES"/>
    <x v="203"/>
  </r>
  <r>
    <x v="0"/>
    <n v="3878.43"/>
    <x v="0"/>
    <x v="4"/>
    <s v="ANCILLARY SERVICES"/>
    <x v="0"/>
    <s v="RC_INIT_PROP18_16RATES"/>
    <x v="151"/>
  </r>
  <r>
    <x v="0"/>
    <n v="4498.2"/>
    <x v="0"/>
    <x v="5"/>
    <s v="ANCILLARY SERVICES"/>
    <x v="0"/>
    <s v="RC_INIT_PROP18_16RATES"/>
    <x v="151"/>
  </r>
  <r>
    <x v="0"/>
    <n v="4198.96"/>
    <x v="0"/>
    <x v="6"/>
    <s v="ANCILLARY SERVICES"/>
    <x v="0"/>
    <s v="RC_INIT_PROP18_16RATES"/>
    <x v="151"/>
  </r>
  <r>
    <x v="20"/>
    <n v="165.63"/>
    <x v="0"/>
    <x v="3"/>
    <s v="ANCILLARY SERVICES"/>
    <x v="10"/>
    <s v="RC_INIT_PROP18_16RATES"/>
    <x v="151"/>
  </r>
  <r>
    <x v="20"/>
    <n v="169.51"/>
    <x v="0"/>
    <x v="10"/>
    <s v="ANCILLARY SERVICES"/>
    <x v="10"/>
    <s v="RC_INIT_PROP18_16RATES"/>
    <x v="151"/>
  </r>
  <r>
    <x v="21"/>
    <n v="5801.6"/>
    <x v="0"/>
    <x v="4"/>
    <s v="ANCILLARY SERVICES"/>
    <x v="1"/>
    <s v="RC_INIT_PROP18_16RATES"/>
    <x v="151"/>
  </r>
  <r>
    <x v="21"/>
    <n v="7813.4"/>
    <x v="0"/>
    <x v="5"/>
    <s v="ANCILLARY SERVICES"/>
    <x v="1"/>
    <s v="RC_INIT_PROP18_16RATES"/>
    <x v="151"/>
  </r>
  <r>
    <x v="19"/>
    <n v="4006.19"/>
    <x v="1"/>
    <x v="7"/>
    <s v="ANCILLARY SERVICES"/>
    <x v="0"/>
    <s v="RC_INIT_PROP18_16RATES"/>
    <x v="151"/>
  </r>
  <r>
    <x v="0"/>
    <n v="4488.6499999999996"/>
    <x v="1"/>
    <x v="0"/>
    <s v="ANCILLARY SERVICES"/>
    <x v="0"/>
    <s v="RC_INIT_PROP18_16RATES"/>
    <x v="151"/>
  </r>
  <r>
    <x v="0"/>
    <n v="4251.3999999999996"/>
    <x v="1"/>
    <x v="1"/>
    <s v="ANCILLARY SERVICES"/>
    <x v="0"/>
    <s v="RC_INIT_PROP18_16RATES"/>
    <x v="151"/>
  </r>
  <r>
    <x v="20"/>
    <n v="113.65"/>
    <x v="1"/>
    <x v="4"/>
    <s v="ANCILLARY SERVICES"/>
    <x v="10"/>
    <s v="RC_INIT_PROP18_16RATES"/>
    <x v="151"/>
  </r>
  <r>
    <x v="20"/>
    <n v="185.17"/>
    <x v="1"/>
    <x v="5"/>
    <s v="ANCILLARY SERVICES"/>
    <x v="10"/>
    <s v="RC_INIT_PROP18_16RATES"/>
    <x v="151"/>
  </r>
  <r>
    <x v="21"/>
    <n v="8702.4"/>
    <x v="1"/>
    <x v="0"/>
    <s v="ANCILLARY SERVICES"/>
    <x v="1"/>
    <s v="RC_INIT_PROP18_16RATES"/>
    <x v="151"/>
  </r>
  <r>
    <x v="12"/>
    <n v="40385.599999999999"/>
    <x v="1"/>
    <x v="7"/>
    <s v="NETWORK"/>
    <x v="7"/>
    <s v="RC_INIT_PROP18_16RATES"/>
    <x v="151"/>
  </r>
  <r>
    <x v="19"/>
    <n v="4591.08"/>
    <x v="2"/>
    <x v="9"/>
    <s v="ANCILLARY SERVICES"/>
    <x v="0"/>
    <s v="RC_INIT_PROP18_16RATES"/>
    <x v="151"/>
  </r>
  <r>
    <x v="0"/>
    <n v="3854.64"/>
    <x v="2"/>
    <x v="3"/>
    <s v="ANCILLARY SERVICES"/>
    <x v="0"/>
    <s v="RC_INIT_PROP18_16RATES"/>
    <x v="151"/>
  </r>
  <r>
    <x v="0"/>
    <n v="3856.71"/>
    <x v="2"/>
    <x v="10"/>
    <s v="ANCILLARY SERVICES"/>
    <x v="0"/>
    <s v="RC_INIT_PROP18_16RATES"/>
    <x v="151"/>
  </r>
  <r>
    <x v="20"/>
    <n v="197.4"/>
    <x v="2"/>
    <x v="0"/>
    <s v="ANCILLARY SERVICES"/>
    <x v="10"/>
    <s v="RC_INIT_PROP18_16RATES"/>
    <x v="151"/>
  </r>
  <r>
    <x v="21"/>
    <n v="7599.2"/>
    <x v="2"/>
    <x v="3"/>
    <s v="ANCILLARY SERVICES"/>
    <x v="1"/>
    <s v="RC_INIT_PROP18_16RATES"/>
    <x v="151"/>
  </r>
  <r>
    <x v="12"/>
    <n v="49895.13"/>
    <x v="2"/>
    <x v="9"/>
    <s v="NETWORK"/>
    <x v="7"/>
    <s v="RC_INIT_PROP18_16RATES"/>
    <x v="151"/>
  </r>
  <r>
    <x v="84"/>
    <n v="113772"/>
    <x v="0"/>
    <x v="0"/>
    <s v="FIBER AND PCS"/>
    <x v="32"/>
    <s v="RC_INIT_PROP18_16RATES"/>
    <x v="152"/>
  </r>
  <r>
    <x v="84"/>
    <n v="113772"/>
    <x v="0"/>
    <x v="1"/>
    <s v="FIBER AND PCS"/>
    <x v="32"/>
    <s v="RC_INIT_PROP18_16RATES"/>
    <x v="152"/>
  </r>
  <r>
    <x v="84"/>
    <n v="113772"/>
    <x v="1"/>
    <x v="3"/>
    <s v="FIBER AND PCS"/>
    <x v="32"/>
    <s v="RC_INIT_PROP18_16RATES"/>
    <x v="152"/>
  </r>
  <r>
    <x v="84"/>
    <n v="113772"/>
    <x v="1"/>
    <x v="10"/>
    <s v="FIBER AND PCS"/>
    <x v="32"/>
    <s v="RC_INIT_PROP18_16RATES"/>
    <x v="152"/>
  </r>
  <r>
    <x v="84"/>
    <n v="113772"/>
    <x v="2"/>
    <x v="4"/>
    <s v="FIBER AND PCS"/>
    <x v="32"/>
    <s v="RC_INIT_PROP18_16RATES"/>
    <x v="152"/>
  </r>
  <r>
    <x v="84"/>
    <n v="113772"/>
    <x v="2"/>
    <x v="5"/>
    <s v="FIBER AND PCS"/>
    <x v="32"/>
    <s v="RC_INIT_PROP18_16RATES"/>
    <x v="152"/>
  </r>
  <r>
    <x v="19"/>
    <n v="1349.17"/>
    <x v="0"/>
    <x v="2"/>
    <s v="ANCILLARY SERVICES"/>
    <x v="0"/>
    <s v="RC_INIT_PROP18_16RATES"/>
    <x v="153"/>
  </r>
  <r>
    <x v="19"/>
    <n v="1048.8"/>
    <x v="0"/>
    <x v="7"/>
    <s v="ANCILLARY SERVICES"/>
    <x v="0"/>
    <s v="RC_INIT_PROP18_16RATES"/>
    <x v="153"/>
  </r>
  <r>
    <x v="0"/>
    <n v="1166.33"/>
    <x v="0"/>
    <x v="0"/>
    <s v="ANCILLARY SERVICES"/>
    <x v="0"/>
    <s v="RC_INIT_PROP18_16RATES"/>
    <x v="153"/>
  </r>
  <r>
    <x v="20"/>
    <n v="206.24"/>
    <x v="0"/>
    <x v="4"/>
    <s v="ANCILLARY SERVICES"/>
    <x v="10"/>
    <s v="RC_INIT_PROP18_16RATES"/>
    <x v="153"/>
  </r>
  <r>
    <x v="12"/>
    <n v="2980.73"/>
    <x v="0"/>
    <x v="2"/>
    <s v="NETWORK"/>
    <x v="7"/>
    <s v="RC_INIT_PROP18_16RATES"/>
    <x v="153"/>
  </r>
  <r>
    <x v="12"/>
    <n v="5314.31"/>
    <x v="0"/>
    <x v="7"/>
    <s v="NETWORK"/>
    <x v="7"/>
    <s v="RC_INIT_PROP18_16RATES"/>
    <x v="153"/>
  </r>
  <r>
    <x v="19"/>
    <n v="1222.48"/>
    <x v="1"/>
    <x v="11"/>
    <s v="ANCILLARY SERVICES"/>
    <x v="0"/>
    <s v="RC_INIT_PROP18_16RATES"/>
    <x v="153"/>
  </r>
  <r>
    <x v="19"/>
    <n v="1147.5899999999999"/>
    <x v="1"/>
    <x v="9"/>
    <s v="ANCILLARY SERVICES"/>
    <x v="0"/>
    <s v="RC_INIT_PROP18_16RATES"/>
    <x v="153"/>
  </r>
  <r>
    <x v="0"/>
    <n v="980.03"/>
    <x v="1"/>
    <x v="3"/>
    <s v="ANCILLARY SERVICES"/>
    <x v="0"/>
    <s v="RC_INIT_PROP18_16RATES"/>
    <x v="153"/>
  </r>
  <r>
    <x v="12"/>
    <n v="4075.52"/>
    <x v="1"/>
    <x v="11"/>
    <s v="NETWORK"/>
    <x v="7"/>
    <s v="RC_INIT_PROP18_16RATES"/>
    <x v="153"/>
  </r>
  <r>
    <x v="12"/>
    <n v="3516.85"/>
    <x v="1"/>
    <x v="9"/>
    <s v="NETWORK"/>
    <x v="7"/>
    <s v="RC_INIT_PROP18_16RATES"/>
    <x v="153"/>
  </r>
  <r>
    <x v="19"/>
    <n v="1116.07"/>
    <x v="2"/>
    <x v="6"/>
    <s v="ANCILLARY SERVICES"/>
    <x v="0"/>
    <s v="RC_INIT_PROP18_16RATES"/>
    <x v="153"/>
  </r>
  <r>
    <x v="19"/>
    <n v="1309.0899999999999"/>
    <x v="2"/>
    <x v="8"/>
    <s v="ANCILLARY SERVICES"/>
    <x v="0"/>
    <s v="RC_INIT_PROP18_16RATES"/>
    <x v="153"/>
  </r>
  <r>
    <x v="0"/>
    <n v="964.48"/>
    <x v="2"/>
    <x v="4"/>
    <s v="ANCILLARY SERVICES"/>
    <x v="0"/>
    <s v="RC_INIT_PROP18_16RATES"/>
    <x v="153"/>
  </r>
  <r>
    <x v="12"/>
    <n v="5569.35"/>
    <x v="2"/>
    <x v="6"/>
    <s v="NETWORK"/>
    <x v="7"/>
    <s v="RC_INIT_PROP18_16RATES"/>
    <x v="153"/>
  </r>
  <r>
    <x v="12"/>
    <n v="3367.64"/>
    <x v="2"/>
    <x v="8"/>
    <s v="NETWORK"/>
    <x v="7"/>
    <s v="RC_INIT_PROP18_16RATES"/>
    <x v="153"/>
  </r>
  <r>
    <x v="19"/>
    <n v="2993.26"/>
    <x v="0"/>
    <x v="6"/>
    <s v="ANCILLARY SERVICES"/>
    <x v="0"/>
    <s v="RC_INIT_PROP18_16RATES"/>
    <x v="154"/>
  </r>
  <r>
    <x v="19"/>
    <n v="3486.66"/>
    <x v="0"/>
    <x v="8"/>
    <s v="ANCILLARY SERVICES"/>
    <x v="0"/>
    <s v="RC_INIT_PROP18_16RATES"/>
    <x v="154"/>
  </r>
  <r>
    <x v="0"/>
    <n v="2534.36"/>
    <x v="0"/>
    <x v="4"/>
    <s v="ANCILLARY SERVICES"/>
    <x v="0"/>
    <s v="RC_INIT_PROP18_16RATES"/>
    <x v="154"/>
  </r>
  <r>
    <x v="12"/>
    <n v="24322.97"/>
    <x v="0"/>
    <x v="6"/>
    <s v="NETWORK"/>
    <x v="7"/>
    <s v="RC_INIT_PROP18_16RATES"/>
    <x v="154"/>
  </r>
  <r>
    <x v="12"/>
    <n v="39865.1"/>
    <x v="0"/>
    <x v="8"/>
    <s v="NETWORK"/>
    <x v="7"/>
    <s v="RC_INIT_PROP18_16RATES"/>
    <x v="154"/>
  </r>
  <r>
    <x v="19"/>
    <n v="3030.64"/>
    <x v="1"/>
    <x v="1"/>
    <s v="ANCILLARY SERVICES"/>
    <x v="0"/>
    <s v="RC_INIT_PROP18_16RATES"/>
    <x v="154"/>
  </r>
  <r>
    <x v="19"/>
    <n v="3351"/>
    <x v="1"/>
    <x v="2"/>
    <s v="ANCILLARY SERVICES"/>
    <x v="0"/>
    <s v="RC_INIT_PROP18_16RATES"/>
    <x v="154"/>
  </r>
  <r>
    <x v="0"/>
    <n v="413.59"/>
    <x v="0"/>
    <x v="8"/>
    <s v="ANCILLARY SERVICES"/>
    <x v="0"/>
    <s v="RC_INIT_PROP18_16RATES"/>
    <x v="216"/>
  </r>
  <r>
    <x v="26"/>
    <n v="3010"/>
    <x v="0"/>
    <x v="4"/>
    <s v="ANCILLARY SERVICES"/>
    <x v="1"/>
    <s v="RC_INIT_PROP18_16RATES"/>
    <x v="216"/>
  </r>
  <r>
    <x v="26"/>
    <n v="3010"/>
    <x v="0"/>
    <x v="5"/>
    <s v="ANCILLARY SERVICES"/>
    <x v="1"/>
    <s v="RC_INIT_PROP18_16RATES"/>
    <x v="216"/>
  </r>
  <r>
    <x v="26"/>
    <n v="3010"/>
    <x v="0"/>
    <x v="6"/>
    <s v="ANCILLARY SERVICES"/>
    <x v="1"/>
    <s v="RC_INIT_PROP18_16RATES"/>
    <x v="216"/>
  </r>
  <r>
    <x v="72"/>
    <n v="748.8"/>
    <x v="0"/>
    <x v="9"/>
    <s v="ANCILLARY SERVICES"/>
    <x v="26"/>
    <s v="RC_INIT_PROP18_16RATES"/>
    <x v="216"/>
  </r>
  <r>
    <x v="73"/>
    <n v="2995.2"/>
    <x v="0"/>
    <x v="7"/>
    <s v="ANCILLARY SERVICES"/>
    <x v="26"/>
    <s v="RC_INIT_PROP18_16RATES"/>
    <x v="216"/>
  </r>
  <r>
    <x v="19"/>
    <n v="414.06"/>
    <x v="1"/>
    <x v="0"/>
    <s v="ANCILLARY SERVICES"/>
    <x v="0"/>
    <s v="RC_INIT_PROP18_16RATES"/>
    <x v="216"/>
  </r>
  <r>
    <x v="0"/>
    <n v="379.56"/>
    <x v="1"/>
    <x v="0"/>
    <s v="ANCILLARY SERVICES"/>
    <x v="0"/>
    <s v="RC_INIT_PROP18_16RATES"/>
    <x v="216"/>
  </r>
  <r>
    <x v="0"/>
    <n v="359.5"/>
    <x v="1"/>
    <x v="1"/>
    <s v="ANCILLARY SERVICES"/>
    <x v="0"/>
    <s v="RC_INIT_PROP18_16RATES"/>
    <x v="216"/>
  </r>
  <r>
    <x v="0"/>
    <n v="397.5"/>
    <x v="1"/>
    <x v="2"/>
    <s v="ANCILLARY SERVICES"/>
    <x v="0"/>
    <s v="RC_INIT_PROP18_16RATES"/>
    <x v="216"/>
  </r>
  <r>
    <x v="0"/>
    <n v="310.52999999999997"/>
    <x v="1"/>
    <x v="7"/>
    <s v="ANCILLARY SERVICES"/>
    <x v="0"/>
    <s v="RC_INIT_PROP18_16RATES"/>
    <x v="216"/>
  </r>
  <r>
    <x v="26"/>
    <n v="3010"/>
    <x v="1"/>
    <x v="0"/>
    <s v="ANCILLARY SERVICES"/>
    <x v="1"/>
    <s v="RC_INIT_PROP18_16RATES"/>
    <x v="216"/>
  </r>
  <r>
    <x v="26"/>
    <n v="3010"/>
    <x v="1"/>
    <x v="1"/>
    <s v="ANCILLARY SERVICES"/>
    <x v="1"/>
    <s v="RC_INIT_PROP18_16RATES"/>
    <x v="216"/>
  </r>
  <r>
    <x v="72"/>
    <n v="748.8"/>
    <x v="1"/>
    <x v="8"/>
    <s v="ANCILLARY SERVICES"/>
    <x v="26"/>
    <s v="RC_INIT_PROP18_16RATES"/>
    <x v="216"/>
  </r>
  <r>
    <x v="73"/>
    <n v="2995.2"/>
    <x v="1"/>
    <x v="9"/>
    <s v="ANCILLARY SERVICES"/>
    <x v="26"/>
    <s v="RC_INIT_PROP18_16RATES"/>
    <x v="216"/>
  </r>
  <r>
    <x v="27"/>
    <n v="14890"/>
    <x v="1"/>
    <x v="7"/>
    <s v="NETWORK"/>
    <x v="11"/>
    <s v="RC_INIT_PROP18_16RATES"/>
    <x v="216"/>
  </r>
  <r>
    <x v="19"/>
    <n v="355.58"/>
    <x v="2"/>
    <x v="3"/>
    <s v="ANCILLARY SERVICES"/>
    <x v="0"/>
    <s v="RC_INIT_PROP18_16RATES"/>
    <x v="216"/>
  </r>
  <r>
    <x v="0"/>
    <n v="325.95"/>
    <x v="2"/>
    <x v="3"/>
    <s v="ANCILLARY SERVICES"/>
    <x v="0"/>
    <s v="RC_INIT_PROP18_16RATES"/>
    <x v="216"/>
  </r>
  <r>
    <x v="0"/>
    <n v="326.12"/>
    <x v="2"/>
    <x v="10"/>
    <s v="ANCILLARY SERVICES"/>
    <x v="0"/>
    <s v="RC_INIT_PROP18_16RATES"/>
    <x v="216"/>
  </r>
  <r>
    <x v="0"/>
    <n v="379.59"/>
    <x v="2"/>
    <x v="11"/>
    <s v="ANCILLARY SERVICES"/>
    <x v="0"/>
    <s v="RC_INIT_PROP18_16RATES"/>
    <x v="216"/>
  </r>
  <r>
    <x v="0"/>
    <n v="355.87"/>
    <x v="2"/>
    <x v="9"/>
    <s v="ANCILLARY SERVICES"/>
    <x v="0"/>
    <s v="RC_INIT_PROP18_16RATES"/>
    <x v="216"/>
  </r>
  <r>
    <x v="26"/>
    <n v="3010"/>
    <x v="2"/>
    <x v="3"/>
    <s v="ANCILLARY SERVICES"/>
    <x v="1"/>
    <s v="RC_INIT_PROP18_16RATES"/>
    <x v="216"/>
  </r>
  <r>
    <x v="26"/>
    <n v="3010"/>
    <x v="2"/>
    <x v="10"/>
    <s v="ANCILLARY SERVICES"/>
    <x v="1"/>
    <s v="RC_INIT_PROP18_16RATES"/>
    <x v="216"/>
  </r>
  <r>
    <x v="72"/>
    <n v="748.8"/>
    <x v="2"/>
    <x v="2"/>
    <s v="ANCILLARY SERVICES"/>
    <x v="26"/>
    <s v="RC_INIT_PROP18_16RATES"/>
    <x v="216"/>
  </r>
  <r>
    <x v="72"/>
    <n v="748.8"/>
    <x v="2"/>
    <x v="7"/>
    <s v="ANCILLARY SERVICES"/>
    <x v="26"/>
    <s v="RC_INIT_PROP18_16RATES"/>
    <x v="216"/>
  </r>
  <r>
    <x v="73"/>
    <n v="2995.2"/>
    <x v="2"/>
    <x v="8"/>
    <s v="ANCILLARY SERVICES"/>
    <x v="26"/>
    <s v="RC_INIT_PROP18_16RATES"/>
    <x v="216"/>
  </r>
  <r>
    <x v="27"/>
    <n v="14890"/>
    <x v="2"/>
    <x v="9"/>
    <s v="NETWORK"/>
    <x v="11"/>
    <s v="RC_INIT_PROP18_16RATES"/>
    <x v="216"/>
  </r>
  <r>
    <x v="72"/>
    <n v="10928"/>
    <x v="0"/>
    <x v="2"/>
    <s v="ANCILLARY SERVICES"/>
    <x v="26"/>
    <s v="RC_INIT_PROP18_16RATES"/>
    <x v="217"/>
  </r>
  <r>
    <x v="72"/>
    <n v="10928"/>
    <x v="0"/>
    <x v="7"/>
    <s v="ANCILLARY SERVICES"/>
    <x v="26"/>
    <s v="RC_INIT_PROP18_16RATES"/>
    <x v="217"/>
  </r>
  <r>
    <x v="73"/>
    <n v="43712"/>
    <x v="0"/>
    <x v="8"/>
    <s v="ANCILLARY SERVICES"/>
    <x v="26"/>
    <s v="RC_INIT_PROP18_16RATES"/>
    <x v="217"/>
  </r>
  <r>
    <x v="71"/>
    <n v="147528"/>
    <x v="0"/>
    <x v="0"/>
    <s v="ANCILLARY SERVICES"/>
    <x v="26"/>
    <s v="RC_INIT_PROP18_16RATES"/>
    <x v="217"/>
  </r>
  <r>
    <x v="71"/>
    <n v="147528"/>
    <x v="0"/>
    <x v="1"/>
    <s v="ANCILLARY SERVICES"/>
    <x v="26"/>
    <s v="RC_INIT_PROP18_16RATES"/>
    <x v="217"/>
  </r>
  <r>
    <x v="71"/>
    <n v="147528"/>
    <x v="0"/>
    <x v="2"/>
    <s v="ANCILLARY SERVICES"/>
    <x v="26"/>
    <s v="RC_INIT_PROP18_16RATES"/>
    <x v="217"/>
  </r>
  <r>
    <x v="71"/>
    <n v="147528"/>
    <x v="0"/>
    <x v="7"/>
    <s v="ANCILLARY SERVICES"/>
    <x v="26"/>
    <s v="RC_INIT_PROP18_16RATES"/>
    <x v="217"/>
  </r>
  <r>
    <x v="72"/>
    <n v="10928"/>
    <x v="1"/>
    <x v="11"/>
    <s v="ANCILLARY SERVICES"/>
    <x v="26"/>
    <s v="RC_INIT_PROP18_16RATES"/>
    <x v="217"/>
  </r>
  <r>
    <x v="72"/>
    <n v="10928"/>
    <x v="1"/>
    <x v="9"/>
    <s v="ANCILLARY SERVICES"/>
    <x v="26"/>
    <s v="RC_INIT_PROP18_16RATES"/>
    <x v="217"/>
  </r>
  <r>
    <x v="73"/>
    <n v="43712"/>
    <x v="1"/>
    <x v="2"/>
    <s v="ANCILLARY SERVICES"/>
    <x v="26"/>
    <s v="RC_INIT_PROP18_16RATES"/>
    <x v="217"/>
  </r>
  <r>
    <x v="73"/>
    <n v="43712"/>
    <x v="1"/>
    <x v="7"/>
    <s v="ANCILLARY SERVICES"/>
    <x v="26"/>
    <s v="RC_INIT_PROP18_16RATES"/>
    <x v="217"/>
  </r>
  <r>
    <x v="71"/>
    <n v="147528"/>
    <x v="1"/>
    <x v="3"/>
    <s v="ANCILLARY SERVICES"/>
    <x v="26"/>
    <s v="RC_INIT_PROP18_16RATES"/>
    <x v="217"/>
  </r>
  <r>
    <x v="71"/>
    <n v="147528"/>
    <x v="1"/>
    <x v="10"/>
    <s v="ANCILLARY SERVICES"/>
    <x v="26"/>
    <s v="RC_INIT_PROP18_16RATES"/>
    <x v="217"/>
  </r>
  <r>
    <x v="71"/>
    <n v="147528"/>
    <x v="1"/>
    <x v="11"/>
    <s v="ANCILLARY SERVICES"/>
    <x v="26"/>
    <s v="RC_INIT_PROP18_16RATES"/>
    <x v="217"/>
  </r>
  <r>
    <x v="71"/>
    <n v="147528"/>
    <x v="1"/>
    <x v="9"/>
    <s v="ANCILLARY SERVICES"/>
    <x v="26"/>
    <s v="RC_INIT_PROP18_16RATES"/>
    <x v="217"/>
  </r>
  <r>
    <x v="72"/>
    <n v="10928"/>
    <x v="2"/>
    <x v="6"/>
    <s v="ANCILLARY SERVICES"/>
    <x v="26"/>
    <s v="RC_INIT_PROP18_16RATES"/>
    <x v="217"/>
  </r>
  <r>
    <x v="72"/>
    <n v="10928"/>
    <x v="2"/>
    <x v="8"/>
    <s v="ANCILLARY SERVICES"/>
    <x v="26"/>
    <s v="RC_INIT_PROP18_16RATES"/>
    <x v="217"/>
  </r>
  <r>
    <x v="73"/>
    <n v="43712"/>
    <x v="2"/>
    <x v="11"/>
    <s v="ANCILLARY SERVICES"/>
    <x v="26"/>
    <s v="RC_INIT_PROP18_16RATES"/>
    <x v="217"/>
  </r>
  <r>
    <x v="73"/>
    <n v="43712"/>
    <x v="2"/>
    <x v="9"/>
    <s v="ANCILLARY SERVICES"/>
    <x v="26"/>
    <s v="RC_INIT_PROP18_16RATES"/>
    <x v="217"/>
  </r>
  <r>
    <x v="71"/>
    <n v="147528"/>
    <x v="2"/>
    <x v="4"/>
    <s v="ANCILLARY SERVICES"/>
    <x v="26"/>
    <s v="RC_INIT_PROP18_16RATES"/>
    <x v="217"/>
  </r>
  <r>
    <x v="71"/>
    <n v="147528"/>
    <x v="2"/>
    <x v="5"/>
    <s v="ANCILLARY SERVICES"/>
    <x v="26"/>
    <s v="RC_INIT_PROP18_16RATES"/>
    <x v="217"/>
  </r>
  <r>
    <x v="71"/>
    <n v="147528"/>
    <x v="2"/>
    <x v="6"/>
    <s v="ANCILLARY SERVICES"/>
    <x v="26"/>
    <s v="RC_INIT_PROP18_16RATES"/>
    <x v="217"/>
  </r>
  <r>
    <x v="71"/>
    <n v="147528"/>
    <x v="2"/>
    <x v="8"/>
    <s v="ANCILLARY SERVICES"/>
    <x v="26"/>
    <s v="RC_INIT_PROP18_16RATES"/>
    <x v="217"/>
  </r>
  <r>
    <x v="84"/>
    <n v="92134"/>
    <x v="0"/>
    <x v="0"/>
    <s v="FIBER AND PCS"/>
    <x v="32"/>
    <s v="RC_INIT_PROP18_16RATES"/>
    <x v="218"/>
  </r>
  <r>
    <x v="84"/>
    <n v="92134"/>
    <x v="0"/>
    <x v="1"/>
    <s v="FIBER AND PCS"/>
    <x v="32"/>
    <s v="RC_INIT_PROP18_16RATES"/>
    <x v="218"/>
  </r>
  <r>
    <x v="84"/>
    <n v="92134"/>
    <x v="0"/>
    <x v="2"/>
    <s v="FIBER AND PCS"/>
    <x v="32"/>
    <s v="RC_INIT_PROP18_16RATES"/>
    <x v="218"/>
  </r>
  <r>
    <x v="84"/>
    <n v="92134"/>
    <x v="1"/>
    <x v="3"/>
    <s v="FIBER AND PCS"/>
    <x v="32"/>
    <s v="RC_INIT_PROP18_16RATES"/>
    <x v="218"/>
  </r>
  <r>
    <x v="84"/>
    <n v="92134"/>
    <x v="1"/>
    <x v="10"/>
    <s v="FIBER AND PCS"/>
    <x v="32"/>
    <s v="RC_INIT_PROP18_16RATES"/>
    <x v="218"/>
  </r>
  <r>
    <x v="84"/>
    <n v="92134"/>
    <x v="1"/>
    <x v="11"/>
    <s v="FIBER AND PCS"/>
    <x v="32"/>
    <s v="RC_INIT_PROP18_16RATES"/>
    <x v="218"/>
  </r>
  <r>
    <x v="84"/>
    <n v="92134"/>
    <x v="2"/>
    <x v="4"/>
    <s v="FIBER AND PCS"/>
    <x v="32"/>
    <s v="RC_INIT_PROP18_16RATES"/>
    <x v="218"/>
  </r>
  <r>
    <x v="84"/>
    <n v="92134"/>
    <x v="2"/>
    <x v="5"/>
    <s v="FIBER AND PCS"/>
    <x v="32"/>
    <s v="RC_INIT_PROP18_16RATES"/>
    <x v="218"/>
  </r>
  <r>
    <x v="84"/>
    <n v="92134"/>
    <x v="2"/>
    <x v="6"/>
    <s v="FIBER AND PCS"/>
    <x v="32"/>
    <s v="RC_INIT_PROP18_16RATES"/>
    <x v="218"/>
  </r>
  <r>
    <x v="72"/>
    <n v="7912"/>
    <x v="0"/>
    <x v="0"/>
    <s v="ANCILLARY SERVICES"/>
    <x v="26"/>
    <s v="RC_INIT_PROP18_16RATES"/>
    <x v="219"/>
  </r>
  <r>
    <x v="77"/>
    <n v="137.69999999999999"/>
    <x v="1"/>
    <x v="6"/>
    <s v="ANCILLARY SERVICES"/>
    <x v="26"/>
    <s v="RC_INIT_PROP18_16RATES"/>
    <x v="109"/>
  </r>
  <r>
    <x v="77"/>
    <n v="137.69999999999999"/>
    <x v="1"/>
    <x v="8"/>
    <s v="ANCILLARY SERVICES"/>
    <x v="26"/>
    <s v="RC_INIT_PROP18_16RATES"/>
    <x v="109"/>
  </r>
  <r>
    <x v="36"/>
    <n v="49219.360000000001"/>
    <x v="1"/>
    <x v="11"/>
    <s v="DELIVERY"/>
    <x v="17"/>
    <s v="RC_INIT_PROP18_16RATES"/>
    <x v="109"/>
  </r>
  <r>
    <x v="36"/>
    <n v="55469.599999999999"/>
    <x v="1"/>
    <x v="9"/>
    <s v="DELIVERY"/>
    <x v="17"/>
    <s v="RC_INIT_PROP18_16RATES"/>
    <x v="109"/>
  </r>
  <r>
    <x v="47"/>
    <n v="-4335.13"/>
    <x v="1"/>
    <x v="9"/>
    <s v="NETWORK"/>
    <x v="7"/>
    <s v="RC_INIT_PROP18_16RATES"/>
    <x v="109"/>
  </r>
  <r>
    <x v="27"/>
    <n v="18165.8"/>
    <x v="1"/>
    <x v="4"/>
    <s v="NETWORK"/>
    <x v="11"/>
    <s v="RC_INIT_PROP18_16RATES"/>
    <x v="109"/>
  </r>
  <r>
    <x v="27"/>
    <n v="18165.8"/>
    <x v="1"/>
    <x v="5"/>
    <s v="NETWORK"/>
    <x v="11"/>
    <s v="RC_INIT_PROP18_16RATES"/>
    <x v="109"/>
  </r>
  <r>
    <x v="27"/>
    <n v="18165.8"/>
    <x v="1"/>
    <x v="6"/>
    <s v="NETWORK"/>
    <x v="11"/>
    <s v="RC_INIT_PROP18_16RATES"/>
    <x v="109"/>
  </r>
  <r>
    <x v="27"/>
    <n v="18165.8"/>
    <x v="1"/>
    <x v="8"/>
    <s v="NETWORK"/>
    <x v="11"/>
    <s v="RC_INIT_PROP18_16RATES"/>
    <x v="109"/>
  </r>
  <r>
    <x v="78"/>
    <n v="17617"/>
    <x v="1"/>
    <x v="9"/>
    <s v="OTHER REVENUES &amp; CREDITS"/>
    <x v="27"/>
    <s v="RC_INIT_PROP18_16RATES"/>
    <x v="109"/>
  </r>
  <r>
    <x v="31"/>
    <n v="4357"/>
    <x v="1"/>
    <x v="1"/>
    <s v="OTHER REVENUES &amp; CREDITS"/>
    <x v="15"/>
    <s v="RC_INIT_PROP18_16RATES"/>
    <x v="109"/>
  </r>
  <r>
    <x v="31"/>
    <n v="4357"/>
    <x v="1"/>
    <x v="2"/>
    <s v="OTHER REVENUES &amp; CREDITS"/>
    <x v="15"/>
    <s v="RC_INIT_PROP18_16RATES"/>
    <x v="109"/>
  </r>
  <r>
    <x v="31"/>
    <n v="4357"/>
    <x v="1"/>
    <x v="7"/>
    <s v="OTHER REVENUES &amp; CREDITS"/>
    <x v="15"/>
    <s v="RC_INIT_PROP18_16RATES"/>
    <x v="109"/>
  </r>
  <r>
    <x v="66"/>
    <n v="88.72"/>
    <x v="2"/>
    <x v="11"/>
    <s v="ANCILLARY SERVICES"/>
    <x v="25"/>
    <s v="RC_INIT_PROP18_16RATES"/>
    <x v="109"/>
  </r>
  <r>
    <x v="66"/>
    <n v="88.72"/>
    <x v="2"/>
    <x v="9"/>
    <s v="ANCILLARY SERVICES"/>
    <x v="25"/>
    <s v="RC_INIT_PROP18_16RATES"/>
    <x v="109"/>
  </r>
  <r>
    <x v="0"/>
    <n v="98766.1"/>
    <x v="2"/>
    <x v="3"/>
    <s v="ANCILLARY SERVICES"/>
    <x v="0"/>
    <s v="RC_INIT_PROP18_16RATES"/>
    <x v="109"/>
  </r>
  <r>
    <x v="0"/>
    <n v="98819.15"/>
    <x v="2"/>
    <x v="10"/>
    <s v="ANCILLARY SERVICES"/>
    <x v="0"/>
    <s v="RC_INIT_PROP18_16RATES"/>
    <x v="109"/>
  </r>
  <r>
    <x v="0"/>
    <n v="115021.82"/>
    <x v="2"/>
    <x v="11"/>
    <s v="ANCILLARY SERVICES"/>
    <x v="0"/>
    <s v="RC_INIT_PROP18_16RATES"/>
    <x v="109"/>
  </r>
  <r>
    <x v="20"/>
    <n v="51984.59"/>
    <x v="2"/>
    <x v="0"/>
    <s v="ANCILLARY SERVICES"/>
    <x v="10"/>
    <s v="RC_INIT_PROP18_16RATES"/>
    <x v="109"/>
  </r>
  <r>
    <x v="20"/>
    <n v="43430.94"/>
    <x v="2"/>
    <x v="1"/>
    <s v="ANCILLARY SERVICES"/>
    <x v="10"/>
    <s v="RC_INIT_PROP18_16RATES"/>
    <x v="109"/>
  </r>
  <r>
    <x v="26"/>
    <n v="3672.2"/>
    <x v="2"/>
    <x v="3"/>
    <s v="ANCILLARY SERVICES"/>
    <x v="1"/>
    <s v="RC_INIT_PROP18_16RATES"/>
    <x v="109"/>
  </r>
  <r>
    <x v="21"/>
    <n v="254983.75"/>
    <x v="2"/>
    <x v="3"/>
    <s v="ANCILLARY SERVICES"/>
    <x v="1"/>
    <s v="RC_INIT_PROP18_16RATES"/>
    <x v="109"/>
  </r>
  <r>
    <x v="21"/>
    <n v="266130.2"/>
    <x v="2"/>
    <x v="10"/>
    <s v="ANCILLARY SERVICES"/>
    <x v="1"/>
    <s v="RC_INIT_PROP18_16RATES"/>
    <x v="109"/>
  </r>
  <r>
    <x v="36"/>
    <n v="58297.88"/>
    <x v="2"/>
    <x v="6"/>
    <s v="DELIVERY"/>
    <x v="17"/>
    <s v="RC_INIT_PROP18_16RATES"/>
    <x v="109"/>
  </r>
  <r>
    <x v="36"/>
    <n v="51605.599999999999"/>
    <x v="2"/>
    <x v="8"/>
    <s v="DELIVERY"/>
    <x v="17"/>
    <s v="RC_INIT_PROP18_16RATES"/>
    <x v="109"/>
  </r>
  <r>
    <x v="47"/>
    <n v="-4335.13"/>
    <x v="2"/>
    <x v="8"/>
    <s v="NETWORK"/>
    <x v="7"/>
    <s v="RC_INIT_PROP18_16RATES"/>
    <x v="109"/>
  </r>
  <r>
    <x v="27"/>
    <n v="18165.8"/>
    <x v="2"/>
    <x v="0"/>
    <s v="NETWORK"/>
    <x v="11"/>
    <s v="RC_INIT_PROP18_16RATES"/>
    <x v="109"/>
  </r>
  <r>
    <x v="27"/>
    <n v="18165.8"/>
    <x v="2"/>
    <x v="1"/>
    <s v="NETWORK"/>
    <x v="11"/>
    <s v="RC_INIT_PROP18_16RATES"/>
    <x v="109"/>
  </r>
  <r>
    <x v="27"/>
    <n v="18165.8"/>
    <x v="2"/>
    <x v="2"/>
    <s v="NETWORK"/>
    <x v="11"/>
    <s v="RC_INIT_PROP18_16RATES"/>
    <x v="109"/>
  </r>
  <r>
    <x v="78"/>
    <n v="17617"/>
    <x v="2"/>
    <x v="8"/>
    <s v="OTHER REVENUES &amp; CREDITS"/>
    <x v="27"/>
    <s v="RC_INIT_PROP18_16RATES"/>
    <x v="109"/>
  </r>
  <r>
    <x v="31"/>
    <n v="4357"/>
    <x v="2"/>
    <x v="10"/>
    <s v="OTHER REVENUES &amp; CREDITS"/>
    <x v="15"/>
    <s v="RC_INIT_PROP18_16RATES"/>
    <x v="109"/>
  </r>
  <r>
    <x v="31"/>
    <n v="4357"/>
    <x v="2"/>
    <x v="11"/>
    <s v="OTHER REVENUES &amp; CREDITS"/>
    <x v="15"/>
    <s v="RC_INIT_PROP18_16RATES"/>
    <x v="109"/>
  </r>
  <r>
    <x v="31"/>
    <n v="4357"/>
    <x v="2"/>
    <x v="9"/>
    <s v="OTHER REVENUES &amp; CREDITS"/>
    <x v="15"/>
    <s v="RC_INIT_PROP18_16RATES"/>
    <x v="109"/>
  </r>
  <r>
    <x v="0"/>
    <n v="38995.96"/>
    <x v="0"/>
    <x v="3"/>
    <s v="ANCILLARY SERVICES"/>
    <x v="0"/>
    <s v="RC_INIT_PROP18_16RATES"/>
    <x v="110"/>
  </r>
  <r>
    <x v="0"/>
    <n v="39029.379999999997"/>
    <x v="0"/>
    <x v="10"/>
    <s v="ANCILLARY SERVICES"/>
    <x v="0"/>
    <s v="RC_INIT_PROP18_16RATES"/>
    <x v="110"/>
  </r>
  <r>
    <x v="0"/>
    <n v="45921.38"/>
    <x v="0"/>
    <x v="11"/>
    <s v="ANCILLARY SERVICES"/>
    <x v="0"/>
    <s v="RC_INIT_PROP18_16RATES"/>
    <x v="110"/>
  </r>
  <r>
    <x v="26"/>
    <n v="1053199"/>
    <x v="0"/>
    <x v="3"/>
    <s v="ANCILLARY SERVICES"/>
    <x v="1"/>
    <s v="RC_INIT_PROP18_16RATES"/>
    <x v="110"/>
  </r>
  <r>
    <x v="1"/>
    <n v="11340"/>
    <x v="0"/>
    <x v="9"/>
    <s v="ANCILLARY SERVICES"/>
    <x v="1"/>
    <s v="RC_INIT_PROP18_16RATES"/>
    <x v="110"/>
  </r>
  <r>
    <x v="2"/>
    <n v="72119.520000000004"/>
    <x v="0"/>
    <x v="0"/>
    <s v="ANCILLARY SERVICES"/>
    <x v="1"/>
    <s v="RC_INIT_PROP18_16RATES"/>
    <x v="110"/>
  </r>
  <r>
    <x v="21"/>
    <n v="101249.4"/>
    <x v="0"/>
    <x v="3"/>
    <s v="ANCILLARY SERVICES"/>
    <x v="1"/>
    <s v="RC_INIT_PROP18_16RATES"/>
    <x v="110"/>
  </r>
  <r>
    <x v="21"/>
    <n v="97569.5"/>
    <x v="0"/>
    <x v="10"/>
    <s v="ANCILLARY SERVICES"/>
    <x v="1"/>
    <s v="RC_INIT_PROP18_16RATES"/>
    <x v="110"/>
  </r>
  <r>
    <x v="64"/>
    <n v="26488"/>
    <x v="0"/>
    <x v="0"/>
    <s v="ANCILLARY SERVICES"/>
    <x v="1"/>
    <s v="RC_INIT_PROP18_16RATES"/>
    <x v="110"/>
  </r>
  <r>
    <x v="64"/>
    <n v="26488"/>
    <x v="0"/>
    <x v="1"/>
    <s v="ANCILLARY SERVICES"/>
    <x v="1"/>
    <s v="RC_INIT_PROP18_16RATES"/>
    <x v="110"/>
  </r>
  <r>
    <x v="64"/>
    <n v="26488"/>
    <x v="0"/>
    <x v="2"/>
    <s v="ANCILLARY SERVICES"/>
    <x v="1"/>
    <s v="RC_INIT_PROP18_16RATES"/>
    <x v="110"/>
  </r>
  <r>
    <x v="64"/>
    <n v="26488"/>
    <x v="0"/>
    <x v="7"/>
    <s v="ANCILLARY SERVICES"/>
    <x v="1"/>
    <s v="RC_INIT_PROP18_16RATES"/>
    <x v="110"/>
  </r>
  <r>
    <x v="36"/>
    <n v="9088.81"/>
    <x v="0"/>
    <x v="6"/>
    <s v="DELIVERY"/>
    <x v="17"/>
    <s v="RC_INIT_PROP18_16RATES"/>
    <x v="110"/>
  </r>
  <r>
    <x v="36"/>
    <n v="9962.61"/>
    <x v="0"/>
    <x v="8"/>
    <s v="DELIVERY"/>
    <x v="17"/>
    <s v="RC_INIT_PROP18_16RATES"/>
    <x v="110"/>
  </r>
  <r>
    <x v="79"/>
    <n v="9568"/>
    <x v="0"/>
    <x v="3"/>
    <s v="INTERTIE"/>
    <x v="28"/>
    <s v="RC_INIT_PROP18_16RATES"/>
    <x v="110"/>
  </r>
  <r>
    <x v="79"/>
    <n v="9568"/>
    <x v="0"/>
    <x v="10"/>
    <s v="INTERTIE"/>
    <x v="28"/>
    <s v="RC_INIT_PROP18_16RATES"/>
    <x v="110"/>
  </r>
  <r>
    <x v="79"/>
    <n v="9568"/>
    <x v="0"/>
    <x v="11"/>
    <s v="INTERTIE"/>
    <x v="28"/>
    <s v="RC_INIT_PROP18_16RATES"/>
    <x v="110"/>
  </r>
  <r>
    <x v="38"/>
    <n v="246000"/>
    <x v="0"/>
    <x v="3"/>
    <s v="INTERTIE"/>
    <x v="18"/>
    <s v="RC_INIT_PROP18_16RATES"/>
    <x v="110"/>
  </r>
  <r>
    <x v="38"/>
    <n v="246000"/>
    <x v="0"/>
    <x v="10"/>
    <s v="INTERTIE"/>
    <x v="18"/>
    <s v="RC_INIT_PROP18_16RATES"/>
    <x v="110"/>
  </r>
  <r>
    <x v="38"/>
    <n v="246000"/>
    <x v="0"/>
    <x v="11"/>
    <s v="INTERTIE"/>
    <x v="18"/>
    <s v="RC_INIT_PROP18_16RATES"/>
    <x v="110"/>
  </r>
  <r>
    <x v="68"/>
    <n v="1319400"/>
    <x v="0"/>
    <x v="3"/>
    <s v="NETWORK"/>
    <x v="22"/>
    <s v="RC_INIT_PROP18_16RATES"/>
    <x v="110"/>
  </r>
  <r>
    <x v="27"/>
    <n v="4888387"/>
    <x v="0"/>
    <x v="0"/>
    <s v="NETWORK"/>
    <x v="11"/>
    <s v="RC_INIT_PROP18_16RATES"/>
    <x v="110"/>
  </r>
  <r>
    <x v="27"/>
    <n v="4888387"/>
    <x v="0"/>
    <x v="1"/>
    <s v="NETWORK"/>
    <x v="11"/>
    <s v="RC_INIT_PROP18_16RATES"/>
    <x v="110"/>
  </r>
  <r>
    <x v="27"/>
    <n v="4888387"/>
    <x v="0"/>
    <x v="2"/>
    <s v="NETWORK"/>
    <x v="11"/>
    <s v="RC_INIT_PROP18_16RATES"/>
    <x v="110"/>
  </r>
  <r>
    <x v="74"/>
    <n v="-689214.02"/>
    <x v="0"/>
    <x v="9"/>
    <s v="NETWORK"/>
    <x v="11"/>
    <s v="RC_INIT_PROP18_16RATES"/>
    <x v="110"/>
  </r>
  <r>
    <x v="5"/>
    <n v="6800"/>
    <x v="0"/>
    <x v="3"/>
    <s v="NETWORK"/>
    <x v="3"/>
    <s v="RC_INIT_PROP18_16RATES"/>
    <x v="110"/>
  </r>
  <r>
    <x v="5"/>
    <n v="11900"/>
    <x v="0"/>
    <x v="10"/>
    <s v="NETWORK"/>
    <x v="3"/>
    <s v="RC_INIT_PROP18_16RATES"/>
    <x v="110"/>
  </r>
  <r>
    <x v="5"/>
    <n v="55080"/>
    <x v="0"/>
    <x v="11"/>
    <s v="NETWORK"/>
    <x v="3"/>
    <s v="RC_INIT_PROP18_16RATES"/>
    <x v="110"/>
  </r>
  <r>
    <x v="6"/>
    <n v="48020"/>
    <x v="0"/>
    <x v="3"/>
    <s v="NETWORK"/>
    <x v="3"/>
    <s v="RC_INIT_PROP18_16RATES"/>
    <x v="110"/>
  </r>
  <r>
    <x v="26"/>
    <n v="241101"/>
    <x v="2"/>
    <x v="3"/>
    <s v="ANCILLARY SERVICES"/>
    <x v="1"/>
    <s v="RC_INIT_PROP18_16RATES"/>
    <x v="137"/>
  </r>
  <r>
    <x v="26"/>
    <n v="241101"/>
    <x v="2"/>
    <x v="10"/>
    <s v="ANCILLARY SERVICES"/>
    <x v="1"/>
    <s v="RC_INIT_PROP18_16RATES"/>
    <x v="137"/>
  </r>
  <r>
    <x v="26"/>
    <n v="241101"/>
    <x v="2"/>
    <x v="11"/>
    <s v="ANCILLARY SERVICES"/>
    <x v="1"/>
    <s v="RC_INIT_PROP18_16RATES"/>
    <x v="137"/>
  </r>
  <r>
    <x v="36"/>
    <n v="107.94"/>
    <x v="2"/>
    <x v="0"/>
    <s v="DELIVERY"/>
    <x v="17"/>
    <s v="RC_INIT_PROP18_16RATES"/>
    <x v="137"/>
  </r>
  <r>
    <x v="36"/>
    <n v="95.09"/>
    <x v="2"/>
    <x v="1"/>
    <s v="DELIVERY"/>
    <x v="17"/>
    <s v="RC_INIT_PROP18_16RATES"/>
    <x v="137"/>
  </r>
  <r>
    <x v="36"/>
    <n v="26.99"/>
    <x v="2"/>
    <x v="2"/>
    <s v="DELIVERY"/>
    <x v="17"/>
    <s v="RC_INIT_PROP18_16RATES"/>
    <x v="137"/>
  </r>
  <r>
    <x v="27"/>
    <n v="1192689"/>
    <x v="2"/>
    <x v="4"/>
    <s v="NETWORK"/>
    <x v="11"/>
    <s v="RC_INIT_PROP18_16RATES"/>
    <x v="137"/>
  </r>
  <r>
    <x v="27"/>
    <n v="1192689"/>
    <x v="2"/>
    <x v="5"/>
    <s v="NETWORK"/>
    <x v="11"/>
    <s v="RC_INIT_PROP18_16RATES"/>
    <x v="137"/>
  </r>
  <r>
    <x v="27"/>
    <n v="1192689"/>
    <x v="2"/>
    <x v="6"/>
    <s v="NETWORK"/>
    <x v="11"/>
    <s v="RC_INIT_PROP18_16RATES"/>
    <x v="137"/>
  </r>
  <r>
    <x v="27"/>
    <n v="1192689"/>
    <x v="2"/>
    <x v="8"/>
    <s v="NETWORK"/>
    <x v="11"/>
    <s v="RC_INIT_PROP18_16RATES"/>
    <x v="137"/>
  </r>
  <r>
    <x v="78"/>
    <n v="15836"/>
    <x v="2"/>
    <x v="0"/>
    <s v="OTHER REVENUES &amp; CREDITS"/>
    <x v="27"/>
    <s v="RC_INIT_PROP18_16RATES"/>
    <x v="137"/>
  </r>
  <r>
    <x v="78"/>
    <n v="15836"/>
    <x v="2"/>
    <x v="1"/>
    <s v="OTHER REVENUES &amp; CREDITS"/>
    <x v="27"/>
    <s v="RC_INIT_PROP18_16RATES"/>
    <x v="137"/>
  </r>
  <r>
    <x v="78"/>
    <n v="15836"/>
    <x v="2"/>
    <x v="2"/>
    <s v="OTHER REVENUES &amp; CREDITS"/>
    <x v="27"/>
    <s v="RC_INIT_PROP18_16RATES"/>
    <x v="137"/>
  </r>
  <r>
    <x v="19"/>
    <n v="1405.7"/>
    <x v="0"/>
    <x v="0"/>
    <s v="ANCILLARY SERVICES"/>
    <x v="0"/>
    <s v="RC_INIT_PROP18_16RATES"/>
    <x v="138"/>
  </r>
  <r>
    <x v="19"/>
    <n v="1337.55"/>
    <x v="0"/>
    <x v="1"/>
    <s v="ANCILLARY SERVICES"/>
    <x v="0"/>
    <s v="RC_INIT_PROP18_16RATES"/>
    <x v="138"/>
  </r>
  <r>
    <x v="19"/>
    <n v="1490.56"/>
    <x v="0"/>
    <x v="2"/>
    <s v="ANCILLARY SERVICES"/>
    <x v="0"/>
    <s v="RC_INIT_PROP18_16RATES"/>
    <x v="138"/>
  </r>
  <r>
    <x v="0"/>
    <n v="1366.35"/>
    <x v="0"/>
    <x v="2"/>
    <s v="ANCILLARY SERVICES"/>
    <x v="0"/>
    <s v="RC_INIT_PROP18_16RATES"/>
    <x v="138"/>
  </r>
  <r>
    <x v="0"/>
    <n v="1062.1500000000001"/>
    <x v="0"/>
    <x v="7"/>
    <s v="ANCILLARY SERVICES"/>
    <x v="0"/>
    <s v="RC_INIT_PROP18_16RATES"/>
    <x v="138"/>
  </r>
  <r>
    <x v="21"/>
    <n v="6734.35"/>
    <x v="0"/>
    <x v="0"/>
    <s v="ANCILLARY SERVICES"/>
    <x v="1"/>
    <s v="RC_INIT_PROP18_16RATES"/>
    <x v="138"/>
  </r>
  <r>
    <x v="21"/>
    <n v="6003.2"/>
    <x v="0"/>
    <x v="1"/>
    <s v="ANCILLARY SERVICES"/>
    <x v="1"/>
    <s v="RC_INIT_PROP18_16RATES"/>
    <x v="138"/>
  </r>
  <r>
    <x v="21"/>
    <n v="3731.35"/>
    <x v="0"/>
    <x v="2"/>
    <s v="ANCILLARY SERVICES"/>
    <x v="1"/>
    <s v="RC_INIT_PROP18_16RATES"/>
    <x v="138"/>
  </r>
  <r>
    <x v="21"/>
    <n v="3631.95"/>
    <x v="0"/>
    <x v="7"/>
    <s v="ANCILLARY SERVICES"/>
    <x v="1"/>
    <s v="RC_INIT_PROP18_16RATES"/>
    <x v="138"/>
  </r>
  <r>
    <x v="19"/>
    <n v="1181.1600000000001"/>
    <x v="1"/>
    <x v="3"/>
    <s v="ANCILLARY SERVICES"/>
    <x v="0"/>
    <s v="RC_INIT_PROP18_16RATES"/>
    <x v="138"/>
  </r>
  <r>
    <x v="19"/>
    <n v="1160.31"/>
    <x v="1"/>
    <x v="10"/>
    <s v="ANCILLARY SERVICES"/>
    <x v="0"/>
    <s v="RC_INIT_PROP18_16RATES"/>
    <x v="138"/>
  </r>
  <r>
    <x v="19"/>
    <n v="1350.6"/>
    <x v="1"/>
    <x v="11"/>
    <s v="ANCILLARY SERVICES"/>
    <x v="0"/>
    <s v="RC_INIT_PROP18_16RATES"/>
    <x v="138"/>
  </r>
  <r>
    <x v="0"/>
    <n v="1238.05"/>
    <x v="1"/>
    <x v="11"/>
    <s v="ANCILLARY SERVICES"/>
    <x v="0"/>
    <s v="RC_INIT_PROP18_16RATES"/>
    <x v="138"/>
  </r>
  <r>
    <x v="0"/>
    <n v="1162.2"/>
    <x v="1"/>
    <x v="9"/>
    <s v="ANCILLARY SERVICES"/>
    <x v="0"/>
    <s v="RC_INIT_PROP18_16RATES"/>
    <x v="138"/>
  </r>
  <r>
    <x v="21"/>
    <n v="6089.65"/>
    <x v="1"/>
    <x v="3"/>
    <s v="ANCILLARY SERVICES"/>
    <x v="1"/>
    <s v="RC_INIT_PROP18_16RATES"/>
    <x v="138"/>
  </r>
  <r>
    <x v="21"/>
    <n v="6115.2"/>
    <x v="1"/>
    <x v="10"/>
    <s v="ANCILLARY SERVICES"/>
    <x v="1"/>
    <s v="RC_INIT_PROP18_16RATES"/>
    <x v="138"/>
  </r>
  <r>
    <x v="21"/>
    <n v="3629.15"/>
    <x v="1"/>
    <x v="11"/>
    <s v="ANCILLARY SERVICES"/>
    <x v="1"/>
    <s v="RC_INIT_PROP18_16RATES"/>
    <x v="138"/>
  </r>
  <r>
    <x v="21"/>
    <n v="4023.6"/>
    <x v="1"/>
    <x v="9"/>
    <s v="ANCILLARY SERVICES"/>
    <x v="1"/>
    <s v="RC_INIT_PROP18_16RATES"/>
    <x v="138"/>
  </r>
  <r>
    <x v="12"/>
    <n v="18236.59"/>
    <x v="1"/>
    <x v="7"/>
    <s v="NETWORK"/>
    <x v="7"/>
    <s v="RC_INIT_PROP18_16RATES"/>
    <x v="138"/>
  </r>
  <r>
    <x v="19"/>
    <n v="1162.42"/>
    <x v="2"/>
    <x v="4"/>
    <s v="ANCILLARY SERVICES"/>
    <x v="0"/>
    <s v="RC_INIT_PROP18_16RATES"/>
    <x v="138"/>
  </r>
  <r>
    <x v="19"/>
    <n v="1357.58"/>
    <x v="2"/>
    <x v="5"/>
    <s v="ANCILLARY SERVICES"/>
    <x v="0"/>
    <s v="RC_INIT_PROP18_16RATES"/>
    <x v="138"/>
  </r>
  <r>
    <x v="19"/>
    <n v="1233.03"/>
    <x v="2"/>
    <x v="6"/>
    <s v="ANCILLARY SERVICES"/>
    <x v="0"/>
    <s v="RC_INIT_PROP18_16RATES"/>
    <x v="138"/>
  </r>
  <r>
    <x v="0"/>
    <n v="1130.28"/>
    <x v="2"/>
    <x v="6"/>
    <s v="ANCILLARY SERVICES"/>
    <x v="0"/>
    <s v="RC_INIT_PROP18_16RATES"/>
    <x v="138"/>
  </r>
  <r>
    <x v="0"/>
    <n v="1325.76"/>
    <x v="2"/>
    <x v="8"/>
    <s v="ANCILLARY SERVICES"/>
    <x v="0"/>
    <s v="RC_INIT_PROP18_16RATES"/>
    <x v="138"/>
  </r>
  <r>
    <x v="21"/>
    <n v="5011.3"/>
    <x v="2"/>
    <x v="4"/>
    <s v="ANCILLARY SERVICES"/>
    <x v="1"/>
    <s v="RC_INIT_PROP18_16RATES"/>
    <x v="138"/>
  </r>
  <r>
    <x v="21"/>
    <n v="6439.3"/>
    <x v="2"/>
    <x v="5"/>
    <s v="ANCILLARY SERVICES"/>
    <x v="1"/>
    <s v="RC_INIT_PROP18_16RATES"/>
    <x v="138"/>
  </r>
  <r>
    <x v="21"/>
    <n v="4265.8"/>
    <x v="2"/>
    <x v="6"/>
    <s v="ANCILLARY SERVICES"/>
    <x v="1"/>
    <s v="RC_INIT_PROP18_16RATES"/>
    <x v="138"/>
  </r>
  <r>
    <x v="21"/>
    <n v="4507.6499999999996"/>
    <x v="2"/>
    <x v="8"/>
    <s v="ANCILLARY SERVICES"/>
    <x v="1"/>
    <s v="RC_INIT_PROP18_16RATES"/>
    <x v="138"/>
  </r>
  <r>
    <x v="12"/>
    <n v="20204.080000000002"/>
    <x v="2"/>
    <x v="9"/>
    <s v="NETWORK"/>
    <x v="7"/>
    <s v="RC_INIT_PROP18_16RATES"/>
    <x v="138"/>
  </r>
  <r>
    <x v="32"/>
    <n v="500"/>
    <x v="0"/>
    <x v="3"/>
    <s v="OTHER REVENUES &amp; CREDITS"/>
    <x v="16"/>
    <s v="RC_INIT_PROP18_16RATES"/>
    <x v="297"/>
  </r>
  <r>
    <x v="19"/>
    <n v="11637.53"/>
    <x v="0"/>
    <x v="4"/>
    <s v="ANCILLARY SERVICES"/>
    <x v="0"/>
    <s v="RC_INIT_PROP18_16RATES"/>
    <x v="139"/>
  </r>
  <r>
    <x v="19"/>
    <n v="13497.19"/>
    <x v="0"/>
    <x v="5"/>
    <s v="ANCILLARY SERVICES"/>
    <x v="0"/>
    <s v="RC_INIT_PROP18_16RATES"/>
    <x v="139"/>
  </r>
  <r>
    <x v="0"/>
    <n v="12372.43"/>
    <x v="0"/>
    <x v="5"/>
    <s v="ANCILLARY SERVICES"/>
    <x v="0"/>
    <s v="RC_INIT_PROP18_16RATES"/>
    <x v="139"/>
  </r>
  <r>
    <x v="0"/>
    <n v="11549.37"/>
    <x v="0"/>
    <x v="6"/>
    <s v="ANCILLARY SERVICES"/>
    <x v="0"/>
    <s v="RC_INIT_PROP18_16RATES"/>
    <x v="139"/>
  </r>
  <r>
    <x v="0"/>
    <n v="13453.13"/>
    <x v="0"/>
    <x v="8"/>
    <s v="ANCILLARY SERVICES"/>
    <x v="0"/>
    <s v="RC_INIT_PROP18_16RATES"/>
    <x v="139"/>
  </r>
  <r>
    <x v="20"/>
    <n v="4356.05"/>
    <x v="0"/>
    <x v="3"/>
    <s v="ANCILLARY SERVICES"/>
    <x v="10"/>
    <s v="RC_INIT_PROP18_16RATES"/>
    <x v="139"/>
  </r>
  <r>
    <x v="20"/>
    <n v="4074.09"/>
    <x v="0"/>
    <x v="10"/>
    <s v="ANCILLARY SERVICES"/>
    <x v="10"/>
    <s v="RC_INIT_PROP18_16RATES"/>
    <x v="139"/>
  </r>
  <r>
    <x v="20"/>
    <n v="2859.87"/>
    <x v="0"/>
    <x v="11"/>
    <s v="ANCILLARY SERVICES"/>
    <x v="10"/>
    <s v="RC_INIT_PROP18_16RATES"/>
    <x v="139"/>
  </r>
  <r>
    <x v="21"/>
    <n v="21765.1"/>
    <x v="0"/>
    <x v="4"/>
    <s v="ANCILLARY SERVICES"/>
    <x v="1"/>
    <s v="RC_INIT_PROP18_16RATES"/>
    <x v="139"/>
  </r>
  <r>
    <x v="21"/>
    <n v="28232.05"/>
    <x v="0"/>
    <x v="5"/>
    <s v="ANCILLARY SERVICES"/>
    <x v="1"/>
    <s v="RC_INIT_PROP18_16RATES"/>
    <x v="139"/>
  </r>
  <r>
    <x v="21"/>
    <n v="22967.7"/>
    <x v="0"/>
    <x v="6"/>
    <s v="ANCILLARY SERVICES"/>
    <x v="1"/>
    <s v="RC_INIT_PROP18_16RATES"/>
    <x v="139"/>
  </r>
  <r>
    <x v="12"/>
    <n v="78401.179999999993"/>
    <x v="0"/>
    <x v="11"/>
    <s v="NETWORK"/>
    <x v="7"/>
    <s v="RC_INIT_PROP18_16RATES"/>
    <x v="139"/>
  </r>
  <r>
    <x v="12"/>
    <n v="71272.06"/>
    <x v="0"/>
    <x v="9"/>
    <s v="NETWORK"/>
    <x v="7"/>
    <s v="RC_INIT_PROP18_16RATES"/>
    <x v="139"/>
  </r>
  <r>
    <x v="47"/>
    <n v="-163.44"/>
    <x v="0"/>
    <x v="5"/>
    <s v="NETWORK"/>
    <x v="7"/>
    <s v="RC_INIT_PROP18_16RATES"/>
    <x v="139"/>
  </r>
  <r>
    <x v="47"/>
    <n v="-163.44"/>
    <x v="0"/>
    <x v="6"/>
    <s v="NETWORK"/>
    <x v="7"/>
    <s v="RC_INIT_PROP18_16RATES"/>
    <x v="139"/>
  </r>
  <r>
    <x v="47"/>
    <n v="-163.44"/>
    <x v="0"/>
    <x v="8"/>
    <s v="NETWORK"/>
    <x v="7"/>
    <s v="RC_INIT_PROP18_16RATES"/>
    <x v="139"/>
  </r>
  <r>
    <x v="19"/>
    <n v="13468.54"/>
    <x v="1"/>
    <x v="0"/>
    <s v="ANCILLARY SERVICES"/>
    <x v="0"/>
    <s v="RC_INIT_PROP18_16RATES"/>
    <x v="139"/>
  </r>
  <r>
    <x v="29"/>
    <n v="10237"/>
    <x v="0"/>
    <x v="4"/>
    <s v="OTHER REVENUES &amp; CREDITS"/>
    <x v="13"/>
    <s v="RC_INIT_PROP18_16RATES"/>
    <x v="110"/>
  </r>
  <r>
    <x v="30"/>
    <n v="83762"/>
    <x v="0"/>
    <x v="4"/>
    <s v="OTHER REVENUES &amp; CREDITS"/>
    <x v="14"/>
    <s v="RC_INIT_PROP18_16RATES"/>
    <x v="110"/>
  </r>
  <r>
    <x v="30"/>
    <n v="83762"/>
    <x v="0"/>
    <x v="5"/>
    <s v="OTHER REVENUES &amp; CREDITS"/>
    <x v="14"/>
    <s v="RC_INIT_PROP18_16RATES"/>
    <x v="110"/>
  </r>
  <r>
    <x v="75"/>
    <n v="10103"/>
    <x v="0"/>
    <x v="4"/>
    <s v="OTHER REVENUES &amp; CREDITS"/>
    <x v="15"/>
    <s v="RC_INIT_PROP18_16RATES"/>
    <x v="110"/>
  </r>
  <r>
    <x v="19"/>
    <n v="41997.15"/>
    <x v="1"/>
    <x v="3"/>
    <s v="ANCILLARY SERVICES"/>
    <x v="0"/>
    <s v="RC_INIT_PROP18_16RATES"/>
    <x v="110"/>
  </r>
  <r>
    <x v="0"/>
    <n v="38497.39"/>
    <x v="1"/>
    <x v="3"/>
    <s v="ANCILLARY SERVICES"/>
    <x v="0"/>
    <s v="RC_INIT_PROP18_16RATES"/>
    <x v="110"/>
  </r>
  <r>
    <x v="0"/>
    <n v="37817.71"/>
    <x v="1"/>
    <x v="10"/>
    <s v="ANCILLARY SERVICES"/>
    <x v="0"/>
    <s v="RC_INIT_PROP18_16RATES"/>
    <x v="110"/>
  </r>
  <r>
    <x v="0"/>
    <n v="44019.77"/>
    <x v="1"/>
    <x v="11"/>
    <s v="ANCILLARY SERVICES"/>
    <x v="0"/>
    <s v="RC_INIT_PROP18_16RATES"/>
    <x v="110"/>
  </r>
  <r>
    <x v="0"/>
    <n v="41322.97"/>
    <x v="1"/>
    <x v="9"/>
    <s v="ANCILLARY SERVICES"/>
    <x v="0"/>
    <s v="RC_INIT_PROP18_16RATES"/>
    <x v="110"/>
  </r>
  <r>
    <x v="26"/>
    <n v="1053199"/>
    <x v="1"/>
    <x v="3"/>
    <s v="ANCILLARY SERVICES"/>
    <x v="1"/>
    <s v="RC_INIT_PROP18_16RATES"/>
    <x v="110"/>
  </r>
  <r>
    <x v="26"/>
    <n v="1053199"/>
    <x v="1"/>
    <x v="10"/>
    <s v="ANCILLARY SERVICES"/>
    <x v="1"/>
    <s v="RC_INIT_PROP18_16RATES"/>
    <x v="110"/>
  </r>
  <r>
    <x v="2"/>
    <n v="21360.240000000002"/>
    <x v="1"/>
    <x v="10"/>
    <s v="ANCILLARY SERVICES"/>
    <x v="1"/>
    <s v="RC_INIT_PROP18_16RATES"/>
    <x v="110"/>
  </r>
  <r>
    <x v="2"/>
    <n v="33512.400000000001"/>
    <x v="1"/>
    <x v="11"/>
    <s v="ANCILLARY SERVICES"/>
    <x v="1"/>
    <s v="RC_INIT_PROP18_16RATES"/>
    <x v="110"/>
  </r>
  <r>
    <x v="2"/>
    <n v="76734"/>
    <x v="1"/>
    <x v="9"/>
    <s v="ANCILLARY SERVICES"/>
    <x v="1"/>
    <s v="RC_INIT_PROP18_16RATES"/>
    <x v="110"/>
  </r>
  <r>
    <x v="21"/>
    <n v="101249.4"/>
    <x v="1"/>
    <x v="3"/>
    <s v="ANCILLARY SERVICES"/>
    <x v="1"/>
    <s v="RC_INIT_PROP18_16RATES"/>
    <x v="110"/>
  </r>
  <r>
    <x v="21"/>
    <n v="97568.45"/>
    <x v="1"/>
    <x v="10"/>
    <s v="ANCILLARY SERVICES"/>
    <x v="1"/>
    <s v="RC_INIT_PROP18_16RATES"/>
    <x v="110"/>
  </r>
  <r>
    <x v="21"/>
    <n v="78753.149999999994"/>
    <x v="1"/>
    <x v="11"/>
    <s v="ANCILLARY SERVICES"/>
    <x v="1"/>
    <s v="RC_INIT_PROP18_16RATES"/>
    <x v="110"/>
  </r>
  <r>
    <x v="64"/>
    <n v="26488"/>
    <x v="1"/>
    <x v="1"/>
    <s v="ANCILLARY SERVICES"/>
    <x v="1"/>
    <s v="RC_INIT_PROP18_16RATES"/>
    <x v="110"/>
  </r>
  <r>
    <x v="64"/>
    <n v="26488"/>
    <x v="1"/>
    <x v="2"/>
    <s v="ANCILLARY SERVICES"/>
    <x v="1"/>
    <s v="RC_INIT_PROP18_16RATES"/>
    <x v="110"/>
  </r>
  <r>
    <x v="64"/>
    <n v="26488"/>
    <x v="1"/>
    <x v="7"/>
    <s v="ANCILLARY SERVICES"/>
    <x v="1"/>
    <s v="RC_INIT_PROP18_16RATES"/>
    <x v="110"/>
  </r>
  <r>
    <x v="36"/>
    <n v="14614.31"/>
    <x v="1"/>
    <x v="0"/>
    <s v="DELIVERY"/>
    <x v="17"/>
    <s v="RC_INIT_PROP18_16RATES"/>
    <x v="110"/>
  </r>
  <r>
    <x v="79"/>
    <n v="9568"/>
    <x v="1"/>
    <x v="0"/>
    <s v="INTERTIE"/>
    <x v="28"/>
    <s v="RC_INIT_PROP18_16RATES"/>
    <x v="110"/>
  </r>
  <r>
    <x v="38"/>
    <n v="246000"/>
    <x v="1"/>
    <x v="8"/>
    <s v="INTERTIE"/>
    <x v="18"/>
    <s v="RC_INIT_PROP18_16RATES"/>
    <x v="110"/>
  </r>
  <r>
    <x v="68"/>
    <n v="1319400"/>
    <x v="1"/>
    <x v="2"/>
    <s v="NETWORK"/>
    <x v="22"/>
    <s v="RC_INIT_PROP18_16RATES"/>
    <x v="110"/>
  </r>
  <r>
    <x v="68"/>
    <n v="1319400"/>
    <x v="1"/>
    <x v="7"/>
    <s v="NETWORK"/>
    <x v="22"/>
    <s v="RC_INIT_PROP18_16RATES"/>
    <x v="110"/>
  </r>
  <r>
    <x v="12"/>
    <n v="384897.61"/>
    <x v="1"/>
    <x v="2"/>
    <s v="NETWORK"/>
    <x v="7"/>
    <s v="RC_INIT_PROP18_16RATES"/>
    <x v="110"/>
  </r>
  <r>
    <x v="12"/>
    <n v="426564.54"/>
    <x v="1"/>
    <x v="7"/>
    <s v="NETWORK"/>
    <x v="7"/>
    <s v="RC_INIT_PROP18_16RATES"/>
    <x v="110"/>
  </r>
  <r>
    <x v="27"/>
    <n v="4888387"/>
    <x v="1"/>
    <x v="4"/>
    <s v="NETWORK"/>
    <x v="11"/>
    <s v="RC_INIT_PROP18_16RATES"/>
    <x v="110"/>
  </r>
  <r>
    <x v="27"/>
    <n v="4888387"/>
    <x v="1"/>
    <x v="5"/>
    <s v="NETWORK"/>
    <x v="11"/>
    <s v="RC_INIT_PROP18_16RATES"/>
    <x v="110"/>
  </r>
  <r>
    <x v="74"/>
    <n v="-689214.02"/>
    <x v="1"/>
    <x v="1"/>
    <s v="NETWORK"/>
    <x v="11"/>
    <s v="RC_INIT_PROP18_16RATES"/>
    <x v="110"/>
  </r>
  <r>
    <x v="74"/>
    <n v="-689214.02"/>
    <x v="1"/>
    <x v="2"/>
    <s v="NETWORK"/>
    <x v="11"/>
    <s v="RC_INIT_PROP18_16RATES"/>
    <x v="110"/>
  </r>
  <r>
    <x v="74"/>
    <n v="-689214.02"/>
    <x v="1"/>
    <x v="7"/>
    <s v="NETWORK"/>
    <x v="11"/>
    <s v="RC_INIT_PROP18_16RATES"/>
    <x v="110"/>
  </r>
  <r>
    <x v="65"/>
    <n v="131032"/>
    <x v="1"/>
    <x v="8"/>
    <s v="NETWORK"/>
    <x v="11"/>
    <s v="RC_INIT_PROP18_16RATES"/>
    <x v="110"/>
  </r>
  <r>
    <x v="5"/>
    <n v="62220"/>
    <x v="1"/>
    <x v="8"/>
    <s v="NETWORK"/>
    <x v="3"/>
    <s v="RC_INIT_PROP18_16RATES"/>
    <x v="110"/>
  </r>
  <r>
    <x v="6"/>
    <n v="3920"/>
    <x v="1"/>
    <x v="5"/>
    <s v="NETWORK"/>
    <x v="3"/>
    <s v="RC_INIT_PROP18_16RATES"/>
    <x v="110"/>
  </r>
  <r>
    <x v="6"/>
    <n v="34545"/>
    <x v="1"/>
    <x v="6"/>
    <s v="NETWORK"/>
    <x v="3"/>
    <s v="RC_INIT_PROP18_16RATES"/>
    <x v="110"/>
  </r>
  <r>
    <x v="6"/>
    <n v="127400"/>
    <x v="1"/>
    <x v="8"/>
    <s v="NETWORK"/>
    <x v="3"/>
    <s v="RC_INIT_PROP18_16RATES"/>
    <x v="110"/>
  </r>
  <r>
    <x v="7"/>
    <n v="13559.04"/>
    <x v="1"/>
    <x v="5"/>
    <s v="NETWORK"/>
    <x v="3"/>
    <s v="RC_INIT_PROP18_16RATES"/>
    <x v="110"/>
  </r>
  <r>
    <x v="7"/>
    <n v="119668.8"/>
    <x v="1"/>
    <x v="6"/>
    <s v="NETWORK"/>
    <x v="3"/>
    <s v="RC_INIT_PROP18_16RATES"/>
    <x v="110"/>
  </r>
  <r>
    <x v="7"/>
    <n v="619093.43999999994"/>
    <x v="1"/>
    <x v="8"/>
    <s v="NETWORK"/>
    <x v="3"/>
    <s v="RC_INIT_PROP18_16RATES"/>
    <x v="110"/>
  </r>
  <r>
    <x v="80"/>
    <n v="6528"/>
    <x v="1"/>
    <x v="7"/>
    <s v="OTHER REVENUES &amp; CREDITS"/>
    <x v="29"/>
    <s v="RC_INIT_PROP18_16RATES"/>
    <x v="110"/>
  </r>
  <r>
    <x v="78"/>
    <n v="12305"/>
    <x v="1"/>
    <x v="0"/>
    <s v="OTHER REVENUES &amp; CREDITS"/>
    <x v="27"/>
    <s v="RC_INIT_PROP18_16RATES"/>
    <x v="110"/>
  </r>
  <r>
    <x v="78"/>
    <n v="12305"/>
    <x v="1"/>
    <x v="1"/>
    <s v="OTHER REVENUES &amp; CREDITS"/>
    <x v="27"/>
    <s v="RC_INIT_PROP18_16RATES"/>
    <x v="110"/>
  </r>
  <r>
    <x v="28"/>
    <n v="13066"/>
    <x v="1"/>
    <x v="3"/>
    <s v="OTHER REVENUES &amp; CREDITS"/>
    <x v="12"/>
    <s v="RC_INIT_PROP18_16RATES"/>
    <x v="110"/>
  </r>
  <r>
    <x v="30"/>
    <n v="83762"/>
    <x v="1"/>
    <x v="0"/>
    <s v="OTHER REVENUES &amp; CREDITS"/>
    <x v="14"/>
    <s v="RC_INIT_PROP18_16RATES"/>
    <x v="110"/>
  </r>
  <r>
    <x v="19"/>
    <n v="41330.76"/>
    <x v="2"/>
    <x v="4"/>
    <s v="ANCILLARY SERVICES"/>
    <x v="0"/>
    <s v="RC_INIT_PROP18_16RATES"/>
    <x v="110"/>
  </r>
  <r>
    <x v="0"/>
    <n v="37886.53"/>
    <x v="2"/>
    <x v="4"/>
    <s v="ANCILLARY SERVICES"/>
    <x v="0"/>
    <s v="RC_INIT_PROP18_16RATES"/>
    <x v="110"/>
  </r>
  <r>
    <x v="0"/>
    <n v="44247.33"/>
    <x v="2"/>
    <x v="5"/>
    <s v="ANCILLARY SERVICES"/>
    <x v="0"/>
    <s v="RC_INIT_PROP18_16RATES"/>
    <x v="110"/>
  </r>
  <r>
    <x v="0"/>
    <n v="40188.01"/>
    <x v="2"/>
    <x v="6"/>
    <s v="ANCILLARY SERVICES"/>
    <x v="0"/>
    <s v="RC_INIT_PROP18_16RATES"/>
    <x v="110"/>
  </r>
  <r>
    <x v="0"/>
    <n v="47138.31"/>
    <x v="2"/>
    <x v="8"/>
    <s v="ANCILLARY SERVICES"/>
    <x v="0"/>
    <s v="RC_INIT_PROP18_16RATES"/>
    <x v="110"/>
  </r>
  <r>
    <x v="26"/>
    <n v="1053199"/>
    <x v="2"/>
    <x v="4"/>
    <s v="ANCILLARY SERVICES"/>
    <x v="1"/>
    <s v="RC_INIT_PROP18_16RATES"/>
    <x v="110"/>
  </r>
  <r>
    <x v="26"/>
    <n v="1053199"/>
    <x v="2"/>
    <x v="5"/>
    <s v="ANCILLARY SERVICES"/>
    <x v="1"/>
    <s v="RC_INIT_PROP18_16RATES"/>
    <x v="110"/>
  </r>
  <r>
    <x v="2"/>
    <n v="2589.12"/>
    <x v="2"/>
    <x v="5"/>
    <s v="ANCILLARY SERVICES"/>
    <x v="1"/>
    <s v="RC_INIT_PROP18_16RATES"/>
    <x v="110"/>
  </r>
  <r>
    <x v="2"/>
    <n v="18102.96"/>
    <x v="2"/>
    <x v="6"/>
    <s v="ANCILLARY SERVICES"/>
    <x v="1"/>
    <s v="RC_INIT_PROP18_16RATES"/>
    <x v="110"/>
  </r>
  <r>
    <x v="2"/>
    <n v="127242.72"/>
    <x v="2"/>
    <x v="8"/>
    <s v="ANCILLARY SERVICES"/>
    <x v="1"/>
    <s v="RC_INIT_PROP18_16RATES"/>
    <x v="110"/>
  </r>
  <r>
    <x v="21"/>
    <n v="86258.2"/>
    <x v="2"/>
    <x v="4"/>
    <s v="ANCILLARY SERVICES"/>
    <x v="1"/>
    <s v="RC_INIT_PROP18_16RATES"/>
    <x v="110"/>
  </r>
  <r>
    <x v="21"/>
    <n v="97436.85"/>
    <x v="2"/>
    <x v="5"/>
    <s v="ANCILLARY SERVICES"/>
    <x v="1"/>
    <s v="RC_INIT_PROP18_16RATES"/>
    <x v="110"/>
  </r>
  <r>
    <x v="21"/>
    <n v="87566.85"/>
    <x v="2"/>
    <x v="6"/>
    <s v="ANCILLARY SERVICES"/>
    <x v="1"/>
    <s v="RC_INIT_PROP18_16RATES"/>
    <x v="110"/>
  </r>
  <r>
    <x v="64"/>
    <n v="26488"/>
    <x v="2"/>
    <x v="10"/>
    <s v="ANCILLARY SERVICES"/>
    <x v="1"/>
    <s v="RC_INIT_PROP18_16RATES"/>
    <x v="110"/>
  </r>
  <r>
    <x v="64"/>
    <n v="26488"/>
    <x v="2"/>
    <x v="11"/>
    <s v="ANCILLARY SERVICES"/>
    <x v="1"/>
    <s v="RC_INIT_PROP18_16RATES"/>
    <x v="110"/>
  </r>
  <r>
    <x v="73"/>
    <n v="31648"/>
    <x v="0"/>
    <x v="4"/>
    <s v="ANCILLARY SERVICES"/>
    <x v="26"/>
    <s v="RC_INIT_PROP18_16RATES"/>
    <x v="219"/>
  </r>
  <r>
    <x v="73"/>
    <n v="31648"/>
    <x v="0"/>
    <x v="5"/>
    <s v="ANCILLARY SERVICES"/>
    <x v="26"/>
    <s v="RC_INIT_PROP18_16RATES"/>
    <x v="219"/>
  </r>
  <r>
    <x v="72"/>
    <n v="7912"/>
    <x v="1"/>
    <x v="3"/>
    <s v="ANCILLARY SERVICES"/>
    <x v="26"/>
    <s v="RC_INIT_PROP18_16RATES"/>
    <x v="219"/>
  </r>
  <r>
    <x v="73"/>
    <n v="31648"/>
    <x v="1"/>
    <x v="0"/>
    <s v="ANCILLARY SERVICES"/>
    <x v="26"/>
    <s v="RC_INIT_PROP18_16RATES"/>
    <x v="219"/>
  </r>
  <r>
    <x v="72"/>
    <n v="7912"/>
    <x v="2"/>
    <x v="4"/>
    <s v="ANCILLARY SERVICES"/>
    <x v="26"/>
    <s v="RC_INIT_PROP18_16RATES"/>
    <x v="219"/>
  </r>
  <r>
    <x v="73"/>
    <n v="31648"/>
    <x v="2"/>
    <x v="3"/>
    <s v="ANCILLARY SERVICES"/>
    <x v="26"/>
    <s v="RC_INIT_PROP18_16RATES"/>
    <x v="219"/>
  </r>
  <r>
    <x v="19"/>
    <n v="142.13"/>
    <x v="0"/>
    <x v="3"/>
    <s v="ANCILLARY SERVICES"/>
    <x v="0"/>
    <s v="RC_INIT_PROP18_16RATES"/>
    <x v="220"/>
  </r>
  <r>
    <x v="19"/>
    <n v="142.25"/>
    <x v="0"/>
    <x v="10"/>
    <s v="ANCILLARY SERVICES"/>
    <x v="0"/>
    <s v="RC_INIT_PROP18_16RATES"/>
    <x v="220"/>
  </r>
  <r>
    <x v="19"/>
    <n v="167.37"/>
    <x v="0"/>
    <x v="11"/>
    <s v="ANCILLARY SERVICES"/>
    <x v="0"/>
    <s v="RC_INIT_PROP18_16RATES"/>
    <x v="220"/>
  </r>
  <r>
    <x v="19"/>
    <n v="156.54"/>
    <x v="0"/>
    <x v="9"/>
    <s v="ANCILLARY SERVICES"/>
    <x v="0"/>
    <s v="RC_INIT_PROP18_16RATES"/>
    <x v="220"/>
  </r>
  <r>
    <x v="0"/>
    <n v="143.49"/>
    <x v="0"/>
    <x v="9"/>
    <s v="ANCILLARY SERVICES"/>
    <x v="0"/>
    <s v="RC_INIT_PROP18_16RATES"/>
    <x v="220"/>
  </r>
  <r>
    <x v="81"/>
    <n v="4944"/>
    <x v="0"/>
    <x v="4"/>
    <s v="ANCILLARY SERVICES"/>
    <x v="26"/>
    <s v="RC_INIT_PROP18_16RATES"/>
    <x v="220"/>
  </r>
  <r>
    <x v="81"/>
    <n v="4944"/>
    <x v="0"/>
    <x v="5"/>
    <s v="ANCILLARY SERVICES"/>
    <x v="26"/>
    <s v="RC_INIT_PROP18_16RATES"/>
    <x v="220"/>
  </r>
  <r>
    <x v="19"/>
    <n v="140.15"/>
    <x v="1"/>
    <x v="4"/>
    <s v="ANCILLARY SERVICES"/>
    <x v="0"/>
    <s v="RC_INIT_PROP18_16RATES"/>
    <x v="220"/>
  </r>
  <r>
    <x v="19"/>
    <n v="160.09"/>
    <x v="1"/>
    <x v="5"/>
    <s v="ANCILLARY SERVICES"/>
    <x v="0"/>
    <s v="RC_INIT_PROP18_16RATES"/>
    <x v="220"/>
  </r>
  <r>
    <x v="19"/>
    <n v="143.82"/>
    <x v="1"/>
    <x v="6"/>
    <s v="ANCILLARY SERVICES"/>
    <x v="0"/>
    <s v="RC_INIT_PROP18_16RATES"/>
    <x v="220"/>
  </r>
  <r>
    <x v="19"/>
    <n v="169.17"/>
    <x v="1"/>
    <x v="8"/>
    <s v="ANCILLARY SERVICES"/>
    <x v="0"/>
    <s v="RC_INIT_PROP18_16RATES"/>
    <x v="220"/>
  </r>
  <r>
    <x v="0"/>
    <n v="155.07"/>
    <x v="1"/>
    <x v="8"/>
    <s v="ANCILLARY SERVICES"/>
    <x v="0"/>
    <s v="RC_INIT_PROP18_16RATES"/>
    <x v="220"/>
  </r>
  <r>
    <x v="81"/>
    <n v="4944"/>
    <x v="1"/>
    <x v="0"/>
    <s v="ANCILLARY SERVICES"/>
    <x v="26"/>
    <s v="RC_INIT_PROP18_16RATES"/>
    <x v="220"/>
  </r>
  <r>
    <x v="19"/>
    <n v="163.01"/>
    <x v="2"/>
    <x v="0"/>
    <s v="ANCILLARY SERVICES"/>
    <x v="0"/>
    <s v="RC_INIT_PROP18_16RATES"/>
    <x v="220"/>
  </r>
  <r>
    <x v="19"/>
    <n v="153.24"/>
    <x v="2"/>
    <x v="1"/>
    <s v="ANCILLARY SERVICES"/>
    <x v="0"/>
    <s v="RC_INIT_PROP18_16RATES"/>
    <x v="220"/>
  </r>
  <r>
    <x v="19"/>
    <n v="169.41"/>
    <x v="2"/>
    <x v="2"/>
    <s v="ANCILLARY SERVICES"/>
    <x v="0"/>
    <s v="RC_INIT_PROP18_16RATES"/>
    <x v="220"/>
  </r>
  <r>
    <x v="0"/>
    <n v="155.29"/>
    <x v="2"/>
    <x v="2"/>
    <s v="ANCILLARY SERVICES"/>
    <x v="0"/>
    <s v="RC_INIT_PROP18_16RATES"/>
    <x v="220"/>
  </r>
  <r>
    <x v="0"/>
    <n v="122.08"/>
    <x v="2"/>
    <x v="7"/>
    <s v="ANCILLARY SERVICES"/>
    <x v="0"/>
    <s v="RC_INIT_PROP18_16RATES"/>
    <x v="220"/>
  </r>
  <r>
    <x v="81"/>
    <n v="4944"/>
    <x v="2"/>
    <x v="3"/>
    <s v="ANCILLARY SERVICES"/>
    <x v="26"/>
    <s v="RC_INIT_PROP18_16RATES"/>
    <x v="220"/>
  </r>
  <r>
    <x v="72"/>
    <n v="20976"/>
    <x v="0"/>
    <x v="4"/>
    <s v="ANCILLARY SERVICES"/>
    <x v="26"/>
    <s v="RC_INIT_PROP18_16RATES"/>
    <x v="221"/>
  </r>
  <r>
    <x v="72"/>
    <n v="20976"/>
    <x v="0"/>
    <x v="5"/>
    <s v="ANCILLARY SERVICES"/>
    <x v="26"/>
    <s v="RC_INIT_PROP18_16RATES"/>
    <x v="221"/>
  </r>
  <r>
    <x v="73"/>
    <n v="83904"/>
    <x v="0"/>
    <x v="3"/>
    <s v="ANCILLARY SERVICES"/>
    <x v="26"/>
    <s v="RC_INIT_PROP18_16RATES"/>
    <x v="221"/>
  </r>
  <r>
    <x v="73"/>
    <n v="83904"/>
    <x v="0"/>
    <x v="10"/>
    <s v="ANCILLARY SERVICES"/>
    <x v="26"/>
    <s v="RC_INIT_PROP18_16RATES"/>
    <x v="221"/>
  </r>
  <r>
    <x v="72"/>
    <n v="20976"/>
    <x v="1"/>
    <x v="0"/>
    <s v="ANCILLARY SERVICES"/>
    <x v="26"/>
    <s v="RC_INIT_PROP18_16RATES"/>
    <x v="221"/>
  </r>
  <r>
    <x v="73"/>
    <n v="83904"/>
    <x v="1"/>
    <x v="4"/>
    <s v="ANCILLARY SERVICES"/>
    <x v="26"/>
    <s v="RC_INIT_PROP18_16RATES"/>
    <x v="221"/>
  </r>
  <r>
    <x v="73"/>
    <n v="83904"/>
    <x v="1"/>
    <x v="5"/>
    <s v="ANCILLARY SERVICES"/>
    <x v="26"/>
    <s v="RC_INIT_PROP18_16RATES"/>
    <x v="221"/>
  </r>
  <r>
    <x v="72"/>
    <n v="20976"/>
    <x v="2"/>
    <x v="3"/>
    <s v="ANCILLARY SERVICES"/>
    <x v="26"/>
    <s v="RC_INIT_PROP18_16RATES"/>
    <x v="221"/>
  </r>
  <r>
    <x v="73"/>
    <n v="83904"/>
    <x v="2"/>
    <x v="0"/>
    <s v="ANCILLARY SERVICES"/>
    <x v="26"/>
    <s v="RC_INIT_PROP18_16RATES"/>
    <x v="221"/>
  </r>
  <r>
    <x v="19"/>
    <n v="63.92"/>
    <x v="0"/>
    <x v="2"/>
    <s v="ANCILLARY SERVICES"/>
    <x v="0"/>
    <s v="RC_INIT_PROP18_16RATES"/>
    <x v="222"/>
  </r>
  <r>
    <x v="19"/>
    <n v="49.69"/>
    <x v="0"/>
    <x v="7"/>
    <s v="ANCILLARY SERVICES"/>
    <x v="0"/>
    <s v="RC_INIT_PROP18_16RATES"/>
    <x v="222"/>
  </r>
  <r>
    <x v="26"/>
    <n v="1505"/>
    <x v="0"/>
    <x v="7"/>
    <s v="ANCILLARY SERVICES"/>
    <x v="1"/>
    <s v="RC_INIT_PROP18_16RATES"/>
    <x v="222"/>
  </r>
  <r>
    <x v="76"/>
    <n v="200"/>
    <x v="0"/>
    <x v="3"/>
    <s v="ANCILLARY SERVICES"/>
    <x v="26"/>
    <s v="RC_INIT_PROP18_16RATES"/>
    <x v="222"/>
  </r>
  <r>
    <x v="77"/>
    <n v="850"/>
    <x v="0"/>
    <x v="4"/>
    <s v="ANCILLARY SERVICES"/>
    <x v="26"/>
    <s v="RC_INIT_PROP18_16RATES"/>
    <x v="222"/>
  </r>
  <r>
    <x v="77"/>
    <n v="850"/>
    <x v="0"/>
    <x v="5"/>
    <s v="ANCILLARY SERVICES"/>
    <x v="26"/>
    <s v="RC_INIT_PROP18_16RATES"/>
    <x v="222"/>
  </r>
  <r>
    <x v="77"/>
    <n v="850"/>
    <x v="0"/>
    <x v="6"/>
    <s v="ANCILLARY SERVICES"/>
    <x v="26"/>
    <s v="RC_INIT_PROP18_16RATES"/>
    <x v="222"/>
  </r>
  <r>
    <x v="27"/>
    <n v="7445"/>
    <x v="0"/>
    <x v="4"/>
    <s v="NETWORK"/>
    <x v="11"/>
    <s v="RC_INIT_PROP18_16RATES"/>
    <x v="222"/>
  </r>
  <r>
    <x v="27"/>
    <n v="7445"/>
    <x v="0"/>
    <x v="5"/>
    <s v="NETWORK"/>
    <x v="11"/>
    <s v="RC_INIT_PROP18_16RATES"/>
    <x v="222"/>
  </r>
  <r>
    <x v="19"/>
    <n v="57.92"/>
    <x v="1"/>
    <x v="11"/>
    <s v="ANCILLARY SERVICES"/>
    <x v="0"/>
    <s v="RC_INIT_PROP18_16RATES"/>
    <x v="222"/>
  </r>
  <r>
    <x v="19"/>
    <n v="54.37"/>
    <x v="1"/>
    <x v="9"/>
    <s v="ANCILLARY SERVICES"/>
    <x v="0"/>
    <s v="RC_INIT_PROP18_16RATES"/>
    <x v="222"/>
  </r>
  <r>
    <x v="26"/>
    <n v="1505"/>
    <x v="1"/>
    <x v="9"/>
    <s v="ANCILLARY SERVICES"/>
    <x v="1"/>
    <s v="RC_INIT_PROP18_16RATES"/>
    <x v="222"/>
  </r>
  <r>
    <x v="76"/>
    <n v="200"/>
    <x v="1"/>
    <x v="4"/>
    <s v="ANCILLARY SERVICES"/>
    <x v="26"/>
    <s v="RC_INIT_PROP18_16RATES"/>
    <x v="222"/>
  </r>
  <r>
    <x v="77"/>
    <n v="850"/>
    <x v="1"/>
    <x v="0"/>
    <s v="ANCILLARY SERVICES"/>
    <x v="26"/>
    <s v="RC_INIT_PROP18_16RATES"/>
    <x v="222"/>
  </r>
  <r>
    <x v="77"/>
    <n v="850"/>
    <x v="1"/>
    <x v="1"/>
    <s v="ANCILLARY SERVICES"/>
    <x v="26"/>
    <s v="RC_INIT_PROP18_16RATES"/>
    <x v="222"/>
  </r>
  <r>
    <x v="27"/>
    <n v="7445"/>
    <x v="1"/>
    <x v="0"/>
    <s v="NETWORK"/>
    <x v="11"/>
    <s v="RC_INIT_PROP18_16RATES"/>
    <x v="222"/>
  </r>
  <r>
    <x v="19"/>
    <n v="52.88"/>
    <x v="2"/>
    <x v="6"/>
    <s v="ANCILLARY SERVICES"/>
    <x v="0"/>
    <s v="RC_INIT_PROP18_16RATES"/>
    <x v="222"/>
  </r>
  <r>
    <x v="19"/>
    <n v="62.02"/>
    <x v="2"/>
    <x v="8"/>
    <s v="ANCILLARY SERVICES"/>
    <x v="0"/>
    <s v="RC_INIT_PROP18_16RATES"/>
    <x v="222"/>
  </r>
  <r>
    <x v="26"/>
    <n v="1505"/>
    <x v="2"/>
    <x v="8"/>
    <s v="ANCILLARY SERVICES"/>
    <x v="1"/>
    <s v="RC_INIT_PROP18_16RATES"/>
    <x v="222"/>
  </r>
  <r>
    <x v="77"/>
    <n v="850"/>
    <x v="2"/>
    <x v="3"/>
    <s v="ANCILLARY SERVICES"/>
    <x v="26"/>
    <s v="RC_INIT_PROP18_16RATES"/>
    <x v="222"/>
  </r>
  <r>
    <x v="77"/>
    <n v="850"/>
    <x v="2"/>
    <x v="10"/>
    <s v="ANCILLARY SERVICES"/>
    <x v="26"/>
    <s v="RC_INIT_PROP18_16RATES"/>
    <x v="222"/>
  </r>
  <r>
    <x v="27"/>
    <n v="7445"/>
    <x v="2"/>
    <x v="3"/>
    <s v="NETWORK"/>
    <x v="11"/>
    <s v="RC_INIT_PROP18_16RATES"/>
    <x v="222"/>
  </r>
  <r>
    <x v="19"/>
    <n v="330.48"/>
    <x v="0"/>
    <x v="3"/>
    <s v="ANCILLARY SERVICES"/>
    <x v="0"/>
    <s v="RC_INIT_PROP18_16RATES"/>
    <x v="223"/>
  </r>
  <r>
    <x v="0"/>
    <n v="302.94"/>
    <x v="0"/>
    <x v="3"/>
    <s v="ANCILLARY SERVICES"/>
    <x v="0"/>
    <s v="RC_INIT_PROP18_16RATES"/>
    <x v="223"/>
  </r>
  <r>
    <x v="0"/>
    <n v="303.2"/>
    <x v="0"/>
    <x v="10"/>
    <s v="ANCILLARY SERVICES"/>
    <x v="0"/>
    <s v="RC_INIT_PROP18_16RATES"/>
    <x v="223"/>
  </r>
  <r>
    <x v="0"/>
    <n v="356.74"/>
    <x v="0"/>
    <x v="11"/>
    <s v="ANCILLARY SERVICES"/>
    <x v="0"/>
    <s v="RC_INIT_PROP18_16RATES"/>
    <x v="223"/>
  </r>
  <r>
    <x v="0"/>
    <n v="333.66"/>
    <x v="0"/>
    <x v="9"/>
    <s v="ANCILLARY SERVICES"/>
    <x v="0"/>
    <s v="RC_INIT_PROP18_16RATES"/>
    <x v="223"/>
  </r>
  <r>
    <x v="19"/>
    <n v="325.88"/>
    <x v="1"/>
    <x v="4"/>
    <s v="ANCILLARY SERVICES"/>
    <x v="0"/>
    <s v="RC_INIT_PROP18_16RATES"/>
    <x v="223"/>
  </r>
  <r>
    <x v="0"/>
    <n v="298.73"/>
    <x v="1"/>
    <x v="4"/>
    <s v="ANCILLARY SERVICES"/>
    <x v="0"/>
    <s v="RC_INIT_PROP18_16RATES"/>
    <x v="223"/>
  </r>
  <r>
    <x v="0"/>
    <n v="341.23"/>
    <x v="1"/>
    <x v="5"/>
    <s v="ANCILLARY SERVICES"/>
    <x v="0"/>
    <s v="RC_INIT_PROP18_16RATES"/>
    <x v="223"/>
  </r>
  <r>
    <x v="0"/>
    <n v="306.54000000000002"/>
    <x v="1"/>
    <x v="6"/>
    <s v="ANCILLARY SERVICES"/>
    <x v="0"/>
    <s v="RC_INIT_PROP18_16RATES"/>
    <x v="223"/>
  </r>
  <r>
    <x v="0"/>
    <n v="360.57"/>
    <x v="1"/>
    <x v="8"/>
    <s v="ANCILLARY SERVICES"/>
    <x v="0"/>
    <s v="RC_INIT_PROP18_16RATES"/>
    <x v="223"/>
  </r>
  <r>
    <x v="0"/>
    <n v="347.44"/>
    <x v="2"/>
    <x v="0"/>
    <s v="ANCILLARY SERVICES"/>
    <x v="0"/>
    <s v="RC_INIT_PROP18_16RATES"/>
    <x v="223"/>
  </r>
  <r>
    <x v="0"/>
    <n v="326.63"/>
    <x v="2"/>
    <x v="1"/>
    <s v="ANCILLARY SERVICES"/>
    <x v="0"/>
    <s v="RC_INIT_PROP18_16RATES"/>
    <x v="223"/>
  </r>
  <r>
    <x v="0"/>
    <n v="361.09"/>
    <x v="2"/>
    <x v="2"/>
    <s v="ANCILLARY SERVICES"/>
    <x v="0"/>
    <s v="RC_INIT_PROP18_16RATES"/>
    <x v="223"/>
  </r>
  <r>
    <x v="19"/>
    <n v="26.67"/>
    <x v="0"/>
    <x v="8"/>
    <s v="ANCILLARY SERVICES"/>
    <x v="0"/>
    <s v="RC_INIT_PROP18_16RATES"/>
    <x v="224"/>
  </r>
  <r>
    <x v="19"/>
    <n v="25.63"/>
    <x v="1"/>
    <x v="2"/>
    <s v="ANCILLARY SERVICES"/>
    <x v="0"/>
    <s v="RC_INIT_PROP18_16RATES"/>
    <x v="224"/>
  </r>
  <r>
    <x v="19"/>
    <n v="20.02"/>
    <x v="1"/>
    <x v="7"/>
    <s v="ANCILLARY SERVICES"/>
    <x v="0"/>
    <s v="RC_INIT_PROP18_16RATES"/>
    <x v="224"/>
  </r>
  <r>
    <x v="19"/>
    <n v="24.48"/>
    <x v="2"/>
    <x v="11"/>
    <s v="ANCILLARY SERVICES"/>
    <x v="0"/>
    <s v="RC_INIT_PROP18_16RATES"/>
    <x v="224"/>
  </r>
  <r>
    <x v="19"/>
    <n v="22.95"/>
    <x v="2"/>
    <x v="9"/>
    <s v="ANCILLARY SERVICES"/>
    <x v="0"/>
    <s v="RC_INIT_PROP18_16RATES"/>
    <x v="224"/>
  </r>
  <r>
    <x v="19"/>
    <n v="1626.23"/>
    <x v="0"/>
    <x v="4"/>
    <s v="ANCILLARY SERVICES"/>
    <x v="0"/>
    <s v="RC_INIT_PROP18_16RATES"/>
    <x v="225"/>
  </r>
  <r>
    <x v="19"/>
    <n v="1886.1"/>
    <x v="0"/>
    <x v="5"/>
    <s v="ANCILLARY SERVICES"/>
    <x v="0"/>
    <s v="RC_INIT_PROP18_16RATES"/>
    <x v="225"/>
  </r>
  <r>
    <x v="0"/>
    <n v="1728.92"/>
    <x v="0"/>
    <x v="5"/>
    <s v="ANCILLARY SERVICES"/>
    <x v="0"/>
    <s v="RC_INIT_PROP18_16RATES"/>
    <x v="225"/>
  </r>
  <r>
    <x v="0"/>
    <n v="1613.91"/>
    <x v="0"/>
    <x v="6"/>
    <s v="ANCILLARY SERVICES"/>
    <x v="0"/>
    <s v="RC_INIT_PROP18_16RATES"/>
    <x v="225"/>
  </r>
  <r>
    <x v="0"/>
    <n v="1879.94"/>
    <x v="0"/>
    <x v="8"/>
    <s v="ANCILLARY SERVICES"/>
    <x v="0"/>
    <s v="RC_INIT_PROP18_16RATES"/>
    <x v="225"/>
  </r>
  <r>
    <x v="20"/>
    <n v="3039.54"/>
    <x v="0"/>
    <x v="4"/>
    <s v="ANCILLARY SERVICES"/>
    <x v="10"/>
    <s v="RC_INIT_PROP18_16RATES"/>
    <x v="225"/>
  </r>
  <r>
    <x v="20"/>
    <n v="4733.09"/>
    <x v="0"/>
    <x v="5"/>
    <s v="ANCILLARY SERVICES"/>
    <x v="10"/>
    <s v="RC_INIT_PROP18_16RATES"/>
    <x v="225"/>
  </r>
  <r>
    <x v="21"/>
    <n v="14489.65"/>
    <x v="0"/>
    <x v="4"/>
    <s v="ANCILLARY SERVICES"/>
    <x v="1"/>
    <s v="RC_INIT_PROP18_16RATES"/>
    <x v="225"/>
  </r>
  <r>
    <x v="21"/>
    <n v="24103.1"/>
    <x v="0"/>
    <x v="5"/>
    <s v="ANCILLARY SERVICES"/>
    <x v="1"/>
    <s v="RC_INIT_PROP18_16RATES"/>
    <x v="225"/>
  </r>
  <r>
    <x v="21"/>
    <n v="14858.2"/>
    <x v="0"/>
    <x v="6"/>
    <s v="ANCILLARY SERVICES"/>
    <x v="1"/>
    <s v="RC_INIT_PROP18_16RATES"/>
    <x v="225"/>
  </r>
  <r>
    <x v="12"/>
    <n v="71827.27"/>
    <x v="0"/>
    <x v="4"/>
    <s v="NETWORK"/>
    <x v="7"/>
    <s v="RC_INIT_PROP18_16RATES"/>
    <x v="225"/>
  </r>
  <r>
    <x v="12"/>
    <n v="119482.51"/>
    <x v="0"/>
    <x v="5"/>
    <s v="NETWORK"/>
    <x v="7"/>
    <s v="RC_INIT_PROP18_16RATES"/>
    <x v="225"/>
  </r>
  <r>
    <x v="19"/>
    <n v="1882.09"/>
    <x v="1"/>
    <x v="0"/>
    <s v="ANCILLARY SERVICES"/>
    <x v="0"/>
    <s v="RC_INIT_PROP18_16RATES"/>
    <x v="225"/>
  </r>
  <r>
    <x v="0"/>
    <n v="1725.25"/>
    <x v="1"/>
    <x v="0"/>
    <s v="ANCILLARY SERVICES"/>
    <x v="0"/>
    <s v="RC_INIT_PROP18_16RATES"/>
    <x v="225"/>
  </r>
  <r>
    <x v="0"/>
    <n v="1634.06"/>
    <x v="1"/>
    <x v="1"/>
    <s v="ANCILLARY SERVICES"/>
    <x v="0"/>
    <s v="RC_INIT_PROP18_16RATES"/>
    <x v="225"/>
  </r>
  <r>
    <x v="0"/>
    <n v="1806.8"/>
    <x v="1"/>
    <x v="2"/>
    <s v="ANCILLARY SERVICES"/>
    <x v="0"/>
    <s v="RC_INIT_PROP18_16RATES"/>
    <x v="225"/>
  </r>
  <r>
    <x v="0"/>
    <n v="1411.5"/>
    <x v="1"/>
    <x v="7"/>
    <s v="ANCILLARY SERVICES"/>
    <x v="0"/>
    <s v="RC_INIT_PROP18_16RATES"/>
    <x v="225"/>
  </r>
  <r>
    <x v="20"/>
    <n v="4784.16"/>
    <x v="1"/>
    <x v="0"/>
    <s v="ANCILLARY SERVICES"/>
    <x v="10"/>
    <s v="RC_INIT_PROP18_16RATES"/>
    <x v="225"/>
  </r>
  <r>
    <x v="21"/>
    <n v="28926.1"/>
    <x v="1"/>
    <x v="0"/>
    <s v="ANCILLARY SERVICES"/>
    <x v="1"/>
    <s v="RC_INIT_PROP18_16RATES"/>
    <x v="225"/>
  </r>
  <r>
    <x v="21"/>
    <n v="21938.7"/>
    <x v="1"/>
    <x v="1"/>
    <s v="ANCILLARY SERVICES"/>
    <x v="1"/>
    <s v="RC_INIT_PROP18_16RATES"/>
    <x v="225"/>
  </r>
  <r>
    <x v="12"/>
    <n v="143390.81"/>
    <x v="1"/>
    <x v="0"/>
    <s v="NETWORK"/>
    <x v="7"/>
    <s v="RC_INIT_PROP18_16RATES"/>
    <x v="225"/>
  </r>
  <r>
    <x v="19"/>
    <n v="1616.25"/>
    <x v="2"/>
    <x v="3"/>
    <s v="ANCILLARY SERVICES"/>
    <x v="0"/>
    <s v="RC_INIT_PROP18_16RATES"/>
    <x v="225"/>
  </r>
  <r>
    <x v="0"/>
    <n v="1481.57"/>
    <x v="2"/>
    <x v="3"/>
    <s v="ANCILLARY SERVICES"/>
    <x v="0"/>
    <s v="RC_INIT_PROP18_16RATES"/>
    <x v="225"/>
  </r>
  <r>
    <x v="0"/>
    <n v="1482.36"/>
    <x v="2"/>
    <x v="10"/>
    <s v="ANCILLARY SERVICES"/>
    <x v="0"/>
    <s v="RC_INIT_PROP18_16RATES"/>
    <x v="225"/>
  </r>
  <r>
    <x v="0"/>
    <n v="1725.41"/>
    <x v="2"/>
    <x v="11"/>
    <s v="ANCILLARY SERVICES"/>
    <x v="0"/>
    <s v="RC_INIT_PROP18_16RATES"/>
    <x v="225"/>
  </r>
  <r>
    <x v="0"/>
    <n v="1617.57"/>
    <x v="2"/>
    <x v="9"/>
    <s v="ANCILLARY SERVICES"/>
    <x v="0"/>
    <s v="RC_INIT_PROP18_16RATES"/>
    <x v="225"/>
  </r>
  <r>
    <x v="20"/>
    <n v="4188.5"/>
    <x v="2"/>
    <x v="3"/>
    <s v="ANCILLARY SERVICES"/>
    <x v="10"/>
    <s v="RC_INIT_PROP18_16RATES"/>
    <x v="225"/>
  </r>
  <r>
    <x v="21"/>
    <n v="21766.5"/>
    <x v="2"/>
    <x v="3"/>
    <s v="ANCILLARY SERVICES"/>
    <x v="1"/>
    <s v="RC_INIT_PROP18_16RATES"/>
    <x v="225"/>
  </r>
  <r>
    <x v="21"/>
    <n v="22658.3"/>
    <x v="2"/>
    <x v="10"/>
    <s v="ANCILLARY SERVICES"/>
    <x v="1"/>
    <s v="RC_INIT_PROP18_16RATES"/>
    <x v="225"/>
  </r>
  <r>
    <x v="12"/>
    <n v="107899.65"/>
    <x v="2"/>
    <x v="3"/>
    <s v="NETWORK"/>
    <x v="7"/>
    <s v="RC_INIT_PROP18_16RATES"/>
    <x v="225"/>
  </r>
  <r>
    <x v="72"/>
    <n v="23200"/>
    <x v="2"/>
    <x v="7"/>
    <s v="ANCILLARY SERVICES"/>
    <x v="26"/>
    <s v="RC_INIT_PROP18_16RATES"/>
    <x v="227"/>
  </r>
  <r>
    <x v="71"/>
    <n v="286475.40000000002"/>
    <x v="0"/>
    <x v="6"/>
    <s v="ANCILLARY SERVICES"/>
    <x v="26"/>
    <s v="RC_INIT_PROP18_16RATES"/>
    <x v="228"/>
  </r>
  <r>
    <x v="71"/>
    <n v="286475.40000000002"/>
    <x v="0"/>
    <x v="8"/>
    <s v="ANCILLARY SERVICES"/>
    <x v="26"/>
    <s v="RC_INIT_PROP18_16RATES"/>
    <x v="228"/>
  </r>
  <r>
    <x v="72"/>
    <n v="21220.400000000001"/>
    <x v="1"/>
    <x v="7"/>
    <s v="ANCILLARY SERVICES"/>
    <x v="26"/>
    <s v="RC_INIT_PROP18_16RATES"/>
    <x v="228"/>
  </r>
  <r>
    <x v="71"/>
    <n v="286475.40000000002"/>
    <x v="1"/>
    <x v="1"/>
    <s v="ANCILLARY SERVICES"/>
    <x v="26"/>
    <s v="RC_INIT_PROP18_16RATES"/>
    <x v="228"/>
  </r>
  <r>
    <x v="71"/>
    <n v="286475.40000000002"/>
    <x v="1"/>
    <x v="2"/>
    <s v="ANCILLARY SERVICES"/>
    <x v="26"/>
    <s v="RC_INIT_PROP18_16RATES"/>
    <x v="228"/>
  </r>
  <r>
    <x v="71"/>
    <n v="286475.40000000002"/>
    <x v="1"/>
    <x v="7"/>
    <s v="ANCILLARY SERVICES"/>
    <x v="26"/>
    <s v="RC_INIT_PROP18_16RATES"/>
    <x v="228"/>
  </r>
  <r>
    <x v="72"/>
    <n v="21220.400000000001"/>
    <x v="2"/>
    <x v="9"/>
    <s v="ANCILLARY SERVICES"/>
    <x v="26"/>
    <s v="RC_INIT_PROP18_16RATES"/>
    <x v="228"/>
  </r>
  <r>
    <x v="73"/>
    <n v="84881.600000000006"/>
    <x v="2"/>
    <x v="7"/>
    <s v="ANCILLARY SERVICES"/>
    <x v="26"/>
    <s v="RC_INIT_PROP18_16RATES"/>
    <x v="228"/>
  </r>
  <r>
    <x v="71"/>
    <n v="286475.40000000002"/>
    <x v="2"/>
    <x v="10"/>
    <s v="ANCILLARY SERVICES"/>
    <x v="26"/>
    <s v="RC_INIT_PROP18_16RATES"/>
    <x v="228"/>
  </r>
  <r>
    <x v="71"/>
    <n v="286475.40000000002"/>
    <x v="2"/>
    <x v="11"/>
    <s v="ANCILLARY SERVICES"/>
    <x v="26"/>
    <s v="RC_INIT_PROP18_16RATES"/>
    <x v="228"/>
  </r>
  <r>
    <x v="71"/>
    <n v="286475.40000000002"/>
    <x v="2"/>
    <x v="9"/>
    <s v="ANCILLARY SERVICES"/>
    <x v="26"/>
    <s v="RC_INIT_PROP18_16RATES"/>
    <x v="228"/>
  </r>
  <r>
    <x v="19"/>
    <n v="64.91"/>
    <x v="0"/>
    <x v="3"/>
    <s v="ANCILLARY SERVICES"/>
    <x v="0"/>
    <s v="RC_INIT_PROP18_16RATES"/>
    <x v="229"/>
  </r>
  <r>
    <x v="19"/>
    <n v="64.97"/>
    <x v="0"/>
    <x v="10"/>
    <s v="ANCILLARY SERVICES"/>
    <x v="0"/>
    <s v="RC_INIT_PROP18_16RATES"/>
    <x v="229"/>
  </r>
  <r>
    <x v="0"/>
    <n v="12346.16"/>
    <x v="1"/>
    <x v="0"/>
    <s v="ANCILLARY SERVICES"/>
    <x v="0"/>
    <s v="RC_INIT_PROP18_16RATES"/>
    <x v="139"/>
  </r>
  <r>
    <x v="0"/>
    <n v="11693.61"/>
    <x v="1"/>
    <x v="1"/>
    <s v="ANCILLARY SERVICES"/>
    <x v="0"/>
    <s v="RC_INIT_PROP18_16RATES"/>
    <x v="139"/>
  </r>
  <r>
    <x v="0"/>
    <n v="12929.71"/>
    <x v="1"/>
    <x v="2"/>
    <s v="ANCILLARY SERVICES"/>
    <x v="0"/>
    <s v="RC_INIT_PROP18_16RATES"/>
    <x v="139"/>
  </r>
  <r>
    <x v="0"/>
    <n v="10100.879999999999"/>
    <x v="1"/>
    <x v="7"/>
    <s v="ANCILLARY SERVICES"/>
    <x v="0"/>
    <s v="RC_INIT_PROP18_16RATES"/>
    <x v="139"/>
  </r>
  <r>
    <x v="20"/>
    <n v="3330.62"/>
    <x v="1"/>
    <x v="4"/>
    <s v="ANCILLARY SERVICES"/>
    <x v="10"/>
    <s v="RC_INIT_PROP18_16RATES"/>
    <x v="139"/>
  </r>
  <r>
    <x v="20"/>
    <n v="5087.6400000000003"/>
    <x v="1"/>
    <x v="5"/>
    <s v="ANCILLARY SERVICES"/>
    <x v="10"/>
    <s v="RC_INIT_PROP18_16RATES"/>
    <x v="139"/>
  </r>
  <r>
    <x v="20"/>
    <n v="3413.61"/>
    <x v="1"/>
    <x v="6"/>
    <s v="ANCILLARY SERVICES"/>
    <x v="10"/>
    <s v="RC_INIT_PROP18_16RATES"/>
    <x v="139"/>
  </r>
  <r>
    <x v="21"/>
    <n v="27571.599999999999"/>
    <x v="1"/>
    <x v="0"/>
    <s v="ANCILLARY SERVICES"/>
    <x v="1"/>
    <s v="RC_INIT_PROP18_16RATES"/>
    <x v="139"/>
  </r>
  <r>
    <x v="21"/>
    <n v="22973.3"/>
    <x v="1"/>
    <x v="1"/>
    <s v="ANCILLARY SERVICES"/>
    <x v="1"/>
    <s v="RC_INIT_PROP18_16RATES"/>
    <x v="139"/>
  </r>
  <r>
    <x v="12"/>
    <n v="108600.59"/>
    <x v="1"/>
    <x v="6"/>
    <s v="NETWORK"/>
    <x v="7"/>
    <s v="RC_INIT_PROP18_16RATES"/>
    <x v="139"/>
  </r>
  <r>
    <x v="12"/>
    <n v="69190.06"/>
    <x v="1"/>
    <x v="8"/>
    <s v="NETWORK"/>
    <x v="7"/>
    <s v="RC_INIT_PROP18_16RATES"/>
    <x v="139"/>
  </r>
  <r>
    <x v="47"/>
    <n v="-163.44"/>
    <x v="1"/>
    <x v="0"/>
    <s v="NETWORK"/>
    <x v="7"/>
    <s v="RC_INIT_PROP18_16RATES"/>
    <x v="139"/>
  </r>
  <r>
    <x v="47"/>
    <n v="-163.44"/>
    <x v="1"/>
    <x v="1"/>
    <s v="NETWORK"/>
    <x v="7"/>
    <s v="RC_INIT_PROP18_16RATES"/>
    <x v="139"/>
  </r>
  <r>
    <x v="47"/>
    <n v="-163.44"/>
    <x v="1"/>
    <x v="2"/>
    <s v="NETWORK"/>
    <x v="7"/>
    <s v="RC_INIT_PROP18_16RATES"/>
    <x v="139"/>
  </r>
  <r>
    <x v="47"/>
    <n v="-163.44"/>
    <x v="1"/>
    <x v="7"/>
    <s v="NETWORK"/>
    <x v="7"/>
    <s v="RC_INIT_PROP18_16RATES"/>
    <x v="139"/>
  </r>
  <r>
    <x v="19"/>
    <n v="11566.15"/>
    <x v="2"/>
    <x v="3"/>
    <s v="ANCILLARY SERVICES"/>
    <x v="0"/>
    <s v="RC_INIT_PROP18_16RATES"/>
    <x v="139"/>
  </r>
  <r>
    <x v="0"/>
    <n v="10602.31"/>
    <x v="2"/>
    <x v="3"/>
    <s v="ANCILLARY SERVICES"/>
    <x v="0"/>
    <s v="RC_INIT_PROP18_16RATES"/>
    <x v="139"/>
  </r>
  <r>
    <x v="0"/>
    <n v="10608"/>
    <x v="2"/>
    <x v="10"/>
    <s v="ANCILLARY SERVICES"/>
    <x v="0"/>
    <s v="RC_INIT_PROP18_16RATES"/>
    <x v="139"/>
  </r>
  <r>
    <x v="0"/>
    <n v="12347.32"/>
    <x v="2"/>
    <x v="11"/>
    <s v="ANCILLARY SERVICES"/>
    <x v="0"/>
    <s v="RC_INIT_PROP18_16RATES"/>
    <x v="139"/>
  </r>
  <r>
    <x v="0"/>
    <n v="11575.56"/>
    <x v="2"/>
    <x v="9"/>
    <s v="ANCILLARY SERVICES"/>
    <x v="0"/>
    <s v="RC_INIT_PROP18_16RATES"/>
    <x v="139"/>
  </r>
  <r>
    <x v="20"/>
    <n v="5020.25"/>
    <x v="2"/>
    <x v="0"/>
    <s v="ANCILLARY SERVICES"/>
    <x v="10"/>
    <s v="RC_INIT_PROP18_16RATES"/>
    <x v="139"/>
  </r>
  <r>
    <x v="20"/>
    <n v="4269.9399999999996"/>
    <x v="2"/>
    <x v="1"/>
    <s v="ANCILLARY SERVICES"/>
    <x v="10"/>
    <s v="RC_INIT_PROP18_16RATES"/>
    <x v="139"/>
  </r>
  <r>
    <x v="21"/>
    <n v="26473.65"/>
    <x v="2"/>
    <x v="3"/>
    <s v="ANCILLARY SERVICES"/>
    <x v="1"/>
    <s v="RC_INIT_PROP18_16RATES"/>
    <x v="139"/>
  </r>
  <r>
    <x v="21"/>
    <n v="9109.4500000000007"/>
    <x v="2"/>
    <x v="10"/>
    <s v="ANCILLARY SERVICES"/>
    <x v="1"/>
    <s v="RC_INIT_PROP18_16RATES"/>
    <x v="139"/>
  </r>
  <r>
    <x v="12"/>
    <n v="39962.26"/>
    <x v="2"/>
    <x v="1"/>
    <s v="NETWORK"/>
    <x v="7"/>
    <s v="RC_INIT_PROP18_16RATES"/>
    <x v="139"/>
  </r>
  <r>
    <x v="12"/>
    <n v="23457.200000000001"/>
    <x v="2"/>
    <x v="2"/>
    <s v="NETWORK"/>
    <x v="7"/>
    <s v="RC_INIT_PROP18_16RATES"/>
    <x v="139"/>
  </r>
  <r>
    <x v="12"/>
    <n v="25712.7"/>
    <x v="2"/>
    <x v="7"/>
    <s v="NETWORK"/>
    <x v="7"/>
    <s v="RC_INIT_PROP18_16RATES"/>
    <x v="139"/>
  </r>
  <r>
    <x v="47"/>
    <n v="-176.19"/>
    <x v="2"/>
    <x v="3"/>
    <s v="NETWORK"/>
    <x v="7"/>
    <s v="RC_INIT_PROP18_16RATES"/>
    <x v="139"/>
  </r>
  <r>
    <x v="47"/>
    <n v="-163.44"/>
    <x v="2"/>
    <x v="10"/>
    <s v="NETWORK"/>
    <x v="7"/>
    <s v="RC_INIT_PROP18_16RATES"/>
    <x v="139"/>
  </r>
  <r>
    <x v="47"/>
    <n v="-163.44"/>
    <x v="2"/>
    <x v="11"/>
    <s v="NETWORK"/>
    <x v="7"/>
    <s v="RC_INIT_PROP18_16RATES"/>
    <x v="139"/>
  </r>
  <r>
    <x v="47"/>
    <n v="-163.44"/>
    <x v="2"/>
    <x v="9"/>
    <s v="NETWORK"/>
    <x v="7"/>
    <s v="RC_INIT_PROP18_16RATES"/>
    <x v="139"/>
  </r>
  <r>
    <x v="19"/>
    <n v="434.24"/>
    <x v="0"/>
    <x v="3"/>
    <s v="ANCILLARY SERVICES"/>
    <x v="0"/>
    <s v="RC_INIT_PROP18_16RATES"/>
    <x v="140"/>
  </r>
  <r>
    <x v="0"/>
    <n v="398.05"/>
    <x v="0"/>
    <x v="3"/>
    <s v="ANCILLARY SERVICES"/>
    <x v="0"/>
    <s v="RC_INIT_PROP18_16RATES"/>
    <x v="140"/>
  </r>
  <r>
    <x v="0"/>
    <n v="398.39"/>
    <x v="0"/>
    <x v="10"/>
    <s v="ANCILLARY SERVICES"/>
    <x v="0"/>
    <s v="RC_INIT_PROP18_16RATES"/>
    <x v="140"/>
  </r>
  <r>
    <x v="0"/>
    <n v="468.74"/>
    <x v="0"/>
    <x v="11"/>
    <s v="ANCILLARY SERVICES"/>
    <x v="0"/>
    <s v="RC_INIT_PROP18_16RATES"/>
    <x v="140"/>
  </r>
  <r>
    <x v="0"/>
    <n v="438.41"/>
    <x v="0"/>
    <x v="9"/>
    <s v="ANCILLARY SERVICES"/>
    <x v="0"/>
    <s v="RC_INIT_PROP18_16RATES"/>
    <x v="140"/>
  </r>
  <r>
    <x v="20"/>
    <n v="254.09"/>
    <x v="0"/>
    <x v="0"/>
    <s v="ANCILLARY SERVICES"/>
    <x v="10"/>
    <s v="RC_INIT_PROP18_16RATES"/>
    <x v="140"/>
  </r>
  <r>
    <x v="20"/>
    <n v="192.04"/>
    <x v="0"/>
    <x v="1"/>
    <s v="ANCILLARY SERVICES"/>
    <x v="10"/>
    <s v="RC_INIT_PROP18_16RATES"/>
    <x v="140"/>
  </r>
  <r>
    <x v="21"/>
    <n v="879.2"/>
    <x v="0"/>
    <x v="3"/>
    <s v="ANCILLARY SERVICES"/>
    <x v="1"/>
    <s v="RC_INIT_PROP18_16RATES"/>
    <x v="140"/>
  </r>
  <r>
    <x v="21"/>
    <n v="1134"/>
    <x v="0"/>
    <x v="10"/>
    <s v="ANCILLARY SERVICES"/>
    <x v="1"/>
    <s v="RC_INIT_PROP18_16RATES"/>
    <x v="140"/>
  </r>
  <r>
    <x v="36"/>
    <n v="4258.49"/>
    <x v="0"/>
    <x v="0"/>
    <s v="DELIVERY"/>
    <x v="17"/>
    <s v="RC_INIT_PROP18_16RATES"/>
    <x v="140"/>
  </r>
  <r>
    <x v="12"/>
    <n v="4245.55"/>
    <x v="0"/>
    <x v="1"/>
    <s v="NETWORK"/>
    <x v="7"/>
    <s v="RC_INIT_PROP18_16RATES"/>
    <x v="140"/>
  </r>
  <r>
    <x v="12"/>
    <n v="2739.57"/>
    <x v="0"/>
    <x v="2"/>
    <s v="NETWORK"/>
    <x v="7"/>
    <s v="RC_INIT_PROP18_16RATES"/>
    <x v="140"/>
  </r>
  <r>
    <x v="12"/>
    <n v="2290.1999999999998"/>
    <x v="0"/>
    <x v="7"/>
    <s v="NETWORK"/>
    <x v="7"/>
    <s v="RC_INIT_PROP18_16RATES"/>
    <x v="140"/>
  </r>
  <r>
    <x v="19"/>
    <n v="428.2"/>
    <x v="1"/>
    <x v="4"/>
    <s v="ANCILLARY SERVICES"/>
    <x v="0"/>
    <s v="RC_INIT_PROP18_16RATES"/>
    <x v="140"/>
  </r>
  <r>
    <x v="0"/>
    <n v="392.51"/>
    <x v="1"/>
    <x v="4"/>
    <s v="ANCILLARY SERVICES"/>
    <x v="0"/>
    <s v="RC_INIT_PROP18_16RATES"/>
    <x v="140"/>
  </r>
  <r>
    <x v="0"/>
    <n v="448.36"/>
    <x v="1"/>
    <x v="5"/>
    <s v="ANCILLARY SERVICES"/>
    <x v="0"/>
    <s v="RC_INIT_PROP18_16RATES"/>
    <x v="140"/>
  </r>
  <r>
    <x v="0"/>
    <n v="402.78"/>
    <x v="1"/>
    <x v="6"/>
    <s v="ANCILLARY SERVICES"/>
    <x v="0"/>
    <s v="RC_INIT_PROP18_16RATES"/>
    <x v="140"/>
  </r>
  <r>
    <x v="0"/>
    <n v="473.78"/>
    <x v="1"/>
    <x v="8"/>
    <s v="ANCILLARY SERVICES"/>
    <x v="0"/>
    <s v="RC_INIT_PROP18_16RATES"/>
    <x v="140"/>
  </r>
  <r>
    <x v="20"/>
    <n v="195.35"/>
    <x v="1"/>
    <x v="3"/>
    <s v="ANCILLARY SERVICES"/>
    <x v="10"/>
    <s v="RC_INIT_PROP18_16RATES"/>
    <x v="140"/>
  </r>
  <r>
    <x v="20"/>
    <n v="229.82"/>
    <x v="1"/>
    <x v="10"/>
    <s v="ANCILLARY SERVICES"/>
    <x v="10"/>
    <s v="RC_INIT_PROP18_16RATES"/>
    <x v="140"/>
  </r>
  <r>
    <x v="21"/>
    <n v="528.5"/>
    <x v="1"/>
    <x v="4"/>
    <s v="ANCILLARY SERVICES"/>
    <x v="1"/>
    <s v="RC_INIT_PROP18_16RATES"/>
    <x v="140"/>
  </r>
  <r>
    <x v="21"/>
    <n v="1131.9000000000001"/>
    <x v="1"/>
    <x v="5"/>
    <s v="ANCILLARY SERVICES"/>
    <x v="1"/>
    <s v="RC_INIT_PROP18_16RATES"/>
    <x v="140"/>
  </r>
  <r>
    <x v="36"/>
    <n v="3252.34"/>
    <x v="1"/>
    <x v="3"/>
    <s v="DELIVERY"/>
    <x v="17"/>
    <s v="RC_INIT_PROP18_16RATES"/>
    <x v="140"/>
  </r>
  <r>
    <x v="12"/>
    <n v="5866.04"/>
    <x v="1"/>
    <x v="10"/>
    <s v="NETWORK"/>
    <x v="7"/>
    <s v="RC_INIT_PROP18_16RATES"/>
    <x v="140"/>
  </r>
  <r>
    <x v="12"/>
    <n v="2413.39"/>
    <x v="1"/>
    <x v="11"/>
    <s v="NETWORK"/>
    <x v="7"/>
    <s v="RC_INIT_PROP18_16RATES"/>
    <x v="140"/>
  </r>
  <r>
    <x v="12"/>
    <n v="3313.85"/>
    <x v="1"/>
    <x v="9"/>
    <s v="NETWORK"/>
    <x v="7"/>
    <s v="RC_INIT_PROP18_16RATES"/>
    <x v="140"/>
  </r>
  <r>
    <x v="0"/>
    <n v="456.52"/>
    <x v="2"/>
    <x v="0"/>
    <s v="ANCILLARY SERVICES"/>
    <x v="0"/>
    <s v="RC_INIT_PROP18_16RATES"/>
    <x v="140"/>
  </r>
  <r>
    <x v="0"/>
    <n v="429.18"/>
    <x v="2"/>
    <x v="1"/>
    <s v="ANCILLARY SERVICES"/>
    <x v="0"/>
    <s v="RC_INIT_PROP18_16RATES"/>
    <x v="140"/>
  </r>
  <r>
    <x v="0"/>
    <n v="474.46"/>
    <x v="2"/>
    <x v="2"/>
    <s v="ANCILLARY SERVICES"/>
    <x v="0"/>
    <s v="RC_INIT_PROP18_16RATES"/>
    <x v="140"/>
  </r>
  <r>
    <x v="20"/>
    <n v="124.01"/>
    <x v="2"/>
    <x v="4"/>
    <s v="ANCILLARY SERVICES"/>
    <x v="10"/>
    <s v="RC_INIT_PROP18_16RATES"/>
    <x v="140"/>
  </r>
  <r>
    <x v="7"/>
    <n v="231428.16"/>
    <x v="0"/>
    <x v="3"/>
    <s v="NETWORK"/>
    <x v="3"/>
    <s v="RC_INIT_PROP18_16RATES"/>
    <x v="110"/>
  </r>
  <r>
    <x v="80"/>
    <n v="6528"/>
    <x v="0"/>
    <x v="4"/>
    <s v="OTHER REVENUES &amp; CREDITS"/>
    <x v="29"/>
    <s v="RC_INIT_PROP18_16RATES"/>
    <x v="110"/>
  </r>
  <r>
    <x v="80"/>
    <n v="6528"/>
    <x v="0"/>
    <x v="5"/>
    <s v="OTHER REVENUES &amp; CREDITS"/>
    <x v="29"/>
    <s v="RC_INIT_PROP18_16RATES"/>
    <x v="110"/>
  </r>
  <r>
    <x v="80"/>
    <n v="6528"/>
    <x v="0"/>
    <x v="6"/>
    <s v="OTHER REVENUES &amp; CREDITS"/>
    <x v="29"/>
    <s v="RC_INIT_PROP18_16RATES"/>
    <x v="110"/>
  </r>
  <r>
    <x v="80"/>
    <n v="6528"/>
    <x v="0"/>
    <x v="8"/>
    <s v="OTHER REVENUES &amp; CREDITS"/>
    <x v="29"/>
    <s v="RC_INIT_PROP18_16RATES"/>
    <x v="110"/>
  </r>
  <r>
    <x v="78"/>
    <n v="12305"/>
    <x v="0"/>
    <x v="8"/>
    <s v="OTHER REVENUES &amp; CREDITS"/>
    <x v="27"/>
    <s v="RC_INIT_PROP18_16RATES"/>
    <x v="110"/>
  </r>
  <r>
    <x v="28"/>
    <n v="13066"/>
    <x v="0"/>
    <x v="9"/>
    <s v="OTHER REVENUES &amp; CREDITS"/>
    <x v="12"/>
    <s v="RC_INIT_PROP18_16RATES"/>
    <x v="110"/>
  </r>
  <r>
    <x v="29"/>
    <n v="10237"/>
    <x v="0"/>
    <x v="3"/>
    <s v="OTHER REVENUES &amp; CREDITS"/>
    <x v="13"/>
    <s v="RC_INIT_PROP18_16RATES"/>
    <x v="110"/>
  </r>
  <r>
    <x v="29"/>
    <n v="10237"/>
    <x v="0"/>
    <x v="10"/>
    <s v="OTHER REVENUES &amp; CREDITS"/>
    <x v="13"/>
    <s v="RC_INIT_PROP18_16RATES"/>
    <x v="110"/>
  </r>
  <r>
    <x v="83"/>
    <n v="221"/>
    <x v="0"/>
    <x v="8"/>
    <s v="OTHER REVENUES &amp; CREDITS"/>
    <x v="31"/>
    <s v="RC_INIT_PROP18_16RATES"/>
    <x v="110"/>
  </r>
  <r>
    <x v="30"/>
    <n v="83762"/>
    <x v="0"/>
    <x v="6"/>
    <s v="OTHER REVENUES &amp; CREDITS"/>
    <x v="14"/>
    <s v="RC_INIT_PROP18_16RATES"/>
    <x v="110"/>
  </r>
  <r>
    <x v="30"/>
    <n v="83762"/>
    <x v="0"/>
    <x v="8"/>
    <s v="OTHER REVENUES &amp; CREDITS"/>
    <x v="14"/>
    <s v="RC_INIT_PROP18_16RATES"/>
    <x v="110"/>
  </r>
  <r>
    <x v="31"/>
    <n v="33102"/>
    <x v="0"/>
    <x v="10"/>
    <s v="OTHER REVENUES &amp; CREDITS"/>
    <x v="15"/>
    <s v="RC_INIT_PROP18_16RATES"/>
    <x v="110"/>
  </r>
  <r>
    <x v="31"/>
    <n v="33102"/>
    <x v="0"/>
    <x v="11"/>
    <s v="OTHER REVENUES &amp; CREDITS"/>
    <x v="15"/>
    <s v="RC_INIT_PROP18_16RATES"/>
    <x v="110"/>
  </r>
  <r>
    <x v="31"/>
    <n v="33102"/>
    <x v="0"/>
    <x v="9"/>
    <s v="OTHER REVENUES &amp; CREDITS"/>
    <x v="15"/>
    <s v="RC_INIT_PROP18_16RATES"/>
    <x v="110"/>
  </r>
  <r>
    <x v="75"/>
    <n v="10103"/>
    <x v="0"/>
    <x v="7"/>
    <s v="OTHER REVENUES &amp; CREDITS"/>
    <x v="15"/>
    <s v="RC_INIT_PROP18_16RATES"/>
    <x v="110"/>
  </r>
  <r>
    <x v="0"/>
    <n v="38453.589999999997"/>
    <x v="1"/>
    <x v="4"/>
    <s v="ANCILLARY SERVICES"/>
    <x v="0"/>
    <s v="RC_INIT_PROP18_16RATES"/>
    <x v="110"/>
  </r>
  <r>
    <x v="0"/>
    <n v="43924.55"/>
    <x v="1"/>
    <x v="5"/>
    <s v="ANCILLARY SERVICES"/>
    <x v="0"/>
    <s v="RC_INIT_PROP18_16RATES"/>
    <x v="110"/>
  </r>
  <r>
    <x v="0"/>
    <n v="39459.480000000003"/>
    <x v="1"/>
    <x v="6"/>
    <s v="ANCILLARY SERVICES"/>
    <x v="0"/>
    <s v="RC_INIT_PROP18_16RATES"/>
    <x v="110"/>
  </r>
  <r>
    <x v="26"/>
    <n v="1053199"/>
    <x v="1"/>
    <x v="4"/>
    <s v="ANCILLARY SERVICES"/>
    <x v="1"/>
    <s v="RC_INIT_PROP18_16RATES"/>
    <x v="110"/>
  </r>
  <r>
    <x v="1"/>
    <n v="12810"/>
    <x v="1"/>
    <x v="8"/>
    <s v="ANCILLARY SERVICES"/>
    <x v="1"/>
    <s v="RC_INIT_PROP18_16RATES"/>
    <x v="110"/>
  </r>
  <r>
    <x v="2"/>
    <n v="44056.800000000003"/>
    <x v="1"/>
    <x v="3"/>
    <s v="ANCILLARY SERVICES"/>
    <x v="1"/>
    <s v="RC_INIT_PROP18_16RATES"/>
    <x v="110"/>
  </r>
  <r>
    <x v="21"/>
    <n v="86272.55"/>
    <x v="1"/>
    <x v="4"/>
    <s v="ANCILLARY SERVICES"/>
    <x v="1"/>
    <s v="RC_INIT_PROP18_16RATES"/>
    <x v="110"/>
  </r>
  <r>
    <x v="21"/>
    <n v="97436.15"/>
    <x v="1"/>
    <x v="5"/>
    <s v="ANCILLARY SERVICES"/>
    <x v="1"/>
    <s v="RC_INIT_PROP18_16RATES"/>
    <x v="110"/>
  </r>
  <r>
    <x v="64"/>
    <n v="26488"/>
    <x v="1"/>
    <x v="3"/>
    <s v="ANCILLARY SERVICES"/>
    <x v="1"/>
    <s v="RC_INIT_PROP18_16RATES"/>
    <x v="110"/>
  </r>
  <r>
    <x v="64"/>
    <n v="26488"/>
    <x v="1"/>
    <x v="10"/>
    <s v="ANCILLARY SERVICES"/>
    <x v="1"/>
    <s v="RC_INIT_PROP18_16RATES"/>
    <x v="110"/>
  </r>
  <r>
    <x v="64"/>
    <n v="26488"/>
    <x v="1"/>
    <x v="11"/>
    <s v="ANCILLARY SERVICES"/>
    <x v="1"/>
    <s v="RC_INIT_PROP18_16RATES"/>
    <x v="110"/>
  </r>
  <r>
    <x v="64"/>
    <n v="26488"/>
    <x v="1"/>
    <x v="9"/>
    <s v="ANCILLARY SERVICES"/>
    <x v="1"/>
    <s v="RC_INIT_PROP18_16RATES"/>
    <x v="110"/>
  </r>
  <r>
    <x v="36"/>
    <n v="10468.9"/>
    <x v="1"/>
    <x v="1"/>
    <s v="DELIVERY"/>
    <x v="17"/>
    <s v="RC_INIT_PROP18_16RATES"/>
    <x v="110"/>
  </r>
  <r>
    <x v="36"/>
    <n v="8519.5499999999993"/>
    <x v="1"/>
    <x v="2"/>
    <s v="DELIVERY"/>
    <x v="17"/>
    <s v="RC_INIT_PROP18_16RATES"/>
    <x v="110"/>
  </r>
  <r>
    <x v="36"/>
    <n v="10955.91"/>
    <x v="1"/>
    <x v="7"/>
    <s v="DELIVERY"/>
    <x v="17"/>
    <s v="RC_INIT_PROP18_16RATES"/>
    <x v="110"/>
  </r>
  <r>
    <x v="79"/>
    <n v="9568"/>
    <x v="1"/>
    <x v="4"/>
    <s v="INTERTIE"/>
    <x v="28"/>
    <s v="RC_INIT_PROP18_16RATES"/>
    <x v="110"/>
  </r>
  <r>
    <x v="79"/>
    <n v="9568"/>
    <x v="1"/>
    <x v="5"/>
    <s v="INTERTIE"/>
    <x v="28"/>
    <s v="RC_INIT_PROP18_16RATES"/>
    <x v="110"/>
  </r>
  <r>
    <x v="79"/>
    <n v="9568"/>
    <x v="1"/>
    <x v="6"/>
    <s v="INTERTIE"/>
    <x v="28"/>
    <s v="RC_INIT_PROP18_16RATES"/>
    <x v="110"/>
  </r>
  <r>
    <x v="38"/>
    <n v="246000"/>
    <x v="1"/>
    <x v="4"/>
    <s v="INTERTIE"/>
    <x v="18"/>
    <s v="RC_INIT_PROP18_16RATES"/>
    <x v="110"/>
  </r>
  <r>
    <x v="38"/>
    <n v="246000"/>
    <x v="1"/>
    <x v="5"/>
    <s v="INTERTIE"/>
    <x v="18"/>
    <s v="RC_INIT_PROP18_16RATES"/>
    <x v="110"/>
  </r>
  <r>
    <x v="38"/>
    <n v="246000"/>
    <x v="1"/>
    <x v="6"/>
    <s v="INTERTIE"/>
    <x v="18"/>
    <s v="RC_INIT_PROP18_16RATES"/>
    <x v="110"/>
  </r>
  <r>
    <x v="68"/>
    <n v="1319400"/>
    <x v="1"/>
    <x v="4"/>
    <s v="NETWORK"/>
    <x v="22"/>
    <s v="RC_INIT_PROP18_16RATES"/>
    <x v="110"/>
  </r>
  <r>
    <x v="27"/>
    <n v="4888387"/>
    <x v="1"/>
    <x v="3"/>
    <s v="NETWORK"/>
    <x v="11"/>
    <s v="RC_INIT_PROP18_16RATES"/>
    <x v="110"/>
  </r>
  <r>
    <x v="27"/>
    <n v="4888387"/>
    <x v="1"/>
    <x v="10"/>
    <s v="NETWORK"/>
    <x v="11"/>
    <s v="RC_INIT_PROP18_16RATES"/>
    <x v="110"/>
  </r>
  <r>
    <x v="27"/>
    <n v="4888387"/>
    <x v="1"/>
    <x v="11"/>
    <s v="NETWORK"/>
    <x v="11"/>
    <s v="RC_INIT_PROP18_16RATES"/>
    <x v="110"/>
  </r>
  <r>
    <x v="74"/>
    <n v="-689214.02"/>
    <x v="1"/>
    <x v="8"/>
    <s v="NETWORK"/>
    <x v="11"/>
    <s v="RC_INIT_PROP18_16RATES"/>
    <x v="110"/>
  </r>
  <r>
    <x v="5"/>
    <n v="7820"/>
    <x v="1"/>
    <x v="4"/>
    <s v="NETWORK"/>
    <x v="3"/>
    <s v="RC_INIT_PROP18_16RATES"/>
    <x v="110"/>
  </r>
  <r>
    <x v="5"/>
    <n v="2040"/>
    <x v="1"/>
    <x v="5"/>
    <s v="NETWORK"/>
    <x v="3"/>
    <s v="RC_INIT_PROP18_16RATES"/>
    <x v="110"/>
  </r>
  <r>
    <x v="5"/>
    <n v="17340"/>
    <x v="1"/>
    <x v="6"/>
    <s v="NETWORK"/>
    <x v="3"/>
    <s v="RC_INIT_PROP18_16RATES"/>
    <x v="110"/>
  </r>
  <r>
    <x v="6"/>
    <n v="61005"/>
    <x v="1"/>
    <x v="4"/>
    <s v="NETWORK"/>
    <x v="3"/>
    <s v="RC_INIT_PROP18_16RATES"/>
    <x v="110"/>
  </r>
  <r>
    <x v="7"/>
    <n v="183047.04000000001"/>
    <x v="1"/>
    <x v="4"/>
    <s v="NETWORK"/>
    <x v="3"/>
    <s v="RC_INIT_PROP18_16RATES"/>
    <x v="110"/>
  </r>
  <r>
    <x v="80"/>
    <n v="6528"/>
    <x v="1"/>
    <x v="0"/>
    <s v="OTHER REVENUES &amp; CREDITS"/>
    <x v="29"/>
    <s v="RC_INIT_PROP18_16RATES"/>
    <x v="110"/>
  </r>
  <r>
    <x v="80"/>
    <n v="6528"/>
    <x v="1"/>
    <x v="1"/>
    <s v="OTHER REVENUES &amp; CREDITS"/>
    <x v="29"/>
    <s v="RC_INIT_PROP18_16RATES"/>
    <x v="110"/>
  </r>
  <r>
    <x v="80"/>
    <n v="6528"/>
    <x v="1"/>
    <x v="2"/>
    <s v="OTHER REVENUES &amp; CREDITS"/>
    <x v="29"/>
    <s v="RC_INIT_PROP18_16RATES"/>
    <x v="110"/>
  </r>
  <r>
    <x v="78"/>
    <n v="12305"/>
    <x v="1"/>
    <x v="2"/>
    <s v="OTHER REVENUES &amp; CREDITS"/>
    <x v="27"/>
    <s v="RC_INIT_PROP18_16RATES"/>
    <x v="110"/>
  </r>
  <r>
    <x v="78"/>
    <n v="12305"/>
    <x v="1"/>
    <x v="7"/>
    <s v="OTHER REVENUES &amp; CREDITS"/>
    <x v="27"/>
    <s v="RC_INIT_PROP18_16RATES"/>
    <x v="110"/>
  </r>
  <r>
    <x v="28"/>
    <n v="13066"/>
    <x v="1"/>
    <x v="8"/>
    <s v="OTHER REVENUES &amp; CREDITS"/>
    <x v="12"/>
    <s v="RC_INIT_PROP18_16RATES"/>
    <x v="110"/>
  </r>
  <r>
    <x v="29"/>
    <n v="10237"/>
    <x v="1"/>
    <x v="4"/>
    <s v="OTHER REVENUES &amp; CREDITS"/>
    <x v="13"/>
    <s v="RC_INIT_PROP18_16RATES"/>
    <x v="110"/>
  </r>
  <r>
    <x v="29"/>
    <n v="10237"/>
    <x v="1"/>
    <x v="5"/>
    <s v="OTHER REVENUES &amp; CREDITS"/>
    <x v="13"/>
    <s v="RC_INIT_PROP18_16RATES"/>
    <x v="110"/>
  </r>
  <r>
    <x v="83"/>
    <n v="221"/>
    <x v="1"/>
    <x v="2"/>
    <s v="OTHER REVENUES &amp; CREDITS"/>
    <x v="31"/>
    <s v="RC_INIT_PROP18_16RATES"/>
    <x v="110"/>
  </r>
  <r>
    <x v="83"/>
    <n v="221"/>
    <x v="1"/>
    <x v="7"/>
    <s v="OTHER REVENUES &amp; CREDITS"/>
    <x v="31"/>
    <s v="RC_INIT_PROP18_16RATES"/>
    <x v="110"/>
  </r>
  <r>
    <x v="30"/>
    <n v="83762"/>
    <x v="1"/>
    <x v="1"/>
    <s v="OTHER REVENUES &amp; CREDITS"/>
    <x v="14"/>
    <s v="RC_INIT_PROP18_16RATES"/>
    <x v="110"/>
  </r>
  <r>
    <x v="30"/>
    <n v="83762"/>
    <x v="1"/>
    <x v="2"/>
    <s v="OTHER REVENUES &amp; CREDITS"/>
    <x v="14"/>
    <s v="RC_INIT_PROP18_16RATES"/>
    <x v="110"/>
  </r>
  <r>
    <x v="30"/>
    <n v="83762"/>
    <x v="1"/>
    <x v="7"/>
    <s v="OTHER REVENUES &amp; CREDITS"/>
    <x v="14"/>
    <s v="RC_INIT_PROP18_16RATES"/>
    <x v="110"/>
  </r>
  <r>
    <x v="12"/>
    <n v="642154.73"/>
    <x v="1"/>
    <x v="0"/>
    <s v="NETWORK"/>
    <x v="7"/>
    <s v="RC_INIT_PROP18_16RATES"/>
    <x v="67"/>
  </r>
  <r>
    <x v="12"/>
    <n v="549363.46"/>
    <x v="1"/>
    <x v="1"/>
    <s v="NETWORK"/>
    <x v="7"/>
    <s v="RC_INIT_PROP18_16RATES"/>
    <x v="67"/>
  </r>
  <r>
    <x v="12"/>
    <n v="433170.51"/>
    <x v="1"/>
    <x v="2"/>
    <s v="NETWORK"/>
    <x v="7"/>
    <s v="RC_INIT_PROP18_16RATES"/>
    <x v="67"/>
  </r>
  <r>
    <x v="47"/>
    <n v="-45597.07"/>
    <x v="1"/>
    <x v="3"/>
    <s v="NETWORK"/>
    <x v="7"/>
    <s v="RC_INIT_PROP18_16RATES"/>
    <x v="67"/>
  </r>
  <r>
    <x v="47"/>
    <n v="-45597.07"/>
    <x v="1"/>
    <x v="10"/>
    <s v="NETWORK"/>
    <x v="7"/>
    <s v="RC_INIT_PROP18_16RATES"/>
    <x v="67"/>
  </r>
  <r>
    <x v="66"/>
    <n v="2279.54"/>
    <x v="2"/>
    <x v="3"/>
    <s v="ANCILLARY SERVICES"/>
    <x v="25"/>
    <s v="RC_INIT_PROP18_16RATES"/>
    <x v="67"/>
  </r>
  <r>
    <x v="67"/>
    <n v="857.91"/>
    <x v="2"/>
    <x v="0"/>
    <s v="ANCILLARY SERVICES"/>
    <x v="25"/>
    <s v="RC_INIT_PROP18_16RATES"/>
    <x v="67"/>
  </r>
  <r>
    <x v="0"/>
    <n v="74701.350000000006"/>
    <x v="2"/>
    <x v="0"/>
    <s v="ANCILLARY SERVICES"/>
    <x v="0"/>
    <s v="RC_INIT_PROP18_16RATES"/>
    <x v="67"/>
  </r>
  <r>
    <x v="0"/>
    <n v="70226.87"/>
    <x v="2"/>
    <x v="1"/>
    <s v="ANCILLARY SERVICES"/>
    <x v="0"/>
    <s v="RC_INIT_PROP18_16RATES"/>
    <x v="67"/>
  </r>
  <r>
    <x v="0"/>
    <n v="77636.100000000006"/>
    <x v="2"/>
    <x v="2"/>
    <s v="ANCILLARY SERVICES"/>
    <x v="0"/>
    <s v="RC_INIT_PROP18_16RATES"/>
    <x v="67"/>
  </r>
  <r>
    <x v="20"/>
    <n v="22873.95"/>
    <x v="2"/>
    <x v="4"/>
    <s v="ANCILLARY SERVICES"/>
    <x v="10"/>
    <s v="RC_INIT_PROP18_16RATES"/>
    <x v="67"/>
  </r>
  <r>
    <x v="20"/>
    <n v="29814.06"/>
    <x v="2"/>
    <x v="5"/>
    <s v="ANCILLARY SERVICES"/>
    <x v="10"/>
    <s v="RC_INIT_PROP18_16RATES"/>
    <x v="67"/>
  </r>
  <r>
    <x v="21"/>
    <n v="130139.8"/>
    <x v="2"/>
    <x v="0"/>
    <s v="ANCILLARY SERVICES"/>
    <x v="1"/>
    <s v="RC_INIT_PROP18_16RATES"/>
    <x v="67"/>
  </r>
  <r>
    <x v="12"/>
    <n v="590724.13"/>
    <x v="2"/>
    <x v="3"/>
    <s v="NETWORK"/>
    <x v="7"/>
    <s v="RC_INIT_PROP18_16RATES"/>
    <x v="67"/>
  </r>
  <r>
    <x v="12"/>
    <n v="631854.04"/>
    <x v="2"/>
    <x v="10"/>
    <s v="NETWORK"/>
    <x v="7"/>
    <s v="RC_INIT_PROP18_16RATES"/>
    <x v="67"/>
  </r>
  <r>
    <x v="12"/>
    <n v="412496.25"/>
    <x v="2"/>
    <x v="11"/>
    <s v="NETWORK"/>
    <x v="7"/>
    <s v="RC_INIT_PROP18_16RATES"/>
    <x v="67"/>
  </r>
  <r>
    <x v="47"/>
    <n v="-45597.07"/>
    <x v="2"/>
    <x v="4"/>
    <s v="NETWORK"/>
    <x v="7"/>
    <s v="RC_INIT_PROP18_16RATES"/>
    <x v="67"/>
  </r>
  <r>
    <x v="47"/>
    <n v="-45597.07"/>
    <x v="2"/>
    <x v="5"/>
    <s v="NETWORK"/>
    <x v="7"/>
    <s v="RC_INIT_PROP18_16RATES"/>
    <x v="67"/>
  </r>
  <r>
    <x v="0"/>
    <n v="637.95000000000005"/>
    <x v="0"/>
    <x v="0"/>
    <s v="ANCILLARY SERVICES"/>
    <x v="0"/>
    <s v="RC_INIT_PROP18_16RATES"/>
    <x v="68"/>
  </r>
  <r>
    <x v="0"/>
    <n v="607.02"/>
    <x v="0"/>
    <x v="1"/>
    <s v="ANCILLARY SERVICES"/>
    <x v="0"/>
    <s v="RC_INIT_PROP18_16RATES"/>
    <x v="68"/>
  </r>
  <r>
    <x v="0"/>
    <n v="676.46"/>
    <x v="0"/>
    <x v="2"/>
    <s v="ANCILLARY SERVICES"/>
    <x v="0"/>
    <s v="RC_INIT_PROP18_16RATES"/>
    <x v="68"/>
  </r>
  <r>
    <x v="21"/>
    <n v="2235.1"/>
    <x v="0"/>
    <x v="0"/>
    <s v="ANCILLARY SERVICES"/>
    <x v="1"/>
    <s v="RC_INIT_PROP18_16RATES"/>
    <x v="68"/>
  </r>
  <r>
    <x v="12"/>
    <n v="10873.25"/>
    <x v="0"/>
    <x v="3"/>
    <s v="NETWORK"/>
    <x v="7"/>
    <s v="RC_INIT_PROP18_16RATES"/>
    <x v="68"/>
  </r>
  <r>
    <x v="12"/>
    <n v="10160.16"/>
    <x v="0"/>
    <x v="10"/>
    <s v="NETWORK"/>
    <x v="7"/>
    <s v="RC_INIT_PROP18_16RATES"/>
    <x v="68"/>
  </r>
  <r>
    <x v="12"/>
    <n v="9728.15"/>
    <x v="0"/>
    <x v="11"/>
    <s v="NETWORK"/>
    <x v="7"/>
    <s v="RC_INIT_PROP18_16RATES"/>
    <x v="68"/>
  </r>
  <r>
    <x v="63"/>
    <n v="4199"/>
    <x v="0"/>
    <x v="4"/>
    <s v="OTHER REVENUES &amp; CREDITS"/>
    <x v="12"/>
    <s v="RC_INIT_PROP18_16RATES"/>
    <x v="68"/>
  </r>
  <r>
    <x v="63"/>
    <n v="4199"/>
    <x v="0"/>
    <x v="5"/>
    <s v="OTHER REVENUES &amp; CREDITS"/>
    <x v="12"/>
    <s v="RC_INIT_PROP18_16RATES"/>
    <x v="68"/>
  </r>
  <r>
    <x v="0"/>
    <n v="536.04999999999995"/>
    <x v="1"/>
    <x v="3"/>
    <s v="ANCILLARY SERVICES"/>
    <x v="0"/>
    <s v="RC_INIT_PROP18_16RATES"/>
    <x v="68"/>
  </r>
  <r>
    <x v="0"/>
    <n v="526.58000000000004"/>
    <x v="1"/>
    <x v="10"/>
    <s v="ANCILLARY SERVICES"/>
    <x v="0"/>
    <s v="RC_INIT_PROP18_16RATES"/>
    <x v="68"/>
  </r>
  <r>
    <x v="0"/>
    <n v="612.94000000000005"/>
    <x v="1"/>
    <x v="11"/>
    <s v="ANCILLARY SERVICES"/>
    <x v="0"/>
    <s v="RC_INIT_PROP18_16RATES"/>
    <x v="68"/>
  </r>
  <r>
    <x v="21"/>
    <n v="2204.3000000000002"/>
    <x v="1"/>
    <x v="3"/>
    <s v="ANCILLARY SERVICES"/>
    <x v="1"/>
    <s v="RC_INIT_PROP18_16RATES"/>
    <x v="68"/>
  </r>
  <r>
    <x v="12"/>
    <n v="9837.4500000000007"/>
    <x v="1"/>
    <x v="4"/>
    <s v="NETWORK"/>
    <x v="7"/>
    <s v="RC_INIT_PROP18_16RATES"/>
    <x v="68"/>
  </r>
  <r>
    <x v="12"/>
    <n v="11312.2"/>
    <x v="1"/>
    <x v="5"/>
    <s v="NETWORK"/>
    <x v="7"/>
    <s v="RC_INIT_PROP18_16RATES"/>
    <x v="68"/>
  </r>
  <r>
    <x v="12"/>
    <n v="10616.47"/>
    <x v="1"/>
    <x v="6"/>
    <s v="NETWORK"/>
    <x v="7"/>
    <s v="RC_INIT_PROP18_16RATES"/>
    <x v="68"/>
  </r>
  <r>
    <x v="63"/>
    <n v="4199"/>
    <x v="1"/>
    <x v="0"/>
    <s v="OTHER REVENUES &amp; CREDITS"/>
    <x v="12"/>
    <s v="RC_INIT_PROP18_16RATES"/>
    <x v="68"/>
  </r>
  <r>
    <x v="0"/>
    <n v="527.54"/>
    <x v="2"/>
    <x v="4"/>
    <s v="ANCILLARY SERVICES"/>
    <x v="0"/>
    <s v="RC_INIT_PROP18_16RATES"/>
    <x v="68"/>
  </r>
  <r>
    <x v="0"/>
    <n v="616.11"/>
    <x v="2"/>
    <x v="5"/>
    <s v="ANCILLARY SERVICES"/>
    <x v="0"/>
    <s v="RC_INIT_PROP18_16RATES"/>
    <x v="68"/>
  </r>
  <r>
    <x v="0"/>
    <n v="559.59"/>
    <x v="2"/>
    <x v="6"/>
    <s v="ANCILLARY SERVICES"/>
    <x v="0"/>
    <s v="RC_INIT_PROP18_16RATES"/>
    <x v="68"/>
  </r>
  <r>
    <x v="21"/>
    <n v="1994.65"/>
    <x v="2"/>
    <x v="4"/>
    <s v="ANCILLARY SERVICES"/>
    <x v="1"/>
    <s v="RC_INIT_PROP18_16RATES"/>
    <x v="68"/>
  </r>
  <r>
    <x v="12"/>
    <n v="11190.75"/>
    <x v="2"/>
    <x v="0"/>
    <s v="NETWORK"/>
    <x v="7"/>
    <s v="RC_INIT_PROP18_16RATES"/>
    <x v="68"/>
  </r>
  <r>
    <x v="12"/>
    <n v="10108.11"/>
    <x v="2"/>
    <x v="1"/>
    <s v="NETWORK"/>
    <x v="7"/>
    <s v="RC_INIT_PROP18_16RATES"/>
    <x v="68"/>
  </r>
  <r>
    <x v="63"/>
    <n v="4199"/>
    <x v="2"/>
    <x v="3"/>
    <s v="OTHER REVENUES &amp; CREDITS"/>
    <x v="12"/>
    <s v="RC_INIT_PROP18_16RATES"/>
    <x v="68"/>
  </r>
  <r>
    <x v="0"/>
    <n v="49.59"/>
    <x v="0"/>
    <x v="4"/>
    <s v="ANCILLARY SERVICES"/>
    <x v="0"/>
    <s v="RC_INIT_PROP18_16RATES"/>
    <x v="69"/>
  </r>
  <r>
    <x v="0"/>
    <n v="57.52"/>
    <x v="0"/>
    <x v="5"/>
    <s v="ANCILLARY SERVICES"/>
    <x v="0"/>
    <s v="RC_INIT_PROP18_16RATES"/>
    <x v="69"/>
  </r>
  <r>
    <x v="0"/>
    <n v="53.69"/>
    <x v="0"/>
    <x v="6"/>
    <s v="ANCILLARY SERVICES"/>
    <x v="0"/>
    <s v="RC_INIT_PROP18_16RATES"/>
    <x v="69"/>
  </r>
  <r>
    <x v="21"/>
    <n v="189.35"/>
    <x v="0"/>
    <x v="4"/>
    <s v="ANCILLARY SERVICES"/>
    <x v="1"/>
    <s v="RC_INIT_PROP18_16RATES"/>
    <x v="69"/>
  </r>
  <r>
    <x v="12"/>
    <n v="1561.5"/>
    <x v="0"/>
    <x v="0"/>
    <s v="NETWORK"/>
    <x v="7"/>
    <s v="RC_INIT_PROP18_16RATES"/>
    <x v="69"/>
  </r>
  <r>
    <x v="12"/>
    <n v="1153.78"/>
    <x v="0"/>
    <x v="1"/>
    <s v="NETWORK"/>
    <x v="7"/>
    <s v="RC_INIT_PROP18_16RATES"/>
    <x v="69"/>
  </r>
  <r>
    <x v="19"/>
    <n v="51.23"/>
    <x v="1"/>
    <x v="7"/>
    <s v="ANCILLARY SERVICES"/>
    <x v="0"/>
    <s v="RC_INIT_PROP18_16RATES"/>
    <x v="69"/>
  </r>
  <r>
    <x v="0"/>
    <n v="57.4"/>
    <x v="1"/>
    <x v="0"/>
    <s v="ANCILLARY SERVICES"/>
    <x v="0"/>
    <s v="RC_INIT_PROP18_16RATES"/>
    <x v="69"/>
  </r>
  <r>
    <x v="0"/>
    <n v="54.36"/>
    <x v="1"/>
    <x v="1"/>
    <s v="ANCILLARY SERVICES"/>
    <x v="0"/>
    <s v="RC_INIT_PROP18_16RATES"/>
    <x v="69"/>
  </r>
  <r>
    <x v="12"/>
    <n v="1318.6"/>
    <x v="1"/>
    <x v="3"/>
    <s v="NETWORK"/>
    <x v="7"/>
    <s v="RC_INIT_PROP18_16RATES"/>
    <x v="69"/>
  </r>
  <r>
    <x v="12"/>
    <n v="1405.35"/>
    <x v="1"/>
    <x v="10"/>
    <s v="NETWORK"/>
    <x v="7"/>
    <s v="RC_INIT_PROP18_16RATES"/>
    <x v="69"/>
  </r>
  <r>
    <x v="19"/>
    <n v="58.71"/>
    <x v="2"/>
    <x v="9"/>
    <s v="ANCILLARY SERVICES"/>
    <x v="0"/>
    <s v="RC_INIT_PROP18_16RATES"/>
    <x v="69"/>
  </r>
  <r>
    <x v="0"/>
    <n v="49.29"/>
    <x v="2"/>
    <x v="3"/>
    <s v="ANCILLARY SERVICES"/>
    <x v="0"/>
    <s v="RC_INIT_PROP18_16RATES"/>
    <x v="69"/>
  </r>
  <r>
    <x v="0"/>
    <n v="49.32"/>
    <x v="2"/>
    <x v="10"/>
    <s v="ANCILLARY SERVICES"/>
    <x v="0"/>
    <s v="RC_INIT_PROP18_16RATES"/>
    <x v="69"/>
  </r>
  <r>
    <x v="12"/>
    <n v="938.64"/>
    <x v="2"/>
    <x v="4"/>
    <s v="NETWORK"/>
    <x v="7"/>
    <s v="RC_INIT_PROP18_16RATES"/>
    <x v="69"/>
  </r>
  <r>
    <x v="12"/>
    <n v="1585.79"/>
    <x v="2"/>
    <x v="5"/>
    <s v="NETWORK"/>
    <x v="7"/>
    <s v="RC_INIT_PROP18_16RATES"/>
    <x v="69"/>
  </r>
  <r>
    <x v="19"/>
    <n v="3291.02"/>
    <x v="0"/>
    <x v="8"/>
    <s v="ANCILLARY SERVICES"/>
    <x v="0"/>
    <s v="RC_INIT_PROP18_16RATES"/>
    <x v="70"/>
  </r>
  <r>
    <x v="0"/>
    <n v="2392.16"/>
    <x v="0"/>
    <x v="4"/>
    <s v="ANCILLARY SERVICES"/>
    <x v="0"/>
    <s v="RC_INIT_PROP18_16RATES"/>
    <x v="70"/>
  </r>
  <r>
    <x v="0"/>
    <n v="2774.43"/>
    <x v="0"/>
    <x v="5"/>
    <s v="ANCILLARY SERVICES"/>
    <x v="0"/>
    <s v="RC_INIT_PROP18_16RATES"/>
    <x v="70"/>
  </r>
  <r>
    <x v="0"/>
    <n v="59.55"/>
    <x v="0"/>
    <x v="10"/>
    <s v="ANCILLARY SERVICES"/>
    <x v="0"/>
    <s v="RC_INIT_PROP18_16RATES"/>
    <x v="229"/>
  </r>
  <r>
    <x v="0"/>
    <n v="70.069999999999993"/>
    <x v="0"/>
    <x v="11"/>
    <s v="ANCILLARY SERVICES"/>
    <x v="0"/>
    <s v="RC_INIT_PROP18_16RATES"/>
    <x v="229"/>
  </r>
  <r>
    <x v="0"/>
    <n v="65.53"/>
    <x v="0"/>
    <x v="9"/>
    <s v="ANCILLARY SERVICES"/>
    <x v="0"/>
    <s v="RC_INIT_PROP18_16RATES"/>
    <x v="229"/>
  </r>
  <r>
    <x v="19"/>
    <n v="64.010000000000005"/>
    <x v="1"/>
    <x v="4"/>
    <s v="ANCILLARY SERVICES"/>
    <x v="0"/>
    <s v="RC_INIT_PROP18_16RATES"/>
    <x v="229"/>
  </r>
  <r>
    <x v="19"/>
    <n v="73.11"/>
    <x v="1"/>
    <x v="5"/>
    <s v="ANCILLARY SERVICES"/>
    <x v="0"/>
    <s v="RC_INIT_PROP18_16RATES"/>
    <x v="229"/>
  </r>
  <r>
    <x v="0"/>
    <n v="67.02"/>
    <x v="1"/>
    <x v="5"/>
    <s v="ANCILLARY SERVICES"/>
    <x v="0"/>
    <s v="RC_INIT_PROP18_16RATES"/>
    <x v="229"/>
  </r>
  <r>
    <x v="0"/>
    <n v="60.21"/>
    <x v="1"/>
    <x v="6"/>
    <s v="ANCILLARY SERVICES"/>
    <x v="0"/>
    <s v="RC_INIT_PROP18_16RATES"/>
    <x v="229"/>
  </r>
  <r>
    <x v="0"/>
    <n v="70.819999999999993"/>
    <x v="1"/>
    <x v="8"/>
    <s v="ANCILLARY SERVICES"/>
    <x v="0"/>
    <s v="RC_INIT_PROP18_16RATES"/>
    <x v="229"/>
  </r>
  <r>
    <x v="19"/>
    <n v="74.45"/>
    <x v="2"/>
    <x v="0"/>
    <s v="ANCILLARY SERVICES"/>
    <x v="0"/>
    <s v="RC_INIT_PROP18_16RATES"/>
    <x v="229"/>
  </r>
  <r>
    <x v="0"/>
    <n v="68.239999999999995"/>
    <x v="2"/>
    <x v="0"/>
    <s v="ANCILLARY SERVICES"/>
    <x v="0"/>
    <s v="RC_INIT_PROP18_16RATES"/>
    <x v="229"/>
  </r>
  <r>
    <x v="0"/>
    <n v="64.150000000000006"/>
    <x v="2"/>
    <x v="1"/>
    <s v="ANCILLARY SERVICES"/>
    <x v="0"/>
    <s v="RC_INIT_PROP18_16RATES"/>
    <x v="229"/>
  </r>
  <r>
    <x v="0"/>
    <n v="70.92"/>
    <x v="2"/>
    <x v="2"/>
    <s v="ANCILLARY SERVICES"/>
    <x v="0"/>
    <s v="RC_INIT_PROP18_16RATES"/>
    <x v="229"/>
  </r>
  <r>
    <x v="0"/>
    <n v="55.75"/>
    <x v="2"/>
    <x v="7"/>
    <s v="ANCILLARY SERVICES"/>
    <x v="0"/>
    <s v="RC_INIT_PROP18_16RATES"/>
    <x v="229"/>
  </r>
  <r>
    <x v="72"/>
    <n v="4000"/>
    <x v="0"/>
    <x v="5"/>
    <s v="ANCILLARY SERVICES"/>
    <x v="26"/>
    <s v="RC_INIT_PROP18_16RATES"/>
    <x v="230"/>
  </r>
  <r>
    <x v="72"/>
    <n v="4000"/>
    <x v="0"/>
    <x v="6"/>
    <s v="ANCILLARY SERVICES"/>
    <x v="26"/>
    <s v="RC_INIT_PROP18_16RATES"/>
    <x v="230"/>
  </r>
  <r>
    <x v="72"/>
    <n v="4000"/>
    <x v="0"/>
    <x v="8"/>
    <s v="ANCILLARY SERVICES"/>
    <x v="26"/>
    <s v="RC_INIT_PROP18_16RATES"/>
    <x v="230"/>
  </r>
  <r>
    <x v="73"/>
    <n v="16000"/>
    <x v="0"/>
    <x v="10"/>
    <s v="ANCILLARY SERVICES"/>
    <x v="26"/>
    <s v="RC_INIT_PROP18_16RATES"/>
    <x v="230"/>
  </r>
  <r>
    <x v="73"/>
    <n v="16000"/>
    <x v="0"/>
    <x v="11"/>
    <s v="ANCILLARY SERVICES"/>
    <x v="26"/>
    <s v="RC_INIT_PROP18_16RATES"/>
    <x v="230"/>
  </r>
  <r>
    <x v="73"/>
    <n v="16000"/>
    <x v="0"/>
    <x v="9"/>
    <s v="ANCILLARY SERVICES"/>
    <x v="26"/>
    <s v="RC_INIT_PROP18_16RATES"/>
    <x v="230"/>
  </r>
  <r>
    <x v="71"/>
    <n v="54000"/>
    <x v="0"/>
    <x v="4"/>
    <s v="ANCILLARY SERVICES"/>
    <x v="26"/>
    <s v="RC_INIT_PROP18_16RATES"/>
    <x v="230"/>
  </r>
  <r>
    <x v="71"/>
    <n v="54000"/>
    <x v="0"/>
    <x v="5"/>
    <s v="ANCILLARY SERVICES"/>
    <x v="26"/>
    <s v="RC_INIT_PROP18_16RATES"/>
    <x v="230"/>
  </r>
  <r>
    <x v="71"/>
    <n v="54000"/>
    <x v="0"/>
    <x v="6"/>
    <s v="ANCILLARY SERVICES"/>
    <x v="26"/>
    <s v="RC_INIT_PROP18_16RATES"/>
    <x v="230"/>
  </r>
  <r>
    <x v="72"/>
    <n v="4000"/>
    <x v="1"/>
    <x v="0"/>
    <s v="ANCILLARY SERVICES"/>
    <x v="26"/>
    <s v="RC_INIT_PROP18_16RATES"/>
    <x v="230"/>
  </r>
  <r>
    <x v="72"/>
    <n v="4000"/>
    <x v="1"/>
    <x v="1"/>
    <s v="ANCILLARY SERVICES"/>
    <x v="26"/>
    <s v="RC_INIT_PROP18_16RATES"/>
    <x v="230"/>
  </r>
  <r>
    <x v="72"/>
    <n v="4000"/>
    <x v="1"/>
    <x v="2"/>
    <s v="ANCILLARY SERVICES"/>
    <x v="26"/>
    <s v="RC_INIT_PROP18_16RATES"/>
    <x v="230"/>
  </r>
  <r>
    <x v="72"/>
    <n v="4000"/>
    <x v="1"/>
    <x v="7"/>
    <s v="ANCILLARY SERVICES"/>
    <x v="26"/>
    <s v="RC_INIT_PROP18_16RATES"/>
    <x v="230"/>
  </r>
  <r>
    <x v="73"/>
    <n v="16000"/>
    <x v="1"/>
    <x v="5"/>
    <s v="ANCILLARY SERVICES"/>
    <x v="26"/>
    <s v="RC_INIT_PROP18_16RATES"/>
    <x v="230"/>
  </r>
  <r>
    <x v="73"/>
    <n v="16000"/>
    <x v="1"/>
    <x v="6"/>
    <s v="ANCILLARY SERVICES"/>
    <x v="26"/>
    <s v="RC_INIT_PROP18_16RATES"/>
    <x v="230"/>
  </r>
  <r>
    <x v="73"/>
    <n v="16000"/>
    <x v="1"/>
    <x v="8"/>
    <s v="ANCILLARY SERVICES"/>
    <x v="26"/>
    <s v="RC_INIT_PROP18_16RATES"/>
    <x v="230"/>
  </r>
  <r>
    <x v="71"/>
    <n v="54000"/>
    <x v="1"/>
    <x v="0"/>
    <s v="ANCILLARY SERVICES"/>
    <x v="26"/>
    <s v="RC_INIT_PROP18_16RATES"/>
    <x v="230"/>
  </r>
  <r>
    <x v="71"/>
    <n v="54000"/>
    <x v="1"/>
    <x v="1"/>
    <s v="ANCILLARY SERVICES"/>
    <x v="26"/>
    <s v="RC_INIT_PROP18_16RATES"/>
    <x v="230"/>
  </r>
  <r>
    <x v="72"/>
    <n v="4000"/>
    <x v="2"/>
    <x v="3"/>
    <s v="ANCILLARY SERVICES"/>
    <x v="26"/>
    <s v="RC_INIT_PROP18_16RATES"/>
    <x v="230"/>
  </r>
  <r>
    <x v="72"/>
    <n v="4000"/>
    <x v="2"/>
    <x v="10"/>
    <s v="ANCILLARY SERVICES"/>
    <x v="26"/>
    <s v="RC_INIT_PROP18_16RATES"/>
    <x v="230"/>
  </r>
  <r>
    <x v="72"/>
    <n v="4000"/>
    <x v="2"/>
    <x v="11"/>
    <s v="ANCILLARY SERVICES"/>
    <x v="26"/>
    <s v="RC_INIT_PROP18_16RATES"/>
    <x v="230"/>
  </r>
  <r>
    <x v="72"/>
    <n v="4000"/>
    <x v="2"/>
    <x v="9"/>
    <s v="ANCILLARY SERVICES"/>
    <x v="26"/>
    <s v="RC_INIT_PROP18_16RATES"/>
    <x v="230"/>
  </r>
  <r>
    <x v="73"/>
    <n v="16000"/>
    <x v="2"/>
    <x v="0"/>
    <s v="ANCILLARY SERVICES"/>
    <x v="26"/>
    <s v="RC_INIT_PROP18_16RATES"/>
    <x v="230"/>
  </r>
  <r>
    <x v="73"/>
    <n v="16000"/>
    <x v="2"/>
    <x v="1"/>
    <s v="ANCILLARY SERVICES"/>
    <x v="26"/>
    <s v="RC_INIT_PROP18_16RATES"/>
    <x v="230"/>
  </r>
  <r>
    <x v="73"/>
    <n v="16000"/>
    <x v="2"/>
    <x v="2"/>
    <s v="ANCILLARY SERVICES"/>
    <x v="26"/>
    <s v="RC_INIT_PROP18_16RATES"/>
    <x v="230"/>
  </r>
  <r>
    <x v="73"/>
    <n v="16000"/>
    <x v="2"/>
    <x v="7"/>
    <s v="ANCILLARY SERVICES"/>
    <x v="26"/>
    <s v="RC_INIT_PROP18_16RATES"/>
    <x v="230"/>
  </r>
  <r>
    <x v="71"/>
    <n v="54000"/>
    <x v="2"/>
    <x v="3"/>
    <s v="ANCILLARY SERVICES"/>
    <x v="26"/>
    <s v="RC_INIT_PROP18_16RATES"/>
    <x v="230"/>
  </r>
  <r>
    <x v="71"/>
    <n v="54000"/>
    <x v="2"/>
    <x v="10"/>
    <s v="ANCILLARY SERVICES"/>
    <x v="26"/>
    <s v="RC_INIT_PROP18_16RATES"/>
    <x v="230"/>
  </r>
  <r>
    <x v="31"/>
    <n v="946"/>
    <x v="0"/>
    <x v="4"/>
    <s v="OTHER REVENUES &amp; CREDITS"/>
    <x v="15"/>
    <s v="RC_INIT_PROP18_16RATES"/>
    <x v="231"/>
  </r>
  <r>
    <x v="31"/>
    <n v="946"/>
    <x v="0"/>
    <x v="5"/>
    <s v="OTHER REVENUES &amp; CREDITS"/>
    <x v="15"/>
    <s v="RC_INIT_PROP18_16RATES"/>
    <x v="231"/>
  </r>
  <r>
    <x v="31"/>
    <n v="946"/>
    <x v="0"/>
    <x v="6"/>
    <s v="OTHER REVENUES &amp; CREDITS"/>
    <x v="15"/>
    <s v="RC_INIT_PROP18_16RATES"/>
    <x v="231"/>
  </r>
  <r>
    <x v="31"/>
    <n v="946"/>
    <x v="0"/>
    <x v="8"/>
    <s v="OTHER REVENUES &amp; CREDITS"/>
    <x v="15"/>
    <s v="RC_INIT_PROP18_16RATES"/>
    <x v="231"/>
  </r>
  <r>
    <x v="19"/>
    <n v="13.76"/>
    <x v="1"/>
    <x v="7"/>
    <s v="ANCILLARY SERVICES"/>
    <x v="0"/>
    <s v="RC_INIT_PROP18_16RATES"/>
    <x v="231"/>
  </r>
  <r>
    <x v="31"/>
    <n v="946"/>
    <x v="1"/>
    <x v="0"/>
    <s v="OTHER REVENUES &amp; CREDITS"/>
    <x v="15"/>
    <s v="RC_INIT_PROP18_16RATES"/>
    <x v="231"/>
  </r>
  <r>
    <x v="31"/>
    <n v="946"/>
    <x v="1"/>
    <x v="1"/>
    <s v="OTHER REVENUES &amp; CREDITS"/>
    <x v="15"/>
    <s v="RC_INIT_PROP18_16RATES"/>
    <x v="231"/>
  </r>
  <r>
    <x v="31"/>
    <n v="946"/>
    <x v="1"/>
    <x v="2"/>
    <s v="OTHER REVENUES &amp; CREDITS"/>
    <x v="15"/>
    <s v="RC_INIT_PROP18_16RATES"/>
    <x v="231"/>
  </r>
  <r>
    <x v="19"/>
    <n v="15.77"/>
    <x v="2"/>
    <x v="9"/>
    <s v="ANCILLARY SERVICES"/>
    <x v="0"/>
    <s v="RC_INIT_PROP18_16RATES"/>
    <x v="231"/>
  </r>
  <r>
    <x v="31"/>
    <n v="946"/>
    <x v="2"/>
    <x v="3"/>
    <s v="OTHER REVENUES &amp; CREDITS"/>
    <x v="15"/>
    <s v="RC_INIT_PROP18_16RATES"/>
    <x v="231"/>
  </r>
  <r>
    <x v="31"/>
    <n v="946"/>
    <x v="2"/>
    <x v="10"/>
    <s v="OTHER REVENUES &amp; CREDITS"/>
    <x v="15"/>
    <s v="RC_INIT_PROP18_16RATES"/>
    <x v="231"/>
  </r>
  <r>
    <x v="31"/>
    <n v="946"/>
    <x v="2"/>
    <x v="11"/>
    <s v="OTHER REVENUES &amp; CREDITS"/>
    <x v="15"/>
    <s v="RC_INIT_PROP18_16RATES"/>
    <x v="231"/>
  </r>
  <r>
    <x v="19"/>
    <n v="49.2"/>
    <x v="0"/>
    <x v="8"/>
    <s v="ANCILLARY SERVICES"/>
    <x v="0"/>
    <s v="RC_INIT_PROP18_16RATES"/>
    <x v="232"/>
  </r>
  <r>
    <x v="19"/>
    <n v="47.29"/>
    <x v="1"/>
    <x v="2"/>
    <s v="ANCILLARY SERVICES"/>
    <x v="0"/>
    <s v="RC_INIT_PROP18_16RATES"/>
    <x v="232"/>
  </r>
  <r>
    <x v="19"/>
    <n v="36.94"/>
    <x v="1"/>
    <x v="7"/>
    <s v="ANCILLARY SERVICES"/>
    <x v="0"/>
    <s v="RC_INIT_PROP18_16RATES"/>
    <x v="232"/>
  </r>
  <r>
    <x v="19"/>
    <n v="45.16"/>
    <x v="2"/>
    <x v="11"/>
    <s v="ANCILLARY SERVICES"/>
    <x v="0"/>
    <s v="RC_INIT_PROP18_16RATES"/>
    <x v="232"/>
  </r>
  <r>
    <x v="19"/>
    <n v="42.34"/>
    <x v="2"/>
    <x v="9"/>
    <s v="ANCILLARY SERVICES"/>
    <x v="0"/>
    <s v="RC_INIT_PROP18_16RATES"/>
    <x v="232"/>
  </r>
  <r>
    <x v="19"/>
    <n v="967.63"/>
    <x v="0"/>
    <x v="10"/>
    <s v="ANCILLARY SERVICES"/>
    <x v="0"/>
    <s v="RC_INIT_PROP18_16RATES"/>
    <x v="233"/>
  </r>
  <r>
    <x v="19"/>
    <n v="2617.85"/>
    <x v="1"/>
    <x v="7"/>
    <s v="ANCILLARY SERVICES"/>
    <x v="0"/>
    <s v="RC_INIT_PROP18_16RATES"/>
    <x v="154"/>
  </r>
  <r>
    <x v="12"/>
    <n v="29253.84"/>
    <x v="1"/>
    <x v="1"/>
    <s v="NETWORK"/>
    <x v="7"/>
    <s v="RC_INIT_PROP18_16RATES"/>
    <x v="154"/>
  </r>
  <r>
    <x v="12"/>
    <n v="38204.699999999997"/>
    <x v="1"/>
    <x v="2"/>
    <s v="NETWORK"/>
    <x v="7"/>
    <s v="RC_INIT_PROP18_16RATES"/>
    <x v="154"/>
  </r>
  <r>
    <x v="12"/>
    <n v="29252.1"/>
    <x v="1"/>
    <x v="7"/>
    <s v="NETWORK"/>
    <x v="7"/>
    <s v="RC_INIT_PROP18_16RATES"/>
    <x v="154"/>
  </r>
  <r>
    <x v="19"/>
    <n v="2749.28"/>
    <x v="2"/>
    <x v="10"/>
    <s v="ANCILLARY SERVICES"/>
    <x v="0"/>
    <s v="RC_INIT_PROP18_16RATES"/>
    <x v="154"/>
  </r>
  <r>
    <x v="19"/>
    <n v="3200.06"/>
    <x v="2"/>
    <x v="11"/>
    <s v="ANCILLARY SERVICES"/>
    <x v="0"/>
    <s v="RC_INIT_PROP18_16RATES"/>
    <x v="154"/>
  </r>
  <r>
    <x v="19"/>
    <n v="3000.04"/>
    <x v="2"/>
    <x v="9"/>
    <s v="ANCILLARY SERVICES"/>
    <x v="0"/>
    <s v="RC_INIT_PROP18_16RATES"/>
    <x v="154"/>
  </r>
  <r>
    <x v="12"/>
    <n v="37248.720000000001"/>
    <x v="2"/>
    <x v="10"/>
    <s v="NETWORK"/>
    <x v="7"/>
    <s v="RC_INIT_PROP18_16RATES"/>
    <x v="154"/>
  </r>
  <r>
    <x v="12"/>
    <n v="28405.42"/>
    <x v="2"/>
    <x v="11"/>
    <s v="NETWORK"/>
    <x v="7"/>
    <s v="RC_INIT_PROP18_16RATES"/>
    <x v="154"/>
  </r>
  <r>
    <x v="12"/>
    <n v="36834.050000000003"/>
    <x v="2"/>
    <x v="9"/>
    <s v="NETWORK"/>
    <x v="7"/>
    <s v="RC_INIT_PROP18_16RATES"/>
    <x v="154"/>
  </r>
  <r>
    <x v="52"/>
    <n v="17500"/>
    <x v="0"/>
    <x v="2"/>
    <s v="FIBER AND PCS"/>
    <x v="24"/>
    <s v="RC_INIT_PROP18_16RATES"/>
    <x v="204"/>
  </r>
  <r>
    <x v="52"/>
    <n v="17500"/>
    <x v="0"/>
    <x v="7"/>
    <s v="FIBER AND PCS"/>
    <x v="24"/>
    <s v="RC_INIT_PROP18_16RATES"/>
    <x v="204"/>
  </r>
  <r>
    <x v="52"/>
    <n v="17500"/>
    <x v="1"/>
    <x v="11"/>
    <s v="FIBER AND PCS"/>
    <x v="24"/>
    <s v="RC_INIT_PROP18_16RATES"/>
    <x v="204"/>
  </r>
  <r>
    <x v="52"/>
    <n v="17500"/>
    <x v="1"/>
    <x v="9"/>
    <s v="FIBER AND PCS"/>
    <x v="24"/>
    <s v="RC_INIT_PROP18_16RATES"/>
    <x v="204"/>
  </r>
  <r>
    <x v="52"/>
    <n v="17500"/>
    <x v="2"/>
    <x v="6"/>
    <s v="FIBER AND PCS"/>
    <x v="24"/>
    <s v="RC_INIT_PROP18_16RATES"/>
    <x v="204"/>
  </r>
  <r>
    <x v="52"/>
    <n v="17500"/>
    <x v="2"/>
    <x v="8"/>
    <s v="FIBER AND PCS"/>
    <x v="24"/>
    <s v="RC_INIT_PROP18_16RATES"/>
    <x v="204"/>
  </r>
  <r>
    <x v="19"/>
    <n v="12314.2"/>
    <x v="0"/>
    <x v="0"/>
    <s v="ANCILLARY SERVICES"/>
    <x v="0"/>
    <s v="RC_INIT_PROP18_16RATES"/>
    <x v="155"/>
  </r>
  <r>
    <x v="19"/>
    <n v="11717.21"/>
    <x v="0"/>
    <x v="1"/>
    <s v="ANCILLARY SERVICES"/>
    <x v="0"/>
    <s v="RC_INIT_PROP18_16RATES"/>
    <x v="155"/>
  </r>
  <r>
    <x v="19"/>
    <n v="13057.62"/>
    <x v="0"/>
    <x v="2"/>
    <s v="ANCILLARY SERVICES"/>
    <x v="0"/>
    <s v="RC_INIT_PROP18_16RATES"/>
    <x v="155"/>
  </r>
  <r>
    <x v="19"/>
    <n v="10150.51"/>
    <x v="0"/>
    <x v="7"/>
    <s v="ANCILLARY SERVICES"/>
    <x v="0"/>
    <s v="RC_INIT_PROP18_16RATES"/>
    <x v="155"/>
  </r>
  <r>
    <x v="12"/>
    <n v="186267.87"/>
    <x v="0"/>
    <x v="0"/>
    <s v="NETWORK"/>
    <x v="7"/>
    <s v="RC_INIT_PROP18_16RATES"/>
    <x v="155"/>
  </r>
  <r>
    <x v="12"/>
    <n v="172363.58"/>
    <x v="0"/>
    <x v="1"/>
    <s v="NETWORK"/>
    <x v="7"/>
    <s v="RC_INIT_PROP18_16RATES"/>
    <x v="155"/>
  </r>
  <r>
    <x v="12"/>
    <n v="171574.15"/>
    <x v="0"/>
    <x v="2"/>
    <s v="NETWORK"/>
    <x v="7"/>
    <s v="RC_INIT_PROP18_16RATES"/>
    <x v="155"/>
  </r>
  <r>
    <x v="12"/>
    <n v="166389.97"/>
    <x v="0"/>
    <x v="7"/>
    <s v="NETWORK"/>
    <x v="7"/>
    <s v="RC_INIT_PROP18_16RATES"/>
    <x v="155"/>
  </r>
  <r>
    <x v="19"/>
    <n v="10347.209999999999"/>
    <x v="1"/>
    <x v="3"/>
    <s v="ANCILLARY SERVICES"/>
    <x v="0"/>
    <s v="RC_INIT_PROP18_16RATES"/>
    <x v="155"/>
  </r>
  <r>
    <x v="19"/>
    <n v="10164.530000000001"/>
    <x v="1"/>
    <x v="10"/>
    <s v="ANCILLARY SERVICES"/>
    <x v="0"/>
    <s v="RC_INIT_PROP18_16RATES"/>
    <x v="155"/>
  </r>
  <r>
    <x v="19"/>
    <n v="11831.5"/>
    <x v="1"/>
    <x v="11"/>
    <s v="ANCILLARY SERVICES"/>
    <x v="0"/>
    <s v="RC_INIT_PROP18_16RATES"/>
    <x v="155"/>
  </r>
  <r>
    <x v="19"/>
    <n v="11106.66"/>
    <x v="1"/>
    <x v="9"/>
    <s v="ANCILLARY SERVICES"/>
    <x v="0"/>
    <s v="RC_INIT_PROP18_16RATES"/>
    <x v="155"/>
  </r>
  <r>
    <x v="12"/>
    <n v="177984.98"/>
    <x v="1"/>
    <x v="3"/>
    <s v="NETWORK"/>
    <x v="7"/>
    <s v="RC_INIT_PROP18_16RATES"/>
    <x v="155"/>
  </r>
  <r>
    <x v="12"/>
    <n v="185032.55"/>
    <x v="1"/>
    <x v="10"/>
    <s v="NETWORK"/>
    <x v="7"/>
    <s v="RC_INIT_PROP18_16RATES"/>
    <x v="155"/>
  </r>
  <r>
    <x v="12"/>
    <n v="134620.39000000001"/>
    <x v="1"/>
    <x v="11"/>
    <s v="NETWORK"/>
    <x v="7"/>
    <s v="RC_INIT_PROP18_16RATES"/>
    <x v="155"/>
  </r>
  <r>
    <x v="12"/>
    <n v="173335.18"/>
    <x v="1"/>
    <x v="9"/>
    <s v="NETWORK"/>
    <x v="7"/>
    <s v="RC_INIT_PROP18_16RATES"/>
    <x v="155"/>
  </r>
  <r>
    <x v="19"/>
    <n v="10183.030000000001"/>
    <x v="2"/>
    <x v="4"/>
    <s v="ANCILLARY SERVICES"/>
    <x v="0"/>
    <s v="RC_INIT_PROP18_16RATES"/>
    <x v="155"/>
  </r>
  <r>
    <x v="19"/>
    <n v="11892.66"/>
    <x v="2"/>
    <x v="5"/>
    <s v="ANCILLARY SERVICES"/>
    <x v="0"/>
    <s v="RC_INIT_PROP18_16RATES"/>
    <x v="155"/>
  </r>
  <r>
    <x v="19"/>
    <n v="10801.61"/>
    <x v="2"/>
    <x v="6"/>
    <s v="ANCILLARY SERVICES"/>
    <x v="0"/>
    <s v="RC_INIT_PROP18_16RATES"/>
    <x v="155"/>
  </r>
  <r>
    <x v="19"/>
    <n v="12669.69"/>
    <x v="2"/>
    <x v="8"/>
    <s v="ANCILLARY SERVICES"/>
    <x v="0"/>
    <s v="RC_INIT_PROP18_16RATES"/>
    <x v="155"/>
  </r>
  <r>
    <x v="21"/>
    <n v="33744.199999999997"/>
    <x v="2"/>
    <x v="7"/>
    <s v="ANCILLARY SERVICES"/>
    <x v="1"/>
    <s v="RC_INIT_PROP18_16RATES"/>
    <x v="155"/>
  </r>
  <r>
    <x v="12"/>
    <n v="166376.09"/>
    <x v="2"/>
    <x v="4"/>
    <s v="NETWORK"/>
    <x v="7"/>
    <s v="RC_INIT_PROP18_16RATES"/>
    <x v="155"/>
  </r>
  <r>
    <x v="12"/>
    <n v="191337.54"/>
    <x v="2"/>
    <x v="5"/>
    <s v="NETWORK"/>
    <x v="7"/>
    <s v="RC_INIT_PROP18_16RATES"/>
    <x v="155"/>
  </r>
  <r>
    <x v="12"/>
    <n v="151246.89000000001"/>
    <x v="2"/>
    <x v="6"/>
    <s v="NETWORK"/>
    <x v="7"/>
    <s v="RC_INIT_PROP18_16RATES"/>
    <x v="155"/>
  </r>
  <r>
    <x v="12"/>
    <n v="160669.68"/>
    <x v="2"/>
    <x v="8"/>
    <s v="NETWORK"/>
    <x v="7"/>
    <s v="RC_INIT_PROP18_16RATES"/>
    <x v="155"/>
  </r>
  <r>
    <x v="9"/>
    <n v="6392"/>
    <x v="0"/>
    <x v="7"/>
    <s v="OTHER REVENUES &amp; CREDITS"/>
    <x v="5"/>
    <s v="RC_INIT_PROP18_16RATES"/>
    <x v="251"/>
  </r>
  <r>
    <x v="19"/>
    <n v="5266.1"/>
    <x v="0"/>
    <x v="4"/>
    <s v="ANCILLARY SERVICES"/>
    <x v="0"/>
    <s v="RC_INIT_PROP18_16RATES"/>
    <x v="156"/>
  </r>
  <r>
    <x v="19"/>
    <n v="6107.62"/>
    <x v="0"/>
    <x v="5"/>
    <s v="ANCILLARY SERVICES"/>
    <x v="0"/>
    <s v="RC_INIT_PROP18_16RATES"/>
    <x v="156"/>
  </r>
  <r>
    <x v="19"/>
    <n v="5701.32"/>
    <x v="0"/>
    <x v="6"/>
    <s v="ANCILLARY SERVICES"/>
    <x v="0"/>
    <s v="RC_INIT_PROP18_16RATES"/>
    <x v="156"/>
  </r>
  <r>
    <x v="21"/>
    <n v="9774.1"/>
    <x v="0"/>
    <x v="2"/>
    <s v="ANCILLARY SERVICES"/>
    <x v="1"/>
    <s v="RC_INIT_PROP18_16RATES"/>
    <x v="156"/>
  </r>
  <r>
    <x v="21"/>
    <n v="9471.35"/>
    <x v="0"/>
    <x v="7"/>
    <s v="ANCILLARY SERVICES"/>
    <x v="1"/>
    <s v="RC_INIT_PROP18_16RATES"/>
    <x v="156"/>
  </r>
  <r>
    <x v="12"/>
    <n v="46491.06"/>
    <x v="0"/>
    <x v="4"/>
    <s v="NETWORK"/>
    <x v="7"/>
    <s v="RC_INIT_PROP18_16RATES"/>
    <x v="156"/>
  </r>
  <r>
    <x v="12"/>
    <n v="46950.84"/>
    <x v="0"/>
    <x v="5"/>
    <s v="NETWORK"/>
    <x v="7"/>
    <s v="RC_INIT_PROP18_16RATES"/>
    <x v="156"/>
  </r>
  <r>
    <x v="12"/>
    <n v="48710.13"/>
    <x v="0"/>
    <x v="6"/>
    <s v="NETWORK"/>
    <x v="7"/>
    <s v="RC_INIT_PROP18_16RATES"/>
    <x v="156"/>
  </r>
  <r>
    <x v="19"/>
    <n v="6094.65"/>
    <x v="1"/>
    <x v="0"/>
    <s v="ANCILLARY SERVICES"/>
    <x v="0"/>
    <s v="RC_INIT_PROP18_16RATES"/>
    <x v="156"/>
  </r>
  <r>
    <x v="19"/>
    <n v="5772.52"/>
    <x v="1"/>
    <x v="1"/>
    <s v="ANCILLARY SERVICES"/>
    <x v="0"/>
    <s v="RC_INIT_PROP18_16RATES"/>
    <x v="156"/>
  </r>
  <r>
    <x v="20"/>
    <n v="2243.98"/>
    <x v="1"/>
    <x v="7"/>
    <s v="ANCILLARY SERVICES"/>
    <x v="10"/>
    <s v="RC_INIT_PROP18_16RATES"/>
    <x v="156"/>
  </r>
  <r>
    <x v="21"/>
    <n v="9030.35"/>
    <x v="1"/>
    <x v="11"/>
    <s v="ANCILLARY SERVICES"/>
    <x v="1"/>
    <s v="RC_INIT_PROP18_16RATES"/>
    <x v="156"/>
  </r>
  <r>
    <x v="21"/>
    <n v="9476.25"/>
    <x v="1"/>
    <x v="9"/>
    <s v="ANCILLARY SERVICES"/>
    <x v="1"/>
    <s v="RC_INIT_PROP18_16RATES"/>
    <x v="156"/>
  </r>
  <r>
    <x v="12"/>
    <n v="46945.63"/>
    <x v="1"/>
    <x v="0"/>
    <s v="NETWORK"/>
    <x v="7"/>
    <s v="RC_INIT_PROP18_16RATES"/>
    <x v="156"/>
  </r>
  <r>
    <x v="12"/>
    <n v="47516.45"/>
    <x v="1"/>
    <x v="1"/>
    <s v="NETWORK"/>
    <x v="7"/>
    <s v="RC_INIT_PROP18_16RATES"/>
    <x v="156"/>
  </r>
  <r>
    <x v="19"/>
    <n v="5233.8"/>
    <x v="2"/>
    <x v="3"/>
    <s v="ANCILLARY SERVICES"/>
    <x v="0"/>
    <s v="RC_INIT_PROP18_16RATES"/>
    <x v="156"/>
  </r>
  <r>
    <x v="19"/>
    <n v="5236.6099999999997"/>
    <x v="2"/>
    <x v="10"/>
    <s v="ANCILLARY SERVICES"/>
    <x v="0"/>
    <s v="RC_INIT_PROP18_16RATES"/>
    <x v="156"/>
  </r>
  <r>
    <x v="20"/>
    <n v="2300.92"/>
    <x v="2"/>
    <x v="9"/>
    <s v="ANCILLARY SERVICES"/>
    <x v="10"/>
    <s v="RC_INIT_PROP18_16RATES"/>
    <x v="156"/>
  </r>
  <r>
    <x v="21"/>
    <n v="9332.0499999999993"/>
    <x v="2"/>
    <x v="6"/>
    <s v="ANCILLARY SERVICES"/>
    <x v="1"/>
    <s v="RC_INIT_PROP18_16RATES"/>
    <x v="156"/>
  </r>
  <r>
    <x v="21"/>
    <n v="9510.2000000000007"/>
    <x v="2"/>
    <x v="8"/>
    <s v="ANCILLARY SERVICES"/>
    <x v="1"/>
    <s v="RC_INIT_PROP18_16RATES"/>
    <x v="156"/>
  </r>
  <r>
    <x v="20"/>
    <n v="260.07"/>
    <x v="2"/>
    <x v="5"/>
    <s v="ANCILLARY SERVICES"/>
    <x v="10"/>
    <s v="RC_INIT_PROP18_16RATES"/>
    <x v="140"/>
  </r>
  <r>
    <x v="21"/>
    <n v="1177.4000000000001"/>
    <x v="2"/>
    <x v="0"/>
    <s v="ANCILLARY SERVICES"/>
    <x v="1"/>
    <s v="RC_INIT_PROP18_16RATES"/>
    <x v="140"/>
  </r>
  <r>
    <x v="36"/>
    <n v="1954.49"/>
    <x v="2"/>
    <x v="4"/>
    <s v="DELIVERY"/>
    <x v="17"/>
    <s v="RC_INIT_PROP18_16RATES"/>
    <x v="140"/>
  </r>
  <r>
    <x v="12"/>
    <n v="5652.63"/>
    <x v="2"/>
    <x v="5"/>
    <s v="NETWORK"/>
    <x v="7"/>
    <s v="RC_INIT_PROP18_16RATES"/>
    <x v="140"/>
  </r>
  <r>
    <x v="12"/>
    <n v="1981.37"/>
    <x v="2"/>
    <x v="6"/>
    <s v="NETWORK"/>
    <x v="7"/>
    <s v="RC_INIT_PROP18_16RATES"/>
    <x v="140"/>
  </r>
  <r>
    <x v="12"/>
    <n v="3405.81"/>
    <x v="2"/>
    <x v="8"/>
    <s v="NETWORK"/>
    <x v="7"/>
    <s v="RC_INIT_PROP18_16RATES"/>
    <x v="140"/>
  </r>
  <r>
    <x v="19"/>
    <n v="1003.21"/>
    <x v="0"/>
    <x v="4"/>
    <s v="ANCILLARY SERVICES"/>
    <x v="0"/>
    <s v="RC_INIT_PROP18_16RATES"/>
    <x v="141"/>
  </r>
  <r>
    <x v="0"/>
    <n v="919.61"/>
    <x v="0"/>
    <x v="4"/>
    <s v="ANCILLARY SERVICES"/>
    <x v="0"/>
    <s v="RC_INIT_PROP18_16RATES"/>
    <x v="141"/>
  </r>
  <r>
    <x v="0"/>
    <n v="1066.56"/>
    <x v="0"/>
    <x v="5"/>
    <s v="ANCILLARY SERVICES"/>
    <x v="0"/>
    <s v="RC_INIT_PROP18_16RATES"/>
    <x v="141"/>
  </r>
  <r>
    <x v="0"/>
    <n v="995.61"/>
    <x v="0"/>
    <x v="6"/>
    <s v="ANCILLARY SERVICES"/>
    <x v="0"/>
    <s v="RC_INIT_PROP18_16RATES"/>
    <x v="141"/>
  </r>
  <r>
    <x v="0"/>
    <n v="1159.72"/>
    <x v="0"/>
    <x v="8"/>
    <s v="ANCILLARY SERVICES"/>
    <x v="0"/>
    <s v="RC_INIT_PROP18_16RATES"/>
    <x v="141"/>
  </r>
  <r>
    <x v="20"/>
    <n v="500"/>
    <x v="0"/>
    <x v="3"/>
    <s v="ANCILLARY SERVICES"/>
    <x v="10"/>
    <s v="RC_INIT_PROP18_16RATES"/>
    <x v="141"/>
  </r>
  <r>
    <x v="20"/>
    <n v="485.61"/>
    <x v="0"/>
    <x v="10"/>
    <s v="ANCILLARY SERVICES"/>
    <x v="10"/>
    <s v="RC_INIT_PROP18_16RATES"/>
    <x v="141"/>
  </r>
  <r>
    <x v="21"/>
    <n v="2321.1999999999998"/>
    <x v="0"/>
    <x v="4"/>
    <s v="ANCILLARY SERVICES"/>
    <x v="1"/>
    <s v="RC_INIT_PROP18_16RATES"/>
    <x v="141"/>
  </r>
  <r>
    <x v="21"/>
    <n v="3130.75"/>
    <x v="0"/>
    <x v="5"/>
    <s v="ANCILLARY SERVICES"/>
    <x v="1"/>
    <s v="RC_INIT_PROP18_16RATES"/>
    <x v="141"/>
  </r>
  <r>
    <x v="36"/>
    <n v="11413.37"/>
    <x v="0"/>
    <x v="3"/>
    <s v="DELIVERY"/>
    <x v="17"/>
    <s v="RC_INIT_PROP18_16RATES"/>
    <x v="141"/>
  </r>
  <r>
    <x v="12"/>
    <n v="15127.47"/>
    <x v="0"/>
    <x v="10"/>
    <s v="NETWORK"/>
    <x v="7"/>
    <s v="RC_INIT_PROP18_16RATES"/>
    <x v="141"/>
  </r>
  <r>
    <x v="12"/>
    <n v="8426.9"/>
    <x v="0"/>
    <x v="11"/>
    <s v="NETWORK"/>
    <x v="7"/>
    <s v="RC_INIT_PROP18_16RATES"/>
    <x v="141"/>
  </r>
  <r>
    <x v="12"/>
    <n v="7821.38"/>
    <x v="0"/>
    <x v="9"/>
    <s v="NETWORK"/>
    <x v="7"/>
    <s v="RC_INIT_PROP18_16RATES"/>
    <x v="141"/>
  </r>
  <r>
    <x v="0"/>
    <n v="1064.3"/>
    <x v="1"/>
    <x v="0"/>
    <s v="ANCILLARY SERVICES"/>
    <x v="0"/>
    <s v="RC_INIT_PROP18_16RATES"/>
    <x v="141"/>
  </r>
  <r>
    <x v="0"/>
    <n v="1008.04"/>
    <x v="1"/>
    <x v="1"/>
    <s v="ANCILLARY SERVICES"/>
    <x v="0"/>
    <s v="RC_INIT_PROP18_16RATES"/>
    <x v="141"/>
  </r>
  <r>
    <x v="0"/>
    <n v="1114.5999999999999"/>
    <x v="1"/>
    <x v="2"/>
    <s v="ANCILLARY SERVICES"/>
    <x v="0"/>
    <s v="RC_INIT_PROP18_16RATES"/>
    <x v="141"/>
  </r>
  <r>
    <x v="20"/>
    <n v="383.37"/>
    <x v="1"/>
    <x v="4"/>
    <s v="ANCILLARY SERVICES"/>
    <x v="10"/>
    <s v="RC_INIT_PROP18_16RATES"/>
    <x v="141"/>
  </r>
  <r>
    <x v="20"/>
    <n v="570.41"/>
    <x v="1"/>
    <x v="5"/>
    <s v="ANCILLARY SERVICES"/>
    <x v="10"/>
    <s v="RC_INIT_PROP18_16RATES"/>
    <x v="141"/>
  </r>
  <r>
    <x v="21"/>
    <n v="3369.1"/>
    <x v="1"/>
    <x v="0"/>
    <s v="ANCILLARY SERVICES"/>
    <x v="1"/>
    <s v="RC_INIT_PROP18_16RATES"/>
    <x v="141"/>
  </r>
  <r>
    <x v="36"/>
    <n v="8569.67"/>
    <x v="1"/>
    <x v="4"/>
    <s v="DELIVERY"/>
    <x v="17"/>
    <s v="RC_INIT_PROP18_16RATES"/>
    <x v="141"/>
  </r>
  <r>
    <x v="12"/>
    <n v="15587.24"/>
    <x v="1"/>
    <x v="5"/>
    <s v="NETWORK"/>
    <x v="7"/>
    <s v="RC_INIT_PROP18_16RATES"/>
    <x v="141"/>
  </r>
  <r>
    <x v="12"/>
    <n v="9813.16"/>
    <x v="1"/>
    <x v="6"/>
    <s v="NETWORK"/>
    <x v="7"/>
    <s v="RC_INIT_PROP18_16RATES"/>
    <x v="141"/>
  </r>
  <r>
    <x v="12"/>
    <n v="7601.04"/>
    <x v="1"/>
    <x v="8"/>
    <s v="NETWORK"/>
    <x v="7"/>
    <s v="RC_INIT_PROP18_16RATES"/>
    <x v="141"/>
  </r>
  <r>
    <x v="0"/>
    <n v="913.97"/>
    <x v="2"/>
    <x v="3"/>
    <s v="ANCILLARY SERVICES"/>
    <x v="0"/>
    <s v="RC_INIT_PROP18_16RATES"/>
    <x v="141"/>
  </r>
  <r>
    <x v="0"/>
    <n v="914.46"/>
    <x v="2"/>
    <x v="10"/>
    <s v="ANCILLARY SERVICES"/>
    <x v="0"/>
    <s v="RC_INIT_PROP18_16RATES"/>
    <x v="141"/>
  </r>
  <r>
    <x v="0"/>
    <n v="1064.3900000000001"/>
    <x v="2"/>
    <x v="11"/>
    <s v="ANCILLARY SERVICES"/>
    <x v="0"/>
    <s v="RC_INIT_PROP18_16RATES"/>
    <x v="141"/>
  </r>
  <r>
    <x v="20"/>
    <n v="550.77"/>
    <x v="2"/>
    <x v="0"/>
    <s v="ANCILLARY SERVICES"/>
    <x v="10"/>
    <s v="RC_INIT_PROP18_16RATES"/>
    <x v="141"/>
  </r>
  <r>
    <x v="21"/>
    <n v="3137.05"/>
    <x v="2"/>
    <x v="3"/>
    <s v="ANCILLARY SERVICES"/>
    <x v="1"/>
    <s v="RC_INIT_PROP18_16RATES"/>
    <x v="141"/>
  </r>
  <r>
    <x v="12"/>
    <n v="16773.98"/>
    <x v="2"/>
    <x v="0"/>
    <s v="NETWORK"/>
    <x v="7"/>
    <s v="RC_INIT_PROP18_16RATES"/>
    <x v="141"/>
  </r>
  <r>
    <x v="12"/>
    <n v="13005.56"/>
    <x v="2"/>
    <x v="1"/>
    <s v="NETWORK"/>
    <x v="7"/>
    <s v="RC_INIT_PROP18_16RATES"/>
    <x v="141"/>
  </r>
  <r>
    <x v="12"/>
    <n v="6816.82"/>
    <x v="2"/>
    <x v="2"/>
    <s v="NETWORK"/>
    <x v="7"/>
    <s v="RC_INIT_PROP18_16RATES"/>
    <x v="141"/>
  </r>
  <r>
    <x v="12"/>
    <n v="7760.66"/>
    <x v="2"/>
    <x v="7"/>
    <s v="NETWORK"/>
    <x v="7"/>
    <s v="RC_INIT_PROP18_16RATES"/>
    <x v="141"/>
  </r>
  <r>
    <x v="66"/>
    <n v="29395.86"/>
    <x v="0"/>
    <x v="0"/>
    <s v="ANCILLARY SERVICES"/>
    <x v="25"/>
    <s v="RC_INIT_PROP18_16RATES"/>
    <x v="142"/>
  </r>
  <r>
    <x v="66"/>
    <n v="29395.86"/>
    <x v="0"/>
    <x v="1"/>
    <s v="ANCILLARY SERVICES"/>
    <x v="25"/>
    <s v="RC_INIT_PROP18_16RATES"/>
    <x v="142"/>
  </r>
  <r>
    <x v="67"/>
    <n v="9603.74"/>
    <x v="0"/>
    <x v="4"/>
    <s v="ANCILLARY SERVICES"/>
    <x v="25"/>
    <s v="RC_INIT_PROP18_16RATES"/>
    <x v="142"/>
  </r>
  <r>
    <x v="67"/>
    <n v="9603.74"/>
    <x v="0"/>
    <x v="5"/>
    <s v="ANCILLARY SERVICES"/>
    <x v="25"/>
    <s v="RC_INIT_PROP18_16RATES"/>
    <x v="142"/>
  </r>
  <r>
    <x v="67"/>
    <n v="9603.74"/>
    <x v="0"/>
    <x v="6"/>
    <s v="ANCILLARY SERVICES"/>
    <x v="25"/>
    <s v="RC_INIT_PROP18_16RATES"/>
    <x v="142"/>
  </r>
  <r>
    <x v="67"/>
    <n v="9603.74"/>
    <x v="0"/>
    <x v="8"/>
    <s v="ANCILLARY SERVICES"/>
    <x v="25"/>
    <s v="RC_INIT_PROP18_16RATES"/>
    <x v="142"/>
  </r>
  <r>
    <x v="0"/>
    <n v="51780.24"/>
    <x v="0"/>
    <x v="3"/>
    <s v="ANCILLARY SERVICES"/>
    <x v="0"/>
    <s v="RC_INIT_PROP18_16RATES"/>
    <x v="142"/>
  </r>
  <r>
    <x v="0"/>
    <n v="51824.61"/>
    <x v="0"/>
    <x v="10"/>
    <s v="ANCILLARY SERVICES"/>
    <x v="0"/>
    <s v="RC_INIT_PROP18_16RATES"/>
    <x v="142"/>
  </r>
  <r>
    <x v="0"/>
    <n v="60976.06"/>
    <x v="0"/>
    <x v="11"/>
    <s v="ANCILLARY SERVICES"/>
    <x v="0"/>
    <s v="RC_INIT_PROP18_16RATES"/>
    <x v="142"/>
  </r>
  <r>
    <x v="1"/>
    <n v="210"/>
    <x v="0"/>
    <x v="11"/>
    <s v="ANCILLARY SERVICES"/>
    <x v="1"/>
    <s v="RC_INIT_PROP18_16RATES"/>
    <x v="142"/>
  </r>
  <r>
    <x v="1"/>
    <n v="420"/>
    <x v="0"/>
    <x v="9"/>
    <s v="ANCILLARY SERVICES"/>
    <x v="1"/>
    <s v="RC_INIT_PROP18_16RATES"/>
    <x v="142"/>
  </r>
  <r>
    <x v="2"/>
    <n v="21067.919999999998"/>
    <x v="0"/>
    <x v="3"/>
    <s v="ANCILLARY SERVICES"/>
    <x v="1"/>
    <s v="RC_INIT_PROP18_16RATES"/>
    <x v="142"/>
  </r>
  <r>
    <x v="2"/>
    <n v="13822.56"/>
    <x v="0"/>
    <x v="10"/>
    <s v="ANCILLARY SERVICES"/>
    <x v="1"/>
    <s v="RC_INIT_PROP18_16RATES"/>
    <x v="142"/>
  </r>
  <r>
    <x v="2"/>
    <n v="18311.759999999998"/>
    <x v="0"/>
    <x v="11"/>
    <s v="ANCILLARY SERVICES"/>
    <x v="1"/>
    <s v="RC_INIT_PROP18_16RATES"/>
    <x v="142"/>
  </r>
  <r>
    <x v="38"/>
    <n v="174660"/>
    <x v="0"/>
    <x v="6"/>
    <s v="INTERTIE"/>
    <x v="18"/>
    <s v="RC_INIT_PROP18_16RATES"/>
    <x v="142"/>
  </r>
  <r>
    <x v="38"/>
    <n v="174660"/>
    <x v="0"/>
    <x v="8"/>
    <s v="INTERTIE"/>
    <x v="18"/>
    <s v="RC_INIT_PROP18_16RATES"/>
    <x v="142"/>
  </r>
  <r>
    <x v="51"/>
    <n v="0"/>
    <x v="0"/>
    <x v="4"/>
    <s v="INTERTIE"/>
    <x v="20"/>
    <s v="RC_INIT_PROP18_16RATES"/>
    <x v="142"/>
  </r>
  <r>
    <x v="27"/>
    <n v="223350"/>
    <x v="0"/>
    <x v="4"/>
    <s v="NETWORK"/>
    <x v="11"/>
    <s v="RC_INIT_PROP18_16RATES"/>
    <x v="142"/>
  </r>
  <r>
    <x v="5"/>
    <n v="340"/>
    <x v="0"/>
    <x v="6"/>
    <s v="NETWORK"/>
    <x v="3"/>
    <s v="RC_INIT_PROP18_16RATES"/>
    <x v="142"/>
  </r>
  <r>
    <x v="5"/>
    <n v="8160"/>
    <x v="0"/>
    <x v="8"/>
    <s v="NETWORK"/>
    <x v="3"/>
    <s v="RC_INIT_PROP18_16RATES"/>
    <x v="142"/>
  </r>
  <r>
    <x v="6"/>
    <n v="1470"/>
    <x v="0"/>
    <x v="4"/>
    <s v="NETWORK"/>
    <x v="3"/>
    <s v="RC_INIT_PROP18_16RATES"/>
    <x v="142"/>
  </r>
  <r>
    <x v="6"/>
    <n v="21070"/>
    <x v="0"/>
    <x v="5"/>
    <s v="NETWORK"/>
    <x v="3"/>
    <s v="RC_INIT_PROP18_16RATES"/>
    <x v="142"/>
  </r>
  <r>
    <x v="6"/>
    <n v="735"/>
    <x v="0"/>
    <x v="6"/>
    <s v="NETWORK"/>
    <x v="3"/>
    <s v="RC_INIT_PROP18_16RATES"/>
    <x v="142"/>
  </r>
  <r>
    <x v="31"/>
    <n v="33102"/>
    <x v="1"/>
    <x v="5"/>
    <s v="OTHER REVENUES &amp; CREDITS"/>
    <x v="15"/>
    <s v="RC_INIT_PROP18_16RATES"/>
    <x v="110"/>
  </r>
  <r>
    <x v="31"/>
    <n v="33102"/>
    <x v="1"/>
    <x v="6"/>
    <s v="OTHER REVENUES &amp; CREDITS"/>
    <x v="15"/>
    <s v="RC_INIT_PROP18_16RATES"/>
    <x v="110"/>
  </r>
  <r>
    <x v="31"/>
    <n v="33102"/>
    <x v="1"/>
    <x v="8"/>
    <s v="OTHER REVENUES &amp; CREDITS"/>
    <x v="15"/>
    <s v="RC_INIT_PROP18_16RATES"/>
    <x v="110"/>
  </r>
  <r>
    <x v="75"/>
    <n v="10103"/>
    <x v="1"/>
    <x v="9"/>
    <s v="OTHER REVENUES &amp; CREDITS"/>
    <x v="15"/>
    <s v="RC_INIT_PROP18_16RATES"/>
    <x v="110"/>
  </r>
  <r>
    <x v="19"/>
    <n v="39862.1"/>
    <x v="2"/>
    <x v="7"/>
    <s v="ANCILLARY SERVICES"/>
    <x v="0"/>
    <s v="RC_INIT_PROP18_16RATES"/>
    <x v="110"/>
  </r>
  <r>
    <x v="0"/>
    <n v="44724.42"/>
    <x v="2"/>
    <x v="0"/>
    <s v="ANCILLARY SERVICES"/>
    <x v="0"/>
    <s v="RC_INIT_PROP18_16RATES"/>
    <x v="110"/>
  </r>
  <r>
    <x v="0"/>
    <n v="42045.51"/>
    <x v="2"/>
    <x v="1"/>
    <s v="ANCILLARY SERVICES"/>
    <x v="0"/>
    <s v="RC_INIT_PROP18_16RATES"/>
    <x v="110"/>
  </r>
  <r>
    <x v="1"/>
    <n v="22120"/>
    <x v="2"/>
    <x v="2"/>
    <s v="ANCILLARY SERVICES"/>
    <x v="1"/>
    <s v="RC_INIT_PROP18_16RATES"/>
    <x v="110"/>
  </r>
  <r>
    <x v="1"/>
    <n v="2590"/>
    <x v="2"/>
    <x v="7"/>
    <s v="ANCILLARY SERVICES"/>
    <x v="1"/>
    <s v="RC_INIT_PROP18_16RATES"/>
    <x v="110"/>
  </r>
  <r>
    <x v="2"/>
    <n v="40590.720000000001"/>
    <x v="2"/>
    <x v="4"/>
    <s v="ANCILLARY SERVICES"/>
    <x v="1"/>
    <s v="RC_INIT_PROP18_16RATES"/>
    <x v="110"/>
  </r>
  <r>
    <x v="21"/>
    <n v="114923.2"/>
    <x v="2"/>
    <x v="0"/>
    <s v="ANCILLARY SERVICES"/>
    <x v="1"/>
    <s v="RC_INIT_PROP18_16RATES"/>
    <x v="110"/>
  </r>
  <r>
    <x v="64"/>
    <n v="26488"/>
    <x v="2"/>
    <x v="4"/>
    <s v="ANCILLARY SERVICES"/>
    <x v="1"/>
    <s v="RC_INIT_PROP18_16RATES"/>
    <x v="110"/>
  </r>
  <r>
    <x v="64"/>
    <n v="26488"/>
    <x v="2"/>
    <x v="5"/>
    <s v="ANCILLARY SERVICES"/>
    <x v="1"/>
    <s v="RC_INIT_PROP18_16RATES"/>
    <x v="110"/>
  </r>
  <r>
    <x v="64"/>
    <n v="26488"/>
    <x v="2"/>
    <x v="6"/>
    <s v="ANCILLARY SERVICES"/>
    <x v="1"/>
    <s v="RC_INIT_PROP18_16RATES"/>
    <x v="110"/>
  </r>
  <r>
    <x v="64"/>
    <n v="26488"/>
    <x v="2"/>
    <x v="8"/>
    <s v="ANCILLARY SERVICES"/>
    <x v="1"/>
    <s v="RC_INIT_PROP18_16RATES"/>
    <x v="110"/>
  </r>
  <r>
    <x v="36"/>
    <n v="11559.86"/>
    <x v="2"/>
    <x v="10"/>
    <s v="DELIVERY"/>
    <x v="17"/>
    <s v="RC_INIT_PROP18_16RATES"/>
    <x v="110"/>
  </r>
  <r>
    <x v="36"/>
    <n v="8185.45"/>
    <x v="2"/>
    <x v="11"/>
    <s v="DELIVERY"/>
    <x v="17"/>
    <s v="RC_INIT_PROP18_16RATES"/>
    <x v="110"/>
  </r>
  <r>
    <x v="36"/>
    <n v="11598.41"/>
    <x v="2"/>
    <x v="9"/>
    <s v="DELIVERY"/>
    <x v="17"/>
    <s v="RC_INIT_PROP18_16RATES"/>
    <x v="110"/>
  </r>
  <r>
    <x v="79"/>
    <n v="9568"/>
    <x v="2"/>
    <x v="0"/>
    <s v="INTERTIE"/>
    <x v="28"/>
    <s v="RC_INIT_PROP18_16RATES"/>
    <x v="110"/>
  </r>
  <r>
    <x v="79"/>
    <n v="9568"/>
    <x v="2"/>
    <x v="1"/>
    <s v="INTERTIE"/>
    <x v="28"/>
    <s v="RC_INIT_PROP18_16RATES"/>
    <x v="110"/>
  </r>
  <r>
    <x v="38"/>
    <n v="246000"/>
    <x v="2"/>
    <x v="0"/>
    <s v="INTERTIE"/>
    <x v="18"/>
    <s v="RC_INIT_PROP18_16RATES"/>
    <x v="110"/>
  </r>
  <r>
    <x v="38"/>
    <n v="246000"/>
    <x v="2"/>
    <x v="1"/>
    <s v="INTERTIE"/>
    <x v="18"/>
    <s v="RC_INIT_PROP18_16RATES"/>
    <x v="110"/>
  </r>
  <r>
    <x v="12"/>
    <n v="424077.21"/>
    <x v="2"/>
    <x v="7"/>
    <s v="NETWORK"/>
    <x v="7"/>
    <s v="RC_INIT_PROP18_16RATES"/>
    <x v="110"/>
  </r>
  <r>
    <x v="27"/>
    <n v="4888387"/>
    <x v="2"/>
    <x v="4"/>
    <s v="NETWORK"/>
    <x v="11"/>
    <s v="RC_INIT_PROP18_16RATES"/>
    <x v="110"/>
  </r>
  <r>
    <x v="27"/>
    <n v="4888387"/>
    <x v="2"/>
    <x v="5"/>
    <s v="NETWORK"/>
    <x v="11"/>
    <s v="RC_INIT_PROP18_16RATES"/>
    <x v="110"/>
  </r>
  <r>
    <x v="27"/>
    <n v="4888387"/>
    <x v="2"/>
    <x v="6"/>
    <s v="NETWORK"/>
    <x v="11"/>
    <s v="RC_INIT_PROP18_16RATES"/>
    <x v="110"/>
  </r>
  <r>
    <x v="74"/>
    <n v="-689214.02"/>
    <x v="2"/>
    <x v="2"/>
    <s v="NETWORK"/>
    <x v="11"/>
    <s v="RC_INIT_PROP18_16RATES"/>
    <x v="110"/>
  </r>
  <r>
    <x v="74"/>
    <n v="-694280.44"/>
    <x v="2"/>
    <x v="7"/>
    <s v="NETWORK"/>
    <x v="11"/>
    <s v="RC_INIT_PROP18_16RATES"/>
    <x v="110"/>
  </r>
  <r>
    <x v="5"/>
    <n v="60520"/>
    <x v="2"/>
    <x v="0"/>
    <s v="NETWORK"/>
    <x v="3"/>
    <s v="RC_INIT_PROP18_16RATES"/>
    <x v="110"/>
  </r>
  <r>
    <x v="5"/>
    <n v="24820"/>
    <x v="2"/>
    <x v="1"/>
    <s v="NETWORK"/>
    <x v="3"/>
    <s v="RC_INIT_PROP18_16RATES"/>
    <x v="110"/>
  </r>
  <r>
    <x v="80"/>
    <n v="6528"/>
    <x v="2"/>
    <x v="3"/>
    <s v="OTHER REVENUES &amp; CREDITS"/>
    <x v="29"/>
    <s v="RC_INIT_PROP18_16RATES"/>
    <x v="110"/>
  </r>
  <r>
    <x v="80"/>
    <n v="6528"/>
    <x v="2"/>
    <x v="10"/>
    <s v="OTHER REVENUES &amp; CREDITS"/>
    <x v="29"/>
    <s v="RC_INIT_PROP18_16RATES"/>
    <x v="110"/>
  </r>
  <r>
    <x v="80"/>
    <n v="6528"/>
    <x v="2"/>
    <x v="11"/>
    <s v="OTHER REVENUES &amp; CREDITS"/>
    <x v="29"/>
    <s v="RC_INIT_PROP18_16RATES"/>
    <x v="110"/>
  </r>
  <r>
    <x v="78"/>
    <n v="12305"/>
    <x v="2"/>
    <x v="11"/>
    <s v="OTHER REVENUES &amp; CREDITS"/>
    <x v="27"/>
    <s v="RC_INIT_PROP18_16RATES"/>
    <x v="110"/>
  </r>
  <r>
    <x v="78"/>
    <n v="12305"/>
    <x v="2"/>
    <x v="9"/>
    <s v="OTHER REVENUES &amp; CREDITS"/>
    <x v="27"/>
    <s v="RC_INIT_PROP18_16RATES"/>
    <x v="110"/>
  </r>
  <r>
    <x v="28"/>
    <n v="13066"/>
    <x v="2"/>
    <x v="2"/>
    <s v="OTHER REVENUES &amp; CREDITS"/>
    <x v="12"/>
    <s v="RC_INIT_PROP18_16RATES"/>
    <x v="110"/>
  </r>
  <r>
    <x v="28"/>
    <n v="13066"/>
    <x v="2"/>
    <x v="7"/>
    <s v="OTHER REVENUES &amp; CREDITS"/>
    <x v="12"/>
    <s v="RC_INIT_PROP18_16RATES"/>
    <x v="110"/>
  </r>
  <r>
    <x v="29"/>
    <n v="10237"/>
    <x v="2"/>
    <x v="0"/>
    <s v="OTHER REVENUES &amp; CREDITS"/>
    <x v="13"/>
    <s v="RC_INIT_PROP18_16RATES"/>
    <x v="110"/>
  </r>
  <r>
    <x v="83"/>
    <n v="221"/>
    <x v="2"/>
    <x v="11"/>
    <s v="OTHER REVENUES &amp; CREDITS"/>
    <x v="31"/>
    <s v="RC_INIT_PROP18_16RATES"/>
    <x v="110"/>
  </r>
  <r>
    <x v="83"/>
    <n v="221"/>
    <x v="2"/>
    <x v="9"/>
    <s v="OTHER REVENUES &amp; CREDITS"/>
    <x v="31"/>
    <s v="RC_INIT_PROP18_16RATES"/>
    <x v="110"/>
  </r>
  <r>
    <x v="30"/>
    <n v="83762"/>
    <x v="2"/>
    <x v="10"/>
    <s v="OTHER REVENUES &amp; CREDITS"/>
    <x v="14"/>
    <s v="RC_INIT_PROP18_16RATES"/>
    <x v="110"/>
  </r>
  <r>
    <x v="30"/>
    <n v="83762"/>
    <x v="2"/>
    <x v="11"/>
    <s v="OTHER REVENUES &amp; CREDITS"/>
    <x v="14"/>
    <s v="RC_INIT_PROP18_16RATES"/>
    <x v="110"/>
  </r>
  <r>
    <x v="30"/>
    <n v="83762"/>
    <x v="2"/>
    <x v="9"/>
    <s v="OTHER REVENUES &amp; CREDITS"/>
    <x v="14"/>
    <s v="RC_INIT_PROP18_16RATES"/>
    <x v="110"/>
  </r>
  <r>
    <x v="31"/>
    <n v="33102"/>
    <x v="2"/>
    <x v="0"/>
    <s v="OTHER REVENUES &amp; CREDITS"/>
    <x v="15"/>
    <s v="RC_INIT_PROP18_16RATES"/>
    <x v="110"/>
  </r>
  <r>
    <x v="31"/>
    <n v="33102"/>
    <x v="2"/>
    <x v="1"/>
    <s v="OTHER REVENUES &amp; CREDITS"/>
    <x v="15"/>
    <s v="RC_INIT_PROP18_16RATES"/>
    <x v="110"/>
  </r>
  <r>
    <x v="31"/>
    <n v="33102"/>
    <x v="2"/>
    <x v="2"/>
    <s v="OTHER REVENUES &amp; CREDITS"/>
    <x v="15"/>
    <s v="RC_INIT_PROP18_16RATES"/>
    <x v="110"/>
  </r>
  <r>
    <x v="75"/>
    <n v="10103"/>
    <x v="2"/>
    <x v="8"/>
    <s v="OTHER REVENUES &amp; CREDITS"/>
    <x v="15"/>
    <s v="RC_INIT_PROP18_16RATES"/>
    <x v="110"/>
  </r>
  <r>
    <x v="66"/>
    <n v="18909.810000000001"/>
    <x v="0"/>
    <x v="1"/>
    <s v="ANCILLARY SERVICES"/>
    <x v="25"/>
    <s v="RC_INIT_PROP18_16RATES"/>
    <x v="111"/>
  </r>
  <r>
    <x v="66"/>
    <n v="18909.810000000001"/>
    <x v="0"/>
    <x v="2"/>
    <s v="ANCILLARY SERVICES"/>
    <x v="25"/>
    <s v="RC_INIT_PROP18_16RATES"/>
    <x v="111"/>
  </r>
  <r>
    <x v="66"/>
    <n v="18909.810000000001"/>
    <x v="0"/>
    <x v="7"/>
    <s v="ANCILLARY SERVICES"/>
    <x v="25"/>
    <s v="RC_INIT_PROP18_16RATES"/>
    <x v="111"/>
  </r>
  <r>
    <x v="67"/>
    <n v="5069.8900000000003"/>
    <x v="0"/>
    <x v="8"/>
    <s v="ANCILLARY SERVICES"/>
    <x v="25"/>
    <s v="RC_INIT_PROP18_16RATES"/>
    <x v="111"/>
  </r>
  <r>
    <x v="19"/>
    <n v="55720.97"/>
    <x v="0"/>
    <x v="7"/>
    <s v="ANCILLARY SERVICES"/>
    <x v="0"/>
    <s v="RC_INIT_PROP18_16RATES"/>
    <x v="111"/>
  </r>
  <r>
    <x v="0"/>
    <n v="61965.279999999999"/>
    <x v="0"/>
    <x v="0"/>
    <s v="ANCILLARY SERVICES"/>
    <x v="0"/>
    <s v="RC_INIT_PROP18_16RATES"/>
    <x v="111"/>
  </r>
  <r>
    <x v="0"/>
    <n v="58961.21"/>
    <x v="0"/>
    <x v="1"/>
    <s v="ANCILLARY SERVICES"/>
    <x v="0"/>
    <s v="RC_INIT_PROP18_16RATES"/>
    <x v="111"/>
  </r>
  <r>
    <x v="87"/>
    <n v="-1504060.92"/>
    <x v="0"/>
    <x v="4"/>
    <s v="ANCILLARY SERVICES"/>
    <x v="26"/>
    <s v="RC_INIT_PROP18_16RATES"/>
    <x v="111"/>
  </r>
  <r>
    <x v="87"/>
    <n v="-1504060.92"/>
    <x v="0"/>
    <x v="5"/>
    <s v="ANCILLARY SERVICES"/>
    <x v="26"/>
    <s v="RC_INIT_PROP18_16RATES"/>
    <x v="111"/>
  </r>
  <r>
    <x v="72"/>
    <n v="111419.92"/>
    <x v="0"/>
    <x v="3"/>
    <s v="ANCILLARY SERVICES"/>
    <x v="26"/>
    <s v="RC_INIT_PROP18_16RATES"/>
    <x v="111"/>
  </r>
  <r>
    <x v="72"/>
    <n v="111419.92"/>
    <x v="0"/>
    <x v="10"/>
    <s v="ANCILLARY SERVICES"/>
    <x v="26"/>
    <s v="RC_INIT_PROP18_16RATES"/>
    <x v="111"/>
  </r>
  <r>
    <x v="73"/>
    <n v="445679.68"/>
    <x v="0"/>
    <x v="0"/>
    <s v="ANCILLARY SERVICES"/>
    <x v="26"/>
    <s v="RC_INIT_PROP18_16RATES"/>
    <x v="111"/>
  </r>
  <r>
    <x v="73"/>
    <n v="445679.68"/>
    <x v="0"/>
    <x v="1"/>
    <s v="ANCILLARY SERVICES"/>
    <x v="26"/>
    <s v="RC_INIT_PROP18_16RATES"/>
    <x v="111"/>
  </r>
  <r>
    <x v="19"/>
    <n v="1138.5"/>
    <x v="0"/>
    <x v="11"/>
    <s v="ANCILLARY SERVICES"/>
    <x v="0"/>
    <s v="RC_INIT_PROP18_16RATES"/>
    <x v="233"/>
  </r>
  <r>
    <x v="19"/>
    <n v="1064.8399999999999"/>
    <x v="0"/>
    <x v="9"/>
    <s v="ANCILLARY SERVICES"/>
    <x v="0"/>
    <s v="RC_INIT_PROP18_16RATES"/>
    <x v="233"/>
  </r>
  <r>
    <x v="26"/>
    <n v="15050"/>
    <x v="0"/>
    <x v="10"/>
    <s v="ANCILLARY SERVICES"/>
    <x v="1"/>
    <s v="RC_INIT_PROP18_16RATES"/>
    <x v="233"/>
  </r>
  <r>
    <x v="26"/>
    <n v="15050"/>
    <x v="0"/>
    <x v="11"/>
    <s v="ANCILLARY SERVICES"/>
    <x v="1"/>
    <s v="RC_INIT_PROP18_16RATES"/>
    <x v="233"/>
  </r>
  <r>
    <x v="26"/>
    <n v="15050"/>
    <x v="0"/>
    <x v="9"/>
    <s v="ANCILLARY SERVICES"/>
    <x v="1"/>
    <s v="RC_INIT_PROP18_16RATES"/>
    <x v="233"/>
  </r>
  <r>
    <x v="43"/>
    <n v="4800"/>
    <x v="0"/>
    <x v="0"/>
    <s v="ANCILLARY SERVICES"/>
    <x v="1"/>
    <s v="RC_INIT_PROP18_16RATES"/>
    <x v="233"/>
  </r>
  <r>
    <x v="43"/>
    <n v="3100"/>
    <x v="0"/>
    <x v="1"/>
    <s v="ANCILLARY SERVICES"/>
    <x v="1"/>
    <s v="RC_INIT_PROP18_16RATES"/>
    <x v="233"/>
  </r>
  <r>
    <x v="18"/>
    <n v="34028"/>
    <x v="0"/>
    <x v="6"/>
    <s v="DELIVERY"/>
    <x v="9"/>
    <s v="RC_INIT_PROP18_16RATES"/>
    <x v="233"/>
  </r>
  <r>
    <x v="18"/>
    <n v="34028"/>
    <x v="0"/>
    <x v="8"/>
    <s v="DELIVERY"/>
    <x v="9"/>
    <s v="RC_INIT_PROP18_16RATES"/>
    <x v="233"/>
  </r>
  <r>
    <x v="19"/>
    <n v="1088.99"/>
    <x v="1"/>
    <x v="5"/>
    <s v="ANCILLARY SERVICES"/>
    <x v="0"/>
    <s v="RC_INIT_PROP18_16RATES"/>
    <x v="233"/>
  </r>
  <r>
    <x v="19"/>
    <n v="978.29"/>
    <x v="1"/>
    <x v="6"/>
    <s v="ANCILLARY SERVICES"/>
    <x v="0"/>
    <s v="RC_INIT_PROP18_16RATES"/>
    <x v="233"/>
  </r>
  <r>
    <x v="19"/>
    <n v="1150.74"/>
    <x v="1"/>
    <x v="8"/>
    <s v="ANCILLARY SERVICES"/>
    <x v="0"/>
    <s v="RC_INIT_PROP18_16RATES"/>
    <x v="233"/>
  </r>
  <r>
    <x v="26"/>
    <n v="15050"/>
    <x v="1"/>
    <x v="5"/>
    <s v="ANCILLARY SERVICES"/>
    <x v="1"/>
    <s v="RC_INIT_PROP18_16RATES"/>
    <x v="233"/>
  </r>
  <r>
    <x v="26"/>
    <n v="15050"/>
    <x v="1"/>
    <x v="6"/>
    <s v="ANCILLARY SERVICES"/>
    <x v="1"/>
    <s v="RC_INIT_PROP18_16RATES"/>
    <x v="233"/>
  </r>
  <r>
    <x v="26"/>
    <n v="15050"/>
    <x v="1"/>
    <x v="8"/>
    <s v="ANCILLARY SERVICES"/>
    <x v="1"/>
    <s v="RC_INIT_PROP18_16RATES"/>
    <x v="233"/>
  </r>
  <r>
    <x v="43"/>
    <n v="2450"/>
    <x v="1"/>
    <x v="3"/>
    <s v="ANCILLARY SERVICES"/>
    <x v="1"/>
    <s v="RC_INIT_PROP18_16RATES"/>
    <x v="233"/>
  </r>
  <r>
    <x v="43"/>
    <n v="2450"/>
    <x v="1"/>
    <x v="10"/>
    <s v="ANCILLARY SERVICES"/>
    <x v="1"/>
    <s v="RC_INIT_PROP18_16RATES"/>
    <x v="233"/>
  </r>
  <r>
    <x v="18"/>
    <n v="34028"/>
    <x v="1"/>
    <x v="1"/>
    <s v="DELIVERY"/>
    <x v="9"/>
    <s v="RC_INIT_PROP18_16RATES"/>
    <x v="233"/>
  </r>
  <r>
    <x v="18"/>
    <n v="34028"/>
    <x v="1"/>
    <x v="2"/>
    <s v="DELIVERY"/>
    <x v="9"/>
    <s v="RC_INIT_PROP18_16RATES"/>
    <x v="233"/>
  </r>
  <r>
    <x v="18"/>
    <n v="34028"/>
    <x v="1"/>
    <x v="7"/>
    <s v="DELIVERY"/>
    <x v="9"/>
    <s v="RC_INIT_PROP18_16RATES"/>
    <x v="233"/>
  </r>
  <r>
    <x v="6"/>
    <n v="9800"/>
    <x v="1"/>
    <x v="7"/>
    <s v="NETWORK"/>
    <x v="3"/>
    <s v="RC_INIT_PROP18_16RATES"/>
    <x v="233"/>
  </r>
  <r>
    <x v="19"/>
    <n v="1108.82"/>
    <x v="2"/>
    <x v="0"/>
    <s v="ANCILLARY SERVICES"/>
    <x v="0"/>
    <s v="RC_INIT_PROP18_16RATES"/>
    <x v="233"/>
  </r>
  <r>
    <x v="19"/>
    <n v="1042.4100000000001"/>
    <x v="2"/>
    <x v="1"/>
    <s v="ANCILLARY SERVICES"/>
    <x v="0"/>
    <s v="RC_INIT_PROP18_16RATES"/>
    <x v="233"/>
  </r>
  <r>
    <x v="19"/>
    <n v="1152.3800000000001"/>
    <x v="2"/>
    <x v="2"/>
    <s v="ANCILLARY SERVICES"/>
    <x v="0"/>
    <s v="RC_INIT_PROP18_16RATES"/>
    <x v="233"/>
  </r>
  <r>
    <x v="19"/>
    <n v="905.92"/>
    <x v="2"/>
    <x v="7"/>
    <s v="ANCILLARY SERVICES"/>
    <x v="0"/>
    <s v="RC_INIT_PROP18_16RATES"/>
    <x v="233"/>
  </r>
  <r>
    <x v="0"/>
    <n v="830.42"/>
    <x v="2"/>
    <x v="7"/>
    <s v="ANCILLARY SERVICES"/>
    <x v="0"/>
    <s v="RC_INIT_PROP18_16RATES"/>
    <x v="233"/>
  </r>
  <r>
    <x v="26"/>
    <n v="15050"/>
    <x v="2"/>
    <x v="0"/>
    <s v="ANCILLARY SERVICES"/>
    <x v="1"/>
    <s v="RC_INIT_PROP18_16RATES"/>
    <x v="233"/>
  </r>
  <r>
    <x v="26"/>
    <n v="15050"/>
    <x v="2"/>
    <x v="1"/>
    <s v="ANCILLARY SERVICES"/>
    <x v="1"/>
    <s v="RC_INIT_PROP18_16RATES"/>
    <x v="233"/>
  </r>
  <r>
    <x v="26"/>
    <n v="15050"/>
    <x v="2"/>
    <x v="2"/>
    <s v="ANCILLARY SERVICES"/>
    <x v="1"/>
    <s v="RC_INIT_PROP18_16RATES"/>
    <x v="233"/>
  </r>
  <r>
    <x v="26"/>
    <n v="15050"/>
    <x v="2"/>
    <x v="7"/>
    <s v="ANCILLARY SERVICES"/>
    <x v="1"/>
    <s v="RC_INIT_PROP18_16RATES"/>
    <x v="233"/>
  </r>
  <r>
    <x v="43"/>
    <n v="5200"/>
    <x v="2"/>
    <x v="4"/>
    <s v="ANCILLARY SERVICES"/>
    <x v="1"/>
    <s v="RC_INIT_PROP18_16RATES"/>
    <x v="233"/>
  </r>
  <r>
    <x v="43"/>
    <n v="1950"/>
    <x v="2"/>
    <x v="5"/>
    <s v="ANCILLARY SERVICES"/>
    <x v="1"/>
    <s v="RC_INIT_PROP18_16RATES"/>
    <x v="233"/>
  </r>
  <r>
    <x v="2"/>
    <n v="12047.76"/>
    <x v="2"/>
    <x v="7"/>
    <s v="ANCILLARY SERVICES"/>
    <x v="1"/>
    <s v="RC_INIT_PROP18_16RATES"/>
    <x v="233"/>
  </r>
  <r>
    <x v="18"/>
    <n v="34028"/>
    <x v="2"/>
    <x v="10"/>
    <s v="DELIVERY"/>
    <x v="9"/>
    <s v="RC_INIT_PROP18_16RATES"/>
    <x v="233"/>
  </r>
  <r>
    <x v="18"/>
    <n v="34028"/>
    <x v="2"/>
    <x v="11"/>
    <s v="DELIVERY"/>
    <x v="9"/>
    <s v="RC_INIT_PROP18_16RATES"/>
    <x v="233"/>
  </r>
  <r>
    <x v="18"/>
    <n v="34028"/>
    <x v="2"/>
    <x v="9"/>
    <s v="DELIVERY"/>
    <x v="9"/>
    <s v="RC_INIT_PROP18_16RATES"/>
    <x v="233"/>
  </r>
  <r>
    <x v="6"/>
    <n v="7840"/>
    <x v="2"/>
    <x v="9"/>
    <s v="NETWORK"/>
    <x v="3"/>
    <s v="RC_INIT_PROP18_16RATES"/>
    <x v="233"/>
  </r>
  <r>
    <x v="66"/>
    <n v="1759.15"/>
    <x v="0"/>
    <x v="4"/>
    <s v="ANCILLARY SERVICES"/>
    <x v="25"/>
    <s v="RC_INIT_PROP18_16RATES"/>
    <x v="234"/>
  </r>
  <r>
    <x v="67"/>
    <n v="427.55"/>
    <x v="0"/>
    <x v="3"/>
    <s v="ANCILLARY SERVICES"/>
    <x v="25"/>
    <s v="RC_INIT_PROP18_16RATES"/>
    <x v="234"/>
  </r>
  <r>
    <x v="67"/>
    <n v="427.55"/>
    <x v="0"/>
    <x v="10"/>
    <s v="ANCILLARY SERVICES"/>
    <x v="25"/>
    <s v="RC_INIT_PROP18_16RATES"/>
    <x v="234"/>
  </r>
  <r>
    <x v="19"/>
    <n v="1592.59"/>
    <x v="0"/>
    <x v="4"/>
    <s v="ANCILLARY SERVICES"/>
    <x v="0"/>
    <s v="RC_INIT_PROP18_16RATES"/>
    <x v="234"/>
  </r>
  <r>
    <x v="19"/>
    <n v="1847.08"/>
    <x v="0"/>
    <x v="5"/>
    <s v="ANCILLARY SERVICES"/>
    <x v="0"/>
    <s v="RC_INIT_PROP18_16RATES"/>
    <x v="234"/>
  </r>
  <r>
    <x v="19"/>
    <n v="1724.21"/>
    <x v="0"/>
    <x v="6"/>
    <s v="ANCILLARY SERVICES"/>
    <x v="0"/>
    <s v="RC_INIT_PROP18_16RATES"/>
    <x v="234"/>
  </r>
  <r>
    <x v="19"/>
    <n v="2008.42"/>
    <x v="0"/>
    <x v="8"/>
    <s v="ANCILLARY SERVICES"/>
    <x v="0"/>
    <s v="RC_INIT_PROP18_16RATES"/>
    <x v="234"/>
  </r>
  <r>
    <x v="0"/>
    <n v="1841.05"/>
    <x v="0"/>
    <x v="8"/>
    <s v="ANCILLARY SERVICES"/>
    <x v="0"/>
    <s v="RC_INIT_PROP18_16RATES"/>
    <x v="234"/>
  </r>
  <r>
    <x v="67"/>
    <n v="427.55"/>
    <x v="1"/>
    <x v="4"/>
    <s v="ANCILLARY SERVICES"/>
    <x v="25"/>
    <s v="RC_INIT_PROP18_16RATES"/>
    <x v="234"/>
  </r>
  <r>
    <x v="67"/>
    <n v="427.55"/>
    <x v="1"/>
    <x v="5"/>
    <s v="ANCILLARY SERVICES"/>
    <x v="25"/>
    <s v="RC_INIT_PROP18_16RATES"/>
    <x v="234"/>
  </r>
  <r>
    <x v="19"/>
    <n v="1843.16"/>
    <x v="1"/>
    <x v="0"/>
    <s v="ANCILLARY SERVICES"/>
    <x v="0"/>
    <s v="RC_INIT_PROP18_16RATES"/>
    <x v="234"/>
  </r>
  <r>
    <x v="19"/>
    <n v="1745.74"/>
    <x v="1"/>
    <x v="1"/>
    <s v="ANCILLARY SERVICES"/>
    <x v="0"/>
    <s v="RC_INIT_PROP18_16RATES"/>
    <x v="234"/>
  </r>
  <r>
    <x v="19"/>
    <n v="1930.28"/>
    <x v="1"/>
    <x v="2"/>
    <s v="ANCILLARY SERVICES"/>
    <x v="0"/>
    <s v="RC_INIT_PROP18_16RATES"/>
    <x v="234"/>
  </r>
  <r>
    <x v="0"/>
    <n v="1769.42"/>
    <x v="1"/>
    <x v="2"/>
    <s v="ANCILLARY SERVICES"/>
    <x v="0"/>
    <s v="RC_INIT_PROP18_16RATES"/>
    <x v="234"/>
  </r>
  <r>
    <x v="0"/>
    <n v="1382.3"/>
    <x v="1"/>
    <x v="7"/>
    <s v="ANCILLARY SERVICES"/>
    <x v="0"/>
    <s v="RC_INIT_PROP18_16RATES"/>
    <x v="234"/>
  </r>
  <r>
    <x v="67"/>
    <n v="427.55"/>
    <x v="2"/>
    <x v="0"/>
    <s v="ANCILLARY SERVICES"/>
    <x v="25"/>
    <s v="RC_INIT_PROP18_16RATES"/>
    <x v="234"/>
  </r>
  <r>
    <x v="19"/>
    <n v="1582.82"/>
    <x v="2"/>
    <x v="3"/>
    <s v="ANCILLARY SERVICES"/>
    <x v="0"/>
    <s v="RC_INIT_PROP18_16RATES"/>
    <x v="234"/>
  </r>
  <r>
    <x v="19"/>
    <n v="1583.67"/>
    <x v="2"/>
    <x v="10"/>
    <s v="ANCILLARY SERVICES"/>
    <x v="0"/>
    <s v="RC_INIT_PROP18_16RATES"/>
    <x v="234"/>
  </r>
  <r>
    <x v="19"/>
    <n v="1843.33"/>
    <x v="2"/>
    <x v="11"/>
    <s v="ANCILLARY SERVICES"/>
    <x v="0"/>
    <s v="RC_INIT_PROP18_16RATES"/>
    <x v="234"/>
  </r>
  <r>
    <x v="0"/>
    <n v="1689.72"/>
    <x v="2"/>
    <x v="11"/>
    <s v="ANCILLARY SERVICES"/>
    <x v="0"/>
    <s v="RC_INIT_PROP18_16RATES"/>
    <x v="234"/>
  </r>
  <r>
    <x v="0"/>
    <n v="1584.11"/>
    <x v="2"/>
    <x v="9"/>
    <s v="ANCILLARY SERVICES"/>
    <x v="0"/>
    <s v="RC_INIT_PROP18_16RATES"/>
    <x v="234"/>
  </r>
  <r>
    <x v="19"/>
    <n v="31.21"/>
    <x v="0"/>
    <x v="3"/>
    <s v="ANCILLARY SERVICES"/>
    <x v="0"/>
    <s v="RC_INIT_PROP18_16RATES"/>
    <x v="235"/>
  </r>
  <r>
    <x v="19"/>
    <n v="31.24"/>
    <x v="0"/>
    <x v="10"/>
    <s v="ANCILLARY SERVICES"/>
    <x v="0"/>
    <s v="RC_INIT_PROP18_16RATES"/>
    <x v="235"/>
  </r>
  <r>
    <x v="64"/>
    <n v="26488"/>
    <x v="2"/>
    <x v="9"/>
    <s v="ANCILLARY SERVICES"/>
    <x v="1"/>
    <s v="RC_INIT_PROP18_16RATES"/>
    <x v="110"/>
  </r>
  <r>
    <x v="36"/>
    <n v="10733.61"/>
    <x v="2"/>
    <x v="3"/>
    <s v="DELIVERY"/>
    <x v="17"/>
    <s v="RC_INIT_PROP18_16RATES"/>
    <x v="110"/>
  </r>
  <r>
    <x v="79"/>
    <n v="9568"/>
    <x v="2"/>
    <x v="3"/>
    <s v="INTERTIE"/>
    <x v="28"/>
    <s v="RC_INIT_PROP18_16RATES"/>
    <x v="110"/>
  </r>
  <r>
    <x v="38"/>
    <n v="246000"/>
    <x v="2"/>
    <x v="2"/>
    <s v="INTERTIE"/>
    <x v="18"/>
    <s v="RC_INIT_PROP18_16RATES"/>
    <x v="110"/>
  </r>
  <r>
    <x v="38"/>
    <n v="246000"/>
    <x v="2"/>
    <x v="7"/>
    <s v="INTERTIE"/>
    <x v="18"/>
    <s v="RC_INIT_PROP18_16RATES"/>
    <x v="110"/>
  </r>
  <r>
    <x v="68"/>
    <n v="1319400"/>
    <x v="2"/>
    <x v="11"/>
    <s v="NETWORK"/>
    <x v="22"/>
    <s v="RC_INIT_PROP18_16RATES"/>
    <x v="110"/>
  </r>
  <r>
    <x v="68"/>
    <n v="1319400"/>
    <x v="2"/>
    <x v="9"/>
    <s v="NETWORK"/>
    <x v="22"/>
    <s v="RC_INIT_PROP18_16RATES"/>
    <x v="110"/>
  </r>
  <r>
    <x v="12"/>
    <n v="390390.62"/>
    <x v="2"/>
    <x v="11"/>
    <s v="NETWORK"/>
    <x v="7"/>
    <s v="RC_INIT_PROP18_16RATES"/>
    <x v="110"/>
  </r>
  <r>
    <x v="12"/>
    <n v="410834.13"/>
    <x v="2"/>
    <x v="9"/>
    <s v="NETWORK"/>
    <x v="7"/>
    <s v="RC_INIT_PROP18_16RATES"/>
    <x v="110"/>
  </r>
  <r>
    <x v="27"/>
    <n v="4888387"/>
    <x v="2"/>
    <x v="0"/>
    <s v="NETWORK"/>
    <x v="11"/>
    <s v="RC_INIT_PROP18_16RATES"/>
    <x v="110"/>
  </r>
  <r>
    <x v="74"/>
    <n v="-689214.02"/>
    <x v="2"/>
    <x v="10"/>
    <s v="NETWORK"/>
    <x v="11"/>
    <s v="RC_INIT_PROP18_16RATES"/>
    <x v="110"/>
  </r>
  <r>
    <x v="74"/>
    <n v="-689214.02"/>
    <x v="2"/>
    <x v="11"/>
    <s v="NETWORK"/>
    <x v="11"/>
    <s v="RC_INIT_PROP18_16RATES"/>
    <x v="110"/>
  </r>
  <r>
    <x v="74"/>
    <n v="-694280.44"/>
    <x v="2"/>
    <x v="9"/>
    <s v="NETWORK"/>
    <x v="11"/>
    <s v="RC_INIT_PROP18_16RATES"/>
    <x v="110"/>
  </r>
  <r>
    <x v="65"/>
    <n v="131032"/>
    <x v="2"/>
    <x v="2"/>
    <s v="NETWORK"/>
    <x v="11"/>
    <s v="RC_INIT_PROP18_16RATES"/>
    <x v="110"/>
  </r>
  <r>
    <x v="65"/>
    <n v="131032"/>
    <x v="2"/>
    <x v="7"/>
    <s v="NETWORK"/>
    <x v="11"/>
    <s v="RC_INIT_PROP18_16RATES"/>
    <x v="110"/>
  </r>
  <r>
    <x v="5"/>
    <n v="107440"/>
    <x v="2"/>
    <x v="2"/>
    <s v="NETWORK"/>
    <x v="3"/>
    <s v="RC_INIT_PROP18_16RATES"/>
    <x v="110"/>
  </r>
  <r>
    <x v="5"/>
    <n v="12580"/>
    <x v="2"/>
    <x v="7"/>
    <s v="NETWORK"/>
    <x v="3"/>
    <s v="RC_INIT_PROP18_16RATES"/>
    <x v="110"/>
  </r>
  <r>
    <x v="6"/>
    <n v="90160"/>
    <x v="2"/>
    <x v="0"/>
    <s v="NETWORK"/>
    <x v="3"/>
    <s v="RC_INIT_PROP18_16RATES"/>
    <x v="110"/>
  </r>
  <r>
    <x v="6"/>
    <n v="38220"/>
    <x v="2"/>
    <x v="1"/>
    <s v="NETWORK"/>
    <x v="3"/>
    <s v="RC_INIT_PROP18_16RATES"/>
    <x v="110"/>
  </r>
  <r>
    <x v="6"/>
    <n v="87220"/>
    <x v="2"/>
    <x v="2"/>
    <s v="NETWORK"/>
    <x v="3"/>
    <s v="RC_INIT_PROP18_16RATES"/>
    <x v="110"/>
  </r>
  <r>
    <x v="6"/>
    <n v="61495"/>
    <x v="2"/>
    <x v="7"/>
    <s v="NETWORK"/>
    <x v="3"/>
    <s v="RC_INIT_PROP18_16RATES"/>
    <x v="110"/>
  </r>
  <r>
    <x v="7"/>
    <n v="342879.36"/>
    <x v="2"/>
    <x v="0"/>
    <s v="NETWORK"/>
    <x v="3"/>
    <s v="RC_INIT_PROP18_16RATES"/>
    <x v="110"/>
  </r>
  <r>
    <x v="7"/>
    <n v="111964.8"/>
    <x v="2"/>
    <x v="1"/>
    <s v="NETWORK"/>
    <x v="3"/>
    <s v="RC_INIT_PROP18_16RATES"/>
    <x v="110"/>
  </r>
  <r>
    <x v="7"/>
    <n v="207905.28"/>
    <x v="2"/>
    <x v="2"/>
    <s v="NETWORK"/>
    <x v="3"/>
    <s v="RC_INIT_PROP18_16RATES"/>
    <x v="110"/>
  </r>
  <r>
    <x v="7"/>
    <n v="347090.88"/>
    <x v="2"/>
    <x v="7"/>
    <s v="NETWORK"/>
    <x v="3"/>
    <s v="RC_INIT_PROP18_16RATES"/>
    <x v="110"/>
  </r>
  <r>
    <x v="80"/>
    <n v="6528"/>
    <x v="2"/>
    <x v="9"/>
    <s v="OTHER REVENUES &amp; CREDITS"/>
    <x v="29"/>
    <s v="RC_INIT_PROP18_16RATES"/>
    <x v="110"/>
  </r>
  <r>
    <x v="78"/>
    <n v="12305"/>
    <x v="2"/>
    <x v="3"/>
    <s v="OTHER REVENUES &amp; CREDITS"/>
    <x v="27"/>
    <s v="RC_INIT_PROP18_16RATES"/>
    <x v="110"/>
  </r>
  <r>
    <x v="78"/>
    <n v="12305"/>
    <x v="2"/>
    <x v="10"/>
    <s v="OTHER REVENUES &amp; CREDITS"/>
    <x v="27"/>
    <s v="RC_INIT_PROP18_16RATES"/>
    <x v="110"/>
  </r>
  <r>
    <x v="28"/>
    <n v="13066"/>
    <x v="2"/>
    <x v="4"/>
    <s v="OTHER REVENUES &amp; CREDITS"/>
    <x v="12"/>
    <s v="RC_INIT_PROP18_16RATES"/>
    <x v="110"/>
  </r>
  <r>
    <x v="83"/>
    <n v="221"/>
    <x v="2"/>
    <x v="7"/>
    <s v="OTHER REVENUES &amp; CREDITS"/>
    <x v="31"/>
    <s v="RC_INIT_PROP18_16RATES"/>
    <x v="110"/>
  </r>
  <r>
    <x v="30"/>
    <n v="83762"/>
    <x v="2"/>
    <x v="3"/>
    <s v="OTHER REVENUES &amp; CREDITS"/>
    <x v="14"/>
    <s v="RC_INIT_PROP18_16RATES"/>
    <x v="110"/>
  </r>
  <r>
    <x v="31"/>
    <n v="33102"/>
    <x v="2"/>
    <x v="7"/>
    <s v="OTHER REVENUES &amp; CREDITS"/>
    <x v="15"/>
    <s v="RC_INIT_PROP18_16RATES"/>
    <x v="110"/>
  </r>
  <r>
    <x v="66"/>
    <n v="18909.810000000001"/>
    <x v="0"/>
    <x v="3"/>
    <s v="ANCILLARY SERVICES"/>
    <x v="25"/>
    <s v="RC_INIT_PROP18_16RATES"/>
    <x v="111"/>
  </r>
  <r>
    <x v="66"/>
    <n v="18909.810000000001"/>
    <x v="0"/>
    <x v="10"/>
    <s v="ANCILLARY SERVICES"/>
    <x v="25"/>
    <s v="RC_INIT_PROP18_16RATES"/>
    <x v="111"/>
  </r>
  <r>
    <x v="66"/>
    <n v="18909.810000000001"/>
    <x v="0"/>
    <x v="11"/>
    <s v="ANCILLARY SERVICES"/>
    <x v="25"/>
    <s v="RC_INIT_PROP18_16RATES"/>
    <x v="111"/>
  </r>
  <r>
    <x v="66"/>
    <n v="18909.810000000001"/>
    <x v="0"/>
    <x v="9"/>
    <s v="ANCILLARY SERVICES"/>
    <x v="25"/>
    <s v="RC_INIT_PROP18_16RATES"/>
    <x v="111"/>
  </r>
  <r>
    <x v="67"/>
    <n v="5069.8900000000003"/>
    <x v="0"/>
    <x v="1"/>
    <s v="ANCILLARY SERVICES"/>
    <x v="25"/>
    <s v="RC_INIT_PROP18_16RATES"/>
    <x v="111"/>
  </r>
  <r>
    <x v="67"/>
    <n v="5069.8900000000003"/>
    <x v="0"/>
    <x v="2"/>
    <s v="ANCILLARY SERVICES"/>
    <x v="25"/>
    <s v="RC_INIT_PROP18_16RATES"/>
    <x v="111"/>
  </r>
  <r>
    <x v="67"/>
    <n v="5069.8900000000003"/>
    <x v="0"/>
    <x v="7"/>
    <s v="ANCILLARY SERVICES"/>
    <x v="25"/>
    <s v="RC_INIT_PROP18_16RATES"/>
    <x v="111"/>
  </r>
  <r>
    <x v="19"/>
    <n v="56568.81"/>
    <x v="0"/>
    <x v="4"/>
    <s v="ANCILLARY SERVICES"/>
    <x v="0"/>
    <s v="RC_INIT_PROP18_16RATES"/>
    <x v="111"/>
  </r>
  <r>
    <x v="0"/>
    <n v="51854.74"/>
    <x v="0"/>
    <x v="4"/>
    <s v="ANCILLARY SERVICES"/>
    <x v="0"/>
    <s v="RC_INIT_PROP18_16RATES"/>
    <x v="111"/>
  </r>
  <r>
    <x v="0"/>
    <n v="60141.07"/>
    <x v="0"/>
    <x v="5"/>
    <s v="ANCILLARY SERVICES"/>
    <x v="0"/>
    <s v="RC_INIT_PROP18_16RATES"/>
    <x v="111"/>
  </r>
  <r>
    <x v="0"/>
    <n v="56140.27"/>
    <x v="0"/>
    <x v="6"/>
    <s v="ANCILLARY SERVICES"/>
    <x v="0"/>
    <s v="RC_INIT_PROP18_16RATES"/>
    <x v="111"/>
  </r>
  <r>
    <x v="0"/>
    <n v="65394.29"/>
    <x v="0"/>
    <x v="8"/>
    <s v="ANCILLARY SERVICES"/>
    <x v="0"/>
    <s v="RC_INIT_PROP18_16RATES"/>
    <x v="111"/>
  </r>
  <r>
    <x v="26"/>
    <n v="542101"/>
    <x v="0"/>
    <x v="4"/>
    <s v="ANCILLARY SERVICES"/>
    <x v="1"/>
    <s v="RC_INIT_PROP18_16RATES"/>
    <x v="111"/>
  </r>
  <r>
    <x v="26"/>
    <n v="602301"/>
    <x v="0"/>
    <x v="5"/>
    <s v="ANCILLARY SERVICES"/>
    <x v="1"/>
    <s v="RC_INIT_PROP18_16RATES"/>
    <x v="111"/>
  </r>
  <r>
    <x v="72"/>
    <n v="111419.92"/>
    <x v="0"/>
    <x v="4"/>
    <s v="ANCILLARY SERVICES"/>
    <x v="26"/>
    <s v="RC_INIT_PROP18_16RATES"/>
    <x v="111"/>
  </r>
  <r>
    <x v="73"/>
    <n v="445679.68"/>
    <x v="0"/>
    <x v="3"/>
    <s v="ANCILLARY SERVICES"/>
    <x v="26"/>
    <s v="RC_INIT_PROP18_16RATES"/>
    <x v="111"/>
  </r>
  <r>
    <x v="38"/>
    <n v="1488300"/>
    <x v="0"/>
    <x v="2"/>
    <s v="INTERTIE"/>
    <x v="18"/>
    <s v="RC_INIT_PROP18_16RATES"/>
    <x v="111"/>
  </r>
  <r>
    <x v="38"/>
    <n v="1488300"/>
    <x v="0"/>
    <x v="7"/>
    <s v="INTERTIE"/>
    <x v="18"/>
    <s v="RC_INIT_PROP18_16RATES"/>
    <x v="111"/>
  </r>
  <r>
    <x v="27"/>
    <n v="1155464"/>
    <x v="0"/>
    <x v="0"/>
    <s v="NETWORK"/>
    <x v="11"/>
    <s v="RC_INIT_PROP18_16RATES"/>
    <x v="111"/>
  </r>
  <r>
    <x v="74"/>
    <n v="-24221.07"/>
    <x v="0"/>
    <x v="10"/>
    <s v="NETWORK"/>
    <x v="11"/>
    <s v="RC_INIT_PROP18_16RATES"/>
    <x v="111"/>
  </r>
  <r>
    <x v="74"/>
    <n v="-24221.07"/>
    <x v="0"/>
    <x v="11"/>
    <s v="NETWORK"/>
    <x v="11"/>
    <s v="RC_INIT_PROP18_16RATES"/>
    <x v="111"/>
  </r>
  <r>
    <x v="74"/>
    <n v="-24221.07"/>
    <x v="0"/>
    <x v="9"/>
    <s v="NETWORK"/>
    <x v="11"/>
    <s v="RC_INIT_PROP18_16RATES"/>
    <x v="111"/>
  </r>
  <r>
    <x v="80"/>
    <n v="8568"/>
    <x v="0"/>
    <x v="9"/>
    <s v="OTHER REVENUES &amp; CREDITS"/>
    <x v="29"/>
    <s v="RC_INIT_PROP18_16RATES"/>
    <x v="111"/>
  </r>
  <r>
    <x v="78"/>
    <n v="1304"/>
    <x v="0"/>
    <x v="3"/>
    <s v="OTHER REVENUES &amp; CREDITS"/>
    <x v="27"/>
    <s v="RC_INIT_PROP18_16RATES"/>
    <x v="111"/>
  </r>
  <r>
    <x v="78"/>
    <n v="1304"/>
    <x v="0"/>
    <x v="10"/>
    <s v="OTHER REVENUES &amp; CREDITS"/>
    <x v="27"/>
    <s v="RC_INIT_PROP18_16RATES"/>
    <x v="111"/>
  </r>
  <r>
    <x v="83"/>
    <n v="290"/>
    <x v="0"/>
    <x v="7"/>
    <s v="OTHER REVENUES &amp; CREDITS"/>
    <x v="31"/>
    <s v="RC_INIT_PROP18_16RATES"/>
    <x v="111"/>
  </r>
  <r>
    <x v="66"/>
    <n v="18909.810000000001"/>
    <x v="1"/>
    <x v="4"/>
    <s v="ANCILLARY SERVICES"/>
    <x v="25"/>
    <s v="RC_INIT_PROP18_16RATES"/>
    <x v="111"/>
  </r>
  <r>
    <x v="66"/>
    <n v="18909.810000000001"/>
    <x v="1"/>
    <x v="5"/>
    <s v="ANCILLARY SERVICES"/>
    <x v="25"/>
    <s v="RC_INIT_PROP18_16RATES"/>
    <x v="111"/>
  </r>
  <r>
    <x v="66"/>
    <n v="18909.810000000001"/>
    <x v="1"/>
    <x v="6"/>
    <s v="ANCILLARY SERVICES"/>
    <x v="25"/>
    <s v="RC_INIT_PROP18_16RATES"/>
    <x v="111"/>
  </r>
  <r>
    <x v="29"/>
    <n v="168"/>
    <x v="0"/>
    <x v="11"/>
    <s v="OTHER REVENUES &amp; CREDITS"/>
    <x v="13"/>
    <s v="RC_INIT_PROP18_16RATES"/>
    <x v="5"/>
  </r>
  <r>
    <x v="29"/>
    <n v="168"/>
    <x v="0"/>
    <x v="9"/>
    <s v="OTHER REVENUES &amp; CREDITS"/>
    <x v="13"/>
    <s v="RC_INIT_PROP18_16RATES"/>
    <x v="5"/>
  </r>
  <r>
    <x v="31"/>
    <n v="2030"/>
    <x v="0"/>
    <x v="4"/>
    <s v="OTHER REVENUES &amp; CREDITS"/>
    <x v="15"/>
    <s v="RC_INIT_PROP18_16RATES"/>
    <x v="5"/>
  </r>
  <r>
    <x v="19"/>
    <n v="1082.71"/>
    <x v="1"/>
    <x v="0"/>
    <s v="ANCILLARY SERVICES"/>
    <x v="0"/>
    <s v="RC_INIT_PROP18_16RATES"/>
    <x v="5"/>
  </r>
  <r>
    <x v="19"/>
    <n v="1025.48"/>
    <x v="1"/>
    <x v="1"/>
    <s v="ANCILLARY SERVICES"/>
    <x v="0"/>
    <s v="RC_INIT_PROP18_16RATES"/>
    <x v="5"/>
  </r>
  <r>
    <x v="19"/>
    <n v="1133.8800000000001"/>
    <x v="1"/>
    <x v="2"/>
    <s v="ANCILLARY SERVICES"/>
    <x v="0"/>
    <s v="RC_INIT_PROP18_16RATES"/>
    <x v="5"/>
  </r>
  <r>
    <x v="19"/>
    <n v="885.81"/>
    <x v="1"/>
    <x v="7"/>
    <s v="ANCILLARY SERVICES"/>
    <x v="0"/>
    <s v="RC_INIT_PROP18_16RATES"/>
    <x v="5"/>
  </r>
  <r>
    <x v="48"/>
    <n v="78423.48"/>
    <x v="1"/>
    <x v="0"/>
    <s v="NETWORK"/>
    <x v="22"/>
    <s v="RC_INIT_PROP18_16RATES"/>
    <x v="5"/>
  </r>
  <r>
    <x v="27"/>
    <n v="859153"/>
    <x v="1"/>
    <x v="10"/>
    <s v="NETWORK"/>
    <x v="11"/>
    <s v="RC_INIT_PROP18_16RATES"/>
    <x v="5"/>
  </r>
  <r>
    <x v="27"/>
    <n v="859153"/>
    <x v="1"/>
    <x v="11"/>
    <s v="NETWORK"/>
    <x v="11"/>
    <s v="RC_INIT_PROP18_16RATES"/>
    <x v="5"/>
  </r>
  <r>
    <x v="27"/>
    <n v="859153"/>
    <x v="1"/>
    <x v="9"/>
    <s v="NETWORK"/>
    <x v="11"/>
    <s v="RC_INIT_PROP18_16RATES"/>
    <x v="5"/>
  </r>
  <r>
    <x v="28"/>
    <n v="4846"/>
    <x v="1"/>
    <x v="0"/>
    <s v="OTHER REVENUES &amp; CREDITS"/>
    <x v="12"/>
    <s v="RC_INIT_PROP18_16RATES"/>
    <x v="5"/>
  </r>
  <r>
    <x v="28"/>
    <n v="4846"/>
    <x v="1"/>
    <x v="1"/>
    <s v="OTHER REVENUES &amp; CREDITS"/>
    <x v="12"/>
    <s v="RC_INIT_PROP18_16RATES"/>
    <x v="5"/>
  </r>
  <r>
    <x v="28"/>
    <n v="4846"/>
    <x v="1"/>
    <x v="2"/>
    <s v="OTHER REVENUES &amp; CREDITS"/>
    <x v="12"/>
    <s v="RC_INIT_PROP18_16RATES"/>
    <x v="5"/>
  </r>
  <r>
    <x v="9"/>
    <n v="12014"/>
    <x v="1"/>
    <x v="10"/>
    <s v="OTHER REVENUES &amp; CREDITS"/>
    <x v="5"/>
    <s v="RC_INIT_PROP18_16RATES"/>
    <x v="5"/>
  </r>
  <r>
    <x v="29"/>
    <n v="168"/>
    <x v="1"/>
    <x v="4"/>
    <s v="OTHER REVENUES &amp; CREDITS"/>
    <x v="13"/>
    <s v="RC_INIT_PROP18_16RATES"/>
    <x v="5"/>
  </r>
  <r>
    <x v="29"/>
    <n v="168"/>
    <x v="1"/>
    <x v="5"/>
    <s v="OTHER REVENUES &amp; CREDITS"/>
    <x v="13"/>
    <s v="RC_INIT_PROP18_16RATES"/>
    <x v="5"/>
  </r>
  <r>
    <x v="29"/>
    <n v="168"/>
    <x v="1"/>
    <x v="6"/>
    <s v="OTHER REVENUES &amp; CREDITS"/>
    <x v="13"/>
    <s v="RC_INIT_PROP18_16RATES"/>
    <x v="5"/>
  </r>
  <r>
    <x v="29"/>
    <n v="168"/>
    <x v="1"/>
    <x v="8"/>
    <s v="OTHER REVENUES &amp; CREDITS"/>
    <x v="13"/>
    <s v="RC_INIT_PROP18_16RATES"/>
    <x v="5"/>
  </r>
  <r>
    <x v="30"/>
    <n v="125643"/>
    <x v="1"/>
    <x v="7"/>
    <s v="OTHER REVENUES &amp; CREDITS"/>
    <x v="14"/>
    <s v="RC_INIT_PROP18_16RATES"/>
    <x v="5"/>
  </r>
  <r>
    <x v="19"/>
    <n v="929.78"/>
    <x v="2"/>
    <x v="3"/>
    <s v="ANCILLARY SERVICES"/>
    <x v="0"/>
    <s v="RC_INIT_PROP18_16RATES"/>
    <x v="5"/>
  </r>
  <r>
    <x v="19"/>
    <n v="930.28"/>
    <x v="2"/>
    <x v="10"/>
    <s v="ANCILLARY SERVICES"/>
    <x v="0"/>
    <s v="RC_INIT_PROP18_16RATES"/>
    <x v="5"/>
  </r>
  <r>
    <x v="19"/>
    <n v="1082.81"/>
    <x v="2"/>
    <x v="11"/>
    <s v="ANCILLARY SERVICES"/>
    <x v="0"/>
    <s v="RC_INIT_PROP18_16RATES"/>
    <x v="5"/>
  </r>
  <r>
    <x v="19"/>
    <n v="1015.13"/>
    <x v="2"/>
    <x v="9"/>
    <s v="ANCILLARY SERVICES"/>
    <x v="0"/>
    <s v="RC_INIT_PROP18_16RATES"/>
    <x v="5"/>
  </r>
  <r>
    <x v="48"/>
    <n v="78423.48"/>
    <x v="2"/>
    <x v="3"/>
    <s v="NETWORK"/>
    <x v="22"/>
    <s v="RC_INIT_PROP18_16RATES"/>
    <x v="5"/>
  </r>
  <r>
    <x v="27"/>
    <n v="859153"/>
    <x v="2"/>
    <x v="5"/>
    <s v="NETWORK"/>
    <x v="11"/>
    <s v="RC_INIT_PROP18_16RATES"/>
    <x v="5"/>
  </r>
  <r>
    <x v="27"/>
    <n v="859153"/>
    <x v="2"/>
    <x v="6"/>
    <s v="NETWORK"/>
    <x v="11"/>
    <s v="RC_INIT_PROP18_16RATES"/>
    <x v="5"/>
  </r>
  <r>
    <x v="27"/>
    <n v="906801"/>
    <x v="2"/>
    <x v="8"/>
    <s v="NETWORK"/>
    <x v="11"/>
    <s v="RC_INIT_PROP18_16RATES"/>
    <x v="5"/>
  </r>
  <r>
    <x v="28"/>
    <n v="4846"/>
    <x v="2"/>
    <x v="3"/>
    <s v="OTHER REVENUES &amp; CREDITS"/>
    <x v="12"/>
    <s v="RC_INIT_PROP18_16RATES"/>
    <x v="5"/>
  </r>
  <r>
    <x v="28"/>
    <n v="4846"/>
    <x v="2"/>
    <x v="10"/>
    <s v="OTHER REVENUES &amp; CREDITS"/>
    <x v="12"/>
    <s v="RC_INIT_PROP18_16RATES"/>
    <x v="5"/>
  </r>
  <r>
    <x v="28"/>
    <n v="4846"/>
    <x v="2"/>
    <x v="11"/>
    <s v="OTHER REVENUES &amp; CREDITS"/>
    <x v="12"/>
    <s v="RC_INIT_PROP18_16RATES"/>
    <x v="5"/>
  </r>
  <r>
    <x v="29"/>
    <n v="168"/>
    <x v="2"/>
    <x v="0"/>
    <s v="OTHER REVENUES &amp; CREDITS"/>
    <x v="13"/>
    <s v="RC_INIT_PROP18_16RATES"/>
    <x v="5"/>
  </r>
  <r>
    <x v="29"/>
    <n v="168"/>
    <x v="2"/>
    <x v="1"/>
    <s v="OTHER REVENUES &amp; CREDITS"/>
    <x v="13"/>
    <s v="RC_INIT_PROP18_16RATES"/>
    <x v="5"/>
  </r>
  <r>
    <x v="29"/>
    <n v="168"/>
    <x v="2"/>
    <x v="2"/>
    <s v="OTHER REVENUES &amp; CREDITS"/>
    <x v="13"/>
    <s v="RC_INIT_PROP18_16RATES"/>
    <x v="5"/>
  </r>
  <r>
    <x v="30"/>
    <n v="125643"/>
    <x v="2"/>
    <x v="9"/>
    <s v="OTHER REVENUES &amp; CREDITS"/>
    <x v="14"/>
    <s v="RC_INIT_PROP18_16RATES"/>
    <x v="5"/>
  </r>
  <r>
    <x v="32"/>
    <n v="100"/>
    <x v="1"/>
    <x v="0"/>
    <s v="OTHER REVENUES &amp; CREDITS"/>
    <x v="16"/>
    <s v="RC_INIT_PROP18_16RATES"/>
    <x v="6"/>
  </r>
  <r>
    <x v="19"/>
    <n v="48294.37"/>
    <x v="0"/>
    <x v="3"/>
    <s v="ANCILLARY SERVICES"/>
    <x v="0"/>
    <s v="RC_INIT_PROP18_16RATES"/>
    <x v="7"/>
  </r>
  <r>
    <x v="19"/>
    <n v="48335.75"/>
    <x v="0"/>
    <x v="10"/>
    <s v="ANCILLARY SERVICES"/>
    <x v="0"/>
    <s v="RC_INIT_PROP18_16RATES"/>
    <x v="7"/>
  </r>
  <r>
    <x v="20"/>
    <n v="18786.79"/>
    <x v="0"/>
    <x v="11"/>
    <s v="ANCILLARY SERVICES"/>
    <x v="10"/>
    <s v="RC_INIT_PROP18_16RATES"/>
    <x v="7"/>
  </r>
  <r>
    <x v="20"/>
    <n v="24133.72"/>
    <x v="0"/>
    <x v="9"/>
    <s v="ANCILLARY SERVICES"/>
    <x v="10"/>
    <s v="RC_INIT_PROP18_16RATES"/>
    <x v="7"/>
  </r>
  <r>
    <x v="26"/>
    <n v="127323"/>
    <x v="0"/>
    <x v="6"/>
    <s v="ANCILLARY SERVICES"/>
    <x v="1"/>
    <s v="RC_INIT_PROP18_16RATES"/>
    <x v="7"/>
  </r>
  <r>
    <x v="26"/>
    <n v="127323"/>
    <x v="0"/>
    <x v="8"/>
    <s v="ANCILLARY SERVICES"/>
    <x v="1"/>
    <s v="RC_INIT_PROP18_16RATES"/>
    <x v="7"/>
  </r>
  <r>
    <x v="27"/>
    <n v="629847"/>
    <x v="0"/>
    <x v="4"/>
    <s v="NETWORK"/>
    <x v="11"/>
    <s v="RC_INIT_PROP18_16RATES"/>
    <x v="7"/>
  </r>
  <r>
    <x v="27"/>
    <n v="629847"/>
    <x v="0"/>
    <x v="5"/>
    <s v="NETWORK"/>
    <x v="11"/>
    <s v="RC_INIT_PROP18_16RATES"/>
    <x v="7"/>
  </r>
  <r>
    <x v="27"/>
    <n v="629847"/>
    <x v="0"/>
    <x v="6"/>
    <s v="NETWORK"/>
    <x v="11"/>
    <s v="RC_INIT_PROP18_16RATES"/>
    <x v="7"/>
  </r>
  <r>
    <x v="19"/>
    <n v="47622.68"/>
    <x v="1"/>
    <x v="4"/>
    <s v="ANCILLARY SERVICES"/>
    <x v="0"/>
    <s v="RC_INIT_PROP18_16RATES"/>
    <x v="7"/>
  </r>
  <r>
    <x v="19"/>
    <n v="54398.16"/>
    <x v="1"/>
    <x v="5"/>
    <s v="ANCILLARY SERVICES"/>
    <x v="0"/>
    <s v="RC_INIT_PROP18_16RATES"/>
    <x v="7"/>
  </r>
  <r>
    <x v="0"/>
    <n v="41212.54"/>
    <x v="1"/>
    <x v="7"/>
    <s v="ANCILLARY SERVICES"/>
    <x v="0"/>
    <s v="RC_INIT_PROP18_16RATES"/>
    <x v="7"/>
  </r>
  <r>
    <x v="20"/>
    <n v="15498.03"/>
    <x v="1"/>
    <x v="6"/>
    <s v="ANCILLARY SERVICES"/>
    <x v="10"/>
    <s v="RC_INIT_PROP18_16RATES"/>
    <x v="7"/>
  </r>
  <r>
    <x v="20"/>
    <n v="25843.85"/>
    <x v="1"/>
    <x v="8"/>
    <s v="ANCILLARY SERVICES"/>
    <x v="10"/>
    <s v="RC_INIT_PROP18_16RATES"/>
    <x v="7"/>
  </r>
  <r>
    <x v="26"/>
    <n v="127323"/>
    <x v="1"/>
    <x v="1"/>
    <s v="ANCILLARY SERVICES"/>
    <x v="1"/>
    <s v="RC_INIT_PROP18_16RATES"/>
    <x v="7"/>
  </r>
  <r>
    <x v="26"/>
    <n v="127323"/>
    <x v="1"/>
    <x v="2"/>
    <s v="ANCILLARY SERVICES"/>
    <x v="1"/>
    <s v="RC_INIT_PROP18_16RATES"/>
    <x v="7"/>
  </r>
  <r>
    <x v="26"/>
    <n v="127323"/>
    <x v="1"/>
    <x v="7"/>
    <s v="ANCILLARY SERVICES"/>
    <x v="1"/>
    <s v="RC_INIT_PROP18_16RATES"/>
    <x v="7"/>
  </r>
  <r>
    <x v="27"/>
    <n v="629847"/>
    <x v="1"/>
    <x v="0"/>
    <s v="NETWORK"/>
    <x v="11"/>
    <s v="RC_INIT_PROP18_16RATES"/>
    <x v="7"/>
  </r>
  <r>
    <x v="27"/>
    <n v="629847"/>
    <x v="1"/>
    <x v="1"/>
    <s v="NETWORK"/>
    <x v="11"/>
    <s v="RC_INIT_PROP18_16RATES"/>
    <x v="7"/>
  </r>
  <r>
    <x v="19"/>
    <n v="55388.75"/>
    <x v="2"/>
    <x v="0"/>
    <s v="ANCILLARY SERVICES"/>
    <x v="0"/>
    <s v="RC_INIT_PROP18_16RATES"/>
    <x v="7"/>
  </r>
  <r>
    <x v="0"/>
    <n v="47229.38"/>
    <x v="2"/>
    <x v="9"/>
    <s v="ANCILLARY SERVICES"/>
    <x v="0"/>
    <s v="RC_INIT_PROP18_16RATES"/>
    <x v="7"/>
  </r>
  <r>
    <x v="20"/>
    <n v="13953.6"/>
    <x v="2"/>
    <x v="1"/>
    <s v="ANCILLARY SERVICES"/>
    <x v="10"/>
    <s v="RC_INIT_PROP18_16RATES"/>
    <x v="7"/>
  </r>
  <r>
    <x v="20"/>
    <n v="22352.13"/>
    <x v="2"/>
    <x v="2"/>
    <s v="ANCILLARY SERVICES"/>
    <x v="10"/>
    <s v="RC_INIT_PROP18_16RATES"/>
    <x v="7"/>
  </r>
  <r>
    <x v="20"/>
    <n v="17007.669999999998"/>
    <x v="2"/>
    <x v="7"/>
    <s v="ANCILLARY SERVICES"/>
    <x v="10"/>
    <s v="RC_INIT_PROP18_16RATES"/>
    <x v="7"/>
  </r>
  <r>
    <x v="7"/>
    <n v="4314.24"/>
    <x v="0"/>
    <x v="4"/>
    <s v="NETWORK"/>
    <x v="3"/>
    <s v="RC_INIT_PROP18_16RATES"/>
    <x v="142"/>
  </r>
  <r>
    <x v="7"/>
    <n v="71595.839999999997"/>
    <x v="0"/>
    <x v="5"/>
    <s v="NETWORK"/>
    <x v="3"/>
    <s v="RC_INIT_PROP18_16RATES"/>
    <x v="142"/>
  </r>
  <r>
    <x v="7"/>
    <n v="2670.72"/>
    <x v="0"/>
    <x v="6"/>
    <s v="NETWORK"/>
    <x v="3"/>
    <s v="RC_INIT_PROP18_16RATES"/>
    <x v="142"/>
  </r>
  <r>
    <x v="7"/>
    <n v="79608"/>
    <x v="0"/>
    <x v="8"/>
    <s v="NETWORK"/>
    <x v="3"/>
    <s v="RC_INIT_PROP18_16RATES"/>
    <x v="142"/>
  </r>
  <r>
    <x v="66"/>
    <n v="29395.86"/>
    <x v="1"/>
    <x v="3"/>
    <s v="ANCILLARY SERVICES"/>
    <x v="25"/>
    <s v="RC_INIT_PROP18_16RATES"/>
    <x v="142"/>
  </r>
  <r>
    <x v="66"/>
    <n v="29395.86"/>
    <x v="1"/>
    <x v="10"/>
    <s v="ANCILLARY SERVICES"/>
    <x v="25"/>
    <s v="RC_INIT_PROP18_16RATES"/>
    <x v="142"/>
  </r>
  <r>
    <x v="67"/>
    <n v="9603.74"/>
    <x v="1"/>
    <x v="0"/>
    <s v="ANCILLARY SERVICES"/>
    <x v="25"/>
    <s v="RC_INIT_PROP18_16RATES"/>
    <x v="142"/>
  </r>
  <r>
    <x v="67"/>
    <n v="9603.74"/>
    <x v="1"/>
    <x v="1"/>
    <s v="ANCILLARY SERVICES"/>
    <x v="25"/>
    <s v="RC_INIT_PROP18_16RATES"/>
    <x v="142"/>
  </r>
  <r>
    <x v="67"/>
    <n v="9603.74"/>
    <x v="1"/>
    <x v="2"/>
    <s v="ANCILLARY SERVICES"/>
    <x v="25"/>
    <s v="RC_INIT_PROP18_16RATES"/>
    <x v="142"/>
  </r>
  <r>
    <x v="0"/>
    <n v="51060.07"/>
    <x v="1"/>
    <x v="4"/>
    <s v="ANCILLARY SERVICES"/>
    <x v="0"/>
    <s v="RC_INIT_PROP18_16RATES"/>
    <x v="142"/>
  </r>
  <r>
    <x v="0"/>
    <n v="58324.6"/>
    <x v="1"/>
    <x v="5"/>
    <s v="ANCILLARY SERVICES"/>
    <x v="0"/>
    <s v="RC_INIT_PROP18_16RATES"/>
    <x v="142"/>
  </r>
  <r>
    <x v="0"/>
    <n v="52395.72"/>
    <x v="1"/>
    <x v="6"/>
    <s v="ANCILLARY SERVICES"/>
    <x v="0"/>
    <s v="RC_INIT_PROP18_16RATES"/>
    <x v="142"/>
  </r>
  <r>
    <x v="1"/>
    <n v="70"/>
    <x v="1"/>
    <x v="6"/>
    <s v="ANCILLARY SERVICES"/>
    <x v="1"/>
    <s v="RC_INIT_PROP18_16RATES"/>
    <x v="142"/>
  </r>
  <r>
    <x v="1"/>
    <n v="1890"/>
    <x v="1"/>
    <x v="8"/>
    <s v="ANCILLARY SERVICES"/>
    <x v="1"/>
    <s v="RC_INIT_PROP18_16RATES"/>
    <x v="142"/>
  </r>
  <r>
    <x v="2"/>
    <n v="9082.7999999999993"/>
    <x v="1"/>
    <x v="4"/>
    <s v="ANCILLARY SERVICES"/>
    <x v="1"/>
    <s v="RC_INIT_PROP18_16RATES"/>
    <x v="142"/>
  </r>
  <r>
    <x v="2"/>
    <n v="17810.64"/>
    <x v="1"/>
    <x v="5"/>
    <s v="ANCILLARY SERVICES"/>
    <x v="1"/>
    <s v="RC_INIT_PROP18_16RATES"/>
    <x v="142"/>
  </r>
  <r>
    <x v="2"/>
    <n v="6953.04"/>
    <x v="1"/>
    <x v="6"/>
    <s v="ANCILLARY SERVICES"/>
    <x v="1"/>
    <s v="RC_INIT_PROP18_16RATES"/>
    <x v="142"/>
  </r>
  <r>
    <x v="38"/>
    <n v="174660"/>
    <x v="1"/>
    <x v="1"/>
    <s v="INTERTIE"/>
    <x v="18"/>
    <s v="RC_INIT_PROP18_16RATES"/>
    <x v="142"/>
  </r>
  <r>
    <x v="38"/>
    <n v="174660"/>
    <x v="1"/>
    <x v="2"/>
    <s v="INTERTIE"/>
    <x v="18"/>
    <s v="RC_INIT_PROP18_16RATES"/>
    <x v="142"/>
  </r>
  <r>
    <x v="38"/>
    <n v="174660"/>
    <x v="1"/>
    <x v="7"/>
    <s v="INTERTIE"/>
    <x v="18"/>
    <s v="RC_INIT_PROP18_16RATES"/>
    <x v="142"/>
  </r>
  <r>
    <x v="5"/>
    <n v="10540"/>
    <x v="1"/>
    <x v="1"/>
    <s v="NETWORK"/>
    <x v="3"/>
    <s v="RC_INIT_PROP18_16RATES"/>
    <x v="142"/>
  </r>
  <r>
    <x v="5"/>
    <n v="1360"/>
    <x v="1"/>
    <x v="2"/>
    <s v="NETWORK"/>
    <x v="3"/>
    <s v="RC_INIT_PROP18_16RATES"/>
    <x v="142"/>
  </r>
  <r>
    <x v="5"/>
    <n v="340"/>
    <x v="1"/>
    <x v="7"/>
    <s v="NETWORK"/>
    <x v="3"/>
    <s v="RC_INIT_PROP18_16RATES"/>
    <x v="142"/>
  </r>
  <r>
    <x v="6"/>
    <n v="1470"/>
    <x v="1"/>
    <x v="0"/>
    <s v="NETWORK"/>
    <x v="3"/>
    <s v="RC_INIT_PROP18_16RATES"/>
    <x v="142"/>
  </r>
  <r>
    <x v="6"/>
    <n v="15925"/>
    <x v="1"/>
    <x v="1"/>
    <s v="NETWORK"/>
    <x v="3"/>
    <s v="RC_INIT_PROP18_16RATES"/>
    <x v="142"/>
  </r>
  <r>
    <x v="7"/>
    <n v="5752.32"/>
    <x v="1"/>
    <x v="0"/>
    <s v="NETWORK"/>
    <x v="3"/>
    <s v="RC_INIT_PROP18_16RATES"/>
    <x v="142"/>
  </r>
  <r>
    <x v="7"/>
    <n v="46840.32"/>
    <x v="1"/>
    <x v="1"/>
    <s v="NETWORK"/>
    <x v="3"/>
    <s v="RC_INIT_PROP18_16RATES"/>
    <x v="142"/>
  </r>
  <r>
    <x v="7"/>
    <n v="2773.44"/>
    <x v="1"/>
    <x v="2"/>
    <s v="NETWORK"/>
    <x v="3"/>
    <s v="RC_INIT_PROP18_16RATES"/>
    <x v="142"/>
  </r>
  <r>
    <x v="66"/>
    <n v="29395.86"/>
    <x v="2"/>
    <x v="4"/>
    <s v="ANCILLARY SERVICES"/>
    <x v="25"/>
    <s v="RC_INIT_PROP18_16RATES"/>
    <x v="142"/>
  </r>
  <r>
    <x v="66"/>
    <n v="29395.86"/>
    <x v="2"/>
    <x v="5"/>
    <s v="ANCILLARY SERVICES"/>
    <x v="25"/>
    <s v="RC_INIT_PROP18_16RATES"/>
    <x v="142"/>
  </r>
  <r>
    <x v="67"/>
    <n v="9603.74"/>
    <x v="2"/>
    <x v="3"/>
    <s v="ANCILLARY SERVICES"/>
    <x v="25"/>
    <s v="RC_INIT_PROP18_16RATES"/>
    <x v="142"/>
  </r>
  <r>
    <x v="67"/>
    <n v="9603.74"/>
    <x v="2"/>
    <x v="10"/>
    <s v="ANCILLARY SERVICES"/>
    <x v="25"/>
    <s v="RC_INIT_PROP18_16RATES"/>
    <x v="142"/>
  </r>
  <r>
    <x v="67"/>
    <n v="9603.74"/>
    <x v="2"/>
    <x v="11"/>
    <s v="ANCILLARY SERVICES"/>
    <x v="25"/>
    <s v="RC_INIT_PROP18_16RATES"/>
    <x v="142"/>
  </r>
  <r>
    <x v="0"/>
    <n v="59386.7"/>
    <x v="2"/>
    <x v="0"/>
    <s v="ANCILLARY SERVICES"/>
    <x v="0"/>
    <s v="RC_INIT_PROP18_16RATES"/>
    <x v="142"/>
  </r>
  <r>
    <x v="0"/>
    <n v="55829.54"/>
    <x v="2"/>
    <x v="1"/>
    <s v="ANCILLARY SERVICES"/>
    <x v="0"/>
    <s v="RC_INIT_PROP18_16RATES"/>
    <x v="142"/>
  </r>
  <r>
    <x v="1"/>
    <n v="3850"/>
    <x v="2"/>
    <x v="1"/>
    <s v="ANCILLARY SERVICES"/>
    <x v="1"/>
    <s v="RC_INIT_PROP18_16RATES"/>
    <x v="142"/>
  </r>
  <r>
    <x v="1"/>
    <n v="910"/>
    <x v="2"/>
    <x v="2"/>
    <s v="ANCILLARY SERVICES"/>
    <x v="1"/>
    <s v="RC_INIT_PROP18_16RATES"/>
    <x v="142"/>
  </r>
  <r>
    <x v="1"/>
    <n v="70"/>
    <x v="2"/>
    <x v="7"/>
    <s v="ANCILLARY SERVICES"/>
    <x v="1"/>
    <s v="RC_INIT_PROP18_16RATES"/>
    <x v="142"/>
  </r>
  <r>
    <x v="43"/>
    <n v="350"/>
    <x v="2"/>
    <x v="7"/>
    <s v="ANCILLARY SERVICES"/>
    <x v="1"/>
    <s v="RC_INIT_PROP18_16RATES"/>
    <x v="142"/>
  </r>
  <r>
    <x v="2"/>
    <n v="3633.12"/>
    <x v="2"/>
    <x v="0"/>
    <s v="ANCILLARY SERVICES"/>
    <x v="1"/>
    <s v="RC_INIT_PROP18_16RATES"/>
    <x v="142"/>
  </r>
  <r>
    <x v="2"/>
    <n v="18207.36"/>
    <x v="2"/>
    <x v="1"/>
    <s v="ANCILLARY SERVICES"/>
    <x v="1"/>
    <s v="RC_INIT_PROP18_16RATES"/>
    <x v="142"/>
  </r>
  <r>
    <x v="38"/>
    <n v="174660"/>
    <x v="2"/>
    <x v="10"/>
    <s v="INTERTIE"/>
    <x v="18"/>
    <s v="RC_INIT_PROP18_16RATES"/>
    <x v="142"/>
  </r>
  <r>
    <x v="38"/>
    <n v="174660"/>
    <x v="2"/>
    <x v="11"/>
    <s v="INTERTIE"/>
    <x v="18"/>
    <s v="RC_INIT_PROP18_16RATES"/>
    <x v="142"/>
  </r>
  <r>
    <x v="38"/>
    <n v="174660"/>
    <x v="2"/>
    <x v="9"/>
    <s v="INTERTIE"/>
    <x v="18"/>
    <s v="RC_INIT_PROP18_16RATES"/>
    <x v="142"/>
  </r>
  <r>
    <x v="5"/>
    <n v="0"/>
    <x v="2"/>
    <x v="10"/>
    <s v="NETWORK"/>
    <x v="3"/>
    <s v="RC_INIT_PROP18_16RATES"/>
    <x v="142"/>
  </r>
  <r>
    <x v="5"/>
    <n v="340"/>
    <x v="2"/>
    <x v="11"/>
    <s v="NETWORK"/>
    <x v="3"/>
    <s v="RC_INIT_PROP18_16RATES"/>
    <x v="142"/>
  </r>
  <r>
    <x v="5"/>
    <n v="2380"/>
    <x v="2"/>
    <x v="9"/>
    <s v="NETWORK"/>
    <x v="3"/>
    <s v="RC_INIT_PROP18_16RATES"/>
    <x v="142"/>
  </r>
  <r>
    <x v="6"/>
    <n v="1715"/>
    <x v="2"/>
    <x v="3"/>
    <s v="NETWORK"/>
    <x v="3"/>
    <s v="RC_INIT_PROP18_16RATES"/>
    <x v="142"/>
  </r>
  <r>
    <x v="6"/>
    <n v="490"/>
    <x v="2"/>
    <x v="10"/>
    <s v="NETWORK"/>
    <x v="3"/>
    <s v="RC_INIT_PROP18_16RATES"/>
    <x v="142"/>
  </r>
  <r>
    <x v="7"/>
    <n v="8525.76"/>
    <x v="2"/>
    <x v="3"/>
    <s v="NETWORK"/>
    <x v="3"/>
    <s v="RC_INIT_PROP18_16RATES"/>
    <x v="142"/>
  </r>
  <r>
    <x v="7"/>
    <n v="1129.92"/>
    <x v="2"/>
    <x v="10"/>
    <s v="NETWORK"/>
    <x v="3"/>
    <s v="RC_INIT_PROP18_16RATES"/>
    <x v="142"/>
  </r>
  <r>
    <x v="7"/>
    <n v="2054.4"/>
    <x v="2"/>
    <x v="11"/>
    <s v="NETWORK"/>
    <x v="3"/>
    <s v="RC_INIT_PROP18_16RATES"/>
    <x v="142"/>
  </r>
  <r>
    <x v="66"/>
    <n v="3546.31"/>
    <x v="0"/>
    <x v="4"/>
    <s v="ANCILLARY SERVICES"/>
    <x v="25"/>
    <s v="RC_INIT_PROP18_16RATES"/>
    <x v="143"/>
  </r>
  <r>
    <x v="67"/>
    <n v="931.26"/>
    <x v="0"/>
    <x v="3"/>
    <s v="ANCILLARY SERVICES"/>
    <x v="25"/>
    <s v="RC_INIT_PROP18_16RATES"/>
    <x v="143"/>
  </r>
  <r>
    <x v="67"/>
    <n v="931.26"/>
    <x v="0"/>
    <x v="10"/>
    <s v="ANCILLARY SERVICES"/>
    <x v="25"/>
    <s v="RC_INIT_PROP18_16RATES"/>
    <x v="143"/>
  </r>
  <r>
    <x v="0"/>
    <n v="3533.62"/>
    <x v="0"/>
    <x v="0"/>
    <s v="ANCILLARY SERVICES"/>
    <x v="0"/>
    <s v="RC_INIT_PROP18_16RATES"/>
    <x v="143"/>
  </r>
  <r>
    <x v="83"/>
    <n v="345"/>
    <x v="0"/>
    <x v="10"/>
    <s v="OTHER REVENUES &amp; CREDITS"/>
    <x v="31"/>
    <s v="RC_INIT_PROP18_16RATES"/>
    <x v="143"/>
  </r>
  <r>
    <x v="83"/>
    <n v="345"/>
    <x v="0"/>
    <x v="11"/>
    <s v="OTHER REVENUES &amp; CREDITS"/>
    <x v="31"/>
    <s v="RC_INIT_PROP18_16RATES"/>
    <x v="143"/>
  </r>
  <r>
    <x v="83"/>
    <n v="345"/>
    <x v="0"/>
    <x v="9"/>
    <s v="OTHER REVENUES &amp; CREDITS"/>
    <x v="31"/>
    <s v="RC_INIT_PROP18_16RATES"/>
    <x v="143"/>
  </r>
  <r>
    <x v="31"/>
    <n v="1911"/>
    <x v="0"/>
    <x v="10"/>
    <s v="OTHER REVENUES &amp; CREDITS"/>
    <x v="15"/>
    <s v="RC_INIT_PROP18_16RATES"/>
    <x v="143"/>
  </r>
  <r>
    <x v="31"/>
    <n v="1911"/>
    <x v="0"/>
    <x v="11"/>
    <s v="OTHER REVENUES &amp; CREDITS"/>
    <x v="15"/>
    <s v="RC_INIT_PROP18_16RATES"/>
    <x v="143"/>
  </r>
  <r>
    <x v="0"/>
    <n v="28.64"/>
    <x v="0"/>
    <x v="10"/>
    <s v="ANCILLARY SERVICES"/>
    <x v="0"/>
    <s v="RC_INIT_PROP18_16RATES"/>
    <x v="235"/>
  </r>
  <r>
    <x v="0"/>
    <n v="33.700000000000003"/>
    <x v="0"/>
    <x v="11"/>
    <s v="ANCILLARY SERVICES"/>
    <x v="0"/>
    <s v="RC_INIT_PROP18_16RATES"/>
    <x v="235"/>
  </r>
  <r>
    <x v="0"/>
    <n v="31.52"/>
    <x v="0"/>
    <x v="9"/>
    <s v="ANCILLARY SERVICES"/>
    <x v="0"/>
    <s v="RC_INIT_PROP18_16RATES"/>
    <x v="235"/>
  </r>
  <r>
    <x v="19"/>
    <n v="30.78"/>
    <x v="1"/>
    <x v="4"/>
    <s v="ANCILLARY SERVICES"/>
    <x v="0"/>
    <s v="RC_INIT_PROP18_16RATES"/>
    <x v="235"/>
  </r>
  <r>
    <x v="19"/>
    <n v="35.159999999999997"/>
    <x v="1"/>
    <x v="5"/>
    <s v="ANCILLARY SERVICES"/>
    <x v="0"/>
    <s v="RC_INIT_PROP18_16RATES"/>
    <x v="235"/>
  </r>
  <r>
    <x v="0"/>
    <n v="32.229999999999997"/>
    <x v="1"/>
    <x v="5"/>
    <s v="ANCILLARY SERVICES"/>
    <x v="0"/>
    <s v="RC_INIT_PROP18_16RATES"/>
    <x v="235"/>
  </r>
  <r>
    <x v="0"/>
    <n v="28.95"/>
    <x v="1"/>
    <x v="6"/>
    <s v="ANCILLARY SERVICES"/>
    <x v="0"/>
    <s v="RC_INIT_PROP18_16RATES"/>
    <x v="235"/>
  </r>
  <r>
    <x v="0"/>
    <n v="34.06"/>
    <x v="1"/>
    <x v="8"/>
    <s v="ANCILLARY SERVICES"/>
    <x v="0"/>
    <s v="RC_INIT_PROP18_16RATES"/>
    <x v="235"/>
  </r>
  <r>
    <x v="19"/>
    <n v="35.799999999999997"/>
    <x v="2"/>
    <x v="0"/>
    <s v="ANCILLARY SERVICES"/>
    <x v="0"/>
    <s v="RC_INIT_PROP18_16RATES"/>
    <x v="235"/>
  </r>
  <r>
    <x v="0"/>
    <n v="32.82"/>
    <x v="2"/>
    <x v="0"/>
    <s v="ANCILLARY SERVICES"/>
    <x v="0"/>
    <s v="RC_INIT_PROP18_16RATES"/>
    <x v="235"/>
  </r>
  <r>
    <x v="0"/>
    <n v="30.85"/>
    <x v="2"/>
    <x v="1"/>
    <s v="ANCILLARY SERVICES"/>
    <x v="0"/>
    <s v="RC_INIT_PROP18_16RATES"/>
    <x v="235"/>
  </r>
  <r>
    <x v="0"/>
    <n v="34.11"/>
    <x v="2"/>
    <x v="2"/>
    <s v="ANCILLARY SERVICES"/>
    <x v="0"/>
    <s v="RC_INIT_PROP18_16RATES"/>
    <x v="235"/>
  </r>
  <r>
    <x v="31"/>
    <n v="369"/>
    <x v="0"/>
    <x v="3"/>
    <s v="OTHER REVENUES &amp; CREDITS"/>
    <x v="15"/>
    <s v="RC_INIT_PROP18_16RATES"/>
    <x v="237"/>
  </r>
  <r>
    <x v="31"/>
    <n v="369"/>
    <x v="0"/>
    <x v="10"/>
    <s v="OTHER REVENUES &amp; CREDITS"/>
    <x v="15"/>
    <s v="RC_INIT_PROP18_16RATES"/>
    <x v="237"/>
  </r>
  <r>
    <x v="31"/>
    <n v="369"/>
    <x v="0"/>
    <x v="11"/>
    <s v="OTHER REVENUES &amp; CREDITS"/>
    <x v="15"/>
    <s v="RC_INIT_PROP18_16RATES"/>
    <x v="237"/>
  </r>
  <r>
    <x v="31"/>
    <n v="369"/>
    <x v="1"/>
    <x v="4"/>
    <s v="OTHER REVENUES &amp; CREDITS"/>
    <x v="15"/>
    <s v="RC_INIT_PROP18_16RATES"/>
    <x v="237"/>
  </r>
  <r>
    <x v="31"/>
    <n v="369"/>
    <x v="1"/>
    <x v="5"/>
    <s v="OTHER REVENUES &amp; CREDITS"/>
    <x v="15"/>
    <s v="RC_INIT_PROP18_16RATES"/>
    <x v="237"/>
  </r>
  <r>
    <x v="31"/>
    <n v="369"/>
    <x v="1"/>
    <x v="6"/>
    <s v="OTHER REVENUES &amp; CREDITS"/>
    <x v="15"/>
    <s v="RC_INIT_PROP18_16RATES"/>
    <x v="237"/>
  </r>
  <r>
    <x v="31"/>
    <n v="369"/>
    <x v="2"/>
    <x v="0"/>
    <s v="OTHER REVENUES &amp; CREDITS"/>
    <x v="15"/>
    <s v="RC_INIT_PROP18_16RATES"/>
    <x v="237"/>
  </r>
  <r>
    <x v="31"/>
    <n v="369"/>
    <x v="2"/>
    <x v="1"/>
    <s v="OTHER REVENUES &amp; CREDITS"/>
    <x v="15"/>
    <s v="RC_INIT_PROP18_16RATES"/>
    <x v="237"/>
  </r>
  <r>
    <x v="19"/>
    <n v="0"/>
    <x v="0"/>
    <x v="7"/>
    <s v="ANCILLARY SERVICES"/>
    <x v="0"/>
    <s v="RC_INIT_PROP18_16RATES"/>
    <x v="238"/>
  </r>
  <r>
    <x v="19"/>
    <n v="0"/>
    <x v="1"/>
    <x v="9"/>
    <s v="ANCILLARY SERVICES"/>
    <x v="0"/>
    <s v="RC_INIT_PROP18_16RATES"/>
    <x v="238"/>
  </r>
  <r>
    <x v="19"/>
    <n v="0"/>
    <x v="2"/>
    <x v="8"/>
    <s v="ANCILLARY SERVICES"/>
    <x v="0"/>
    <s v="RC_INIT_PROP18_16RATES"/>
    <x v="238"/>
  </r>
  <r>
    <x v="19"/>
    <n v="4.9000000000000004"/>
    <x v="1"/>
    <x v="7"/>
    <s v="ANCILLARY SERVICES"/>
    <x v="0"/>
    <s v="RC_INIT_PROP18_16RATES"/>
    <x v="239"/>
  </r>
  <r>
    <x v="19"/>
    <n v="5.62"/>
    <x v="2"/>
    <x v="9"/>
    <s v="ANCILLARY SERVICES"/>
    <x v="0"/>
    <s v="RC_INIT_PROP18_16RATES"/>
    <x v="239"/>
  </r>
  <r>
    <x v="49"/>
    <n v="6250"/>
    <x v="1"/>
    <x v="7"/>
    <s v="FIBER AND PCS"/>
    <x v="23"/>
    <s v="RC_INIT_PROP18_16RATES"/>
    <x v="265"/>
  </r>
  <r>
    <x v="19"/>
    <n v="0"/>
    <x v="0"/>
    <x v="3"/>
    <s v="ANCILLARY SERVICES"/>
    <x v="0"/>
    <s v="RC_INIT_PROP18_16RATES"/>
    <x v="240"/>
  </r>
  <r>
    <x v="19"/>
    <n v="0"/>
    <x v="0"/>
    <x v="10"/>
    <s v="ANCILLARY SERVICES"/>
    <x v="0"/>
    <s v="RC_INIT_PROP18_16RATES"/>
    <x v="240"/>
  </r>
  <r>
    <x v="0"/>
    <n v="0"/>
    <x v="0"/>
    <x v="10"/>
    <s v="ANCILLARY SERVICES"/>
    <x v="0"/>
    <s v="RC_INIT_PROP18_16RATES"/>
    <x v="240"/>
  </r>
  <r>
    <x v="0"/>
    <n v="0"/>
    <x v="0"/>
    <x v="11"/>
    <s v="ANCILLARY SERVICES"/>
    <x v="0"/>
    <s v="RC_INIT_PROP18_16RATES"/>
    <x v="240"/>
  </r>
  <r>
    <x v="0"/>
    <n v="0"/>
    <x v="0"/>
    <x v="9"/>
    <s v="ANCILLARY SERVICES"/>
    <x v="0"/>
    <s v="RC_INIT_PROP18_16RATES"/>
    <x v="240"/>
  </r>
  <r>
    <x v="26"/>
    <n v="602"/>
    <x v="0"/>
    <x v="3"/>
    <s v="ANCILLARY SERVICES"/>
    <x v="1"/>
    <s v="RC_INIT_PROP18_16RATES"/>
    <x v="240"/>
  </r>
  <r>
    <x v="26"/>
    <n v="602"/>
    <x v="0"/>
    <x v="10"/>
    <s v="ANCILLARY SERVICES"/>
    <x v="1"/>
    <s v="RC_INIT_PROP18_16RATES"/>
    <x v="240"/>
  </r>
  <r>
    <x v="26"/>
    <n v="602"/>
    <x v="0"/>
    <x v="11"/>
    <s v="ANCILLARY SERVICES"/>
    <x v="1"/>
    <s v="RC_INIT_PROP18_16RATES"/>
    <x v="240"/>
  </r>
  <r>
    <x v="19"/>
    <n v="0"/>
    <x v="1"/>
    <x v="4"/>
    <s v="ANCILLARY SERVICES"/>
    <x v="0"/>
    <s v="RC_INIT_PROP18_16RATES"/>
    <x v="240"/>
  </r>
  <r>
    <x v="19"/>
    <n v="0"/>
    <x v="1"/>
    <x v="5"/>
    <s v="ANCILLARY SERVICES"/>
    <x v="0"/>
    <s v="RC_INIT_PROP18_16RATES"/>
    <x v="240"/>
  </r>
  <r>
    <x v="0"/>
    <n v="0"/>
    <x v="1"/>
    <x v="5"/>
    <s v="ANCILLARY SERVICES"/>
    <x v="0"/>
    <s v="RC_INIT_PROP18_16RATES"/>
    <x v="240"/>
  </r>
  <r>
    <x v="0"/>
    <n v="0"/>
    <x v="1"/>
    <x v="6"/>
    <s v="ANCILLARY SERVICES"/>
    <x v="0"/>
    <s v="RC_INIT_PROP18_16RATES"/>
    <x v="240"/>
  </r>
  <r>
    <x v="0"/>
    <n v="0"/>
    <x v="1"/>
    <x v="8"/>
    <s v="ANCILLARY SERVICES"/>
    <x v="0"/>
    <s v="RC_INIT_PROP18_16RATES"/>
    <x v="240"/>
  </r>
  <r>
    <x v="26"/>
    <n v="602"/>
    <x v="1"/>
    <x v="4"/>
    <s v="ANCILLARY SERVICES"/>
    <x v="1"/>
    <s v="RC_INIT_PROP18_16RATES"/>
    <x v="240"/>
  </r>
  <r>
    <x v="26"/>
    <n v="602"/>
    <x v="1"/>
    <x v="5"/>
    <s v="ANCILLARY SERVICES"/>
    <x v="1"/>
    <s v="RC_INIT_PROP18_16RATES"/>
    <x v="240"/>
  </r>
  <r>
    <x v="26"/>
    <n v="602"/>
    <x v="1"/>
    <x v="6"/>
    <s v="ANCILLARY SERVICES"/>
    <x v="1"/>
    <s v="RC_INIT_PROP18_16RATES"/>
    <x v="240"/>
  </r>
  <r>
    <x v="19"/>
    <n v="0"/>
    <x v="2"/>
    <x v="0"/>
    <s v="ANCILLARY SERVICES"/>
    <x v="0"/>
    <s v="RC_INIT_PROP18_16RATES"/>
    <x v="240"/>
  </r>
  <r>
    <x v="0"/>
    <n v="0"/>
    <x v="2"/>
    <x v="0"/>
    <s v="ANCILLARY SERVICES"/>
    <x v="0"/>
    <s v="RC_INIT_PROP18_16RATES"/>
    <x v="240"/>
  </r>
  <r>
    <x v="0"/>
    <n v="0"/>
    <x v="2"/>
    <x v="1"/>
    <s v="ANCILLARY SERVICES"/>
    <x v="0"/>
    <s v="RC_INIT_PROP18_16RATES"/>
    <x v="240"/>
  </r>
  <r>
    <x v="0"/>
    <n v="0"/>
    <x v="2"/>
    <x v="2"/>
    <s v="ANCILLARY SERVICES"/>
    <x v="0"/>
    <s v="RC_INIT_PROP18_16RATES"/>
    <x v="240"/>
  </r>
  <r>
    <x v="0"/>
    <n v="0"/>
    <x v="2"/>
    <x v="7"/>
    <s v="ANCILLARY SERVICES"/>
    <x v="0"/>
    <s v="RC_INIT_PROP18_16RATES"/>
    <x v="240"/>
  </r>
  <r>
    <x v="26"/>
    <n v="602"/>
    <x v="2"/>
    <x v="0"/>
    <s v="ANCILLARY SERVICES"/>
    <x v="1"/>
    <s v="RC_INIT_PROP18_16RATES"/>
    <x v="240"/>
  </r>
  <r>
    <x v="26"/>
    <n v="602"/>
    <x v="2"/>
    <x v="1"/>
    <s v="ANCILLARY SERVICES"/>
    <x v="1"/>
    <s v="RC_INIT_PROP18_16RATES"/>
    <x v="240"/>
  </r>
  <r>
    <x v="27"/>
    <n v="2978"/>
    <x v="2"/>
    <x v="7"/>
    <s v="NETWORK"/>
    <x v="11"/>
    <s v="RC_INIT_PROP18_16RATES"/>
    <x v="240"/>
  </r>
  <r>
    <x v="90"/>
    <n v="276"/>
    <x v="0"/>
    <x v="4"/>
    <s v="OTHER REVENUES &amp; CREDITS"/>
    <x v="4"/>
    <s v="RC_INIT_PROP18_16RATES"/>
    <x v="241"/>
  </r>
  <r>
    <x v="90"/>
    <n v="276"/>
    <x v="0"/>
    <x v="5"/>
    <s v="OTHER REVENUES &amp; CREDITS"/>
    <x v="4"/>
    <s v="RC_INIT_PROP18_16RATES"/>
    <x v="241"/>
  </r>
  <r>
    <x v="90"/>
    <n v="276"/>
    <x v="1"/>
    <x v="0"/>
    <s v="OTHER REVENUES &amp; CREDITS"/>
    <x v="4"/>
    <s v="RC_INIT_PROP18_16RATES"/>
    <x v="241"/>
  </r>
  <r>
    <x v="90"/>
    <n v="276"/>
    <x v="2"/>
    <x v="3"/>
    <s v="OTHER REVENUES &amp; CREDITS"/>
    <x v="4"/>
    <s v="RC_INIT_PROP18_16RATES"/>
    <x v="241"/>
  </r>
  <r>
    <x v="19"/>
    <n v="13.08"/>
    <x v="0"/>
    <x v="9"/>
    <s v="ANCILLARY SERVICES"/>
    <x v="0"/>
    <s v="RC_INIT_PROP18_16RATES"/>
    <x v="242"/>
  </r>
  <r>
    <x v="31"/>
    <n v="49"/>
    <x v="0"/>
    <x v="3"/>
    <s v="OTHER REVENUES &amp; CREDITS"/>
    <x v="15"/>
    <s v="RC_INIT_PROP18_16RATES"/>
    <x v="242"/>
  </r>
  <r>
    <x v="31"/>
    <n v="49"/>
    <x v="0"/>
    <x v="10"/>
    <s v="OTHER REVENUES &amp; CREDITS"/>
    <x v="15"/>
    <s v="RC_INIT_PROP18_16RATES"/>
    <x v="242"/>
  </r>
  <r>
    <x v="31"/>
    <n v="49"/>
    <x v="0"/>
    <x v="11"/>
    <s v="OTHER REVENUES &amp; CREDITS"/>
    <x v="15"/>
    <s v="RC_INIT_PROP18_16RATES"/>
    <x v="242"/>
  </r>
  <r>
    <x v="38"/>
    <n v="1260750"/>
    <x v="0"/>
    <x v="0"/>
    <s v="INTERTIE"/>
    <x v="18"/>
    <s v="RC_INIT_PROP18_16RATES"/>
    <x v="111"/>
  </r>
  <r>
    <x v="38"/>
    <n v="1260750"/>
    <x v="0"/>
    <x v="1"/>
    <s v="INTERTIE"/>
    <x v="18"/>
    <s v="RC_INIT_PROP18_16RATES"/>
    <x v="111"/>
  </r>
  <r>
    <x v="27"/>
    <n v="1155464"/>
    <x v="0"/>
    <x v="4"/>
    <s v="NETWORK"/>
    <x v="11"/>
    <s v="RC_INIT_PROP18_16RATES"/>
    <x v="111"/>
  </r>
  <r>
    <x v="27"/>
    <n v="1453264"/>
    <x v="0"/>
    <x v="5"/>
    <s v="NETWORK"/>
    <x v="11"/>
    <s v="RC_INIT_PROP18_16RATES"/>
    <x v="111"/>
  </r>
  <r>
    <x v="27"/>
    <n v="1453264"/>
    <x v="0"/>
    <x v="6"/>
    <s v="NETWORK"/>
    <x v="11"/>
    <s v="RC_INIT_PROP18_16RATES"/>
    <x v="111"/>
  </r>
  <r>
    <x v="74"/>
    <n v="-24221.07"/>
    <x v="0"/>
    <x v="2"/>
    <s v="NETWORK"/>
    <x v="11"/>
    <s v="RC_INIT_PROP18_16RATES"/>
    <x v="111"/>
  </r>
  <r>
    <x v="74"/>
    <n v="-24221.07"/>
    <x v="0"/>
    <x v="7"/>
    <s v="NETWORK"/>
    <x v="11"/>
    <s v="RC_INIT_PROP18_16RATES"/>
    <x v="111"/>
  </r>
  <r>
    <x v="80"/>
    <n v="8568"/>
    <x v="0"/>
    <x v="3"/>
    <s v="OTHER REVENUES &amp; CREDITS"/>
    <x v="29"/>
    <s v="RC_INIT_PROP18_16RATES"/>
    <x v="111"/>
  </r>
  <r>
    <x v="80"/>
    <n v="8568"/>
    <x v="0"/>
    <x v="10"/>
    <s v="OTHER REVENUES &amp; CREDITS"/>
    <x v="29"/>
    <s v="RC_INIT_PROP18_16RATES"/>
    <x v="111"/>
  </r>
  <r>
    <x v="80"/>
    <n v="8568"/>
    <x v="0"/>
    <x v="11"/>
    <s v="OTHER REVENUES &amp; CREDITS"/>
    <x v="29"/>
    <s v="RC_INIT_PROP18_16RATES"/>
    <x v="111"/>
  </r>
  <r>
    <x v="78"/>
    <n v="1304"/>
    <x v="0"/>
    <x v="11"/>
    <s v="OTHER REVENUES &amp; CREDITS"/>
    <x v="27"/>
    <s v="RC_INIT_PROP18_16RATES"/>
    <x v="111"/>
  </r>
  <r>
    <x v="78"/>
    <n v="1304"/>
    <x v="0"/>
    <x v="9"/>
    <s v="OTHER REVENUES &amp; CREDITS"/>
    <x v="27"/>
    <s v="RC_INIT_PROP18_16RATES"/>
    <x v="111"/>
  </r>
  <r>
    <x v="83"/>
    <n v="290"/>
    <x v="0"/>
    <x v="11"/>
    <s v="OTHER REVENUES &amp; CREDITS"/>
    <x v="31"/>
    <s v="RC_INIT_PROP18_16RATES"/>
    <x v="111"/>
  </r>
  <r>
    <x v="83"/>
    <n v="290"/>
    <x v="0"/>
    <x v="9"/>
    <s v="OTHER REVENUES &amp; CREDITS"/>
    <x v="31"/>
    <s v="RC_INIT_PROP18_16RATES"/>
    <x v="111"/>
  </r>
  <r>
    <x v="66"/>
    <n v="18909.810000000001"/>
    <x v="1"/>
    <x v="10"/>
    <s v="ANCILLARY SERVICES"/>
    <x v="25"/>
    <s v="RC_INIT_PROP18_16RATES"/>
    <x v="111"/>
  </r>
  <r>
    <x v="66"/>
    <n v="18909.810000000001"/>
    <x v="1"/>
    <x v="11"/>
    <s v="ANCILLARY SERVICES"/>
    <x v="25"/>
    <s v="RC_INIT_PROP18_16RATES"/>
    <x v="111"/>
  </r>
  <r>
    <x v="66"/>
    <n v="18909.810000000001"/>
    <x v="1"/>
    <x v="9"/>
    <s v="ANCILLARY SERVICES"/>
    <x v="25"/>
    <s v="RC_INIT_PROP18_16RATES"/>
    <x v="111"/>
  </r>
  <r>
    <x v="67"/>
    <n v="5069.8900000000003"/>
    <x v="1"/>
    <x v="2"/>
    <s v="ANCILLARY SERVICES"/>
    <x v="25"/>
    <s v="RC_INIT_PROP18_16RATES"/>
    <x v="111"/>
  </r>
  <r>
    <x v="67"/>
    <n v="5069.8900000000003"/>
    <x v="1"/>
    <x v="7"/>
    <s v="ANCILLARY SERVICES"/>
    <x v="25"/>
    <s v="RC_INIT_PROP18_16RATES"/>
    <x v="111"/>
  </r>
  <r>
    <x v="19"/>
    <n v="60969.760000000002"/>
    <x v="1"/>
    <x v="9"/>
    <s v="ANCILLARY SERVICES"/>
    <x v="0"/>
    <s v="RC_INIT_PROP18_16RATES"/>
    <x v="111"/>
  </r>
  <r>
    <x v="0"/>
    <n v="52067.38"/>
    <x v="1"/>
    <x v="3"/>
    <s v="ANCILLARY SERVICES"/>
    <x v="0"/>
    <s v="RC_INIT_PROP18_16RATES"/>
    <x v="111"/>
  </r>
  <r>
    <x v="0"/>
    <n v="51148.11"/>
    <x v="1"/>
    <x v="10"/>
    <s v="ANCILLARY SERVICES"/>
    <x v="0"/>
    <s v="RC_INIT_PROP18_16RATES"/>
    <x v="111"/>
  </r>
  <r>
    <x v="87"/>
    <n v="-1504060.92"/>
    <x v="1"/>
    <x v="0"/>
    <s v="ANCILLARY SERVICES"/>
    <x v="26"/>
    <s v="RC_INIT_PROP18_16RATES"/>
    <x v="111"/>
  </r>
  <r>
    <x v="72"/>
    <n v="111419.92"/>
    <x v="1"/>
    <x v="4"/>
    <s v="ANCILLARY SERVICES"/>
    <x v="26"/>
    <s v="RC_INIT_PROP18_16RATES"/>
    <x v="111"/>
  </r>
  <r>
    <x v="72"/>
    <n v="111419.92"/>
    <x v="1"/>
    <x v="5"/>
    <s v="ANCILLARY SERVICES"/>
    <x v="26"/>
    <s v="RC_INIT_PROP18_16RATES"/>
    <x v="111"/>
  </r>
  <r>
    <x v="73"/>
    <n v="445679.68"/>
    <x v="1"/>
    <x v="3"/>
    <s v="ANCILLARY SERVICES"/>
    <x v="26"/>
    <s v="RC_INIT_PROP18_16RATES"/>
    <x v="111"/>
  </r>
  <r>
    <x v="73"/>
    <n v="445679.68"/>
    <x v="1"/>
    <x v="10"/>
    <s v="ANCILLARY SERVICES"/>
    <x v="26"/>
    <s v="RC_INIT_PROP18_16RATES"/>
    <x v="111"/>
  </r>
  <r>
    <x v="38"/>
    <n v="1488300"/>
    <x v="1"/>
    <x v="3"/>
    <s v="INTERTIE"/>
    <x v="18"/>
    <s v="RC_INIT_PROP18_16RATES"/>
    <x v="111"/>
  </r>
  <r>
    <x v="38"/>
    <n v="1488300"/>
    <x v="1"/>
    <x v="10"/>
    <s v="INTERTIE"/>
    <x v="18"/>
    <s v="RC_INIT_PROP18_16RATES"/>
    <x v="111"/>
  </r>
  <r>
    <x v="27"/>
    <n v="1527714"/>
    <x v="1"/>
    <x v="0"/>
    <s v="NETWORK"/>
    <x v="11"/>
    <s v="RC_INIT_PROP18_16RATES"/>
    <x v="111"/>
  </r>
  <r>
    <x v="27"/>
    <n v="1527714"/>
    <x v="1"/>
    <x v="1"/>
    <s v="NETWORK"/>
    <x v="11"/>
    <s v="RC_INIT_PROP18_16RATES"/>
    <x v="111"/>
  </r>
  <r>
    <x v="74"/>
    <n v="-24221.07"/>
    <x v="1"/>
    <x v="11"/>
    <s v="NETWORK"/>
    <x v="11"/>
    <s v="RC_INIT_PROP18_16RATES"/>
    <x v="111"/>
  </r>
  <r>
    <x v="74"/>
    <n v="-24221.07"/>
    <x v="1"/>
    <x v="9"/>
    <s v="NETWORK"/>
    <x v="11"/>
    <s v="RC_INIT_PROP18_16RATES"/>
    <x v="111"/>
  </r>
  <r>
    <x v="80"/>
    <n v="8568"/>
    <x v="1"/>
    <x v="4"/>
    <s v="OTHER REVENUES &amp; CREDITS"/>
    <x v="29"/>
    <s v="RC_INIT_PROP18_16RATES"/>
    <x v="111"/>
  </r>
  <r>
    <x v="80"/>
    <n v="8568"/>
    <x v="1"/>
    <x v="5"/>
    <s v="OTHER REVENUES &amp; CREDITS"/>
    <x v="29"/>
    <s v="RC_INIT_PROP18_16RATES"/>
    <x v="111"/>
  </r>
  <r>
    <x v="80"/>
    <n v="8568"/>
    <x v="1"/>
    <x v="6"/>
    <s v="OTHER REVENUES &amp; CREDITS"/>
    <x v="29"/>
    <s v="RC_INIT_PROP18_16RATES"/>
    <x v="111"/>
  </r>
  <r>
    <x v="78"/>
    <n v="1304"/>
    <x v="1"/>
    <x v="6"/>
    <s v="OTHER REVENUES &amp; CREDITS"/>
    <x v="27"/>
    <s v="RC_INIT_PROP18_16RATES"/>
    <x v="111"/>
  </r>
  <r>
    <x v="78"/>
    <n v="1304"/>
    <x v="1"/>
    <x v="8"/>
    <s v="OTHER REVENUES &amp; CREDITS"/>
    <x v="27"/>
    <s v="RC_INIT_PROP18_16RATES"/>
    <x v="111"/>
  </r>
  <r>
    <x v="83"/>
    <n v="290"/>
    <x v="1"/>
    <x v="6"/>
    <s v="OTHER REVENUES &amp; CREDITS"/>
    <x v="31"/>
    <s v="RC_INIT_PROP18_16RATES"/>
    <x v="111"/>
  </r>
  <r>
    <x v="83"/>
    <n v="290"/>
    <x v="1"/>
    <x v="8"/>
    <s v="OTHER REVENUES &amp; CREDITS"/>
    <x v="31"/>
    <s v="RC_INIT_PROP18_16RATES"/>
    <x v="111"/>
  </r>
  <r>
    <x v="66"/>
    <n v="18909.810000000001"/>
    <x v="2"/>
    <x v="5"/>
    <s v="ANCILLARY SERVICES"/>
    <x v="25"/>
    <s v="RC_INIT_PROP18_16RATES"/>
    <x v="111"/>
  </r>
  <r>
    <x v="66"/>
    <n v="18909.810000000001"/>
    <x v="2"/>
    <x v="6"/>
    <s v="ANCILLARY SERVICES"/>
    <x v="25"/>
    <s v="RC_INIT_PROP18_16RATES"/>
    <x v="111"/>
  </r>
  <r>
    <x v="66"/>
    <n v="18909.810000000001"/>
    <x v="2"/>
    <x v="8"/>
    <s v="ANCILLARY SERVICES"/>
    <x v="25"/>
    <s v="RC_INIT_PROP18_16RATES"/>
    <x v="111"/>
  </r>
  <r>
    <x v="67"/>
    <n v="5069.8900000000003"/>
    <x v="2"/>
    <x v="11"/>
    <s v="ANCILLARY SERVICES"/>
    <x v="25"/>
    <s v="RC_INIT_PROP18_16RATES"/>
    <x v="111"/>
  </r>
  <r>
    <x v="67"/>
    <n v="5069.8900000000003"/>
    <x v="2"/>
    <x v="9"/>
    <s v="ANCILLARY SERVICES"/>
    <x v="25"/>
    <s v="RC_INIT_PROP18_16RATES"/>
    <x v="111"/>
  </r>
  <r>
    <x v="19"/>
    <n v="69549.98"/>
    <x v="2"/>
    <x v="8"/>
    <s v="ANCILLARY SERVICES"/>
    <x v="0"/>
    <s v="RC_INIT_PROP18_16RATES"/>
    <x v="111"/>
  </r>
  <r>
    <x v="0"/>
    <n v="51241.19"/>
    <x v="2"/>
    <x v="4"/>
    <s v="ANCILLARY SERVICES"/>
    <x v="0"/>
    <s v="RC_INIT_PROP18_16RATES"/>
    <x v="111"/>
  </r>
  <r>
    <x v="0"/>
    <n v="59844.12"/>
    <x v="2"/>
    <x v="5"/>
    <s v="ANCILLARY SERVICES"/>
    <x v="0"/>
    <s v="RC_INIT_PROP18_16RATES"/>
    <x v="111"/>
  </r>
  <r>
    <x v="87"/>
    <n v="-1504060.92"/>
    <x v="2"/>
    <x v="3"/>
    <s v="ANCILLARY SERVICES"/>
    <x v="26"/>
    <s v="RC_INIT_PROP18_16RATES"/>
    <x v="111"/>
  </r>
  <r>
    <x v="72"/>
    <n v="111419.92"/>
    <x v="2"/>
    <x v="0"/>
    <s v="ANCILLARY SERVICES"/>
    <x v="26"/>
    <s v="RC_INIT_PROP18_16RATES"/>
    <x v="111"/>
  </r>
  <r>
    <x v="73"/>
    <n v="445679.68"/>
    <x v="2"/>
    <x v="4"/>
    <s v="ANCILLARY SERVICES"/>
    <x v="26"/>
    <s v="RC_INIT_PROP18_16RATES"/>
    <x v="111"/>
  </r>
  <r>
    <x v="73"/>
    <n v="445679.68"/>
    <x v="2"/>
    <x v="5"/>
    <s v="ANCILLARY SERVICES"/>
    <x v="26"/>
    <s v="RC_INIT_PROP18_16RATES"/>
    <x v="111"/>
  </r>
  <r>
    <x v="38"/>
    <n v="1488300"/>
    <x v="2"/>
    <x v="4"/>
    <s v="INTERTIE"/>
    <x v="18"/>
    <s v="RC_INIT_PROP18_16RATES"/>
    <x v="111"/>
  </r>
  <r>
    <x v="38"/>
    <n v="1488300"/>
    <x v="2"/>
    <x v="5"/>
    <s v="INTERTIE"/>
    <x v="18"/>
    <s v="RC_INIT_PROP18_16RATES"/>
    <x v="111"/>
  </r>
  <r>
    <x v="27"/>
    <n v="1899964"/>
    <x v="2"/>
    <x v="3"/>
    <s v="NETWORK"/>
    <x v="11"/>
    <s v="RC_INIT_PROP18_16RATES"/>
    <x v="111"/>
  </r>
  <r>
    <x v="27"/>
    <n v="1899964"/>
    <x v="2"/>
    <x v="10"/>
    <s v="NETWORK"/>
    <x v="11"/>
    <s v="RC_INIT_PROP18_16RATES"/>
    <x v="111"/>
  </r>
  <r>
    <x v="74"/>
    <n v="-24221.07"/>
    <x v="2"/>
    <x v="6"/>
    <s v="NETWORK"/>
    <x v="11"/>
    <s v="RC_INIT_PROP18_16RATES"/>
    <x v="111"/>
  </r>
  <r>
    <x v="74"/>
    <n v="-24221.07"/>
    <x v="2"/>
    <x v="8"/>
    <s v="NETWORK"/>
    <x v="11"/>
    <s v="RC_INIT_PROP18_16RATES"/>
    <x v="111"/>
  </r>
  <r>
    <x v="80"/>
    <n v="8568"/>
    <x v="2"/>
    <x v="0"/>
    <s v="OTHER REVENUES &amp; CREDITS"/>
    <x v="29"/>
    <s v="RC_INIT_PROP18_16RATES"/>
    <x v="111"/>
  </r>
  <r>
    <x v="80"/>
    <n v="8568"/>
    <x v="2"/>
    <x v="1"/>
    <s v="OTHER REVENUES &amp; CREDITS"/>
    <x v="29"/>
    <s v="RC_INIT_PROP18_16RATES"/>
    <x v="111"/>
  </r>
  <r>
    <x v="12"/>
    <n v="29382.23"/>
    <x v="0"/>
    <x v="0"/>
    <s v="NETWORK"/>
    <x v="7"/>
    <s v="RC_INIT_PROP18_16RATES"/>
    <x v="70"/>
  </r>
  <r>
    <x v="19"/>
    <n v="3162.98"/>
    <x v="1"/>
    <x v="2"/>
    <s v="ANCILLARY SERVICES"/>
    <x v="0"/>
    <s v="RC_INIT_PROP18_16RATES"/>
    <x v="70"/>
  </r>
  <r>
    <x v="19"/>
    <n v="2470.96"/>
    <x v="1"/>
    <x v="7"/>
    <s v="ANCILLARY SERVICES"/>
    <x v="0"/>
    <s v="RC_INIT_PROP18_16RATES"/>
    <x v="70"/>
  </r>
  <r>
    <x v="0"/>
    <n v="2768.54"/>
    <x v="1"/>
    <x v="0"/>
    <s v="ANCILLARY SERVICES"/>
    <x v="0"/>
    <s v="RC_INIT_PROP18_16RATES"/>
    <x v="70"/>
  </r>
  <r>
    <x v="12"/>
    <n v="25849.77"/>
    <x v="1"/>
    <x v="3"/>
    <s v="NETWORK"/>
    <x v="7"/>
    <s v="RC_INIT_PROP18_16RATES"/>
    <x v="70"/>
  </r>
  <r>
    <x v="19"/>
    <n v="3020.51"/>
    <x v="2"/>
    <x v="11"/>
    <s v="ANCILLARY SERVICES"/>
    <x v="0"/>
    <s v="RC_INIT_PROP18_16RATES"/>
    <x v="70"/>
  </r>
  <r>
    <x v="19"/>
    <n v="2831.71"/>
    <x v="2"/>
    <x v="9"/>
    <s v="ANCILLARY SERVICES"/>
    <x v="0"/>
    <s v="RC_INIT_PROP18_16RATES"/>
    <x v="70"/>
  </r>
  <r>
    <x v="0"/>
    <n v="2377.4899999999998"/>
    <x v="2"/>
    <x v="3"/>
    <s v="ANCILLARY SERVICES"/>
    <x v="0"/>
    <s v="RC_INIT_PROP18_16RATES"/>
    <x v="70"/>
  </r>
  <r>
    <x v="12"/>
    <n v="17702.21"/>
    <x v="2"/>
    <x v="4"/>
    <s v="NETWORK"/>
    <x v="7"/>
    <s v="RC_INIT_PROP18_16RATES"/>
    <x v="70"/>
  </r>
  <r>
    <x v="19"/>
    <n v="41475.68"/>
    <x v="0"/>
    <x v="11"/>
    <s v="ANCILLARY SERVICES"/>
    <x v="0"/>
    <s v="RC_INIT_PROP18_16RATES"/>
    <x v="71"/>
  </r>
  <r>
    <x v="19"/>
    <n v="38792.160000000003"/>
    <x v="0"/>
    <x v="9"/>
    <s v="ANCILLARY SERVICES"/>
    <x v="0"/>
    <s v="RC_INIT_PROP18_16RATES"/>
    <x v="71"/>
  </r>
  <r>
    <x v="0"/>
    <n v="32285.65"/>
    <x v="0"/>
    <x v="3"/>
    <s v="ANCILLARY SERVICES"/>
    <x v="0"/>
    <s v="RC_INIT_PROP18_16RATES"/>
    <x v="71"/>
  </r>
  <r>
    <x v="12"/>
    <n v="375245.8"/>
    <x v="0"/>
    <x v="4"/>
    <s v="NETWORK"/>
    <x v="7"/>
    <s v="RC_INIT_PROP18_16RATES"/>
    <x v="71"/>
  </r>
  <r>
    <x v="19"/>
    <n v="35639.360000000001"/>
    <x v="1"/>
    <x v="6"/>
    <s v="ANCILLARY SERVICES"/>
    <x v="0"/>
    <s v="RC_INIT_PROP18_16RATES"/>
    <x v="71"/>
  </r>
  <r>
    <x v="19"/>
    <n v="41921.72"/>
    <x v="1"/>
    <x v="8"/>
    <s v="ANCILLARY SERVICES"/>
    <x v="0"/>
    <s v="RC_INIT_PROP18_16RATES"/>
    <x v="71"/>
  </r>
  <r>
    <x v="0"/>
    <n v="31836.62"/>
    <x v="1"/>
    <x v="4"/>
    <s v="ANCILLARY SERVICES"/>
    <x v="0"/>
    <s v="RC_INIT_PROP18_16RATES"/>
    <x v="71"/>
  </r>
  <r>
    <x v="19"/>
    <n v="37975.03"/>
    <x v="2"/>
    <x v="1"/>
    <s v="ANCILLARY SERVICES"/>
    <x v="0"/>
    <s v="RC_INIT_PROP18_16RATES"/>
    <x v="71"/>
  </r>
  <r>
    <x v="19"/>
    <n v="41981.56"/>
    <x v="2"/>
    <x v="2"/>
    <s v="ANCILLARY SERVICES"/>
    <x v="0"/>
    <s v="RC_INIT_PROP18_16RATES"/>
    <x v="71"/>
  </r>
  <r>
    <x v="19"/>
    <n v="33002.75"/>
    <x v="2"/>
    <x v="7"/>
    <s v="ANCILLARY SERVICES"/>
    <x v="0"/>
    <s v="RC_INIT_PROP18_16RATES"/>
    <x v="71"/>
  </r>
  <r>
    <x v="32"/>
    <n v="500"/>
    <x v="1"/>
    <x v="9"/>
    <s v="OTHER REVENUES &amp; CREDITS"/>
    <x v="16"/>
    <s v="RC_INIT_PROP18_16RATES"/>
    <x v="184"/>
  </r>
  <r>
    <x v="19"/>
    <n v="31770.03"/>
    <x v="0"/>
    <x v="5"/>
    <s v="ANCILLARY SERVICES"/>
    <x v="0"/>
    <s v="RC_INIT_PROP18_16RATES"/>
    <x v="72"/>
  </r>
  <r>
    <x v="19"/>
    <n v="29656.57"/>
    <x v="0"/>
    <x v="6"/>
    <s v="ANCILLARY SERVICES"/>
    <x v="0"/>
    <s v="RC_INIT_PROP18_16RATES"/>
    <x v="72"/>
  </r>
  <r>
    <x v="19"/>
    <n v="34545.08"/>
    <x v="0"/>
    <x v="8"/>
    <s v="ANCILLARY SERVICES"/>
    <x v="0"/>
    <s v="RC_INIT_PROP18_16RATES"/>
    <x v="72"/>
  </r>
  <r>
    <x v="26"/>
    <n v="55083"/>
    <x v="0"/>
    <x v="7"/>
    <s v="ANCILLARY SERVICES"/>
    <x v="1"/>
    <s v="RC_INIT_PROP18_16RATES"/>
    <x v="72"/>
  </r>
  <r>
    <x v="27"/>
    <n v="272487"/>
    <x v="0"/>
    <x v="1"/>
    <s v="NETWORK"/>
    <x v="11"/>
    <s v="RC_INIT_PROP18_16RATES"/>
    <x v="72"/>
  </r>
  <r>
    <x v="27"/>
    <n v="272487"/>
    <x v="0"/>
    <x v="2"/>
    <s v="NETWORK"/>
    <x v="11"/>
    <s v="RC_INIT_PROP18_16RATES"/>
    <x v="72"/>
  </r>
  <r>
    <x v="27"/>
    <n v="272487"/>
    <x v="0"/>
    <x v="7"/>
    <s v="NETWORK"/>
    <x v="11"/>
    <s v="RC_INIT_PROP18_16RATES"/>
    <x v="72"/>
  </r>
  <r>
    <x v="31"/>
    <n v="538"/>
    <x v="0"/>
    <x v="4"/>
    <s v="OTHER REVENUES &amp; CREDITS"/>
    <x v="15"/>
    <s v="RC_INIT_PROP18_16RATES"/>
    <x v="72"/>
  </r>
  <r>
    <x v="19"/>
    <n v="31702.59"/>
    <x v="1"/>
    <x v="0"/>
    <s v="ANCILLARY SERVICES"/>
    <x v="0"/>
    <s v="RC_INIT_PROP18_16RATES"/>
    <x v="72"/>
  </r>
  <r>
    <x v="19"/>
    <n v="30026.95"/>
    <x v="1"/>
    <x v="1"/>
    <s v="ANCILLARY SERVICES"/>
    <x v="0"/>
    <s v="RC_INIT_PROP18_16RATES"/>
    <x v="72"/>
  </r>
  <r>
    <x v="19"/>
    <n v="33201.03"/>
    <x v="1"/>
    <x v="2"/>
    <s v="ANCILLARY SERVICES"/>
    <x v="0"/>
    <s v="RC_INIT_PROP18_16RATES"/>
    <x v="72"/>
  </r>
  <r>
    <x v="19"/>
    <n v="25937.13"/>
    <x v="1"/>
    <x v="7"/>
    <s v="ANCILLARY SERVICES"/>
    <x v="0"/>
    <s v="RC_INIT_PROP18_16RATES"/>
    <x v="72"/>
  </r>
  <r>
    <x v="26"/>
    <n v="55083"/>
    <x v="1"/>
    <x v="9"/>
    <s v="ANCILLARY SERVICES"/>
    <x v="1"/>
    <s v="RC_INIT_PROP18_16RATES"/>
    <x v="72"/>
  </r>
  <r>
    <x v="36"/>
    <n v="6574.06"/>
    <x v="1"/>
    <x v="7"/>
    <s v="DELIVERY"/>
    <x v="17"/>
    <s v="RC_INIT_PROP18_16RATES"/>
    <x v="72"/>
  </r>
  <r>
    <x v="27"/>
    <n v="272487"/>
    <x v="1"/>
    <x v="10"/>
    <s v="NETWORK"/>
    <x v="11"/>
    <s v="RC_INIT_PROP18_16RATES"/>
    <x v="72"/>
  </r>
  <r>
    <x v="27"/>
    <n v="272487"/>
    <x v="1"/>
    <x v="11"/>
    <s v="NETWORK"/>
    <x v="11"/>
    <s v="RC_INIT_PROP18_16RATES"/>
    <x v="72"/>
  </r>
  <r>
    <x v="27"/>
    <n v="272487"/>
    <x v="1"/>
    <x v="9"/>
    <s v="NETWORK"/>
    <x v="11"/>
    <s v="RC_INIT_PROP18_16RATES"/>
    <x v="72"/>
  </r>
  <r>
    <x v="19"/>
    <n v="27224.7"/>
    <x v="2"/>
    <x v="3"/>
    <s v="ANCILLARY SERVICES"/>
    <x v="0"/>
    <s v="RC_INIT_PROP18_16RATES"/>
    <x v="72"/>
  </r>
  <r>
    <x v="19"/>
    <n v="27239.32"/>
    <x v="2"/>
    <x v="10"/>
    <s v="ANCILLARY SERVICES"/>
    <x v="0"/>
    <s v="RC_INIT_PROP18_16RATES"/>
    <x v="72"/>
  </r>
  <r>
    <x v="19"/>
    <n v="31705.56"/>
    <x v="2"/>
    <x v="11"/>
    <s v="ANCILLARY SERVICES"/>
    <x v="0"/>
    <s v="RC_INIT_PROP18_16RATES"/>
    <x v="72"/>
  </r>
  <r>
    <x v="19"/>
    <n v="29723.83"/>
    <x v="2"/>
    <x v="9"/>
    <s v="ANCILLARY SERVICES"/>
    <x v="0"/>
    <s v="RC_INIT_PROP18_16RATES"/>
    <x v="72"/>
  </r>
  <r>
    <x v="26"/>
    <n v="55083"/>
    <x v="2"/>
    <x v="8"/>
    <s v="ANCILLARY SERVICES"/>
    <x v="1"/>
    <s v="RC_INIT_PROP18_16RATES"/>
    <x v="72"/>
  </r>
  <r>
    <x v="36"/>
    <n v="8671.18"/>
    <x v="2"/>
    <x v="9"/>
    <s v="DELIVERY"/>
    <x v="17"/>
    <s v="RC_INIT_PROP18_16RATES"/>
    <x v="72"/>
  </r>
  <r>
    <x v="27"/>
    <n v="272487"/>
    <x v="2"/>
    <x v="5"/>
    <s v="NETWORK"/>
    <x v="11"/>
    <s v="RC_INIT_PROP18_16RATES"/>
    <x v="72"/>
  </r>
  <r>
    <x v="27"/>
    <n v="272487"/>
    <x v="2"/>
    <x v="6"/>
    <s v="NETWORK"/>
    <x v="11"/>
    <s v="RC_INIT_PROP18_16RATES"/>
    <x v="72"/>
  </r>
  <r>
    <x v="27"/>
    <n v="272487"/>
    <x v="2"/>
    <x v="8"/>
    <s v="NETWORK"/>
    <x v="11"/>
    <s v="RC_INIT_PROP18_16RATES"/>
    <x v="72"/>
  </r>
  <r>
    <x v="74"/>
    <n v="-2025.04"/>
    <x v="2"/>
    <x v="7"/>
    <s v="NETWORK"/>
    <x v="11"/>
    <s v="RC_INIT_PROP18_16RATES"/>
    <x v="72"/>
  </r>
  <r>
    <x v="19"/>
    <n v="2228.6799999999998"/>
    <x v="0"/>
    <x v="4"/>
    <s v="ANCILLARY SERVICES"/>
    <x v="0"/>
    <s v="RC_INIT_PROP18_16RATES"/>
    <x v="73"/>
  </r>
  <r>
    <x v="19"/>
    <n v="2584.8200000000002"/>
    <x v="0"/>
    <x v="5"/>
    <s v="ANCILLARY SERVICES"/>
    <x v="0"/>
    <s v="RC_INIT_PROP18_16RATES"/>
    <x v="73"/>
  </r>
  <r>
    <x v="19"/>
    <n v="2412.87"/>
    <x v="0"/>
    <x v="6"/>
    <s v="ANCILLARY SERVICES"/>
    <x v="0"/>
    <s v="RC_INIT_PROP18_16RATES"/>
    <x v="73"/>
  </r>
  <r>
    <x v="19"/>
    <n v="2810.6"/>
    <x v="0"/>
    <x v="8"/>
    <s v="ANCILLARY SERVICES"/>
    <x v="0"/>
    <s v="RC_INIT_PROP18_16RATES"/>
    <x v="73"/>
  </r>
  <r>
    <x v="21"/>
    <n v="7096.95"/>
    <x v="0"/>
    <x v="7"/>
    <s v="ANCILLARY SERVICES"/>
    <x v="1"/>
    <s v="RC_INIT_PROP18_16RATES"/>
    <x v="73"/>
  </r>
  <r>
    <x v="19"/>
    <n v="2579.33"/>
    <x v="1"/>
    <x v="0"/>
    <s v="ANCILLARY SERVICES"/>
    <x v="0"/>
    <s v="RC_INIT_PROP18_16RATES"/>
    <x v="73"/>
  </r>
  <r>
    <x v="19"/>
    <n v="2443"/>
    <x v="1"/>
    <x v="1"/>
    <s v="ANCILLARY SERVICES"/>
    <x v="0"/>
    <s v="RC_INIT_PROP18_16RATES"/>
    <x v="73"/>
  </r>
  <r>
    <x v="19"/>
    <n v="2701.25"/>
    <x v="1"/>
    <x v="2"/>
    <s v="ANCILLARY SERVICES"/>
    <x v="0"/>
    <s v="RC_INIT_PROP18_16RATES"/>
    <x v="73"/>
  </r>
  <r>
    <x v="21"/>
    <n v="7690.55"/>
    <x v="1"/>
    <x v="9"/>
    <s v="ANCILLARY SERVICES"/>
    <x v="1"/>
    <s v="RC_INIT_PROP18_16RATES"/>
    <x v="73"/>
  </r>
  <r>
    <x v="19"/>
    <n v="2215.0100000000002"/>
    <x v="2"/>
    <x v="3"/>
    <s v="ANCILLARY SERVICES"/>
    <x v="0"/>
    <s v="RC_INIT_PROP18_16RATES"/>
    <x v="73"/>
  </r>
  <r>
    <x v="19"/>
    <n v="2216.1999999999998"/>
    <x v="2"/>
    <x v="10"/>
    <s v="ANCILLARY SERVICES"/>
    <x v="0"/>
    <s v="RC_INIT_PROP18_16RATES"/>
    <x v="73"/>
  </r>
  <r>
    <x v="19"/>
    <n v="2579.5700000000002"/>
    <x v="2"/>
    <x v="11"/>
    <s v="ANCILLARY SERVICES"/>
    <x v="0"/>
    <s v="RC_INIT_PROP18_16RATES"/>
    <x v="73"/>
  </r>
  <r>
    <x v="21"/>
    <n v="8255.7999999999993"/>
    <x v="2"/>
    <x v="8"/>
    <s v="ANCILLARY SERVICES"/>
    <x v="1"/>
    <s v="RC_INIT_PROP18_16RATES"/>
    <x v="73"/>
  </r>
  <r>
    <x v="66"/>
    <n v="18909.810000000001"/>
    <x v="1"/>
    <x v="8"/>
    <s v="ANCILLARY SERVICES"/>
    <x v="25"/>
    <s v="RC_INIT_PROP18_16RATES"/>
    <x v="111"/>
  </r>
  <r>
    <x v="67"/>
    <n v="5069.8900000000003"/>
    <x v="1"/>
    <x v="10"/>
    <s v="ANCILLARY SERVICES"/>
    <x v="25"/>
    <s v="RC_INIT_PROP18_16RATES"/>
    <x v="111"/>
  </r>
  <r>
    <x v="67"/>
    <n v="5069.8900000000003"/>
    <x v="1"/>
    <x v="11"/>
    <s v="ANCILLARY SERVICES"/>
    <x v="25"/>
    <s v="RC_INIT_PROP18_16RATES"/>
    <x v="111"/>
  </r>
  <r>
    <x v="67"/>
    <n v="5069.8900000000003"/>
    <x v="1"/>
    <x v="9"/>
    <s v="ANCILLARY SERVICES"/>
    <x v="25"/>
    <s v="RC_INIT_PROP18_16RATES"/>
    <x v="111"/>
  </r>
  <r>
    <x v="0"/>
    <n v="60013.42"/>
    <x v="1"/>
    <x v="0"/>
    <s v="ANCILLARY SERVICES"/>
    <x v="0"/>
    <s v="RC_INIT_PROP18_16RATES"/>
    <x v="111"/>
  </r>
  <r>
    <x v="0"/>
    <n v="56841.4"/>
    <x v="1"/>
    <x v="1"/>
    <s v="ANCILLARY SERVICES"/>
    <x v="0"/>
    <s v="RC_INIT_PROP18_16RATES"/>
    <x v="111"/>
  </r>
  <r>
    <x v="0"/>
    <n v="62849.99"/>
    <x v="1"/>
    <x v="2"/>
    <s v="ANCILLARY SERVICES"/>
    <x v="0"/>
    <s v="RC_INIT_PROP18_16RATES"/>
    <x v="111"/>
  </r>
  <r>
    <x v="26"/>
    <n v="673036"/>
    <x v="1"/>
    <x v="0"/>
    <s v="ANCILLARY SERVICES"/>
    <x v="1"/>
    <s v="RC_INIT_PROP18_16RATES"/>
    <x v="111"/>
  </r>
  <r>
    <x v="73"/>
    <n v="445679.68"/>
    <x v="1"/>
    <x v="4"/>
    <s v="ANCILLARY SERVICES"/>
    <x v="26"/>
    <s v="RC_INIT_PROP18_16RATES"/>
    <x v="111"/>
  </r>
  <r>
    <x v="38"/>
    <n v="1488300"/>
    <x v="1"/>
    <x v="11"/>
    <s v="INTERTIE"/>
    <x v="18"/>
    <s v="RC_INIT_PROP18_16RATES"/>
    <x v="111"/>
  </r>
  <r>
    <x v="38"/>
    <n v="1488300"/>
    <x v="1"/>
    <x v="9"/>
    <s v="INTERTIE"/>
    <x v="18"/>
    <s v="RC_INIT_PROP18_16RATES"/>
    <x v="111"/>
  </r>
  <r>
    <x v="27"/>
    <n v="1527714"/>
    <x v="1"/>
    <x v="3"/>
    <s v="NETWORK"/>
    <x v="11"/>
    <s v="RC_INIT_PROP18_16RATES"/>
    <x v="111"/>
  </r>
  <r>
    <x v="74"/>
    <n v="-24221.07"/>
    <x v="1"/>
    <x v="5"/>
    <s v="NETWORK"/>
    <x v="11"/>
    <s v="RC_INIT_PROP18_16RATES"/>
    <x v="111"/>
  </r>
  <r>
    <x v="74"/>
    <n v="-24221.07"/>
    <x v="1"/>
    <x v="6"/>
    <s v="NETWORK"/>
    <x v="11"/>
    <s v="RC_INIT_PROP18_16RATES"/>
    <x v="111"/>
  </r>
  <r>
    <x v="74"/>
    <n v="-24221.07"/>
    <x v="1"/>
    <x v="8"/>
    <s v="NETWORK"/>
    <x v="11"/>
    <s v="RC_INIT_PROP18_16RATES"/>
    <x v="111"/>
  </r>
  <r>
    <x v="80"/>
    <n v="8568"/>
    <x v="1"/>
    <x v="8"/>
    <s v="OTHER REVENUES &amp; CREDITS"/>
    <x v="29"/>
    <s v="RC_INIT_PROP18_16RATES"/>
    <x v="111"/>
  </r>
  <r>
    <x v="78"/>
    <n v="1304"/>
    <x v="1"/>
    <x v="4"/>
    <s v="OTHER REVENUES &amp; CREDITS"/>
    <x v="27"/>
    <s v="RC_INIT_PROP18_16RATES"/>
    <x v="111"/>
  </r>
  <r>
    <x v="78"/>
    <n v="1304"/>
    <x v="1"/>
    <x v="5"/>
    <s v="OTHER REVENUES &amp; CREDITS"/>
    <x v="27"/>
    <s v="RC_INIT_PROP18_16RATES"/>
    <x v="111"/>
  </r>
  <r>
    <x v="83"/>
    <n v="290"/>
    <x v="1"/>
    <x v="9"/>
    <s v="OTHER REVENUES &amp; CREDITS"/>
    <x v="31"/>
    <s v="RC_INIT_PROP18_16RATES"/>
    <x v="111"/>
  </r>
  <r>
    <x v="66"/>
    <n v="18909.810000000001"/>
    <x v="2"/>
    <x v="0"/>
    <s v="ANCILLARY SERVICES"/>
    <x v="25"/>
    <s v="RC_INIT_PROP18_16RATES"/>
    <x v="111"/>
  </r>
  <r>
    <x v="66"/>
    <n v="18909.810000000001"/>
    <x v="2"/>
    <x v="1"/>
    <s v="ANCILLARY SERVICES"/>
    <x v="25"/>
    <s v="RC_INIT_PROP18_16RATES"/>
    <x v="111"/>
  </r>
  <r>
    <x v="66"/>
    <n v="18909.810000000001"/>
    <x v="2"/>
    <x v="2"/>
    <s v="ANCILLARY SERVICES"/>
    <x v="25"/>
    <s v="RC_INIT_PROP18_16RATES"/>
    <x v="111"/>
  </r>
  <r>
    <x v="67"/>
    <n v="5069.8900000000003"/>
    <x v="2"/>
    <x v="5"/>
    <s v="ANCILLARY SERVICES"/>
    <x v="25"/>
    <s v="RC_INIT_PROP18_16RATES"/>
    <x v="111"/>
  </r>
  <r>
    <x v="67"/>
    <n v="5069.8900000000003"/>
    <x v="2"/>
    <x v="6"/>
    <s v="ANCILLARY SERVICES"/>
    <x v="25"/>
    <s v="RC_INIT_PROP18_16RATES"/>
    <x v="111"/>
  </r>
  <r>
    <x v="67"/>
    <n v="5069.8900000000003"/>
    <x v="2"/>
    <x v="8"/>
    <s v="ANCILLARY SERVICES"/>
    <x v="25"/>
    <s v="RC_INIT_PROP18_16RATES"/>
    <x v="111"/>
  </r>
  <r>
    <x v="0"/>
    <n v="51536.7"/>
    <x v="2"/>
    <x v="3"/>
    <s v="ANCILLARY SERVICES"/>
    <x v="0"/>
    <s v="RC_INIT_PROP18_16RATES"/>
    <x v="111"/>
  </r>
  <r>
    <x v="0"/>
    <n v="51564.38"/>
    <x v="2"/>
    <x v="10"/>
    <s v="ANCILLARY SERVICES"/>
    <x v="0"/>
    <s v="RC_INIT_PROP18_16RATES"/>
    <x v="111"/>
  </r>
  <r>
    <x v="0"/>
    <n v="60019.03"/>
    <x v="2"/>
    <x v="11"/>
    <s v="ANCILLARY SERVICES"/>
    <x v="0"/>
    <s v="RC_INIT_PROP18_16RATES"/>
    <x v="111"/>
  </r>
  <r>
    <x v="26"/>
    <n v="748286"/>
    <x v="2"/>
    <x v="3"/>
    <s v="ANCILLARY SERVICES"/>
    <x v="1"/>
    <s v="RC_INIT_PROP18_16RATES"/>
    <x v="111"/>
  </r>
  <r>
    <x v="38"/>
    <n v="1488300"/>
    <x v="2"/>
    <x v="6"/>
    <s v="INTERTIE"/>
    <x v="18"/>
    <s v="RC_INIT_PROP18_16RATES"/>
    <x v="111"/>
  </r>
  <r>
    <x v="38"/>
    <n v="1488300"/>
    <x v="2"/>
    <x v="8"/>
    <s v="INTERTIE"/>
    <x v="18"/>
    <s v="RC_INIT_PROP18_16RATES"/>
    <x v="111"/>
  </r>
  <r>
    <x v="27"/>
    <n v="1899964"/>
    <x v="2"/>
    <x v="4"/>
    <s v="NETWORK"/>
    <x v="11"/>
    <s v="RC_INIT_PROP18_16RATES"/>
    <x v="111"/>
  </r>
  <r>
    <x v="74"/>
    <n v="-24221.07"/>
    <x v="2"/>
    <x v="0"/>
    <s v="NETWORK"/>
    <x v="11"/>
    <s v="RC_INIT_PROP18_16RATES"/>
    <x v="111"/>
  </r>
  <r>
    <x v="74"/>
    <n v="-24221.07"/>
    <x v="2"/>
    <x v="1"/>
    <s v="NETWORK"/>
    <x v="11"/>
    <s v="RC_INIT_PROP18_16RATES"/>
    <x v="111"/>
  </r>
  <r>
    <x v="74"/>
    <n v="-24221.07"/>
    <x v="2"/>
    <x v="2"/>
    <s v="NETWORK"/>
    <x v="11"/>
    <s v="RC_INIT_PROP18_16RATES"/>
    <x v="111"/>
  </r>
  <r>
    <x v="74"/>
    <n v="-24221.07"/>
    <x v="2"/>
    <x v="7"/>
    <s v="NETWORK"/>
    <x v="11"/>
    <s v="RC_INIT_PROP18_16RATES"/>
    <x v="111"/>
  </r>
  <r>
    <x v="80"/>
    <n v="8568"/>
    <x v="2"/>
    <x v="2"/>
    <s v="OTHER REVENUES &amp; CREDITS"/>
    <x v="29"/>
    <s v="RC_INIT_PROP18_16RATES"/>
    <x v="111"/>
  </r>
  <r>
    <x v="80"/>
    <n v="8568"/>
    <x v="2"/>
    <x v="7"/>
    <s v="OTHER REVENUES &amp; CREDITS"/>
    <x v="29"/>
    <s v="RC_INIT_PROP18_16RATES"/>
    <x v="111"/>
  </r>
  <r>
    <x v="78"/>
    <n v="1304"/>
    <x v="2"/>
    <x v="0"/>
    <s v="OTHER REVENUES &amp; CREDITS"/>
    <x v="27"/>
    <s v="RC_INIT_PROP18_16RATES"/>
    <x v="111"/>
  </r>
  <r>
    <x v="83"/>
    <n v="290"/>
    <x v="2"/>
    <x v="8"/>
    <s v="OTHER REVENUES &amp; CREDITS"/>
    <x v="31"/>
    <s v="RC_INIT_PROP18_16RATES"/>
    <x v="111"/>
  </r>
  <r>
    <x v="0"/>
    <n v="2739.74"/>
    <x v="0"/>
    <x v="3"/>
    <s v="ANCILLARY SERVICES"/>
    <x v="0"/>
    <s v="RC_INIT_PROP18_16RATES"/>
    <x v="112"/>
  </r>
  <r>
    <x v="0"/>
    <n v="2742.09"/>
    <x v="0"/>
    <x v="10"/>
    <s v="ANCILLARY SERVICES"/>
    <x v="0"/>
    <s v="RC_INIT_PROP18_16RATES"/>
    <x v="112"/>
  </r>
  <r>
    <x v="0"/>
    <n v="3226.3"/>
    <x v="0"/>
    <x v="11"/>
    <s v="ANCILLARY SERVICES"/>
    <x v="0"/>
    <s v="RC_INIT_PROP18_16RATES"/>
    <x v="112"/>
  </r>
  <r>
    <x v="20"/>
    <n v="1628.2"/>
    <x v="0"/>
    <x v="0"/>
    <s v="ANCILLARY SERVICES"/>
    <x v="10"/>
    <s v="RC_INIT_PROP18_16RATES"/>
    <x v="112"/>
  </r>
  <r>
    <x v="20"/>
    <n v="1307.24"/>
    <x v="0"/>
    <x v="1"/>
    <s v="ANCILLARY SERVICES"/>
    <x v="10"/>
    <s v="RC_INIT_PROP18_16RATES"/>
    <x v="112"/>
  </r>
  <r>
    <x v="21"/>
    <n v="8168.3"/>
    <x v="0"/>
    <x v="3"/>
    <s v="ANCILLARY SERVICES"/>
    <x v="1"/>
    <s v="RC_INIT_PROP18_16RATES"/>
    <x v="112"/>
  </r>
  <r>
    <x v="21"/>
    <n v="8213.1"/>
    <x v="0"/>
    <x v="10"/>
    <s v="ANCILLARY SERVICES"/>
    <x v="1"/>
    <s v="RC_INIT_PROP18_16RATES"/>
    <x v="112"/>
  </r>
  <r>
    <x v="12"/>
    <n v="33974.769999999997"/>
    <x v="0"/>
    <x v="1"/>
    <s v="NETWORK"/>
    <x v="7"/>
    <s v="RC_INIT_PROP18_16RATES"/>
    <x v="112"/>
  </r>
  <r>
    <x v="12"/>
    <n v="20046.189999999999"/>
    <x v="0"/>
    <x v="2"/>
    <s v="NETWORK"/>
    <x v="7"/>
    <s v="RC_INIT_PROP18_16RATES"/>
    <x v="112"/>
  </r>
  <r>
    <x v="12"/>
    <n v="21578.2"/>
    <x v="0"/>
    <x v="7"/>
    <s v="NETWORK"/>
    <x v="7"/>
    <s v="RC_INIT_PROP18_16RATES"/>
    <x v="112"/>
  </r>
  <r>
    <x v="0"/>
    <n v="2701.64"/>
    <x v="1"/>
    <x v="4"/>
    <s v="ANCILLARY SERVICES"/>
    <x v="0"/>
    <s v="RC_INIT_PROP18_16RATES"/>
    <x v="112"/>
  </r>
  <r>
    <x v="0"/>
    <n v="3086.01"/>
    <x v="1"/>
    <x v="5"/>
    <s v="ANCILLARY SERVICES"/>
    <x v="0"/>
    <s v="RC_INIT_PROP18_16RATES"/>
    <x v="112"/>
  </r>
  <r>
    <x v="0"/>
    <n v="2772.31"/>
    <x v="1"/>
    <x v="6"/>
    <s v="ANCILLARY SERVICES"/>
    <x v="0"/>
    <s v="RC_INIT_PROP18_16RATES"/>
    <x v="112"/>
  </r>
  <r>
    <x v="20"/>
    <n v="1460.16"/>
    <x v="1"/>
    <x v="3"/>
    <s v="ANCILLARY SERVICES"/>
    <x v="10"/>
    <s v="RC_INIT_PROP18_16RATES"/>
    <x v="112"/>
  </r>
  <r>
    <x v="20"/>
    <n v="1385.72"/>
    <x v="1"/>
    <x v="10"/>
    <s v="ANCILLARY SERVICES"/>
    <x v="10"/>
    <s v="RC_INIT_PROP18_16RATES"/>
    <x v="112"/>
  </r>
  <r>
    <x v="21"/>
    <n v="4949.7"/>
    <x v="1"/>
    <x v="4"/>
    <s v="ANCILLARY SERVICES"/>
    <x v="1"/>
    <s v="RC_INIT_PROP18_16RATES"/>
    <x v="112"/>
  </r>
  <r>
    <x v="21"/>
    <n v="8882.65"/>
    <x v="1"/>
    <x v="5"/>
    <s v="ANCILLARY SERVICES"/>
    <x v="1"/>
    <s v="RC_INIT_PROP18_16RATES"/>
    <x v="112"/>
  </r>
  <r>
    <x v="12"/>
    <n v="40916.51"/>
    <x v="1"/>
    <x v="10"/>
    <s v="NETWORK"/>
    <x v="7"/>
    <s v="RC_INIT_PROP18_16RATES"/>
    <x v="112"/>
  </r>
  <r>
    <x v="12"/>
    <n v="19327.900000000001"/>
    <x v="1"/>
    <x v="11"/>
    <s v="NETWORK"/>
    <x v="7"/>
    <s v="RC_INIT_PROP18_16RATES"/>
    <x v="112"/>
  </r>
  <r>
    <x v="12"/>
    <n v="22450.9"/>
    <x v="1"/>
    <x v="9"/>
    <s v="NETWORK"/>
    <x v="7"/>
    <s v="RC_INIT_PROP18_16RATES"/>
    <x v="112"/>
  </r>
  <r>
    <x v="31"/>
    <n v="1911"/>
    <x v="0"/>
    <x v="9"/>
    <s v="OTHER REVENUES &amp; CREDITS"/>
    <x v="15"/>
    <s v="RC_INIT_PROP18_16RATES"/>
    <x v="143"/>
  </r>
  <r>
    <x v="67"/>
    <n v="931.26"/>
    <x v="1"/>
    <x v="4"/>
    <s v="ANCILLARY SERVICES"/>
    <x v="25"/>
    <s v="RC_INIT_PROP18_16RATES"/>
    <x v="143"/>
  </r>
  <r>
    <x v="67"/>
    <n v="931.26"/>
    <x v="1"/>
    <x v="5"/>
    <s v="ANCILLARY SERVICES"/>
    <x v="25"/>
    <s v="RC_INIT_PROP18_16RATES"/>
    <x v="143"/>
  </r>
  <r>
    <x v="0"/>
    <n v="2969.18"/>
    <x v="1"/>
    <x v="3"/>
    <s v="ANCILLARY SERVICES"/>
    <x v="0"/>
    <s v="RC_INIT_PROP18_16RATES"/>
    <x v="143"/>
  </r>
  <r>
    <x v="83"/>
    <n v="345"/>
    <x v="1"/>
    <x v="5"/>
    <s v="OTHER REVENUES &amp; CREDITS"/>
    <x v="31"/>
    <s v="RC_INIT_PROP18_16RATES"/>
    <x v="143"/>
  </r>
  <r>
    <x v="83"/>
    <n v="345"/>
    <x v="1"/>
    <x v="6"/>
    <s v="OTHER REVENUES &amp; CREDITS"/>
    <x v="31"/>
    <s v="RC_INIT_PROP18_16RATES"/>
    <x v="143"/>
  </r>
  <r>
    <x v="83"/>
    <n v="345"/>
    <x v="1"/>
    <x v="8"/>
    <s v="OTHER REVENUES &amp; CREDITS"/>
    <x v="31"/>
    <s v="RC_INIT_PROP18_16RATES"/>
    <x v="143"/>
  </r>
  <r>
    <x v="31"/>
    <n v="1911"/>
    <x v="1"/>
    <x v="5"/>
    <s v="OTHER REVENUES &amp; CREDITS"/>
    <x v="15"/>
    <s v="RC_INIT_PROP18_16RATES"/>
    <x v="143"/>
  </r>
  <r>
    <x v="31"/>
    <n v="1911"/>
    <x v="1"/>
    <x v="6"/>
    <s v="OTHER REVENUES &amp; CREDITS"/>
    <x v="15"/>
    <s v="RC_INIT_PROP18_16RATES"/>
    <x v="143"/>
  </r>
  <r>
    <x v="31"/>
    <n v="1911"/>
    <x v="1"/>
    <x v="8"/>
    <s v="OTHER REVENUES &amp; CREDITS"/>
    <x v="15"/>
    <s v="RC_INIT_PROP18_16RATES"/>
    <x v="143"/>
  </r>
  <r>
    <x v="67"/>
    <n v="931.26"/>
    <x v="2"/>
    <x v="0"/>
    <s v="ANCILLARY SERVICES"/>
    <x v="25"/>
    <s v="RC_INIT_PROP18_16RATES"/>
    <x v="143"/>
  </r>
  <r>
    <x v="19"/>
    <n v="3074.44"/>
    <x v="2"/>
    <x v="7"/>
    <s v="ANCILLARY SERVICES"/>
    <x v="0"/>
    <s v="RC_INIT_PROP18_16RATES"/>
    <x v="143"/>
  </r>
  <r>
    <x v="0"/>
    <n v="2922.07"/>
    <x v="2"/>
    <x v="4"/>
    <s v="ANCILLARY SERVICES"/>
    <x v="0"/>
    <s v="RC_INIT_PROP18_16RATES"/>
    <x v="143"/>
  </r>
  <r>
    <x v="83"/>
    <n v="345"/>
    <x v="2"/>
    <x v="0"/>
    <s v="OTHER REVENUES &amp; CREDITS"/>
    <x v="31"/>
    <s v="RC_INIT_PROP18_16RATES"/>
    <x v="143"/>
  </r>
  <r>
    <x v="83"/>
    <n v="345"/>
    <x v="2"/>
    <x v="1"/>
    <s v="OTHER REVENUES &amp; CREDITS"/>
    <x v="31"/>
    <s v="RC_INIT_PROP18_16RATES"/>
    <x v="143"/>
  </r>
  <r>
    <x v="83"/>
    <n v="345"/>
    <x v="2"/>
    <x v="2"/>
    <s v="OTHER REVENUES &amp; CREDITS"/>
    <x v="31"/>
    <s v="RC_INIT_PROP18_16RATES"/>
    <x v="143"/>
  </r>
  <r>
    <x v="83"/>
    <n v="345"/>
    <x v="2"/>
    <x v="7"/>
    <s v="OTHER REVENUES &amp; CREDITS"/>
    <x v="31"/>
    <s v="RC_INIT_PROP18_16RATES"/>
    <x v="143"/>
  </r>
  <r>
    <x v="31"/>
    <n v="1911"/>
    <x v="2"/>
    <x v="0"/>
    <s v="OTHER REVENUES &amp; CREDITS"/>
    <x v="15"/>
    <s v="RC_INIT_PROP18_16RATES"/>
    <x v="143"/>
  </r>
  <r>
    <x v="31"/>
    <n v="1911"/>
    <x v="2"/>
    <x v="1"/>
    <s v="OTHER REVENUES &amp; CREDITS"/>
    <x v="15"/>
    <s v="RC_INIT_PROP18_16RATES"/>
    <x v="143"/>
  </r>
  <r>
    <x v="31"/>
    <n v="1911"/>
    <x v="2"/>
    <x v="2"/>
    <s v="OTHER REVENUES &amp; CREDITS"/>
    <x v="15"/>
    <s v="RC_INIT_PROP18_16RATES"/>
    <x v="143"/>
  </r>
  <r>
    <x v="31"/>
    <n v="1911"/>
    <x v="2"/>
    <x v="7"/>
    <s v="OTHER REVENUES &amp; CREDITS"/>
    <x v="15"/>
    <s v="RC_INIT_PROP18_16RATES"/>
    <x v="143"/>
  </r>
  <r>
    <x v="9"/>
    <n v="0"/>
    <x v="0"/>
    <x v="8"/>
    <s v="OTHER REVENUES &amp; CREDITS"/>
    <x v="5"/>
    <s v="RC_INIT_PROP18_16RATES"/>
    <x v="249"/>
  </r>
  <r>
    <x v="19"/>
    <n v="3983.99"/>
    <x v="0"/>
    <x v="2"/>
    <s v="ANCILLARY SERVICES"/>
    <x v="0"/>
    <s v="RC_INIT_PROP18_16RATES"/>
    <x v="144"/>
  </r>
  <r>
    <x v="19"/>
    <n v="3097"/>
    <x v="0"/>
    <x v="7"/>
    <s v="ANCILLARY SERVICES"/>
    <x v="0"/>
    <s v="RC_INIT_PROP18_16RATES"/>
    <x v="144"/>
  </r>
  <r>
    <x v="12"/>
    <n v="52473.34"/>
    <x v="0"/>
    <x v="3"/>
    <s v="NETWORK"/>
    <x v="7"/>
    <s v="RC_INIT_PROP18_16RATES"/>
    <x v="144"/>
  </r>
  <r>
    <x v="19"/>
    <n v="3609.89"/>
    <x v="1"/>
    <x v="11"/>
    <s v="ANCILLARY SERVICES"/>
    <x v="0"/>
    <s v="RC_INIT_PROP18_16RATES"/>
    <x v="144"/>
  </r>
  <r>
    <x v="19"/>
    <n v="3388.73"/>
    <x v="1"/>
    <x v="9"/>
    <s v="ANCILLARY SERVICES"/>
    <x v="0"/>
    <s v="RC_INIT_PROP18_16RATES"/>
    <x v="144"/>
  </r>
  <r>
    <x v="12"/>
    <n v="40937.33"/>
    <x v="1"/>
    <x v="4"/>
    <s v="NETWORK"/>
    <x v="7"/>
    <s v="RC_INIT_PROP18_16RATES"/>
    <x v="144"/>
  </r>
  <r>
    <x v="19"/>
    <n v="3295.66"/>
    <x v="2"/>
    <x v="6"/>
    <s v="ANCILLARY SERVICES"/>
    <x v="0"/>
    <s v="RC_INIT_PROP18_16RATES"/>
    <x v="144"/>
  </r>
  <r>
    <x v="19"/>
    <n v="3865.63"/>
    <x v="2"/>
    <x v="8"/>
    <s v="ANCILLARY SERVICES"/>
    <x v="0"/>
    <s v="RC_INIT_PROP18_16RATES"/>
    <x v="144"/>
  </r>
  <r>
    <x v="19"/>
    <n v="133.47"/>
    <x v="0"/>
    <x v="0"/>
    <s v="ANCILLARY SERVICES"/>
    <x v="0"/>
    <s v="RC_INIT_PROP18_16RATES"/>
    <x v="145"/>
  </r>
  <r>
    <x v="0"/>
    <n v="122.35"/>
    <x v="0"/>
    <x v="0"/>
    <s v="ANCILLARY SERVICES"/>
    <x v="0"/>
    <s v="RC_INIT_PROP18_16RATES"/>
    <x v="145"/>
  </r>
  <r>
    <x v="0"/>
    <n v="116.42"/>
    <x v="0"/>
    <x v="1"/>
    <s v="ANCILLARY SERVICES"/>
    <x v="0"/>
    <s v="RC_INIT_PROP18_16RATES"/>
    <x v="145"/>
  </r>
  <r>
    <x v="0"/>
    <n v="129.74"/>
    <x v="0"/>
    <x v="2"/>
    <s v="ANCILLARY SERVICES"/>
    <x v="0"/>
    <s v="RC_INIT_PROP18_16RATES"/>
    <x v="145"/>
  </r>
  <r>
    <x v="0"/>
    <n v="100.85"/>
    <x v="0"/>
    <x v="7"/>
    <s v="ANCILLARY SERVICES"/>
    <x v="0"/>
    <s v="RC_INIT_PROP18_16RATES"/>
    <x v="145"/>
  </r>
  <r>
    <x v="20"/>
    <n v="40.71"/>
    <x v="0"/>
    <x v="4"/>
    <s v="ANCILLARY SERVICES"/>
    <x v="10"/>
    <s v="RC_INIT_PROP18_16RATES"/>
    <x v="145"/>
  </r>
  <r>
    <x v="20"/>
    <n v="73.66"/>
    <x v="0"/>
    <x v="5"/>
    <s v="ANCILLARY SERVICES"/>
    <x v="10"/>
    <s v="RC_INIT_PROP18_16RATES"/>
    <x v="145"/>
  </r>
  <r>
    <x v="20"/>
    <n v="50.98"/>
    <x v="0"/>
    <x v="6"/>
    <s v="ANCILLARY SERVICES"/>
    <x v="10"/>
    <s v="RC_INIT_PROP18_16RATES"/>
    <x v="145"/>
  </r>
  <r>
    <x v="21"/>
    <n v="323.39999999999998"/>
    <x v="0"/>
    <x v="0"/>
    <s v="ANCILLARY SERVICES"/>
    <x v="1"/>
    <s v="RC_INIT_PROP18_16RATES"/>
    <x v="145"/>
  </r>
  <r>
    <x v="21"/>
    <n v="289.10000000000002"/>
    <x v="0"/>
    <x v="1"/>
    <s v="ANCILLARY SERVICES"/>
    <x v="1"/>
    <s v="RC_INIT_PROP18_16RATES"/>
    <x v="145"/>
  </r>
  <r>
    <x v="36"/>
    <n v="713.18"/>
    <x v="0"/>
    <x v="4"/>
    <s v="DELIVERY"/>
    <x v="17"/>
    <s v="RC_INIT_PROP18_16RATES"/>
    <x v="145"/>
  </r>
  <r>
    <x v="36"/>
    <n v="1234.8900000000001"/>
    <x v="0"/>
    <x v="5"/>
    <s v="DELIVERY"/>
    <x v="17"/>
    <s v="RC_INIT_PROP18_16RATES"/>
    <x v="145"/>
  </r>
  <r>
    <x v="12"/>
    <n v="815.45"/>
    <x v="0"/>
    <x v="8"/>
    <s v="NETWORK"/>
    <x v="7"/>
    <s v="RC_INIT_PROP18_16RATES"/>
    <x v="145"/>
  </r>
  <r>
    <x v="19"/>
    <n v="112.15"/>
    <x v="1"/>
    <x v="3"/>
    <s v="ANCILLARY SERVICES"/>
    <x v="0"/>
    <s v="RC_INIT_PROP18_16RATES"/>
    <x v="145"/>
  </r>
  <r>
    <x v="0"/>
    <n v="102.81"/>
    <x v="1"/>
    <x v="3"/>
    <s v="ANCILLARY SERVICES"/>
    <x v="0"/>
    <s v="RC_INIT_PROP18_16RATES"/>
    <x v="145"/>
  </r>
  <r>
    <x v="0"/>
    <n v="100.99"/>
    <x v="1"/>
    <x v="10"/>
    <s v="ANCILLARY SERVICES"/>
    <x v="0"/>
    <s v="RC_INIT_PROP18_16RATES"/>
    <x v="145"/>
  </r>
  <r>
    <x v="0"/>
    <n v="117.56"/>
    <x v="1"/>
    <x v="11"/>
    <s v="ANCILLARY SERVICES"/>
    <x v="0"/>
    <s v="RC_INIT_PROP18_16RATES"/>
    <x v="145"/>
  </r>
  <r>
    <x v="0"/>
    <n v="110.35"/>
    <x v="1"/>
    <x v="9"/>
    <s v="ANCILLARY SERVICES"/>
    <x v="0"/>
    <s v="RC_INIT_PROP18_16RATES"/>
    <x v="145"/>
  </r>
  <r>
    <x v="20"/>
    <n v="75.62"/>
    <x v="1"/>
    <x v="0"/>
    <s v="ANCILLARY SERVICES"/>
    <x v="10"/>
    <s v="RC_INIT_PROP18_16RATES"/>
    <x v="145"/>
  </r>
  <r>
    <x v="20"/>
    <n v="57.85"/>
    <x v="1"/>
    <x v="1"/>
    <s v="ANCILLARY SERVICES"/>
    <x v="10"/>
    <s v="RC_INIT_PROP18_16RATES"/>
    <x v="145"/>
  </r>
  <r>
    <x v="21"/>
    <n v="285.60000000000002"/>
    <x v="1"/>
    <x v="3"/>
    <s v="ANCILLARY SERVICES"/>
    <x v="1"/>
    <s v="RC_INIT_PROP18_16RATES"/>
    <x v="145"/>
  </r>
  <r>
    <x v="21"/>
    <n v="336.35"/>
    <x v="1"/>
    <x v="10"/>
    <s v="ANCILLARY SERVICES"/>
    <x v="1"/>
    <s v="RC_INIT_PROP18_16RATES"/>
    <x v="145"/>
  </r>
  <r>
    <x v="36"/>
    <n v="1187.3399999999999"/>
    <x v="1"/>
    <x v="0"/>
    <s v="DELIVERY"/>
    <x v="17"/>
    <s v="RC_INIT_PROP18_16RATES"/>
    <x v="145"/>
  </r>
  <r>
    <x v="12"/>
    <n v="694"/>
    <x v="1"/>
    <x v="2"/>
    <s v="NETWORK"/>
    <x v="7"/>
    <s v="RC_INIT_PROP18_16RATES"/>
    <x v="145"/>
  </r>
  <r>
    <x v="12"/>
    <n v="749.52"/>
    <x v="1"/>
    <x v="7"/>
    <s v="NETWORK"/>
    <x v="7"/>
    <s v="RC_INIT_PROP18_16RATES"/>
    <x v="145"/>
  </r>
  <r>
    <x v="19"/>
    <n v="110.37"/>
    <x v="2"/>
    <x v="4"/>
    <s v="ANCILLARY SERVICES"/>
    <x v="0"/>
    <s v="RC_INIT_PROP18_16RATES"/>
    <x v="145"/>
  </r>
  <r>
    <x v="0"/>
    <n v="101.18"/>
    <x v="2"/>
    <x v="4"/>
    <s v="ANCILLARY SERVICES"/>
    <x v="0"/>
    <s v="RC_INIT_PROP18_16RATES"/>
    <x v="145"/>
  </r>
  <r>
    <x v="0"/>
    <n v="118.16"/>
    <x v="2"/>
    <x v="5"/>
    <s v="ANCILLARY SERVICES"/>
    <x v="0"/>
    <s v="RC_INIT_PROP18_16RATES"/>
    <x v="145"/>
  </r>
  <r>
    <x v="0"/>
    <n v="107.32"/>
    <x v="2"/>
    <x v="6"/>
    <s v="ANCILLARY SERVICES"/>
    <x v="0"/>
    <s v="RC_INIT_PROP18_16RATES"/>
    <x v="145"/>
  </r>
  <r>
    <x v="78"/>
    <n v="1304"/>
    <x v="2"/>
    <x v="1"/>
    <s v="OTHER REVENUES &amp; CREDITS"/>
    <x v="27"/>
    <s v="RC_INIT_PROP18_16RATES"/>
    <x v="111"/>
  </r>
  <r>
    <x v="78"/>
    <n v="1304"/>
    <x v="2"/>
    <x v="2"/>
    <s v="OTHER REVENUES &amp; CREDITS"/>
    <x v="27"/>
    <s v="RC_INIT_PROP18_16RATES"/>
    <x v="111"/>
  </r>
  <r>
    <x v="78"/>
    <n v="1304"/>
    <x v="2"/>
    <x v="7"/>
    <s v="OTHER REVENUES &amp; CREDITS"/>
    <x v="27"/>
    <s v="RC_INIT_PROP18_16RATES"/>
    <x v="111"/>
  </r>
  <r>
    <x v="83"/>
    <n v="290"/>
    <x v="2"/>
    <x v="1"/>
    <s v="OTHER REVENUES &amp; CREDITS"/>
    <x v="31"/>
    <s v="RC_INIT_PROP18_16RATES"/>
    <x v="111"/>
  </r>
  <r>
    <x v="83"/>
    <n v="290"/>
    <x v="2"/>
    <x v="2"/>
    <s v="OTHER REVENUES &amp; CREDITS"/>
    <x v="31"/>
    <s v="RC_INIT_PROP18_16RATES"/>
    <x v="111"/>
  </r>
  <r>
    <x v="83"/>
    <n v="290"/>
    <x v="2"/>
    <x v="7"/>
    <s v="OTHER REVENUES &amp; CREDITS"/>
    <x v="31"/>
    <s v="RC_INIT_PROP18_16RATES"/>
    <x v="111"/>
  </r>
  <r>
    <x v="89"/>
    <n v="148900"/>
    <x v="2"/>
    <x v="5"/>
    <s v="OTHER REVENUES &amp; CREDITS"/>
    <x v="33"/>
    <s v="RC_INIT_PROP18_16RATES"/>
    <x v="111"/>
  </r>
  <r>
    <x v="19"/>
    <n v="3705.81"/>
    <x v="0"/>
    <x v="8"/>
    <s v="ANCILLARY SERVICES"/>
    <x v="0"/>
    <s v="RC_INIT_PROP18_16RATES"/>
    <x v="112"/>
  </r>
  <r>
    <x v="0"/>
    <n v="2693.67"/>
    <x v="0"/>
    <x v="4"/>
    <s v="ANCILLARY SERVICES"/>
    <x v="0"/>
    <s v="RC_INIT_PROP18_16RATES"/>
    <x v="112"/>
  </r>
  <r>
    <x v="0"/>
    <n v="3124.11"/>
    <x v="0"/>
    <x v="5"/>
    <s v="ANCILLARY SERVICES"/>
    <x v="0"/>
    <s v="RC_INIT_PROP18_16RATES"/>
    <x v="112"/>
  </r>
  <r>
    <x v="20"/>
    <n v="1456.53"/>
    <x v="0"/>
    <x v="3"/>
    <s v="ANCILLARY SERVICES"/>
    <x v="10"/>
    <s v="RC_INIT_PROP18_16RATES"/>
    <x v="112"/>
  </r>
  <r>
    <x v="21"/>
    <n v="4918.8999999999996"/>
    <x v="0"/>
    <x v="4"/>
    <s v="ANCILLARY SERVICES"/>
    <x v="1"/>
    <s v="RC_INIT_PROP18_16RATES"/>
    <x v="112"/>
  </r>
  <r>
    <x v="12"/>
    <n v="22183.71"/>
    <x v="0"/>
    <x v="8"/>
    <s v="NETWORK"/>
    <x v="7"/>
    <s v="RC_INIT_PROP18_16RATES"/>
    <x v="112"/>
  </r>
  <r>
    <x v="19"/>
    <n v="3561.63"/>
    <x v="1"/>
    <x v="2"/>
    <s v="ANCILLARY SERVICES"/>
    <x v="0"/>
    <s v="RC_INIT_PROP18_16RATES"/>
    <x v="112"/>
  </r>
  <r>
    <x v="19"/>
    <n v="2782.4"/>
    <x v="1"/>
    <x v="7"/>
    <s v="ANCILLARY SERVICES"/>
    <x v="0"/>
    <s v="RC_INIT_PROP18_16RATES"/>
    <x v="112"/>
  </r>
  <r>
    <x v="0"/>
    <n v="3117.48"/>
    <x v="1"/>
    <x v="0"/>
    <s v="ANCILLARY SERVICES"/>
    <x v="0"/>
    <s v="RC_INIT_PROP18_16RATES"/>
    <x v="112"/>
  </r>
  <r>
    <x v="20"/>
    <n v="1124.8399999999999"/>
    <x v="1"/>
    <x v="4"/>
    <s v="ANCILLARY SERVICES"/>
    <x v="10"/>
    <s v="RC_INIT_PROP18_16RATES"/>
    <x v="112"/>
  </r>
  <r>
    <x v="12"/>
    <n v="20228.37"/>
    <x v="1"/>
    <x v="2"/>
    <s v="NETWORK"/>
    <x v="7"/>
    <s v="RC_INIT_PROP18_16RATES"/>
    <x v="112"/>
  </r>
  <r>
    <x v="12"/>
    <n v="21756.9"/>
    <x v="1"/>
    <x v="7"/>
    <s v="NETWORK"/>
    <x v="7"/>
    <s v="RC_INIT_PROP18_16RATES"/>
    <x v="112"/>
  </r>
  <r>
    <x v="19"/>
    <n v="3401.21"/>
    <x v="2"/>
    <x v="11"/>
    <s v="ANCILLARY SERVICES"/>
    <x v="0"/>
    <s v="RC_INIT_PROP18_16RATES"/>
    <x v="112"/>
  </r>
  <r>
    <x v="19"/>
    <n v="3188.62"/>
    <x v="2"/>
    <x v="9"/>
    <s v="ANCILLARY SERVICES"/>
    <x v="0"/>
    <s v="RC_INIT_PROP18_16RATES"/>
    <x v="112"/>
  </r>
  <r>
    <x v="0"/>
    <n v="2677.15"/>
    <x v="2"/>
    <x v="3"/>
    <s v="ANCILLARY SERVICES"/>
    <x v="0"/>
    <s v="RC_INIT_PROP18_16RATES"/>
    <x v="112"/>
  </r>
  <r>
    <x v="12"/>
    <n v="19470.169999999998"/>
    <x v="2"/>
    <x v="11"/>
    <s v="NETWORK"/>
    <x v="7"/>
    <s v="RC_INIT_PROP18_16RATES"/>
    <x v="112"/>
  </r>
  <r>
    <x v="12"/>
    <n v="22641.75"/>
    <x v="2"/>
    <x v="9"/>
    <s v="NETWORK"/>
    <x v="7"/>
    <s v="RC_INIT_PROP18_16RATES"/>
    <x v="112"/>
  </r>
  <r>
    <x v="19"/>
    <n v="3623.5"/>
    <x v="0"/>
    <x v="11"/>
    <s v="ANCILLARY SERVICES"/>
    <x v="0"/>
    <s v="RC_INIT_PROP18_16RATES"/>
    <x v="113"/>
  </r>
  <r>
    <x v="19"/>
    <n v="3389.05"/>
    <x v="0"/>
    <x v="9"/>
    <s v="ANCILLARY SERVICES"/>
    <x v="0"/>
    <s v="RC_INIT_PROP18_16RATES"/>
    <x v="113"/>
  </r>
  <r>
    <x v="0"/>
    <n v="2820.62"/>
    <x v="0"/>
    <x v="3"/>
    <s v="ANCILLARY SERVICES"/>
    <x v="0"/>
    <s v="RC_INIT_PROP18_16RATES"/>
    <x v="113"/>
  </r>
  <r>
    <x v="27"/>
    <n v="59560"/>
    <x v="0"/>
    <x v="0"/>
    <s v="NETWORK"/>
    <x v="11"/>
    <s v="RC_INIT_PROP18_16RATES"/>
    <x v="113"/>
  </r>
  <r>
    <x v="19"/>
    <n v="3113.61"/>
    <x v="1"/>
    <x v="6"/>
    <s v="ANCILLARY SERVICES"/>
    <x v="0"/>
    <s v="RC_INIT_PROP18_16RATES"/>
    <x v="113"/>
  </r>
  <r>
    <x v="19"/>
    <n v="3662.47"/>
    <x v="1"/>
    <x v="8"/>
    <s v="ANCILLARY SERVICES"/>
    <x v="0"/>
    <s v="RC_INIT_PROP18_16RATES"/>
    <x v="113"/>
  </r>
  <r>
    <x v="0"/>
    <n v="2781.39"/>
    <x v="1"/>
    <x v="4"/>
    <s v="ANCILLARY SERVICES"/>
    <x v="0"/>
    <s v="RC_INIT_PROP18_16RATES"/>
    <x v="113"/>
  </r>
  <r>
    <x v="27"/>
    <n v="71472"/>
    <x v="1"/>
    <x v="3"/>
    <s v="NETWORK"/>
    <x v="11"/>
    <s v="RC_INIT_PROP18_16RATES"/>
    <x v="113"/>
  </r>
  <r>
    <x v="19"/>
    <n v="3317.67"/>
    <x v="2"/>
    <x v="1"/>
    <s v="ANCILLARY SERVICES"/>
    <x v="0"/>
    <s v="RC_INIT_PROP18_16RATES"/>
    <x v="113"/>
  </r>
  <r>
    <x v="19"/>
    <n v="3667.69"/>
    <x v="2"/>
    <x v="2"/>
    <s v="ANCILLARY SERVICES"/>
    <x v="0"/>
    <s v="RC_INIT_PROP18_16RATES"/>
    <x v="113"/>
  </r>
  <r>
    <x v="19"/>
    <n v="2883.27"/>
    <x v="2"/>
    <x v="7"/>
    <s v="ANCILLARY SERVICES"/>
    <x v="0"/>
    <s v="RC_INIT_PROP18_16RATES"/>
    <x v="113"/>
  </r>
  <r>
    <x v="27"/>
    <n v="71472"/>
    <x v="2"/>
    <x v="4"/>
    <s v="NETWORK"/>
    <x v="11"/>
    <s v="RC_INIT_PROP18_16RATES"/>
    <x v="113"/>
  </r>
  <r>
    <x v="19"/>
    <n v="15777.59"/>
    <x v="0"/>
    <x v="6"/>
    <s v="ANCILLARY SERVICES"/>
    <x v="0"/>
    <s v="RC_INIT_PROP18_16RATES"/>
    <x v="114"/>
  </r>
  <r>
    <x v="19"/>
    <n v="18378.32"/>
    <x v="0"/>
    <x v="8"/>
    <s v="ANCILLARY SERVICES"/>
    <x v="0"/>
    <s v="RC_INIT_PROP18_16RATES"/>
    <x v="114"/>
  </r>
  <r>
    <x v="0"/>
    <n v="13358.76"/>
    <x v="0"/>
    <x v="4"/>
    <s v="ANCILLARY SERVICES"/>
    <x v="0"/>
    <s v="RC_INIT_PROP18_16RATES"/>
    <x v="114"/>
  </r>
  <r>
    <x v="12"/>
    <n v="142318.57999999999"/>
    <x v="0"/>
    <x v="6"/>
    <s v="NETWORK"/>
    <x v="7"/>
    <s v="RC_INIT_PROP18_16RATES"/>
    <x v="114"/>
  </r>
  <r>
    <x v="12"/>
    <n v="118965.48"/>
    <x v="0"/>
    <x v="8"/>
    <s v="NETWORK"/>
    <x v="7"/>
    <s v="RC_INIT_PROP18_16RATES"/>
    <x v="114"/>
  </r>
  <r>
    <x v="19"/>
    <n v="15974.63"/>
    <x v="1"/>
    <x v="1"/>
    <s v="ANCILLARY SERVICES"/>
    <x v="0"/>
    <s v="RC_INIT_PROP18_16RATES"/>
    <x v="114"/>
  </r>
  <r>
    <x v="19"/>
    <n v="17663.28"/>
    <x v="1"/>
    <x v="2"/>
    <s v="ANCILLARY SERVICES"/>
    <x v="0"/>
    <s v="RC_INIT_PROP18_16RATES"/>
    <x v="114"/>
  </r>
  <r>
    <x v="19"/>
    <n v="13798.81"/>
    <x v="1"/>
    <x v="7"/>
    <s v="ANCILLARY SERVICES"/>
    <x v="0"/>
    <s v="RC_INIT_PROP18_16RATES"/>
    <x v="114"/>
  </r>
  <r>
    <x v="12"/>
    <n v="183502.28"/>
    <x v="1"/>
    <x v="1"/>
    <s v="NETWORK"/>
    <x v="7"/>
    <s v="RC_INIT_PROP18_16RATES"/>
    <x v="114"/>
  </r>
  <r>
    <x v="12"/>
    <n v="109121.09"/>
    <x v="1"/>
    <x v="2"/>
    <s v="NETWORK"/>
    <x v="7"/>
    <s v="RC_INIT_PROP18_16RATES"/>
    <x v="114"/>
  </r>
  <r>
    <x v="12"/>
    <n v="111612.55"/>
    <x v="1"/>
    <x v="7"/>
    <s v="NETWORK"/>
    <x v="7"/>
    <s v="RC_INIT_PROP18_16RATES"/>
    <x v="114"/>
  </r>
  <r>
    <x v="19"/>
    <n v="14491.59"/>
    <x v="2"/>
    <x v="10"/>
    <s v="ANCILLARY SERVICES"/>
    <x v="0"/>
    <s v="RC_INIT_PROP18_16RATES"/>
    <x v="114"/>
  </r>
  <r>
    <x v="19"/>
    <n v="16867.669999999998"/>
    <x v="2"/>
    <x v="11"/>
    <s v="ANCILLARY SERVICES"/>
    <x v="0"/>
    <s v="RC_INIT_PROP18_16RATES"/>
    <x v="114"/>
  </r>
  <r>
    <x v="19"/>
    <n v="15813.37"/>
    <x v="2"/>
    <x v="9"/>
    <s v="ANCILLARY SERVICES"/>
    <x v="0"/>
    <s v="RC_INIT_PROP18_16RATES"/>
    <x v="114"/>
  </r>
  <r>
    <x v="12"/>
    <n v="211767.16"/>
    <x v="2"/>
    <x v="10"/>
    <s v="NETWORK"/>
    <x v="7"/>
    <s v="RC_INIT_PROP18_16RATES"/>
    <x v="114"/>
  </r>
  <r>
    <x v="12"/>
    <n v="110993.16"/>
    <x v="2"/>
    <x v="11"/>
    <s v="NETWORK"/>
    <x v="7"/>
    <s v="RC_INIT_PROP18_16RATES"/>
    <x v="114"/>
  </r>
  <r>
    <x v="12"/>
    <n v="123008.03"/>
    <x v="2"/>
    <x v="9"/>
    <s v="NETWORK"/>
    <x v="7"/>
    <s v="RC_INIT_PROP18_16RATES"/>
    <x v="114"/>
  </r>
  <r>
    <x v="66"/>
    <n v="0.55000000000000004"/>
    <x v="0"/>
    <x v="3"/>
    <s v="ANCILLARY SERVICES"/>
    <x v="25"/>
    <s v="RC_INIT_PROP18_16RATES"/>
    <x v="115"/>
  </r>
  <r>
    <x v="66"/>
    <n v="0.55000000000000004"/>
    <x v="0"/>
    <x v="10"/>
    <s v="ANCILLARY SERVICES"/>
    <x v="25"/>
    <s v="RC_INIT_PROP18_16RATES"/>
    <x v="115"/>
  </r>
  <r>
    <x v="67"/>
    <n v="558.45000000000005"/>
    <x v="0"/>
    <x v="0"/>
    <s v="ANCILLARY SERVICES"/>
    <x v="25"/>
    <s v="RC_INIT_PROP18_16RATES"/>
    <x v="115"/>
  </r>
  <r>
    <x v="67"/>
    <n v="558.45000000000005"/>
    <x v="0"/>
    <x v="1"/>
    <s v="ANCILLARY SERVICES"/>
    <x v="25"/>
    <s v="RC_INIT_PROP18_16RATES"/>
    <x v="115"/>
  </r>
  <r>
    <x v="19"/>
    <n v="4482"/>
    <x v="0"/>
    <x v="3"/>
    <s v="ANCILLARY SERVICES"/>
    <x v="0"/>
    <s v="RC_INIT_PROP18_16RATES"/>
    <x v="115"/>
  </r>
  <r>
    <x v="19"/>
    <n v="4485.84"/>
    <x v="0"/>
    <x v="10"/>
    <s v="ANCILLARY SERVICES"/>
    <x v="0"/>
    <s v="RC_INIT_PROP18_16RATES"/>
    <x v="115"/>
  </r>
  <r>
    <x v="19"/>
    <n v="5277.97"/>
    <x v="0"/>
    <x v="11"/>
    <s v="ANCILLARY SERVICES"/>
    <x v="0"/>
    <s v="RC_INIT_PROP18_16RATES"/>
    <x v="115"/>
  </r>
  <r>
    <x v="19"/>
    <n v="14.13"/>
    <x v="1"/>
    <x v="8"/>
    <s v="ANCILLARY SERVICES"/>
    <x v="0"/>
    <s v="RC_INIT_PROP18_16RATES"/>
    <x v="242"/>
  </r>
  <r>
    <x v="31"/>
    <n v="49"/>
    <x v="1"/>
    <x v="4"/>
    <s v="OTHER REVENUES &amp; CREDITS"/>
    <x v="15"/>
    <s v="RC_INIT_PROP18_16RATES"/>
    <x v="242"/>
  </r>
  <r>
    <x v="31"/>
    <n v="49"/>
    <x v="1"/>
    <x v="5"/>
    <s v="OTHER REVENUES &amp; CREDITS"/>
    <x v="15"/>
    <s v="RC_INIT_PROP18_16RATES"/>
    <x v="242"/>
  </r>
  <r>
    <x v="31"/>
    <n v="49"/>
    <x v="1"/>
    <x v="6"/>
    <s v="OTHER REVENUES &amp; CREDITS"/>
    <x v="15"/>
    <s v="RC_INIT_PROP18_16RATES"/>
    <x v="242"/>
  </r>
  <r>
    <x v="19"/>
    <n v="14.15"/>
    <x v="2"/>
    <x v="2"/>
    <s v="ANCILLARY SERVICES"/>
    <x v="0"/>
    <s v="RC_INIT_PROP18_16RATES"/>
    <x v="242"/>
  </r>
  <r>
    <x v="19"/>
    <n v="11.13"/>
    <x v="2"/>
    <x v="7"/>
    <s v="ANCILLARY SERVICES"/>
    <x v="0"/>
    <s v="RC_INIT_PROP18_16RATES"/>
    <x v="242"/>
  </r>
  <r>
    <x v="31"/>
    <n v="49"/>
    <x v="2"/>
    <x v="0"/>
    <s v="OTHER REVENUES &amp; CREDITS"/>
    <x v="15"/>
    <s v="RC_INIT_PROP18_16RATES"/>
    <x v="242"/>
  </r>
  <r>
    <x v="31"/>
    <n v="49"/>
    <x v="2"/>
    <x v="1"/>
    <s v="OTHER REVENUES &amp; CREDITS"/>
    <x v="15"/>
    <s v="RC_INIT_PROP18_16RATES"/>
    <x v="242"/>
  </r>
  <r>
    <x v="19"/>
    <n v="158.30000000000001"/>
    <x v="0"/>
    <x v="1"/>
    <s v="ANCILLARY SERVICES"/>
    <x v="0"/>
    <s v="RC_INIT_PROP18_16RATES"/>
    <x v="243"/>
  </r>
  <r>
    <x v="19"/>
    <n v="176.41"/>
    <x v="0"/>
    <x v="2"/>
    <s v="ANCILLARY SERVICES"/>
    <x v="0"/>
    <s v="RC_INIT_PROP18_16RATES"/>
    <x v="243"/>
  </r>
  <r>
    <x v="19"/>
    <n v="137.13999999999999"/>
    <x v="0"/>
    <x v="7"/>
    <s v="ANCILLARY SERVICES"/>
    <x v="0"/>
    <s v="RC_INIT_PROP18_16RATES"/>
    <x v="243"/>
  </r>
  <r>
    <x v="19"/>
    <n v="137.33000000000001"/>
    <x v="1"/>
    <x v="10"/>
    <s v="ANCILLARY SERVICES"/>
    <x v="0"/>
    <s v="RC_INIT_PROP18_16RATES"/>
    <x v="243"/>
  </r>
  <r>
    <x v="19"/>
    <n v="159.85"/>
    <x v="1"/>
    <x v="11"/>
    <s v="ANCILLARY SERVICES"/>
    <x v="0"/>
    <s v="RC_INIT_PROP18_16RATES"/>
    <x v="243"/>
  </r>
  <r>
    <x v="19"/>
    <n v="150.06"/>
    <x v="1"/>
    <x v="9"/>
    <s v="ANCILLARY SERVICES"/>
    <x v="0"/>
    <s v="RC_INIT_PROP18_16RATES"/>
    <x v="243"/>
  </r>
  <r>
    <x v="19"/>
    <n v="160.66999999999999"/>
    <x v="2"/>
    <x v="5"/>
    <s v="ANCILLARY SERVICES"/>
    <x v="0"/>
    <s v="RC_INIT_PROP18_16RATES"/>
    <x v="243"/>
  </r>
  <r>
    <x v="19"/>
    <n v="145.93"/>
    <x v="2"/>
    <x v="6"/>
    <s v="ANCILLARY SERVICES"/>
    <x v="0"/>
    <s v="RC_INIT_PROP18_16RATES"/>
    <x v="243"/>
  </r>
  <r>
    <x v="19"/>
    <n v="171.17"/>
    <x v="2"/>
    <x v="8"/>
    <s v="ANCILLARY SERVICES"/>
    <x v="0"/>
    <s v="RC_INIT_PROP18_16RATES"/>
    <x v="243"/>
  </r>
  <r>
    <x v="26"/>
    <n v="301"/>
    <x v="0"/>
    <x v="3"/>
    <s v="ANCILLARY SERVICES"/>
    <x v="1"/>
    <s v="RC_INIT_PROP18_16RATES"/>
    <x v="244"/>
  </r>
  <r>
    <x v="26"/>
    <n v="301"/>
    <x v="0"/>
    <x v="10"/>
    <s v="ANCILLARY SERVICES"/>
    <x v="1"/>
    <s v="RC_INIT_PROP18_16RATES"/>
    <x v="244"/>
  </r>
  <r>
    <x v="26"/>
    <n v="301"/>
    <x v="0"/>
    <x v="11"/>
    <s v="ANCILLARY SERVICES"/>
    <x v="1"/>
    <s v="RC_INIT_PROP18_16RATES"/>
    <x v="244"/>
  </r>
  <r>
    <x v="26"/>
    <n v="301"/>
    <x v="0"/>
    <x v="9"/>
    <s v="ANCILLARY SERVICES"/>
    <x v="1"/>
    <s v="RC_INIT_PROP18_16RATES"/>
    <x v="244"/>
  </r>
  <r>
    <x v="74"/>
    <n v="-88.71"/>
    <x v="0"/>
    <x v="3"/>
    <s v="NETWORK"/>
    <x v="11"/>
    <s v="RC_INIT_PROP18_16RATES"/>
    <x v="244"/>
  </r>
  <r>
    <x v="74"/>
    <n v="-88.71"/>
    <x v="0"/>
    <x v="10"/>
    <s v="NETWORK"/>
    <x v="11"/>
    <s v="RC_INIT_PROP18_16RATES"/>
    <x v="244"/>
  </r>
  <r>
    <x v="26"/>
    <n v="301"/>
    <x v="1"/>
    <x v="4"/>
    <s v="ANCILLARY SERVICES"/>
    <x v="1"/>
    <s v="RC_INIT_PROP18_16RATES"/>
    <x v="244"/>
  </r>
  <r>
    <x v="26"/>
    <n v="301"/>
    <x v="1"/>
    <x v="5"/>
    <s v="ANCILLARY SERVICES"/>
    <x v="1"/>
    <s v="RC_INIT_PROP18_16RATES"/>
    <x v="244"/>
  </r>
  <r>
    <x v="26"/>
    <n v="301"/>
    <x v="1"/>
    <x v="6"/>
    <s v="ANCILLARY SERVICES"/>
    <x v="1"/>
    <s v="RC_INIT_PROP18_16RATES"/>
    <x v="244"/>
  </r>
  <r>
    <x v="26"/>
    <n v="301"/>
    <x v="1"/>
    <x v="8"/>
    <s v="ANCILLARY SERVICES"/>
    <x v="1"/>
    <s v="RC_INIT_PROP18_16RATES"/>
    <x v="244"/>
  </r>
  <r>
    <x v="74"/>
    <n v="-88.71"/>
    <x v="1"/>
    <x v="4"/>
    <s v="NETWORK"/>
    <x v="11"/>
    <s v="RC_INIT_PROP18_16RATES"/>
    <x v="244"/>
  </r>
  <r>
    <x v="74"/>
    <n v="-88.71"/>
    <x v="1"/>
    <x v="5"/>
    <s v="NETWORK"/>
    <x v="11"/>
    <s v="RC_INIT_PROP18_16RATES"/>
    <x v="244"/>
  </r>
  <r>
    <x v="26"/>
    <n v="301"/>
    <x v="2"/>
    <x v="0"/>
    <s v="ANCILLARY SERVICES"/>
    <x v="1"/>
    <s v="RC_INIT_PROP18_16RATES"/>
    <x v="244"/>
  </r>
  <r>
    <x v="26"/>
    <n v="301"/>
    <x v="2"/>
    <x v="1"/>
    <s v="ANCILLARY SERVICES"/>
    <x v="1"/>
    <s v="RC_INIT_PROP18_16RATES"/>
    <x v="244"/>
  </r>
  <r>
    <x v="26"/>
    <n v="301"/>
    <x v="2"/>
    <x v="2"/>
    <s v="ANCILLARY SERVICES"/>
    <x v="1"/>
    <s v="RC_INIT_PROP18_16RATES"/>
    <x v="244"/>
  </r>
  <r>
    <x v="74"/>
    <n v="-88.71"/>
    <x v="2"/>
    <x v="0"/>
    <s v="NETWORK"/>
    <x v="11"/>
    <s v="RC_INIT_PROP18_16RATES"/>
    <x v="244"/>
  </r>
  <r>
    <x v="27"/>
    <n v="5956"/>
    <x v="1"/>
    <x v="5"/>
    <s v="NETWORK"/>
    <x v="11"/>
    <s v="RC_INIT_PROP18_16RATES"/>
    <x v="298"/>
  </r>
  <r>
    <x v="27"/>
    <n v="5956"/>
    <x v="1"/>
    <x v="6"/>
    <s v="NETWORK"/>
    <x v="11"/>
    <s v="RC_INIT_PROP18_16RATES"/>
    <x v="298"/>
  </r>
  <r>
    <x v="27"/>
    <n v="5956"/>
    <x v="2"/>
    <x v="0"/>
    <s v="NETWORK"/>
    <x v="11"/>
    <s v="RC_INIT_PROP18_16RATES"/>
    <x v="298"/>
  </r>
  <r>
    <x v="27"/>
    <n v="5956"/>
    <x v="2"/>
    <x v="1"/>
    <s v="NETWORK"/>
    <x v="11"/>
    <s v="RC_INIT_PROP18_16RATES"/>
    <x v="298"/>
  </r>
  <r>
    <x v="27"/>
    <n v="1489"/>
    <x v="1"/>
    <x v="7"/>
    <s v="NETWORK"/>
    <x v="11"/>
    <s v="RC_INIT_PROP18_16RATES"/>
    <x v="245"/>
  </r>
  <r>
    <x v="27"/>
    <n v="1489"/>
    <x v="2"/>
    <x v="9"/>
    <s v="NETWORK"/>
    <x v="11"/>
    <s v="RC_INIT_PROP18_16RATES"/>
    <x v="245"/>
  </r>
  <r>
    <x v="19"/>
    <n v="2736.94"/>
    <x v="0"/>
    <x v="5"/>
    <s v="ANCILLARY SERVICES"/>
    <x v="0"/>
    <s v="RC_INIT_PROP18_16RATES"/>
    <x v="246"/>
  </r>
  <r>
    <x v="19"/>
    <n v="2554.87"/>
    <x v="0"/>
    <x v="6"/>
    <s v="ANCILLARY SERVICES"/>
    <x v="0"/>
    <s v="RC_INIT_PROP18_16RATES"/>
    <x v="246"/>
  </r>
  <r>
    <x v="19"/>
    <n v="2976"/>
    <x v="0"/>
    <x v="8"/>
    <s v="ANCILLARY SERVICES"/>
    <x v="0"/>
    <s v="RC_INIT_PROP18_16RATES"/>
    <x v="246"/>
  </r>
  <r>
    <x v="20"/>
    <n v="623.12"/>
    <x v="0"/>
    <x v="6"/>
    <s v="ANCILLARY SERVICES"/>
    <x v="10"/>
    <s v="RC_INIT_PROP18_16RATES"/>
    <x v="246"/>
  </r>
  <r>
    <x v="20"/>
    <n v="667.55"/>
    <x v="0"/>
    <x v="8"/>
    <s v="ANCILLARY SERVICES"/>
    <x v="10"/>
    <s v="RC_INIT_PROP18_16RATES"/>
    <x v="246"/>
  </r>
  <r>
    <x v="21"/>
    <n v="4281.8999999999996"/>
    <x v="0"/>
    <x v="6"/>
    <s v="ANCILLARY SERVICES"/>
    <x v="1"/>
    <s v="RC_INIT_PROP18_16RATES"/>
    <x v="246"/>
  </r>
  <r>
    <x v="21"/>
    <n v="5387.55"/>
    <x v="0"/>
    <x v="8"/>
    <s v="ANCILLARY SERVICES"/>
    <x v="1"/>
    <s v="RC_INIT_PROP18_16RATES"/>
    <x v="246"/>
  </r>
  <r>
    <x v="12"/>
    <n v="31143.25"/>
    <x v="0"/>
    <x v="5"/>
    <s v="NETWORK"/>
    <x v="7"/>
    <s v="RC_INIT_PROP18_16RATES"/>
    <x v="246"/>
  </r>
  <r>
    <x v="12"/>
    <n v="21225.99"/>
    <x v="0"/>
    <x v="6"/>
    <s v="NETWORK"/>
    <x v="7"/>
    <s v="RC_INIT_PROP18_16RATES"/>
    <x v="246"/>
  </r>
  <r>
    <x v="12"/>
    <n v="26706.86"/>
    <x v="0"/>
    <x v="8"/>
    <s v="NETWORK"/>
    <x v="7"/>
    <s v="RC_INIT_PROP18_16RATES"/>
    <x v="246"/>
  </r>
  <r>
    <x v="31"/>
    <n v="381"/>
    <x v="0"/>
    <x v="4"/>
    <s v="OTHER REVENUES &amp; CREDITS"/>
    <x v="15"/>
    <s v="RC_INIT_PROP18_16RATES"/>
    <x v="246"/>
  </r>
  <r>
    <x v="19"/>
    <n v="2731.13"/>
    <x v="1"/>
    <x v="0"/>
    <s v="ANCILLARY SERVICES"/>
    <x v="0"/>
    <s v="RC_INIT_PROP18_16RATES"/>
    <x v="246"/>
  </r>
  <r>
    <x v="19"/>
    <n v="2586.77"/>
    <x v="1"/>
    <x v="1"/>
    <s v="ANCILLARY SERVICES"/>
    <x v="0"/>
    <s v="RC_INIT_PROP18_16RATES"/>
    <x v="246"/>
  </r>
  <r>
    <x v="19"/>
    <n v="2860.22"/>
    <x v="1"/>
    <x v="2"/>
    <s v="ANCILLARY SERVICES"/>
    <x v="0"/>
    <s v="RC_INIT_PROP18_16RATES"/>
    <x v="246"/>
  </r>
  <r>
    <x v="19"/>
    <n v="2234.44"/>
    <x v="1"/>
    <x v="7"/>
    <s v="ANCILLARY SERVICES"/>
    <x v="0"/>
    <s v="RC_INIT_PROP18_16RATES"/>
    <x v="246"/>
  </r>
  <r>
    <x v="0"/>
    <n v="2048.2399999999998"/>
    <x v="1"/>
    <x v="7"/>
    <s v="ANCILLARY SERVICES"/>
    <x v="0"/>
    <s v="RC_INIT_PROP18_16RATES"/>
    <x v="246"/>
  </r>
  <r>
    <x v="20"/>
    <n v="783.43"/>
    <x v="1"/>
    <x v="1"/>
    <s v="ANCILLARY SERVICES"/>
    <x v="10"/>
    <s v="RC_INIT_PROP18_16RATES"/>
    <x v="246"/>
  </r>
  <r>
    <x v="20"/>
    <n v="596.25"/>
    <x v="1"/>
    <x v="2"/>
    <s v="ANCILLARY SERVICES"/>
    <x v="10"/>
    <s v="RC_INIT_PROP18_16RATES"/>
    <x v="246"/>
  </r>
  <r>
    <x v="20"/>
    <n v="554.16999999999996"/>
    <x v="1"/>
    <x v="7"/>
    <s v="ANCILLARY SERVICES"/>
    <x v="10"/>
    <s v="RC_INIT_PROP18_16RATES"/>
    <x v="246"/>
  </r>
  <r>
    <x v="21"/>
    <n v="6051.15"/>
    <x v="1"/>
    <x v="1"/>
    <s v="ANCILLARY SERVICES"/>
    <x v="1"/>
    <s v="RC_INIT_PROP18_16RATES"/>
    <x v="246"/>
  </r>
  <r>
    <x v="21"/>
    <n v="4172.3500000000004"/>
    <x v="1"/>
    <x v="2"/>
    <s v="ANCILLARY SERVICES"/>
    <x v="1"/>
    <s v="RC_INIT_PROP18_16RATES"/>
    <x v="246"/>
  </r>
  <r>
    <x v="0"/>
    <n v="125.88"/>
    <x v="2"/>
    <x v="8"/>
    <s v="ANCILLARY SERVICES"/>
    <x v="0"/>
    <s v="RC_INIT_PROP18_16RATES"/>
    <x v="145"/>
  </r>
  <r>
    <x v="20"/>
    <n v="59.88"/>
    <x v="2"/>
    <x v="3"/>
    <s v="ANCILLARY SERVICES"/>
    <x v="10"/>
    <s v="RC_INIT_PROP18_16RATES"/>
    <x v="145"/>
  </r>
  <r>
    <x v="20"/>
    <n v="65.56"/>
    <x v="2"/>
    <x v="10"/>
    <s v="ANCILLARY SERVICES"/>
    <x v="10"/>
    <s v="RC_INIT_PROP18_16RATES"/>
    <x v="145"/>
  </r>
  <r>
    <x v="21"/>
    <n v="194.25"/>
    <x v="2"/>
    <x v="4"/>
    <s v="ANCILLARY SERVICES"/>
    <x v="1"/>
    <s v="RC_INIT_PROP18_16RATES"/>
    <x v="145"/>
  </r>
  <r>
    <x v="21"/>
    <n v="336.35"/>
    <x v="2"/>
    <x v="5"/>
    <s v="ANCILLARY SERVICES"/>
    <x v="1"/>
    <s v="RC_INIT_PROP18_16RATES"/>
    <x v="145"/>
  </r>
  <r>
    <x v="36"/>
    <n v="1048.56"/>
    <x v="2"/>
    <x v="3"/>
    <s v="DELIVERY"/>
    <x v="17"/>
    <s v="RC_INIT_PROP18_16RATES"/>
    <x v="145"/>
  </r>
  <r>
    <x v="12"/>
    <n v="869.24"/>
    <x v="2"/>
    <x v="11"/>
    <s v="NETWORK"/>
    <x v="7"/>
    <s v="RC_INIT_PROP18_16RATES"/>
    <x v="145"/>
  </r>
  <r>
    <x v="12"/>
    <n v="798.1"/>
    <x v="2"/>
    <x v="9"/>
    <s v="NETWORK"/>
    <x v="7"/>
    <s v="RC_INIT_PROP18_16RATES"/>
    <x v="145"/>
  </r>
  <r>
    <x v="19"/>
    <n v="297.8"/>
    <x v="0"/>
    <x v="4"/>
    <s v="ANCILLARY SERVICES"/>
    <x v="0"/>
    <s v="RC_INIT_PROP18_16RATES"/>
    <x v="146"/>
  </r>
  <r>
    <x v="0"/>
    <n v="272.99"/>
    <x v="0"/>
    <x v="4"/>
    <s v="ANCILLARY SERVICES"/>
    <x v="0"/>
    <s v="RC_INIT_PROP18_16RATES"/>
    <x v="146"/>
  </r>
  <r>
    <x v="0"/>
    <n v="316.61"/>
    <x v="0"/>
    <x v="5"/>
    <s v="ANCILLARY SERVICES"/>
    <x v="0"/>
    <s v="RC_INIT_PROP18_16RATES"/>
    <x v="146"/>
  </r>
  <r>
    <x v="0"/>
    <n v="295.55"/>
    <x v="0"/>
    <x v="6"/>
    <s v="ANCILLARY SERVICES"/>
    <x v="0"/>
    <s v="RC_INIT_PROP18_16RATES"/>
    <x v="146"/>
  </r>
  <r>
    <x v="0"/>
    <n v="344.26"/>
    <x v="0"/>
    <x v="8"/>
    <s v="ANCILLARY SERVICES"/>
    <x v="0"/>
    <s v="RC_INIT_PROP18_16RATES"/>
    <x v="146"/>
  </r>
  <r>
    <x v="20"/>
    <n v="138.41"/>
    <x v="0"/>
    <x v="3"/>
    <s v="ANCILLARY SERVICES"/>
    <x v="10"/>
    <s v="RC_INIT_PROP18_16RATES"/>
    <x v="146"/>
  </r>
  <r>
    <x v="20"/>
    <n v="134.91"/>
    <x v="0"/>
    <x v="10"/>
    <s v="ANCILLARY SERVICES"/>
    <x v="10"/>
    <s v="RC_INIT_PROP18_16RATES"/>
    <x v="146"/>
  </r>
  <r>
    <x v="21"/>
    <n v="553"/>
    <x v="0"/>
    <x v="4"/>
    <s v="ANCILLARY SERVICES"/>
    <x v="1"/>
    <s v="RC_INIT_PROP18_16RATES"/>
    <x v="146"/>
  </r>
  <r>
    <x v="21"/>
    <n v="613.9"/>
    <x v="0"/>
    <x v="5"/>
    <s v="ANCILLARY SERVICES"/>
    <x v="1"/>
    <s v="RC_INIT_PROP18_16RATES"/>
    <x v="146"/>
  </r>
  <r>
    <x v="12"/>
    <n v="2623.32"/>
    <x v="0"/>
    <x v="11"/>
    <s v="NETWORK"/>
    <x v="7"/>
    <s v="RC_INIT_PROP18_16RATES"/>
    <x v="146"/>
  </r>
  <r>
    <x v="12"/>
    <n v="1707.24"/>
    <x v="0"/>
    <x v="9"/>
    <s v="NETWORK"/>
    <x v="7"/>
    <s v="RC_INIT_PROP18_16RATES"/>
    <x v="146"/>
  </r>
  <r>
    <x v="0"/>
    <n v="315.94"/>
    <x v="1"/>
    <x v="0"/>
    <s v="ANCILLARY SERVICES"/>
    <x v="0"/>
    <s v="RC_INIT_PROP18_16RATES"/>
    <x v="146"/>
  </r>
  <r>
    <x v="0"/>
    <n v="299.24"/>
    <x v="1"/>
    <x v="1"/>
    <s v="ANCILLARY SERVICES"/>
    <x v="0"/>
    <s v="RC_INIT_PROP18_16RATES"/>
    <x v="146"/>
  </r>
  <r>
    <x v="0"/>
    <n v="330.87"/>
    <x v="1"/>
    <x v="2"/>
    <s v="ANCILLARY SERVICES"/>
    <x v="0"/>
    <s v="RC_INIT_PROP18_16RATES"/>
    <x v="146"/>
  </r>
  <r>
    <x v="20"/>
    <n v="135.08000000000001"/>
    <x v="1"/>
    <x v="4"/>
    <s v="ANCILLARY SERVICES"/>
    <x v="10"/>
    <s v="RC_INIT_PROP18_16RATES"/>
    <x v="146"/>
  </r>
  <r>
    <x v="20"/>
    <n v="150.08000000000001"/>
    <x v="1"/>
    <x v="5"/>
    <s v="ANCILLARY SERVICES"/>
    <x v="10"/>
    <s v="RC_INIT_PROP18_16RATES"/>
    <x v="146"/>
  </r>
  <r>
    <x v="21"/>
    <n v="610.75"/>
    <x v="1"/>
    <x v="0"/>
    <s v="ANCILLARY SERVICES"/>
    <x v="1"/>
    <s v="RC_INIT_PROP18_16RATES"/>
    <x v="146"/>
  </r>
  <r>
    <x v="12"/>
    <n v="2533.1"/>
    <x v="1"/>
    <x v="6"/>
    <s v="NETWORK"/>
    <x v="7"/>
    <s v="RC_INIT_PROP18_16RATES"/>
    <x v="146"/>
  </r>
  <r>
    <x v="12"/>
    <n v="1729.8"/>
    <x v="1"/>
    <x v="8"/>
    <s v="NETWORK"/>
    <x v="7"/>
    <s v="RC_INIT_PROP18_16RATES"/>
    <x v="146"/>
  </r>
  <r>
    <x v="0"/>
    <n v="271.31"/>
    <x v="2"/>
    <x v="3"/>
    <s v="ANCILLARY SERVICES"/>
    <x v="0"/>
    <s v="RC_INIT_PROP18_16RATES"/>
    <x v="146"/>
  </r>
  <r>
    <x v="0"/>
    <n v="271.45999999999998"/>
    <x v="2"/>
    <x v="10"/>
    <s v="ANCILLARY SERVICES"/>
    <x v="0"/>
    <s v="RC_INIT_PROP18_16RATES"/>
    <x v="146"/>
  </r>
  <r>
    <x v="0"/>
    <n v="315.97000000000003"/>
    <x v="2"/>
    <x v="11"/>
    <s v="ANCILLARY SERVICES"/>
    <x v="0"/>
    <s v="RC_INIT_PROP18_16RATES"/>
    <x v="146"/>
  </r>
  <r>
    <x v="20"/>
    <n v="148.65"/>
    <x v="2"/>
    <x v="0"/>
    <s v="ANCILLARY SERVICES"/>
    <x v="10"/>
    <s v="RC_INIT_PROP18_16RATES"/>
    <x v="146"/>
  </r>
  <r>
    <x v="21"/>
    <n v="606.9"/>
    <x v="2"/>
    <x v="3"/>
    <s v="ANCILLARY SERVICES"/>
    <x v="1"/>
    <s v="RC_INIT_PROP18_16RATES"/>
    <x v="146"/>
  </r>
  <r>
    <x v="12"/>
    <n v="2951.24"/>
    <x v="2"/>
    <x v="1"/>
    <s v="NETWORK"/>
    <x v="7"/>
    <s v="RC_INIT_PROP18_16RATES"/>
    <x v="146"/>
  </r>
  <r>
    <x v="12"/>
    <n v="1832.16"/>
    <x v="2"/>
    <x v="2"/>
    <s v="NETWORK"/>
    <x v="7"/>
    <s v="RC_INIT_PROP18_16RATES"/>
    <x v="146"/>
  </r>
  <r>
    <x v="12"/>
    <n v="2434.21"/>
    <x v="2"/>
    <x v="7"/>
    <s v="NETWORK"/>
    <x v="7"/>
    <s v="RC_INIT_PROP18_16RATES"/>
    <x v="146"/>
  </r>
  <r>
    <x v="0"/>
    <n v="4608.63"/>
    <x v="0"/>
    <x v="0"/>
    <s v="ANCILLARY SERVICES"/>
    <x v="0"/>
    <s v="RC_INIT_PROP18_16RATES"/>
    <x v="147"/>
  </r>
  <r>
    <x v="0"/>
    <n v="4385.2"/>
    <x v="0"/>
    <x v="1"/>
    <s v="ANCILLARY SERVICES"/>
    <x v="0"/>
    <s v="RC_INIT_PROP18_16RATES"/>
    <x v="147"/>
  </r>
  <r>
    <x v="0"/>
    <n v="4886.8599999999997"/>
    <x v="0"/>
    <x v="2"/>
    <s v="ANCILLARY SERVICES"/>
    <x v="0"/>
    <s v="RC_INIT_PROP18_16RATES"/>
    <x v="147"/>
  </r>
  <r>
    <x v="20"/>
    <n v="1672.04"/>
    <x v="0"/>
    <x v="4"/>
    <s v="ANCILLARY SERVICES"/>
    <x v="10"/>
    <s v="RC_INIT_PROP18_16RATES"/>
    <x v="147"/>
  </r>
  <r>
    <x v="20"/>
    <n v="1960.23"/>
    <x v="0"/>
    <x v="5"/>
    <s v="ANCILLARY SERVICES"/>
    <x v="10"/>
    <s v="RC_INIT_PROP18_16RATES"/>
    <x v="147"/>
  </r>
  <r>
    <x v="21"/>
    <n v="9185.4"/>
    <x v="0"/>
    <x v="0"/>
    <s v="ANCILLARY SERVICES"/>
    <x v="1"/>
    <s v="RC_INIT_PROP18_16RATES"/>
    <x v="147"/>
  </r>
  <r>
    <x v="12"/>
    <n v="38340.03"/>
    <x v="0"/>
    <x v="6"/>
    <s v="NETWORK"/>
    <x v="7"/>
    <s v="RC_INIT_PROP18_16RATES"/>
    <x v="147"/>
  </r>
  <r>
    <x v="12"/>
    <n v="32007.279999999999"/>
    <x v="0"/>
    <x v="8"/>
    <s v="NETWORK"/>
    <x v="7"/>
    <s v="RC_INIT_PROP18_16RATES"/>
    <x v="147"/>
  </r>
  <r>
    <x v="0"/>
    <n v="3872.48"/>
    <x v="1"/>
    <x v="3"/>
    <s v="ANCILLARY SERVICES"/>
    <x v="0"/>
    <s v="RC_INIT_PROP18_16RATES"/>
    <x v="147"/>
  </r>
  <r>
    <x v="0"/>
    <n v="3804.11"/>
    <x v="1"/>
    <x v="10"/>
    <s v="ANCILLARY SERVICES"/>
    <x v="0"/>
    <s v="RC_INIT_PROP18_16RATES"/>
    <x v="147"/>
  </r>
  <r>
    <x v="0"/>
    <n v="4427.9799999999996"/>
    <x v="1"/>
    <x v="11"/>
    <s v="ANCILLARY SERVICES"/>
    <x v="0"/>
    <s v="RC_INIT_PROP18_16RATES"/>
    <x v="147"/>
  </r>
  <r>
    <x v="20"/>
    <n v="2023.71"/>
    <x v="1"/>
    <x v="0"/>
    <s v="ANCILLARY SERVICES"/>
    <x v="10"/>
    <s v="RC_INIT_PROP18_16RATES"/>
    <x v="147"/>
  </r>
  <r>
    <x v="21"/>
    <n v="8697.5"/>
    <x v="1"/>
    <x v="3"/>
    <s v="ANCILLARY SERVICES"/>
    <x v="1"/>
    <s v="RC_INIT_PROP18_16RATES"/>
    <x v="147"/>
  </r>
  <r>
    <x v="12"/>
    <n v="41228.81"/>
    <x v="1"/>
    <x v="1"/>
    <s v="NETWORK"/>
    <x v="7"/>
    <s v="RC_INIT_PROP18_16RATES"/>
    <x v="147"/>
  </r>
  <r>
    <x v="12"/>
    <n v="33259.949999999997"/>
    <x v="1"/>
    <x v="2"/>
    <s v="NETWORK"/>
    <x v="7"/>
    <s v="RC_INIT_PROP18_16RATES"/>
    <x v="147"/>
  </r>
  <r>
    <x v="12"/>
    <n v="31752.240000000002"/>
    <x v="1"/>
    <x v="7"/>
    <s v="NETWORK"/>
    <x v="7"/>
    <s v="RC_INIT_PROP18_16RATES"/>
    <x v="147"/>
  </r>
  <r>
    <x v="0"/>
    <n v="3811.03"/>
    <x v="2"/>
    <x v="4"/>
    <s v="ANCILLARY SERVICES"/>
    <x v="0"/>
    <s v="RC_INIT_PROP18_16RATES"/>
    <x v="147"/>
  </r>
  <r>
    <x v="0"/>
    <n v="4450.87"/>
    <x v="2"/>
    <x v="5"/>
    <s v="ANCILLARY SERVICES"/>
    <x v="0"/>
    <s v="RC_INIT_PROP18_16RATES"/>
    <x v="147"/>
  </r>
  <r>
    <x v="0"/>
    <n v="4042.54"/>
    <x v="2"/>
    <x v="6"/>
    <s v="ANCILLARY SERVICES"/>
    <x v="0"/>
    <s v="RC_INIT_PROP18_16RATES"/>
    <x v="147"/>
  </r>
  <r>
    <x v="20"/>
    <n v="1857.17"/>
    <x v="2"/>
    <x v="3"/>
    <s v="ANCILLARY SERVICES"/>
    <x v="10"/>
    <s v="RC_INIT_PROP18_16RATES"/>
    <x v="147"/>
  </r>
  <r>
    <x v="21"/>
    <n v="7390.25"/>
    <x v="2"/>
    <x v="4"/>
    <s v="ANCILLARY SERVICES"/>
    <x v="1"/>
    <s v="RC_INIT_PROP18_16RATES"/>
    <x v="147"/>
  </r>
  <r>
    <x v="12"/>
    <n v="41088.269999999997"/>
    <x v="2"/>
    <x v="10"/>
    <s v="NETWORK"/>
    <x v="7"/>
    <s v="RC_INIT_PROP18_16RATES"/>
    <x v="147"/>
  </r>
  <r>
    <x v="12"/>
    <n v="34337.39"/>
    <x v="2"/>
    <x v="11"/>
    <s v="NETWORK"/>
    <x v="7"/>
    <s v="RC_INIT_PROP18_16RATES"/>
    <x v="147"/>
  </r>
  <r>
    <x v="12"/>
    <n v="32571.16"/>
    <x v="2"/>
    <x v="9"/>
    <s v="NETWORK"/>
    <x v="7"/>
    <s v="RC_INIT_PROP18_16RATES"/>
    <x v="147"/>
  </r>
  <r>
    <x v="52"/>
    <n v="2095.83"/>
    <x v="0"/>
    <x v="3"/>
    <s v="FIBER AND PCS"/>
    <x v="24"/>
    <s v="RC_INIT_PROP18_16RATES"/>
    <x v="250"/>
  </r>
  <r>
    <x v="52"/>
    <n v="2095.83"/>
    <x v="0"/>
    <x v="10"/>
    <s v="FIBER AND PCS"/>
    <x v="24"/>
    <s v="RC_INIT_PROP18_16RATES"/>
    <x v="250"/>
  </r>
  <r>
    <x v="19"/>
    <n v="4936.4799999999996"/>
    <x v="0"/>
    <x v="9"/>
    <s v="ANCILLARY SERVICES"/>
    <x v="0"/>
    <s v="RC_INIT_PROP18_16RATES"/>
    <x v="115"/>
  </r>
  <r>
    <x v="12"/>
    <n v="30365.97"/>
    <x v="0"/>
    <x v="3"/>
    <s v="NETWORK"/>
    <x v="7"/>
    <s v="RC_INIT_PROP18_16RATES"/>
    <x v="115"/>
  </r>
  <r>
    <x v="12"/>
    <n v="33010.11"/>
    <x v="0"/>
    <x v="10"/>
    <s v="NETWORK"/>
    <x v="7"/>
    <s v="RC_INIT_PROP18_16RATES"/>
    <x v="115"/>
  </r>
  <r>
    <x v="12"/>
    <n v="31009.65"/>
    <x v="0"/>
    <x v="11"/>
    <s v="NETWORK"/>
    <x v="7"/>
    <s v="RC_INIT_PROP18_16RATES"/>
    <x v="115"/>
  </r>
  <r>
    <x v="12"/>
    <n v="29642.47"/>
    <x v="0"/>
    <x v="9"/>
    <s v="NETWORK"/>
    <x v="7"/>
    <s v="RC_INIT_PROP18_16RATES"/>
    <x v="115"/>
  </r>
  <r>
    <x v="66"/>
    <n v="0.55000000000000004"/>
    <x v="1"/>
    <x v="4"/>
    <s v="ANCILLARY SERVICES"/>
    <x v="25"/>
    <s v="RC_INIT_PROP18_16RATES"/>
    <x v="115"/>
  </r>
  <r>
    <x v="66"/>
    <n v="0.55000000000000004"/>
    <x v="1"/>
    <x v="5"/>
    <s v="ANCILLARY SERVICES"/>
    <x v="25"/>
    <s v="RC_INIT_PROP18_16RATES"/>
    <x v="115"/>
  </r>
  <r>
    <x v="67"/>
    <n v="558.45000000000005"/>
    <x v="1"/>
    <x v="3"/>
    <s v="ANCILLARY SERVICES"/>
    <x v="25"/>
    <s v="RC_INIT_PROP18_16RATES"/>
    <x v="115"/>
  </r>
  <r>
    <x v="67"/>
    <n v="558.45000000000005"/>
    <x v="1"/>
    <x v="10"/>
    <s v="ANCILLARY SERVICES"/>
    <x v="25"/>
    <s v="RC_INIT_PROP18_16RATES"/>
    <x v="115"/>
  </r>
  <r>
    <x v="19"/>
    <n v="4419.66"/>
    <x v="1"/>
    <x v="4"/>
    <s v="ANCILLARY SERVICES"/>
    <x v="0"/>
    <s v="RC_INIT_PROP18_16RATES"/>
    <x v="115"/>
  </r>
  <r>
    <x v="19"/>
    <n v="5048.47"/>
    <x v="1"/>
    <x v="5"/>
    <s v="ANCILLARY SERVICES"/>
    <x v="0"/>
    <s v="RC_INIT_PROP18_16RATES"/>
    <x v="115"/>
  </r>
  <r>
    <x v="19"/>
    <n v="4535.28"/>
    <x v="1"/>
    <x v="6"/>
    <s v="ANCILLARY SERVICES"/>
    <x v="0"/>
    <s v="RC_INIT_PROP18_16RATES"/>
    <x v="115"/>
  </r>
  <r>
    <x v="19"/>
    <n v="5334.74"/>
    <x v="1"/>
    <x v="8"/>
    <s v="ANCILLARY SERVICES"/>
    <x v="0"/>
    <s v="RC_INIT_PROP18_16RATES"/>
    <x v="115"/>
  </r>
  <r>
    <x v="21"/>
    <n v="6638.1"/>
    <x v="1"/>
    <x v="7"/>
    <s v="ANCILLARY SERVICES"/>
    <x v="1"/>
    <s v="RC_INIT_PROP18_16RATES"/>
    <x v="115"/>
  </r>
  <r>
    <x v="12"/>
    <n v="24503.41"/>
    <x v="1"/>
    <x v="4"/>
    <s v="NETWORK"/>
    <x v="7"/>
    <s v="RC_INIT_PROP18_16RATES"/>
    <x v="115"/>
  </r>
  <r>
    <x v="12"/>
    <n v="33091.660000000003"/>
    <x v="1"/>
    <x v="5"/>
    <s v="NETWORK"/>
    <x v="7"/>
    <s v="RC_INIT_PROP18_16RATES"/>
    <x v="115"/>
  </r>
  <r>
    <x v="12"/>
    <n v="30674.799999999999"/>
    <x v="1"/>
    <x v="6"/>
    <s v="NETWORK"/>
    <x v="7"/>
    <s v="RC_INIT_PROP18_16RATES"/>
    <x v="115"/>
  </r>
  <r>
    <x v="12"/>
    <n v="28096.59"/>
    <x v="1"/>
    <x v="8"/>
    <s v="NETWORK"/>
    <x v="7"/>
    <s v="RC_INIT_PROP18_16RATES"/>
    <x v="115"/>
  </r>
  <r>
    <x v="66"/>
    <n v="0.55000000000000004"/>
    <x v="2"/>
    <x v="0"/>
    <s v="ANCILLARY SERVICES"/>
    <x v="25"/>
    <s v="RC_INIT_PROP18_16RATES"/>
    <x v="115"/>
  </r>
  <r>
    <x v="67"/>
    <n v="558.45000000000005"/>
    <x v="2"/>
    <x v="4"/>
    <s v="ANCILLARY SERVICES"/>
    <x v="25"/>
    <s v="RC_INIT_PROP18_16RATES"/>
    <x v="115"/>
  </r>
  <r>
    <x v="67"/>
    <n v="558.45000000000005"/>
    <x v="2"/>
    <x v="5"/>
    <s v="ANCILLARY SERVICES"/>
    <x v="25"/>
    <s v="RC_INIT_PROP18_16RATES"/>
    <x v="115"/>
  </r>
  <r>
    <x v="19"/>
    <n v="5140.3999999999996"/>
    <x v="2"/>
    <x v="0"/>
    <s v="ANCILLARY SERVICES"/>
    <x v="0"/>
    <s v="RC_INIT_PROP18_16RATES"/>
    <x v="115"/>
  </r>
  <r>
    <x v="19"/>
    <n v="4832.5"/>
    <x v="2"/>
    <x v="1"/>
    <s v="ANCILLARY SERVICES"/>
    <x v="0"/>
    <s v="RC_INIT_PROP18_16RATES"/>
    <x v="115"/>
  </r>
  <r>
    <x v="19"/>
    <n v="5342.35"/>
    <x v="2"/>
    <x v="2"/>
    <s v="ANCILLARY SERVICES"/>
    <x v="0"/>
    <s v="RC_INIT_PROP18_16RATES"/>
    <x v="115"/>
  </r>
  <r>
    <x v="21"/>
    <n v="5979.75"/>
    <x v="2"/>
    <x v="9"/>
    <s v="ANCILLARY SERVICES"/>
    <x v="1"/>
    <s v="RC_INIT_PROP18_16RATES"/>
    <x v="115"/>
  </r>
  <r>
    <x v="12"/>
    <n v="30948.93"/>
    <x v="2"/>
    <x v="0"/>
    <s v="NETWORK"/>
    <x v="7"/>
    <s v="RC_INIT_PROP18_16RATES"/>
    <x v="115"/>
  </r>
  <r>
    <x v="12"/>
    <n v="25907.02"/>
    <x v="2"/>
    <x v="1"/>
    <s v="NETWORK"/>
    <x v="7"/>
    <s v="RC_INIT_PROP18_16RATES"/>
    <x v="115"/>
  </r>
  <r>
    <x v="12"/>
    <n v="33372.730000000003"/>
    <x v="2"/>
    <x v="2"/>
    <s v="NETWORK"/>
    <x v="7"/>
    <s v="RC_INIT_PROP18_16RATES"/>
    <x v="115"/>
  </r>
  <r>
    <x v="26"/>
    <n v="1328915"/>
    <x v="0"/>
    <x v="9"/>
    <s v="ANCILLARY SERVICES"/>
    <x v="1"/>
    <s v="RC_INIT_PROP18_16RATES"/>
    <x v="116"/>
  </r>
  <r>
    <x v="1"/>
    <n v="140"/>
    <x v="0"/>
    <x v="0"/>
    <s v="ANCILLARY SERVICES"/>
    <x v="1"/>
    <s v="RC_INIT_PROP18_16RATES"/>
    <x v="116"/>
  </r>
  <r>
    <x v="43"/>
    <n v="100"/>
    <x v="0"/>
    <x v="0"/>
    <s v="ANCILLARY SERVICES"/>
    <x v="1"/>
    <s v="RC_INIT_PROP18_16RATES"/>
    <x v="116"/>
  </r>
  <r>
    <x v="43"/>
    <n v="100"/>
    <x v="0"/>
    <x v="1"/>
    <s v="ANCILLARY SERVICES"/>
    <x v="1"/>
    <s v="RC_INIT_PROP18_16RATES"/>
    <x v="116"/>
  </r>
  <r>
    <x v="43"/>
    <n v="100"/>
    <x v="0"/>
    <x v="2"/>
    <s v="ANCILLARY SERVICES"/>
    <x v="1"/>
    <s v="RC_INIT_PROP18_16RATES"/>
    <x v="116"/>
  </r>
  <r>
    <x v="2"/>
    <n v="11943.36"/>
    <x v="0"/>
    <x v="7"/>
    <s v="ANCILLARY SERVICES"/>
    <x v="1"/>
    <s v="RC_INIT_PROP18_16RATES"/>
    <x v="116"/>
  </r>
  <r>
    <x v="86"/>
    <n v="236445"/>
    <x v="0"/>
    <x v="4"/>
    <s v="ANCILLARY SERVICES"/>
    <x v="26"/>
    <s v="RC_INIT_PROP18_16RATES"/>
    <x v="116"/>
  </r>
  <r>
    <x v="51"/>
    <n v="1710"/>
    <x v="0"/>
    <x v="10"/>
    <s v="INTERTIE"/>
    <x v="20"/>
    <s v="RC_INIT_PROP18_16RATES"/>
    <x v="116"/>
  </r>
  <r>
    <x v="51"/>
    <n v="0"/>
    <x v="0"/>
    <x v="11"/>
    <s v="INTERTIE"/>
    <x v="20"/>
    <s v="RC_INIT_PROP18_16RATES"/>
    <x v="116"/>
  </r>
  <r>
    <x v="51"/>
    <n v="0"/>
    <x v="0"/>
    <x v="9"/>
    <s v="INTERTIE"/>
    <x v="20"/>
    <s v="RC_INIT_PROP18_16RATES"/>
    <x v="116"/>
  </r>
  <r>
    <x v="41"/>
    <n v="0"/>
    <x v="0"/>
    <x v="4"/>
    <s v="INTERTIE"/>
    <x v="20"/>
    <s v="RC_INIT_PROP18_16RATES"/>
    <x v="116"/>
  </r>
  <r>
    <x v="41"/>
    <n v="1400"/>
    <x v="0"/>
    <x v="5"/>
    <s v="INTERTIE"/>
    <x v="20"/>
    <s v="RC_INIT_PROP18_16RATES"/>
    <x v="116"/>
  </r>
  <r>
    <x v="42"/>
    <n v="7031.76"/>
    <x v="0"/>
    <x v="0"/>
    <s v="INTERTIE"/>
    <x v="20"/>
    <s v="RC_INIT_PROP18_16RATES"/>
    <x v="116"/>
  </r>
  <r>
    <x v="42"/>
    <n v="4998.4799999999996"/>
    <x v="0"/>
    <x v="1"/>
    <s v="INTERTIE"/>
    <x v="20"/>
    <s v="RC_INIT_PROP18_16RATES"/>
    <x v="116"/>
  </r>
  <r>
    <x v="65"/>
    <n v="0"/>
    <x v="0"/>
    <x v="4"/>
    <s v="NETWORK"/>
    <x v="11"/>
    <s v="RC_INIT_PROP18_16RATES"/>
    <x v="116"/>
  </r>
  <r>
    <x v="65"/>
    <n v="0"/>
    <x v="0"/>
    <x v="5"/>
    <s v="NETWORK"/>
    <x v="11"/>
    <s v="RC_INIT_PROP18_16RATES"/>
    <x v="116"/>
  </r>
  <r>
    <x v="65"/>
    <n v="0"/>
    <x v="0"/>
    <x v="6"/>
    <s v="NETWORK"/>
    <x v="11"/>
    <s v="RC_INIT_PROP18_16RATES"/>
    <x v="116"/>
  </r>
  <r>
    <x v="65"/>
    <n v="0"/>
    <x v="0"/>
    <x v="8"/>
    <s v="NETWORK"/>
    <x v="11"/>
    <s v="RC_INIT_PROP18_16RATES"/>
    <x v="116"/>
  </r>
  <r>
    <x v="28"/>
    <n v="7457"/>
    <x v="0"/>
    <x v="0"/>
    <s v="OTHER REVENUES &amp; CREDITS"/>
    <x v="12"/>
    <s v="RC_INIT_PROP18_16RATES"/>
    <x v="116"/>
  </r>
  <r>
    <x v="28"/>
    <n v="7457"/>
    <x v="0"/>
    <x v="1"/>
    <s v="OTHER REVENUES &amp; CREDITS"/>
    <x v="12"/>
    <s v="RC_INIT_PROP18_16RATES"/>
    <x v="116"/>
  </r>
  <r>
    <x v="30"/>
    <n v="167524"/>
    <x v="0"/>
    <x v="3"/>
    <s v="OTHER REVENUES &amp; CREDITS"/>
    <x v="14"/>
    <s v="RC_INIT_PROP18_16RATES"/>
    <x v="116"/>
  </r>
  <r>
    <x v="75"/>
    <n v="6120"/>
    <x v="0"/>
    <x v="4"/>
    <s v="OTHER REVENUES &amp; CREDITS"/>
    <x v="15"/>
    <s v="RC_INIT_PROP18_16RATES"/>
    <x v="116"/>
  </r>
  <r>
    <x v="75"/>
    <n v="6120"/>
    <x v="0"/>
    <x v="5"/>
    <s v="OTHER REVENUES &amp; CREDITS"/>
    <x v="15"/>
    <s v="RC_INIT_PROP18_16RATES"/>
    <x v="116"/>
  </r>
  <r>
    <x v="26"/>
    <n v="1328915"/>
    <x v="1"/>
    <x v="8"/>
    <s v="ANCILLARY SERVICES"/>
    <x v="1"/>
    <s v="RC_INIT_PROP18_16RATES"/>
    <x v="116"/>
  </r>
  <r>
    <x v="1"/>
    <n v="0"/>
    <x v="1"/>
    <x v="3"/>
    <s v="ANCILLARY SERVICES"/>
    <x v="1"/>
    <s v="RC_INIT_PROP18_16RATES"/>
    <x v="116"/>
  </r>
  <r>
    <x v="43"/>
    <n v="0"/>
    <x v="1"/>
    <x v="3"/>
    <s v="ANCILLARY SERVICES"/>
    <x v="1"/>
    <s v="RC_INIT_PROP18_16RATES"/>
    <x v="116"/>
  </r>
  <r>
    <x v="43"/>
    <n v="350"/>
    <x v="1"/>
    <x v="10"/>
    <s v="ANCILLARY SERVICES"/>
    <x v="1"/>
    <s v="RC_INIT_PROP18_16RATES"/>
    <x v="116"/>
  </r>
  <r>
    <x v="43"/>
    <n v="0"/>
    <x v="1"/>
    <x v="11"/>
    <s v="ANCILLARY SERVICES"/>
    <x v="1"/>
    <s v="RC_INIT_PROP18_16RATES"/>
    <x v="116"/>
  </r>
  <r>
    <x v="2"/>
    <n v="2004.48"/>
    <x v="1"/>
    <x v="9"/>
    <s v="ANCILLARY SERVICES"/>
    <x v="1"/>
    <s v="RC_INIT_PROP18_16RATES"/>
    <x v="116"/>
  </r>
  <r>
    <x v="51"/>
    <n v="1425"/>
    <x v="1"/>
    <x v="5"/>
    <s v="INTERTIE"/>
    <x v="20"/>
    <s v="RC_INIT_PROP18_16RATES"/>
    <x v="116"/>
  </r>
  <r>
    <x v="51"/>
    <n v="0"/>
    <x v="1"/>
    <x v="6"/>
    <s v="INTERTIE"/>
    <x v="20"/>
    <s v="RC_INIT_PROP18_16RATES"/>
    <x v="116"/>
  </r>
  <r>
    <x v="51"/>
    <n v="285"/>
    <x v="1"/>
    <x v="8"/>
    <s v="INTERTIE"/>
    <x v="20"/>
    <s v="RC_INIT_PROP18_16RATES"/>
    <x v="116"/>
  </r>
  <r>
    <x v="41"/>
    <n v="400"/>
    <x v="1"/>
    <x v="0"/>
    <s v="INTERTIE"/>
    <x v="20"/>
    <s v="RC_INIT_PROP18_16RATES"/>
    <x v="116"/>
  </r>
  <r>
    <x v="12"/>
    <n v="47535.53"/>
    <x v="2"/>
    <x v="3"/>
    <s v="NETWORK"/>
    <x v="7"/>
    <s v="RC_INIT_PROP18_16RATES"/>
    <x v="156"/>
  </r>
  <r>
    <x v="12"/>
    <n v="48042.15"/>
    <x v="2"/>
    <x v="10"/>
    <s v="NETWORK"/>
    <x v="7"/>
    <s v="RC_INIT_PROP18_16RATES"/>
    <x v="156"/>
  </r>
  <r>
    <x v="32"/>
    <n v="350"/>
    <x v="0"/>
    <x v="10"/>
    <s v="OTHER REVENUES &amp; CREDITS"/>
    <x v="16"/>
    <s v="RC_INIT_PROP18_16RATES"/>
    <x v="281"/>
  </r>
  <r>
    <x v="9"/>
    <n v="1747"/>
    <x v="0"/>
    <x v="5"/>
    <s v="OTHER REVENUES &amp; CREDITS"/>
    <x v="5"/>
    <s v="RC_INIT_PROP18_16RATES"/>
    <x v="205"/>
  </r>
  <r>
    <x v="32"/>
    <n v="23850"/>
    <x v="0"/>
    <x v="2"/>
    <s v="OTHER REVENUES &amp; CREDITS"/>
    <x v="16"/>
    <s v="RC_INIT_PROP18_16RATES"/>
    <x v="157"/>
  </r>
  <r>
    <x v="49"/>
    <n v="16529"/>
    <x v="1"/>
    <x v="7"/>
    <s v="FIBER AND PCS"/>
    <x v="23"/>
    <s v="RC_INIT_PROP18_16RATES"/>
    <x v="157"/>
  </r>
  <r>
    <x v="52"/>
    <n v="143042"/>
    <x v="1"/>
    <x v="7"/>
    <s v="FIBER AND PCS"/>
    <x v="24"/>
    <s v="RC_INIT_PROP18_16RATES"/>
    <x v="157"/>
  </r>
  <r>
    <x v="49"/>
    <n v="16529"/>
    <x v="2"/>
    <x v="9"/>
    <s v="FIBER AND PCS"/>
    <x v="23"/>
    <s v="RC_INIT_PROP18_16RATES"/>
    <x v="157"/>
  </r>
  <r>
    <x v="52"/>
    <n v="143042"/>
    <x v="2"/>
    <x v="9"/>
    <s v="FIBER AND PCS"/>
    <x v="24"/>
    <s v="RC_INIT_PROP18_16RATES"/>
    <x v="157"/>
  </r>
  <r>
    <x v="19"/>
    <n v="295.19"/>
    <x v="0"/>
    <x v="3"/>
    <s v="ANCILLARY SERVICES"/>
    <x v="0"/>
    <s v="RC_INIT_PROP18_16RATES"/>
    <x v="158"/>
  </r>
  <r>
    <x v="19"/>
    <n v="295.44"/>
    <x v="0"/>
    <x v="10"/>
    <s v="ANCILLARY SERVICES"/>
    <x v="0"/>
    <s v="RC_INIT_PROP18_16RATES"/>
    <x v="158"/>
  </r>
  <r>
    <x v="21"/>
    <n v="1833.3"/>
    <x v="0"/>
    <x v="8"/>
    <s v="ANCILLARY SERVICES"/>
    <x v="1"/>
    <s v="RC_INIT_PROP18_16RATES"/>
    <x v="158"/>
  </r>
  <r>
    <x v="12"/>
    <n v="10267.73"/>
    <x v="0"/>
    <x v="3"/>
    <s v="NETWORK"/>
    <x v="7"/>
    <s v="RC_INIT_PROP18_16RATES"/>
    <x v="158"/>
  </r>
  <r>
    <x v="12"/>
    <n v="10043.92"/>
    <x v="0"/>
    <x v="10"/>
    <s v="NETWORK"/>
    <x v="7"/>
    <s v="RC_INIT_PROP18_16RATES"/>
    <x v="158"/>
  </r>
  <r>
    <x v="19"/>
    <n v="291.08"/>
    <x v="1"/>
    <x v="4"/>
    <s v="ANCILLARY SERVICES"/>
    <x v="0"/>
    <s v="RC_INIT_PROP18_16RATES"/>
    <x v="158"/>
  </r>
  <r>
    <x v="19"/>
    <n v="332.49"/>
    <x v="1"/>
    <x v="5"/>
    <s v="ANCILLARY SERVICES"/>
    <x v="0"/>
    <s v="RC_INIT_PROP18_16RATES"/>
    <x v="158"/>
  </r>
  <r>
    <x v="0"/>
    <n v="251.9"/>
    <x v="1"/>
    <x v="7"/>
    <s v="ANCILLARY SERVICES"/>
    <x v="0"/>
    <s v="RC_INIT_PROP18_16RATES"/>
    <x v="158"/>
  </r>
  <r>
    <x v="21"/>
    <n v="1881.6"/>
    <x v="1"/>
    <x v="2"/>
    <s v="ANCILLARY SERVICES"/>
    <x v="1"/>
    <s v="RC_INIT_PROP18_16RATES"/>
    <x v="158"/>
  </r>
  <r>
    <x v="21"/>
    <n v="1880.9"/>
    <x v="1"/>
    <x v="7"/>
    <s v="ANCILLARY SERVICES"/>
    <x v="1"/>
    <s v="RC_INIT_PROP18_16RATES"/>
    <x v="158"/>
  </r>
  <r>
    <x v="12"/>
    <n v="8511.91"/>
    <x v="1"/>
    <x v="4"/>
    <s v="NETWORK"/>
    <x v="7"/>
    <s v="RC_INIT_PROP18_16RATES"/>
    <x v="158"/>
  </r>
  <r>
    <x v="12"/>
    <n v="8983.83"/>
    <x v="1"/>
    <x v="5"/>
    <s v="NETWORK"/>
    <x v="7"/>
    <s v="RC_INIT_PROP18_16RATES"/>
    <x v="158"/>
  </r>
  <r>
    <x v="19"/>
    <n v="338.55"/>
    <x v="2"/>
    <x v="0"/>
    <s v="ANCILLARY SERVICES"/>
    <x v="0"/>
    <s v="RC_INIT_PROP18_16RATES"/>
    <x v="158"/>
  </r>
  <r>
    <x v="0"/>
    <n v="288.68"/>
    <x v="2"/>
    <x v="9"/>
    <s v="ANCILLARY SERVICES"/>
    <x v="0"/>
    <s v="RC_INIT_PROP18_16RATES"/>
    <x v="158"/>
  </r>
  <r>
    <x v="21"/>
    <n v="1919.05"/>
    <x v="2"/>
    <x v="11"/>
    <s v="ANCILLARY SERVICES"/>
    <x v="1"/>
    <s v="RC_INIT_PROP18_16RATES"/>
    <x v="158"/>
  </r>
  <r>
    <x v="21"/>
    <n v="1956.5"/>
    <x v="2"/>
    <x v="9"/>
    <s v="ANCILLARY SERVICES"/>
    <x v="1"/>
    <s v="RC_INIT_PROP18_16RATES"/>
    <x v="158"/>
  </r>
  <r>
    <x v="12"/>
    <n v="9578.94"/>
    <x v="2"/>
    <x v="0"/>
    <s v="NETWORK"/>
    <x v="7"/>
    <s v="RC_INIT_PROP18_16RATES"/>
    <x v="158"/>
  </r>
  <r>
    <x v="9"/>
    <n v="6000"/>
    <x v="1"/>
    <x v="9"/>
    <s v="OTHER REVENUES &amp; CREDITS"/>
    <x v="5"/>
    <s v="RC_INIT_PROP18_16RATES"/>
    <x v="252"/>
  </r>
  <r>
    <x v="32"/>
    <n v="100"/>
    <x v="0"/>
    <x v="3"/>
    <s v="OTHER REVENUES &amp; CREDITS"/>
    <x v="16"/>
    <s v="RC_INIT_PROP18_16RATES"/>
    <x v="253"/>
  </r>
  <r>
    <x v="32"/>
    <n v="100"/>
    <x v="1"/>
    <x v="4"/>
    <s v="OTHER REVENUES &amp; CREDITS"/>
    <x v="16"/>
    <s v="RC_INIT_PROP18_16RATES"/>
    <x v="253"/>
  </r>
  <r>
    <x v="9"/>
    <n v="310"/>
    <x v="0"/>
    <x v="0"/>
    <s v="OTHER REVENUES &amp; CREDITS"/>
    <x v="5"/>
    <s v="RC_INIT_PROP18_16RATES"/>
    <x v="159"/>
  </r>
  <r>
    <x v="9"/>
    <n v="310"/>
    <x v="0"/>
    <x v="1"/>
    <s v="OTHER REVENUES &amp; CREDITS"/>
    <x v="5"/>
    <s v="RC_INIT_PROP18_16RATES"/>
    <x v="159"/>
  </r>
  <r>
    <x v="9"/>
    <n v="310"/>
    <x v="0"/>
    <x v="2"/>
    <s v="OTHER REVENUES &amp; CREDITS"/>
    <x v="5"/>
    <s v="RC_INIT_PROP18_16RATES"/>
    <x v="159"/>
  </r>
  <r>
    <x v="9"/>
    <n v="310"/>
    <x v="1"/>
    <x v="3"/>
    <s v="OTHER REVENUES &amp; CREDITS"/>
    <x v="5"/>
    <s v="RC_INIT_PROP18_16RATES"/>
    <x v="159"/>
  </r>
  <r>
    <x v="9"/>
    <n v="310"/>
    <x v="1"/>
    <x v="10"/>
    <s v="OTHER REVENUES &amp; CREDITS"/>
    <x v="5"/>
    <s v="RC_INIT_PROP18_16RATES"/>
    <x v="159"/>
  </r>
  <r>
    <x v="9"/>
    <n v="310"/>
    <x v="1"/>
    <x v="11"/>
    <s v="OTHER REVENUES &amp; CREDITS"/>
    <x v="5"/>
    <s v="RC_INIT_PROP18_16RATES"/>
    <x v="159"/>
  </r>
  <r>
    <x v="9"/>
    <n v="310"/>
    <x v="2"/>
    <x v="4"/>
    <s v="OTHER REVENUES &amp; CREDITS"/>
    <x v="5"/>
    <s v="RC_INIT_PROP18_16RATES"/>
    <x v="159"/>
  </r>
  <r>
    <x v="9"/>
    <n v="310"/>
    <x v="2"/>
    <x v="5"/>
    <s v="OTHER REVENUES &amp; CREDITS"/>
    <x v="5"/>
    <s v="RC_INIT_PROP18_16RATES"/>
    <x v="159"/>
  </r>
  <r>
    <x v="9"/>
    <n v="310"/>
    <x v="2"/>
    <x v="6"/>
    <s v="OTHER REVENUES &amp; CREDITS"/>
    <x v="5"/>
    <s v="RC_INIT_PROP18_16RATES"/>
    <x v="159"/>
  </r>
  <r>
    <x v="19"/>
    <n v="1610.23"/>
    <x v="0"/>
    <x v="11"/>
    <s v="ANCILLARY SERVICES"/>
    <x v="0"/>
    <s v="RC_INIT_PROP18_16RATES"/>
    <x v="160"/>
  </r>
  <r>
    <x v="19"/>
    <n v="1506.05"/>
    <x v="0"/>
    <x v="9"/>
    <s v="ANCILLARY SERVICES"/>
    <x v="0"/>
    <s v="RC_INIT_PROP18_16RATES"/>
    <x v="160"/>
  </r>
  <r>
    <x v="0"/>
    <n v="1253.44"/>
    <x v="0"/>
    <x v="3"/>
    <s v="ANCILLARY SERVICES"/>
    <x v="0"/>
    <s v="RC_INIT_PROP18_16RATES"/>
    <x v="160"/>
  </r>
  <r>
    <x v="12"/>
    <n v="8473.74"/>
    <x v="0"/>
    <x v="11"/>
    <s v="NETWORK"/>
    <x v="7"/>
    <s v="RC_INIT_PROP18_16RATES"/>
    <x v="160"/>
  </r>
  <r>
    <x v="12"/>
    <n v="11104"/>
    <x v="0"/>
    <x v="9"/>
    <s v="NETWORK"/>
    <x v="7"/>
    <s v="RC_INIT_PROP18_16RATES"/>
    <x v="160"/>
  </r>
  <r>
    <x v="19"/>
    <n v="1383.65"/>
    <x v="1"/>
    <x v="6"/>
    <s v="ANCILLARY SERVICES"/>
    <x v="0"/>
    <s v="RC_INIT_PROP18_16RATES"/>
    <x v="160"/>
  </r>
  <r>
    <x v="19"/>
    <n v="1627.55"/>
    <x v="1"/>
    <x v="8"/>
    <s v="ANCILLARY SERVICES"/>
    <x v="0"/>
    <s v="RC_INIT_PROP18_16RATES"/>
    <x v="160"/>
  </r>
  <r>
    <x v="0"/>
    <n v="1236.01"/>
    <x v="1"/>
    <x v="4"/>
    <s v="ANCILLARY SERVICES"/>
    <x v="0"/>
    <s v="RC_INIT_PROP18_16RATES"/>
    <x v="160"/>
  </r>
  <r>
    <x v="12"/>
    <n v="9362.06"/>
    <x v="1"/>
    <x v="6"/>
    <s v="NETWORK"/>
    <x v="7"/>
    <s v="RC_INIT_PROP18_16RATES"/>
    <x v="160"/>
  </r>
  <r>
    <x v="12"/>
    <n v="10781.29"/>
    <x v="1"/>
    <x v="8"/>
    <s v="NETWORK"/>
    <x v="7"/>
    <s v="RC_INIT_PROP18_16RATES"/>
    <x v="160"/>
  </r>
  <r>
    <x v="19"/>
    <n v="1474.33"/>
    <x v="2"/>
    <x v="1"/>
    <s v="ANCILLARY SERVICES"/>
    <x v="0"/>
    <s v="RC_INIT_PROP18_16RATES"/>
    <x v="160"/>
  </r>
  <r>
    <x v="19"/>
    <n v="1629.87"/>
    <x v="2"/>
    <x v="2"/>
    <s v="ANCILLARY SERVICES"/>
    <x v="0"/>
    <s v="RC_INIT_PROP18_16RATES"/>
    <x v="160"/>
  </r>
  <r>
    <x v="19"/>
    <n v="1281.28"/>
    <x v="2"/>
    <x v="7"/>
    <s v="ANCILLARY SERVICES"/>
    <x v="0"/>
    <s v="RC_INIT_PROP18_16RATES"/>
    <x v="160"/>
  </r>
  <r>
    <x v="12"/>
    <n v="10259.06"/>
    <x v="2"/>
    <x v="1"/>
    <s v="NETWORK"/>
    <x v="7"/>
    <s v="RC_INIT_PROP18_16RATES"/>
    <x v="160"/>
  </r>
  <r>
    <x v="12"/>
    <n v="9591.08"/>
    <x v="2"/>
    <x v="2"/>
    <s v="NETWORK"/>
    <x v="7"/>
    <s v="RC_INIT_PROP18_16RATES"/>
    <x v="160"/>
  </r>
  <r>
    <x v="12"/>
    <n v="10297.23"/>
    <x v="2"/>
    <x v="7"/>
    <s v="NETWORK"/>
    <x v="7"/>
    <s v="RC_INIT_PROP18_16RATES"/>
    <x v="160"/>
  </r>
  <r>
    <x v="32"/>
    <n v="2940"/>
    <x v="0"/>
    <x v="6"/>
    <s v="OTHER REVENUES &amp; CREDITS"/>
    <x v="16"/>
    <s v="RC_INIT_PROP18_16RATES"/>
    <x v="161"/>
  </r>
  <r>
    <x v="32"/>
    <n v="2940"/>
    <x v="0"/>
    <x v="8"/>
    <s v="OTHER REVENUES &amp; CREDITS"/>
    <x v="16"/>
    <s v="RC_INIT_PROP18_16RATES"/>
    <x v="161"/>
  </r>
  <r>
    <x v="32"/>
    <n v="2940"/>
    <x v="1"/>
    <x v="1"/>
    <s v="OTHER REVENUES &amp; CREDITS"/>
    <x v="16"/>
    <s v="RC_INIT_PROP18_16RATES"/>
    <x v="161"/>
  </r>
  <r>
    <x v="32"/>
    <n v="2940"/>
    <x v="1"/>
    <x v="2"/>
    <s v="OTHER REVENUES &amp; CREDITS"/>
    <x v="16"/>
    <s v="RC_INIT_PROP18_16RATES"/>
    <x v="161"/>
  </r>
  <r>
    <x v="32"/>
    <n v="2940"/>
    <x v="1"/>
    <x v="7"/>
    <s v="OTHER REVENUES &amp; CREDITS"/>
    <x v="16"/>
    <s v="RC_INIT_PROP18_16RATES"/>
    <x v="161"/>
  </r>
  <r>
    <x v="32"/>
    <n v="2940"/>
    <x v="2"/>
    <x v="10"/>
    <s v="OTHER REVENUES &amp; CREDITS"/>
    <x v="16"/>
    <s v="RC_INIT_PROP18_16RATES"/>
    <x v="161"/>
  </r>
  <r>
    <x v="32"/>
    <n v="2940"/>
    <x v="2"/>
    <x v="11"/>
    <s v="OTHER REVENUES &amp; CREDITS"/>
    <x v="16"/>
    <s v="RC_INIT_PROP18_16RATES"/>
    <x v="161"/>
  </r>
  <r>
    <x v="52"/>
    <n v="2095.83"/>
    <x v="0"/>
    <x v="11"/>
    <s v="FIBER AND PCS"/>
    <x v="24"/>
    <s v="RC_INIT_PROP18_16RATES"/>
    <x v="250"/>
  </r>
  <r>
    <x v="52"/>
    <n v="2095.83"/>
    <x v="0"/>
    <x v="9"/>
    <s v="FIBER AND PCS"/>
    <x v="24"/>
    <s v="RC_INIT_PROP18_16RATES"/>
    <x v="250"/>
  </r>
  <r>
    <x v="52"/>
    <n v="2095.83"/>
    <x v="1"/>
    <x v="4"/>
    <s v="FIBER AND PCS"/>
    <x v="24"/>
    <s v="RC_INIT_PROP18_16RATES"/>
    <x v="250"/>
  </r>
  <r>
    <x v="52"/>
    <n v="2095.83"/>
    <x v="1"/>
    <x v="5"/>
    <s v="FIBER AND PCS"/>
    <x v="24"/>
    <s v="RC_INIT_PROP18_16RATES"/>
    <x v="250"/>
  </r>
  <r>
    <x v="52"/>
    <n v="2095.83"/>
    <x v="1"/>
    <x v="6"/>
    <s v="FIBER AND PCS"/>
    <x v="24"/>
    <s v="RC_INIT_PROP18_16RATES"/>
    <x v="250"/>
  </r>
  <r>
    <x v="52"/>
    <n v="2095.83"/>
    <x v="1"/>
    <x v="8"/>
    <s v="FIBER AND PCS"/>
    <x v="24"/>
    <s v="RC_INIT_PROP18_16RATES"/>
    <x v="250"/>
  </r>
  <r>
    <x v="52"/>
    <n v="2095.83"/>
    <x v="2"/>
    <x v="0"/>
    <s v="FIBER AND PCS"/>
    <x v="24"/>
    <s v="RC_INIT_PROP18_16RATES"/>
    <x v="250"/>
  </r>
  <r>
    <x v="52"/>
    <n v="2095.83"/>
    <x v="2"/>
    <x v="1"/>
    <s v="FIBER AND PCS"/>
    <x v="24"/>
    <s v="RC_INIT_PROP18_16RATES"/>
    <x v="250"/>
  </r>
  <r>
    <x v="52"/>
    <n v="2095.83"/>
    <x v="2"/>
    <x v="2"/>
    <s v="FIBER AND PCS"/>
    <x v="24"/>
    <s v="RC_INIT_PROP18_16RATES"/>
    <x v="250"/>
  </r>
  <r>
    <x v="75"/>
    <n v="1172"/>
    <x v="0"/>
    <x v="0"/>
    <s v="OTHER REVENUES &amp; CREDITS"/>
    <x v="15"/>
    <s v="RC_INIT_PROP18_16RATES"/>
    <x v="201"/>
  </r>
  <r>
    <x v="75"/>
    <n v="1172"/>
    <x v="0"/>
    <x v="1"/>
    <s v="OTHER REVENUES &amp; CREDITS"/>
    <x v="15"/>
    <s v="RC_INIT_PROP18_16RATES"/>
    <x v="201"/>
  </r>
  <r>
    <x v="75"/>
    <n v="1172"/>
    <x v="0"/>
    <x v="2"/>
    <s v="OTHER REVENUES &amp; CREDITS"/>
    <x v="15"/>
    <s v="RC_INIT_PROP18_16RATES"/>
    <x v="201"/>
  </r>
  <r>
    <x v="75"/>
    <n v="1172"/>
    <x v="0"/>
    <x v="7"/>
    <s v="OTHER REVENUES &amp; CREDITS"/>
    <x v="15"/>
    <s v="RC_INIT_PROP18_16RATES"/>
    <x v="201"/>
  </r>
  <r>
    <x v="75"/>
    <n v="1172"/>
    <x v="1"/>
    <x v="3"/>
    <s v="OTHER REVENUES &amp; CREDITS"/>
    <x v="15"/>
    <s v="RC_INIT_PROP18_16RATES"/>
    <x v="201"/>
  </r>
  <r>
    <x v="75"/>
    <n v="1172"/>
    <x v="1"/>
    <x v="10"/>
    <s v="OTHER REVENUES &amp; CREDITS"/>
    <x v="15"/>
    <s v="RC_INIT_PROP18_16RATES"/>
    <x v="201"/>
  </r>
  <r>
    <x v="75"/>
    <n v="1172"/>
    <x v="1"/>
    <x v="11"/>
    <s v="OTHER REVENUES &amp; CREDITS"/>
    <x v="15"/>
    <s v="RC_INIT_PROP18_16RATES"/>
    <x v="201"/>
  </r>
  <r>
    <x v="75"/>
    <n v="1172"/>
    <x v="1"/>
    <x v="9"/>
    <s v="OTHER REVENUES &amp; CREDITS"/>
    <x v="15"/>
    <s v="RC_INIT_PROP18_16RATES"/>
    <x v="201"/>
  </r>
  <r>
    <x v="75"/>
    <n v="1172"/>
    <x v="2"/>
    <x v="4"/>
    <s v="OTHER REVENUES &amp; CREDITS"/>
    <x v="15"/>
    <s v="RC_INIT_PROP18_16RATES"/>
    <x v="201"/>
  </r>
  <r>
    <x v="75"/>
    <n v="1172"/>
    <x v="2"/>
    <x v="5"/>
    <s v="OTHER REVENUES &amp; CREDITS"/>
    <x v="15"/>
    <s v="RC_INIT_PROP18_16RATES"/>
    <x v="201"/>
  </r>
  <r>
    <x v="75"/>
    <n v="1172"/>
    <x v="2"/>
    <x v="6"/>
    <s v="OTHER REVENUES &amp; CREDITS"/>
    <x v="15"/>
    <s v="RC_INIT_PROP18_16RATES"/>
    <x v="201"/>
  </r>
  <r>
    <x v="75"/>
    <n v="1172"/>
    <x v="2"/>
    <x v="8"/>
    <s v="OTHER REVENUES &amp; CREDITS"/>
    <x v="15"/>
    <s v="RC_INIT_PROP18_16RATES"/>
    <x v="201"/>
  </r>
  <r>
    <x v="63"/>
    <n v="15"/>
    <x v="0"/>
    <x v="11"/>
    <s v="OTHER REVENUES &amp; CREDITS"/>
    <x v="12"/>
    <s v="RC_INIT_PROP18_16RATES"/>
    <x v="202"/>
  </r>
  <r>
    <x v="63"/>
    <n v="15"/>
    <x v="0"/>
    <x v="9"/>
    <s v="OTHER REVENUES &amp; CREDITS"/>
    <x v="12"/>
    <s v="RC_INIT_PROP18_16RATES"/>
    <x v="202"/>
  </r>
  <r>
    <x v="75"/>
    <n v="84"/>
    <x v="0"/>
    <x v="3"/>
    <s v="OTHER REVENUES &amp; CREDITS"/>
    <x v="15"/>
    <s v="RC_INIT_PROP18_16RATES"/>
    <x v="202"/>
  </r>
  <r>
    <x v="75"/>
    <n v="84"/>
    <x v="0"/>
    <x v="10"/>
    <s v="OTHER REVENUES &amp; CREDITS"/>
    <x v="15"/>
    <s v="RC_INIT_PROP18_16RATES"/>
    <x v="202"/>
  </r>
  <r>
    <x v="75"/>
    <n v="84"/>
    <x v="0"/>
    <x v="11"/>
    <s v="OTHER REVENUES &amp; CREDITS"/>
    <x v="15"/>
    <s v="RC_INIT_PROP18_16RATES"/>
    <x v="202"/>
  </r>
  <r>
    <x v="75"/>
    <n v="84"/>
    <x v="0"/>
    <x v="9"/>
    <s v="OTHER REVENUES &amp; CREDITS"/>
    <x v="15"/>
    <s v="RC_INIT_PROP18_16RATES"/>
    <x v="202"/>
  </r>
  <r>
    <x v="63"/>
    <n v="15"/>
    <x v="1"/>
    <x v="6"/>
    <s v="OTHER REVENUES &amp; CREDITS"/>
    <x v="12"/>
    <s v="RC_INIT_PROP18_16RATES"/>
    <x v="202"/>
  </r>
  <r>
    <x v="63"/>
    <n v="15"/>
    <x v="1"/>
    <x v="8"/>
    <s v="OTHER REVENUES &amp; CREDITS"/>
    <x v="12"/>
    <s v="RC_INIT_PROP18_16RATES"/>
    <x v="202"/>
  </r>
  <r>
    <x v="75"/>
    <n v="84"/>
    <x v="1"/>
    <x v="4"/>
    <s v="OTHER REVENUES &amp; CREDITS"/>
    <x v="15"/>
    <s v="RC_INIT_PROP18_16RATES"/>
    <x v="202"/>
  </r>
  <r>
    <x v="75"/>
    <n v="84"/>
    <x v="1"/>
    <x v="5"/>
    <s v="OTHER REVENUES &amp; CREDITS"/>
    <x v="15"/>
    <s v="RC_INIT_PROP18_16RATES"/>
    <x v="202"/>
  </r>
  <r>
    <x v="75"/>
    <n v="84"/>
    <x v="1"/>
    <x v="6"/>
    <s v="OTHER REVENUES &amp; CREDITS"/>
    <x v="15"/>
    <s v="RC_INIT_PROP18_16RATES"/>
    <x v="202"/>
  </r>
  <r>
    <x v="75"/>
    <n v="84"/>
    <x v="1"/>
    <x v="8"/>
    <s v="OTHER REVENUES &amp; CREDITS"/>
    <x v="15"/>
    <s v="RC_INIT_PROP18_16RATES"/>
    <x v="202"/>
  </r>
  <r>
    <x v="63"/>
    <n v="15"/>
    <x v="2"/>
    <x v="1"/>
    <s v="OTHER REVENUES &amp; CREDITS"/>
    <x v="12"/>
    <s v="RC_INIT_PROP18_16RATES"/>
    <x v="202"/>
  </r>
  <r>
    <x v="63"/>
    <n v="15"/>
    <x v="2"/>
    <x v="2"/>
    <s v="OTHER REVENUES &amp; CREDITS"/>
    <x v="12"/>
    <s v="RC_INIT_PROP18_16RATES"/>
    <x v="202"/>
  </r>
  <r>
    <x v="63"/>
    <n v="15"/>
    <x v="2"/>
    <x v="7"/>
    <s v="OTHER REVENUES &amp; CREDITS"/>
    <x v="12"/>
    <s v="RC_INIT_PROP18_16RATES"/>
    <x v="202"/>
  </r>
  <r>
    <x v="75"/>
    <n v="84"/>
    <x v="2"/>
    <x v="0"/>
    <s v="OTHER REVENUES &amp; CREDITS"/>
    <x v="15"/>
    <s v="RC_INIT_PROP18_16RATES"/>
    <x v="202"/>
  </r>
  <r>
    <x v="75"/>
    <n v="84"/>
    <x v="2"/>
    <x v="1"/>
    <s v="OTHER REVENUES &amp; CREDITS"/>
    <x v="15"/>
    <s v="RC_INIT_PROP18_16RATES"/>
    <x v="202"/>
  </r>
  <r>
    <x v="75"/>
    <n v="84"/>
    <x v="2"/>
    <x v="2"/>
    <s v="OTHER REVENUES &amp; CREDITS"/>
    <x v="15"/>
    <s v="RC_INIT_PROP18_16RATES"/>
    <x v="202"/>
  </r>
  <r>
    <x v="19"/>
    <n v="5139.07"/>
    <x v="0"/>
    <x v="1"/>
    <s v="ANCILLARY SERVICES"/>
    <x v="0"/>
    <s v="RC_INIT_PROP18_16RATES"/>
    <x v="148"/>
  </r>
  <r>
    <x v="19"/>
    <n v="5726.96"/>
    <x v="0"/>
    <x v="2"/>
    <s v="ANCILLARY SERVICES"/>
    <x v="0"/>
    <s v="RC_INIT_PROP18_16RATES"/>
    <x v="148"/>
  </r>
  <r>
    <x v="19"/>
    <n v="4451.93"/>
    <x v="0"/>
    <x v="7"/>
    <s v="ANCILLARY SERVICES"/>
    <x v="0"/>
    <s v="RC_INIT_PROP18_16RATES"/>
    <x v="148"/>
  </r>
  <r>
    <x v="20"/>
    <n v="1447.81"/>
    <x v="0"/>
    <x v="8"/>
    <s v="ANCILLARY SERVICES"/>
    <x v="10"/>
    <s v="RC_INIT_PROP18_16RATES"/>
    <x v="148"/>
  </r>
  <r>
    <x v="21"/>
    <n v="7982.1"/>
    <x v="0"/>
    <x v="2"/>
    <s v="ANCILLARY SERVICES"/>
    <x v="1"/>
    <s v="RC_INIT_PROP18_16RATES"/>
    <x v="148"/>
  </r>
  <r>
    <x v="21"/>
    <n v="8004.85"/>
    <x v="0"/>
    <x v="7"/>
    <s v="ANCILLARY SERVICES"/>
    <x v="1"/>
    <s v="RC_INIT_PROP18_16RATES"/>
    <x v="148"/>
  </r>
  <r>
    <x v="19"/>
    <n v="4458.08"/>
    <x v="1"/>
    <x v="10"/>
    <s v="ANCILLARY SERVICES"/>
    <x v="0"/>
    <s v="RC_INIT_PROP18_16RATES"/>
    <x v="148"/>
  </r>
  <r>
    <x v="19"/>
    <n v="5189.2"/>
    <x v="1"/>
    <x v="11"/>
    <s v="ANCILLARY SERVICES"/>
    <x v="0"/>
    <s v="RC_INIT_PROP18_16RATES"/>
    <x v="148"/>
  </r>
  <r>
    <x v="19"/>
    <n v="4871.29"/>
    <x v="1"/>
    <x v="9"/>
    <s v="ANCILLARY SERVICES"/>
    <x v="0"/>
    <s v="RC_INIT_PROP18_16RATES"/>
    <x v="148"/>
  </r>
  <r>
    <x v="20"/>
    <n v="1354.96"/>
    <x v="1"/>
    <x v="2"/>
    <s v="ANCILLARY SERVICES"/>
    <x v="10"/>
    <s v="RC_INIT_PROP18_16RATES"/>
    <x v="148"/>
  </r>
  <r>
    <x v="20"/>
    <n v="1357.07"/>
    <x v="1"/>
    <x v="7"/>
    <s v="ANCILLARY SERVICES"/>
    <x v="10"/>
    <s v="RC_INIT_PROP18_16RATES"/>
    <x v="148"/>
  </r>
  <r>
    <x v="21"/>
    <n v="7755.3"/>
    <x v="1"/>
    <x v="11"/>
    <s v="ANCILLARY SERVICES"/>
    <x v="1"/>
    <s v="RC_INIT_PROP18_16RATES"/>
    <x v="148"/>
  </r>
  <r>
    <x v="21"/>
    <n v="10117.799999999999"/>
    <x v="1"/>
    <x v="9"/>
    <s v="ANCILLARY SERVICES"/>
    <x v="1"/>
    <s v="RC_INIT_PROP18_16RATES"/>
    <x v="148"/>
  </r>
  <r>
    <x v="19"/>
    <n v="5216.03"/>
    <x v="2"/>
    <x v="5"/>
    <s v="ANCILLARY SERVICES"/>
    <x v="0"/>
    <s v="RC_INIT_PROP18_16RATES"/>
    <x v="148"/>
  </r>
  <r>
    <x v="19"/>
    <n v="4737.5"/>
    <x v="2"/>
    <x v="6"/>
    <s v="ANCILLARY SERVICES"/>
    <x v="0"/>
    <s v="RC_INIT_PROP18_16RATES"/>
    <x v="148"/>
  </r>
  <r>
    <x v="19"/>
    <n v="5556.83"/>
    <x v="2"/>
    <x v="8"/>
    <s v="ANCILLARY SERVICES"/>
    <x v="0"/>
    <s v="RC_INIT_PROP18_16RATES"/>
    <x v="148"/>
  </r>
  <r>
    <x v="20"/>
    <n v="1395.83"/>
    <x v="2"/>
    <x v="11"/>
    <s v="ANCILLARY SERVICES"/>
    <x v="10"/>
    <s v="RC_INIT_PROP18_16RATES"/>
    <x v="148"/>
  </r>
  <r>
    <x v="20"/>
    <n v="1463.42"/>
    <x v="2"/>
    <x v="9"/>
    <s v="ANCILLARY SERVICES"/>
    <x v="10"/>
    <s v="RC_INIT_PROP18_16RATES"/>
    <x v="148"/>
  </r>
  <r>
    <x v="21"/>
    <n v="9522.4500000000007"/>
    <x v="2"/>
    <x v="6"/>
    <s v="ANCILLARY SERVICES"/>
    <x v="1"/>
    <s v="RC_INIT_PROP18_16RATES"/>
    <x v="148"/>
  </r>
  <r>
    <x v="21"/>
    <n v="15846.6"/>
    <x v="2"/>
    <x v="8"/>
    <s v="ANCILLARY SERVICES"/>
    <x v="1"/>
    <s v="RC_INIT_PROP18_16RATES"/>
    <x v="148"/>
  </r>
  <r>
    <x v="27"/>
    <n v="78917"/>
    <x v="0"/>
    <x v="6"/>
    <s v="NETWORK"/>
    <x v="11"/>
    <s v="RC_INIT_PROP18_16RATES"/>
    <x v="149"/>
  </r>
  <r>
    <x v="27"/>
    <n v="78917"/>
    <x v="0"/>
    <x v="8"/>
    <s v="NETWORK"/>
    <x v="11"/>
    <s v="RC_INIT_PROP18_16RATES"/>
    <x v="149"/>
  </r>
  <r>
    <x v="27"/>
    <n v="78917"/>
    <x v="1"/>
    <x v="1"/>
    <s v="NETWORK"/>
    <x v="11"/>
    <s v="RC_INIT_PROP18_16RATES"/>
    <x v="149"/>
  </r>
  <r>
    <x v="27"/>
    <n v="78917"/>
    <x v="1"/>
    <x v="2"/>
    <s v="NETWORK"/>
    <x v="11"/>
    <s v="RC_INIT_PROP18_16RATES"/>
    <x v="149"/>
  </r>
  <r>
    <x v="27"/>
    <n v="78917"/>
    <x v="1"/>
    <x v="7"/>
    <s v="NETWORK"/>
    <x v="11"/>
    <s v="RC_INIT_PROP18_16RATES"/>
    <x v="149"/>
  </r>
  <r>
    <x v="27"/>
    <n v="78917"/>
    <x v="2"/>
    <x v="10"/>
    <s v="NETWORK"/>
    <x v="11"/>
    <s v="RC_INIT_PROP18_16RATES"/>
    <x v="149"/>
  </r>
  <r>
    <x v="27"/>
    <n v="78917"/>
    <x v="2"/>
    <x v="11"/>
    <s v="NETWORK"/>
    <x v="11"/>
    <s v="RC_INIT_PROP18_16RATES"/>
    <x v="149"/>
  </r>
  <r>
    <x v="27"/>
    <n v="78917"/>
    <x v="2"/>
    <x v="9"/>
    <s v="NETWORK"/>
    <x v="11"/>
    <s v="RC_INIT_PROP18_16RATES"/>
    <x v="149"/>
  </r>
  <r>
    <x v="32"/>
    <n v="200"/>
    <x v="1"/>
    <x v="1"/>
    <s v="OTHER REVENUES &amp; CREDITS"/>
    <x v="16"/>
    <s v="RC_INIT_PROP18_16RATES"/>
    <x v="279"/>
  </r>
  <r>
    <x v="19"/>
    <n v="5403.18"/>
    <x v="0"/>
    <x v="4"/>
    <s v="ANCILLARY SERVICES"/>
    <x v="0"/>
    <s v="RC_INIT_PROP18_16RATES"/>
    <x v="150"/>
  </r>
  <r>
    <x v="19"/>
    <n v="6266.61"/>
    <x v="0"/>
    <x v="5"/>
    <s v="ANCILLARY SERVICES"/>
    <x v="0"/>
    <s v="RC_INIT_PROP18_16RATES"/>
    <x v="150"/>
  </r>
  <r>
    <x v="0"/>
    <n v="5362.25"/>
    <x v="0"/>
    <x v="6"/>
    <s v="ANCILLARY SERVICES"/>
    <x v="0"/>
    <s v="RC_INIT_PROP18_16RATES"/>
    <x v="150"/>
  </r>
  <r>
    <x v="0"/>
    <n v="6246.15"/>
    <x v="0"/>
    <x v="8"/>
    <s v="ANCILLARY SERVICES"/>
    <x v="0"/>
    <s v="RC_INIT_PROP18_16RATES"/>
    <x v="150"/>
  </r>
  <r>
    <x v="20"/>
    <n v="2656.89"/>
    <x v="0"/>
    <x v="3"/>
    <s v="ANCILLARY SERVICES"/>
    <x v="10"/>
    <s v="RC_INIT_PROP18_16RATES"/>
    <x v="150"/>
  </r>
  <r>
    <x v="20"/>
    <n v="2795.39"/>
    <x v="0"/>
    <x v="10"/>
    <s v="ANCILLARY SERVICES"/>
    <x v="10"/>
    <s v="RC_INIT_PROP18_16RATES"/>
    <x v="150"/>
  </r>
  <r>
    <x v="20"/>
    <n v="2108.9699999999998"/>
    <x v="0"/>
    <x v="11"/>
    <s v="ANCILLARY SERVICES"/>
    <x v="10"/>
    <s v="RC_INIT_PROP18_16RATES"/>
    <x v="150"/>
  </r>
  <r>
    <x v="20"/>
    <n v="2547.69"/>
    <x v="0"/>
    <x v="9"/>
    <s v="ANCILLARY SERVICES"/>
    <x v="10"/>
    <s v="RC_INIT_PROP18_16RATES"/>
    <x v="150"/>
  </r>
  <r>
    <x v="21"/>
    <n v="11992.05"/>
    <x v="0"/>
    <x v="4"/>
    <s v="ANCILLARY SERVICES"/>
    <x v="1"/>
    <s v="RC_INIT_PROP18_16RATES"/>
    <x v="150"/>
  </r>
  <r>
    <x v="21"/>
    <n v="14801.5"/>
    <x v="0"/>
    <x v="5"/>
    <s v="ANCILLARY SERVICES"/>
    <x v="1"/>
    <s v="RC_INIT_PROP18_16RATES"/>
    <x v="150"/>
  </r>
  <r>
    <x v="21"/>
    <n v="11183.9"/>
    <x v="0"/>
    <x v="6"/>
    <s v="ANCILLARY SERVICES"/>
    <x v="1"/>
    <s v="RC_INIT_PROP18_16RATES"/>
    <x v="150"/>
  </r>
  <r>
    <x v="21"/>
    <n v="14783.3"/>
    <x v="0"/>
    <x v="8"/>
    <s v="ANCILLARY SERVICES"/>
    <x v="1"/>
    <s v="RC_INIT_PROP18_16RATES"/>
    <x v="150"/>
  </r>
  <r>
    <x v="12"/>
    <n v="71688.47"/>
    <x v="0"/>
    <x v="9"/>
    <s v="NETWORK"/>
    <x v="7"/>
    <s v="RC_INIT_PROP18_16RATES"/>
    <x v="150"/>
  </r>
  <r>
    <x v="19"/>
    <n v="6253.31"/>
    <x v="1"/>
    <x v="0"/>
    <s v="ANCILLARY SERVICES"/>
    <x v="0"/>
    <s v="RC_INIT_PROP18_16RATES"/>
    <x v="150"/>
  </r>
  <r>
    <x v="0"/>
    <n v="5429.22"/>
    <x v="1"/>
    <x v="1"/>
    <s v="ANCILLARY SERVICES"/>
    <x v="0"/>
    <s v="RC_INIT_PROP18_16RATES"/>
    <x v="150"/>
  </r>
  <r>
    <x v="0"/>
    <n v="6003.13"/>
    <x v="1"/>
    <x v="2"/>
    <s v="ANCILLARY SERVICES"/>
    <x v="0"/>
    <s v="RC_INIT_PROP18_16RATES"/>
    <x v="150"/>
  </r>
  <r>
    <x v="0"/>
    <n v="4689.7299999999996"/>
    <x v="1"/>
    <x v="7"/>
    <s v="ANCILLARY SERVICES"/>
    <x v="0"/>
    <s v="RC_INIT_PROP18_16RATES"/>
    <x v="150"/>
  </r>
  <r>
    <x v="20"/>
    <n v="2214.41"/>
    <x v="1"/>
    <x v="4"/>
    <s v="ANCILLARY SERVICES"/>
    <x v="10"/>
    <s v="RC_INIT_PROP18_16RATES"/>
    <x v="150"/>
  </r>
  <r>
    <x v="20"/>
    <n v="3136.76"/>
    <x v="1"/>
    <x v="5"/>
    <s v="ANCILLARY SERVICES"/>
    <x v="10"/>
    <s v="RC_INIT_PROP18_16RATES"/>
    <x v="150"/>
  </r>
  <r>
    <x v="20"/>
    <n v="2250.12"/>
    <x v="1"/>
    <x v="6"/>
    <s v="ANCILLARY SERVICES"/>
    <x v="10"/>
    <s v="RC_INIT_PROP18_16RATES"/>
    <x v="150"/>
  </r>
  <r>
    <x v="20"/>
    <n v="2617.69"/>
    <x v="1"/>
    <x v="8"/>
    <s v="ANCILLARY SERVICES"/>
    <x v="10"/>
    <s v="RC_INIT_PROP18_16RATES"/>
    <x v="150"/>
  </r>
  <r>
    <x v="21"/>
    <n v="16116.8"/>
    <x v="1"/>
    <x v="0"/>
    <s v="ANCILLARY SERVICES"/>
    <x v="1"/>
    <s v="RC_INIT_PROP18_16RATES"/>
    <x v="150"/>
  </r>
  <r>
    <x v="21"/>
    <n v="13332.55"/>
    <x v="1"/>
    <x v="1"/>
    <s v="ANCILLARY SERVICES"/>
    <x v="1"/>
    <s v="RC_INIT_PROP18_16RATES"/>
    <x v="150"/>
  </r>
  <r>
    <x v="21"/>
    <n v="12457.9"/>
    <x v="1"/>
    <x v="2"/>
    <s v="ANCILLARY SERVICES"/>
    <x v="1"/>
    <s v="RC_INIT_PROP18_16RATES"/>
    <x v="150"/>
  </r>
  <r>
    <x v="12"/>
    <n v="73983.87"/>
    <x v="1"/>
    <x v="8"/>
    <s v="NETWORK"/>
    <x v="7"/>
    <s v="RC_INIT_PROP18_16RATES"/>
    <x v="150"/>
  </r>
  <r>
    <x v="19"/>
    <n v="5370.05"/>
    <x v="2"/>
    <x v="3"/>
    <s v="ANCILLARY SERVICES"/>
    <x v="0"/>
    <s v="RC_INIT_PROP18_16RATES"/>
    <x v="150"/>
  </r>
  <r>
    <x v="0"/>
    <n v="4925.1899999999996"/>
    <x v="2"/>
    <x v="10"/>
    <s v="ANCILLARY SERVICES"/>
    <x v="0"/>
    <s v="RC_INIT_PROP18_16RATES"/>
    <x v="150"/>
  </r>
  <r>
    <x v="0"/>
    <n v="5732.73"/>
    <x v="2"/>
    <x v="11"/>
    <s v="ANCILLARY SERVICES"/>
    <x v="0"/>
    <s v="RC_INIT_PROP18_16RATES"/>
    <x v="150"/>
  </r>
  <r>
    <x v="0"/>
    <n v="5374.41"/>
    <x v="2"/>
    <x v="9"/>
    <s v="ANCILLARY SERVICES"/>
    <x v="0"/>
    <s v="RC_INIT_PROP18_16RATES"/>
    <x v="150"/>
  </r>
  <r>
    <x v="20"/>
    <n v="3156.23"/>
    <x v="2"/>
    <x v="0"/>
    <s v="ANCILLARY SERVICES"/>
    <x v="10"/>
    <s v="RC_INIT_PROP18_16RATES"/>
    <x v="150"/>
  </r>
  <r>
    <x v="20"/>
    <n v="2722.42"/>
    <x v="2"/>
    <x v="1"/>
    <s v="ANCILLARY SERVICES"/>
    <x v="10"/>
    <s v="RC_INIT_PROP18_16RATES"/>
    <x v="150"/>
  </r>
  <r>
    <x v="20"/>
    <n v="2095.98"/>
    <x v="2"/>
    <x v="2"/>
    <s v="ANCILLARY SERVICES"/>
    <x v="10"/>
    <s v="RC_INIT_PROP18_16RATES"/>
    <x v="150"/>
  </r>
  <r>
    <x v="21"/>
    <n v="15164.1"/>
    <x v="2"/>
    <x v="3"/>
    <s v="ANCILLARY SERVICES"/>
    <x v="1"/>
    <s v="RC_INIT_PROP18_16RATES"/>
    <x v="150"/>
  </r>
  <r>
    <x v="21"/>
    <n v="15647.1"/>
    <x v="2"/>
    <x v="10"/>
    <s v="ANCILLARY SERVICES"/>
    <x v="1"/>
    <s v="RC_INIT_PROP18_16RATES"/>
    <x v="150"/>
  </r>
  <r>
    <x v="21"/>
    <n v="10203.200000000001"/>
    <x v="2"/>
    <x v="11"/>
    <s v="ANCILLARY SERVICES"/>
    <x v="1"/>
    <s v="RC_INIT_PROP18_16RATES"/>
    <x v="150"/>
  </r>
  <r>
    <x v="12"/>
    <n v="62329.88"/>
    <x v="2"/>
    <x v="2"/>
    <s v="NETWORK"/>
    <x v="7"/>
    <s v="RC_INIT_PROP18_16RATES"/>
    <x v="150"/>
  </r>
  <r>
    <x v="12"/>
    <n v="64092.639999999999"/>
    <x v="2"/>
    <x v="7"/>
    <s v="NETWORK"/>
    <x v="7"/>
    <s v="RC_INIT_PROP18_16RATES"/>
    <x v="150"/>
  </r>
  <r>
    <x v="84"/>
    <n v="38426"/>
    <x v="0"/>
    <x v="10"/>
    <s v="FIBER AND PCS"/>
    <x v="32"/>
    <s v="RC_INIT_PROP18_16RATES"/>
    <x v="203"/>
  </r>
  <r>
    <x v="84"/>
    <n v="38426"/>
    <x v="0"/>
    <x v="11"/>
    <s v="FIBER AND PCS"/>
    <x v="32"/>
    <s v="RC_INIT_PROP18_16RATES"/>
    <x v="203"/>
  </r>
  <r>
    <x v="84"/>
    <n v="38426"/>
    <x v="0"/>
    <x v="9"/>
    <s v="FIBER AND PCS"/>
    <x v="32"/>
    <s v="RC_INIT_PROP18_16RATES"/>
    <x v="203"/>
  </r>
  <r>
    <x v="84"/>
    <n v="38426"/>
    <x v="1"/>
    <x v="5"/>
    <s v="FIBER AND PCS"/>
    <x v="32"/>
    <s v="RC_INIT_PROP18_16RATES"/>
    <x v="203"/>
  </r>
  <r>
    <x v="84"/>
    <n v="38426"/>
    <x v="1"/>
    <x v="6"/>
    <s v="FIBER AND PCS"/>
    <x v="32"/>
    <s v="RC_INIT_PROP18_16RATES"/>
    <x v="203"/>
  </r>
  <r>
    <x v="84"/>
    <n v="38426"/>
    <x v="1"/>
    <x v="8"/>
    <s v="FIBER AND PCS"/>
    <x v="32"/>
    <s v="RC_INIT_PROP18_16RATES"/>
    <x v="203"/>
  </r>
  <r>
    <x v="84"/>
    <n v="38426"/>
    <x v="2"/>
    <x v="0"/>
    <s v="FIBER AND PCS"/>
    <x v="32"/>
    <s v="RC_INIT_PROP18_16RATES"/>
    <x v="203"/>
  </r>
  <r>
    <x v="84"/>
    <n v="38426"/>
    <x v="2"/>
    <x v="1"/>
    <s v="FIBER AND PCS"/>
    <x v="32"/>
    <s v="RC_INIT_PROP18_16RATES"/>
    <x v="203"/>
  </r>
  <r>
    <x v="84"/>
    <n v="38426"/>
    <x v="2"/>
    <x v="2"/>
    <s v="FIBER AND PCS"/>
    <x v="32"/>
    <s v="RC_INIT_PROP18_16RATES"/>
    <x v="203"/>
  </r>
  <r>
    <x v="84"/>
    <n v="38426"/>
    <x v="2"/>
    <x v="7"/>
    <s v="FIBER AND PCS"/>
    <x v="32"/>
    <s v="RC_INIT_PROP18_16RATES"/>
    <x v="203"/>
  </r>
  <r>
    <x v="19"/>
    <n v="4303.3900000000003"/>
    <x v="0"/>
    <x v="3"/>
    <s v="ANCILLARY SERVICES"/>
    <x v="0"/>
    <s v="RC_INIT_PROP18_16RATES"/>
    <x v="151"/>
  </r>
  <r>
    <x v="0"/>
    <n v="3948.15"/>
    <x v="0"/>
    <x v="10"/>
    <s v="ANCILLARY SERVICES"/>
    <x v="0"/>
    <s v="RC_INIT_PROP18_16RATES"/>
    <x v="151"/>
  </r>
  <r>
    <x v="0"/>
    <n v="4645.33"/>
    <x v="0"/>
    <x v="11"/>
    <s v="ANCILLARY SERVICES"/>
    <x v="0"/>
    <s v="RC_INIT_PROP18_16RATES"/>
    <x v="151"/>
  </r>
  <r>
    <x v="0"/>
    <n v="4344.78"/>
    <x v="0"/>
    <x v="9"/>
    <s v="ANCILLARY SERVICES"/>
    <x v="0"/>
    <s v="RC_INIT_PROP18_16RATES"/>
    <x v="151"/>
  </r>
  <r>
    <x v="20"/>
    <n v="196.6"/>
    <x v="0"/>
    <x v="0"/>
    <s v="ANCILLARY SERVICES"/>
    <x v="10"/>
    <s v="RC_INIT_PROP18_16RATES"/>
    <x v="151"/>
  </r>
  <r>
    <x v="42"/>
    <n v="9996.9599999999991"/>
    <x v="1"/>
    <x v="3"/>
    <s v="INTERTIE"/>
    <x v="20"/>
    <s v="RC_INIT_PROP18_16RATES"/>
    <x v="116"/>
  </r>
  <r>
    <x v="42"/>
    <n v="6099.84"/>
    <x v="1"/>
    <x v="10"/>
    <s v="INTERTIE"/>
    <x v="20"/>
    <s v="RC_INIT_PROP18_16RATES"/>
    <x v="116"/>
  </r>
  <r>
    <x v="65"/>
    <n v="0"/>
    <x v="1"/>
    <x v="0"/>
    <s v="NETWORK"/>
    <x v="11"/>
    <s v="RC_INIT_PROP18_16RATES"/>
    <x v="116"/>
  </r>
  <r>
    <x v="65"/>
    <n v="0"/>
    <x v="1"/>
    <x v="1"/>
    <s v="NETWORK"/>
    <x v="11"/>
    <s v="RC_INIT_PROP18_16RATES"/>
    <x v="116"/>
  </r>
  <r>
    <x v="65"/>
    <n v="0"/>
    <x v="1"/>
    <x v="2"/>
    <s v="NETWORK"/>
    <x v="11"/>
    <s v="RC_INIT_PROP18_16RATES"/>
    <x v="116"/>
  </r>
  <r>
    <x v="28"/>
    <n v="7457"/>
    <x v="1"/>
    <x v="3"/>
    <s v="OTHER REVENUES &amp; CREDITS"/>
    <x v="12"/>
    <s v="RC_INIT_PROP18_16RATES"/>
    <x v="116"/>
  </r>
  <r>
    <x v="28"/>
    <n v="7457"/>
    <x v="1"/>
    <x v="10"/>
    <s v="OTHER REVENUES &amp; CREDITS"/>
    <x v="12"/>
    <s v="RC_INIT_PROP18_16RATES"/>
    <x v="116"/>
  </r>
  <r>
    <x v="30"/>
    <n v="167524"/>
    <x v="1"/>
    <x v="4"/>
    <s v="OTHER REVENUES &amp; CREDITS"/>
    <x v="14"/>
    <s v="RC_INIT_PROP18_16RATES"/>
    <x v="116"/>
  </r>
  <r>
    <x v="75"/>
    <n v="6120"/>
    <x v="1"/>
    <x v="0"/>
    <s v="OTHER REVENUES &amp; CREDITS"/>
    <x v="15"/>
    <s v="RC_INIT_PROP18_16RATES"/>
    <x v="116"/>
  </r>
  <r>
    <x v="26"/>
    <n v="1328915"/>
    <x v="2"/>
    <x v="2"/>
    <s v="ANCILLARY SERVICES"/>
    <x v="1"/>
    <s v="RC_INIT_PROP18_16RATES"/>
    <x v="116"/>
  </r>
  <r>
    <x v="26"/>
    <n v="1328915"/>
    <x v="2"/>
    <x v="7"/>
    <s v="ANCILLARY SERVICES"/>
    <x v="1"/>
    <s v="RC_INIT_PROP18_16RATES"/>
    <x v="116"/>
  </r>
  <r>
    <x v="1"/>
    <n v="0"/>
    <x v="2"/>
    <x v="4"/>
    <s v="ANCILLARY SERVICES"/>
    <x v="1"/>
    <s v="RC_INIT_PROP18_16RATES"/>
    <x v="116"/>
  </r>
  <r>
    <x v="43"/>
    <n v="0"/>
    <x v="2"/>
    <x v="4"/>
    <s v="ANCILLARY SERVICES"/>
    <x v="1"/>
    <s v="RC_INIT_PROP18_16RATES"/>
    <x v="116"/>
  </r>
  <r>
    <x v="43"/>
    <n v="350"/>
    <x v="2"/>
    <x v="5"/>
    <s v="ANCILLARY SERVICES"/>
    <x v="1"/>
    <s v="RC_INIT_PROP18_16RATES"/>
    <x v="116"/>
  </r>
  <r>
    <x v="43"/>
    <n v="0"/>
    <x v="2"/>
    <x v="6"/>
    <s v="ANCILLARY SERVICES"/>
    <x v="1"/>
    <s v="RC_INIT_PROP18_16RATES"/>
    <x v="116"/>
  </r>
  <r>
    <x v="2"/>
    <n v="1044"/>
    <x v="2"/>
    <x v="8"/>
    <s v="ANCILLARY SERVICES"/>
    <x v="1"/>
    <s v="RC_INIT_PROP18_16RATES"/>
    <x v="116"/>
  </r>
  <r>
    <x v="51"/>
    <n v="570"/>
    <x v="2"/>
    <x v="0"/>
    <s v="INTERTIE"/>
    <x v="20"/>
    <s v="RC_INIT_PROP18_16RATES"/>
    <x v="116"/>
  </r>
  <r>
    <x v="51"/>
    <n v="570"/>
    <x v="2"/>
    <x v="1"/>
    <s v="INTERTIE"/>
    <x v="20"/>
    <s v="RC_INIT_PROP18_16RATES"/>
    <x v="116"/>
  </r>
  <r>
    <x v="51"/>
    <n v="570"/>
    <x v="2"/>
    <x v="2"/>
    <s v="INTERTIE"/>
    <x v="20"/>
    <s v="RC_INIT_PROP18_16RATES"/>
    <x v="116"/>
  </r>
  <r>
    <x v="51"/>
    <n v="0"/>
    <x v="2"/>
    <x v="7"/>
    <s v="INTERTIE"/>
    <x v="20"/>
    <s v="RC_INIT_PROP18_16RATES"/>
    <x v="116"/>
  </r>
  <r>
    <x v="41"/>
    <n v="0"/>
    <x v="2"/>
    <x v="3"/>
    <s v="INTERTIE"/>
    <x v="20"/>
    <s v="RC_INIT_PROP18_16RATES"/>
    <x v="116"/>
  </r>
  <r>
    <x v="42"/>
    <n v="14402.4"/>
    <x v="2"/>
    <x v="4"/>
    <s v="INTERTIE"/>
    <x v="20"/>
    <s v="RC_INIT_PROP18_16RATES"/>
    <x v="116"/>
  </r>
  <r>
    <x v="42"/>
    <n v="6947.04"/>
    <x v="2"/>
    <x v="5"/>
    <s v="INTERTIE"/>
    <x v="20"/>
    <s v="RC_INIT_PROP18_16RATES"/>
    <x v="116"/>
  </r>
  <r>
    <x v="65"/>
    <n v="0"/>
    <x v="2"/>
    <x v="3"/>
    <s v="NETWORK"/>
    <x v="11"/>
    <s v="RC_INIT_PROP18_16RATES"/>
    <x v="116"/>
  </r>
  <r>
    <x v="65"/>
    <n v="0"/>
    <x v="2"/>
    <x v="10"/>
    <s v="NETWORK"/>
    <x v="11"/>
    <s v="RC_INIT_PROP18_16RATES"/>
    <x v="116"/>
  </r>
  <r>
    <x v="65"/>
    <n v="0"/>
    <x v="2"/>
    <x v="11"/>
    <s v="NETWORK"/>
    <x v="11"/>
    <s v="RC_INIT_PROP18_16RATES"/>
    <x v="116"/>
  </r>
  <r>
    <x v="28"/>
    <n v="7457"/>
    <x v="2"/>
    <x v="4"/>
    <s v="OTHER REVENUES &amp; CREDITS"/>
    <x v="12"/>
    <s v="RC_INIT_PROP18_16RATES"/>
    <x v="116"/>
  </r>
  <r>
    <x v="28"/>
    <n v="7457"/>
    <x v="2"/>
    <x v="5"/>
    <s v="OTHER REVENUES &amp; CREDITS"/>
    <x v="12"/>
    <s v="RC_INIT_PROP18_16RATES"/>
    <x v="116"/>
  </r>
  <r>
    <x v="75"/>
    <n v="6120"/>
    <x v="2"/>
    <x v="3"/>
    <s v="OTHER REVENUES &amp; CREDITS"/>
    <x v="15"/>
    <s v="RC_INIT_PROP18_16RATES"/>
    <x v="116"/>
  </r>
  <r>
    <x v="19"/>
    <n v="4315.12"/>
    <x v="0"/>
    <x v="0"/>
    <s v="ANCILLARY SERVICES"/>
    <x v="0"/>
    <s v="RC_INIT_PROP18_16RATES"/>
    <x v="117"/>
  </r>
  <r>
    <x v="19"/>
    <n v="4105.92"/>
    <x v="0"/>
    <x v="1"/>
    <s v="ANCILLARY SERVICES"/>
    <x v="0"/>
    <s v="RC_INIT_PROP18_16RATES"/>
    <x v="117"/>
  </r>
  <r>
    <x v="68"/>
    <n v="32750"/>
    <x v="0"/>
    <x v="10"/>
    <s v="NETWORK"/>
    <x v="22"/>
    <s v="RC_INIT_PROP18_16RATES"/>
    <x v="117"/>
  </r>
  <r>
    <x v="68"/>
    <n v="32750"/>
    <x v="0"/>
    <x v="11"/>
    <s v="NETWORK"/>
    <x v="22"/>
    <s v="RC_INIT_PROP18_16RATES"/>
    <x v="117"/>
  </r>
  <r>
    <x v="68"/>
    <n v="32750"/>
    <x v="0"/>
    <x v="9"/>
    <s v="NETWORK"/>
    <x v="22"/>
    <s v="RC_INIT_PROP18_16RATES"/>
    <x v="117"/>
  </r>
  <r>
    <x v="19"/>
    <n v="3625.85"/>
    <x v="1"/>
    <x v="3"/>
    <s v="ANCILLARY SERVICES"/>
    <x v="0"/>
    <s v="RC_INIT_PROP18_16RATES"/>
    <x v="117"/>
  </r>
  <r>
    <x v="19"/>
    <n v="3561.84"/>
    <x v="1"/>
    <x v="10"/>
    <s v="ANCILLARY SERVICES"/>
    <x v="0"/>
    <s v="RC_INIT_PROP18_16RATES"/>
    <x v="117"/>
  </r>
  <r>
    <x v="68"/>
    <n v="32750"/>
    <x v="1"/>
    <x v="5"/>
    <s v="NETWORK"/>
    <x v="22"/>
    <s v="RC_INIT_PROP18_16RATES"/>
    <x v="117"/>
  </r>
  <r>
    <x v="68"/>
    <n v="32750"/>
    <x v="1"/>
    <x v="6"/>
    <s v="NETWORK"/>
    <x v="22"/>
    <s v="RC_INIT_PROP18_16RATES"/>
    <x v="117"/>
  </r>
  <r>
    <x v="68"/>
    <n v="32750"/>
    <x v="1"/>
    <x v="8"/>
    <s v="NETWORK"/>
    <x v="22"/>
    <s v="RC_INIT_PROP18_16RATES"/>
    <x v="117"/>
  </r>
  <r>
    <x v="80"/>
    <n v="10200"/>
    <x v="1"/>
    <x v="7"/>
    <s v="OTHER REVENUES &amp; CREDITS"/>
    <x v="29"/>
    <s v="RC_INIT_PROP18_16RATES"/>
    <x v="117"/>
  </r>
  <r>
    <x v="19"/>
    <n v="3568.32"/>
    <x v="2"/>
    <x v="4"/>
    <s v="ANCILLARY SERVICES"/>
    <x v="0"/>
    <s v="RC_INIT_PROP18_16RATES"/>
    <x v="117"/>
  </r>
  <r>
    <x v="19"/>
    <n v="4167.41"/>
    <x v="2"/>
    <x v="5"/>
    <s v="ANCILLARY SERVICES"/>
    <x v="0"/>
    <s v="RC_INIT_PROP18_16RATES"/>
    <x v="117"/>
  </r>
  <r>
    <x v="0"/>
    <n v="3154.73"/>
    <x v="2"/>
    <x v="7"/>
    <s v="ANCILLARY SERVICES"/>
    <x v="0"/>
    <s v="RC_INIT_PROP18_16RATES"/>
    <x v="117"/>
  </r>
  <r>
    <x v="26"/>
    <n v="15050"/>
    <x v="2"/>
    <x v="1"/>
    <s v="ANCILLARY SERVICES"/>
    <x v="1"/>
    <s v="RC_INIT_PROP18_16RATES"/>
    <x v="117"/>
  </r>
  <r>
    <x v="26"/>
    <n v="15050"/>
    <x v="2"/>
    <x v="2"/>
    <s v="ANCILLARY SERVICES"/>
    <x v="1"/>
    <s v="RC_INIT_PROP18_16RATES"/>
    <x v="117"/>
  </r>
  <r>
    <x v="26"/>
    <n v="15050"/>
    <x v="2"/>
    <x v="7"/>
    <s v="ANCILLARY SERVICES"/>
    <x v="1"/>
    <s v="RC_INIT_PROP18_16RATES"/>
    <x v="117"/>
  </r>
  <r>
    <x v="68"/>
    <n v="32750"/>
    <x v="2"/>
    <x v="0"/>
    <s v="NETWORK"/>
    <x v="22"/>
    <s v="RC_INIT_PROP18_16RATES"/>
    <x v="117"/>
  </r>
  <r>
    <x v="80"/>
    <n v="10200"/>
    <x v="2"/>
    <x v="9"/>
    <s v="OTHER REVENUES &amp; CREDITS"/>
    <x v="29"/>
    <s v="RC_INIT_PROP18_16RATES"/>
    <x v="117"/>
  </r>
  <r>
    <x v="0"/>
    <n v="22197.59"/>
    <x v="0"/>
    <x v="1"/>
    <s v="ANCILLARY SERVICES"/>
    <x v="0"/>
    <s v="RC_INIT_PROP18_16RATES"/>
    <x v="118"/>
  </r>
  <r>
    <x v="0"/>
    <n v="24736.92"/>
    <x v="0"/>
    <x v="2"/>
    <s v="ANCILLARY SERVICES"/>
    <x v="0"/>
    <s v="RC_INIT_PROP18_16RATES"/>
    <x v="118"/>
  </r>
  <r>
    <x v="0"/>
    <n v="19229.57"/>
    <x v="0"/>
    <x v="7"/>
    <s v="ANCILLARY SERVICES"/>
    <x v="0"/>
    <s v="RC_INIT_PROP18_16RATES"/>
    <x v="118"/>
  </r>
  <r>
    <x v="26"/>
    <n v="1302728"/>
    <x v="0"/>
    <x v="0"/>
    <s v="ANCILLARY SERVICES"/>
    <x v="1"/>
    <s v="RC_INIT_PROP18_16RATES"/>
    <x v="118"/>
  </r>
  <r>
    <x v="26"/>
    <n v="1302728"/>
    <x v="0"/>
    <x v="1"/>
    <s v="ANCILLARY SERVICES"/>
    <x v="1"/>
    <s v="RC_INIT_PROP18_16RATES"/>
    <x v="118"/>
  </r>
  <r>
    <x v="64"/>
    <n v="6020"/>
    <x v="0"/>
    <x v="6"/>
    <s v="ANCILLARY SERVICES"/>
    <x v="1"/>
    <s v="RC_INIT_PROP18_16RATES"/>
    <x v="118"/>
  </r>
  <r>
    <x v="64"/>
    <n v="6020"/>
    <x v="0"/>
    <x v="8"/>
    <s v="ANCILLARY SERVICES"/>
    <x v="1"/>
    <s v="RC_INIT_PROP18_16RATES"/>
    <x v="118"/>
  </r>
  <r>
    <x v="72"/>
    <n v="39944"/>
    <x v="0"/>
    <x v="10"/>
    <s v="ANCILLARY SERVICES"/>
    <x v="26"/>
    <s v="RC_INIT_PROP18_16RATES"/>
    <x v="118"/>
  </r>
  <r>
    <x v="72"/>
    <n v="39944"/>
    <x v="0"/>
    <x v="11"/>
    <s v="ANCILLARY SERVICES"/>
    <x v="26"/>
    <s v="RC_INIT_PROP18_16RATES"/>
    <x v="118"/>
  </r>
  <r>
    <x v="72"/>
    <n v="39944"/>
    <x v="0"/>
    <x v="9"/>
    <s v="ANCILLARY SERVICES"/>
    <x v="26"/>
    <s v="RC_INIT_PROP18_16RATES"/>
    <x v="118"/>
  </r>
  <r>
    <x v="73"/>
    <n v="159776"/>
    <x v="0"/>
    <x v="1"/>
    <s v="ANCILLARY SERVICES"/>
    <x v="26"/>
    <s v="RC_INIT_PROP18_16RATES"/>
    <x v="118"/>
  </r>
  <r>
    <x v="73"/>
    <n v="159776"/>
    <x v="0"/>
    <x v="2"/>
    <s v="ANCILLARY SERVICES"/>
    <x v="26"/>
    <s v="RC_INIT_PROP18_16RATES"/>
    <x v="118"/>
  </r>
  <r>
    <x v="0"/>
    <n v="3142.2"/>
    <x v="2"/>
    <x v="0"/>
    <s v="ANCILLARY SERVICES"/>
    <x v="0"/>
    <s v="RC_INIT_PROP18_16RATES"/>
    <x v="112"/>
  </r>
  <r>
    <x v="0"/>
    <n v="2953.99"/>
    <x v="2"/>
    <x v="1"/>
    <s v="ANCILLARY SERVICES"/>
    <x v="0"/>
    <s v="RC_INIT_PROP18_16RATES"/>
    <x v="112"/>
  </r>
  <r>
    <x v="20"/>
    <n v="1128.23"/>
    <x v="2"/>
    <x v="4"/>
    <s v="ANCILLARY SERVICES"/>
    <x v="10"/>
    <s v="RC_INIT_PROP18_16RATES"/>
    <x v="112"/>
  </r>
  <r>
    <x v="20"/>
    <n v="1623.38"/>
    <x v="2"/>
    <x v="5"/>
    <s v="ANCILLARY SERVICES"/>
    <x v="10"/>
    <s v="RC_INIT_PROP18_16RATES"/>
    <x v="112"/>
  </r>
  <r>
    <x v="21"/>
    <n v="9232.65"/>
    <x v="2"/>
    <x v="0"/>
    <s v="ANCILLARY SERVICES"/>
    <x v="1"/>
    <s v="RC_INIT_PROP18_16RATES"/>
    <x v="112"/>
  </r>
  <r>
    <x v="12"/>
    <n v="44230.36"/>
    <x v="2"/>
    <x v="5"/>
    <s v="NETWORK"/>
    <x v="7"/>
    <s v="RC_INIT_PROP18_16RATES"/>
    <x v="112"/>
  </r>
  <r>
    <x v="12"/>
    <n v="26417.11"/>
    <x v="2"/>
    <x v="6"/>
    <s v="NETWORK"/>
    <x v="7"/>
    <s v="RC_INIT_PROP18_16RATES"/>
    <x v="112"/>
  </r>
  <r>
    <x v="12"/>
    <n v="22575.82"/>
    <x v="2"/>
    <x v="8"/>
    <s v="NETWORK"/>
    <x v="7"/>
    <s v="RC_INIT_PROP18_16RATES"/>
    <x v="112"/>
  </r>
  <r>
    <x v="0"/>
    <n v="3313.89"/>
    <x v="0"/>
    <x v="0"/>
    <s v="ANCILLARY SERVICES"/>
    <x v="0"/>
    <s v="RC_INIT_PROP18_16RATES"/>
    <x v="113"/>
  </r>
  <r>
    <x v="0"/>
    <n v="3153.23"/>
    <x v="0"/>
    <x v="1"/>
    <s v="ANCILLARY SERVICES"/>
    <x v="0"/>
    <s v="RC_INIT_PROP18_16RATES"/>
    <x v="113"/>
  </r>
  <r>
    <x v="0"/>
    <n v="2784.55"/>
    <x v="1"/>
    <x v="3"/>
    <s v="ANCILLARY SERVICES"/>
    <x v="0"/>
    <s v="RC_INIT_PROP18_16RATES"/>
    <x v="113"/>
  </r>
  <r>
    <x v="0"/>
    <n v="2735.39"/>
    <x v="1"/>
    <x v="10"/>
    <s v="ANCILLARY SERVICES"/>
    <x v="0"/>
    <s v="RC_INIT_PROP18_16RATES"/>
    <x v="113"/>
  </r>
  <r>
    <x v="9"/>
    <n v="547"/>
    <x v="1"/>
    <x v="7"/>
    <s v="OTHER REVENUES &amp; CREDITS"/>
    <x v="5"/>
    <s v="RC_INIT_PROP18_16RATES"/>
    <x v="113"/>
  </r>
  <r>
    <x v="0"/>
    <n v="2740.37"/>
    <x v="2"/>
    <x v="4"/>
    <s v="ANCILLARY SERVICES"/>
    <x v="0"/>
    <s v="RC_INIT_PROP18_16RATES"/>
    <x v="113"/>
  </r>
  <r>
    <x v="0"/>
    <n v="3200.45"/>
    <x v="2"/>
    <x v="5"/>
    <s v="ANCILLARY SERVICES"/>
    <x v="0"/>
    <s v="RC_INIT_PROP18_16RATES"/>
    <x v="113"/>
  </r>
  <r>
    <x v="9"/>
    <n v="547"/>
    <x v="2"/>
    <x v="9"/>
    <s v="OTHER REVENUES &amp; CREDITS"/>
    <x v="5"/>
    <s v="RC_INIT_PROP18_16RATES"/>
    <x v="113"/>
  </r>
  <r>
    <x v="0"/>
    <n v="13587.25"/>
    <x v="0"/>
    <x v="3"/>
    <s v="ANCILLARY SERVICES"/>
    <x v="0"/>
    <s v="RC_INIT_PROP18_16RATES"/>
    <x v="114"/>
  </r>
  <r>
    <x v="0"/>
    <n v="13598.89"/>
    <x v="0"/>
    <x v="10"/>
    <s v="ANCILLARY SERVICES"/>
    <x v="0"/>
    <s v="RC_INIT_PROP18_16RATES"/>
    <x v="114"/>
  </r>
  <r>
    <x v="20"/>
    <n v="8354.5400000000009"/>
    <x v="0"/>
    <x v="0"/>
    <s v="ANCILLARY SERVICES"/>
    <x v="10"/>
    <s v="RC_INIT_PROP18_16RATES"/>
    <x v="114"/>
  </r>
  <r>
    <x v="21"/>
    <n v="39719.4"/>
    <x v="0"/>
    <x v="3"/>
    <s v="ANCILLARY SERVICES"/>
    <x v="1"/>
    <s v="RC_INIT_PROP18_16RATES"/>
    <x v="114"/>
  </r>
  <r>
    <x v="12"/>
    <n v="226110.41"/>
    <x v="0"/>
    <x v="0"/>
    <s v="NETWORK"/>
    <x v="7"/>
    <s v="RC_INIT_PROP18_16RATES"/>
    <x v="114"/>
  </r>
  <r>
    <x v="12"/>
    <n v="181677.06"/>
    <x v="0"/>
    <x v="1"/>
    <s v="NETWORK"/>
    <x v="7"/>
    <s v="RC_INIT_PROP18_16RATES"/>
    <x v="114"/>
  </r>
  <r>
    <x v="12"/>
    <n v="107280.26"/>
    <x v="0"/>
    <x v="2"/>
    <s v="NETWORK"/>
    <x v="7"/>
    <s v="RC_INIT_PROP18_16RATES"/>
    <x v="114"/>
  </r>
  <r>
    <x v="12"/>
    <n v="109839.38"/>
    <x v="0"/>
    <x v="7"/>
    <s v="NETWORK"/>
    <x v="7"/>
    <s v="RC_INIT_PROP18_16RATES"/>
    <x v="114"/>
  </r>
  <r>
    <x v="0"/>
    <n v="13398.28"/>
    <x v="1"/>
    <x v="4"/>
    <s v="ANCILLARY SERVICES"/>
    <x v="0"/>
    <s v="RC_INIT_PROP18_16RATES"/>
    <x v="114"/>
  </r>
  <r>
    <x v="0"/>
    <n v="15304.51"/>
    <x v="1"/>
    <x v="5"/>
    <s v="ANCILLARY SERVICES"/>
    <x v="0"/>
    <s v="RC_INIT_PROP18_16RATES"/>
    <x v="114"/>
  </r>
  <r>
    <x v="20"/>
    <n v="7658.43"/>
    <x v="1"/>
    <x v="3"/>
    <s v="ANCILLARY SERVICES"/>
    <x v="10"/>
    <s v="RC_INIT_PROP18_16RATES"/>
    <x v="114"/>
  </r>
  <r>
    <x v="21"/>
    <n v="32852.75"/>
    <x v="1"/>
    <x v="4"/>
    <s v="ANCILLARY SERVICES"/>
    <x v="1"/>
    <s v="RC_INIT_PROP18_16RATES"/>
    <x v="114"/>
  </r>
  <r>
    <x v="12"/>
    <n v="198867.44"/>
    <x v="1"/>
    <x v="3"/>
    <s v="NETWORK"/>
    <x v="7"/>
    <s v="RC_INIT_PROP18_16RATES"/>
    <x v="114"/>
  </r>
  <r>
    <x v="12"/>
    <n v="209912.45"/>
    <x v="1"/>
    <x v="10"/>
    <s v="NETWORK"/>
    <x v="7"/>
    <s v="RC_INIT_PROP18_16RATES"/>
    <x v="114"/>
  </r>
  <r>
    <x v="12"/>
    <n v="109381.34"/>
    <x v="1"/>
    <x v="11"/>
    <s v="NETWORK"/>
    <x v="7"/>
    <s v="RC_INIT_PROP18_16RATES"/>
    <x v="114"/>
  </r>
  <r>
    <x v="12"/>
    <n v="121123.82"/>
    <x v="1"/>
    <x v="9"/>
    <s v="NETWORK"/>
    <x v="7"/>
    <s v="RC_INIT_PROP18_16RATES"/>
    <x v="114"/>
  </r>
  <r>
    <x v="0"/>
    <n v="15583.2"/>
    <x v="2"/>
    <x v="0"/>
    <s v="ANCILLARY SERVICES"/>
    <x v="0"/>
    <s v="RC_INIT_PROP18_16RATES"/>
    <x v="114"/>
  </r>
  <r>
    <x v="20"/>
    <n v="5769.28"/>
    <x v="2"/>
    <x v="4"/>
    <s v="ANCILLARY SERVICES"/>
    <x v="10"/>
    <s v="RC_INIT_PROP18_16RATES"/>
    <x v="114"/>
  </r>
  <r>
    <x v="12"/>
    <n v="164720.9"/>
    <x v="2"/>
    <x v="4"/>
    <s v="NETWORK"/>
    <x v="7"/>
    <s v="RC_INIT_PROP18_16RATES"/>
    <x v="114"/>
  </r>
  <r>
    <x v="12"/>
    <n v="231388.28"/>
    <x v="2"/>
    <x v="5"/>
    <s v="NETWORK"/>
    <x v="7"/>
    <s v="RC_INIT_PROP18_16RATES"/>
    <x v="114"/>
  </r>
  <r>
    <x v="12"/>
    <n v="145484.96"/>
    <x v="2"/>
    <x v="6"/>
    <s v="NETWORK"/>
    <x v="7"/>
    <s v="RC_INIT_PROP18_16RATES"/>
    <x v="114"/>
  </r>
  <r>
    <x v="12"/>
    <n v="122808.51"/>
    <x v="2"/>
    <x v="8"/>
    <s v="NETWORK"/>
    <x v="7"/>
    <s v="RC_INIT_PROP18_16RATES"/>
    <x v="114"/>
  </r>
  <r>
    <x v="66"/>
    <n v="0.55000000000000004"/>
    <x v="0"/>
    <x v="4"/>
    <s v="ANCILLARY SERVICES"/>
    <x v="25"/>
    <s v="RC_INIT_PROP18_16RATES"/>
    <x v="115"/>
  </r>
  <r>
    <x v="67"/>
    <n v="558.45000000000005"/>
    <x v="0"/>
    <x v="3"/>
    <s v="ANCILLARY SERVICES"/>
    <x v="25"/>
    <s v="RC_INIT_PROP18_16RATES"/>
    <x v="115"/>
  </r>
  <r>
    <x v="12"/>
    <n v="24503.41"/>
    <x v="0"/>
    <x v="4"/>
    <s v="NETWORK"/>
    <x v="7"/>
    <s v="RC_INIT_PROP18_16RATES"/>
    <x v="115"/>
  </r>
  <r>
    <x v="12"/>
    <n v="33091.660000000003"/>
    <x v="0"/>
    <x v="5"/>
    <s v="NETWORK"/>
    <x v="7"/>
    <s v="RC_INIT_PROP18_16RATES"/>
    <x v="115"/>
  </r>
  <r>
    <x v="12"/>
    <n v="30674.799999999999"/>
    <x v="0"/>
    <x v="6"/>
    <s v="NETWORK"/>
    <x v="7"/>
    <s v="RC_INIT_PROP18_16RATES"/>
    <x v="115"/>
  </r>
  <r>
    <x v="67"/>
    <n v="558.45000000000005"/>
    <x v="1"/>
    <x v="4"/>
    <s v="ANCILLARY SERVICES"/>
    <x v="25"/>
    <s v="RC_INIT_PROP18_16RATES"/>
    <x v="115"/>
  </r>
  <r>
    <x v="12"/>
    <n v="30948.93"/>
    <x v="1"/>
    <x v="0"/>
    <s v="NETWORK"/>
    <x v="7"/>
    <s v="RC_INIT_PROP18_16RATES"/>
    <x v="115"/>
  </r>
  <r>
    <x v="12"/>
    <n v="25907.02"/>
    <x v="1"/>
    <x v="1"/>
    <s v="NETWORK"/>
    <x v="7"/>
    <s v="RC_INIT_PROP18_16RATES"/>
    <x v="115"/>
  </r>
  <r>
    <x v="19"/>
    <n v="4199.76"/>
    <x v="2"/>
    <x v="7"/>
    <s v="ANCILLARY SERVICES"/>
    <x v="0"/>
    <s v="RC_INIT_PROP18_16RATES"/>
    <x v="115"/>
  </r>
  <r>
    <x v="12"/>
    <n v="30365.97"/>
    <x v="2"/>
    <x v="3"/>
    <s v="NETWORK"/>
    <x v="7"/>
    <s v="RC_INIT_PROP18_16RATES"/>
    <x v="115"/>
  </r>
  <r>
    <x v="12"/>
    <n v="33010.11"/>
    <x v="2"/>
    <x v="10"/>
    <s v="NETWORK"/>
    <x v="7"/>
    <s v="RC_INIT_PROP18_16RATES"/>
    <x v="115"/>
  </r>
  <r>
    <x v="1"/>
    <n v="0"/>
    <x v="0"/>
    <x v="4"/>
    <s v="ANCILLARY SERVICES"/>
    <x v="1"/>
    <s v="RC_INIT_PROP18_16RATES"/>
    <x v="116"/>
  </r>
  <r>
    <x v="1"/>
    <n v="350"/>
    <x v="0"/>
    <x v="5"/>
    <s v="ANCILLARY SERVICES"/>
    <x v="1"/>
    <s v="RC_INIT_PROP18_16RATES"/>
    <x v="116"/>
  </r>
  <r>
    <x v="1"/>
    <n v="0"/>
    <x v="0"/>
    <x v="6"/>
    <s v="ANCILLARY SERVICES"/>
    <x v="1"/>
    <s v="RC_INIT_PROP18_16RATES"/>
    <x v="116"/>
  </r>
  <r>
    <x v="43"/>
    <n v="0"/>
    <x v="0"/>
    <x v="6"/>
    <s v="ANCILLARY SERVICES"/>
    <x v="1"/>
    <s v="RC_INIT_PROP18_16RATES"/>
    <x v="116"/>
  </r>
  <r>
    <x v="43"/>
    <n v="50"/>
    <x v="0"/>
    <x v="8"/>
    <s v="ANCILLARY SERVICES"/>
    <x v="1"/>
    <s v="RC_INIT_PROP18_16RATES"/>
    <x v="116"/>
  </r>
  <r>
    <x v="2"/>
    <n v="8936.64"/>
    <x v="0"/>
    <x v="4"/>
    <s v="ANCILLARY SERVICES"/>
    <x v="1"/>
    <s v="RC_INIT_PROP18_16RATES"/>
    <x v="116"/>
  </r>
  <r>
    <x v="64"/>
    <n v="0"/>
    <x v="0"/>
    <x v="3"/>
    <s v="ANCILLARY SERVICES"/>
    <x v="1"/>
    <s v="RC_INIT_PROP18_16RATES"/>
    <x v="116"/>
  </r>
  <r>
    <x v="72"/>
    <n v="57320"/>
    <x v="0"/>
    <x v="7"/>
    <s v="ANCILLARY SERVICES"/>
    <x v="26"/>
    <s v="RC_INIT_PROP18_16RATES"/>
    <x v="116"/>
  </r>
  <r>
    <x v="41"/>
    <n v="0"/>
    <x v="0"/>
    <x v="6"/>
    <s v="INTERTIE"/>
    <x v="20"/>
    <s v="RC_INIT_PROP18_16RATES"/>
    <x v="116"/>
  </r>
  <r>
    <x v="41"/>
    <n v="200"/>
    <x v="0"/>
    <x v="8"/>
    <s v="INTERTIE"/>
    <x v="20"/>
    <s v="RC_INIT_PROP18_16RATES"/>
    <x v="116"/>
  </r>
  <r>
    <x v="42"/>
    <n v="11521.92"/>
    <x v="0"/>
    <x v="2"/>
    <s v="INTERTIE"/>
    <x v="20"/>
    <s v="RC_INIT_PROP18_16RATES"/>
    <x v="116"/>
  </r>
  <r>
    <x v="42"/>
    <n v="48459.839999999997"/>
    <x v="0"/>
    <x v="7"/>
    <s v="INTERTIE"/>
    <x v="20"/>
    <s v="RC_INIT_PROP18_16RATES"/>
    <x v="116"/>
  </r>
  <r>
    <x v="20"/>
    <n v="157.04"/>
    <x v="0"/>
    <x v="1"/>
    <s v="ANCILLARY SERVICES"/>
    <x v="10"/>
    <s v="RC_INIT_PROP18_16RATES"/>
    <x v="151"/>
  </r>
  <r>
    <x v="20"/>
    <n v="178.5"/>
    <x v="0"/>
    <x v="2"/>
    <s v="ANCILLARY SERVICES"/>
    <x v="10"/>
    <s v="RC_INIT_PROP18_16RATES"/>
    <x v="151"/>
  </r>
  <r>
    <x v="21"/>
    <n v="7447.3"/>
    <x v="0"/>
    <x v="3"/>
    <s v="ANCILLARY SERVICES"/>
    <x v="1"/>
    <s v="RC_INIT_PROP18_16RATES"/>
    <x v="151"/>
  </r>
  <r>
    <x v="21"/>
    <n v="8342.6"/>
    <x v="0"/>
    <x v="10"/>
    <s v="ANCILLARY SERVICES"/>
    <x v="1"/>
    <s v="RC_INIT_PROP18_16RATES"/>
    <x v="151"/>
  </r>
  <r>
    <x v="21"/>
    <n v="9064.2999999999993"/>
    <x v="0"/>
    <x v="11"/>
    <s v="ANCILLARY SERVICES"/>
    <x v="1"/>
    <s v="RC_INIT_PROP18_16RATES"/>
    <x v="151"/>
  </r>
  <r>
    <x v="12"/>
    <n v="56076.94"/>
    <x v="0"/>
    <x v="2"/>
    <s v="NETWORK"/>
    <x v="7"/>
    <s v="RC_INIT_PROP18_16RATES"/>
    <x v="151"/>
  </r>
  <r>
    <x v="12"/>
    <n v="39972.67"/>
    <x v="0"/>
    <x v="7"/>
    <s v="NETWORK"/>
    <x v="7"/>
    <s v="RC_INIT_PROP18_16RATES"/>
    <x v="151"/>
  </r>
  <r>
    <x v="19"/>
    <n v="4243.53"/>
    <x v="1"/>
    <x v="4"/>
    <s v="ANCILLARY SERVICES"/>
    <x v="0"/>
    <s v="RC_INIT_PROP18_16RATES"/>
    <x v="151"/>
  </r>
  <r>
    <x v="0"/>
    <n v="4443.34"/>
    <x v="1"/>
    <x v="5"/>
    <s v="ANCILLARY SERVICES"/>
    <x v="0"/>
    <s v="RC_INIT_PROP18_16RATES"/>
    <x v="151"/>
  </r>
  <r>
    <x v="0"/>
    <n v="3991.66"/>
    <x v="1"/>
    <x v="6"/>
    <s v="ANCILLARY SERVICES"/>
    <x v="0"/>
    <s v="RC_INIT_PROP18_16RATES"/>
    <x v="151"/>
  </r>
  <r>
    <x v="0"/>
    <n v="4695.29"/>
    <x v="1"/>
    <x v="8"/>
    <s v="ANCILLARY SERVICES"/>
    <x v="0"/>
    <s v="RC_INIT_PROP18_16RATES"/>
    <x v="151"/>
  </r>
  <r>
    <x v="20"/>
    <n v="165.63"/>
    <x v="1"/>
    <x v="3"/>
    <s v="ANCILLARY SERVICES"/>
    <x v="10"/>
    <s v="RC_INIT_PROP18_16RATES"/>
    <x v="151"/>
  </r>
  <r>
    <x v="20"/>
    <n v="169.59"/>
    <x v="1"/>
    <x v="10"/>
    <s v="ANCILLARY SERVICES"/>
    <x v="10"/>
    <s v="RC_INIT_PROP18_16RATES"/>
    <x v="151"/>
  </r>
  <r>
    <x v="20"/>
    <n v="144.1"/>
    <x v="1"/>
    <x v="11"/>
    <s v="ANCILLARY SERVICES"/>
    <x v="10"/>
    <s v="RC_INIT_PROP18_16RATES"/>
    <x v="151"/>
  </r>
  <r>
    <x v="21"/>
    <n v="5861.45"/>
    <x v="1"/>
    <x v="4"/>
    <s v="ANCILLARY SERVICES"/>
    <x v="1"/>
    <s v="RC_INIT_PROP18_16RATES"/>
    <x v="151"/>
  </r>
  <r>
    <x v="21"/>
    <n v="7893.55"/>
    <x v="1"/>
    <x v="5"/>
    <s v="ANCILLARY SERVICES"/>
    <x v="1"/>
    <s v="RC_INIT_PROP18_16RATES"/>
    <x v="151"/>
  </r>
  <r>
    <x v="21"/>
    <n v="5430.6"/>
    <x v="1"/>
    <x v="6"/>
    <s v="ANCILLARY SERVICES"/>
    <x v="1"/>
    <s v="RC_INIT_PROP18_16RATES"/>
    <x v="151"/>
  </r>
  <r>
    <x v="12"/>
    <n v="45392.81"/>
    <x v="1"/>
    <x v="11"/>
    <s v="NETWORK"/>
    <x v="7"/>
    <s v="RC_INIT_PROP18_16RATES"/>
    <x v="151"/>
  </r>
  <r>
    <x v="12"/>
    <n v="49386.78"/>
    <x v="1"/>
    <x v="9"/>
    <s v="NETWORK"/>
    <x v="7"/>
    <s v="RC_INIT_PROP18_16RATES"/>
    <x v="151"/>
  </r>
  <r>
    <x v="0"/>
    <n v="4524.25"/>
    <x v="2"/>
    <x v="0"/>
    <s v="ANCILLARY SERVICES"/>
    <x v="0"/>
    <s v="RC_INIT_PROP18_16RATES"/>
    <x v="151"/>
  </r>
  <r>
    <x v="0"/>
    <n v="4253.26"/>
    <x v="2"/>
    <x v="1"/>
    <s v="ANCILLARY SERVICES"/>
    <x v="0"/>
    <s v="RC_INIT_PROP18_16RATES"/>
    <x v="151"/>
  </r>
  <r>
    <x v="0"/>
    <n v="4701.99"/>
    <x v="2"/>
    <x v="2"/>
    <s v="ANCILLARY SERVICES"/>
    <x v="0"/>
    <s v="RC_INIT_PROP18_16RATES"/>
    <x v="151"/>
  </r>
  <r>
    <x v="20"/>
    <n v="113.65"/>
    <x v="2"/>
    <x v="4"/>
    <s v="ANCILLARY SERVICES"/>
    <x v="10"/>
    <s v="RC_INIT_PROP18_16RATES"/>
    <x v="151"/>
  </r>
  <r>
    <x v="20"/>
    <n v="185.52"/>
    <x v="2"/>
    <x v="5"/>
    <s v="ANCILLARY SERVICES"/>
    <x v="10"/>
    <s v="RC_INIT_PROP18_16RATES"/>
    <x v="151"/>
  </r>
  <r>
    <x v="20"/>
    <n v="125.89"/>
    <x v="2"/>
    <x v="6"/>
    <s v="ANCILLARY SERVICES"/>
    <x v="10"/>
    <s v="RC_INIT_PROP18_16RATES"/>
    <x v="151"/>
  </r>
  <r>
    <x v="21"/>
    <n v="8790.6"/>
    <x v="2"/>
    <x v="0"/>
    <s v="ANCILLARY SERVICES"/>
    <x v="1"/>
    <s v="RC_INIT_PROP18_16RATES"/>
    <x v="151"/>
  </r>
  <r>
    <x v="21"/>
    <n v="6359.5"/>
    <x v="2"/>
    <x v="1"/>
    <s v="ANCILLARY SERVICES"/>
    <x v="1"/>
    <s v="RC_INIT_PROP18_16RATES"/>
    <x v="151"/>
  </r>
  <r>
    <x v="12"/>
    <n v="27192.66"/>
    <x v="2"/>
    <x v="6"/>
    <s v="NETWORK"/>
    <x v="7"/>
    <s v="RC_INIT_PROP18_16RATES"/>
    <x v="151"/>
  </r>
  <r>
    <x v="12"/>
    <n v="60041.41"/>
    <x v="2"/>
    <x v="8"/>
    <s v="NETWORK"/>
    <x v="7"/>
    <s v="RC_INIT_PROP18_16RATES"/>
    <x v="151"/>
  </r>
  <r>
    <x v="84"/>
    <n v="113772"/>
    <x v="0"/>
    <x v="4"/>
    <s v="FIBER AND PCS"/>
    <x v="32"/>
    <s v="RC_INIT_PROP18_16RATES"/>
    <x v="152"/>
  </r>
  <r>
    <x v="84"/>
    <n v="113772"/>
    <x v="0"/>
    <x v="5"/>
    <s v="FIBER AND PCS"/>
    <x v="32"/>
    <s v="RC_INIT_PROP18_16RATES"/>
    <x v="152"/>
  </r>
  <r>
    <x v="84"/>
    <n v="113772"/>
    <x v="0"/>
    <x v="6"/>
    <s v="FIBER AND PCS"/>
    <x v="32"/>
    <s v="RC_INIT_PROP18_16RATES"/>
    <x v="152"/>
  </r>
  <r>
    <x v="84"/>
    <n v="113772"/>
    <x v="0"/>
    <x v="8"/>
    <s v="FIBER AND PCS"/>
    <x v="32"/>
    <s v="RC_INIT_PROP18_16RATES"/>
    <x v="152"/>
  </r>
  <r>
    <x v="84"/>
    <n v="113772"/>
    <x v="1"/>
    <x v="0"/>
    <s v="FIBER AND PCS"/>
    <x v="32"/>
    <s v="RC_INIT_PROP18_16RATES"/>
    <x v="152"/>
  </r>
  <r>
    <x v="84"/>
    <n v="113772"/>
    <x v="1"/>
    <x v="1"/>
    <s v="FIBER AND PCS"/>
    <x v="32"/>
    <s v="RC_INIT_PROP18_16RATES"/>
    <x v="152"/>
  </r>
  <r>
    <x v="84"/>
    <n v="113772"/>
    <x v="1"/>
    <x v="2"/>
    <s v="FIBER AND PCS"/>
    <x v="32"/>
    <s v="RC_INIT_PROP18_16RATES"/>
    <x v="152"/>
  </r>
  <r>
    <x v="84"/>
    <n v="113772"/>
    <x v="2"/>
    <x v="3"/>
    <s v="FIBER AND PCS"/>
    <x v="32"/>
    <s v="RC_INIT_PROP18_16RATES"/>
    <x v="152"/>
  </r>
  <r>
    <x v="84"/>
    <n v="113772"/>
    <x v="2"/>
    <x v="10"/>
    <s v="FIBER AND PCS"/>
    <x v="32"/>
    <s v="RC_INIT_PROP18_16RATES"/>
    <x v="152"/>
  </r>
  <r>
    <x v="84"/>
    <n v="113772"/>
    <x v="2"/>
    <x v="11"/>
    <s v="FIBER AND PCS"/>
    <x v="32"/>
    <s v="RC_INIT_PROP18_16RATES"/>
    <x v="152"/>
  </r>
  <r>
    <x v="0"/>
    <n v="976.03"/>
    <x v="0"/>
    <x v="4"/>
    <s v="ANCILLARY SERVICES"/>
    <x v="0"/>
    <s v="RC_INIT_PROP18_16RATES"/>
    <x v="153"/>
  </r>
  <r>
    <x v="0"/>
    <n v="1131.99"/>
    <x v="0"/>
    <x v="5"/>
    <s v="ANCILLARY SERVICES"/>
    <x v="0"/>
    <s v="RC_INIT_PROP18_16RATES"/>
    <x v="153"/>
  </r>
  <r>
    <x v="0"/>
    <n v="1056.69"/>
    <x v="0"/>
    <x v="6"/>
    <s v="ANCILLARY SERVICES"/>
    <x v="0"/>
    <s v="RC_INIT_PROP18_16RATES"/>
    <x v="153"/>
  </r>
  <r>
    <x v="20"/>
    <n v="294.45"/>
    <x v="0"/>
    <x v="3"/>
    <s v="ANCILLARY SERVICES"/>
    <x v="10"/>
    <s v="RC_INIT_PROP18_16RATES"/>
    <x v="153"/>
  </r>
  <r>
    <x v="20"/>
    <n v="247.48"/>
    <x v="0"/>
    <x v="10"/>
    <s v="ANCILLARY SERVICES"/>
    <x v="10"/>
    <s v="RC_INIT_PROP18_16RATES"/>
    <x v="153"/>
  </r>
  <r>
    <x v="21"/>
    <n v="1153.95"/>
    <x v="0"/>
    <x v="4"/>
    <s v="ANCILLARY SERVICES"/>
    <x v="1"/>
    <s v="RC_INIT_PROP18_16RATES"/>
    <x v="153"/>
  </r>
  <r>
    <x v="21"/>
    <n v="2190.65"/>
    <x v="0"/>
    <x v="5"/>
    <s v="ANCILLARY SERVICES"/>
    <x v="1"/>
    <s v="RC_INIT_PROP18_16RATES"/>
    <x v="153"/>
  </r>
  <r>
    <x v="12"/>
    <n v="7175.96"/>
    <x v="0"/>
    <x v="10"/>
    <s v="NETWORK"/>
    <x v="7"/>
    <s v="RC_INIT_PROP18_16RATES"/>
    <x v="153"/>
  </r>
  <r>
    <x v="12"/>
    <n v="4075.52"/>
    <x v="0"/>
    <x v="11"/>
    <s v="NETWORK"/>
    <x v="7"/>
    <s v="RC_INIT_PROP18_16RATES"/>
    <x v="153"/>
  </r>
  <r>
    <x v="12"/>
    <n v="3516.85"/>
    <x v="0"/>
    <x v="9"/>
    <s v="NETWORK"/>
    <x v="7"/>
    <s v="RC_INIT_PROP18_16RATES"/>
    <x v="153"/>
  </r>
  <r>
    <x v="0"/>
    <n v="1129.5899999999999"/>
    <x v="1"/>
    <x v="0"/>
    <s v="ANCILLARY SERVICES"/>
    <x v="0"/>
    <s v="RC_INIT_PROP18_16RATES"/>
    <x v="153"/>
  </r>
  <r>
    <x v="0"/>
    <n v="1069.8900000000001"/>
    <x v="1"/>
    <x v="1"/>
    <s v="ANCILLARY SERVICES"/>
    <x v="0"/>
    <s v="RC_INIT_PROP18_16RATES"/>
    <x v="153"/>
  </r>
  <r>
    <x v="20"/>
    <n v="206.24"/>
    <x v="1"/>
    <x v="4"/>
    <s v="ANCILLARY SERVICES"/>
    <x v="10"/>
    <s v="RC_INIT_PROP18_16RATES"/>
    <x v="153"/>
  </r>
  <r>
    <x v="20"/>
    <n v="341.94"/>
    <x v="1"/>
    <x v="5"/>
    <s v="ANCILLARY SERVICES"/>
    <x v="10"/>
    <s v="RC_INIT_PROP18_16RATES"/>
    <x v="153"/>
  </r>
  <r>
    <x v="21"/>
    <n v="1507.45"/>
    <x v="1"/>
    <x v="0"/>
    <s v="ANCILLARY SERVICES"/>
    <x v="1"/>
    <s v="RC_INIT_PROP18_16RATES"/>
    <x v="153"/>
  </r>
  <r>
    <x v="12"/>
    <n v="10859.37"/>
    <x v="1"/>
    <x v="5"/>
    <s v="NETWORK"/>
    <x v="7"/>
    <s v="RC_INIT_PROP18_16RATES"/>
    <x v="153"/>
  </r>
  <r>
    <x v="12"/>
    <n v="5569.35"/>
    <x v="1"/>
    <x v="6"/>
    <s v="NETWORK"/>
    <x v="7"/>
    <s v="RC_INIT_PROP18_16RATES"/>
    <x v="153"/>
  </r>
  <r>
    <x v="12"/>
    <n v="3367.64"/>
    <x v="1"/>
    <x v="8"/>
    <s v="NETWORK"/>
    <x v="7"/>
    <s v="RC_INIT_PROP18_16RATES"/>
    <x v="153"/>
  </r>
  <r>
    <x v="0"/>
    <n v="970.04"/>
    <x v="2"/>
    <x v="3"/>
    <s v="ANCILLARY SERVICES"/>
    <x v="0"/>
    <s v="RC_INIT_PROP18_16RATES"/>
    <x v="153"/>
  </r>
  <r>
    <x v="0"/>
    <n v="970.56"/>
    <x v="2"/>
    <x v="10"/>
    <s v="ANCILLARY SERVICES"/>
    <x v="0"/>
    <s v="RC_INIT_PROP18_16RATES"/>
    <x v="153"/>
  </r>
  <r>
    <x v="20"/>
    <n v="360.25"/>
    <x v="2"/>
    <x v="0"/>
    <s v="ANCILLARY SERVICES"/>
    <x v="10"/>
    <s v="RC_INIT_PROP18_16RATES"/>
    <x v="153"/>
  </r>
  <r>
    <x v="73"/>
    <n v="159776"/>
    <x v="0"/>
    <x v="7"/>
    <s v="ANCILLARY SERVICES"/>
    <x v="26"/>
    <s v="RC_INIT_PROP18_16RATES"/>
    <x v="118"/>
  </r>
  <r>
    <x v="48"/>
    <n v="33895.440000000002"/>
    <x v="0"/>
    <x v="3"/>
    <s v="NETWORK"/>
    <x v="22"/>
    <s v="RC_INIT_PROP18_16RATES"/>
    <x v="118"/>
  </r>
  <r>
    <x v="82"/>
    <n v="476140"/>
    <x v="0"/>
    <x v="3"/>
    <s v="NETWORK"/>
    <x v="30"/>
    <s v="RC_INIT_PROP18_16RATES"/>
    <x v="118"/>
  </r>
  <r>
    <x v="82"/>
    <n v="476140"/>
    <x v="0"/>
    <x v="10"/>
    <s v="NETWORK"/>
    <x v="30"/>
    <s v="RC_INIT_PROP18_16RATES"/>
    <x v="118"/>
  </r>
  <r>
    <x v="27"/>
    <n v="6444392"/>
    <x v="0"/>
    <x v="6"/>
    <s v="NETWORK"/>
    <x v="11"/>
    <s v="RC_INIT_PROP18_16RATES"/>
    <x v="118"/>
  </r>
  <r>
    <x v="27"/>
    <n v="6492040"/>
    <x v="0"/>
    <x v="8"/>
    <s v="NETWORK"/>
    <x v="11"/>
    <s v="RC_INIT_PROP18_16RATES"/>
    <x v="118"/>
  </r>
  <r>
    <x v="80"/>
    <n v="81600"/>
    <x v="0"/>
    <x v="10"/>
    <s v="OTHER REVENUES &amp; CREDITS"/>
    <x v="29"/>
    <s v="RC_INIT_PROP18_16RATES"/>
    <x v="118"/>
  </r>
  <r>
    <x v="80"/>
    <n v="81600"/>
    <x v="0"/>
    <x v="11"/>
    <s v="OTHER REVENUES &amp; CREDITS"/>
    <x v="29"/>
    <s v="RC_INIT_PROP18_16RATES"/>
    <x v="118"/>
  </r>
  <r>
    <x v="80"/>
    <n v="81600"/>
    <x v="0"/>
    <x v="9"/>
    <s v="OTHER REVENUES &amp; CREDITS"/>
    <x v="29"/>
    <s v="RC_INIT_PROP18_16RATES"/>
    <x v="118"/>
  </r>
  <r>
    <x v="63"/>
    <n v="8737"/>
    <x v="0"/>
    <x v="4"/>
    <s v="OTHER REVENUES &amp; CREDITS"/>
    <x v="12"/>
    <s v="RC_INIT_PROP18_16RATES"/>
    <x v="118"/>
  </r>
  <r>
    <x v="63"/>
    <n v="8737"/>
    <x v="0"/>
    <x v="5"/>
    <s v="OTHER REVENUES &amp; CREDITS"/>
    <x v="12"/>
    <s v="RC_INIT_PROP18_16RATES"/>
    <x v="118"/>
  </r>
  <r>
    <x v="63"/>
    <n v="8737"/>
    <x v="0"/>
    <x v="6"/>
    <s v="OTHER REVENUES &amp; CREDITS"/>
    <x v="12"/>
    <s v="RC_INIT_PROP18_16RATES"/>
    <x v="118"/>
  </r>
  <r>
    <x v="30"/>
    <n v="406844"/>
    <x v="0"/>
    <x v="9"/>
    <s v="OTHER REVENUES &amp; CREDITS"/>
    <x v="14"/>
    <s v="RC_INIT_PROP18_16RATES"/>
    <x v="118"/>
  </r>
  <r>
    <x v="31"/>
    <n v="12913"/>
    <x v="0"/>
    <x v="2"/>
    <s v="OTHER REVENUES &amp; CREDITS"/>
    <x v="15"/>
    <s v="RC_INIT_PROP18_16RATES"/>
    <x v="118"/>
  </r>
  <r>
    <x v="31"/>
    <n v="12913"/>
    <x v="0"/>
    <x v="7"/>
    <s v="OTHER REVENUES &amp; CREDITS"/>
    <x v="15"/>
    <s v="RC_INIT_PROP18_16RATES"/>
    <x v="118"/>
  </r>
  <r>
    <x v="0"/>
    <n v="19256.14"/>
    <x v="1"/>
    <x v="10"/>
    <s v="ANCILLARY SERVICES"/>
    <x v="0"/>
    <s v="RC_INIT_PROP18_16RATES"/>
    <x v="118"/>
  </r>
  <r>
    <x v="0"/>
    <n v="22414.12"/>
    <x v="1"/>
    <x v="11"/>
    <s v="ANCILLARY SERVICES"/>
    <x v="0"/>
    <s v="RC_INIT_PROP18_16RATES"/>
    <x v="118"/>
  </r>
  <r>
    <x v="0"/>
    <n v="21040.95"/>
    <x v="1"/>
    <x v="9"/>
    <s v="ANCILLARY SERVICES"/>
    <x v="0"/>
    <s v="RC_INIT_PROP18_16RATES"/>
    <x v="118"/>
  </r>
  <r>
    <x v="26"/>
    <n v="1312360"/>
    <x v="1"/>
    <x v="3"/>
    <s v="ANCILLARY SERVICES"/>
    <x v="1"/>
    <s v="RC_INIT_PROP18_16RATES"/>
    <x v="118"/>
  </r>
  <r>
    <x v="26"/>
    <n v="1312360"/>
    <x v="1"/>
    <x v="10"/>
    <s v="ANCILLARY SERVICES"/>
    <x v="1"/>
    <s v="RC_INIT_PROP18_16RATES"/>
    <x v="118"/>
  </r>
  <r>
    <x v="64"/>
    <n v="6020"/>
    <x v="1"/>
    <x v="1"/>
    <s v="ANCILLARY SERVICES"/>
    <x v="1"/>
    <s v="RC_INIT_PROP18_16RATES"/>
    <x v="118"/>
  </r>
  <r>
    <x v="64"/>
    <n v="6020"/>
    <x v="1"/>
    <x v="2"/>
    <s v="ANCILLARY SERVICES"/>
    <x v="1"/>
    <s v="RC_INIT_PROP18_16RATES"/>
    <x v="118"/>
  </r>
  <r>
    <x v="64"/>
    <n v="6020"/>
    <x v="1"/>
    <x v="7"/>
    <s v="ANCILLARY SERVICES"/>
    <x v="1"/>
    <s v="RC_INIT_PROP18_16RATES"/>
    <x v="118"/>
  </r>
  <r>
    <x v="72"/>
    <n v="39944"/>
    <x v="1"/>
    <x v="5"/>
    <s v="ANCILLARY SERVICES"/>
    <x v="26"/>
    <s v="RC_INIT_PROP18_16RATES"/>
    <x v="118"/>
  </r>
  <r>
    <x v="72"/>
    <n v="39944"/>
    <x v="1"/>
    <x v="6"/>
    <s v="ANCILLARY SERVICES"/>
    <x v="26"/>
    <s v="RC_INIT_PROP18_16RATES"/>
    <x v="118"/>
  </r>
  <r>
    <x v="72"/>
    <n v="39944"/>
    <x v="1"/>
    <x v="8"/>
    <s v="ANCILLARY SERVICES"/>
    <x v="26"/>
    <s v="RC_INIT_PROP18_16RATES"/>
    <x v="118"/>
  </r>
  <r>
    <x v="73"/>
    <n v="159776"/>
    <x v="1"/>
    <x v="10"/>
    <s v="ANCILLARY SERVICES"/>
    <x v="26"/>
    <s v="RC_INIT_PROP18_16RATES"/>
    <x v="118"/>
  </r>
  <r>
    <x v="73"/>
    <n v="159776"/>
    <x v="1"/>
    <x v="11"/>
    <s v="ANCILLARY SERVICES"/>
    <x v="26"/>
    <s v="RC_INIT_PROP18_16RATES"/>
    <x v="118"/>
  </r>
  <r>
    <x v="73"/>
    <n v="159776"/>
    <x v="1"/>
    <x v="9"/>
    <s v="ANCILLARY SERVICES"/>
    <x v="26"/>
    <s v="RC_INIT_PROP18_16RATES"/>
    <x v="118"/>
  </r>
  <r>
    <x v="82"/>
    <n v="476140"/>
    <x v="1"/>
    <x v="4"/>
    <s v="NETWORK"/>
    <x v="30"/>
    <s v="RC_INIT_PROP18_16RATES"/>
    <x v="118"/>
  </r>
  <r>
    <x v="82"/>
    <n v="476140"/>
    <x v="1"/>
    <x v="5"/>
    <s v="NETWORK"/>
    <x v="30"/>
    <s v="RC_INIT_PROP18_16RATES"/>
    <x v="118"/>
  </r>
  <r>
    <x v="27"/>
    <n v="6492040"/>
    <x v="1"/>
    <x v="1"/>
    <s v="NETWORK"/>
    <x v="11"/>
    <s v="RC_INIT_PROP18_16RATES"/>
    <x v="118"/>
  </r>
  <r>
    <x v="27"/>
    <n v="6492040"/>
    <x v="1"/>
    <x v="2"/>
    <s v="NETWORK"/>
    <x v="11"/>
    <s v="RC_INIT_PROP18_16RATES"/>
    <x v="118"/>
  </r>
  <r>
    <x v="27"/>
    <n v="6881512.7699999996"/>
    <x v="1"/>
    <x v="7"/>
    <s v="NETWORK"/>
    <x v="11"/>
    <s v="RC_INIT_PROP18_16RATES"/>
    <x v="118"/>
  </r>
  <r>
    <x v="80"/>
    <n v="81600"/>
    <x v="1"/>
    <x v="5"/>
    <s v="OTHER REVENUES &amp; CREDITS"/>
    <x v="29"/>
    <s v="RC_INIT_PROP18_16RATES"/>
    <x v="118"/>
  </r>
  <r>
    <x v="80"/>
    <n v="81600"/>
    <x v="1"/>
    <x v="6"/>
    <s v="OTHER REVENUES &amp; CREDITS"/>
    <x v="29"/>
    <s v="RC_INIT_PROP18_16RATES"/>
    <x v="118"/>
  </r>
  <r>
    <x v="80"/>
    <n v="81600"/>
    <x v="1"/>
    <x v="8"/>
    <s v="OTHER REVENUES &amp; CREDITS"/>
    <x v="29"/>
    <s v="RC_INIT_PROP18_16RATES"/>
    <x v="118"/>
  </r>
  <r>
    <x v="63"/>
    <n v="8737"/>
    <x v="1"/>
    <x v="0"/>
    <s v="OTHER REVENUES &amp; CREDITS"/>
    <x v="12"/>
    <s v="RC_INIT_PROP18_16RATES"/>
    <x v="118"/>
  </r>
  <r>
    <x v="63"/>
    <n v="8737"/>
    <x v="1"/>
    <x v="1"/>
    <s v="OTHER REVENUES &amp; CREDITS"/>
    <x v="12"/>
    <s v="RC_INIT_PROP18_16RATES"/>
    <x v="118"/>
  </r>
  <r>
    <x v="30"/>
    <n v="406844"/>
    <x v="1"/>
    <x v="8"/>
    <s v="OTHER REVENUES &amp; CREDITS"/>
    <x v="14"/>
    <s v="RC_INIT_PROP18_16RATES"/>
    <x v="118"/>
  </r>
  <r>
    <x v="31"/>
    <n v="12913"/>
    <x v="1"/>
    <x v="11"/>
    <s v="OTHER REVENUES &amp; CREDITS"/>
    <x v="15"/>
    <s v="RC_INIT_PROP18_16RATES"/>
    <x v="118"/>
  </r>
  <r>
    <x v="31"/>
    <n v="12913"/>
    <x v="1"/>
    <x v="9"/>
    <s v="OTHER REVENUES &amp; CREDITS"/>
    <x v="15"/>
    <s v="RC_INIT_PROP18_16RATES"/>
    <x v="118"/>
  </r>
  <r>
    <x v="0"/>
    <n v="22529.99"/>
    <x v="2"/>
    <x v="5"/>
    <s v="ANCILLARY SERVICES"/>
    <x v="0"/>
    <s v="RC_INIT_PROP18_16RATES"/>
    <x v="118"/>
  </r>
  <r>
    <x v="0"/>
    <n v="20463.05"/>
    <x v="2"/>
    <x v="6"/>
    <s v="ANCILLARY SERVICES"/>
    <x v="0"/>
    <s v="RC_INIT_PROP18_16RATES"/>
    <x v="118"/>
  </r>
  <r>
    <x v="0"/>
    <n v="24002.03"/>
    <x v="2"/>
    <x v="8"/>
    <s v="ANCILLARY SERVICES"/>
    <x v="0"/>
    <s v="RC_INIT_PROP18_16RATES"/>
    <x v="118"/>
  </r>
  <r>
    <x v="26"/>
    <n v="1392426"/>
    <x v="2"/>
    <x v="4"/>
    <s v="ANCILLARY SERVICES"/>
    <x v="1"/>
    <s v="RC_INIT_PROP18_16RATES"/>
    <x v="118"/>
  </r>
  <r>
    <x v="26"/>
    <n v="1392426"/>
    <x v="2"/>
    <x v="5"/>
    <s v="ANCILLARY SERVICES"/>
    <x v="1"/>
    <s v="RC_INIT_PROP18_16RATES"/>
    <x v="118"/>
  </r>
  <r>
    <x v="64"/>
    <n v="6020"/>
    <x v="2"/>
    <x v="10"/>
    <s v="ANCILLARY SERVICES"/>
    <x v="1"/>
    <s v="RC_INIT_PROP18_16RATES"/>
    <x v="118"/>
  </r>
  <r>
    <x v="64"/>
    <n v="6020"/>
    <x v="2"/>
    <x v="11"/>
    <s v="ANCILLARY SERVICES"/>
    <x v="1"/>
    <s v="RC_INIT_PROP18_16RATES"/>
    <x v="118"/>
  </r>
  <r>
    <x v="64"/>
    <n v="6020"/>
    <x v="2"/>
    <x v="9"/>
    <s v="ANCILLARY SERVICES"/>
    <x v="1"/>
    <s v="RC_INIT_PROP18_16RATES"/>
    <x v="118"/>
  </r>
  <r>
    <x v="81"/>
    <n v="399440"/>
    <x v="2"/>
    <x v="7"/>
    <s v="ANCILLARY SERVICES"/>
    <x v="26"/>
    <s v="RC_INIT_PROP18_16RATES"/>
    <x v="118"/>
  </r>
  <r>
    <x v="72"/>
    <n v="39944"/>
    <x v="2"/>
    <x v="0"/>
    <s v="ANCILLARY SERVICES"/>
    <x v="26"/>
    <s v="RC_INIT_PROP18_16RATES"/>
    <x v="118"/>
  </r>
  <r>
    <x v="72"/>
    <n v="39944"/>
    <x v="2"/>
    <x v="1"/>
    <s v="ANCILLARY SERVICES"/>
    <x v="26"/>
    <s v="RC_INIT_PROP18_16RATES"/>
    <x v="118"/>
  </r>
  <r>
    <x v="72"/>
    <n v="39944"/>
    <x v="2"/>
    <x v="2"/>
    <s v="ANCILLARY SERVICES"/>
    <x v="26"/>
    <s v="RC_INIT_PROP18_16RATES"/>
    <x v="118"/>
  </r>
  <r>
    <x v="72"/>
    <n v="39944"/>
    <x v="2"/>
    <x v="7"/>
    <s v="ANCILLARY SERVICES"/>
    <x v="26"/>
    <s v="RC_INIT_PROP18_16RATES"/>
    <x v="118"/>
  </r>
  <r>
    <x v="73"/>
    <n v="159776"/>
    <x v="2"/>
    <x v="5"/>
    <s v="ANCILLARY SERVICES"/>
    <x v="26"/>
    <s v="RC_INIT_PROP18_16RATES"/>
    <x v="118"/>
  </r>
  <r>
    <x v="73"/>
    <n v="159776"/>
    <x v="2"/>
    <x v="6"/>
    <s v="ANCILLARY SERVICES"/>
    <x v="26"/>
    <s v="RC_INIT_PROP18_16RATES"/>
    <x v="118"/>
  </r>
  <r>
    <x v="73"/>
    <n v="159776"/>
    <x v="2"/>
    <x v="8"/>
    <s v="ANCILLARY SERVICES"/>
    <x v="26"/>
    <s v="RC_INIT_PROP18_16RATES"/>
    <x v="118"/>
  </r>
  <r>
    <x v="27"/>
    <n v="6888114"/>
    <x v="2"/>
    <x v="10"/>
    <s v="NETWORK"/>
    <x v="11"/>
    <s v="RC_INIT_PROP18_16RATES"/>
    <x v="118"/>
  </r>
  <r>
    <x v="27"/>
    <n v="6888114"/>
    <x v="2"/>
    <x v="11"/>
    <s v="NETWORK"/>
    <x v="11"/>
    <s v="RC_INIT_PROP18_16RATES"/>
    <x v="118"/>
  </r>
  <r>
    <x v="21"/>
    <n v="4474.3999999999996"/>
    <x v="1"/>
    <x v="7"/>
    <s v="ANCILLARY SERVICES"/>
    <x v="1"/>
    <s v="RC_INIT_PROP18_16RATES"/>
    <x v="246"/>
  </r>
  <r>
    <x v="12"/>
    <n v="37102.980000000003"/>
    <x v="1"/>
    <x v="0"/>
    <s v="NETWORK"/>
    <x v="7"/>
    <s v="RC_INIT_PROP18_16RATES"/>
    <x v="246"/>
  </r>
  <r>
    <x v="12"/>
    <n v="29996.42"/>
    <x v="1"/>
    <x v="1"/>
    <s v="NETWORK"/>
    <x v="7"/>
    <s v="RC_INIT_PROP18_16RATES"/>
    <x v="246"/>
  </r>
  <r>
    <x v="12"/>
    <n v="20682.939999999999"/>
    <x v="1"/>
    <x v="2"/>
    <s v="NETWORK"/>
    <x v="7"/>
    <s v="RC_INIT_PROP18_16RATES"/>
    <x v="246"/>
  </r>
  <r>
    <x v="12"/>
    <n v="22180.240000000002"/>
    <x v="1"/>
    <x v="7"/>
    <s v="NETWORK"/>
    <x v="7"/>
    <s v="RC_INIT_PROP18_16RATES"/>
    <x v="246"/>
  </r>
  <r>
    <x v="19"/>
    <n v="2345.37"/>
    <x v="2"/>
    <x v="3"/>
    <s v="ANCILLARY SERVICES"/>
    <x v="0"/>
    <s v="RC_INIT_PROP18_16RATES"/>
    <x v="246"/>
  </r>
  <r>
    <x v="19"/>
    <n v="2346.62"/>
    <x v="2"/>
    <x v="10"/>
    <s v="ANCILLARY SERVICES"/>
    <x v="0"/>
    <s v="RC_INIT_PROP18_16RATES"/>
    <x v="246"/>
  </r>
  <r>
    <x v="19"/>
    <n v="2731.38"/>
    <x v="2"/>
    <x v="11"/>
    <s v="ANCILLARY SERVICES"/>
    <x v="0"/>
    <s v="RC_INIT_PROP18_16RATES"/>
    <x v="246"/>
  </r>
  <r>
    <x v="19"/>
    <n v="2560.66"/>
    <x v="2"/>
    <x v="9"/>
    <s v="ANCILLARY SERVICES"/>
    <x v="0"/>
    <s v="RC_INIT_PROP18_16RATES"/>
    <x v="246"/>
  </r>
  <r>
    <x v="0"/>
    <n v="2347.27"/>
    <x v="2"/>
    <x v="9"/>
    <s v="ANCILLARY SERVICES"/>
    <x v="0"/>
    <s v="RC_INIT_PROP18_16RATES"/>
    <x v="246"/>
  </r>
  <r>
    <x v="20"/>
    <n v="793.5"/>
    <x v="2"/>
    <x v="10"/>
    <s v="ANCILLARY SERVICES"/>
    <x v="10"/>
    <s v="RC_INIT_PROP18_16RATES"/>
    <x v="246"/>
  </r>
  <r>
    <x v="20"/>
    <n v="662.99"/>
    <x v="2"/>
    <x v="11"/>
    <s v="ANCILLARY SERVICES"/>
    <x v="10"/>
    <s v="RC_INIT_PROP18_16RATES"/>
    <x v="246"/>
  </r>
  <r>
    <x v="20"/>
    <n v="675.23"/>
    <x v="2"/>
    <x v="9"/>
    <s v="ANCILLARY SERVICES"/>
    <x v="10"/>
    <s v="RC_INIT_PROP18_16RATES"/>
    <x v="246"/>
  </r>
  <r>
    <x v="21"/>
    <n v="6555.5"/>
    <x v="2"/>
    <x v="10"/>
    <s v="ANCILLARY SERVICES"/>
    <x v="1"/>
    <s v="RC_INIT_PROP18_16RATES"/>
    <x v="246"/>
  </r>
  <r>
    <x v="21"/>
    <n v="4136.6499999999996"/>
    <x v="2"/>
    <x v="11"/>
    <s v="ANCILLARY SERVICES"/>
    <x v="1"/>
    <s v="RC_INIT_PROP18_16RATES"/>
    <x v="246"/>
  </r>
  <r>
    <x v="21"/>
    <n v="4778.8999999999996"/>
    <x v="2"/>
    <x v="9"/>
    <s v="ANCILLARY SERVICES"/>
    <x v="1"/>
    <s v="RC_INIT_PROP18_16RATES"/>
    <x v="246"/>
  </r>
  <r>
    <x v="12"/>
    <n v="30258.400000000001"/>
    <x v="2"/>
    <x v="3"/>
    <s v="NETWORK"/>
    <x v="7"/>
    <s v="RC_INIT_PROP18_16RATES"/>
    <x v="246"/>
  </r>
  <r>
    <x v="12"/>
    <n v="32496.55"/>
    <x v="2"/>
    <x v="10"/>
    <s v="NETWORK"/>
    <x v="7"/>
    <s v="RC_INIT_PROP18_16RATES"/>
    <x v="246"/>
  </r>
  <r>
    <x v="12"/>
    <n v="20505.97"/>
    <x v="2"/>
    <x v="11"/>
    <s v="NETWORK"/>
    <x v="7"/>
    <s v="RC_INIT_PROP18_16RATES"/>
    <x v="246"/>
  </r>
  <r>
    <x v="12"/>
    <n v="23689.69"/>
    <x v="2"/>
    <x v="9"/>
    <s v="NETWORK"/>
    <x v="7"/>
    <s v="RC_INIT_PROP18_16RATES"/>
    <x v="246"/>
  </r>
  <r>
    <x v="12"/>
    <n v="35532.800000000003"/>
    <x v="2"/>
    <x v="7"/>
    <s v="NETWORK"/>
    <x v="7"/>
    <s v="RC_INIT_PROP18_16RATES"/>
    <x v="73"/>
  </r>
  <r>
    <x v="19"/>
    <n v="1461.77"/>
    <x v="0"/>
    <x v="0"/>
    <s v="ANCILLARY SERVICES"/>
    <x v="0"/>
    <s v="RC_INIT_PROP18_16RATES"/>
    <x v="74"/>
  </r>
  <r>
    <x v="19"/>
    <n v="1390.91"/>
    <x v="0"/>
    <x v="1"/>
    <s v="ANCILLARY SERVICES"/>
    <x v="0"/>
    <s v="RC_INIT_PROP18_16RATES"/>
    <x v="74"/>
  </r>
  <r>
    <x v="0"/>
    <n v="1256.1500000000001"/>
    <x v="0"/>
    <x v="9"/>
    <s v="ANCILLARY SERVICES"/>
    <x v="0"/>
    <s v="RC_INIT_PROP18_16RATES"/>
    <x v="74"/>
  </r>
  <r>
    <x v="20"/>
    <n v="315.97000000000003"/>
    <x v="0"/>
    <x v="2"/>
    <s v="ANCILLARY SERVICES"/>
    <x v="10"/>
    <s v="RC_INIT_PROP18_16RATES"/>
    <x v="74"/>
  </r>
  <r>
    <x v="20"/>
    <n v="291.08"/>
    <x v="0"/>
    <x v="7"/>
    <s v="ANCILLARY SERVICES"/>
    <x v="10"/>
    <s v="RC_INIT_PROP18_16RATES"/>
    <x v="74"/>
  </r>
  <r>
    <x v="26"/>
    <n v="3612"/>
    <x v="0"/>
    <x v="10"/>
    <s v="ANCILLARY SERVICES"/>
    <x v="1"/>
    <s v="RC_INIT_PROP18_16RATES"/>
    <x v="74"/>
  </r>
  <r>
    <x v="26"/>
    <n v="3612"/>
    <x v="0"/>
    <x v="11"/>
    <s v="ANCILLARY SERVICES"/>
    <x v="1"/>
    <s v="RC_INIT_PROP18_16RATES"/>
    <x v="74"/>
  </r>
  <r>
    <x v="26"/>
    <n v="3612"/>
    <x v="0"/>
    <x v="9"/>
    <s v="ANCILLARY SERVICES"/>
    <x v="1"/>
    <s v="RC_INIT_PROP18_16RATES"/>
    <x v="74"/>
  </r>
  <r>
    <x v="21"/>
    <n v="1564.5"/>
    <x v="0"/>
    <x v="11"/>
    <s v="ANCILLARY SERVICES"/>
    <x v="1"/>
    <s v="RC_INIT_PROP18_16RATES"/>
    <x v="74"/>
  </r>
  <r>
    <x v="21"/>
    <n v="1900.85"/>
    <x v="0"/>
    <x v="9"/>
    <s v="ANCILLARY SERVICES"/>
    <x v="1"/>
    <s v="RC_INIT_PROP18_16RATES"/>
    <x v="74"/>
  </r>
  <r>
    <x v="36"/>
    <n v="5104.0200000000004"/>
    <x v="0"/>
    <x v="1"/>
    <s v="DELIVERY"/>
    <x v="17"/>
    <s v="RC_INIT_PROP18_16RATES"/>
    <x v="74"/>
  </r>
  <r>
    <x v="36"/>
    <n v="3370.56"/>
    <x v="0"/>
    <x v="2"/>
    <s v="DELIVERY"/>
    <x v="17"/>
    <s v="RC_INIT_PROP18_16RATES"/>
    <x v="74"/>
  </r>
  <r>
    <x v="36"/>
    <n v="3307.59"/>
    <x v="0"/>
    <x v="7"/>
    <s v="DELIVERY"/>
    <x v="17"/>
    <s v="RC_INIT_PROP18_16RATES"/>
    <x v="74"/>
  </r>
  <r>
    <x v="12"/>
    <n v="10451.64"/>
    <x v="0"/>
    <x v="8"/>
    <s v="NETWORK"/>
    <x v="7"/>
    <s v="RC_INIT_PROP18_16RATES"/>
    <x v="74"/>
  </r>
  <r>
    <x v="27"/>
    <n v="17868"/>
    <x v="0"/>
    <x v="3"/>
    <s v="NETWORK"/>
    <x v="11"/>
    <s v="RC_INIT_PROP18_16RATES"/>
    <x v="74"/>
  </r>
  <r>
    <x v="27"/>
    <n v="17868"/>
    <x v="0"/>
    <x v="10"/>
    <s v="NETWORK"/>
    <x v="11"/>
    <s v="RC_INIT_PROP18_16RATES"/>
    <x v="74"/>
  </r>
  <r>
    <x v="28"/>
    <n v="5603"/>
    <x v="0"/>
    <x v="0"/>
    <s v="OTHER REVENUES &amp; CREDITS"/>
    <x v="12"/>
    <s v="RC_INIT_PROP18_16RATES"/>
    <x v="74"/>
  </r>
  <r>
    <x v="63"/>
    <n v="608"/>
    <x v="0"/>
    <x v="1"/>
    <s v="OTHER REVENUES &amp; CREDITS"/>
    <x v="12"/>
    <s v="RC_INIT_PROP18_16RATES"/>
    <x v="74"/>
  </r>
  <r>
    <x v="63"/>
    <n v="608"/>
    <x v="0"/>
    <x v="2"/>
    <s v="OTHER REVENUES &amp; CREDITS"/>
    <x v="12"/>
    <s v="RC_INIT_PROP18_16RATES"/>
    <x v="74"/>
  </r>
  <r>
    <x v="63"/>
    <n v="608"/>
    <x v="0"/>
    <x v="7"/>
    <s v="OTHER REVENUES &amp; CREDITS"/>
    <x v="12"/>
    <s v="RC_INIT_PROP18_16RATES"/>
    <x v="74"/>
  </r>
  <r>
    <x v="19"/>
    <n v="1228.28"/>
    <x v="1"/>
    <x v="3"/>
    <s v="ANCILLARY SERVICES"/>
    <x v="0"/>
    <s v="RC_INIT_PROP18_16RATES"/>
    <x v="74"/>
  </r>
  <r>
    <x v="19"/>
    <n v="1206.5899999999999"/>
    <x v="1"/>
    <x v="10"/>
    <s v="ANCILLARY SERVICES"/>
    <x v="0"/>
    <s v="RC_INIT_PROP18_16RATES"/>
    <x v="74"/>
  </r>
  <r>
    <x v="0"/>
    <n v="1357.49"/>
    <x v="1"/>
    <x v="8"/>
    <s v="ANCILLARY SERVICES"/>
    <x v="0"/>
    <s v="RC_INIT_PROP18_16RATES"/>
    <x v="74"/>
  </r>
  <r>
    <x v="20"/>
    <n v="335.51"/>
    <x v="1"/>
    <x v="11"/>
    <s v="ANCILLARY SERVICES"/>
    <x v="10"/>
    <s v="RC_INIT_PROP18_16RATES"/>
    <x v="74"/>
  </r>
  <r>
    <x v="20"/>
    <n v="363.91"/>
    <x v="1"/>
    <x v="9"/>
    <s v="ANCILLARY SERVICES"/>
    <x v="10"/>
    <s v="RC_INIT_PROP18_16RATES"/>
    <x v="74"/>
  </r>
  <r>
    <x v="26"/>
    <n v="3612"/>
    <x v="1"/>
    <x v="5"/>
    <s v="ANCILLARY SERVICES"/>
    <x v="1"/>
    <s v="RC_INIT_PROP18_16RATES"/>
    <x v="74"/>
  </r>
  <r>
    <x v="26"/>
    <n v="3612"/>
    <x v="1"/>
    <x v="6"/>
    <s v="ANCILLARY SERVICES"/>
    <x v="1"/>
    <s v="RC_INIT_PROP18_16RATES"/>
    <x v="74"/>
  </r>
  <r>
    <x v="26"/>
    <n v="3612"/>
    <x v="1"/>
    <x v="8"/>
    <s v="ANCILLARY SERVICES"/>
    <x v="1"/>
    <s v="RC_INIT_PROP18_16RATES"/>
    <x v="74"/>
  </r>
  <r>
    <x v="21"/>
    <n v="2207.8000000000002"/>
    <x v="1"/>
    <x v="6"/>
    <s v="ANCILLARY SERVICES"/>
    <x v="1"/>
    <s v="RC_INIT_PROP18_16RATES"/>
    <x v="74"/>
  </r>
  <r>
    <x v="21"/>
    <n v="2119.25"/>
    <x v="1"/>
    <x v="8"/>
    <s v="ANCILLARY SERVICES"/>
    <x v="1"/>
    <s v="RC_INIT_PROP18_16RATES"/>
    <x v="74"/>
  </r>
  <r>
    <x v="36"/>
    <n v="6601.05"/>
    <x v="1"/>
    <x v="10"/>
    <s v="DELIVERY"/>
    <x v="17"/>
    <s v="RC_INIT_PROP18_16RATES"/>
    <x v="74"/>
  </r>
  <r>
    <x v="36"/>
    <n v="3347.43"/>
    <x v="1"/>
    <x v="11"/>
    <s v="DELIVERY"/>
    <x v="17"/>
    <s v="RC_INIT_PROP18_16RATES"/>
    <x v="74"/>
  </r>
  <r>
    <x v="36"/>
    <n v="4145.41"/>
    <x v="1"/>
    <x v="9"/>
    <s v="DELIVERY"/>
    <x v="17"/>
    <s v="RC_INIT_PROP18_16RATES"/>
    <x v="74"/>
  </r>
  <r>
    <x v="12"/>
    <n v="7883.84"/>
    <x v="1"/>
    <x v="2"/>
    <s v="NETWORK"/>
    <x v="7"/>
    <s v="RC_INIT_PROP18_16RATES"/>
    <x v="74"/>
  </r>
  <r>
    <x v="12"/>
    <n v="7372.02"/>
    <x v="1"/>
    <x v="7"/>
    <s v="NETWORK"/>
    <x v="7"/>
    <s v="RC_INIT_PROP18_16RATES"/>
    <x v="74"/>
  </r>
  <r>
    <x v="27"/>
    <n v="17868"/>
    <x v="1"/>
    <x v="4"/>
    <s v="NETWORK"/>
    <x v="11"/>
    <s v="RC_INIT_PROP18_16RATES"/>
    <x v="74"/>
  </r>
  <r>
    <x v="27"/>
    <n v="17868"/>
    <x v="1"/>
    <x v="5"/>
    <s v="NETWORK"/>
    <x v="11"/>
    <s v="RC_INIT_PROP18_16RATES"/>
    <x v="74"/>
  </r>
  <r>
    <x v="28"/>
    <n v="5603"/>
    <x v="1"/>
    <x v="3"/>
    <s v="OTHER REVENUES &amp; CREDITS"/>
    <x v="12"/>
    <s v="RC_INIT_PROP18_16RATES"/>
    <x v="74"/>
  </r>
  <r>
    <x v="63"/>
    <n v="608"/>
    <x v="1"/>
    <x v="10"/>
    <s v="OTHER REVENUES &amp; CREDITS"/>
    <x v="12"/>
    <s v="RC_INIT_PROP18_16RATES"/>
    <x v="74"/>
  </r>
  <r>
    <x v="63"/>
    <n v="608"/>
    <x v="1"/>
    <x v="11"/>
    <s v="OTHER REVENUES &amp; CREDITS"/>
    <x v="12"/>
    <s v="RC_INIT_PROP18_16RATES"/>
    <x v="74"/>
  </r>
  <r>
    <x v="63"/>
    <n v="608"/>
    <x v="1"/>
    <x v="9"/>
    <s v="OTHER REVENUES &amp; CREDITS"/>
    <x v="12"/>
    <s v="RC_INIT_PROP18_16RATES"/>
    <x v="74"/>
  </r>
  <r>
    <x v="19"/>
    <n v="1208.79"/>
    <x v="2"/>
    <x v="4"/>
    <s v="ANCILLARY SERVICES"/>
    <x v="0"/>
    <s v="RC_INIT_PROP18_16RATES"/>
    <x v="74"/>
  </r>
  <r>
    <x v="19"/>
    <n v="1411.73"/>
    <x v="2"/>
    <x v="5"/>
    <s v="ANCILLARY SERVICES"/>
    <x v="0"/>
    <s v="RC_INIT_PROP18_16RATES"/>
    <x v="74"/>
  </r>
  <r>
    <x v="0"/>
    <n v="1359.43"/>
    <x v="2"/>
    <x v="2"/>
    <s v="ANCILLARY SERVICES"/>
    <x v="0"/>
    <s v="RC_INIT_PROP18_16RATES"/>
    <x v="74"/>
  </r>
  <r>
    <x v="0"/>
    <n v="1068.68"/>
    <x v="2"/>
    <x v="7"/>
    <s v="ANCILLARY SERVICES"/>
    <x v="0"/>
    <s v="RC_INIT_PROP18_16RATES"/>
    <x v="74"/>
  </r>
  <r>
    <x v="20"/>
    <n v="378.86"/>
    <x v="2"/>
    <x v="6"/>
    <s v="ANCILLARY SERVICES"/>
    <x v="10"/>
    <s v="RC_INIT_PROP18_16RATES"/>
    <x v="74"/>
  </r>
  <r>
    <x v="20"/>
    <n v="404.8"/>
    <x v="2"/>
    <x v="8"/>
    <s v="ANCILLARY SERVICES"/>
    <x v="10"/>
    <s v="RC_INIT_PROP18_16RATES"/>
    <x v="74"/>
  </r>
  <r>
    <x v="26"/>
    <n v="3612"/>
    <x v="2"/>
    <x v="0"/>
    <s v="ANCILLARY SERVICES"/>
    <x v="1"/>
    <s v="RC_INIT_PROP18_16RATES"/>
    <x v="74"/>
  </r>
  <r>
    <x v="26"/>
    <n v="3612"/>
    <x v="2"/>
    <x v="1"/>
    <s v="ANCILLARY SERVICES"/>
    <x v="1"/>
    <s v="RC_INIT_PROP18_16RATES"/>
    <x v="74"/>
  </r>
  <r>
    <x v="26"/>
    <n v="3612"/>
    <x v="2"/>
    <x v="2"/>
    <s v="ANCILLARY SERVICES"/>
    <x v="1"/>
    <s v="RC_INIT_PROP18_16RATES"/>
    <x v="74"/>
  </r>
  <r>
    <x v="26"/>
    <n v="3612"/>
    <x v="2"/>
    <x v="7"/>
    <s v="ANCILLARY SERVICES"/>
    <x v="1"/>
    <s v="RC_INIT_PROP18_16RATES"/>
    <x v="74"/>
  </r>
  <r>
    <x v="21"/>
    <n v="2326.8000000000002"/>
    <x v="2"/>
    <x v="1"/>
    <s v="ANCILLARY SERVICES"/>
    <x v="1"/>
    <s v="RC_INIT_PROP18_16RATES"/>
    <x v="74"/>
  </r>
  <r>
    <x v="21"/>
    <n v="1600.55"/>
    <x v="2"/>
    <x v="2"/>
    <s v="ANCILLARY SERVICES"/>
    <x v="1"/>
    <s v="RC_INIT_PROP18_16RATES"/>
    <x v="74"/>
  </r>
  <r>
    <x v="21"/>
    <n v="1497.3"/>
    <x v="2"/>
    <x v="7"/>
    <s v="ANCILLARY SERVICES"/>
    <x v="1"/>
    <s v="RC_INIT_PROP18_16RATES"/>
    <x v="74"/>
  </r>
  <r>
    <x v="36"/>
    <n v="8561.9599999999991"/>
    <x v="2"/>
    <x v="5"/>
    <s v="DELIVERY"/>
    <x v="17"/>
    <s v="RC_INIT_PROP18_16RATES"/>
    <x v="74"/>
  </r>
  <r>
    <x v="36"/>
    <n v="4593.88"/>
    <x v="2"/>
    <x v="6"/>
    <s v="DELIVERY"/>
    <x v="17"/>
    <s v="RC_INIT_PROP18_16RATES"/>
    <x v="74"/>
  </r>
  <r>
    <x v="36"/>
    <n v="4476.9399999999996"/>
    <x v="2"/>
    <x v="8"/>
    <s v="DELIVERY"/>
    <x v="17"/>
    <s v="RC_INIT_PROP18_16RATES"/>
    <x v="74"/>
  </r>
  <r>
    <x v="12"/>
    <n v="7845.67"/>
    <x v="2"/>
    <x v="11"/>
    <s v="NETWORK"/>
    <x v="7"/>
    <s v="RC_INIT_PROP18_16RATES"/>
    <x v="74"/>
  </r>
  <r>
    <x v="12"/>
    <n v="9530.36"/>
    <x v="2"/>
    <x v="9"/>
    <s v="NETWORK"/>
    <x v="7"/>
    <s v="RC_INIT_PROP18_16RATES"/>
    <x v="74"/>
  </r>
  <r>
    <x v="27"/>
    <n v="17868"/>
    <x v="2"/>
    <x v="0"/>
    <s v="NETWORK"/>
    <x v="11"/>
    <s v="RC_INIT_PROP18_16RATES"/>
    <x v="74"/>
  </r>
  <r>
    <x v="21"/>
    <n v="1564.15"/>
    <x v="2"/>
    <x v="3"/>
    <s v="ANCILLARY SERVICES"/>
    <x v="1"/>
    <s v="RC_INIT_PROP18_16RATES"/>
    <x v="153"/>
  </r>
  <r>
    <x v="12"/>
    <n v="7472.65"/>
    <x v="2"/>
    <x v="0"/>
    <s v="NETWORK"/>
    <x v="7"/>
    <s v="RC_INIT_PROP18_16RATES"/>
    <x v="153"/>
  </r>
  <r>
    <x v="12"/>
    <n v="6209.57"/>
    <x v="2"/>
    <x v="1"/>
    <s v="NETWORK"/>
    <x v="7"/>
    <s v="RC_INIT_PROP18_16RATES"/>
    <x v="153"/>
  </r>
  <r>
    <x v="12"/>
    <n v="2980.73"/>
    <x v="2"/>
    <x v="2"/>
    <s v="NETWORK"/>
    <x v="7"/>
    <s v="RC_INIT_PROP18_16RATES"/>
    <x v="153"/>
  </r>
  <r>
    <x v="12"/>
    <n v="5314.31"/>
    <x v="2"/>
    <x v="7"/>
    <s v="NETWORK"/>
    <x v="7"/>
    <s v="RC_INIT_PROP18_16RATES"/>
    <x v="153"/>
  </r>
  <r>
    <x v="0"/>
    <n v="2577.71"/>
    <x v="0"/>
    <x v="3"/>
    <s v="ANCILLARY SERVICES"/>
    <x v="0"/>
    <s v="RC_INIT_PROP18_16RATES"/>
    <x v="154"/>
  </r>
  <r>
    <x v="0"/>
    <n v="2579.92"/>
    <x v="0"/>
    <x v="10"/>
    <s v="ANCILLARY SERVICES"/>
    <x v="0"/>
    <s v="RC_INIT_PROP18_16RATES"/>
    <x v="154"/>
  </r>
  <r>
    <x v="20"/>
    <n v="1283.4000000000001"/>
    <x v="0"/>
    <x v="0"/>
    <s v="ANCILLARY SERVICES"/>
    <x v="10"/>
    <s v="RC_INIT_PROP18_16RATES"/>
    <x v="154"/>
  </r>
  <r>
    <x v="21"/>
    <n v="7576.45"/>
    <x v="0"/>
    <x v="3"/>
    <s v="ANCILLARY SERVICES"/>
    <x v="1"/>
    <s v="RC_INIT_PROP18_16RATES"/>
    <x v="154"/>
  </r>
  <r>
    <x v="12"/>
    <n v="46629.86"/>
    <x v="0"/>
    <x v="0"/>
    <s v="NETWORK"/>
    <x v="7"/>
    <s v="RC_INIT_PROP18_16RATES"/>
    <x v="154"/>
  </r>
  <r>
    <x v="12"/>
    <n v="29182.7"/>
    <x v="0"/>
    <x v="1"/>
    <s v="NETWORK"/>
    <x v="7"/>
    <s v="RC_INIT_PROP18_16RATES"/>
    <x v="154"/>
  </r>
  <r>
    <x v="12"/>
    <n v="38114.480000000003"/>
    <x v="0"/>
    <x v="2"/>
    <s v="NETWORK"/>
    <x v="7"/>
    <s v="RC_INIT_PROP18_16RATES"/>
    <x v="154"/>
  </r>
  <r>
    <x v="12"/>
    <n v="29186.17"/>
    <x v="0"/>
    <x v="7"/>
    <s v="NETWORK"/>
    <x v="7"/>
    <s v="RC_INIT_PROP18_16RATES"/>
    <x v="154"/>
  </r>
  <r>
    <x v="0"/>
    <n v="2541.86"/>
    <x v="1"/>
    <x v="4"/>
    <s v="ANCILLARY SERVICES"/>
    <x v="0"/>
    <s v="RC_INIT_PROP18_16RATES"/>
    <x v="154"/>
  </r>
  <r>
    <x v="0"/>
    <n v="2903.5"/>
    <x v="1"/>
    <x v="5"/>
    <s v="ANCILLARY SERVICES"/>
    <x v="0"/>
    <s v="RC_INIT_PROP18_16RATES"/>
    <x v="154"/>
  </r>
  <r>
    <x v="20"/>
    <n v="931.05"/>
    <x v="1"/>
    <x v="3"/>
    <s v="ANCILLARY SERVICES"/>
    <x v="10"/>
    <s v="RC_INIT_PROP18_16RATES"/>
    <x v="154"/>
  </r>
  <r>
    <x v="21"/>
    <n v="4805.8500000000004"/>
    <x v="1"/>
    <x v="4"/>
    <s v="ANCILLARY SERVICES"/>
    <x v="1"/>
    <s v="RC_INIT_PROP18_16RATES"/>
    <x v="154"/>
  </r>
  <r>
    <x v="12"/>
    <n v="37652.97"/>
    <x v="1"/>
    <x v="3"/>
    <s v="NETWORK"/>
    <x v="7"/>
    <s v="RC_INIT_PROP18_16RATES"/>
    <x v="154"/>
  </r>
  <r>
    <x v="12"/>
    <n v="37160.230000000003"/>
    <x v="1"/>
    <x v="10"/>
    <s v="NETWORK"/>
    <x v="7"/>
    <s v="RC_INIT_PROP18_16RATES"/>
    <x v="154"/>
  </r>
  <r>
    <x v="12"/>
    <n v="28337.759999999998"/>
    <x v="1"/>
    <x v="11"/>
    <s v="NETWORK"/>
    <x v="7"/>
    <s v="RC_INIT_PROP18_16RATES"/>
    <x v="154"/>
  </r>
  <r>
    <x v="12"/>
    <n v="36750.769999999997"/>
    <x v="1"/>
    <x v="9"/>
    <s v="NETWORK"/>
    <x v="7"/>
    <s v="RC_INIT_PROP18_16RATES"/>
    <x v="154"/>
  </r>
  <r>
    <x v="0"/>
    <n v="2956.38"/>
    <x v="2"/>
    <x v="0"/>
    <s v="ANCILLARY SERVICES"/>
    <x v="0"/>
    <s v="RC_INIT_PROP18_16RATES"/>
    <x v="154"/>
  </r>
  <r>
    <x v="20"/>
    <n v="781.2"/>
    <x v="2"/>
    <x v="4"/>
    <s v="ANCILLARY SERVICES"/>
    <x v="10"/>
    <s v="RC_INIT_PROP18_16RATES"/>
    <x v="154"/>
  </r>
  <r>
    <x v="12"/>
    <n v="23877.07"/>
    <x v="2"/>
    <x v="4"/>
    <s v="NETWORK"/>
    <x v="7"/>
    <s v="RC_INIT_PROP18_16RATES"/>
    <x v="154"/>
  </r>
  <r>
    <x v="12"/>
    <n v="41756.25"/>
    <x v="2"/>
    <x v="5"/>
    <s v="NETWORK"/>
    <x v="7"/>
    <s v="RC_INIT_PROP18_16RATES"/>
    <x v="154"/>
  </r>
  <r>
    <x v="12"/>
    <n v="24439.21"/>
    <x v="2"/>
    <x v="6"/>
    <s v="NETWORK"/>
    <x v="7"/>
    <s v="RC_INIT_PROP18_16RATES"/>
    <x v="154"/>
  </r>
  <r>
    <x v="12"/>
    <n v="40054.21"/>
    <x v="2"/>
    <x v="8"/>
    <s v="NETWORK"/>
    <x v="7"/>
    <s v="RC_INIT_PROP18_16RATES"/>
    <x v="154"/>
  </r>
  <r>
    <x v="9"/>
    <n v="200"/>
    <x v="2"/>
    <x v="11"/>
    <s v="OTHER REVENUES &amp; CREDITS"/>
    <x v="5"/>
    <s v="RC_INIT_PROP18_16RATES"/>
    <x v="269"/>
  </r>
  <r>
    <x v="52"/>
    <n v="17500"/>
    <x v="0"/>
    <x v="0"/>
    <s v="FIBER AND PCS"/>
    <x v="24"/>
    <s v="RC_INIT_PROP18_16RATES"/>
    <x v="204"/>
  </r>
  <r>
    <x v="52"/>
    <n v="17500"/>
    <x v="0"/>
    <x v="1"/>
    <s v="FIBER AND PCS"/>
    <x v="24"/>
    <s v="RC_INIT_PROP18_16RATES"/>
    <x v="204"/>
  </r>
  <r>
    <x v="52"/>
    <n v="17500"/>
    <x v="1"/>
    <x v="3"/>
    <s v="FIBER AND PCS"/>
    <x v="24"/>
    <s v="RC_INIT_PROP18_16RATES"/>
    <x v="204"/>
  </r>
  <r>
    <x v="52"/>
    <n v="17500"/>
    <x v="1"/>
    <x v="10"/>
    <s v="FIBER AND PCS"/>
    <x v="24"/>
    <s v="RC_INIT_PROP18_16RATES"/>
    <x v="204"/>
  </r>
  <r>
    <x v="52"/>
    <n v="17500"/>
    <x v="2"/>
    <x v="4"/>
    <s v="FIBER AND PCS"/>
    <x v="24"/>
    <s v="RC_INIT_PROP18_16RATES"/>
    <x v="204"/>
  </r>
  <r>
    <x v="52"/>
    <n v="17500"/>
    <x v="2"/>
    <x v="5"/>
    <s v="FIBER AND PCS"/>
    <x v="24"/>
    <s v="RC_INIT_PROP18_16RATES"/>
    <x v="204"/>
  </r>
  <r>
    <x v="0"/>
    <n v="9446.2099999999991"/>
    <x v="0"/>
    <x v="4"/>
    <s v="ANCILLARY SERVICES"/>
    <x v="0"/>
    <s v="RC_INIT_PROP18_16RATES"/>
    <x v="155"/>
  </r>
  <r>
    <x v="12"/>
    <n v="175451.88"/>
    <x v="0"/>
    <x v="3"/>
    <s v="NETWORK"/>
    <x v="7"/>
    <s v="RC_INIT_PROP18_16RATES"/>
    <x v="155"/>
  </r>
  <r>
    <x v="12"/>
    <n v="184062.68"/>
    <x v="0"/>
    <x v="10"/>
    <s v="NETWORK"/>
    <x v="7"/>
    <s v="RC_INIT_PROP18_16RATES"/>
    <x v="155"/>
  </r>
  <r>
    <x v="12"/>
    <n v="134243.89000000001"/>
    <x v="0"/>
    <x v="11"/>
    <s v="NETWORK"/>
    <x v="7"/>
    <s v="RC_INIT_PROP18_16RATES"/>
    <x v="155"/>
  </r>
  <r>
    <x v="12"/>
    <n v="166010.01"/>
    <x v="1"/>
    <x v="4"/>
    <s v="NETWORK"/>
    <x v="7"/>
    <s v="RC_INIT_PROP18_16RATES"/>
    <x v="155"/>
  </r>
  <r>
    <x v="12"/>
    <n v="190846.53"/>
    <x v="1"/>
    <x v="5"/>
    <s v="NETWORK"/>
    <x v="7"/>
    <s v="RC_INIT_PROP18_16RATES"/>
    <x v="155"/>
  </r>
  <r>
    <x v="12"/>
    <n v="150873.87"/>
    <x v="1"/>
    <x v="6"/>
    <s v="NETWORK"/>
    <x v="7"/>
    <s v="RC_INIT_PROP18_16RATES"/>
    <x v="155"/>
  </r>
  <r>
    <x v="12"/>
    <n v="187971.64"/>
    <x v="2"/>
    <x v="0"/>
    <s v="NETWORK"/>
    <x v="7"/>
    <s v="RC_INIT_PROP18_16RATES"/>
    <x v="155"/>
  </r>
  <r>
    <x v="12"/>
    <n v="173345.59"/>
    <x v="2"/>
    <x v="1"/>
    <s v="NETWORK"/>
    <x v="7"/>
    <s v="RC_INIT_PROP18_16RATES"/>
    <x v="155"/>
  </r>
  <r>
    <x v="9"/>
    <n v="0"/>
    <x v="0"/>
    <x v="10"/>
    <s v="OTHER REVENUES &amp; CREDITS"/>
    <x v="5"/>
    <s v="RC_INIT_PROP18_16RATES"/>
    <x v="251"/>
  </r>
  <r>
    <x v="9"/>
    <n v="6392"/>
    <x v="2"/>
    <x v="7"/>
    <s v="OTHER REVENUES &amp; CREDITS"/>
    <x v="5"/>
    <s v="RC_INIT_PROP18_16RATES"/>
    <x v="251"/>
  </r>
  <r>
    <x v="19"/>
    <n v="6641.11"/>
    <x v="0"/>
    <x v="8"/>
    <s v="ANCILLARY SERVICES"/>
    <x v="0"/>
    <s v="RC_INIT_PROP18_16RATES"/>
    <x v="156"/>
  </r>
  <r>
    <x v="12"/>
    <n v="46945.63"/>
    <x v="0"/>
    <x v="0"/>
    <s v="NETWORK"/>
    <x v="7"/>
    <s v="RC_INIT_PROP18_16RATES"/>
    <x v="156"/>
  </r>
  <r>
    <x v="19"/>
    <n v="6382.72"/>
    <x v="1"/>
    <x v="2"/>
    <s v="ANCILLARY SERVICES"/>
    <x v="0"/>
    <s v="RC_INIT_PROP18_16RATES"/>
    <x v="156"/>
  </r>
  <r>
    <x v="19"/>
    <n v="4986.2700000000004"/>
    <x v="1"/>
    <x v="7"/>
    <s v="ANCILLARY SERVICES"/>
    <x v="0"/>
    <s v="RC_INIT_PROP18_16RATES"/>
    <x v="156"/>
  </r>
  <r>
    <x v="21"/>
    <n v="9471.35"/>
    <x v="1"/>
    <x v="7"/>
    <s v="ANCILLARY SERVICES"/>
    <x v="1"/>
    <s v="RC_INIT_PROP18_16RATES"/>
    <x v="156"/>
  </r>
  <r>
    <x v="12"/>
    <n v="47535.53"/>
    <x v="1"/>
    <x v="3"/>
    <s v="NETWORK"/>
    <x v="7"/>
    <s v="RC_INIT_PROP18_16RATES"/>
    <x v="156"/>
  </r>
  <r>
    <x v="19"/>
    <n v="6095.22"/>
    <x v="2"/>
    <x v="11"/>
    <s v="ANCILLARY SERVICES"/>
    <x v="0"/>
    <s v="RC_INIT_PROP18_16RATES"/>
    <x v="156"/>
  </r>
  <r>
    <x v="19"/>
    <n v="5714.25"/>
    <x v="2"/>
    <x v="9"/>
    <s v="ANCILLARY SERVICES"/>
    <x v="0"/>
    <s v="RC_INIT_PROP18_16RATES"/>
    <x v="156"/>
  </r>
  <r>
    <x v="20"/>
    <n v="2243.98"/>
    <x v="2"/>
    <x v="7"/>
    <s v="ANCILLARY SERVICES"/>
    <x v="10"/>
    <s v="RC_INIT_PROP18_16RATES"/>
    <x v="156"/>
  </r>
  <r>
    <x v="21"/>
    <n v="9476.25"/>
    <x v="2"/>
    <x v="9"/>
    <s v="ANCILLARY SERVICES"/>
    <x v="1"/>
    <s v="RC_INIT_PROP18_16RATES"/>
    <x v="156"/>
  </r>
  <r>
    <x v="12"/>
    <n v="46491.06"/>
    <x v="2"/>
    <x v="4"/>
    <s v="NETWORK"/>
    <x v="7"/>
    <s v="RC_INIT_PROP18_16RATES"/>
    <x v="156"/>
  </r>
  <r>
    <x v="9"/>
    <n v="1747"/>
    <x v="2"/>
    <x v="5"/>
    <s v="OTHER REVENUES &amp; CREDITS"/>
    <x v="5"/>
    <s v="RC_INIT_PROP18_16RATES"/>
    <x v="205"/>
  </r>
  <r>
    <x v="52"/>
    <n v="143042"/>
    <x v="0"/>
    <x v="4"/>
    <s v="FIBER AND PCS"/>
    <x v="24"/>
    <s v="RC_INIT_PROP18_16RATES"/>
    <x v="157"/>
  </r>
  <r>
    <x v="52"/>
    <n v="143042"/>
    <x v="0"/>
    <x v="5"/>
    <s v="FIBER AND PCS"/>
    <x v="24"/>
    <s v="RC_INIT_PROP18_16RATES"/>
    <x v="157"/>
  </r>
  <r>
    <x v="52"/>
    <n v="143042"/>
    <x v="0"/>
    <x v="6"/>
    <s v="FIBER AND PCS"/>
    <x v="24"/>
    <s v="RC_INIT_PROP18_16RATES"/>
    <x v="157"/>
  </r>
  <r>
    <x v="52"/>
    <n v="143042"/>
    <x v="0"/>
    <x v="8"/>
    <s v="FIBER AND PCS"/>
    <x v="24"/>
    <s v="RC_INIT_PROP18_16RATES"/>
    <x v="157"/>
  </r>
  <r>
    <x v="52"/>
    <n v="143042"/>
    <x v="1"/>
    <x v="0"/>
    <s v="FIBER AND PCS"/>
    <x v="24"/>
    <s v="RC_INIT_PROP18_16RATES"/>
    <x v="157"/>
  </r>
  <r>
    <x v="52"/>
    <n v="143042"/>
    <x v="1"/>
    <x v="1"/>
    <s v="FIBER AND PCS"/>
    <x v="24"/>
    <s v="RC_INIT_PROP18_16RATES"/>
    <x v="157"/>
  </r>
  <r>
    <x v="27"/>
    <n v="6888114"/>
    <x v="2"/>
    <x v="9"/>
    <s v="NETWORK"/>
    <x v="11"/>
    <s v="RC_INIT_PROP18_16RATES"/>
    <x v="118"/>
  </r>
  <r>
    <x v="80"/>
    <n v="81600"/>
    <x v="2"/>
    <x v="0"/>
    <s v="OTHER REVENUES &amp; CREDITS"/>
    <x v="29"/>
    <s v="RC_INIT_PROP18_16RATES"/>
    <x v="118"/>
  </r>
  <r>
    <x v="80"/>
    <n v="81600"/>
    <x v="2"/>
    <x v="1"/>
    <s v="OTHER REVENUES &amp; CREDITS"/>
    <x v="29"/>
    <s v="RC_INIT_PROP18_16RATES"/>
    <x v="118"/>
  </r>
  <r>
    <x v="80"/>
    <n v="81600"/>
    <x v="2"/>
    <x v="2"/>
    <s v="OTHER REVENUES &amp; CREDITS"/>
    <x v="29"/>
    <s v="RC_INIT_PROP18_16RATES"/>
    <x v="118"/>
  </r>
  <r>
    <x v="80"/>
    <n v="81600"/>
    <x v="2"/>
    <x v="7"/>
    <s v="OTHER REVENUES &amp; CREDITS"/>
    <x v="29"/>
    <s v="RC_INIT_PROP18_16RATES"/>
    <x v="118"/>
  </r>
  <r>
    <x v="78"/>
    <n v="155582"/>
    <x v="2"/>
    <x v="7"/>
    <s v="OTHER REVENUES &amp; CREDITS"/>
    <x v="27"/>
    <s v="RC_INIT_PROP18_16RATES"/>
    <x v="118"/>
  </r>
  <r>
    <x v="63"/>
    <n v="8737"/>
    <x v="2"/>
    <x v="3"/>
    <s v="OTHER REVENUES &amp; CREDITS"/>
    <x v="12"/>
    <s v="RC_INIT_PROP18_16RATES"/>
    <x v="118"/>
  </r>
  <r>
    <x v="63"/>
    <n v="8737"/>
    <x v="2"/>
    <x v="10"/>
    <s v="OTHER REVENUES &amp; CREDITS"/>
    <x v="12"/>
    <s v="RC_INIT_PROP18_16RATES"/>
    <x v="118"/>
  </r>
  <r>
    <x v="30"/>
    <n v="406844"/>
    <x v="2"/>
    <x v="2"/>
    <s v="OTHER REVENUES &amp; CREDITS"/>
    <x v="14"/>
    <s v="RC_INIT_PROP18_16RATES"/>
    <x v="118"/>
  </r>
  <r>
    <x v="30"/>
    <n v="406844"/>
    <x v="2"/>
    <x v="7"/>
    <s v="OTHER REVENUES &amp; CREDITS"/>
    <x v="14"/>
    <s v="RC_INIT_PROP18_16RATES"/>
    <x v="118"/>
  </r>
  <r>
    <x v="31"/>
    <n v="12913"/>
    <x v="2"/>
    <x v="6"/>
    <s v="OTHER REVENUES &amp; CREDITS"/>
    <x v="15"/>
    <s v="RC_INIT_PROP18_16RATES"/>
    <x v="118"/>
  </r>
  <r>
    <x v="31"/>
    <n v="12913"/>
    <x v="2"/>
    <x v="8"/>
    <s v="OTHER REVENUES &amp; CREDITS"/>
    <x v="15"/>
    <s v="RC_INIT_PROP18_16RATES"/>
    <x v="118"/>
  </r>
  <r>
    <x v="0"/>
    <n v="5807.1"/>
    <x v="0"/>
    <x v="10"/>
    <s v="ANCILLARY SERVICES"/>
    <x v="0"/>
    <s v="RC_INIT_PROP18_16RATES"/>
    <x v="119"/>
  </r>
  <r>
    <x v="0"/>
    <n v="6832.54"/>
    <x v="0"/>
    <x v="11"/>
    <s v="ANCILLARY SERVICES"/>
    <x v="0"/>
    <s v="RC_INIT_PROP18_16RATES"/>
    <x v="119"/>
  </r>
  <r>
    <x v="0"/>
    <n v="6390.47"/>
    <x v="0"/>
    <x v="9"/>
    <s v="ANCILLARY SERVICES"/>
    <x v="0"/>
    <s v="RC_INIT_PROP18_16RATES"/>
    <x v="119"/>
  </r>
  <r>
    <x v="20"/>
    <n v="2839.1"/>
    <x v="0"/>
    <x v="0"/>
    <s v="ANCILLARY SERVICES"/>
    <x v="10"/>
    <s v="RC_INIT_PROP18_16RATES"/>
    <x v="119"/>
  </r>
  <r>
    <x v="20"/>
    <n v="2714.11"/>
    <x v="0"/>
    <x v="1"/>
    <s v="ANCILLARY SERVICES"/>
    <x v="10"/>
    <s v="RC_INIT_PROP18_16RATES"/>
    <x v="119"/>
  </r>
  <r>
    <x v="20"/>
    <n v="2315.52"/>
    <x v="0"/>
    <x v="2"/>
    <s v="ANCILLARY SERVICES"/>
    <x v="10"/>
    <s v="RC_INIT_PROP18_16RATES"/>
    <x v="119"/>
  </r>
  <r>
    <x v="21"/>
    <n v="9667.7000000000007"/>
    <x v="0"/>
    <x v="3"/>
    <s v="ANCILLARY SERVICES"/>
    <x v="1"/>
    <s v="RC_INIT_PROP18_16RATES"/>
    <x v="119"/>
  </r>
  <r>
    <x v="21"/>
    <n v="12232.85"/>
    <x v="0"/>
    <x v="10"/>
    <s v="ANCILLARY SERVICES"/>
    <x v="1"/>
    <s v="RC_INIT_PROP18_16RATES"/>
    <x v="119"/>
  </r>
  <r>
    <x v="21"/>
    <n v="10244.15"/>
    <x v="0"/>
    <x v="11"/>
    <s v="ANCILLARY SERVICES"/>
    <x v="1"/>
    <s v="RC_INIT_PROP18_16RATES"/>
    <x v="119"/>
  </r>
  <r>
    <x v="0"/>
    <n v="6535.44"/>
    <x v="1"/>
    <x v="5"/>
    <s v="ANCILLARY SERVICES"/>
    <x v="0"/>
    <s v="RC_INIT_PROP18_16RATES"/>
    <x v="119"/>
  </r>
  <r>
    <x v="0"/>
    <n v="5871.09"/>
    <x v="1"/>
    <x v="6"/>
    <s v="ANCILLARY SERVICES"/>
    <x v="0"/>
    <s v="RC_INIT_PROP18_16RATES"/>
    <x v="119"/>
  </r>
  <r>
    <x v="0"/>
    <n v="6906.02"/>
    <x v="1"/>
    <x v="8"/>
    <s v="ANCILLARY SERVICES"/>
    <x v="0"/>
    <s v="RC_INIT_PROP18_16RATES"/>
    <x v="119"/>
  </r>
  <r>
    <x v="20"/>
    <n v="2592"/>
    <x v="1"/>
    <x v="3"/>
    <s v="ANCILLARY SERVICES"/>
    <x v="10"/>
    <s v="RC_INIT_PROP18_16RATES"/>
    <x v="119"/>
  </r>
  <r>
    <x v="20"/>
    <n v="2636.93"/>
    <x v="1"/>
    <x v="10"/>
    <s v="ANCILLARY SERVICES"/>
    <x v="10"/>
    <s v="RC_INIT_PROP18_16RATES"/>
    <x v="119"/>
  </r>
  <r>
    <x v="20"/>
    <n v="2580.19"/>
    <x v="1"/>
    <x v="11"/>
    <s v="ANCILLARY SERVICES"/>
    <x v="10"/>
    <s v="RC_INIT_PROP18_16RATES"/>
    <x v="119"/>
  </r>
  <r>
    <x v="21"/>
    <n v="11036.9"/>
    <x v="1"/>
    <x v="4"/>
    <s v="ANCILLARY SERVICES"/>
    <x v="1"/>
    <s v="RC_INIT_PROP18_16RATES"/>
    <x v="119"/>
  </r>
  <r>
    <x v="21"/>
    <n v="12644.45"/>
    <x v="1"/>
    <x v="5"/>
    <s v="ANCILLARY SERVICES"/>
    <x v="1"/>
    <s v="RC_INIT_PROP18_16RATES"/>
    <x v="119"/>
  </r>
  <r>
    <x v="21"/>
    <n v="12932.5"/>
    <x v="1"/>
    <x v="6"/>
    <s v="ANCILLARY SERVICES"/>
    <x v="1"/>
    <s v="RC_INIT_PROP18_16RATES"/>
    <x v="119"/>
  </r>
  <r>
    <x v="0"/>
    <n v="6654.45"/>
    <x v="2"/>
    <x v="0"/>
    <s v="ANCILLARY SERVICES"/>
    <x v="0"/>
    <s v="RC_INIT_PROP18_16RATES"/>
    <x v="119"/>
  </r>
  <r>
    <x v="0"/>
    <n v="6255.86"/>
    <x v="2"/>
    <x v="1"/>
    <s v="ANCILLARY SERVICES"/>
    <x v="0"/>
    <s v="RC_INIT_PROP18_16RATES"/>
    <x v="119"/>
  </r>
  <r>
    <x v="0"/>
    <n v="6915.88"/>
    <x v="2"/>
    <x v="2"/>
    <s v="ANCILLARY SERVICES"/>
    <x v="0"/>
    <s v="RC_INIT_PROP18_16RATES"/>
    <x v="119"/>
  </r>
  <r>
    <x v="0"/>
    <n v="5436.75"/>
    <x v="2"/>
    <x v="7"/>
    <s v="ANCILLARY SERVICES"/>
    <x v="0"/>
    <s v="RC_INIT_PROP18_16RATES"/>
    <x v="119"/>
  </r>
  <r>
    <x v="20"/>
    <n v="2687.33"/>
    <x v="2"/>
    <x v="4"/>
    <s v="ANCILLARY SERVICES"/>
    <x v="10"/>
    <s v="RC_INIT_PROP18_16RATES"/>
    <x v="119"/>
  </r>
  <r>
    <x v="20"/>
    <n v="2821.25"/>
    <x v="2"/>
    <x v="5"/>
    <s v="ANCILLARY SERVICES"/>
    <x v="10"/>
    <s v="RC_INIT_PROP18_16RATES"/>
    <x v="119"/>
  </r>
  <r>
    <x v="20"/>
    <n v="2298.2399999999998"/>
    <x v="2"/>
    <x v="6"/>
    <s v="ANCILLARY SERVICES"/>
    <x v="10"/>
    <s v="RC_INIT_PROP18_16RATES"/>
    <x v="119"/>
  </r>
  <r>
    <x v="21"/>
    <n v="13093.5"/>
    <x v="2"/>
    <x v="0"/>
    <s v="ANCILLARY SERVICES"/>
    <x v="1"/>
    <s v="RC_INIT_PROP18_16RATES"/>
    <x v="119"/>
  </r>
  <r>
    <x v="21"/>
    <n v="13174.7"/>
    <x v="2"/>
    <x v="1"/>
    <s v="ANCILLARY SERVICES"/>
    <x v="1"/>
    <s v="RC_INIT_PROP18_16RATES"/>
    <x v="119"/>
  </r>
  <r>
    <x v="19"/>
    <n v="2390.5100000000002"/>
    <x v="0"/>
    <x v="8"/>
    <s v="ANCILLARY SERVICES"/>
    <x v="0"/>
    <s v="RC_INIT_PROP18_16RATES"/>
    <x v="121"/>
  </r>
  <r>
    <x v="0"/>
    <n v="1737.6"/>
    <x v="0"/>
    <x v="4"/>
    <s v="ANCILLARY SERVICES"/>
    <x v="0"/>
    <s v="RC_INIT_PROP18_16RATES"/>
    <x v="121"/>
  </r>
  <r>
    <x v="0"/>
    <n v="2015.27"/>
    <x v="0"/>
    <x v="5"/>
    <s v="ANCILLARY SERVICES"/>
    <x v="0"/>
    <s v="RC_INIT_PROP18_16RATES"/>
    <x v="121"/>
  </r>
  <r>
    <x v="0"/>
    <n v="1881.2"/>
    <x v="0"/>
    <x v="6"/>
    <s v="ANCILLARY SERVICES"/>
    <x v="0"/>
    <s v="RC_INIT_PROP18_16RATES"/>
    <x v="121"/>
  </r>
  <r>
    <x v="21"/>
    <n v="6623.4"/>
    <x v="0"/>
    <x v="4"/>
    <s v="ANCILLARY SERVICES"/>
    <x v="1"/>
    <s v="RC_INIT_PROP18_16RATES"/>
    <x v="121"/>
  </r>
  <r>
    <x v="12"/>
    <n v="34099.69"/>
    <x v="0"/>
    <x v="8"/>
    <s v="NETWORK"/>
    <x v="7"/>
    <s v="RC_INIT_PROP18_16RATES"/>
    <x v="121"/>
  </r>
  <r>
    <x v="19"/>
    <n v="2297.5"/>
    <x v="1"/>
    <x v="2"/>
    <s v="ANCILLARY SERVICES"/>
    <x v="0"/>
    <s v="RC_INIT_PROP18_16RATES"/>
    <x v="121"/>
  </r>
  <r>
    <x v="19"/>
    <n v="1794.84"/>
    <x v="1"/>
    <x v="7"/>
    <s v="ANCILLARY SERVICES"/>
    <x v="0"/>
    <s v="RC_INIT_PROP18_16RATES"/>
    <x v="121"/>
  </r>
  <r>
    <x v="0"/>
    <n v="2010.99"/>
    <x v="1"/>
    <x v="0"/>
    <s v="ANCILLARY SERVICES"/>
    <x v="0"/>
    <s v="RC_INIT_PROP18_16RATES"/>
    <x v="121"/>
  </r>
  <r>
    <x v="0"/>
    <n v="1904.7"/>
    <x v="1"/>
    <x v="1"/>
    <s v="ANCILLARY SERVICES"/>
    <x v="0"/>
    <s v="RC_INIT_PROP18_16RATES"/>
    <x v="121"/>
  </r>
  <r>
    <x v="12"/>
    <n v="32059.33"/>
    <x v="1"/>
    <x v="2"/>
    <s v="NETWORK"/>
    <x v="7"/>
    <s v="RC_INIT_PROP18_16RATES"/>
    <x v="121"/>
  </r>
  <r>
    <x v="12"/>
    <n v="28485.23"/>
    <x v="1"/>
    <x v="7"/>
    <s v="NETWORK"/>
    <x v="7"/>
    <s v="RC_INIT_PROP18_16RATES"/>
    <x v="121"/>
  </r>
  <r>
    <x v="19"/>
    <n v="2194.0100000000002"/>
    <x v="2"/>
    <x v="11"/>
    <s v="ANCILLARY SERVICES"/>
    <x v="0"/>
    <s v="RC_INIT_PROP18_16RATES"/>
    <x v="121"/>
  </r>
  <r>
    <x v="19"/>
    <n v="2056.88"/>
    <x v="2"/>
    <x v="9"/>
    <s v="ANCILLARY SERVICES"/>
    <x v="0"/>
    <s v="RC_INIT_PROP18_16RATES"/>
    <x v="121"/>
  </r>
  <r>
    <x v="0"/>
    <n v="1726.94"/>
    <x v="2"/>
    <x v="3"/>
    <s v="ANCILLARY SERVICES"/>
    <x v="0"/>
    <s v="RC_INIT_PROP18_16RATES"/>
    <x v="121"/>
  </r>
  <r>
    <x v="0"/>
    <n v="1727.87"/>
    <x v="2"/>
    <x v="10"/>
    <s v="ANCILLARY SERVICES"/>
    <x v="0"/>
    <s v="RC_INIT_PROP18_16RATES"/>
    <x v="121"/>
  </r>
  <r>
    <x v="12"/>
    <n v="32290.09"/>
    <x v="2"/>
    <x v="11"/>
    <s v="NETWORK"/>
    <x v="7"/>
    <s v="RC_INIT_PROP18_16RATES"/>
    <x v="121"/>
  </r>
  <r>
    <x v="12"/>
    <n v="36757.71"/>
    <x v="2"/>
    <x v="9"/>
    <s v="NETWORK"/>
    <x v="7"/>
    <s v="RC_INIT_PROP18_16RATES"/>
    <x v="121"/>
  </r>
  <r>
    <x v="19"/>
    <n v="266.39"/>
    <x v="0"/>
    <x v="10"/>
    <s v="ANCILLARY SERVICES"/>
    <x v="0"/>
    <s v="RC_INIT_PROP18_16RATES"/>
    <x v="122"/>
  </r>
  <r>
    <x v="19"/>
    <n v="313.43"/>
    <x v="0"/>
    <x v="11"/>
    <s v="ANCILLARY SERVICES"/>
    <x v="0"/>
    <s v="RC_INIT_PROP18_16RATES"/>
    <x v="122"/>
  </r>
  <r>
    <x v="32"/>
    <n v="2940"/>
    <x v="2"/>
    <x v="9"/>
    <s v="OTHER REVENUES &amp; CREDITS"/>
    <x v="16"/>
    <s v="RC_INIT_PROP18_16RATES"/>
    <x v="161"/>
  </r>
  <r>
    <x v="32"/>
    <n v="2000"/>
    <x v="0"/>
    <x v="3"/>
    <s v="OTHER REVENUES &amp; CREDITS"/>
    <x v="16"/>
    <s v="RC_INIT_PROP18_16RATES"/>
    <x v="162"/>
  </r>
  <r>
    <x v="32"/>
    <n v="2000"/>
    <x v="0"/>
    <x v="10"/>
    <s v="OTHER REVENUES &amp; CREDITS"/>
    <x v="16"/>
    <s v="RC_INIT_PROP18_16RATES"/>
    <x v="162"/>
  </r>
  <r>
    <x v="32"/>
    <n v="2000"/>
    <x v="0"/>
    <x v="11"/>
    <s v="OTHER REVENUES &amp; CREDITS"/>
    <x v="16"/>
    <s v="RC_INIT_PROP18_16RATES"/>
    <x v="162"/>
  </r>
  <r>
    <x v="32"/>
    <n v="2000"/>
    <x v="1"/>
    <x v="4"/>
    <s v="OTHER REVENUES &amp; CREDITS"/>
    <x v="16"/>
    <s v="RC_INIT_PROP18_16RATES"/>
    <x v="162"/>
  </r>
  <r>
    <x v="32"/>
    <n v="2000"/>
    <x v="1"/>
    <x v="5"/>
    <s v="OTHER REVENUES &amp; CREDITS"/>
    <x v="16"/>
    <s v="RC_INIT_PROP18_16RATES"/>
    <x v="162"/>
  </r>
  <r>
    <x v="32"/>
    <n v="2000"/>
    <x v="1"/>
    <x v="6"/>
    <s v="OTHER REVENUES &amp; CREDITS"/>
    <x v="16"/>
    <s v="RC_INIT_PROP18_16RATES"/>
    <x v="162"/>
  </r>
  <r>
    <x v="32"/>
    <n v="2000"/>
    <x v="2"/>
    <x v="0"/>
    <s v="OTHER REVENUES &amp; CREDITS"/>
    <x v="16"/>
    <s v="RC_INIT_PROP18_16RATES"/>
    <x v="162"/>
  </r>
  <r>
    <x v="32"/>
    <n v="2000"/>
    <x v="2"/>
    <x v="1"/>
    <s v="OTHER REVENUES &amp; CREDITS"/>
    <x v="16"/>
    <s v="RC_INIT_PROP18_16RATES"/>
    <x v="162"/>
  </r>
  <r>
    <x v="52"/>
    <n v="79215"/>
    <x v="0"/>
    <x v="6"/>
    <s v="FIBER AND PCS"/>
    <x v="24"/>
    <s v="RC_INIT_PROP18_16RATES"/>
    <x v="206"/>
  </r>
  <r>
    <x v="52"/>
    <n v="79215"/>
    <x v="0"/>
    <x v="8"/>
    <s v="FIBER AND PCS"/>
    <x v="24"/>
    <s v="RC_INIT_PROP18_16RATES"/>
    <x v="206"/>
  </r>
  <r>
    <x v="49"/>
    <n v="28613"/>
    <x v="1"/>
    <x v="7"/>
    <s v="FIBER AND PCS"/>
    <x v="23"/>
    <s v="RC_INIT_PROP18_16RATES"/>
    <x v="206"/>
  </r>
  <r>
    <x v="52"/>
    <n v="79215"/>
    <x v="1"/>
    <x v="1"/>
    <s v="FIBER AND PCS"/>
    <x v="24"/>
    <s v="RC_INIT_PROP18_16RATES"/>
    <x v="206"/>
  </r>
  <r>
    <x v="52"/>
    <n v="79215"/>
    <x v="1"/>
    <x v="2"/>
    <s v="FIBER AND PCS"/>
    <x v="24"/>
    <s v="RC_INIT_PROP18_16RATES"/>
    <x v="206"/>
  </r>
  <r>
    <x v="52"/>
    <n v="79215"/>
    <x v="1"/>
    <x v="7"/>
    <s v="FIBER AND PCS"/>
    <x v="24"/>
    <s v="RC_INIT_PROP18_16RATES"/>
    <x v="206"/>
  </r>
  <r>
    <x v="52"/>
    <n v="79215"/>
    <x v="2"/>
    <x v="10"/>
    <s v="FIBER AND PCS"/>
    <x v="24"/>
    <s v="RC_INIT_PROP18_16RATES"/>
    <x v="206"/>
  </r>
  <r>
    <x v="52"/>
    <n v="79215"/>
    <x v="2"/>
    <x v="11"/>
    <s v="FIBER AND PCS"/>
    <x v="24"/>
    <s v="RC_INIT_PROP18_16RATES"/>
    <x v="206"/>
  </r>
  <r>
    <x v="52"/>
    <n v="79215"/>
    <x v="2"/>
    <x v="9"/>
    <s v="FIBER AND PCS"/>
    <x v="24"/>
    <s v="RC_INIT_PROP18_16RATES"/>
    <x v="206"/>
  </r>
  <r>
    <x v="32"/>
    <n v="1200"/>
    <x v="2"/>
    <x v="8"/>
    <s v="OTHER REVENUES &amp; CREDITS"/>
    <x v="16"/>
    <s v="RC_INIT_PROP18_16RATES"/>
    <x v="206"/>
  </r>
  <r>
    <x v="19"/>
    <n v="417.29"/>
    <x v="0"/>
    <x v="4"/>
    <s v="ANCILLARY SERVICES"/>
    <x v="0"/>
    <s v="RC_INIT_PROP18_16RATES"/>
    <x v="163"/>
  </r>
  <r>
    <x v="19"/>
    <n v="483.97"/>
    <x v="0"/>
    <x v="5"/>
    <s v="ANCILLARY SERVICES"/>
    <x v="0"/>
    <s v="RC_INIT_PROP18_16RATES"/>
    <x v="163"/>
  </r>
  <r>
    <x v="0"/>
    <n v="376.78"/>
    <x v="0"/>
    <x v="7"/>
    <s v="ANCILLARY SERVICES"/>
    <x v="0"/>
    <s v="RC_INIT_PROP18_16RATES"/>
    <x v="163"/>
  </r>
  <r>
    <x v="19"/>
    <n v="482.94"/>
    <x v="1"/>
    <x v="0"/>
    <s v="ANCILLARY SERVICES"/>
    <x v="0"/>
    <s v="RC_INIT_PROP18_16RATES"/>
    <x v="163"/>
  </r>
  <r>
    <x v="0"/>
    <n v="412.27"/>
    <x v="1"/>
    <x v="9"/>
    <s v="ANCILLARY SERVICES"/>
    <x v="0"/>
    <s v="RC_INIT_PROP18_16RATES"/>
    <x v="163"/>
  </r>
  <r>
    <x v="19"/>
    <n v="414.73"/>
    <x v="2"/>
    <x v="3"/>
    <s v="ANCILLARY SERVICES"/>
    <x v="0"/>
    <s v="RC_INIT_PROP18_16RATES"/>
    <x v="163"/>
  </r>
  <r>
    <x v="0"/>
    <n v="470.29"/>
    <x v="2"/>
    <x v="8"/>
    <s v="ANCILLARY SERVICES"/>
    <x v="0"/>
    <s v="RC_INIT_PROP18_16RATES"/>
    <x v="163"/>
  </r>
  <r>
    <x v="19"/>
    <n v="3139.34"/>
    <x v="0"/>
    <x v="0"/>
    <s v="ANCILLARY SERVICES"/>
    <x v="0"/>
    <s v="RC_INIT_PROP18_16RATES"/>
    <x v="164"/>
  </r>
  <r>
    <x v="19"/>
    <n v="2987.15"/>
    <x v="0"/>
    <x v="1"/>
    <s v="ANCILLARY SERVICES"/>
    <x v="0"/>
    <s v="RC_INIT_PROP18_16RATES"/>
    <x v="164"/>
  </r>
  <r>
    <x v="19"/>
    <n v="3328.87"/>
    <x v="0"/>
    <x v="2"/>
    <s v="ANCILLARY SERVICES"/>
    <x v="0"/>
    <s v="RC_INIT_PROP18_16RATES"/>
    <x v="164"/>
  </r>
  <r>
    <x v="19"/>
    <n v="2587.7399999999998"/>
    <x v="0"/>
    <x v="7"/>
    <s v="ANCILLARY SERVICES"/>
    <x v="0"/>
    <s v="RC_INIT_PROP18_16RATES"/>
    <x v="164"/>
  </r>
  <r>
    <x v="12"/>
    <n v="33893.230000000003"/>
    <x v="0"/>
    <x v="0"/>
    <s v="NETWORK"/>
    <x v="7"/>
    <s v="RC_INIT_PROP18_16RATES"/>
    <x v="164"/>
  </r>
  <r>
    <x v="12"/>
    <n v="22532.45"/>
    <x v="0"/>
    <x v="1"/>
    <s v="NETWORK"/>
    <x v="7"/>
    <s v="RC_INIT_PROP18_16RATES"/>
    <x v="164"/>
  </r>
  <r>
    <x v="12"/>
    <n v="32857.43"/>
    <x v="0"/>
    <x v="2"/>
    <s v="NETWORK"/>
    <x v="7"/>
    <s v="RC_INIT_PROP18_16RATES"/>
    <x v="164"/>
  </r>
  <r>
    <x v="12"/>
    <n v="30853.51"/>
    <x v="0"/>
    <x v="7"/>
    <s v="NETWORK"/>
    <x v="7"/>
    <s v="RC_INIT_PROP18_16RATES"/>
    <x v="164"/>
  </r>
  <r>
    <x v="19"/>
    <n v="2637.89"/>
    <x v="1"/>
    <x v="3"/>
    <s v="ANCILLARY SERVICES"/>
    <x v="0"/>
    <s v="RC_INIT_PROP18_16RATES"/>
    <x v="164"/>
  </r>
  <r>
    <x v="19"/>
    <n v="2591.31"/>
    <x v="1"/>
    <x v="10"/>
    <s v="ANCILLARY SERVICES"/>
    <x v="0"/>
    <s v="RC_INIT_PROP18_16RATES"/>
    <x v="164"/>
  </r>
  <r>
    <x v="19"/>
    <n v="3016.29"/>
    <x v="1"/>
    <x v="11"/>
    <s v="ANCILLARY SERVICES"/>
    <x v="0"/>
    <s v="RC_INIT_PROP18_16RATES"/>
    <x v="164"/>
  </r>
  <r>
    <x v="19"/>
    <n v="2831.5"/>
    <x v="1"/>
    <x v="9"/>
    <s v="ANCILLARY SERVICES"/>
    <x v="0"/>
    <s v="RC_INIT_PROP18_16RATES"/>
    <x v="164"/>
  </r>
  <r>
    <x v="12"/>
    <n v="26800.55"/>
    <x v="1"/>
    <x v="3"/>
    <s v="NETWORK"/>
    <x v="7"/>
    <s v="RC_INIT_PROP18_16RATES"/>
    <x v="164"/>
  </r>
  <r>
    <x v="12"/>
    <n v="28539.02"/>
    <x v="1"/>
    <x v="10"/>
    <s v="NETWORK"/>
    <x v="7"/>
    <s v="RC_INIT_PROP18_16RATES"/>
    <x v="164"/>
  </r>
  <r>
    <x v="12"/>
    <n v="19336.580000000002"/>
    <x v="1"/>
    <x v="11"/>
    <s v="NETWORK"/>
    <x v="7"/>
    <s v="RC_INIT_PROP18_16RATES"/>
    <x v="164"/>
  </r>
  <r>
    <x v="12"/>
    <n v="36473.17"/>
    <x v="1"/>
    <x v="9"/>
    <s v="NETWORK"/>
    <x v="7"/>
    <s v="RC_INIT_PROP18_16RATES"/>
    <x v="164"/>
  </r>
  <r>
    <x v="19"/>
    <n v="2596.0300000000002"/>
    <x v="2"/>
    <x v="4"/>
    <s v="ANCILLARY SERVICES"/>
    <x v="0"/>
    <s v="RC_INIT_PROP18_16RATES"/>
    <x v="164"/>
  </r>
  <r>
    <x v="19"/>
    <n v="3031.88"/>
    <x v="2"/>
    <x v="5"/>
    <s v="ANCILLARY SERVICES"/>
    <x v="0"/>
    <s v="RC_INIT_PROP18_16RATES"/>
    <x v="164"/>
  </r>
  <r>
    <x v="19"/>
    <n v="2753.73"/>
    <x v="2"/>
    <x v="6"/>
    <s v="ANCILLARY SERVICES"/>
    <x v="0"/>
    <s v="RC_INIT_PROP18_16RATES"/>
    <x v="164"/>
  </r>
  <r>
    <x v="19"/>
    <n v="3229.97"/>
    <x v="2"/>
    <x v="8"/>
    <s v="ANCILLARY SERVICES"/>
    <x v="0"/>
    <s v="RC_INIT_PROP18_16RATES"/>
    <x v="164"/>
  </r>
  <r>
    <x v="21"/>
    <n v="6224.05"/>
    <x v="2"/>
    <x v="7"/>
    <s v="ANCILLARY SERVICES"/>
    <x v="1"/>
    <s v="RC_INIT_PROP18_16RATES"/>
    <x v="164"/>
  </r>
  <r>
    <x v="12"/>
    <n v="24258.77"/>
    <x v="2"/>
    <x v="4"/>
    <s v="NETWORK"/>
    <x v="7"/>
    <s v="RC_INIT_PROP18_16RATES"/>
    <x v="164"/>
  </r>
  <r>
    <x v="12"/>
    <n v="29703.200000000001"/>
    <x v="2"/>
    <x v="5"/>
    <s v="NETWORK"/>
    <x v="7"/>
    <s v="RC_INIT_PROP18_16RATES"/>
    <x v="164"/>
  </r>
  <r>
    <x v="12"/>
    <n v="20117.330000000002"/>
    <x v="2"/>
    <x v="6"/>
    <s v="NETWORK"/>
    <x v="7"/>
    <s v="RC_INIT_PROP18_16RATES"/>
    <x v="164"/>
  </r>
  <r>
    <x v="12"/>
    <n v="38307.07"/>
    <x v="2"/>
    <x v="8"/>
    <s v="NETWORK"/>
    <x v="7"/>
    <s v="RC_INIT_PROP18_16RATES"/>
    <x v="164"/>
  </r>
  <r>
    <x v="66"/>
    <n v="10094.33"/>
    <x v="0"/>
    <x v="3"/>
    <s v="ANCILLARY SERVICES"/>
    <x v="25"/>
    <s v="RC_INIT_PROP18_16RATES"/>
    <x v="165"/>
  </r>
  <r>
    <x v="66"/>
    <n v="10094.33"/>
    <x v="0"/>
    <x v="10"/>
    <s v="ANCILLARY SERVICES"/>
    <x v="25"/>
    <s v="RC_INIT_PROP18_16RATES"/>
    <x v="165"/>
  </r>
  <r>
    <x v="66"/>
    <n v="10094.33"/>
    <x v="0"/>
    <x v="11"/>
    <s v="ANCILLARY SERVICES"/>
    <x v="25"/>
    <s v="RC_INIT_PROP18_16RATES"/>
    <x v="165"/>
  </r>
  <r>
    <x v="67"/>
    <n v="2364.59"/>
    <x v="0"/>
    <x v="0"/>
    <s v="ANCILLARY SERVICES"/>
    <x v="25"/>
    <s v="RC_INIT_PROP18_16RATES"/>
    <x v="165"/>
  </r>
  <r>
    <x v="67"/>
    <n v="2364.59"/>
    <x v="0"/>
    <x v="1"/>
    <s v="ANCILLARY SERVICES"/>
    <x v="25"/>
    <s v="RC_INIT_PROP18_16RATES"/>
    <x v="165"/>
  </r>
  <r>
    <x v="67"/>
    <n v="2364.59"/>
    <x v="0"/>
    <x v="2"/>
    <s v="ANCILLARY SERVICES"/>
    <x v="25"/>
    <s v="RC_INIT_PROP18_16RATES"/>
    <x v="165"/>
  </r>
  <r>
    <x v="67"/>
    <n v="2364.59"/>
    <x v="0"/>
    <x v="7"/>
    <s v="ANCILLARY SERVICES"/>
    <x v="25"/>
    <s v="RC_INIT_PROP18_16RATES"/>
    <x v="165"/>
  </r>
  <r>
    <x v="66"/>
    <n v="10094.33"/>
    <x v="1"/>
    <x v="4"/>
    <s v="ANCILLARY SERVICES"/>
    <x v="25"/>
    <s v="RC_INIT_PROP18_16RATES"/>
    <x v="165"/>
  </r>
  <r>
    <x v="66"/>
    <n v="10094.33"/>
    <x v="1"/>
    <x v="5"/>
    <s v="ANCILLARY SERVICES"/>
    <x v="25"/>
    <s v="RC_INIT_PROP18_16RATES"/>
    <x v="165"/>
  </r>
  <r>
    <x v="66"/>
    <n v="10094.33"/>
    <x v="1"/>
    <x v="6"/>
    <s v="ANCILLARY SERVICES"/>
    <x v="25"/>
    <s v="RC_INIT_PROP18_16RATES"/>
    <x v="165"/>
  </r>
  <r>
    <x v="65"/>
    <n v="0"/>
    <x v="0"/>
    <x v="0"/>
    <s v="NETWORK"/>
    <x v="11"/>
    <s v="RC_INIT_PROP18_16RATES"/>
    <x v="116"/>
  </r>
  <r>
    <x v="65"/>
    <n v="0"/>
    <x v="0"/>
    <x v="1"/>
    <s v="NETWORK"/>
    <x v="11"/>
    <s v="RC_INIT_PROP18_16RATES"/>
    <x v="116"/>
  </r>
  <r>
    <x v="28"/>
    <n v="7457"/>
    <x v="0"/>
    <x v="2"/>
    <s v="OTHER REVENUES &amp; CREDITS"/>
    <x v="12"/>
    <s v="RC_INIT_PROP18_16RATES"/>
    <x v="116"/>
  </r>
  <r>
    <x v="28"/>
    <n v="7457"/>
    <x v="0"/>
    <x v="7"/>
    <s v="OTHER REVENUES &amp; CREDITS"/>
    <x v="12"/>
    <s v="RC_INIT_PROP18_16RATES"/>
    <x v="116"/>
  </r>
  <r>
    <x v="31"/>
    <n v="167143"/>
    <x v="0"/>
    <x v="0"/>
    <s v="OTHER REVENUES &amp; CREDITS"/>
    <x v="15"/>
    <s v="RC_INIT_PROP18_16RATES"/>
    <x v="116"/>
  </r>
  <r>
    <x v="31"/>
    <n v="167143"/>
    <x v="0"/>
    <x v="1"/>
    <s v="OTHER REVENUES &amp; CREDITS"/>
    <x v="15"/>
    <s v="RC_INIT_PROP18_16RATES"/>
    <x v="116"/>
  </r>
  <r>
    <x v="31"/>
    <n v="167143"/>
    <x v="0"/>
    <x v="2"/>
    <s v="OTHER REVENUES &amp; CREDITS"/>
    <x v="15"/>
    <s v="RC_INIT_PROP18_16RATES"/>
    <x v="116"/>
  </r>
  <r>
    <x v="75"/>
    <n v="6120"/>
    <x v="0"/>
    <x v="6"/>
    <s v="OTHER REVENUES &amp; CREDITS"/>
    <x v="15"/>
    <s v="RC_INIT_PROP18_16RATES"/>
    <x v="116"/>
  </r>
  <r>
    <x v="75"/>
    <n v="6120"/>
    <x v="0"/>
    <x v="8"/>
    <s v="OTHER REVENUES &amp; CREDITS"/>
    <x v="15"/>
    <s v="RC_INIT_PROP18_16RATES"/>
    <x v="116"/>
  </r>
  <r>
    <x v="1"/>
    <n v="140"/>
    <x v="1"/>
    <x v="0"/>
    <s v="ANCILLARY SERVICES"/>
    <x v="1"/>
    <s v="RC_INIT_PROP18_16RATES"/>
    <x v="116"/>
  </r>
  <r>
    <x v="1"/>
    <n v="140"/>
    <x v="1"/>
    <x v="1"/>
    <s v="ANCILLARY SERVICES"/>
    <x v="1"/>
    <s v="RC_INIT_PROP18_16RATES"/>
    <x v="116"/>
  </r>
  <r>
    <x v="43"/>
    <n v="100"/>
    <x v="1"/>
    <x v="1"/>
    <s v="ANCILLARY SERVICES"/>
    <x v="1"/>
    <s v="RC_INIT_PROP18_16RATES"/>
    <x v="116"/>
  </r>
  <r>
    <x v="43"/>
    <n v="100"/>
    <x v="1"/>
    <x v="2"/>
    <s v="ANCILLARY SERVICES"/>
    <x v="1"/>
    <s v="RC_INIT_PROP18_16RATES"/>
    <x v="116"/>
  </r>
  <r>
    <x v="43"/>
    <n v="0"/>
    <x v="1"/>
    <x v="7"/>
    <s v="ANCILLARY SERVICES"/>
    <x v="1"/>
    <s v="RC_INIT_PROP18_16RATES"/>
    <x v="116"/>
  </r>
  <r>
    <x v="64"/>
    <n v="0"/>
    <x v="1"/>
    <x v="4"/>
    <s v="ANCILLARY SERVICES"/>
    <x v="1"/>
    <s v="RC_INIT_PROP18_16RATES"/>
    <x v="116"/>
  </r>
  <r>
    <x v="72"/>
    <n v="57320"/>
    <x v="1"/>
    <x v="9"/>
    <s v="ANCILLARY SERVICES"/>
    <x v="26"/>
    <s v="RC_INIT_PROP18_16RATES"/>
    <x v="116"/>
  </r>
  <r>
    <x v="73"/>
    <n v="229280"/>
    <x v="1"/>
    <x v="7"/>
    <s v="ANCILLARY SERVICES"/>
    <x v="26"/>
    <s v="RC_INIT_PROP18_16RATES"/>
    <x v="116"/>
  </r>
  <r>
    <x v="52"/>
    <n v="58255"/>
    <x v="1"/>
    <x v="4"/>
    <s v="FIBER AND PCS"/>
    <x v="24"/>
    <s v="RC_INIT_PROP18_16RATES"/>
    <x v="116"/>
  </r>
  <r>
    <x v="41"/>
    <n v="400"/>
    <x v="1"/>
    <x v="1"/>
    <s v="INTERTIE"/>
    <x v="20"/>
    <s v="RC_INIT_PROP18_16RATES"/>
    <x v="116"/>
  </r>
  <r>
    <x v="41"/>
    <n v="400"/>
    <x v="1"/>
    <x v="2"/>
    <s v="INTERTIE"/>
    <x v="20"/>
    <s v="RC_INIT_PROP18_16RATES"/>
    <x v="116"/>
  </r>
  <r>
    <x v="41"/>
    <n v="0"/>
    <x v="1"/>
    <x v="7"/>
    <s v="INTERTIE"/>
    <x v="20"/>
    <s v="RC_INIT_PROP18_16RATES"/>
    <x v="116"/>
  </r>
  <r>
    <x v="42"/>
    <n v="2711.04"/>
    <x v="1"/>
    <x v="11"/>
    <s v="INTERTIE"/>
    <x v="20"/>
    <s v="RC_INIT_PROP18_16RATES"/>
    <x v="116"/>
  </r>
  <r>
    <x v="42"/>
    <n v="8133.12"/>
    <x v="1"/>
    <x v="9"/>
    <s v="INTERTIE"/>
    <x v="20"/>
    <s v="RC_INIT_PROP18_16RATES"/>
    <x v="116"/>
  </r>
  <r>
    <x v="65"/>
    <n v="0"/>
    <x v="1"/>
    <x v="3"/>
    <s v="NETWORK"/>
    <x v="11"/>
    <s v="RC_INIT_PROP18_16RATES"/>
    <x v="116"/>
  </r>
  <r>
    <x v="65"/>
    <n v="0"/>
    <x v="1"/>
    <x v="10"/>
    <s v="NETWORK"/>
    <x v="11"/>
    <s v="RC_INIT_PROP18_16RATES"/>
    <x v="116"/>
  </r>
  <r>
    <x v="88"/>
    <n v="79200"/>
    <x v="1"/>
    <x v="5"/>
    <s v="OTHER REVENUES &amp; CREDITS"/>
    <x v="16"/>
    <s v="RC_INIT_PROP18_16RATES"/>
    <x v="116"/>
  </r>
  <r>
    <x v="28"/>
    <n v="7457"/>
    <x v="1"/>
    <x v="11"/>
    <s v="OTHER REVENUES &amp; CREDITS"/>
    <x v="12"/>
    <s v="RC_INIT_PROP18_16RATES"/>
    <x v="116"/>
  </r>
  <r>
    <x v="28"/>
    <n v="7457"/>
    <x v="1"/>
    <x v="9"/>
    <s v="OTHER REVENUES &amp; CREDITS"/>
    <x v="12"/>
    <s v="RC_INIT_PROP18_16RATES"/>
    <x v="116"/>
  </r>
  <r>
    <x v="30"/>
    <n v="167524"/>
    <x v="1"/>
    <x v="7"/>
    <s v="OTHER REVENUES &amp; CREDITS"/>
    <x v="14"/>
    <s v="RC_INIT_PROP18_16RATES"/>
    <x v="116"/>
  </r>
  <r>
    <x v="31"/>
    <n v="167143"/>
    <x v="1"/>
    <x v="3"/>
    <s v="OTHER REVENUES &amp; CREDITS"/>
    <x v="15"/>
    <s v="RC_INIT_PROP18_16RATES"/>
    <x v="116"/>
  </r>
  <r>
    <x v="31"/>
    <n v="167143"/>
    <x v="1"/>
    <x v="10"/>
    <s v="OTHER REVENUES &amp; CREDITS"/>
    <x v="15"/>
    <s v="RC_INIT_PROP18_16RATES"/>
    <x v="116"/>
  </r>
  <r>
    <x v="31"/>
    <n v="167143"/>
    <x v="1"/>
    <x v="11"/>
    <s v="OTHER REVENUES &amp; CREDITS"/>
    <x v="15"/>
    <s v="RC_INIT_PROP18_16RATES"/>
    <x v="116"/>
  </r>
  <r>
    <x v="75"/>
    <n v="6120"/>
    <x v="1"/>
    <x v="1"/>
    <s v="OTHER REVENUES &amp; CREDITS"/>
    <x v="15"/>
    <s v="RC_INIT_PROP18_16RATES"/>
    <x v="116"/>
  </r>
  <r>
    <x v="75"/>
    <n v="6120"/>
    <x v="1"/>
    <x v="2"/>
    <s v="OTHER REVENUES &amp; CREDITS"/>
    <x v="15"/>
    <s v="RC_INIT_PROP18_16RATES"/>
    <x v="116"/>
  </r>
  <r>
    <x v="75"/>
    <n v="6120"/>
    <x v="1"/>
    <x v="7"/>
    <s v="OTHER REVENUES &amp; CREDITS"/>
    <x v="15"/>
    <s v="RC_INIT_PROP18_16RATES"/>
    <x v="116"/>
  </r>
  <r>
    <x v="1"/>
    <n v="0"/>
    <x v="2"/>
    <x v="3"/>
    <s v="ANCILLARY SERVICES"/>
    <x v="1"/>
    <s v="RC_INIT_PROP18_16RATES"/>
    <x v="116"/>
  </r>
  <r>
    <x v="1"/>
    <n v="420"/>
    <x v="2"/>
    <x v="10"/>
    <s v="ANCILLARY SERVICES"/>
    <x v="1"/>
    <s v="RC_INIT_PROP18_16RATES"/>
    <x v="116"/>
  </r>
  <r>
    <x v="43"/>
    <n v="350"/>
    <x v="2"/>
    <x v="10"/>
    <s v="ANCILLARY SERVICES"/>
    <x v="1"/>
    <s v="RC_INIT_PROP18_16RATES"/>
    <x v="116"/>
  </r>
  <r>
    <x v="43"/>
    <n v="0"/>
    <x v="2"/>
    <x v="11"/>
    <s v="ANCILLARY SERVICES"/>
    <x v="1"/>
    <s v="RC_INIT_PROP18_16RATES"/>
    <x v="116"/>
  </r>
  <r>
    <x v="43"/>
    <n v="0"/>
    <x v="2"/>
    <x v="9"/>
    <s v="ANCILLARY SERVICES"/>
    <x v="1"/>
    <s v="RC_INIT_PROP18_16RATES"/>
    <x v="116"/>
  </r>
  <r>
    <x v="72"/>
    <n v="57320"/>
    <x v="2"/>
    <x v="8"/>
    <s v="ANCILLARY SERVICES"/>
    <x v="26"/>
    <s v="RC_INIT_PROP18_16RATES"/>
    <x v="116"/>
  </r>
  <r>
    <x v="73"/>
    <n v="229280"/>
    <x v="2"/>
    <x v="9"/>
    <s v="ANCILLARY SERVICES"/>
    <x v="26"/>
    <s v="RC_INIT_PROP18_16RATES"/>
    <x v="116"/>
  </r>
  <r>
    <x v="41"/>
    <n v="1400"/>
    <x v="2"/>
    <x v="10"/>
    <s v="INTERTIE"/>
    <x v="20"/>
    <s v="RC_INIT_PROP18_16RATES"/>
    <x v="116"/>
  </r>
  <r>
    <x v="41"/>
    <n v="0"/>
    <x v="2"/>
    <x v="11"/>
    <s v="INTERTIE"/>
    <x v="20"/>
    <s v="RC_INIT_PROP18_16RATES"/>
    <x v="116"/>
  </r>
  <r>
    <x v="41"/>
    <n v="0"/>
    <x v="2"/>
    <x v="9"/>
    <s v="INTERTIE"/>
    <x v="20"/>
    <s v="RC_INIT_PROP18_16RATES"/>
    <x v="116"/>
  </r>
  <r>
    <x v="42"/>
    <n v="5422.08"/>
    <x v="2"/>
    <x v="6"/>
    <s v="INTERTIE"/>
    <x v="20"/>
    <s v="RC_INIT_PROP18_16RATES"/>
    <x v="116"/>
  </r>
  <r>
    <x v="42"/>
    <n v="4236"/>
    <x v="2"/>
    <x v="8"/>
    <s v="INTERTIE"/>
    <x v="20"/>
    <s v="RC_INIT_PROP18_16RATES"/>
    <x v="116"/>
  </r>
  <r>
    <x v="27"/>
    <n v="6573935"/>
    <x v="2"/>
    <x v="7"/>
    <s v="NETWORK"/>
    <x v="11"/>
    <s v="RC_INIT_PROP18_16RATES"/>
    <x v="116"/>
  </r>
  <r>
    <x v="65"/>
    <n v="0"/>
    <x v="2"/>
    <x v="4"/>
    <s v="NETWORK"/>
    <x v="11"/>
    <s v="RC_INIT_PROP18_16RATES"/>
    <x v="116"/>
  </r>
  <r>
    <x v="65"/>
    <n v="0"/>
    <x v="2"/>
    <x v="5"/>
    <s v="NETWORK"/>
    <x v="11"/>
    <s v="RC_INIT_PROP18_16RATES"/>
    <x v="116"/>
  </r>
  <r>
    <x v="28"/>
    <n v="7457"/>
    <x v="2"/>
    <x v="6"/>
    <s v="OTHER REVENUES &amp; CREDITS"/>
    <x v="12"/>
    <s v="RC_INIT_PROP18_16RATES"/>
    <x v="116"/>
  </r>
  <r>
    <x v="28"/>
    <n v="7457"/>
    <x v="2"/>
    <x v="8"/>
    <s v="OTHER REVENUES &amp; CREDITS"/>
    <x v="12"/>
    <s v="RC_INIT_PROP18_16RATES"/>
    <x v="116"/>
  </r>
  <r>
    <x v="30"/>
    <n v="167524"/>
    <x v="2"/>
    <x v="9"/>
    <s v="OTHER REVENUES &amp; CREDITS"/>
    <x v="14"/>
    <s v="RC_INIT_PROP18_16RATES"/>
    <x v="116"/>
  </r>
  <r>
    <x v="31"/>
    <n v="167143"/>
    <x v="2"/>
    <x v="4"/>
    <s v="OTHER REVENUES &amp; CREDITS"/>
    <x v="15"/>
    <s v="RC_INIT_PROP18_16RATES"/>
    <x v="116"/>
  </r>
  <r>
    <x v="31"/>
    <n v="167143"/>
    <x v="2"/>
    <x v="5"/>
    <s v="OTHER REVENUES &amp; CREDITS"/>
    <x v="15"/>
    <s v="RC_INIT_PROP18_16RATES"/>
    <x v="116"/>
  </r>
  <r>
    <x v="31"/>
    <n v="167143"/>
    <x v="2"/>
    <x v="6"/>
    <s v="OTHER REVENUES &amp; CREDITS"/>
    <x v="15"/>
    <s v="RC_INIT_PROP18_16RATES"/>
    <x v="116"/>
  </r>
  <r>
    <x v="75"/>
    <n v="6120"/>
    <x v="2"/>
    <x v="10"/>
    <s v="OTHER REVENUES &amp; CREDITS"/>
    <x v="15"/>
    <s v="RC_INIT_PROP18_16RATES"/>
    <x v="116"/>
  </r>
  <r>
    <x v="75"/>
    <n v="6120"/>
    <x v="2"/>
    <x v="11"/>
    <s v="OTHER REVENUES &amp; CREDITS"/>
    <x v="15"/>
    <s v="RC_INIT_PROP18_16RATES"/>
    <x v="116"/>
  </r>
  <r>
    <x v="75"/>
    <n v="6120"/>
    <x v="2"/>
    <x v="9"/>
    <s v="OTHER REVENUES &amp; CREDITS"/>
    <x v="15"/>
    <s v="RC_INIT_PROP18_16RATES"/>
    <x v="116"/>
  </r>
  <r>
    <x v="19"/>
    <n v="4575.63"/>
    <x v="0"/>
    <x v="2"/>
    <s v="ANCILLARY SERVICES"/>
    <x v="0"/>
    <s v="RC_INIT_PROP18_16RATES"/>
    <x v="117"/>
  </r>
  <r>
    <x v="19"/>
    <n v="3556.92"/>
    <x v="0"/>
    <x v="7"/>
    <s v="ANCILLARY SERVICES"/>
    <x v="0"/>
    <s v="RC_INIT_PROP18_16RATES"/>
    <x v="117"/>
  </r>
  <r>
    <x v="26"/>
    <n v="127323"/>
    <x v="2"/>
    <x v="10"/>
    <s v="ANCILLARY SERVICES"/>
    <x v="1"/>
    <s v="RC_INIT_PROP18_16RATES"/>
    <x v="7"/>
  </r>
  <r>
    <x v="26"/>
    <n v="127323"/>
    <x v="2"/>
    <x v="11"/>
    <s v="ANCILLARY SERVICES"/>
    <x v="1"/>
    <s v="RC_INIT_PROP18_16RATES"/>
    <x v="7"/>
  </r>
  <r>
    <x v="26"/>
    <n v="127323"/>
    <x v="2"/>
    <x v="9"/>
    <s v="ANCILLARY SERVICES"/>
    <x v="1"/>
    <s v="RC_INIT_PROP18_16RATES"/>
    <x v="7"/>
  </r>
  <r>
    <x v="27"/>
    <n v="629847"/>
    <x v="2"/>
    <x v="3"/>
    <s v="NETWORK"/>
    <x v="11"/>
    <s v="RC_INIT_PROP18_16RATES"/>
    <x v="7"/>
  </r>
  <r>
    <x v="27"/>
    <n v="629847"/>
    <x v="2"/>
    <x v="10"/>
    <s v="NETWORK"/>
    <x v="11"/>
    <s v="RC_INIT_PROP18_16RATES"/>
    <x v="7"/>
  </r>
  <r>
    <x v="19"/>
    <n v="14071.17"/>
    <x v="0"/>
    <x v="4"/>
    <s v="ANCILLARY SERVICES"/>
    <x v="0"/>
    <s v="RC_INIT_PROP18_16RATES"/>
    <x v="8"/>
  </r>
  <r>
    <x v="19"/>
    <n v="16319.72"/>
    <x v="0"/>
    <x v="5"/>
    <s v="ANCILLARY SERVICES"/>
    <x v="0"/>
    <s v="RC_INIT_PROP18_16RATES"/>
    <x v="8"/>
  </r>
  <r>
    <x v="0"/>
    <n v="12705.25"/>
    <x v="0"/>
    <x v="7"/>
    <s v="ANCILLARY SERVICES"/>
    <x v="0"/>
    <s v="RC_INIT_PROP18_16RATES"/>
    <x v="8"/>
  </r>
  <r>
    <x v="20"/>
    <n v="4902.8500000000004"/>
    <x v="0"/>
    <x v="6"/>
    <s v="ANCILLARY SERVICES"/>
    <x v="10"/>
    <s v="RC_INIT_PROP18_16RATES"/>
    <x v="8"/>
  </r>
  <r>
    <x v="20"/>
    <n v="7976.01"/>
    <x v="0"/>
    <x v="8"/>
    <s v="ANCILLARY SERVICES"/>
    <x v="10"/>
    <s v="RC_INIT_PROP18_16RATES"/>
    <x v="8"/>
  </r>
  <r>
    <x v="21"/>
    <n v="23777.25"/>
    <x v="0"/>
    <x v="1"/>
    <s v="ANCILLARY SERVICES"/>
    <x v="1"/>
    <s v="RC_INIT_PROP18_16RATES"/>
    <x v="8"/>
  </r>
  <r>
    <x v="21"/>
    <n v="33838.35"/>
    <x v="0"/>
    <x v="2"/>
    <s v="ANCILLARY SERVICES"/>
    <x v="1"/>
    <s v="RC_INIT_PROP18_16RATES"/>
    <x v="8"/>
  </r>
  <r>
    <x v="21"/>
    <n v="32196.15"/>
    <x v="0"/>
    <x v="7"/>
    <s v="ANCILLARY SERVICES"/>
    <x v="1"/>
    <s v="RC_INIT_PROP18_16RATES"/>
    <x v="8"/>
  </r>
  <r>
    <x v="12"/>
    <n v="183889.18"/>
    <x v="0"/>
    <x v="9"/>
    <s v="NETWORK"/>
    <x v="7"/>
    <s v="RC_INIT_PROP18_16RATES"/>
    <x v="8"/>
  </r>
  <r>
    <x v="19"/>
    <n v="16285.09"/>
    <x v="1"/>
    <x v="0"/>
    <s v="ANCILLARY SERVICES"/>
    <x v="0"/>
    <s v="RC_INIT_PROP18_16RATES"/>
    <x v="8"/>
  </r>
  <r>
    <x v="0"/>
    <n v="13902.06"/>
    <x v="1"/>
    <x v="9"/>
    <s v="ANCILLARY SERVICES"/>
    <x v="0"/>
    <s v="RC_INIT_PROP18_16RATES"/>
    <x v="8"/>
  </r>
  <r>
    <x v="20"/>
    <n v="4170.63"/>
    <x v="1"/>
    <x v="1"/>
    <s v="ANCILLARY SERVICES"/>
    <x v="10"/>
    <s v="RC_INIT_PROP18_16RATES"/>
    <x v="8"/>
  </r>
  <r>
    <x v="20"/>
    <n v="6308.06"/>
    <x v="1"/>
    <x v="2"/>
    <s v="ANCILLARY SERVICES"/>
    <x v="10"/>
    <s v="RC_INIT_PROP18_16RATES"/>
    <x v="8"/>
  </r>
  <r>
    <x v="20"/>
    <n v="5641.14"/>
    <x v="1"/>
    <x v="7"/>
    <s v="ANCILLARY SERVICES"/>
    <x v="10"/>
    <s v="RC_INIT_PROP18_16RATES"/>
    <x v="8"/>
  </r>
  <r>
    <x v="21"/>
    <n v="28950.25"/>
    <x v="1"/>
    <x v="10"/>
    <s v="ANCILLARY SERVICES"/>
    <x v="1"/>
    <s v="RC_INIT_PROP18_16RATES"/>
    <x v="8"/>
  </r>
  <r>
    <x v="21"/>
    <n v="30163.7"/>
    <x v="1"/>
    <x v="11"/>
    <s v="ANCILLARY SERVICES"/>
    <x v="1"/>
    <s v="RC_INIT_PROP18_16RATES"/>
    <x v="8"/>
  </r>
  <r>
    <x v="21"/>
    <n v="37642.15"/>
    <x v="1"/>
    <x v="9"/>
    <s v="ANCILLARY SERVICES"/>
    <x v="1"/>
    <s v="RC_INIT_PROP18_16RATES"/>
    <x v="8"/>
  </r>
  <r>
    <x v="12"/>
    <n v="195189.24"/>
    <x v="1"/>
    <x v="8"/>
    <s v="NETWORK"/>
    <x v="7"/>
    <s v="RC_INIT_PROP18_16RATES"/>
    <x v="8"/>
  </r>
  <r>
    <x v="19"/>
    <n v="13984.87"/>
    <x v="2"/>
    <x v="3"/>
    <s v="ANCILLARY SERVICES"/>
    <x v="0"/>
    <s v="RC_INIT_PROP18_16RATES"/>
    <x v="8"/>
  </r>
  <r>
    <x v="0"/>
    <n v="15858.48"/>
    <x v="2"/>
    <x v="8"/>
    <s v="ANCILLARY SERVICES"/>
    <x v="0"/>
    <s v="RC_INIT_PROP18_16RATES"/>
    <x v="8"/>
  </r>
  <r>
    <x v="20"/>
    <n v="4576.32"/>
    <x v="2"/>
    <x v="10"/>
    <s v="ANCILLARY SERVICES"/>
    <x v="10"/>
    <s v="RC_INIT_PROP18_16RATES"/>
    <x v="8"/>
  </r>
  <r>
    <x v="20"/>
    <n v="5799.99"/>
    <x v="2"/>
    <x v="11"/>
    <s v="ANCILLARY SERVICES"/>
    <x v="10"/>
    <s v="RC_INIT_PROP18_16RATES"/>
    <x v="8"/>
  </r>
  <r>
    <x v="20"/>
    <n v="7881.73"/>
    <x v="2"/>
    <x v="9"/>
    <s v="ANCILLARY SERVICES"/>
    <x v="10"/>
    <s v="RC_INIT_PROP18_16RATES"/>
    <x v="8"/>
  </r>
  <r>
    <x v="21"/>
    <n v="31691.45"/>
    <x v="2"/>
    <x v="5"/>
    <s v="ANCILLARY SERVICES"/>
    <x v="1"/>
    <s v="RC_INIT_PROP18_16RATES"/>
    <x v="8"/>
  </r>
  <r>
    <x v="21"/>
    <n v="27480.6"/>
    <x v="2"/>
    <x v="6"/>
    <s v="ANCILLARY SERVICES"/>
    <x v="1"/>
    <s v="RC_INIT_PROP18_16RATES"/>
    <x v="8"/>
  </r>
  <r>
    <x v="21"/>
    <n v="39956.699999999997"/>
    <x v="2"/>
    <x v="8"/>
    <s v="ANCILLARY SERVICES"/>
    <x v="1"/>
    <s v="RC_INIT_PROP18_16RATES"/>
    <x v="8"/>
  </r>
  <r>
    <x v="12"/>
    <n v="172715.78"/>
    <x v="2"/>
    <x v="2"/>
    <s v="NETWORK"/>
    <x v="7"/>
    <s v="RC_INIT_PROP18_16RATES"/>
    <x v="8"/>
  </r>
  <r>
    <x v="12"/>
    <n v="164334"/>
    <x v="2"/>
    <x v="7"/>
    <s v="NETWORK"/>
    <x v="7"/>
    <s v="RC_INIT_PROP18_16RATES"/>
    <x v="8"/>
  </r>
  <r>
    <x v="19"/>
    <n v="12728.11"/>
    <x v="0"/>
    <x v="3"/>
    <s v="ANCILLARY SERVICES"/>
    <x v="0"/>
    <s v="RC_INIT_PROP18_16RATES"/>
    <x v="9"/>
  </r>
  <r>
    <x v="0"/>
    <n v="14466.42"/>
    <x v="0"/>
    <x v="8"/>
    <s v="ANCILLARY SERVICES"/>
    <x v="0"/>
    <s v="RC_INIT_PROP18_16RATES"/>
    <x v="9"/>
  </r>
  <r>
    <x v="20"/>
    <n v="2006.81"/>
    <x v="0"/>
    <x v="10"/>
    <s v="ANCILLARY SERVICES"/>
    <x v="10"/>
    <s v="RC_INIT_PROP18_16RATES"/>
    <x v="9"/>
  </r>
  <r>
    <x v="20"/>
    <n v="5139.67"/>
    <x v="0"/>
    <x v="11"/>
    <s v="ANCILLARY SERVICES"/>
    <x v="10"/>
    <s v="RC_INIT_PROP18_16RATES"/>
    <x v="9"/>
  </r>
  <r>
    <x v="20"/>
    <n v="6184.43"/>
    <x v="0"/>
    <x v="9"/>
    <s v="ANCILLARY SERVICES"/>
    <x v="10"/>
    <s v="RC_INIT_PROP18_16RATES"/>
    <x v="9"/>
  </r>
  <r>
    <x v="21"/>
    <n v="16375.45"/>
    <x v="0"/>
    <x v="5"/>
    <s v="ANCILLARY SERVICES"/>
    <x v="1"/>
    <s v="RC_INIT_PROP18_16RATES"/>
    <x v="9"/>
  </r>
  <r>
    <x v="21"/>
    <n v="22371.65"/>
    <x v="0"/>
    <x v="6"/>
    <s v="ANCILLARY SERVICES"/>
    <x v="1"/>
    <s v="RC_INIT_PROP18_16RATES"/>
    <x v="9"/>
  </r>
  <r>
    <x v="21"/>
    <n v="45896.9"/>
    <x v="0"/>
    <x v="8"/>
    <s v="ANCILLARY SERVICES"/>
    <x v="1"/>
    <s v="RC_INIT_PROP18_16RATES"/>
    <x v="9"/>
  </r>
  <r>
    <x v="36"/>
    <n v="14368.87"/>
    <x v="0"/>
    <x v="3"/>
    <s v="DELIVERY"/>
    <x v="17"/>
    <s v="RC_INIT_PROP18_16RATES"/>
    <x v="9"/>
  </r>
  <r>
    <x v="36"/>
    <n v="12930.96"/>
    <x v="0"/>
    <x v="10"/>
    <s v="DELIVERY"/>
    <x v="17"/>
    <s v="RC_INIT_PROP18_16RATES"/>
    <x v="9"/>
  </r>
  <r>
    <x v="36"/>
    <n v="27050.54"/>
    <x v="0"/>
    <x v="11"/>
    <s v="DELIVERY"/>
    <x v="17"/>
    <s v="RC_INIT_PROP18_16RATES"/>
    <x v="9"/>
  </r>
  <r>
    <x v="36"/>
    <n v="37912.639999999999"/>
    <x v="0"/>
    <x v="9"/>
    <s v="DELIVERY"/>
    <x v="17"/>
    <s v="RC_INIT_PROP18_16RATES"/>
    <x v="9"/>
  </r>
  <r>
    <x v="12"/>
    <n v="217933.35"/>
    <x v="0"/>
    <x v="2"/>
    <s v="NETWORK"/>
    <x v="7"/>
    <s v="RC_INIT_PROP18_16RATES"/>
    <x v="9"/>
  </r>
  <r>
    <x v="12"/>
    <n v="168976.86"/>
    <x v="0"/>
    <x v="7"/>
    <s v="NETWORK"/>
    <x v="7"/>
    <s v="RC_INIT_PROP18_16RATES"/>
    <x v="9"/>
  </r>
  <r>
    <x v="19"/>
    <n v="12551.08"/>
    <x v="1"/>
    <x v="4"/>
    <s v="ANCILLARY SERVICES"/>
    <x v="0"/>
    <s v="RC_INIT_PROP18_16RATES"/>
    <x v="9"/>
  </r>
  <r>
    <x v="0"/>
    <n v="13903.57"/>
    <x v="1"/>
    <x v="2"/>
    <s v="ANCILLARY SERVICES"/>
    <x v="0"/>
    <s v="RC_INIT_PROP18_16RATES"/>
    <x v="9"/>
  </r>
  <r>
    <x v="0"/>
    <n v="10861.67"/>
    <x v="1"/>
    <x v="7"/>
    <s v="ANCILLARY SERVICES"/>
    <x v="0"/>
    <s v="RC_INIT_PROP18_16RATES"/>
    <x v="9"/>
  </r>
  <r>
    <x v="20"/>
    <n v="2309.94"/>
    <x v="1"/>
    <x v="5"/>
    <s v="ANCILLARY SERVICES"/>
    <x v="10"/>
    <s v="RC_INIT_PROP18_16RATES"/>
    <x v="9"/>
  </r>
  <r>
    <x v="20"/>
    <n v="3525.73"/>
    <x v="1"/>
    <x v="6"/>
    <s v="ANCILLARY SERVICES"/>
    <x v="10"/>
    <s v="RC_INIT_PROP18_16RATES"/>
    <x v="9"/>
  </r>
  <r>
    <x v="20"/>
    <n v="6879.38"/>
    <x v="1"/>
    <x v="8"/>
    <s v="ANCILLARY SERVICES"/>
    <x v="10"/>
    <s v="RC_INIT_PROP18_16RATES"/>
    <x v="9"/>
  </r>
  <r>
    <x v="21"/>
    <n v="17984.05"/>
    <x v="1"/>
    <x v="0"/>
    <s v="ANCILLARY SERVICES"/>
    <x v="1"/>
    <s v="RC_INIT_PROP18_16RATES"/>
    <x v="9"/>
  </r>
  <r>
    <x v="21"/>
    <n v="12917.45"/>
    <x v="1"/>
    <x v="1"/>
    <s v="ANCILLARY SERVICES"/>
    <x v="1"/>
    <s v="RC_INIT_PROP18_16RATES"/>
    <x v="9"/>
  </r>
  <r>
    <x v="21"/>
    <n v="44228.45"/>
    <x v="1"/>
    <x v="2"/>
    <s v="ANCILLARY SERVICES"/>
    <x v="1"/>
    <s v="RC_INIT_PROP18_16RATES"/>
    <x v="9"/>
  </r>
  <r>
    <x v="21"/>
    <n v="34337.449999999997"/>
    <x v="1"/>
    <x v="7"/>
    <s v="ANCILLARY SERVICES"/>
    <x v="1"/>
    <s v="RC_INIT_PROP18_16RATES"/>
    <x v="9"/>
  </r>
  <r>
    <x v="36"/>
    <n v="14492.23"/>
    <x v="1"/>
    <x v="4"/>
    <s v="DELIVERY"/>
    <x v="17"/>
    <s v="RC_INIT_PROP18_16RATES"/>
    <x v="9"/>
  </r>
  <r>
    <x v="36"/>
    <n v="16266.82"/>
    <x v="1"/>
    <x v="5"/>
    <s v="DELIVERY"/>
    <x v="17"/>
    <s v="RC_INIT_PROP18_16RATES"/>
    <x v="9"/>
  </r>
  <r>
    <x v="36"/>
    <n v="20651.240000000002"/>
    <x v="1"/>
    <x v="6"/>
    <s v="DELIVERY"/>
    <x v="17"/>
    <s v="RC_INIT_PROP18_16RATES"/>
    <x v="9"/>
  </r>
  <r>
    <x v="36"/>
    <n v="40909.26"/>
    <x v="1"/>
    <x v="8"/>
    <s v="DELIVERY"/>
    <x v="17"/>
    <s v="RC_INIT_PROP18_16RATES"/>
    <x v="9"/>
  </r>
  <r>
    <x v="19"/>
    <n v="293.14999999999998"/>
    <x v="0"/>
    <x v="9"/>
    <s v="ANCILLARY SERVICES"/>
    <x v="0"/>
    <s v="RC_INIT_PROP18_16RATES"/>
    <x v="122"/>
  </r>
  <r>
    <x v="0"/>
    <n v="243.98"/>
    <x v="0"/>
    <x v="3"/>
    <s v="ANCILLARY SERVICES"/>
    <x v="0"/>
    <s v="RC_INIT_PROP18_16RATES"/>
    <x v="122"/>
  </r>
  <r>
    <x v="12"/>
    <n v="6043.01"/>
    <x v="0"/>
    <x v="10"/>
    <s v="NETWORK"/>
    <x v="7"/>
    <s v="RC_INIT_PROP18_16RATES"/>
    <x v="122"/>
  </r>
  <r>
    <x v="12"/>
    <n v="3877.73"/>
    <x v="0"/>
    <x v="11"/>
    <s v="NETWORK"/>
    <x v="7"/>
    <s v="RC_INIT_PROP18_16RATES"/>
    <x v="122"/>
  </r>
  <r>
    <x v="12"/>
    <n v="5604.05"/>
    <x v="0"/>
    <x v="9"/>
    <s v="NETWORK"/>
    <x v="7"/>
    <s v="RC_INIT_PROP18_16RATES"/>
    <x v="122"/>
  </r>
  <r>
    <x v="19"/>
    <n v="299.8"/>
    <x v="1"/>
    <x v="5"/>
    <s v="ANCILLARY SERVICES"/>
    <x v="0"/>
    <s v="RC_INIT_PROP18_16RATES"/>
    <x v="122"/>
  </r>
  <r>
    <x v="19"/>
    <n v="269.33"/>
    <x v="1"/>
    <x v="6"/>
    <s v="ANCILLARY SERVICES"/>
    <x v="0"/>
    <s v="RC_INIT_PROP18_16RATES"/>
    <x v="122"/>
  </r>
  <r>
    <x v="19"/>
    <n v="316.8"/>
    <x v="1"/>
    <x v="8"/>
    <s v="ANCILLARY SERVICES"/>
    <x v="0"/>
    <s v="RC_INIT_PROP18_16RATES"/>
    <x v="122"/>
  </r>
  <r>
    <x v="0"/>
    <n v="240.59"/>
    <x v="1"/>
    <x v="4"/>
    <s v="ANCILLARY SERVICES"/>
    <x v="0"/>
    <s v="RC_INIT_PROP18_16RATES"/>
    <x v="122"/>
  </r>
  <r>
    <x v="12"/>
    <n v="5685.6"/>
    <x v="1"/>
    <x v="5"/>
    <s v="NETWORK"/>
    <x v="7"/>
    <s v="RC_INIT_PROP18_16RATES"/>
    <x v="122"/>
  </r>
  <r>
    <x v="12"/>
    <n v="4009.59"/>
    <x v="1"/>
    <x v="6"/>
    <s v="NETWORK"/>
    <x v="7"/>
    <s v="RC_INIT_PROP18_16RATES"/>
    <x v="122"/>
  </r>
  <r>
    <x v="12"/>
    <n v="7127.38"/>
    <x v="1"/>
    <x v="8"/>
    <s v="NETWORK"/>
    <x v="7"/>
    <s v="RC_INIT_PROP18_16RATES"/>
    <x v="122"/>
  </r>
  <r>
    <x v="19"/>
    <n v="305.26"/>
    <x v="2"/>
    <x v="0"/>
    <s v="ANCILLARY SERVICES"/>
    <x v="0"/>
    <s v="RC_INIT_PROP18_16RATES"/>
    <x v="122"/>
  </r>
  <r>
    <x v="19"/>
    <n v="286.98"/>
    <x v="2"/>
    <x v="1"/>
    <s v="ANCILLARY SERVICES"/>
    <x v="0"/>
    <s v="RC_INIT_PROP18_16RATES"/>
    <x v="122"/>
  </r>
  <r>
    <x v="19"/>
    <n v="317.26"/>
    <x v="2"/>
    <x v="2"/>
    <s v="ANCILLARY SERVICES"/>
    <x v="0"/>
    <s v="RC_INIT_PROP18_16RATES"/>
    <x v="122"/>
  </r>
  <r>
    <x v="19"/>
    <n v="249.4"/>
    <x v="2"/>
    <x v="7"/>
    <s v="ANCILLARY SERVICES"/>
    <x v="0"/>
    <s v="RC_INIT_PROP18_16RATES"/>
    <x v="122"/>
  </r>
  <r>
    <x v="12"/>
    <n v="6990.32"/>
    <x v="2"/>
    <x v="0"/>
    <s v="NETWORK"/>
    <x v="7"/>
    <s v="RC_INIT_PROP18_16RATES"/>
    <x v="122"/>
  </r>
  <r>
    <x v="12"/>
    <n v="5380.24"/>
    <x v="2"/>
    <x v="1"/>
    <s v="NETWORK"/>
    <x v="7"/>
    <s v="RC_INIT_PROP18_16RATES"/>
    <x v="122"/>
  </r>
  <r>
    <x v="12"/>
    <n v="6532.28"/>
    <x v="2"/>
    <x v="2"/>
    <s v="NETWORK"/>
    <x v="7"/>
    <s v="RC_INIT_PROP18_16RATES"/>
    <x v="122"/>
  </r>
  <r>
    <x v="12"/>
    <n v="4618.57"/>
    <x v="2"/>
    <x v="7"/>
    <s v="NETWORK"/>
    <x v="7"/>
    <s v="RC_INIT_PROP18_16RATES"/>
    <x v="122"/>
  </r>
  <r>
    <x v="75"/>
    <n v="4840"/>
    <x v="0"/>
    <x v="4"/>
    <s v="OTHER REVENUES &amp; CREDITS"/>
    <x v="15"/>
    <s v="RC_INIT_PROP18_16RATES"/>
    <x v="123"/>
  </r>
  <r>
    <x v="75"/>
    <n v="4840"/>
    <x v="0"/>
    <x v="5"/>
    <s v="OTHER REVENUES &amp; CREDITS"/>
    <x v="15"/>
    <s v="RC_INIT_PROP18_16RATES"/>
    <x v="123"/>
  </r>
  <r>
    <x v="75"/>
    <n v="4840"/>
    <x v="0"/>
    <x v="6"/>
    <s v="OTHER REVENUES &amp; CREDITS"/>
    <x v="15"/>
    <s v="RC_INIT_PROP18_16RATES"/>
    <x v="123"/>
  </r>
  <r>
    <x v="75"/>
    <n v="4840"/>
    <x v="0"/>
    <x v="8"/>
    <s v="OTHER REVENUES &amp; CREDITS"/>
    <x v="15"/>
    <s v="RC_INIT_PROP18_16RATES"/>
    <x v="123"/>
  </r>
  <r>
    <x v="75"/>
    <n v="4840"/>
    <x v="1"/>
    <x v="0"/>
    <s v="OTHER REVENUES &amp; CREDITS"/>
    <x v="15"/>
    <s v="RC_INIT_PROP18_16RATES"/>
    <x v="123"/>
  </r>
  <r>
    <x v="75"/>
    <n v="4840"/>
    <x v="1"/>
    <x v="1"/>
    <s v="OTHER REVENUES &amp; CREDITS"/>
    <x v="15"/>
    <s v="RC_INIT_PROP18_16RATES"/>
    <x v="123"/>
  </r>
  <r>
    <x v="75"/>
    <n v="4840"/>
    <x v="1"/>
    <x v="2"/>
    <s v="OTHER REVENUES &amp; CREDITS"/>
    <x v="15"/>
    <s v="RC_INIT_PROP18_16RATES"/>
    <x v="123"/>
  </r>
  <r>
    <x v="75"/>
    <n v="4840"/>
    <x v="2"/>
    <x v="3"/>
    <s v="OTHER REVENUES &amp; CREDITS"/>
    <x v="15"/>
    <s v="RC_INIT_PROP18_16RATES"/>
    <x v="123"/>
  </r>
  <r>
    <x v="75"/>
    <n v="4840"/>
    <x v="2"/>
    <x v="10"/>
    <s v="OTHER REVENUES &amp; CREDITS"/>
    <x v="15"/>
    <s v="RC_INIT_PROP18_16RATES"/>
    <x v="123"/>
  </r>
  <r>
    <x v="75"/>
    <n v="4840"/>
    <x v="2"/>
    <x v="11"/>
    <s v="OTHER REVENUES &amp; CREDITS"/>
    <x v="15"/>
    <s v="RC_INIT_PROP18_16RATES"/>
    <x v="123"/>
  </r>
  <r>
    <x v="74"/>
    <n v="-9105.5300000000007"/>
    <x v="0"/>
    <x v="3"/>
    <s v="NETWORK"/>
    <x v="11"/>
    <s v="RC_INIT_PROP18_16RATES"/>
    <x v="124"/>
  </r>
  <r>
    <x v="74"/>
    <n v="-9105.5300000000007"/>
    <x v="0"/>
    <x v="10"/>
    <s v="NETWORK"/>
    <x v="11"/>
    <s v="RC_INIT_PROP18_16RATES"/>
    <x v="124"/>
  </r>
  <r>
    <x v="74"/>
    <n v="-9105.5300000000007"/>
    <x v="0"/>
    <x v="11"/>
    <s v="NETWORK"/>
    <x v="11"/>
    <s v="RC_INIT_PROP18_16RATES"/>
    <x v="124"/>
  </r>
  <r>
    <x v="26"/>
    <n v="18060"/>
    <x v="1"/>
    <x v="7"/>
    <s v="ANCILLARY SERVICES"/>
    <x v="1"/>
    <s v="RC_INIT_PROP18_16RATES"/>
    <x v="124"/>
  </r>
  <r>
    <x v="74"/>
    <n v="-9105.5300000000007"/>
    <x v="1"/>
    <x v="4"/>
    <s v="NETWORK"/>
    <x v="11"/>
    <s v="RC_INIT_PROP18_16RATES"/>
    <x v="124"/>
  </r>
  <r>
    <x v="74"/>
    <n v="-9105.5300000000007"/>
    <x v="1"/>
    <x v="5"/>
    <s v="NETWORK"/>
    <x v="11"/>
    <s v="RC_INIT_PROP18_16RATES"/>
    <x v="124"/>
  </r>
  <r>
    <x v="74"/>
    <n v="-9105.5300000000007"/>
    <x v="1"/>
    <x v="6"/>
    <s v="NETWORK"/>
    <x v="11"/>
    <s v="RC_INIT_PROP18_16RATES"/>
    <x v="124"/>
  </r>
  <r>
    <x v="26"/>
    <n v="18060"/>
    <x v="2"/>
    <x v="9"/>
    <s v="ANCILLARY SERVICES"/>
    <x v="1"/>
    <s v="RC_INIT_PROP18_16RATES"/>
    <x v="124"/>
  </r>
  <r>
    <x v="74"/>
    <n v="-9105.5300000000007"/>
    <x v="2"/>
    <x v="0"/>
    <s v="NETWORK"/>
    <x v="11"/>
    <s v="RC_INIT_PROP18_16RATES"/>
    <x v="124"/>
  </r>
  <r>
    <x v="74"/>
    <n v="-9105.5300000000007"/>
    <x v="2"/>
    <x v="1"/>
    <s v="NETWORK"/>
    <x v="11"/>
    <s v="RC_INIT_PROP18_16RATES"/>
    <x v="124"/>
  </r>
  <r>
    <x v="19"/>
    <n v="7915.02"/>
    <x v="0"/>
    <x v="4"/>
    <s v="ANCILLARY SERVICES"/>
    <x v="0"/>
    <s v="RC_INIT_PROP18_16RATES"/>
    <x v="125"/>
  </r>
  <r>
    <x v="19"/>
    <n v="9179.83"/>
    <x v="0"/>
    <x v="5"/>
    <s v="ANCILLARY SERVICES"/>
    <x v="0"/>
    <s v="RC_INIT_PROP18_16RATES"/>
    <x v="125"/>
  </r>
  <r>
    <x v="19"/>
    <n v="8569.16"/>
    <x v="0"/>
    <x v="6"/>
    <s v="ANCILLARY SERVICES"/>
    <x v="0"/>
    <s v="RC_INIT_PROP18_16RATES"/>
    <x v="125"/>
  </r>
  <r>
    <x v="19"/>
    <n v="9981.67"/>
    <x v="0"/>
    <x v="8"/>
    <s v="ANCILLARY SERVICES"/>
    <x v="0"/>
    <s v="RC_INIT_PROP18_16RATES"/>
    <x v="125"/>
  </r>
  <r>
    <x v="12"/>
    <n v="82638.05"/>
    <x v="0"/>
    <x v="4"/>
    <s v="NETWORK"/>
    <x v="7"/>
    <s v="RC_INIT_PROP18_16RATES"/>
    <x v="125"/>
  </r>
  <r>
    <x v="12"/>
    <n v="98461.25"/>
    <x v="0"/>
    <x v="5"/>
    <s v="NETWORK"/>
    <x v="7"/>
    <s v="RC_INIT_PROP18_16RATES"/>
    <x v="125"/>
  </r>
  <r>
    <x v="12"/>
    <n v="77207.5"/>
    <x v="0"/>
    <x v="6"/>
    <s v="NETWORK"/>
    <x v="7"/>
    <s v="RC_INIT_PROP18_16RATES"/>
    <x v="125"/>
  </r>
  <r>
    <x v="12"/>
    <n v="103157.9"/>
    <x v="0"/>
    <x v="8"/>
    <s v="NETWORK"/>
    <x v="7"/>
    <s v="RC_INIT_PROP18_16RATES"/>
    <x v="125"/>
  </r>
  <r>
    <x v="32"/>
    <n v="208"/>
    <x v="0"/>
    <x v="3"/>
    <s v="OTHER REVENUES &amp; CREDITS"/>
    <x v="16"/>
    <s v="RC_INIT_PROP18_16RATES"/>
    <x v="125"/>
  </r>
  <r>
    <x v="32"/>
    <n v="208"/>
    <x v="0"/>
    <x v="10"/>
    <s v="OTHER REVENUES &amp; CREDITS"/>
    <x v="16"/>
    <s v="RC_INIT_PROP18_16RATES"/>
    <x v="125"/>
  </r>
  <r>
    <x v="32"/>
    <n v="208"/>
    <x v="0"/>
    <x v="11"/>
    <s v="OTHER REVENUES &amp; CREDITS"/>
    <x v="16"/>
    <s v="RC_INIT_PROP18_16RATES"/>
    <x v="125"/>
  </r>
  <r>
    <x v="32"/>
    <n v="208"/>
    <x v="0"/>
    <x v="9"/>
    <s v="OTHER REVENUES &amp; CREDITS"/>
    <x v="16"/>
    <s v="RC_INIT_PROP18_16RATES"/>
    <x v="125"/>
  </r>
  <r>
    <x v="19"/>
    <n v="9160.35"/>
    <x v="1"/>
    <x v="0"/>
    <s v="ANCILLARY SERVICES"/>
    <x v="0"/>
    <s v="RC_INIT_PROP18_16RATES"/>
    <x v="125"/>
  </r>
  <r>
    <x v="19"/>
    <n v="8676.18"/>
    <x v="1"/>
    <x v="1"/>
    <s v="ANCILLARY SERVICES"/>
    <x v="0"/>
    <s v="RC_INIT_PROP18_16RATES"/>
    <x v="125"/>
  </r>
  <r>
    <x v="19"/>
    <n v="9593.32"/>
    <x v="1"/>
    <x v="2"/>
    <s v="ANCILLARY SERVICES"/>
    <x v="0"/>
    <s v="RC_INIT_PROP18_16RATES"/>
    <x v="125"/>
  </r>
  <r>
    <x v="12"/>
    <n v="108749.8"/>
    <x v="1"/>
    <x v="0"/>
    <s v="NETWORK"/>
    <x v="7"/>
    <s v="RC_INIT_PROP18_16RATES"/>
    <x v="125"/>
  </r>
  <r>
    <x v="12"/>
    <n v="90475.05"/>
    <x v="1"/>
    <x v="1"/>
    <s v="NETWORK"/>
    <x v="7"/>
    <s v="RC_INIT_PROP18_16RATES"/>
    <x v="125"/>
  </r>
  <r>
    <x v="12"/>
    <n v="84182.2"/>
    <x v="1"/>
    <x v="2"/>
    <s v="NETWORK"/>
    <x v="7"/>
    <s v="RC_INIT_PROP18_16RATES"/>
    <x v="125"/>
  </r>
  <r>
    <x v="32"/>
    <n v="208"/>
    <x v="1"/>
    <x v="4"/>
    <s v="OTHER REVENUES &amp; CREDITS"/>
    <x v="16"/>
    <s v="RC_INIT_PROP18_16RATES"/>
    <x v="125"/>
  </r>
  <r>
    <x v="32"/>
    <n v="208"/>
    <x v="1"/>
    <x v="5"/>
    <s v="OTHER REVENUES &amp; CREDITS"/>
    <x v="16"/>
    <s v="RC_INIT_PROP18_16RATES"/>
    <x v="125"/>
  </r>
  <r>
    <x v="32"/>
    <n v="208"/>
    <x v="1"/>
    <x v="6"/>
    <s v="OTHER REVENUES &amp; CREDITS"/>
    <x v="16"/>
    <s v="RC_INIT_PROP18_16RATES"/>
    <x v="125"/>
  </r>
  <r>
    <x v="52"/>
    <n v="143042"/>
    <x v="1"/>
    <x v="2"/>
    <s v="FIBER AND PCS"/>
    <x v="24"/>
    <s v="RC_INIT_PROP18_16RATES"/>
    <x v="157"/>
  </r>
  <r>
    <x v="52"/>
    <n v="143042"/>
    <x v="2"/>
    <x v="3"/>
    <s v="FIBER AND PCS"/>
    <x v="24"/>
    <s v="RC_INIT_PROP18_16RATES"/>
    <x v="157"/>
  </r>
  <r>
    <x v="52"/>
    <n v="143042"/>
    <x v="2"/>
    <x v="10"/>
    <s v="FIBER AND PCS"/>
    <x v="24"/>
    <s v="RC_INIT_PROP18_16RATES"/>
    <x v="157"/>
  </r>
  <r>
    <x v="52"/>
    <n v="143042"/>
    <x v="2"/>
    <x v="11"/>
    <s v="FIBER AND PCS"/>
    <x v="24"/>
    <s v="RC_INIT_PROP18_16RATES"/>
    <x v="157"/>
  </r>
  <r>
    <x v="19"/>
    <n v="347.61"/>
    <x v="0"/>
    <x v="11"/>
    <s v="ANCILLARY SERVICES"/>
    <x v="0"/>
    <s v="RC_INIT_PROP18_16RATES"/>
    <x v="158"/>
  </r>
  <r>
    <x v="19"/>
    <n v="325.12"/>
    <x v="0"/>
    <x v="9"/>
    <s v="ANCILLARY SERVICES"/>
    <x v="0"/>
    <s v="RC_INIT_PROP18_16RATES"/>
    <x v="158"/>
  </r>
  <r>
    <x v="12"/>
    <n v="8511.91"/>
    <x v="0"/>
    <x v="4"/>
    <s v="NETWORK"/>
    <x v="7"/>
    <s v="RC_INIT_PROP18_16RATES"/>
    <x v="158"/>
  </r>
  <r>
    <x v="19"/>
    <n v="298.69"/>
    <x v="1"/>
    <x v="6"/>
    <s v="ANCILLARY SERVICES"/>
    <x v="0"/>
    <s v="RC_INIT_PROP18_16RATES"/>
    <x v="158"/>
  </r>
  <r>
    <x v="19"/>
    <n v="351.35"/>
    <x v="1"/>
    <x v="8"/>
    <s v="ANCILLARY SERVICES"/>
    <x v="0"/>
    <s v="RC_INIT_PROP18_16RATES"/>
    <x v="158"/>
  </r>
  <r>
    <x v="19"/>
    <n v="318.27"/>
    <x v="2"/>
    <x v="1"/>
    <s v="ANCILLARY SERVICES"/>
    <x v="0"/>
    <s v="RC_INIT_PROP18_16RATES"/>
    <x v="158"/>
  </r>
  <r>
    <x v="19"/>
    <n v="351.85"/>
    <x v="2"/>
    <x v="2"/>
    <s v="ANCILLARY SERVICES"/>
    <x v="0"/>
    <s v="RC_INIT_PROP18_16RATES"/>
    <x v="158"/>
  </r>
  <r>
    <x v="19"/>
    <n v="276.60000000000002"/>
    <x v="2"/>
    <x v="7"/>
    <s v="ANCILLARY SERVICES"/>
    <x v="0"/>
    <s v="RC_INIT_PROP18_16RATES"/>
    <x v="158"/>
  </r>
  <r>
    <x v="21"/>
    <n v="1880.9"/>
    <x v="2"/>
    <x v="7"/>
    <s v="ANCILLARY SERVICES"/>
    <x v="1"/>
    <s v="RC_INIT_PROP18_16RATES"/>
    <x v="158"/>
  </r>
  <r>
    <x v="9"/>
    <n v="6000"/>
    <x v="0"/>
    <x v="9"/>
    <s v="OTHER REVENUES &amp; CREDITS"/>
    <x v="5"/>
    <s v="RC_INIT_PROP18_16RATES"/>
    <x v="252"/>
  </r>
  <r>
    <x v="32"/>
    <n v="100"/>
    <x v="0"/>
    <x v="10"/>
    <s v="OTHER REVENUES &amp; CREDITS"/>
    <x v="16"/>
    <s v="RC_INIT_PROP18_16RATES"/>
    <x v="253"/>
  </r>
  <r>
    <x v="32"/>
    <n v="100"/>
    <x v="0"/>
    <x v="11"/>
    <s v="OTHER REVENUES &amp; CREDITS"/>
    <x v="16"/>
    <s v="RC_INIT_PROP18_16RATES"/>
    <x v="253"/>
  </r>
  <r>
    <x v="32"/>
    <n v="100"/>
    <x v="0"/>
    <x v="9"/>
    <s v="OTHER REVENUES &amp; CREDITS"/>
    <x v="16"/>
    <s v="RC_INIT_PROP18_16RATES"/>
    <x v="253"/>
  </r>
  <r>
    <x v="32"/>
    <n v="100"/>
    <x v="1"/>
    <x v="5"/>
    <s v="OTHER REVENUES &amp; CREDITS"/>
    <x v="16"/>
    <s v="RC_INIT_PROP18_16RATES"/>
    <x v="253"/>
  </r>
  <r>
    <x v="32"/>
    <n v="100"/>
    <x v="1"/>
    <x v="6"/>
    <s v="OTHER REVENUES &amp; CREDITS"/>
    <x v="16"/>
    <s v="RC_INIT_PROP18_16RATES"/>
    <x v="253"/>
  </r>
  <r>
    <x v="32"/>
    <n v="100"/>
    <x v="1"/>
    <x v="8"/>
    <s v="OTHER REVENUES &amp; CREDITS"/>
    <x v="16"/>
    <s v="RC_INIT_PROP18_16RATES"/>
    <x v="253"/>
  </r>
  <r>
    <x v="32"/>
    <n v="100"/>
    <x v="2"/>
    <x v="0"/>
    <s v="OTHER REVENUES &amp; CREDITS"/>
    <x v="16"/>
    <s v="RC_INIT_PROP18_16RATES"/>
    <x v="253"/>
  </r>
  <r>
    <x v="32"/>
    <n v="100"/>
    <x v="2"/>
    <x v="1"/>
    <s v="OTHER REVENUES &amp; CREDITS"/>
    <x v="16"/>
    <s v="RC_INIT_PROP18_16RATES"/>
    <x v="253"/>
  </r>
  <r>
    <x v="32"/>
    <n v="100"/>
    <x v="2"/>
    <x v="2"/>
    <s v="OTHER REVENUES &amp; CREDITS"/>
    <x v="16"/>
    <s v="RC_INIT_PROP18_16RATES"/>
    <x v="253"/>
  </r>
  <r>
    <x v="32"/>
    <n v="100"/>
    <x v="2"/>
    <x v="7"/>
    <s v="OTHER REVENUES &amp; CREDITS"/>
    <x v="16"/>
    <s v="RC_INIT_PROP18_16RATES"/>
    <x v="253"/>
  </r>
  <r>
    <x v="9"/>
    <n v="310"/>
    <x v="0"/>
    <x v="3"/>
    <s v="OTHER REVENUES &amp; CREDITS"/>
    <x v="5"/>
    <s v="RC_INIT_PROP18_16RATES"/>
    <x v="159"/>
  </r>
  <r>
    <x v="9"/>
    <n v="310"/>
    <x v="0"/>
    <x v="10"/>
    <s v="OTHER REVENUES &amp; CREDITS"/>
    <x v="5"/>
    <s v="RC_INIT_PROP18_16RATES"/>
    <x v="159"/>
  </r>
  <r>
    <x v="9"/>
    <n v="310"/>
    <x v="0"/>
    <x v="11"/>
    <s v="OTHER REVENUES &amp; CREDITS"/>
    <x v="5"/>
    <s v="RC_INIT_PROP18_16RATES"/>
    <x v="159"/>
  </r>
  <r>
    <x v="9"/>
    <n v="310"/>
    <x v="1"/>
    <x v="4"/>
    <s v="OTHER REVENUES &amp; CREDITS"/>
    <x v="5"/>
    <s v="RC_INIT_PROP18_16RATES"/>
    <x v="159"/>
  </r>
  <r>
    <x v="9"/>
    <n v="310"/>
    <x v="1"/>
    <x v="5"/>
    <s v="OTHER REVENUES &amp; CREDITS"/>
    <x v="5"/>
    <s v="RC_INIT_PROP18_16RATES"/>
    <x v="159"/>
  </r>
  <r>
    <x v="9"/>
    <n v="310"/>
    <x v="1"/>
    <x v="6"/>
    <s v="OTHER REVENUES &amp; CREDITS"/>
    <x v="5"/>
    <s v="RC_INIT_PROP18_16RATES"/>
    <x v="159"/>
  </r>
  <r>
    <x v="9"/>
    <n v="310"/>
    <x v="2"/>
    <x v="0"/>
    <s v="OTHER REVENUES &amp; CREDITS"/>
    <x v="5"/>
    <s v="RC_INIT_PROP18_16RATES"/>
    <x v="159"/>
  </r>
  <r>
    <x v="9"/>
    <n v="310"/>
    <x v="2"/>
    <x v="1"/>
    <s v="OTHER REVENUES &amp; CREDITS"/>
    <x v="5"/>
    <s v="RC_INIT_PROP18_16RATES"/>
    <x v="159"/>
  </r>
  <r>
    <x v="0"/>
    <n v="1472.65"/>
    <x v="0"/>
    <x v="0"/>
    <s v="ANCILLARY SERVICES"/>
    <x v="0"/>
    <s v="RC_INIT_PROP18_16RATES"/>
    <x v="160"/>
  </r>
  <r>
    <x v="0"/>
    <n v="1401.26"/>
    <x v="0"/>
    <x v="1"/>
    <s v="ANCILLARY SERVICES"/>
    <x v="0"/>
    <s v="RC_INIT_PROP18_16RATES"/>
    <x v="160"/>
  </r>
  <r>
    <x v="20"/>
    <n v="151.78"/>
    <x v="0"/>
    <x v="4"/>
    <s v="ANCILLARY SERVICES"/>
    <x v="10"/>
    <s v="RC_INIT_PROP18_16RATES"/>
    <x v="160"/>
  </r>
  <r>
    <x v="20"/>
    <n v="89.28"/>
    <x v="0"/>
    <x v="5"/>
    <s v="ANCILLARY SERVICES"/>
    <x v="10"/>
    <s v="RC_INIT_PROP18_16RATES"/>
    <x v="160"/>
  </r>
  <r>
    <x v="12"/>
    <n v="10092.5"/>
    <x v="0"/>
    <x v="5"/>
    <s v="NETWORK"/>
    <x v="7"/>
    <s v="RC_INIT_PROP18_16RATES"/>
    <x v="160"/>
  </r>
  <r>
    <x v="12"/>
    <n v="9362.06"/>
    <x v="0"/>
    <x v="6"/>
    <s v="NETWORK"/>
    <x v="7"/>
    <s v="RC_INIT_PROP18_16RATES"/>
    <x v="160"/>
  </r>
  <r>
    <x v="12"/>
    <n v="10781.29"/>
    <x v="0"/>
    <x v="8"/>
    <s v="NETWORK"/>
    <x v="7"/>
    <s v="RC_INIT_PROP18_16RATES"/>
    <x v="160"/>
  </r>
  <r>
    <x v="0"/>
    <n v="1237.42"/>
    <x v="1"/>
    <x v="3"/>
    <s v="ANCILLARY SERVICES"/>
    <x v="0"/>
    <s v="RC_INIT_PROP18_16RATES"/>
    <x v="160"/>
  </r>
  <r>
    <x v="0"/>
    <n v="1215.57"/>
    <x v="1"/>
    <x v="10"/>
    <s v="ANCILLARY SERVICES"/>
    <x v="0"/>
    <s v="RC_INIT_PROP18_16RATES"/>
    <x v="160"/>
  </r>
  <r>
    <x v="20"/>
    <n v="89.28"/>
    <x v="1"/>
    <x v="0"/>
    <s v="ANCILLARY SERVICES"/>
    <x v="10"/>
    <s v="RC_INIT_PROP18_16RATES"/>
    <x v="160"/>
  </r>
  <r>
    <x v="12"/>
    <n v="9986.66"/>
    <x v="1"/>
    <x v="0"/>
    <s v="NETWORK"/>
    <x v="7"/>
    <s v="RC_INIT_PROP18_16RATES"/>
    <x v="160"/>
  </r>
  <r>
    <x v="12"/>
    <n v="10259.06"/>
    <x v="1"/>
    <x v="1"/>
    <s v="NETWORK"/>
    <x v="7"/>
    <s v="RC_INIT_PROP18_16RATES"/>
    <x v="160"/>
  </r>
  <r>
    <x v="12"/>
    <n v="9530.36"/>
    <x v="1"/>
    <x v="2"/>
    <s v="NETWORK"/>
    <x v="7"/>
    <s v="RC_INIT_PROP18_16RATES"/>
    <x v="160"/>
  </r>
  <r>
    <x v="12"/>
    <n v="10134.14"/>
    <x v="1"/>
    <x v="7"/>
    <s v="NETWORK"/>
    <x v="7"/>
    <s v="RC_INIT_PROP18_16RATES"/>
    <x v="160"/>
  </r>
  <r>
    <x v="0"/>
    <n v="1217.78"/>
    <x v="2"/>
    <x v="4"/>
    <s v="ANCILLARY SERVICES"/>
    <x v="0"/>
    <s v="RC_INIT_PROP18_16RATES"/>
    <x v="160"/>
  </r>
  <r>
    <x v="0"/>
    <n v="1422.24"/>
    <x v="2"/>
    <x v="5"/>
    <s v="ANCILLARY SERVICES"/>
    <x v="0"/>
    <s v="RC_INIT_PROP18_16RATES"/>
    <x v="160"/>
  </r>
  <r>
    <x v="20"/>
    <n v="77.760000000000005"/>
    <x v="2"/>
    <x v="3"/>
    <s v="ANCILLARY SERVICES"/>
    <x v="10"/>
    <s v="RC_INIT_PROP18_16RATES"/>
    <x v="160"/>
  </r>
  <r>
    <x v="12"/>
    <n v="10378.77"/>
    <x v="2"/>
    <x v="3"/>
    <s v="NETWORK"/>
    <x v="7"/>
    <s v="RC_INIT_PROP18_16RATES"/>
    <x v="160"/>
  </r>
  <r>
    <x v="12"/>
    <n v="10267.73"/>
    <x v="2"/>
    <x v="10"/>
    <s v="NETWORK"/>
    <x v="7"/>
    <s v="RC_INIT_PROP18_16RATES"/>
    <x v="160"/>
  </r>
  <r>
    <x v="12"/>
    <n v="8473.74"/>
    <x v="2"/>
    <x v="11"/>
    <s v="NETWORK"/>
    <x v="7"/>
    <s v="RC_INIT_PROP18_16RATES"/>
    <x v="160"/>
  </r>
  <r>
    <x v="12"/>
    <n v="11274.03"/>
    <x v="2"/>
    <x v="9"/>
    <s v="NETWORK"/>
    <x v="7"/>
    <s v="RC_INIT_PROP18_16RATES"/>
    <x v="160"/>
  </r>
  <r>
    <x v="32"/>
    <n v="2000"/>
    <x v="0"/>
    <x v="9"/>
    <s v="OTHER REVENUES &amp; CREDITS"/>
    <x v="16"/>
    <s v="RC_INIT_PROP18_16RATES"/>
    <x v="162"/>
  </r>
  <r>
    <x v="32"/>
    <n v="2000"/>
    <x v="1"/>
    <x v="8"/>
    <s v="OTHER REVENUES &amp; CREDITS"/>
    <x v="16"/>
    <s v="RC_INIT_PROP18_16RATES"/>
    <x v="162"/>
  </r>
  <r>
    <x v="32"/>
    <n v="2000"/>
    <x v="2"/>
    <x v="2"/>
    <s v="OTHER REVENUES &amp; CREDITS"/>
    <x v="16"/>
    <s v="RC_INIT_PROP18_16RATES"/>
    <x v="162"/>
  </r>
  <r>
    <x v="32"/>
    <n v="2000"/>
    <x v="2"/>
    <x v="7"/>
    <s v="OTHER REVENUES &amp; CREDITS"/>
    <x v="16"/>
    <s v="RC_INIT_PROP18_16RATES"/>
    <x v="162"/>
  </r>
  <r>
    <x v="32"/>
    <n v="150"/>
    <x v="0"/>
    <x v="3"/>
    <s v="OTHER REVENUES &amp; CREDITS"/>
    <x v="16"/>
    <s v="RC_INIT_PROP18_16RATES"/>
    <x v="254"/>
  </r>
  <r>
    <x v="32"/>
    <n v="150"/>
    <x v="0"/>
    <x v="10"/>
    <s v="OTHER REVENUES &amp; CREDITS"/>
    <x v="16"/>
    <s v="RC_INIT_PROP18_16RATES"/>
    <x v="254"/>
  </r>
  <r>
    <x v="32"/>
    <n v="150"/>
    <x v="0"/>
    <x v="11"/>
    <s v="OTHER REVENUES &amp; CREDITS"/>
    <x v="16"/>
    <s v="RC_INIT_PROP18_16RATES"/>
    <x v="254"/>
  </r>
  <r>
    <x v="32"/>
    <n v="150"/>
    <x v="0"/>
    <x v="9"/>
    <s v="OTHER REVENUES &amp; CREDITS"/>
    <x v="16"/>
    <s v="RC_INIT_PROP18_16RATES"/>
    <x v="254"/>
  </r>
  <r>
    <x v="28"/>
    <n v="5603"/>
    <x v="2"/>
    <x v="4"/>
    <s v="OTHER REVENUES &amp; CREDITS"/>
    <x v="12"/>
    <s v="RC_INIT_PROP18_16RATES"/>
    <x v="74"/>
  </r>
  <r>
    <x v="63"/>
    <n v="608"/>
    <x v="2"/>
    <x v="5"/>
    <s v="OTHER REVENUES &amp; CREDITS"/>
    <x v="12"/>
    <s v="RC_INIT_PROP18_16RATES"/>
    <x v="74"/>
  </r>
  <r>
    <x v="63"/>
    <n v="608"/>
    <x v="2"/>
    <x v="6"/>
    <s v="OTHER REVENUES &amp; CREDITS"/>
    <x v="12"/>
    <s v="RC_INIT_PROP18_16RATES"/>
    <x v="74"/>
  </r>
  <r>
    <x v="63"/>
    <n v="608"/>
    <x v="2"/>
    <x v="8"/>
    <s v="OTHER REVENUES &amp; CREDITS"/>
    <x v="12"/>
    <s v="RC_INIT_PROP18_16RATES"/>
    <x v="74"/>
  </r>
  <r>
    <x v="66"/>
    <n v="375.03"/>
    <x v="0"/>
    <x v="0"/>
    <s v="ANCILLARY SERVICES"/>
    <x v="25"/>
    <s v="RC_INIT_PROP18_16RATES"/>
    <x v="75"/>
  </r>
  <r>
    <x v="66"/>
    <n v="375.03"/>
    <x v="0"/>
    <x v="1"/>
    <s v="ANCILLARY SERVICES"/>
    <x v="25"/>
    <s v="RC_INIT_PROP18_16RATES"/>
    <x v="75"/>
  </r>
  <r>
    <x v="66"/>
    <n v="375.03"/>
    <x v="0"/>
    <x v="2"/>
    <s v="ANCILLARY SERVICES"/>
    <x v="25"/>
    <s v="RC_INIT_PROP18_16RATES"/>
    <x v="75"/>
  </r>
  <r>
    <x v="66"/>
    <n v="375.03"/>
    <x v="0"/>
    <x v="7"/>
    <s v="ANCILLARY SERVICES"/>
    <x v="25"/>
    <s v="RC_INIT_PROP18_16RATES"/>
    <x v="75"/>
  </r>
  <r>
    <x v="67"/>
    <n v="143.04"/>
    <x v="0"/>
    <x v="6"/>
    <s v="ANCILLARY SERVICES"/>
    <x v="25"/>
    <s v="RC_INIT_PROP18_16RATES"/>
    <x v="75"/>
  </r>
  <r>
    <x v="67"/>
    <n v="143.04"/>
    <x v="0"/>
    <x v="8"/>
    <s v="ANCILLARY SERVICES"/>
    <x v="25"/>
    <s v="RC_INIT_PROP18_16RATES"/>
    <x v="75"/>
  </r>
  <r>
    <x v="19"/>
    <n v="37674.730000000003"/>
    <x v="0"/>
    <x v="3"/>
    <s v="ANCILLARY SERVICES"/>
    <x v="0"/>
    <s v="RC_INIT_PROP18_16RATES"/>
    <x v="75"/>
  </r>
  <r>
    <x v="19"/>
    <n v="37707.019999999997"/>
    <x v="0"/>
    <x v="10"/>
    <s v="ANCILLARY SERVICES"/>
    <x v="0"/>
    <s v="RC_INIT_PROP18_16RATES"/>
    <x v="75"/>
  </r>
  <r>
    <x v="0"/>
    <n v="42820.07"/>
    <x v="0"/>
    <x v="8"/>
    <s v="ANCILLARY SERVICES"/>
    <x v="0"/>
    <s v="RC_INIT_PROP18_16RATES"/>
    <x v="75"/>
  </r>
  <r>
    <x v="20"/>
    <n v="10776.53"/>
    <x v="0"/>
    <x v="11"/>
    <s v="ANCILLARY SERVICES"/>
    <x v="10"/>
    <s v="RC_INIT_PROP18_16RATES"/>
    <x v="75"/>
  </r>
  <r>
    <x v="20"/>
    <n v="9401.06"/>
    <x v="0"/>
    <x v="9"/>
    <s v="ANCILLARY SERVICES"/>
    <x v="10"/>
    <s v="RC_INIT_PROP18_16RATES"/>
    <x v="75"/>
  </r>
  <r>
    <x v="26"/>
    <n v="84280"/>
    <x v="0"/>
    <x v="5"/>
    <s v="ANCILLARY SERVICES"/>
    <x v="1"/>
    <s v="RC_INIT_PROP18_16RATES"/>
    <x v="75"/>
  </r>
  <r>
    <x v="26"/>
    <n v="84280"/>
    <x v="0"/>
    <x v="6"/>
    <s v="ANCILLARY SERVICES"/>
    <x v="1"/>
    <s v="RC_INIT_PROP18_16RATES"/>
    <x v="75"/>
  </r>
  <r>
    <x v="26"/>
    <n v="84280"/>
    <x v="0"/>
    <x v="8"/>
    <s v="ANCILLARY SERVICES"/>
    <x v="1"/>
    <s v="RC_INIT_PROP18_16RATES"/>
    <x v="75"/>
  </r>
  <r>
    <x v="27"/>
    <n v="416920"/>
    <x v="0"/>
    <x v="4"/>
    <s v="NETWORK"/>
    <x v="11"/>
    <s v="RC_INIT_PROP18_16RATES"/>
    <x v="75"/>
  </r>
  <r>
    <x v="27"/>
    <n v="416920"/>
    <x v="0"/>
    <x v="5"/>
    <s v="NETWORK"/>
    <x v="11"/>
    <s v="RC_INIT_PROP18_16RATES"/>
    <x v="75"/>
  </r>
  <r>
    <x v="66"/>
    <n v="375.03"/>
    <x v="1"/>
    <x v="3"/>
    <s v="ANCILLARY SERVICES"/>
    <x v="25"/>
    <s v="RC_INIT_PROP18_16RATES"/>
    <x v="75"/>
  </r>
  <r>
    <x v="66"/>
    <n v="375.03"/>
    <x v="1"/>
    <x v="10"/>
    <s v="ANCILLARY SERVICES"/>
    <x v="25"/>
    <s v="RC_INIT_PROP18_16RATES"/>
    <x v="75"/>
  </r>
  <r>
    <x v="66"/>
    <n v="375.03"/>
    <x v="1"/>
    <x v="11"/>
    <s v="ANCILLARY SERVICES"/>
    <x v="25"/>
    <s v="RC_INIT_PROP18_16RATES"/>
    <x v="75"/>
  </r>
  <r>
    <x v="66"/>
    <n v="375.03"/>
    <x v="1"/>
    <x v="9"/>
    <s v="ANCILLARY SERVICES"/>
    <x v="25"/>
    <s v="RC_INIT_PROP18_16RATES"/>
    <x v="75"/>
  </r>
  <r>
    <x v="67"/>
    <n v="143.04"/>
    <x v="1"/>
    <x v="1"/>
    <s v="ANCILLARY SERVICES"/>
    <x v="25"/>
    <s v="RC_INIT_PROP18_16RATES"/>
    <x v="75"/>
  </r>
  <r>
    <x v="67"/>
    <n v="143.04"/>
    <x v="1"/>
    <x v="2"/>
    <s v="ANCILLARY SERVICES"/>
    <x v="25"/>
    <s v="RC_INIT_PROP18_16RATES"/>
    <x v="75"/>
  </r>
  <r>
    <x v="67"/>
    <n v="143.04"/>
    <x v="1"/>
    <x v="7"/>
    <s v="ANCILLARY SERVICES"/>
    <x v="25"/>
    <s v="RC_INIT_PROP18_16RATES"/>
    <x v="75"/>
  </r>
  <r>
    <x v="19"/>
    <n v="37150.74"/>
    <x v="1"/>
    <x v="4"/>
    <s v="ANCILLARY SERVICES"/>
    <x v="0"/>
    <s v="RC_INIT_PROP18_16RATES"/>
    <x v="75"/>
  </r>
  <r>
    <x v="19"/>
    <n v="42436.34"/>
    <x v="1"/>
    <x v="5"/>
    <s v="ANCILLARY SERVICES"/>
    <x v="0"/>
    <s v="RC_INIT_PROP18_16RATES"/>
    <x v="75"/>
  </r>
  <r>
    <x v="0"/>
    <n v="41154.06"/>
    <x v="1"/>
    <x v="2"/>
    <s v="ANCILLARY SERVICES"/>
    <x v="0"/>
    <s v="RC_INIT_PROP18_16RATES"/>
    <x v="75"/>
  </r>
  <r>
    <x v="0"/>
    <n v="32150.15"/>
    <x v="1"/>
    <x v="7"/>
    <s v="ANCILLARY SERVICES"/>
    <x v="0"/>
    <s v="RC_INIT_PROP18_16RATES"/>
    <x v="75"/>
  </r>
  <r>
    <x v="20"/>
    <n v="12293.93"/>
    <x v="1"/>
    <x v="6"/>
    <s v="ANCILLARY SERVICES"/>
    <x v="10"/>
    <s v="RC_INIT_PROP18_16RATES"/>
    <x v="75"/>
  </r>
  <r>
    <x v="20"/>
    <n v="9662.69"/>
    <x v="1"/>
    <x v="8"/>
    <s v="ANCILLARY SERVICES"/>
    <x v="10"/>
    <s v="RC_INIT_PROP18_16RATES"/>
    <x v="75"/>
  </r>
  <r>
    <x v="26"/>
    <n v="84280"/>
    <x v="1"/>
    <x v="0"/>
    <s v="ANCILLARY SERVICES"/>
    <x v="1"/>
    <s v="RC_INIT_PROP18_16RATES"/>
    <x v="75"/>
  </r>
  <r>
    <x v="26"/>
    <n v="84280"/>
    <x v="1"/>
    <x v="1"/>
    <s v="ANCILLARY SERVICES"/>
    <x v="1"/>
    <s v="RC_INIT_PROP18_16RATES"/>
    <x v="75"/>
  </r>
  <r>
    <x v="26"/>
    <n v="84280"/>
    <x v="1"/>
    <x v="2"/>
    <s v="ANCILLARY SERVICES"/>
    <x v="1"/>
    <s v="RC_INIT_PROP18_16RATES"/>
    <x v="75"/>
  </r>
  <r>
    <x v="26"/>
    <n v="84280"/>
    <x v="1"/>
    <x v="7"/>
    <s v="ANCILLARY SERVICES"/>
    <x v="1"/>
    <s v="RC_INIT_PROP18_16RATES"/>
    <x v="75"/>
  </r>
  <r>
    <x v="27"/>
    <n v="416920"/>
    <x v="1"/>
    <x v="0"/>
    <s v="NETWORK"/>
    <x v="11"/>
    <s v="RC_INIT_PROP18_16RATES"/>
    <x v="75"/>
  </r>
  <r>
    <x v="66"/>
    <n v="375.03"/>
    <x v="2"/>
    <x v="4"/>
    <s v="ANCILLARY SERVICES"/>
    <x v="25"/>
    <s v="RC_INIT_PROP18_16RATES"/>
    <x v="75"/>
  </r>
  <r>
    <x v="66"/>
    <n v="375.03"/>
    <x v="2"/>
    <x v="5"/>
    <s v="ANCILLARY SERVICES"/>
    <x v="25"/>
    <s v="RC_INIT_PROP18_16RATES"/>
    <x v="75"/>
  </r>
  <r>
    <x v="66"/>
    <n v="375.03"/>
    <x v="2"/>
    <x v="6"/>
    <s v="ANCILLARY SERVICES"/>
    <x v="25"/>
    <s v="RC_INIT_PROP18_16RATES"/>
    <x v="75"/>
  </r>
  <r>
    <x v="66"/>
    <n v="375.03"/>
    <x v="2"/>
    <x v="8"/>
    <s v="ANCILLARY SERVICES"/>
    <x v="25"/>
    <s v="RC_INIT_PROP18_16RATES"/>
    <x v="75"/>
  </r>
  <r>
    <x v="67"/>
    <n v="143.04"/>
    <x v="2"/>
    <x v="10"/>
    <s v="ANCILLARY SERVICES"/>
    <x v="25"/>
    <s v="RC_INIT_PROP18_16RATES"/>
    <x v="75"/>
  </r>
  <r>
    <x v="67"/>
    <n v="143.04"/>
    <x v="2"/>
    <x v="11"/>
    <s v="ANCILLARY SERVICES"/>
    <x v="25"/>
    <s v="RC_INIT_PROP18_16RATES"/>
    <x v="75"/>
  </r>
  <r>
    <x v="67"/>
    <n v="143.04"/>
    <x v="2"/>
    <x v="9"/>
    <s v="ANCILLARY SERVICES"/>
    <x v="25"/>
    <s v="RC_INIT_PROP18_16RATES"/>
    <x v="75"/>
  </r>
  <r>
    <x v="19"/>
    <n v="43209.11"/>
    <x v="2"/>
    <x v="0"/>
    <s v="ANCILLARY SERVICES"/>
    <x v="0"/>
    <s v="RC_INIT_PROP18_16RATES"/>
    <x v="75"/>
  </r>
  <r>
    <x v="0"/>
    <n v="39300.36"/>
    <x v="2"/>
    <x v="11"/>
    <s v="ANCILLARY SERVICES"/>
    <x v="0"/>
    <s v="RC_INIT_PROP18_16RATES"/>
    <x v="75"/>
  </r>
  <r>
    <x v="0"/>
    <n v="36843.93"/>
    <x v="2"/>
    <x v="9"/>
    <s v="ANCILLARY SERVICES"/>
    <x v="0"/>
    <s v="RC_INIT_PROP18_16RATES"/>
    <x v="75"/>
  </r>
  <r>
    <x v="20"/>
    <n v="12936.91"/>
    <x v="2"/>
    <x v="1"/>
    <s v="ANCILLARY SERVICES"/>
    <x v="10"/>
    <s v="RC_INIT_PROP18_16RATES"/>
    <x v="75"/>
  </r>
  <r>
    <x v="20"/>
    <n v="10078.48"/>
    <x v="2"/>
    <x v="2"/>
    <s v="ANCILLARY SERVICES"/>
    <x v="10"/>
    <s v="RC_INIT_PROP18_16RATES"/>
    <x v="75"/>
  </r>
  <r>
    <x v="20"/>
    <n v="9408.9"/>
    <x v="2"/>
    <x v="7"/>
    <s v="ANCILLARY SERVICES"/>
    <x v="10"/>
    <s v="RC_INIT_PROP18_16RATES"/>
    <x v="75"/>
  </r>
  <r>
    <x v="26"/>
    <n v="84280"/>
    <x v="2"/>
    <x v="3"/>
    <s v="ANCILLARY SERVICES"/>
    <x v="1"/>
    <s v="RC_INIT_PROP18_16RATES"/>
    <x v="75"/>
  </r>
  <r>
    <x v="26"/>
    <n v="84280"/>
    <x v="2"/>
    <x v="10"/>
    <s v="ANCILLARY SERVICES"/>
    <x v="1"/>
    <s v="RC_INIT_PROP18_16RATES"/>
    <x v="75"/>
  </r>
  <r>
    <x v="26"/>
    <n v="84280"/>
    <x v="2"/>
    <x v="11"/>
    <s v="ANCILLARY SERVICES"/>
    <x v="1"/>
    <s v="RC_INIT_PROP18_16RATES"/>
    <x v="75"/>
  </r>
  <r>
    <x v="26"/>
    <n v="84280"/>
    <x v="2"/>
    <x v="9"/>
    <s v="ANCILLARY SERVICES"/>
    <x v="1"/>
    <s v="RC_INIT_PROP18_16RATES"/>
    <x v="75"/>
  </r>
  <r>
    <x v="27"/>
    <n v="416920"/>
    <x v="2"/>
    <x v="3"/>
    <s v="NETWORK"/>
    <x v="11"/>
    <s v="RC_INIT_PROP18_16RATES"/>
    <x v="75"/>
  </r>
  <r>
    <x v="52"/>
    <n v="6250"/>
    <x v="1"/>
    <x v="7"/>
    <s v="FIBER AND PCS"/>
    <x v="24"/>
    <s v="RC_INIT_PROP18_16RATES"/>
    <x v="76"/>
  </r>
  <r>
    <x v="49"/>
    <n v="32435"/>
    <x v="2"/>
    <x v="5"/>
    <s v="FIBER AND PCS"/>
    <x v="23"/>
    <s v="RC_INIT_PROP18_16RATES"/>
    <x v="76"/>
  </r>
  <r>
    <x v="52"/>
    <n v="6250"/>
    <x v="2"/>
    <x v="9"/>
    <s v="FIBER AND PCS"/>
    <x v="24"/>
    <s v="RC_INIT_PROP18_16RATES"/>
    <x v="76"/>
  </r>
  <r>
    <x v="32"/>
    <n v="208"/>
    <x v="1"/>
    <x v="8"/>
    <s v="OTHER REVENUES &amp; CREDITS"/>
    <x v="16"/>
    <s v="RC_INIT_PROP18_16RATES"/>
    <x v="125"/>
  </r>
  <r>
    <x v="19"/>
    <n v="7866.48"/>
    <x v="2"/>
    <x v="3"/>
    <s v="ANCILLARY SERVICES"/>
    <x v="0"/>
    <s v="RC_INIT_PROP18_16RATES"/>
    <x v="125"/>
  </r>
  <r>
    <x v="19"/>
    <n v="7870.7"/>
    <x v="2"/>
    <x v="10"/>
    <s v="ANCILLARY SERVICES"/>
    <x v="0"/>
    <s v="RC_INIT_PROP18_16RATES"/>
    <x v="125"/>
  </r>
  <r>
    <x v="19"/>
    <n v="9161.2000000000007"/>
    <x v="2"/>
    <x v="11"/>
    <s v="ANCILLARY SERVICES"/>
    <x v="0"/>
    <s v="RC_INIT_PROP18_16RATES"/>
    <x v="125"/>
  </r>
  <r>
    <x v="12"/>
    <n v="97166.94"/>
    <x v="2"/>
    <x v="3"/>
    <s v="NETWORK"/>
    <x v="7"/>
    <s v="RC_INIT_PROP18_16RATES"/>
    <x v="125"/>
  </r>
  <r>
    <x v="12"/>
    <n v="102080.46"/>
    <x v="2"/>
    <x v="10"/>
    <s v="NETWORK"/>
    <x v="7"/>
    <s v="RC_INIT_PROP18_16RATES"/>
    <x v="125"/>
  </r>
  <r>
    <x v="12"/>
    <n v="77098.2"/>
    <x v="2"/>
    <x v="11"/>
    <s v="NETWORK"/>
    <x v="7"/>
    <s v="RC_INIT_PROP18_16RATES"/>
    <x v="125"/>
  </r>
  <r>
    <x v="32"/>
    <n v="212"/>
    <x v="2"/>
    <x v="0"/>
    <s v="OTHER REVENUES &amp; CREDITS"/>
    <x v="16"/>
    <s v="RC_INIT_PROP18_16RATES"/>
    <x v="125"/>
  </r>
  <r>
    <x v="32"/>
    <n v="208"/>
    <x v="2"/>
    <x v="1"/>
    <s v="OTHER REVENUES &amp; CREDITS"/>
    <x v="16"/>
    <s v="RC_INIT_PROP18_16RATES"/>
    <x v="125"/>
  </r>
  <r>
    <x v="32"/>
    <n v="208"/>
    <x v="2"/>
    <x v="2"/>
    <s v="OTHER REVENUES &amp; CREDITS"/>
    <x v="16"/>
    <s v="RC_INIT_PROP18_16RATES"/>
    <x v="125"/>
  </r>
  <r>
    <x v="19"/>
    <n v="4091.07"/>
    <x v="0"/>
    <x v="0"/>
    <s v="ANCILLARY SERVICES"/>
    <x v="0"/>
    <s v="RC_INIT_PROP18_16RATES"/>
    <x v="126"/>
  </r>
  <r>
    <x v="19"/>
    <n v="3892.74"/>
    <x v="0"/>
    <x v="1"/>
    <s v="ANCILLARY SERVICES"/>
    <x v="0"/>
    <s v="RC_INIT_PROP18_16RATES"/>
    <x v="126"/>
  </r>
  <r>
    <x v="19"/>
    <n v="4338.0600000000004"/>
    <x v="0"/>
    <x v="2"/>
    <s v="ANCILLARY SERVICES"/>
    <x v="0"/>
    <s v="RC_INIT_PROP18_16RATES"/>
    <x v="126"/>
  </r>
  <r>
    <x v="12"/>
    <n v="26972.31"/>
    <x v="0"/>
    <x v="0"/>
    <s v="NETWORK"/>
    <x v="7"/>
    <s v="RC_INIT_PROP18_16RATES"/>
    <x v="126"/>
  </r>
  <r>
    <x v="12"/>
    <n v="19190.84"/>
    <x v="0"/>
    <x v="1"/>
    <s v="NETWORK"/>
    <x v="7"/>
    <s v="RC_INIT_PROP18_16RATES"/>
    <x v="126"/>
  </r>
  <r>
    <x v="12"/>
    <n v="18729.330000000002"/>
    <x v="0"/>
    <x v="2"/>
    <s v="NETWORK"/>
    <x v="7"/>
    <s v="RC_INIT_PROP18_16RATES"/>
    <x v="126"/>
  </r>
  <r>
    <x v="28"/>
    <n v="18"/>
    <x v="0"/>
    <x v="0"/>
    <s v="OTHER REVENUES &amp; CREDITS"/>
    <x v="12"/>
    <s v="RC_INIT_PROP18_16RATES"/>
    <x v="126"/>
  </r>
  <r>
    <x v="28"/>
    <n v="18"/>
    <x v="0"/>
    <x v="1"/>
    <s v="OTHER REVENUES &amp; CREDITS"/>
    <x v="12"/>
    <s v="RC_INIT_PROP18_16RATES"/>
    <x v="126"/>
  </r>
  <r>
    <x v="28"/>
    <n v="18"/>
    <x v="0"/>
    <x v="2"/>
    <s v="OTHER REVENUES &amp; CREDITS"/>
    <x v="12"/>
    <s v="RC_INIT_PROP18_16RATES"/>
    <x v="126"/>
  </r>
  <r>
    <x v="19"/>
    <n v="3437.6"/>
    <x v="1"/>
    <x v="3"/>
    <s v="ANCILLARY SERVICES"/>
    <x v="0"/>
    <s v="RC_INIT_PROP18_16RATES"/>
    <x v="126"/>
  </r>
  <r>
    <x v="19"/>
    <n v="3376.9"/>
    <x v="1"/>
    <x v="10"/>
    <s v="ANCILLARY SERVICES"/>
    <x v="0"/>
    <s v="RC_INIT_PROP18_16RATES"/>
    <x v="126"/>
  </r>
  <r>
    <x v="19"/>
    <n v="3930.71"/>
    <x v="1"/>
    <x v="11"/>
    <s v="ANCILLARY SERVICES"/>
    <x v="0"/>
    <s v="RC_INIT_PROP18_16RATES"/>
    <x v="126"/>
  </r>
  <r>
    <x v="12"/>
    <n v="20979.62"/>
    <x v="1"/>
    <x v="3"/>
    <s v="NETWORK"/>
    <x v="7"/>
    <s v="RC_INIT_PROP18_16RATES"/>
    <x v="126"/>
  </r>
  <r>
    <x v="12"/>
    <n v="21873.15"/>
    <x v="1"/>
    <x v="10"/>
    <s v="NETWORK"/>
    <x v="7"/>
    <s v="RC_INIT_PROP18_16RATES"/>
    <x v="126"/>
  </r>
  <r>
    <x v="12"/>
    <n v="14691.98"/>
    <x v="1"/>
    <x v="11"/>
    <s v="NETWORK"/>
    <x v="7"/>
    <s v="RC_INIT_PROP18_16RATES"/>
    <x v="126"/>
  </r>
  <r>
    <x v="28"/>
    <n v="18"/>
    <x v="1"/>
    <x v="3"/>
    <s v="OTHER REVENUES &amp; CREDITS"/>
    <x v="12"/>
    <s v="RC_INIT_PROP18_16RATES"/>
    <x v="126"/>
  </r>
  <r>
    <x v="28"/>
    <n v="18"/>
    <x v="1"/>
    <x v="10"/>
    <s v="OTHER REVENUES &amp; CREDITS"/>
    <x v="12"/>
    <s v="RC_INIT_PROP18_16RATES"/>
    <x v="126"/>
  </r>
  <r>
    <x v="28"/>
    <n v="18"/>
    <x v="1"/>
    <x v="11"/>
    <s v="OTHER REVENUES &amp; CREDITS"/>
    <x v="12"/>
    <s v="RC_INIT_PROP18_16RATES"/>
    <x v="126"/>
  </r>
  <r>
    <x v="19"/>
    <n v="3383.05"/>
    <x v="2"/>
    <x v="4"/>
    <s v="ANCILLARY SERVICES"/>
    <x v="0"/>
    <s v="RC_INIT_PROP18_16RATES"/>
    <x v="126"/>
  </r>
  <r>
    <x v="19"/>
    <n v="3951.03"/>
    <x v="2"/>
    <x v="5"/>
    <s v="ANCILLARY SERVICES"/>
    <x v="0"/>
    <s v="RC_INIT_PROP18_16RATES"/>
    <x v="126"/>
  </r>
  <r>
    <x v="19"/>
    <n v="3588.56"/>
    <x v="2"/>
    <x v="6"/>
    <s v="ANCILLARY SERVICES"/>
    <x v="0"/>
    <s v="RC_INIT_PROP18_16RATES"/>
    <x v="126"/>
  </r>
  <r>
    <x v="21"/>
    <n v="3445.4"/>
    <x v="2"/>
    <x v="7"/>
    <s v="ANCILLARY SERVICES"/>
    <x v="1"/>
    <s v="RC_INIT_PROP18_16RATES"/>
    <x v="126"/>
  </r>
  <r>
    <x v="12"/>
    <n v="15939.45"/>
    <x v="2"/>
    <x v="4"/>
    <s v="NETWORK"/>
    <x v="7"/>
    <s v="RC_INIT_PROP18_16RATES"/>
    <x v="126"/>
  </r>
  <r>
    <x v="12"/>
    <n v="26720.74"/>
    <x v="2"/>
    <x v="5"/>
    <s v="NETWORK"/>
    <x v="7"/>
    <s v="RC_INIT_PROP18_16RATES"/>
    <x v="126"/>
  </r>
  <r>
    <x v="12"/>
    <n v="14757.91"/>
    <x v="2"/>
    <x v="6"/>
    <s v="NETWORK"/>
    <x v="7"/>
    <s v="RC_INIT_PROP18_16RATES"/>
    <x v="126"/>
  </r>
  <r>
    <x v="28"/>
    <n v="18"/>
    <x v="2"/>
    <x v="4"/>
    <s v="OTHER REVENUES &amp; CREDITS"/>
    <x v="12"/>
    <s v="RC_INIT_PROP18_16RATES"/>
    <x v="126"/>
  </r>
  <r>
    <x v="28"/>
    <n v="18"/>
    <x v="2"/>
    <x v="5"/>
    <s v="OTHER REVENUES &amp; CREDITS"/>
    <x v="12"/>
    <s v="RC_INIT_PROP18_16RATES"/>
    <x v="126"/>
  </r>
  <r>
    <x v="28"/>
    <n v="18"/>
    <x v="2"/>
    <x v="6"/>
    <s v="OTHER REVENUES &amp; CREDITS"/>
    <x v="12"/>
    <s v="RC_INIT_PROP18_16RATES"/>
    <x v="126"/>
  </r>
  <r>
    <x v="32"/>
    <n v="0"/>
    <x v="0"/>
    <x v="4"/>
    <s v="OTHER REVENUES &amp; CREDITS"/>
    <x v="16"/>
    <s v="RC_INIT_PROP18_16RATES"/>
    <x v="287"/>
  </r>
  <r>
    <x v="26"/>
    <n v="590562"/>
    <x v="0"/>
    <x v="10"/>
    <s v="ANCILLARY SERVICES"/>
    <x v="1"/>
    <s v="RC_INIT_PROP18_16RATES"/>
    <x v="127"/>
  </r>
  <r>
    <x v="26"/>
    <n v="590562"/>
    <x v="0"/>
    <x v="11"/>
    <s v="ANCILLARY SERVICES"/>
    <x v="1"/>
    <s v="RC_INIT_PROP18_16RATES"/>
    <x v="127"/>
  </r>
  <r>
    <x v="26"/>
    <n v="590562"/>
    <x v="0"/>
    <x v="9"/>
    <s v="ANCILLARY SERVICES"/>
    <x v="1"/>
    <s v="RC_INIT_PROP18_16RATES"/>
    <x v="127"/>
  </r>
  <r>
    <x v="27"/>
    <n v="2921418"/>
    <x v="0"/>
    <x v="7"/>
    <s v="NETWORK"/>
    <x v="11"/>
    <s v="RC_INIT_PROP18_16RATES"/>
    <x v="127"/>
  </r>
  <r>
    <x v="28"/>
    <n v="2458"/>
    <x v="0"/>
    <x v="0"/>
    <s v="OTHER REVENUES &amp; CREDITS"/>
    <x v="12"/>
    <s v="RC_INIT_PROP18_16RATES"/>
    <x v="127"/>
  </r>
  <r>
    <x v="29"/>
    <n v="1504"/>
    <x v="0"/>
    <x v="11"/>
    <s v="OTHER REVENUES &amp; CREDITS"/>
    <x v="13"/>
    <s v="RC_INIT_PROP18_16RATES"/>
    <x v="127"/>
  </r>
  <r>
    <x v="29"/>
    <n v="1504"/>
    <x v="0"/>
    <x v="9"/>
    <s v="OTHER REVENUES &amp; CREDITS"/>
    <x v="13"/>
    <s v="RC_INIT_PROP18_16RATES"/>
    <x v="127"/>
  </r>
  <r>
    <x v="83"/>
    <n v="1104"/>
    <x v="0"/>
    <x v="3"/>
    <s v="OTHER REVENUES &amp; CREDITS"/>
    <x v="31"/>
    <s v="RC_INIT_PROP18_16RATES"/>
    <x v="127"/>
  </r>
  <r>
    <x v="26"/>
    <n v="590562"/>
    <x v="1"/>
    <x v="5"/>
    <s v="ANCILLARY SERVICES"/>
    <x v="1"/>
    <s v="RC_INIT_PROP18_16RATES"/>
    <x v="127"/>
  </r>
  <r>
    <x v="26"/>
    <n v="590562"/>
    <x v="1"/>
    <x v="6"/>
    <s v="ANCILLARY SERVICES"/>
    <x v="1"/>
    <s v="RC_INIT_PROP18_16RATES"/>
    <x v="127"/>
  </r>
  <r>
    <x v="26"/>
    <n v="590562"/>
    <x v="1"/>
    <x v="8"/>
    <s v="ANCILLARY SERVICES"/>
    <x v="1"/>
    <s v="RC_INIT_PROP18_16RATES"/>
    <x v="127"/>
  </r>
  <r>
    <x v="27"/>
    <n v="2921418"/>
    <x v="1"/>
    <x v="9"/>
    <s v="NETWORK"/>
    <x v="11"/>
    <s v="RC_INIT_PROP18_16RATES"/>
    <x v="127"/>
  </r>
  <r>
    <x v="80"/>
    <n v="32640"/>
    <x v="1"/>
    <x v="7"/>
    <s v="OTHER REVENUES &amp; CREDITS"/>
    <x v="29"/>
    <s v="RC_INIT_PROP18_16RATES"/>
    <x v="127"/>
  </r>
  <r>
    <x v="28"/>
    <n v="2458"/>
    <x v="1"/>
    <x v="3"/>
    <s v="OTHER REVENUES &amp; CREDITS"/>
    <x v="12"/>
    <s v="RC_INIT_PROP18_16RATES"/>
    <x v="127"/>
  </r>
  <r>
    <x v="29"/>
    <n v="1504"/>
    <x v="1"/>
    <x v="6"/>
    <s v="OTHER REVENUES &amp; CREDITS"/>
    <x v="13"/>
    <s v="RC_INIT_PROP18_16RATES"/>
    <x v="127"/>
  </r>
  <r>
    <x v="29"/>
    <n v="1504"/>
    <x v="1"/>
    <x v="8"/>
    <s v="OTHER REVENUES &amp; CREDITS"/>
    <x v="13"/>
    <s v="RC_INIT_PROP18_16RATES"/>
    <x v="127"/>
  </r>
  <r>
    <x v="83"/>
    <n v="1104"/>
    <x v="1"/>
    <x v="4"/>
    <s v="OTHER REVENUES &amp; CREDITS"/>
    <x v="31"/>
    <s v="RC_INIT_PROP18_16RATES"/>
    <x v="127"/>
  </r>
  <r>
    <x v="26"/>
    <n v="590562"/>
    <x v="2"/>
    <x v="0"/>
    <s v="ANCILLARY SERVICES"/>
    <x v="1"/>
    <s v="RC_INIT_PROP18_16RATES"/>
    <x v="127"/>
  </r>
  <r>
    <x v="26"/>
    <n v="590562"/>
    <x v="2"/>
    <x v="1"/>
    <s v="ANCILLARY SERVICES"/>
    <x v="1"/>
    <s v="RC_INIT_PROP18_16RATES"/>
    <x v="127"/>
  </r>
  <r>
    <x v="26"/>
    <n v="590562"/>
    <x v="2"/>
    <x v="2"/>
    <s v="ANCILLARY SERVICES"/>
    <x v="1"/>
    <s v="RC_INIT_PROP18_16RATES"/>
    <x v="127"/>
  </r>
  <r>
    <x v="26"/>
    <n v="590562"/>
    <x v="2"/>
    <x v="7"/>
    <s v="ANCILLARY SERVICES"/>
    <x v="1"/>
    <s v="RC_INIT_PROP18_16RATES"/>
    <x v="127"/>
  </r>
  <r>
    <x v="67"/>
    <n v="2364.59"/>
    <x v="1"/>
    <x v="3"/>
    <s v="ANCILLARY SERVICES"/>
    <x v="25"/>
    <s v="RC_INIT_PROP18_16RATES"/>
    <x v="165"/>
  </r>
  <r>
    <x v="67"/>
    <n v="2364.59"/>
    <x v="1"/>
    <x v="10"/>
    <s v="ANCILLARY SERVICES"/>
    <x v="25"/>
    <s v="RC_INIT_PROP18_16RATES"/>
    <x v="165"/>
  </r>
  <r>
    <x v="67"/>
    <n v="2364.59"/>
    <x v="1"/>
    <x v="11"/>
    <s v="ANCILLARY SERVICES"/>
    <x v="25"/>
    <s v="RC_INIT_PROP18_16RATES"/>
    <x v="165"/>
  </r>
  <r>
    <x v="67"/>
    <n v="2364.59"/>
    <x v="1"/>
    <x v="9"/>
    <s v="ANCILLARY SERVICES"/>
    <x v="25"/>
    <s v="RC_INIT_PROP18_16RATES"/>
    <x v="165"/>
  </r>
  <r>
    <x v="66"/>
    <n v="10094.33"/>
    <x v="2"/>
    <x v="0"/>
    <s v="ANCILLARY SERVICES"/>
    <x v="25"/>
    <s v="RC_INIT_PROP18_16RATES"/>
    <x v="165"/>
  </r>
  <r>
    <x v="66"/>
    <n v="10094.33"/>
    <x v="2"/>
    <x v="1"/>
    <s v="ANCILLARY SERVICES"/>
    <x v="25"/>
    <s v="RC_INIT_PROP18_16RATES"/>
    <x v="165"/>
  </r>
  <r>
    <x v="67"/>
    <n v="2364.59"/>
    <x v="2"/>
    <x v="4"/>
    <s v="ANCILLARY SERVICES"/>
    <x v="25"/>
    <s v="RC_INIT_PROP18_16RATES"/>
    <x v="165"/>
  </r>
  <r>
    <x v="67"/>
    <n v="2364.59"/>
    <x v="2"/>
    <x v="5"/>
    <s v="ANCILLARY SERVICES"/>
    <x v="25"/>
    <s v="RC_INIT_PROP18_16RATES"/>
    <x v="165"/>
  </r>
  <r>
    <x v="67"/>
    <n v="2364.59"/>
    <x v="2"/>
    <x v="6"/>
    <s v="ANCILLARY SERVICES"/>
    <x v="25"/>
    <s v="RC_INIT_PROP18_16RATES"/>
    <x v="165"/>
  </r>
  <r>
    <x v="67"/>
    <n v="2364.59"/>
    <x v="2"/>
    <x v="8"/>
    <s v="ANCILLARY SERVICES"/>
    <x v="25"/>
    <s v="RC_INIT_PROP18_16RATES"/>
    <x v="165"/>
  </r>
  <r>
    <x v="66"/>
    <n v="2063.25"/>
    <x v="0"/>
    <x v="4"/>
    <s v="ANCILLARY SERVICES"/>
    <x v="25"/>
    <s v="RC_INIT_PROP18_16RATES"/>
    <x v="166"/>
  </r>
  <r>
    <x v="66"/>
    <n v="2063.25"/>
    <x v="0"/>
    <x v="5"/>
    <s v="ANCILLARY SERVICES"/>
    <x v="25"/>
    <s v="RC_INIT_PROP18_16RATES"/>
    <x v="166"/>
  </r>
  <r>
    <x v="67"/>
    <n v="560.63"/>
    <x v="0"/>
    <x v="3"/>
    <s v="ANCILLARY SERVICES"/>
    <x v="25"/>
    <s v="RC_INIT_PROP18_16RATES"/>
    <x v="166"/>
  </r>
  <r>
    <x v="67"/>
    <n v="560.63"/>
    <x v="0"/>
    <x v="10"/>
    <s v="ANCILLARY SERVICES"/>
    <x v="25"/>
    <s v="RC_INIT_PROP18_16RATES"/>
    <x v="166"/>
  </r>
  <r>
    <x v="66"/>
    <n v="2063.25"/>
    <x v="1"/>
    <x v="0"/>
    <s v="ANCILLARY SERVICES"/>
    <x v="25"/>
    <s v="RC_INIT_PROP18_16RATES"/>
    <x v="166"/>
  </r>
  <r>
    <x v="67"/>
    <n v="560.63"/>
    <x v="1"/>
    <x v="4"/>
    <s v="ANCILLARY SERVICES"/>
    <x v="25"/>
    <s v="RC_INIT_PROP18_16RATES"/>
    <x v="166"/>
  </r>
  <r>
    <x v="67"/>
    <n v="560.63"/>
    <x v="1"/>
    <x v="5"/>
    <s v="ANCILLARY SERVICES"/>
    <x v="25"/>
    <s v="RC_INIT_PROP18_16RATES"/>
    <x v="166"/>
  </r>
  <r>
    <x v="20"/>
    <n v="0"/>
    <x v="1"/>
    <x v="7"/>
    <s v="ANCILLARY SERVICES"/>
    <x v="10"/>
    <s v="RC_INIT_PROP18_16RATES"/>
    <x v="166"/>
  </r>
  <r>
    <x v="63"/>
    <n v="2432"/>
    <x v="1"/>
    <x v="7"/>
    <s v="OTHER REVENUES &amp; CREDITS"/>
    <x v="12"/>
    <s v="RC_INIT_PROP18_16RATES"/>
    <x v="166"/>
  </r>
  <r>
    <x v="66"/>
    <n v="2063.25"/>
    <x v="2"/>
    <x v="3"/>
    <s v="ANCILLARY SERVICES"/>
    <x v="25"/>
    <s v="RC_INIT_PROP18_16RATES"/>
    <x v="166"/>
  </r>
  <r>
    <x v="67"/>
    <n v="560.63"/>
    <x v="2"/>
    <x v="0"/>
    <s v="ANCILLARY SERVICES"/>
    <x v="25"/>
    <s v="RC_INIT_PROP18_16RATES"/>
    <x v="166"/>
  </r>
  <r>
    <x v="20"/>
    <n v="0"/>
    <x v="2"/>
    <x v="9"/>
    <s v="ANCILLARY SERVICES"/>
    <x v="10"/>
    <s v="RC_INIT_PROP18_16RATES"/>
    <x v="166"/>
  </r>
  <r>
    <x v="63"/>
    <n v="2432"/>
    <x v="2"/>
    <x v="9"/>
    <s v="OTHER REVENUES &amp; CREDITS"/>
    <x v="12"/>
    <s v="RC_INIT_PROP18_16RATES"/>
    <x v="166"/>
  </r>
  <r>
    <x v="9"/>
    <n v="1000"/>
    <x v="0"/>
    <x v="5"/>
    <s v="OTHER REVENUES &amp; CREDITS"/>
    <x v="5"/>
    <s v="RC_INIT_PROP18_16RATES"/>
    <x v="272"/>
  </r>
  <r>
    <x v="0"/>
    <n v="1605.07"/>
    <x v="0"/>
    <x v="4"/>
    <s v="ANCILLARY SERVICES"/>
    <x v="0"/>
    <s v="RC_INIT_PROP18_16RATES"/>
    <x v="172"/>
  </r>
  <r>
    <x v="0"/>
    <n v="1861.56"/>
    <x v="0"/>
    <x v="5"/>
    <s v="ANCILLARY SERVICES"/>
    <x v="0"/>
    <s v="RC_INIT_PROP18_16RATES"/>
    <x v="172"/>
  </r>
  <r>
    <x v="0"/>
    <n v="1737.72"/>
    <x v="0"/>
    <x v="6"/>
    <s v="ANCILLARY SERVICES"/>
    <x v="0"/>
    <s v="RC_INIT_PROP18_16RATES"/>
    <x v="172"/>
  </r>
  <r>
    <x v="0"/>
    <n v="2024.17"/>
    <x v="0"/>
    <x v="8"/>
    <s v="ANCILLARY SERVICES"/>
    <x v="0"/>
    <s v="RC_INIT_PROP18_16RATES"/>
    <x v="172"/>
  </r>
  <r>
    <x v="21"/>
    <n v="5671.05"/>
    <x v="0"/>
    <x v="4"/>
    <s v="ANCILLARY SERVICES"/>
    <x v="1"/>
    <s v="RC_INIT_PROP18_16RATES"/>
    <x v="172"/>
  </r>
  <r>
    <x v="21"/>
    <n v="5716.2"/>
    <x v="0"/>
    <x v="5"/>
    <s v="ANCILLARY SERVICES"/>
    <x v="1"/>
    <s v="RC_INIT_PROP18_16RATES"/>
    <x v="172"/>
  </r>
  <r>
    <x v="0"/>
    <n v="1857.61"/>
    <x v="1"/>
    <x v="0"/>
    <s v="ANCILLARY SERVICES"/>
    <x v="0"/>
    <s v="RC_INIT_PROP18_16RATES"/>
    <x v="172"/>
  </r>
  <r>
    <x v="0"/>
    <n v="1759.43"/>
    <x v="1"/>
    <x v="1"/>
    <s v="ANCILLARY SERVICES"/>
    <x v="0"/>
    <s v="RC_INIT_PROP18_16RATES"/>
    <x v="172"/>
  </r>
  <r>
    <x v="0"/>
    <n v="1945.41"/>
    <x v="1"/>
    <x v="2"/>
    <s v="ANCILLARY SERVICES"/>
    <x v="0"/>
    <s v="RC_INIT_PROP18_16RATES"/>
    <x v="172"/>
  </r>
  <r>
    <x v="21"/>
    <n v="5784.8"/>
    <x v="1"/>
    <x v="0"/>
    <s v="ANCILLARY SERVICES"/>
    <x v="1"/>
    <s v="RC_INIT_PROP18_16RATES"/>
    <x v="172"/>
  </r>
  <r>
    <x v="0"/>
    <n v="1595.23"/>
    <x v="2"/>
    <x v="3"/>
    <s v="ANCILLARY SERVICES"/>
    <x v="0"/>
    <s v="RC_INIT_PROP18_16RATES"/>
    <x v="172"/>
  </r>
  <r>
    <x v="0"/>
    <n v="1596.09"/>
    <x v="2"/>
    <x v="10"/>
    <s v="ANCILLARY SERVICES"/>
    <x v="0"/>
    <s v="RC_INIT_PROP18_16RATES"/>
    <x v="172"/>
  </r>
  <r>
    <x v="0"/>
    <n v="1857.78"/>
    <x v="2"/>
    <x v="11"/>
    <s v="ANCILLARY SERVICES"/>
    <x v="0"/>
    <s v="RC_INIT_PROP18_16RATES"/>
    <x v="172"/>
  </r>
  <r>
    <x v="21"/>
    <n v="7085.4"/>
    <x v="2"/>
    <x v="3"/>
    <s v="ANCILLARY SERVICES"/>
    <x v="1"/>
    <s v="RC_INIT_PROP18_16RATES"/>
    <x v="172"/>
  </r>
  <r>
    <x v="26"/>
    <n v="60200"/>
    <x v="1"/>
    <x v="7"/>
    <s v="ANCILLARY SERVICES"/>
    <x v="1"/>
    <s v="RC_INIT_PROP18_16RATES"/>
    <x v="296"/>
  </r>
  <r>
    <x v="26"/>
    <n v="60200"/>
    <x v="2"/>
    <x v="3"/>
    <s v="ANCILLARY SERVICES"/>
    <x v="1"/>
    <s v="RC_INIT_PROP18_16RATES"/>
    <x v="296"/>
  </r>
  <r>
    <x v="26"/>
    <n v="60200"/>
    <x v="2"/>
    <x v="10"/>
    <s v="ANCILLARY SERVICES"/>
    <x v="1"/>
    <s v="RC_INIT_PROP18_16RATES"/>
    <x v="296"/>
  </r>
  <r>
    <x v="26"/>
    <n v="60200"/>
    <x v="2"/>
    <x v="11"/>
    <s v="ANCILLARY SERVICES"/>
    <x v="1"/>
    <s v="RC_INIT_PROP18_16RATES"/>
    <x v="296"/>
  </r>
  <r>
    <x v="26"/>
    <n v="60200"/>
    <x v="2"/>
    <x v="9"/>
    <s v="ANCILLARY SERVICES"/>
    <x v="1"/>
    <s v="RC_INIT_PROP18_16RATES"/>
    <x v="296"/>
  </r>
  <r>
    <x v="27"/>
    <n v="297800"/>
    <x v="2"/>
    <x v="2"/>
    <s v="NETWORK"/>
    <x v="11"/>
    <s v="RC_INIT_PROP18_16RATES"/>
    <x v="296"/>
  </r>
  <r>
    <x v="27"/>
    <n v="297800"/>
    <x v="2"/>
    <x v="7"/>
    <s v="NETWORK"/>
    <x v="11"/>
    <s v="RC_INIT_PROP18_16RATES"/>
    <x v="296"/>
  </r>
  <r>
    <x v="19"/>
    <n v="890.15"/>
    <x v="0"/>
    <x v="4"/>
    <s v="ANCILLARY SERVICES"/>
    <x v="0"/>
    <s v="RC_INIT_PROP18_16RATES"/>
    <x v="174"/>
  </r>
  <r>
    <x v="0"/>
    <n v="1033.93"/>
    <x v="0"/>
    <x v="2"/>
    <s v="ANCILLARY SERVICES"/>
    <x v="0"/>
    <s v="RC_INIT_PROP18_16RATES"/>
    <x v="174"/>
  </r>
  <r>
    <x v="0"/>
    <n v="803.74"/>
    <x v="0"/>
    <x v="7"/>
    <s v="ANCILLARY SERVICES"/>
    <x v="0"/>
    <s v="RC_INIT_PROP18_16RATES"/>
    <x v="174"/>
  </r>
  <r>
    <x v="26"/>
    <n v="36120"/>
    <x v="0"/>
    <x v="0"/>
    <s v="ANCILLARY SERVICES"/>
    <x v="1"/>
    <s v="RC_INIT_PROP18_16RATES"/>
    <x v="174"/>
  </r>
  <r>
    <x v="26"/>
    <n v="36120"/>
    <x v="0"/>
    <x v="1"/>
    <s v="ANCILLARY SERVICES"/>
    <x v="1"/>
    <s v="RC_INIT_PROP18_16RATES"/>
    <x v="174"/>
  </r>
  <r>
    <x v="26"/>
    <n v="36120"/>
    <x v="0"/>
    <x v="2"/>
    <s v="ANCILLARY SERVICES"/>
    <x v="1"/>
    <s v="RC_INIT_PROP18_16RATES"/>
    <x v="174"/>
  </r>
  <r>
    <x v="26"/>
    <n v="36120"/>
    <x v="0"/>
    <x v="7"/>
    <s v="ANCILLARY SERVICES"/>
    <x v="1"/>
    <s v="RC_INIT_PROP18_16RATES"/>
    <x v="174"/>
  </r>
  <r>
    <x v="38"/>
    <n v="147600"/>
    <x v="0"/>
    <x v="2"/>
    <s v="INTERTIE"/>
    <x v="18"/>
    <s v="RC_INIT_PROP18_16RATES"/>
    <x v="174"/>
  </r>
  <r>
    <x v="38"/>
    <n v="147600"/>
    <x v="0"/>
    <x v="7"/>
    <s v="INTERTIE"/>
    <x v="18"/>
    <s v="RC_INIT_PROP18_16RATES"/>
    <x v="174"/>
  </r>
  <r>
    <x v="0"/>
    <n v="936.85"/>
    <x v="1"/>
    <x v="11"/>
    <s v="ANCILLARY SERVICES"/>
    <x v="0"/>
    <s v="RC_INIT_PROP18_16RATES"/>
    <x v="174"/>
  </r>
  <r>
    <x v="0"/>
    <n v="879.45"/>
    <x v="1"/>
    <x v="9"/>
    <s v="ANCILLARY SERVICES"/>
    <x v="0"/>
    <s v="RC_INIT_PROP18_16RATES"/>
    <x v="174"/>
  </r>
  <r>
    <x v="26"/>
    <n v="36120"/>
    <x v="1"/>
    <x v="3"/>
    <s v="ANCILLARY SERVICES"/>
    <x v="1"/>
    <s v="RC_INIT_PROP18_16RATES"/>
    <x v="174"/>
  </r>
  <r>
    <x v="26"/>
    <n v="36120"/>
    <x v="1"/>
    <x v="10"/>
    <s v="ANCILLARY SERVICES"/>
    <x v="1"/>
    <s v="RC_INIT_PROP18_16RATES"/>
    <x v="174"/>
  </r>
  <r>
    <x v="26"/>
    <n v="36120"/>
    <x v="1"/>
    <x v="11"/>
    <s v="ANCILLARY SERVICES"/>
    <x v="1"/>
    <s v="RC_INIT_PROP18_16RATES"/>
    <x v="174"/>
  </r>
  <r>
    <x v="32"/>
    <n v="150"/>
    <x v="1"/>
    <x v="4"/>
    <s v="OTHER REVENUES &amp; CREDITS"/>
    <x v="16"/>
    <s v="RC_INIT_PROP18_16RATES"/>
    <x v="254"/>
  </r>
  <r>
    <x v="32"/>
    <n v="150"/>
    <x v="1"/>
    <x v="5"/>
    <s v="OTHER REVENUES &amp; CREDITS"/>
    <x v="16"/>
    <s v="RC_INIT_PROP18_16RATES"/>
    <x v="254"/>
  </r>
  <r>
    <x v="32"/>
    <n v="150"/>
    <x v="1"/>
    <x v="6"/>
    <s v="OTHER REVENUES &amp; CREDITS"/>
    <x v="16"/>
    <s v="RC_INIT_PROP18_16RATES"/>
    <x v="254"/>
  </r>
  <r>
    <x v="32"/>
    <n v="150"/>
    <x v="1"/>
    <x v="8"/>
    <s v="OTHER REVENUES &amp; CREDITS"/>
    <x v="16"/>
    <s v="RC_INIT_PROP18_16RATES"/>
    <x v="254"/>
  </r>
  <r>
    <x v="32"/>
    <n v="150"/>
    <x v="2"/>
    <x v="0"/>
    <s v="OTHER REVENUES &amp; CREDITS"/>
    <x v="16"/>
    <s v="RC_INIT_PROP18_16RATES"/>
    <x v="254"/>
  </r>
  <r>
    <x v="32"/>
    <n v="150"/>
    <x v="2"/>
    <x v="1"/>
    <s v="OTHER REVENUES &amp; CREDITS"/>
    <x v="16"/>
    <s v="RC_INIT_PROP18_16RATES"/>
    <x v="254"/>
  </r>
  <r>
    <x v="32"/>
    <n v="150"/>
    <x v="2"/>
    <x v="2"/>
    <s v="OTHER REVENUES &amp; CREDITS"/>
    <x v="16"/>
    <s v="RC_INIT_PROP18_16RATES"/>
    <x v="254"/>
  </r>
  <r>
    <x v="52"/>
    <n v="79215"/>
    <x v="0"/>
    <x v="4"/>
    <s v="FIBER AND PCS"/>
    <x v="24"/>
    <s v="RC_INIT_PROP18_16RATES"/>
    <x v="206"/>
  </r>
  <r>
    <x v="52"/>
    <n v="79215"/>
    <x v="0"/>
    <x v="5"/>
    <s v="FIBER AND PCS"/>
    <x v="24"/>
    <s v="RC_INIT_PROP18_16RATES"/>
    <x v="206"/>
  </r>
  <r>
    <x v="52"/>
    <n v="79215"/>
    <x v="1"/>
    <x v="0"/>
    <s v="FIBER AND PCS"/>
    <x v="24"/>
    <s v="RC_INIT_PROP18_16RATES"/>
    <x v="206"/>
  </r>
  <r>
    <x v="49"/>
    <n v="28613"/>
    <x v="2"/>
    <x v="7"/>
    <s v="FIBER AND PCS"/>
    <x v="23"/>
    <s v="RC_INIT_PROP18_16RATES"/>
    <x v="206"/>
  </r>
  <r>
    <x v="52"/>
    <n v="79215"/>
    <x v="2"/>
    <x v="3"/>
    <s v="FIBER AND PCS"/>
    <x v="24"/>
    <s v="RC_INIT_PROP18_16RATES"/>
    <x v="206"/>
  </r>
  <r>
    <x v="19"/>
    <n v="451.77"/>
    <x v="0"/>
    <x v="6"/>
    <s v="ANCILLARY SERVICES"/>
    <x v="0"/>
    <s v="RC_INIT_PROP18_16RATES"/>
    <x v="163"/>
  </r>
  <r>
    <x v="19"/>
    <n v="526.24"/>
    <x v="0"/>
    <x v="8"/>
    <s v="ANCILLARY SERVICES"/>
    <x v="0"/>
    <s v="RC_INIT_PROP18_16RATES"/>
    <x v="163"/>
  </r>
  <r>
    <x v="19"/>
    <n v="457.41"/>
    <x v="1"/>
    <x v="1"/>
    <s v="ANCILLARY SERVICES"/>
    <x v="0"/>
    <s v="RC_INIT_PROP18_16RATES"/>
    <x v="163"/>
  </r>
  <r>
    <x v="19"/>
    <n v="505.77"/>
    <x v="1"/>
    <x v="2"/>
    <s v="ANCILLARY SERVICES"/>
    <x v="0"/>
    <s v="RC_INIT_PROP18_16RATES"/>
    <x v="163"/>
  </r>
  <r>
    <x v="19"/>
    <n v="395.11"/>
    <x v="1"/>
    <x v="7"/>
    <s v="ANCILLARY SERVICES"/>
    <x v="0"/>
    <s v="RC_INIT_PROP18_16RATES"/>
    <x v="163"/>
  </r>
  <r>
    <x v="0"/>
    <n v="362.19"/>
    <x v="1"/>
    <x v="7"/>
    <s v="ANCILLARY SERVICES"/>
    <x v="0"/>
    <s v="RC_INIT_PROP18_16RATES"/>
    <x v="163"/>
  </r>
  <r>
    <x v="19"/>
    <n v="414.95"/>
    <x v="2"/>
    <x v="10"/>
    <s v="ANCILLARY SERVICES"/>
    <x v="0"/>
    <s v="RC_INIT_PROP18_16RATES"/>
    <x v="163"/>
  </r>
  <r>
    <x v="19"/>
    <n v="482.98"/>
    <x v="2"/>
    <x v="11"/>
    <s v="ANCILLARY SERVICES"/>
    <x v="0"/>
    <s v="RC_INIT_PROP18_16RATES"/>
    <x v="163"/>
  </r>
  <r>
    <x v="19"/>
    <n v="452.8"/>
    <x v="2"/>
    <x v="9"/>
    <s v="ANCILLARY SERVICES"/>
    <x v="0"/>
    <s v="RC_INIT_PROP18_16RATES"/>
    <x v="163"/>
  </r>
  <r>
    <x v="0"/>
    <n v="415.06"/>
    <x v="2"/>
    <x v="9"/>
    <s v="ANCILLARY SERVICES"/>
    <x v="0"/>
    <s v="RC_INIT_PROP18_16RATES"/>
    <x v="163"/>
  </r>
  <r>
    <x v="0"/>
    <n v="2408.19"/>
    <x v="0"/>
    <x v="4"/>
    <s v="ANCILLARY SERVICES"/>
    <x v="0"/>
    <s v="RC_INIT_PROP18_16RATES"/>
    <x v="164"/>
  </r>
  <r>
    <x v="12"/>
    <n v="26800.55"/>
    <x v="0"/>
    <x v="3"/>
    <s v="NETWORK"/>
    <x v="7"/>
    <s v="RC_INIT_PROP18_16RATES"/>
    <x v="164"/>
  </r>
  <r>
    <x v="12"/>
    <n v="28539.02"/>
    <x v="0"/>
    <x v="10"/>
    <s v="NETWORK"/>
    <x v="7"/>
    <s v="RC_INIT_PROP18_16RATES"/>
    <x v="164"/>
  </r>
  <r>
    <x v="12"/>
    <n v="19336.580000000002"/>
    <x v="0"/>
    <x v="11"/>
    <s v="NETWORK"/>
    <x v="7"/>
    <s v="RC_INIT_PROP18_16RATES"/>
    <x v="164"/>
  </r>
  <r>
    <x v="12"/>
    <n v="24258.77"/>
    <x v="1"/>
    <x v="4"/>
    <s v="NETWORK"/>
    <x v="7"/>
    <s v="RC_INIT_PROP18_16RATES"/>
    <x v="164"/>
  </r>
  <r>
    <x v="12"/>
    <n v="29703.200000000001"/>
    <x v="1"/>
    <x v="5"/>
    <s v="NETWORK"/>
    <x v="7"/>
    <s v="RC_INIT_PROP18_16RATES"/>
    <x v="164"/>
  </r>
  <r>
    <x v="12"/>
    <n v="20117.330000000002"/>
    <x v="1"/>
    <x v="6"/>
    <s v="NETWORK"/>
    <x v="7"/>
    <s v="RC_INIT_PROP18_16RATES"/>
    <x v="164"/>
  </r>
  <r>
    <x v="12"/>
    <n v="33893.230000000003"/>
    <x v="2"/>
    <x v="0"/>
    <s v="NETWORK"/>
    <x v="7"/>
    <s v="RC_INIT_PROP18_16RATES"/>
    <x v="164"/>
  </r>
  <r>
    <x v="12"/>
    <n v="22532.45"/>
    <x v="2"/>
    <x v="1"/>
    <s v="NETWORK"/>
    <x v="7"/>
    <s v="RC_INIT_PROP18_16RATES"/>
    <x v="164"/>
  </r>
  <r>
    <x v="66"/>
    <n v="10094.33"/>
    <x v="0"/>
    <x v="4"/>
    <s v="ANCILLARY SERVICES"/>
    <x v="25"/>
    <s v="RC_INIT_PROP18_16RATES"/>
    <x v="165"/>
  </r>
  <r>
    <x v="66"/>
    <n v="10094.33"/>
    <x v="0"/>
    <x v="5"/>
    <s v="ANCILLARY SERVICES"/>
    <x v="25"/>
    <s v="RC_INIT_PROP18_16RATES"/>
    <x v="165"/>
  </r>
  <r>
    <x v="67"/>
    <n v="2364.59"/>
    <x v="0"/>
    <x v="3"/>
    <s v="ANCILLARY SERVICES"/>
    <x v="25"/>
    <s v="RC_INIT_PROP18_16RATES"/>
    <x v="165"/>
  </r>
  <r>
    <x v="67"/>
    <n v="2364.59"/>
    <x v="0"/>
    <x v="10"/>
    <s v="ANCILLARY SERVICES"/>
    <x v="25"/>
    <s v="RC_INIT_PROP18_16RATES"/>
    <x v="165"/>
  </r>
  <r>
    <x v="67"/>
    <n v="2364.59"/>
    <x v="0"/>
    <x v="11"/>
    <s v="ANCILLARY SERVICES"/>
    <x v="25"/>
    <s v="RC_INIT_PROP18_16RATES"/>
    <x v="165"/>
  </r>
  <r>
    <x v="66"/>
    <n v="10094.33"/>
    <x v="1"/>
    <x v="0"/>
    <s v="ANCILLARY SERVICES"/>
    <x v="25"/>
    <s v="RC_INIT_PROP18_16RATES"/>
    <x v="165"/>
  </r>
  <r>
    <x v="67"/>
    <n v="2364.59"/>
    <x v="1"/>
    <x v="4"/>
    <s v="ANCILLARY SERVICES"/>
    <x v="25"/>
    <s v="RC_INIT_PROP18_16RATES"/>
    <x v="165"/>
  </r>
  <r>
    <x v="67"/>
    <n v="2364.59"/>
    <x v="1"/>
    <x v="5"/>
    <s v="ANCILLARY SERVICES"/>
    <x v="25"/>
    <s v="RC_INIT_PROP18_16RATES"/>
    <x v="165"/>
  </r>
  <r>
    <x v="67"/>
    <n v="2364.59"/>
    <x v="1"/>
    <x v="6"/>
    <s v="ANCILLARY SERVICES"/>
    <x v="25"/>
    <s v="RC_INIT_PROP18_16RATES"/>
    <x v="165"/>
  </r>
  <r>
    <x v="66"/>
    <n v="10094.33"/>
    <x v="2"/>
    <x v="3"/>
    <s v="ANCILLARY SERVICES"/>
    <x v="25"/>
    <s v="RC_INIT_PROP18_16RATES"/>
    <x v="165"/>
  </r>
  <r>
    <x v="67"/>
    <n v="2364.59"/>
    <x v="2"/>
    <x v="0"/>
    <s v="ANCILLARY SERVICES"/>
    <x v="25"/>
    <s v="RC_INIT_PROP18_16RATES"/>
    <x v="165"/>
  </r>
  <r>
    <x v="67"/>
    <n v="2364.59"/>
    <x v="2"/>
    <x v="1"/>
    <s v="ANCILLARY SERVICES"/>
    <x v="25"/>
    <s v="RC_INIT_PROP18_16RATES"/>
    <x v="165"/>
  </r>
  <r>
    <x v="67"/>
    <n v="560.63"/>
    <x v="0"/>
    <x v="4"/>
    <s v="ANCILLARY SERVICES"/>
    <x v="25"/>
    <s v="RC_INIT_PROP18_16RATES"/>
    <x v="166"/>
  </r>
  <r>
    <x v="63"/>
    <n v="2432"/>
    <x v="2"/>
    <x v="7"/>
    <s v="OTHER REVENUES &amp; CREDITS"/>
    <x v="12"/>
    <s v="RC_INIT_PROP18_16RATES"/>
    <x v="166"/>
  </r>
  <r>
    <x v="32"/>
    <n v="65"/>
    <x v="1"/>
    <x v="11"/>
    <s v="OTHER REVENUES &amp; CREDITS"/>
    <x v="16"/>
    <s v="RC_INIT_PROP18_16RATES"/>
    <x v="255"/>
  </r>
  <r>
    <x v="9"/>
    <n v="1000"/>
    <x v="2"/>
    <x v="5"/>
    <s v="OTHER REVENUES &amp; CREDITS"/>
    <x v="5"/>
    <s v="RC_INIT_PROP18_16RATES"/>
    <x v="272"/>
  </r>
  <r>
    <x v="32"/>
    <n v="1200"/>
    <x v="1"/>
    <x v="2"/>
    <s v="OTHER REVENUES &amp; CREDITS"/>
    <x v="16"/>
    <s v="RC_INIT_PROP18_16RATES"/>
    <x v="282"/>
  </r>
  <r>
    <x v="19"/>
    <n v="1780.94"/>
    <x v="0"/>
    <x v="3"/>
    <s v="ANCILLARY SERVICES"/>
    <x v="0"/>
    <s v="RC_INIT_PROP18_16RATES"/>
    <x v="172"/>
  </r>
  <r>
    <x v="19"/>
    <n v="1782.46"/>
    <x v="0"/>
    <x v="10"/>
    <s v="ANCILLARY SERVICES"/>
    <x v="0"/>
    <s v="RC_INIT_PROP18_16RATES"/>
    <x v="172"/>
  </r>
  <r>
    <x v="0"/>
    <n v="1633.93"/>
    <x v="0"/>
    <x v="10"/>
    <s v="ANCILLARY SERVICES"/>
    <x v="0"/>
    <s v="RC_INIT_PROP18_16RATES"/>
    <x v="172"/>
  </r>
  <r>
    <x v="0"/>
    <n v="1922.45"/>
    <x v="0"/>
    <x v="11"/>
    <s v="ANCILLARY SERVICES"/>
    <x v="0"/>
    <s v="RC_INIT_PROP18_16RATES"/>
    <x v="172"/>
  </r>
  <r>
    <x v="0"/>
    <n v="1798.07"/>
    <x v="0"/>
    <x v="9"/>
    <s v="ANCILLARY SERVICES"/>
    <x v="0"/>
    <s v="RC_INIT_PROP18_16RATES"/>
    <x v="172"/>
  </r>
  <r>
    <x v="21"/>
    <n v="5726"/>
    <x v="0"/>
    <x v="3"/>
    <s v="ANCILLARY SERVICES"/>
    <x v="1"/>
    <s v="RC_INIT_PROP18_16RATES"/>
    <x v="172"/>
  </r>
  <r>
    <x v="21"/>
    <n v="5761.35"/>
    <x v="0"/>
    <x v="10"/>
    <s v="ANCILLARY SERVICES"/>
    <x v="1"/>
    <s v="RC_INIT_PROP18_16RATES"/>
    <x v="172"/>
  </r>
  <r>
    <x v="21"/>
    <n v="5458.6"/>
    <x v="0"/>
    <x v="11"/>
    <s v="ANCILLARY SERVICES"/>
    <x v="1"/>
    <s v="RC_INIT_PROP18_16RATES"/>
    <x v="172"/>
  </r>
  <r>
    <x v="12"/>
    <n v="31020.07"/>
    <x v="0"/>
    <x v="7"/>
    <s v="NETWORK"/>
    <x v="7"/>
    <s v="RC_INIT_PROP18_16RATES"/>
    <x v="172"/>
  </r>
  <r>
    <x v="19"/>
    <n v="1756.17"/>
    <x v="1"/>
    <x v="4"/>
    <s v="ANCILLARY SERVICES"/>
    <x v="0"/>
    <s v="RC_INIT_PROP18_16RATES"/>
    <x v="172"/>
  </r>
  <r>
    <x v="19"/>
    <n v="2006.03"/>
    <x v="1"/>
    <x v="5"/>
    <s v="ANCILLARY SERVICES"/>
    <x v="0"/>
    <s v="RC_INIT_PROP18_16RATES"/>
    <x v="172"/>
  </r>
  <r>
    <x v="0"/>
    <n v="1838.86"/>
    <x v="1"/>
    <x v="5"/>
    <s v="ANCILLARY SERVICES"/>
    <x v="0"/>
    <s v="RC_INIT_PROP18_16RATES"/>
    <x v="172"/>
  </r>
  <r>
    <x v="68"/>
    <n v="32750"/>
    <x v="0"/>
    <x v="3"/>
    <s v="NETWORK"/>
    <x v="22"/>
    <s v="RC_INIT_PROP18_16RATES"/>
    <x v="117"/>
  </r>
  <r>
    <x v="80"/>
    <n v="10200"/>
    <x v="0"/>
    <x v="3"/>
    <s v="OTHER REVENUES &amp; CREDITS"/>
    <x v="29"/>
    <s v="RC_INIT_PROP18_16RATES"/>
    <x v="117"/>
  </r>
  <r>
    <x v="78"/>
    <n v="1771"/>
    <x v="0"/>
    <x v="8"/>
    <s v="OTHER REVENUES &amp; CREDITS"/>
    <x v="27"/>
    <s v="RC_INIT_PROP18_16RATES"/>
    <x v="117"/>
  </r>
  <r>
    <x v="19"/>
    <n v="4145.97"/>
    <x v="1"/>
    <x v="11"/>
    <s v="ANCILLARY SERVICES"/>
    <x v="0"/>
    <s v="RC_INIT_PROP18_16RATES"/>
    <x v="117"/>
  </r>
  <r>
    <x v="19"/>
    <n v="3891.98"/>
    <x v="1"/>
    <x v="9"/>
    <s v="ANCILLARY SERVICES"/>
    <x v="0"/>
    <s v="RC_INIT_PROP18_16RATES"/>
    <x v="117"/>
  </r>
  <r>
    <x v="68"/>
    <n v="32750"/>
    <x v="1"/>
    <x v="4"/>
    <s v="NETWORK"/>
    <x v="22"/>
    <s v="RC_INIT_PROP18_16RATES"/>
    <x v="117"/>
  </r>
  <r>
    <x v="80"/>
    <n v="10200"/>
    <x v="1"/>
    <x v="4"/>
    <s v="OTHER REVENUES &amp; CREDITS"/>
    <x v="29"/>
    <s v="RC_INIT_PROP18_16RATES"/>
    <x v="117"/>
  </r>
  <r>
    <x v="78"/>
    <n v="1771"/>
    <x v="1"/>
    <x v="2"/>
    <s v="OTHER REVENUES &amp; CREDITS"/>
    <x v="27"/>
    <s v="RC_INIT_PROP18_16RATES"/>
    <x v="117"/>
  </r>
  <r>
    <x v="78"/>
    <n v="1771"/>
    <x v="1"/>
    <x v="7"/>
    <s v="OTHER REVENUES &amp; CREDITS"/>
    <x v="27"/>
    <s v="RC_INIT_PROP18_16RATES"/>
    <x v="117"/>
  </r>
  <r>
    <x v="19"/>
    <n v="3785.08"/>
    <x v="2"/>
    <x v="6"/>
    <s v="ANCILLARY SERVICES"/>
    <x v="0"/>
    <s v="RC_INIT_PROP18_16RATES"/>
    <x v="117"/>
  </r>
  <r>
    <x v="19"/>
    <n v="4439.6899999999996"/>
    <x v="2"/>
    <x v="8"/>
    <s v="ANCILLARY SERVICES"/>
    <x v="0"/>
    <s v="RC_INIT_PROP18_16RATES"/>
    <x v="117"/>
  </r>
  <r>
    <x v="26"/>
    <n v="15050"/>
    <x v="2"/>
    <x v="8"/>
    <s v="ANCILLARY SERVICES"/>
    <x v="1"/>
    <s v="RC_INIT_PROP18_16RATES"/>
    <x v="117"/>
  </r>
  <r>
    <x v="27"/>
    <n v="74450"/>
    <x v="2"/>
    <x v="2"/>
    <s v="NETWORK"/>
    <x v="11"/>
    <s v="RC_INIT_PROP18_16RATES"/>
    <x v="117"/>
  </r>
  <r>
    <x v="27"/>
    <n v="74450"/>
    <x v="2"/>
    <x v="7"/>
    <s v="NETWORK"/>
    <x v="11"/>
    <s v="RC_INIT_PROP18_16RATES"/>
    <x v="117"/>
  </r>
  <r>
    <x v="78"/>
    <n v="1771"/>
    <x v="2"/>
    <x v="11"/>
    <s v="OTHER REVENUES &amp; CREDITS"/>
    <x v="27"/>
    <s v="RC_INIT_PROP18_16RATES"/>
    <x v="117"/>
  </r>
  <r>
    <x v="78"/>
    <n v="1771"/>
    <x v="2"/>
    <x v="9"/>
    <s v="OTHER REVENUES &amp; CREDITS"/>
    <x v="27"/>
    <s v="RC_INIT_PROP18_16RATES"/>
    <x v="117"/>
  </r>
  <r>
    <x v="19"/>
    <n v="21296.91"/>
    <x v="0"/>
    <x v="4"/>
    <s v="ANCILLARY SERVICES"/>
    <x v="0"/>
    <s v="RC_INIT_PROP18_16RATES"/>
    <x v="118"/>
  </r>
  <r>
    <x v="19"/>
    <n v="24700.13"/>
    <x v="0"/>
    <x v="5"/>
    <s v="ANCILLARY SERVICES"/>
    <x v="0"/>
    <s v="RC_INIT_PROP18_16RATES"/>
    <x v="118"/>
  </r>
  <r>
    <x v="19"/>
    <n v="23056.99"/>
    <x v="0"/>
    <x v="6"/>
    <s v="ANCILLARY SERVICES"/>
    <x v="0"/>
    <s v="RC_INIT_PROP18_16RATES"/>
    <x v="118"/>
  </r>
  <r>
    <x v="19"/>
    <n v="26857.64"/>
    <x v="0"/>
    <x v="8"/>
    <s v="ANCILLARY SERVICES"/>
    <x v="0"/>
    <s v="RC_INIT_PROP18_16RATES"/>
    <x v="118"/>
  </r>
  <r>
    <x v="0"/>
    <n v="24619.5"/>
    <x v="0"/>
    <x v="8"/>
    <s v="ANCILLARY SERVICES"/>
    <x v="0"/>
    <s v="RC_INIT_PROP18_16RATES"/>
    <x v="118"/>
  </r>
  <r>
    <x v="26"/>
    <n v="1302728"/>
    <x v="0"/>
    <x v="5"/>
    <s v="ANCILLARY SERVICES"/>
    <x v="1"/>
    <s v="RC_INIT_PROP18_16RATES"/>
    <x v="118"/>
  </r>
  <r>
    <x v="26"/>
    <n v="1302728"/>
    <x v="0"/>
    <x v="6"/>
    <s v="ANCILLARY SERVICES"/>
    <x v="1"/>
    <s v="RC_INIT_PROP18_16RATES"/>
    <x v="118"/>
  </r>
  <r>
    <x v="26"/>
    <n v="1312360"/>
    <x v="0"/>
    <x v="8"/>
    <s v="ANCILLARY SERVICES"/>
    <x v="1"/>
    <s v="RC_INIT_PROP18_16RATES"/>
    <x v="118"/>
  </r>
  <r>
    <x v="64"/>
    <n v="6020"/>
    <x v="0"/>
    <x v="9"/>
    <s v="ANCILLARY SERVICES"/>
    <x v="1"/>
    <s v="RC_INIT_PROP18_16RATES"/>
    <x v="118"/>
  </r>
  <r>
    <x v="81"/>
    <n v="399440"/>
    <x v="0"/>
    <x v="8"/>
    <s v="ANCILLARY SERVICES"/>
    <x v="26"/>
    <s v="RC_INIT_PROP18_16RATES"/>
    <x v="118"/>
  </r>
  <r>
    <x v="72"/>
    <n v="39944"/>
    <x v="0"/>
    <x v="4"/>
    <s v="ANCILLARY SERVICES"/>
    <x v="26"/>
    <s v="RC_INIT_PROP18_16RATES"/>
    <x v="118"/>
  </r>
  <r>
    <x v="72"/>
    <n v="39944"/>
    <x v="0"/>
    <x v="5"/>
    <s v="ANCILLARY SERVICES"/>
    <x v="26"/>
    <s v="RC_INIT_PROP18_16RATES"/>
    <x v="118"/>
  </r>
  <r>
    <x v="72"/>
    <n v="39944"/>
    <x v="0"/>
    <x v="6"/>
    <s v="ANCILLARY SERVICES"/>
    <x v="26"/>
    <s v="RC_INIT_PROP18_16RATES"/>
    <x v="118"/>
  </r>
  <r>
    <x v="72"/>
    <n v="39944"/>
    <x v="0"/>
    <x v="8"/>
    <s v="ANCILLARY SERVICES"/>
    <x v="26"/>
    <s v="RC_INIT_PROP18_16RATES"/>
    <x v="118"/>
  </r>
  <r>
    <x v="73"/>
    <n v="159776"/>
    <x v="0"/>
    <x v="3"/>
    <s v="ANCILLARY SERVICES"/>
    <x v="26"/>
    <s v="RC_INIT_PROP18_16RATES"/>
    <x v="118"/>
  </r>
  <r>
    <x v="73"/>
    <n v="159776"/>
    <x v="0"/>
    <x v="10"/>
    <s v="ANCILLARY SERVICES"/>
    <x v="26"/>
    <s v="RC_INIT_PROP18_16RATES"/>
    <x v="118"/>
  </r>
  <r>
    <x v="73"/>
    <n v="159776"/>
    <x v="0"/>
    <x v="11"/>
    <s v="ANCILLARY SERVICES"/>
    <x v="26"/>
    <s v="RC_INIT_PROP18_16RATES"/>
    <x v="118"/>
  </r>
  <r>
    <x v="73"/>
    <n v="159776"/>
    <x v="0"/>
    <x v="9"/>
    <s v="ANCILLARY SERVICES"/>
    <x v="26"/>
    <s v="RC_INIT_PROP18_16RATES"/>
    <x v="118"/>
  </r>
  <r>
    <x v="82"/>
    <n v="476140"/>
    <x v="0"/>
    <x v="0"/>
    <s v="NETWORK"/>
    <x v="30"/>
    <s v="RC_INIT_PROP18_16RATES"/>
    <x v="118"/>
  </r>
  <r>
    <x v="82"/>
    <n v="476140"/>
    <x v="0"/>
    <x v="1"/>
    <s v="NETWORK"/>
    <x v="30"/>
    <s v="RC_INIT_PROP18_16RATES"/>
    <x v="118"/>
  </r>
  <r>
    <x v="82"/>
    <n v="476140"/>
    <x v="0"/>
    <x v="2"/>
    <s v="NETWORK"/>
    <x v="30"/>
    <s v="RC_INIT_PROP18_16RATES"/>
    <x v="118"/>
  </r>
  <r>
    <x v="27"/>
    <n v="6444392"/>
    <x v="0"/>
    <x v="0"/>
    <s v="NETWORK"/>
    <x v="11"/>
    <s v="RC_INIT_PROP18_16RATES"/>
    <x v="118"/>
  </r>
  <r>
    <x v="27"/>
    <n v="6444392"/>
    <x v="0"/>
    <x v="1"/>
    <s v="NETWORK"/>
    <x v="11"/>
    <s v="RC_INIT_PROP18_16RATES"/>
    <x v="118"/>
  </r>
  <r>
    <x v="27"/>
    <n v="6444392"/>
    <x v="0"/>
    <x v="2"/>
    <s v="NETWORK"/>
    <x v="11"/>
    <s v="RC_INIT_PROP18_16RATES"/>
    <x v="118"/>
  </r>
  <r>
    <x v="27"/>
    <n v="6492040"/>
    <x v="0"/>
    <x v="7"/>
    <s v="NETWORK"/>
    <x v="11"/>
    <s v="RC_INIT_PROP18_16RATES"/>
    <x v="118"/>
  </r>
  <r>
    <x v="74"/>
    <n v="-54867.08"/>
    <x v="0"/>
    <x v="9"/>
    <s v="NETWORK"/>
    <x v="11"/>
    <s v="RC_INIT_PROP18_16RATES"/>
    <x v="118"/>
  </r>
  <r>
    <x v="78"/>
    <n v="155582"/>
    <x v="0"/>
    <x v="3"/>
    <s v="OTHER REVENUES &amp; CREDITS"/>
    <x v="27"/>
    <s v="RC_INIT_PROP18_16RATES"/>
    <x v="118"/>
  </r>
  <r>
    <x v="78"/>
    <n v="155582"/>
    <x v="0"/>
    <x v="10"/>
    <s v="OTHER REVENUES &amp; CREDITS"/>
    <x v="27"/>
    <s v="RC_INIT_PROP18_16RATES"/>
    <x v="118"/>
  </r>
  <r>
    <x v="78"/>
    <n v="155582"/>
    <x v="0"/>
    <x v="11"/>
    <s v="OTHER REVENUES &amp; CREDITS"/>
    <x v="27"/>
    <s v="RC_INIT_PROP18_16RATES"/>
    <x v="118"/>
  </r>
  <r>
    <x v="78"/>
    <n v="155582"/>
    <x v="0"/>
    <x v="9"/>
    <s v="OTHER REVENUES &amp; CREDITS"/>
    <x v="27"/>
    <s v="RC_INIT_PROP18_16RATES"/>
    <x v="118"/>
  </r>
  <r>
    <x v="63"/>
    <n v="8737"/>
    <x v="0"/>
    <x v="10"/>
    <s v="OTHER REVENUES &amp; CREDITS"/>
    <x v="12"/>
    <s v="RC_INIT_PROP18_16RATES"/>
    <x v="118"/>
  </r>
  <r>
    <x v="63"/>
    <n v="8737"/>
    <x v="0"/>
    <x v="11"/>
    <s v="OTHER REVENUES &amp; CREDITS"/>
    <x v="12"/>
    <s v="RC_INIT_PROP18_16RATES"/>
    <x v="118"/>
  </r>
  <r>
    <x v="63"/>
    <n v="8737"/>
    <x v="0"/>
    <x v="9"/>
    <s v="OTHER REVENUES &amp; CREDITS"/>
    <x v="12"/>
    <s v="RC_INIT_PROP18_16RATES"/>
    <x v="118"/>
  </r>
  <r>
    <x v="30"/>
    <n v="406844"/>
    <x v="0"/>
    <x v="3"/>
    <s v="OTHER REVENUES &amp; CREDITS"/>
    <x v="14"/>
    <s v="RC_INIT_PROP18_16RATES"/>
    <x v="118"/>
  </r>
  <r>
    <x v="30"/>
    <n v="406844"/>
    <x v="0"/>
    <x v="10"/>
    <s v="OTHER REVENUES &amp; CREDITS"/>
    <x v="14"/>
    <s v="RC_INIT_PROP18_16RATES"/>
    <x v="118"/>
  </r>
  <r>
    <x v="30"/>
    <n v="406844"/>
    <x v="0"/>
    <x v="11"/>
    <s v="OTHER REVENUES &amp; CREDITS"/>
    <x v="14"/>
    <s v="RC_INIT_PROP18_16RATES"/>
    <x v="118"/>
  </r>
  <r>
    <x v="19"/>
    <n v="24647.7"/>
    <x v="1"/>
    <x v="0"/>
    <s v="ANCILLARY SERVICES"/>
    <x v="0"/>
    <s v="RC_INIT_PROP18_16RATES"/>
    <x v="118"/>
  </r>
  <r>
    <x v="19"/>
    <n v="23344.94"/>
    <x v="1"/>
    <x v="1"/>
    <s v="ANCILLARY SERVICES"/>
    <x v="0"/>
    <s v="RC_INIT_PROP18_16RATES"/>
    <x v="118"/>
  </r>
  <r>
    <x v="19"/>
    <n v="25812.69"/>
    <x v="1"/>
    <x v="2"/>
    <s v="ANCILLARY SERVICES"/>
    <x v="0"/>
    <s v="RC_INIT_PROP18_16RATES"/>
    <x v="118"/>
  </r>
  <r>
    <x v="0"/>
    <n v="23661.63"/>
    <x v="1"/>
    <x v="2"/>
    <s v="ANCILLARY SERVICES"/>
    <x v="0"/>
    <s v="RC_INIT_PROP18_16RATES"/>
    <x v="118"/>
  </r>
  <r>
    <x v="0"/>
    <n v="18484.810000000001"/>
    <x v="1"/>
    <x v="7"/>
    <s v="ANCILLARY SERVICES"/>
    <x v="0"/>
    <s v="RC_INIT_PROP18_16RATES"/>
    <x v="118"/>
  </r>
  <r>
    <x v="26"/>
    <n v="1312360"/>
    <x v="1"/>
    <x v="0"/>
    <s v="ANCILLARY SERVICES"/>
    <x v="1"/>
    <s v="RC_INIT_PROP18_16RATES"/>
    <x v="118"/>
  </r>
  <r>
    <x v="26"/>
    <n v="1312360"/>
    <x v="1"/>
    <x v="1"/>
    <s v="ANCILLARY SERVICES"/>
    <x v="1"/>
    <s v="RC_INIT_PROP18_16RATES"/>
    <x v="118"/>
  </r>
  <r>
    <x v="0"/>
    <n v="1651.93"/>
    <x v="1"/>
    <x v="6"/>
    <s v="ANCILLARY SERVICES"/>
    <x v="0"/>
    <s v="RC_INIT_PROP18_16RATES"/>
    <x v="172"/>
  </r>
  <r>
    <x v="0"/>
    <n v="1943.13"/>
    <x v="1"/>
    <x v="8"/>
    <s v="ANCILLARY SERVICES"/>
    <x v="0"/>
    <s v="RC_INIT_PROP18_16RATES"/>
    <x v="172"/>
  </r>
  <r>
    <x v="21"/>
    <n v="5580.05"/>
    <x v="1"/>
    <x v="4"/>
    <s v="ANCILLARY SERVICES"/>
    <x v="1"/>
    <s v="RC_INIT_PROP18_16RATES"/>
    <x v="172"/>
  </r>
  <r>
    <x v="21"/>
    <n v="7158.55"/>
    <x v="1"/>
    <x v="5"/>
    <s v="ANCILLARY SERVICES"/>
    <x v="1"/>
    <s v="RC_INIT_PROP18_16RATES"/>
    <x v="172"/>
  </r>
  <r>
    <x v="21"/>
    <n v="6760.25"/>
    <x v="1"/>
    <x v="6"/>
    <s v="ANCILLARY SERVICES"/>
    <x v="1"/>
    <s v="RC_INIT_PROP18_16RATES"/>
    <x v="172"/>
  </r>
  <r>
    <x v="12"/>
    <n v="40628.5"/>
    <x v="1"/>
    <x v="9"/>
    <s v="NETWORK"/>
    <x v="7"/>
    <s v="RC_INIT_PROP18_16RATES"/>
    <x v="172"/>
  </r>
  <r>
    <x v="19"/>
    <n v="2042.56"/>
    <x v="2"/>
    <x v="0"/>
    <s v="ANCILLARY SERVICES"/>
    <x v="0"/>
    <s v="RC_INIT_PROP18_16RATES"/>
    <x v="172"/>
  </r>
  <r>
    <x v="0"/>
    <n v="1872.34"/>
    <x v="2"/>
    <x v="0"/>
    <s v="ANCILLARY SERVICES"/>
    <x v="0"/>
    <s v="RC_INIT_PROP18_16RATES"/>
    <x v="172"/>
  </r>
  <r>
    <x v="0"/>
    <n v="1760.19"/>
    <x v="2"/>
    <x v="1"/>
    <s v="ANCILLARY SERVICES"/>
    <x v="0"/>
    <s v="RC_INIT_PROP18_16RATES"/>
    <x v="172"/>
  </r>
  <r>
    <x v="0"/>
    <n v="1945.9"/>
    <x v="2"/>
    <x v="2"/>
    <s v="ANCILLARY SERVICES"/>
    <x v="0"/>
    <s v="RC_INIT_PROP18_16RATES"/>
    <x v="172"/>
  </r>
  <r>
    <x v="0"/>
    <n v="1529.72"/>
    <x v="2"/>
    <x v="7"/>
    <s v="ANCILLARY SERVICES"/>
    <x v="0"/>
    <s v="RC_INIT_PROP18_16RATES"/>
    <x v="172"/>
  </r>
  <r>
    <x v="21"/>
    <n v="7234.15"/>
    <x v="2"/>
    <x v="0"/>
    <s v="ANCILLARY SERVICES"/>
    <x v="1"/>
    <s v="RC_INIT_PROP18_16RATES"/>
    <x v="172"/>
  </r>
  <r>
    <x v="21"/>
    <n v="7271.95"/>
    <x v="2"/>
    <x v="1"/>
    <s v="ANCILLARY SERVICES"/>
    <x v="1"/>
    <s v="RC_INIT_PROP18_16RATES"/>
    <x v="172"/>
  </r>
  <r>
    <x v="12"/>
    <n v="39596.17"/>
    <x v="2"/>
    <x v="8"/>
    <s v="NETWORK"/>
    <x v="7"/>
    <s v="RC_INIT_PROP18_16RATES"/>
    <x v="172"/>
  </r>
  <r>
    <x v="32"/>
    <n v="500"/>
    <x v="2"/>
    <x v="6"/>
    <s v="OTHER REVENUES &amp; CREDITS"/>
    <x v="16"/>
    <s v="RC_INIT_PROP18_16RATES"/>
    <x v="256"/>
  </r>
  <r>
    <x v="27"/>
    <n v="297800"/>
    <x v="1"/>
    <x v="7"/>
    <s v="NETWORK"/>
    <x v="11"/>
    <s v="RC_INIT_PROP18_16RATES"/>
    <x v="296"/>
  </r>
  <r>
    <x v="26"/>
    <n v="60200"/>
    <x v="2"/>
    <x v="1"/>
    <s v="ANCILLARY SERVICES"/>
    <x v="1"/>
    <s v="RC_INIT_PROP18_16RATES"/>
    <x v="296"/>
  </r>
  <r>
    <x v="26"/>
    <n v="60200"/>
    <x v="2"/>
    <x v="2"/>
    <s v="ANCILLARY SERVICES"/>
    <x v="1"/>
    <s v="RC_INIT_PROP18_16RATES"/>
    <x v="296"/>
  </r>
  <r>
    <x v="26"/>
    <n v="60200"/>
    <x v="2"/>
    <x v="7"/>
    <s v="ANCILLARY SERVICES"/>
    <x v="1"/>
    <s v="RC_INIT_PROP18_16RATES"/>
    <x v="296"/>
  </r>
  <r>
    <x v="27"/>
    <n v="297800"/>
    <x v="2"/>
    <x v="11"/>
    <s v="NETWORK"/>
    <x v="11"/>
    <s v="RC_INIT_PROP18_16RATES"/>
    <x v="296"/>
  </r>
  <r>
    <x v="27"/>
    <n v="297800"/>
    <x v="2"/>
    <x v="9"/>
    <s v="NETWORK"/>
    <x v="11"/>
    <s v="RC_INIT_PROP18_16RATES"/>
    <x v="296"/>
  </r>
  <r>
    <x v="19"/>
    <n v="1032.4000000000001"/>
    <x v="0"/>
    <x v="5"/>
    <s v="ANCILLARY SERVICES"/>
    <x v="0"/>
    <s v="RC_INIT_PROP18_16RATES"/>
    <x v="174"/>
  </r>
  <r>
    <x v="19"/>
    <n v="963.72"/>
    <x v="0"/>
    <x v="6"/>
    <s v="ANCILLARY SERVICES"/>
    <x v="0"/>
    <s v="RC_INIT_PROP18_16RATES"/>
    <x v="174"/>
  </r>
  <r>
    <x v="19"/>
    <n v="1122.57"/>
    <x v="0"/>
    <x v="8"/>
    <s v="ANCILLARY SERVICES"/>
    <x v="0"/>
    <s v="RC_INIT_PROP18_16RATES"/>
    <x v="174"/>
  </r>
  <r>
    <x v="26"/>
    <n v="36120"/>
    <x v="0"/>
    <x v="6"/>
    <s v="ANCILLARY SERVICES"/>
    <x v="1"/>
    <s v="RC_INIT_PROP18_16RATES"/>
    <x v="174"/>
  </r>
  <r>
    <x v="26"/>
    <n v="36120"/>
    <x v="0"/>
    <x v="8"/>
    <s v="ANCILLARY SERVICES"/>
    <x v="1"/>
    <s v="RC_INIT_PROP18_16RATES"/>
    <x v="174"/>
  </r>
  <r>
    <x v="19"/>
    <n v="1030.2"/>
    <x v="1"/>
    <x v="0"/>
    <s v="ANCILLARY SERVICES"/>
    <x v="0"/>
    <s v="RC_INIT_PROP18_16RATES"/>
    <x v="174"/>
  </r>
  <r>
    <x v="19"/>
    <n v="975.75"/>
    <x v="1"/>
    <x v="1"/>
    <s v="ANCILLARY SERVICES"/>
    <x v="0"/>
    <s v="RC_INIT_PROP18_16RATES"/>
    <x v="174"/>
  </r>
  <r>
    <x v="19"/>
    <n v="1078.9000000000001"/>
    <x v="1"/>
    <x v="2"/>
    <s v="ANCILLARY SERVICES"/>
    <x v="0"/>
    <s v="RC_INIT_PROP18_16RATES"/>
    <x v="174"/>
  </r>
  <r>
    <x v="19"/>
    <n v="842.85"/>
    <x v="1"/>
    <x v="7"/>
    <s v="ANCILLARY SERVICES"/>
    <x v="0"/>
    <s v="RC_INIT_PROP18_16RATES"/>
    <x v="174"/>
  </r>
  <r>
    <x v="0"/>
    <n v="772.61"/>
    <x v="1"/>
    <x v="7"/>
    <s v="ANCILLARY SERVICES"/>
    <x v="0"/>
    <s v="RC_INIT_PROP18_16RATES"/>
    <x v="174"/>
  </r>
  <r>
    <x v="26"/>
    <n v="36120"/>
    <x v="1"/>
    <x v="1"/>
    <s v="ANCILLARY SERVICES"/>
    <x v="1"/>
    <s v="RC_INIT_PROP18_16RATES"/>
    <x v="174"/>
  </r>
  <r>
    <x v="26"/>
    <n v="36120"/>
    <x v="1"/>
    <x v="2"/>
    <s v="ANCILLARY SERVICES"/>
    <x v="1"/>
    <s v="RC_INIT_PROP18_16RATES"/>
    <x v="174"/>
  </r>
  <r>
    <x v="26"/>
    <n v="36120"/>
    <x v="1"/>
    <x v="7"/>
    <s v="ANCILLARY SERVICES"/>
    <x v="1"/>
    <s v="RC_INIT_PROP18_16RATES"/>
    <x v="174"/>
  </r>
  <r>
    <x v="19"/>
    <n v="884.69"/>
    <x v="2"/>
    <x v="3"/>
    <s v="ANCILLARY SERVICES"/>
    <x v="0"/>
    <s v="RC_INIT_PROP18_16RATES"/>
    <x v="174"/>
  </r>
  <r>
    <x v="19"/>
    <n v="885.17"/>
    <x v="2"/>
    <x v="10"/>
    <s v="ANCILLARY SERVICES"/>
    <x v="0"/>
    <s v="RC_INIT_PROP18_16RATES"/>
    <x v="174"/>
  </r>
  <r>
    <x v="19"/>
    <n v="1030.3"/>
    <x v="2"/>
    <x v="11"/>
    <s v="ANCILLARY SERVICES"/>
    <x v="0"/>
    <s v="RC_INIT_PROP18_16RATES"/>
    <x v="174"/>
  </r>
  <r>
    <x v="19"/>
    <n v="965.9"/>
    <x v="2"/>
    <x v="9"/>
    <s v="ANCILLARY SERVICES"/>
    <x v="0"/>
    <s v="RC_INIT_PROP18_16RATES"/>
    <x v="174"/>
  </r>
  <r>
    <x v="0"/>
    <n v="885.41"/>
    <x v="2"/>
    <x v="9"/>
    <s v="ANCILLARY SERVICES"/>
    <x v="0"/>
    <s v="RC_INIT_PROP18_16RATES"/>
    <x v="174"/>
  </r>
  <r>
    <x v="26"/>
    <n v="36120"/>
    <x v="2"/>
    <x v="10"/>
    <s v="ANCILLARY SERVICES"/>
    <x v="1"/>
    <s v="RC_INIT_PROP18_16RATES"/>
    <x v="174"/>
  </r>
  <r>
    <x v="26"/>
    <n v="36120"/>
    <x v="2"/>
    <x v="11"/>
    <s v="ANCILLARY SERVICES"/>
    <x v="1"/>
    <s v="RC_INIT_PROP18_16RATES"/>
    <x v="174"/>
  </r>
  <r>
    <x v="26"/>
    <n v="36120"/>
    <x v="2"/>
    <x v="9"/>
    <s v="ANCILLARY SERVICES"/>
    <x v="1"/>
    <s v="RC_INIT_PROP18_16RATES"/>
    <x v="174"/>
  </r>
  <r>
    <x v="26"/>
    <n v="15050"/>
    <x v="0"/>
    <x v="9"/>
    <s v="ANCILLARY SERVICES"/>
    <x v="1"/>
    <s v="RC_INIT_PROP18_16RATES"/>
    <x v="175"/>
  </r>
  <r>
    <x v="72"/>
    <n v="8064"/>
    <x v="0"/>
    <x v="11"/>
    <s v="ANCILLARY SERVICES"/>
    <x v="26"/>
    <s v="RC_INIT_PROP18_16RATES"/>
    <x v="175"/>
  </r>
  <r>
    <x v="72"/>
    <n v="8064"/>
    <x v="0"/>
    <x v="9"/>
    <s v="ANCILLARY SERVICES"/>
    <x v="26"/>
    <s v="RC_INIT_PROP18_16RATES"/>
    <x v="175"/>
  </r>
  <r>
    <x v="73"/>
    <n v="32256"/>
    <x v="0"/>
    <x v="2"/>
    <s v="ANCILLARY SERVICES"/>
    <x v="26"/>
    <s v="RC_INIT_PROP18_16RATES"/>
    <x v="175"/>
  </r>
  <r>
    <x v="73"/>
    <n v="32256"/>
    <x v="0"/>
    <x v="7"/>
    <s v="ANCILLARY SERVICES"/>
    <x v="26"/>
    <s v="RC_INIT_PROP18_16RATES"/>
    <x v="175"/>
  </r>
  <r>
    <x v="71"/>
    <n v="108864"/>
    <x v="0"/>
    <x v="3"/>
    <s v="ANCILLARY SERVICES"/>
    <x v="26"/>
    <s v="RC_INIT_PROP18_16RATES"/>
    <x v="175"/>
  </r>
  <r>
    <x v="71"/>
    <n v="108864"/>
    <x v="0"/>
    <x v="10"/>
    <s v="ANCILLARY SERVICES"/>
    <x v="26"/>
    <s v="RC_INIT_PROP18_16RATES"/>
    <x v="175"/>
  </r>
  <r>
    <x v="71"/>
    <n v="108864"/>
    <x v="0"/>
    <x v="11"/>
    <s v="ANCILLARY SERVICES"/>
    <x v="26"/>
    <s v="RC_INIT_PROP18_16RATES"/>
    <x v="175"/>
  </r>
  <r>
    <x v="71"/>
    <n v="108864"/>
    <x v="0"/>
    <x v="9"/>
    <s v="ANCILLARY SERVICES"/>
    <x v="26"/>
    <s v="RC_INIT_PROP18_16RATES"/>
    <x v="175"/>
  </r>
  <r>
    <x v="27"/>
    <n v="74450"/>
    <x v="0"/>
    <x v="8"/>
    <s v="NETWORK"/>
    <x v="11"/>
    <s v="RC_INIT_PROP18_16RATES"/>
    <x v="175"/>
  </r>
  <r>
    <x v="26"/>
    <n v="15050"/>
    <x v="1"/>
    <x v="8"/>
    <s v="ANCILLARY SERVICES"/>
    <x v="1"/>
    <s v="RC_INIT_PROP18_16RATES"/>
    <x v="175"/>
  </r>
  <r>
    <x v="72"/>
    <n v="8064"/>
    <x v="1"/>
    <x v="6"/>
    <s v="ANCILLARY SERVICES"/>
    <x v="26"/>
    <s v="RC_INIT_PROP18_16RATES"/>
    <x v="175"/>
  </r>
  <r>
    <x v="72"/>
    <n v="8064"/>
    <x v="1"/>
    <x v="8"/>
    <s v="ANCILLARY SERVICES"/>
    <x v="26"/>
    <s v="RC_INIT_PROP18_16RATES"/>
    <x v="175"/>
  </r>
  <r>
    <x v="73"/>
    <n v="32256"/>
    <x v="1"/>
    <x v="11"/>
    <s v="ANCILLARY SERVICES"/>
    <x v="26"/>
    <s v="RC_INIT_PROP18_16RATES"/>
    <x v="175"/>
  </r>
  <r>
    <x v="73"/>
    <n v="32256"/>
    <x v="1"/>
    <x v="9"/>
    <s v="ANCILLARY SERVICES"/>
    <x v="26"/>
    <s v="RC_INIT_PROP18_16RATES"/>
    <x v="175"/>
  </r>
  <r>
    <x v="71"/>
    <n v="108864"/>
    <x v="1"/>
    <x v="4"/>
    <s v="ANCILLARY SERVICES"/>
    <x v="26"/>
    <s v="RC_INIT_PROP18_16RATES"/>
    <x v="175"/>
  </r>
  <r>
    <x v="71"/>
    <n v="108864"/>
    <x v="1"/>
    <x v="5"/>
    <s v="ANCILLARY SERVICES"/>
    <x v="26"/>
    <s v="RC_INIT_PROP18_16RATES"/>
    <x v="175"/>
  </r>
  <r>
    <x v="0"/>
    <n v="5717.25"/>
    <x v="0"/>
    <x v="5"/>
    <s v="ANCILLARY SERVICES"/>
    <x v="0"/>
    <s v="RC_INIT_PROP18_16RATES"/>
    <x v="77"/>
  </r>
  <r>
    <x v="0"/>
    <n v="5336.92"/>
    <x v="0"/>
    <x v="6"/>
    <s v="ANCILLARY SERVICES"/>
    <x v="0"/>
    <s v="RC_INIT_PROP18_16RATES"/>
    <x v="77"/>
  </r>
  <r>
    <x v="0"/>
    <n v="6216.65"/>
    <x v="0"/>
    <x v="8"/>
    <s v="ANCILLARY SERVICES"/>
    <x v="0"/>
    <s v="RC_INIT_PROP18_16RATES"/>
    <x v="77"/>
  </r>
  <r>
    <x v="20"/>
    <n v="482.89"/>
    <x v="0"/>
    <x v="3"/>
    <s v="ANCILLARY SERVICES"/>
    <x v="10"/>
    <s v="RC_INIT_PROP18_16RATES"/>
    <x v="77"/>
  </r>
  <r>
    <x v="20"/>
    <n v="409.81"/>
    <x v="0"/>
    <x v="10"/>
    <s v="ANCILLARY SERVICES"/>
    <x v="10"/>
    <s v="RC_INIT_PROP18_16RATES"/>
    <x v="77"/>
  </r>
  <r>
    <x v="20"/>
    <n v="1793.81"/>
    <x v="0"/>
    <x v="11"/>
    <s v="ANCILLARY SERVICES"/>
    <x v="10"/>
    <s v="RC_INIT_PROP18_16RATES"/>
    <x v="77"/>
  </r>
  <r>
    <x v="20"/>
    <n v="2147.27"/>
    <x v="0"/>
    <x v="9"/>
    <s v="ANCILLARY SERVICES"/>
    <x v="10"/>
    <s v="RC_INIT_PROP18_16RATES"/>
    <x v="77"/>
  </r>
  <r>
    <x v="21"/>
    <n v="5872.65"/>
    <x v="0"/>
    <x v="4"/>
    <s v="ANCILLARY SERVICES"/>
    <x v="1"/>
    <s v="RC_INIT_PROP18_16RATES"/>
    <x v="77"/>
  </r>
  <r>
    <x v="21"/>
    <n v="3717.7"/>
    <x v="0"/>
    <x v="5"/>
    <s v="ANCILLARY SERVICES"/>
    <x v="1"/>
    <s v="RC_INIT_PROP18_16RATES"/>
    <x v="77"/>
  </r>
  <r>
    <x v="21"/>
    <n v="9247.7000000000007"/>
    <x v="0"/>
    <x v="6"/>
    <s v="ANCILLARY SERVICES"/>
    <x v="1"/>
    <s v="RC_INIT_PROP18_16RATES"/>
    <x v="77"/>
  </r>
  <r>
    <x v="21"/>
    <n v="17265.5"/>
    <x v="0"/>
    <x v="8"/>
    <s v="ANCILLARY SERVICES"/>
    <x v="1"/>
    <s v="RC_INIT_PROP18_16RATES"/>
    <x v="77"/>
  </r>
  <r>
    <x v="12"/>
    <n v="22787.49"/>
    <x v="0"/>
    <x v="0"/>
    <s v="NETWORK"/>
    <x v="7"/>
    <s v="RC_INIT_PROP18_16RATES"/>
    <x v="77"/>
  </r>
  <r>
    <x v="12"/>
    <n v="17622.400000000001"/>
    <x v="0"/>
    <x v="1"/>
    <s v="NETWORK"/>
    <x v="7"/>
    <s v="RC_INIT_PROP18_16RATES"/>
    <x v="77"/>
  </r>
  <r>
    <x v="12"/>
    <n v="86928.71"/>
    <x v="0"/>
    <x v="2"/>
    <s v="NETWORK"/>
    <x v="7"/>
    <s v="RC_INIT_PROP18_16RATES"/>
    <x v="77"/>
  </r>
  <r>
    <x v="12"/>
    <n v="74611.94"/>
    <x v="0"/>
    <x v="7"/>
    <s v="NETWORK"/>
    <x v="7"/>
    <s v="RC_INIT_PROP18_16RATES"/>
    <x v="77"/>
  </r>
  <r>
    <x v="0"/>
    <n v="5705.12"/>
    <x v="1"/>
    <x v="0"/>
    <s v="ANCILLARY SERVICES"/>
    <x v="0"/>
    <s v="RC_INIT_PROP18_16RATES"/>
    <x v="77"/>
  </r>
  <r>
    <x v="0"/>
    <n v="5403.57"/>
    <x v="1"/>
    <x v="1"/>
    <s v="ANCILLARY SERVICES"/>
    <x v="0"/>
    <s v="RC_INIT_PROP18_16RATES"/>
    <x v="77"/>
  </r>
  <r>
    <x v="0"/>
    <n v="5974.77"/>
    <x v="1"/>
    <x v="2"/>
    <s v="ANCILLARY SERVICES"/>
    <x v="0"/>
    <s v="RC_INIT_PROP18_16RATES"/>
    <x v="77"/>
  </r>
  <r>
    <x v="0"/>
    <n v="4667.58"/>
    <x v="1"/>
    <x v="7"/>
    <s v="ANCILLARY SERVICES"/>
    <x v="0"/>
    <s v="RC_INIT_PROP18_16RATES"/>
    <x v="77"/>
  </r>
  <r>
    <x v="20"/>
    <n v="678.71"/>
    <x v="1"/>
    <x v="4"/>
    <s v="ANCILLARY SERVICES"/>
    <x v="10"/>
    <s v="RC_INIT_PROP18_16RATES"/>
    <x v="77"/>
  </r>
  <r>
    <x v="20"/>
    <n v="478.99"/>
    <x v="1"/>
    <x v="5"/>
    <s v="ANCILLARY SERVICES"/>
    <x v="10"/>
    <s v="RC_INIT_PROP18_16RATES"/>
    <x v="77"/>
  </r>
  <r>
    <x v="20"/>
    <n v="784.86"/>
    <x v="1"/>
    <x v="6"/>
    <s v="ANCILLARY SERVICES"/>
    <x v="10"/>
    <s v="RC_INIT_PROP18_16RATES"/>
    <x v="77"/>
  </r>
  <r>
    <x v="20"/>
    <n v="2115.04"/>
    <x v="1"/>
    <x v="8"/>
    <s v="ANCILLARY SERVICES"/>
    <x v="10"/>
    <s v="RC_INIT_PROP18_16RATES"/>
    <x v="77"/>
  </r>
  <r>
    <x v="21"/>
    <n v="4597.25"/>
    <x v="1"/>
    <x v="0"/>
    <s v="ANCILLARY SERVICES"/>
    <x v="1"/>
    <s v="RC_INIT_PROP18_16RATES"/>
    <x v="77"/>
  </r>
  <r>
    <x v="21"/>
    <n v="3555.3"/>
    <x v="1"/>
    <x v="1"/>
    <s v="ANCILLARY SERVICES"/>
    <x v="1"/>
    <s v="RC_INIT_PROP18_16RATES"/>
    <x v="77"/>
  </r>
  <r>
    <x v="21"/>
    <n v="17536.400000000001"/>
    <x v="1"/>
    <x v="2"/>
    <s v="ANCILLARY SERVICES"/>
    <x v="1"/>
    <s v="RC_INIT_PROP18_16RATES"/>
    <x v="77"/>
  </r>
  <r>
    <x v="12"/>
    <n v="14829.05"/>
    <x v="1"/>
    <x v="3"/>
    <s v="NETWORK"/>
    <x v="7"/>
    <s v="RC_INIT_PROP18_16RATES"/>
    <x v="77"/>
  </r>
  <r>
    <x v="12"/>
    <n v="18080.439999999999"/>
    <x v="1"/>
    <x v="10"/>
    <s v="NETWORK"/>
    <x v="7"/>
    <s v="RC_INIT_PROP18_16RATES"/>
    <x v="77"/>
  </r>
  <r>
    <x v="12"/>
    <n v="84213.43"/>
    <x v="1"/>
    <x v="11"/>
    <s v="NETWORK"/>
    <x v="7"/>
    <s v="RC_INIT_PROP18_16RATES"/>
    <x v="77"/>
  </r>
  <r>
    <x v="12"/>
    <n v="85839.13"/>
    <x v="1"/>
    <x v="9"/>
    <s v="NETWORK"/>
    <x v="7"/>
    <s v="RC_INIT_PROP18_16RATES"/>
    <x v="77"/>
  </r>
  <r>
    <x v="0"/>
    <n v="4899.29"/>
    <x v="2"/>
    <x v="3"/>
    <s v="ANCILLARY SERVICES"/>
    <x v="0"/>
    <s v="RC_INIT_PROP18_16RATES"/>
    <x v="77"/>
  </r>
  <r>
    <x v="0"/>
    <n v="4901.92"/>
    <x v="2"/>
    <x v="10"/>
    <s v="ANCILLARY SERVICES"/>
    <x v="0"/>
    <s v="RC_INIT_PROP18_16RATES"/>
    <x v="77"/>
  </r>
  <r>
    <x v="0"/>
    <n v="5705.65"/>
    <x v="2"/>
    <x v="11"/>
    <s v="ANCILLARY SERVICES"/>
    <x v="0"/>
    <s v="RC_INIT_PROP18_16RATES"/>
    <x v="77"/>
  </r>
  <r>
    <x v="0"/>
    <n v="5349.03"/>
    <x v="2"/>
    <x v="9"/>
    <s v="ANCILLARY SERVICES"/>
    <x v="0"/>
    <s v="RC_INIT_PROP18_16RATES"/>
    <x v="77"/>
  </r>
  <r>
    <x v="20"/>
    <n v="526.48"/>
    <x v="2"/>
    <x v="0"/>
    <s v="ANCILLARY SERVICES"/>
    <x v="10"/>
    <s v="RC_INIT_PROP18_16RATES"/>
    <x v="77"/>
  </r>
  <r>
    <x v="20"/>
    <n v="465.95"/>
    <x v="2"/>
    <x v="1"/>
    <s v="ANCILLARY SERVICES"/>
    <x v="10"/>
    <s v="RC_INIT_PROP18_16RATES"/>
    <x v="77"/>
  </r>
  <r>
    <x v="20"/>
    <n v="1820.88"/>
    <x v="2"/>
    <x v="2"/>
    <s v="ANCILLARY SERVICES"/>
    <x v="10"/>
    <s v="RC_INIT_PROP18_16RATES"/>
    <x v="77"/>
  </r>
  <r>
    <x v="21"/>
    <n v="2991.1"/>
    <x v="2"/>
    <x v="3"/>
    <s v="ANCILLARY SERVICES"/>
    <x v="1"/>
    <s v="RC_INIT_PROP18_16RATES"/>
    <x v="77"/>
  </r>
  <r>
    <x v="21"/>
    <n v="3647.35"/>
    <x v="2"/>
    <x v="10"/>
    <s v="ANCILLARY SERVICES"/>
    <x v="1"/>
    <s v="RC_INIT_PROP18_16RATES"/>
    <x v="77"/>
  </r>
  <r>
    <x v="21"/>
    <n v="16988.650000000001"/>
    <x v="2"/>
    <x v="11"/>
    <s v="ANCILLARY SERVICES"/>
    <x v="1"/>
    <s v="RC_INIT_PROP18_16RATES"/>
    <x v="77"/>
  </r>
  <r>
    <x v="12"/>
    <n v="29113.3"/>
    <x v="2"/>
    <x v="4"/>
    <s v="NETWORK"/>
    <x v="7"/>
    <s v="RC_INIT_PROP18_16RATES"/>
    <x v="77"/>
  </r>
  <r>
    <x v="12"/>
    <n v="18427.439999999999"/>
    <x v="2"/>
    <x v="5"/>
    <s v="NETWORK"/>
    <x v="7"/>
    <s v="RC_INIT_PROP18_16RATES"/>
    <x v="77"/>
  </r>
  <r>
    <x v="12"/>
    <n v="45843.91"/>
    <x v="2"/>
    <x v="6"/>
    <s v="NETWORK"/>
    <x v="7"/>
    <s v="RC_INIT_PROP18_16RATES"/>
    <x v="77"/>
  </r>
  <r>
    <x v="12"/>
    <n v="85589.29"/>
    <x v="2"/>
    <x v="8"/>
    <s v="NETWORK"/>
    <x v="7"/>
    <s v="RC_INIT_PROP18_16RATES"/>
    <x v="77"/>
  </r>
  <r>
    <x v="0"/>
    <n v="67153.350000000006"/>
    <x v="0"/>
    <x v="3"/>
    <s v="ANCILLARY SERVICES"/>
    <x v="0"/>
    <s v="RC_INIT_PROP18_16RATES"/>
    <x v="78"/>
  </r>
  <r>
    <x v="0"/>
    <n v="67210.89"/>
    <x v="0"/>
    <x v="10"/>
    <s v="ANCILLARY SERVICES"/>
    <x v="0"/>
    <s v="RC_INIT_PROP18_16RATES"/>
    <x v="78"/>
  </r>
  <r>
    <x v="0"/>
    <n v="79079.33"/>
    <x v="0"/>
    <x v="11"/>
    <s v="ANCILLARY SERVICES"/>
    <x v="0"/>
    <s v="RC_INIT_PROP18_16RATES"/>
    <x v="78"/>
  </r>
  <r>
    <x v="0"/>
    <n v="73962.83"/>
    <x v="0"/>
    <x v="9"/>
    <s v="ANCILLARY SERVICES"/>
    <x v="0"/>
    <s v="RC_INIT_PROP18_16RATES"/>
    <x v="78"/>
  </r>
  <r>
    <x v="26"/>
    <n v="322672"/>
    <x v="0"/>
    <x v="3"/>
    <s v="ANCILLARY SERVICES"/>
    <x v="1"/>
    <s v="RC_INIT_PROP18_16RATES"/>
    <x v="78"/>
  </r>
  <r>
    <x v="26"/>
    <n v="322672"/>
    <x v="0"/>
    <x v="10"/>
    <s v="ANCILLARY SERVICES"/>
    <x v="1"/>
    <s v="RC_INIT_PROP18_16RATES"/>
    <x v="78"/>
  </r>
  <r>
    <x v="2"/>
    <n v="2129.7600000000002"/>
    <x v="0"/>
    <x v="0"/>
    <s v="ANCILLARY SERVICES"/>
    <x v="1"/>
    <s v="RC_INIT_PROP18_16RATES"/>
    <x v="78"/>
  </r>
  <r>
    <x v="2"/>
    <n v="5094.72"/>
    <x v="0"/>
    <x v="1"/>
    <s v="ANCILLARY SERVICES"/>
    <x v="1"/>
    <s v="RC_INIT_PROP18_16RATES"/>
    <x v="78"/>
  </r>
  <r>
    <x v="38"/>
    <n v="659280"/>
    <x v="0"/>
    <x v="10"/>
    <s v="INTERTIE"/>
    <x v="18"/>
    <s v="RC_INIT_PROP18_16RATES"/>
    <x v="78"/>
  </r>
  <r>
    <x v="38"/>
    <n v="659280"/>
    <x v="0"/>
    <x v="11"/>
    <s v="INTERTIE"/>
    <x v="18"/>
    <s v="RC_INIT_PROP18_16RATES"/>
    <x v="78"/>
  </r>
  <r>
    <x v="38"/>
    <n v="659280"/>
    <x v="0"/>
    <x v="9"/>
    <s v="INTERTIE"/>
    <x v="18"/>
    <s v="RC_INIT_PROP18_16RATES"/>
    <x v="78"/>
  </r>
  <r>
    <x v="5"/>
    <n v="340"/>
    <x v="0"/>
    <x v="3"/>
    <s v="NETWORK"/>
    <x v="3"/>
    <s v="RC_INIT_PROP18_16RATES"/>
    <x v="78"/>
  </r>
  <r>
    <x v="5"/>
    <n v="1700"/>
    <x v="0"/>
    <x v="10"/>
    <s v="NETWORK"/>
    <x v="3"/>
    <s v="RC_INIT_PROP18_16RATES"/>
    <x v="78"/>
  </r>
  <r>
    <x v="5"/>
    <n v="1700"/>
    <x v="0"/>
    <x v="11"/>
    <s v="NETWORK"/>
    <x v="3"/>
    <s v="RC_INIT_PROP18_16RATES"/>
    <x v="78"/>
  </r>
  <r>
    <x v="5"/>
    <n v="5780"/>
    <x v="0"/>
    <x v="9"/>
    <s v="NETWORK"/>
    <x v="3"/>
    <s v="RC_INIT_PROP18_16RATES"/>
    <x v="78"/>
  </r>
  <r>
    <x v="6"/>
    <n v="2940"/>
    <x v="0"/>
    <x v="3"/>
    <s v="NETWORK"/>
    <x v="3"/>
    <s v="RC_INIT_PROP18_16RATES"/>
    <x v="78"/>
  </r>
  <r>
    <x v="6"/>
    <n v="5635"/>
    <x v="0"/>
    <x v="10"/>
    <s v="NETWORK"/>
    <x v="3"/>
    <s v="RC_INIT_PROP18_16RATES"/>
    <x v="78"/>
  </r>
  <r>
    <x v="27"/>
    <n v="2921418"/>
    <x v="2"/>
    <x v="8"/>
    <s v="NETWORK"/>
    <x v="11"/>
    <s v="RC_INIT_PROP18_16RATES"/>
    <x v="127"/>
  </r>
  <r>
    <x v="80"/>
    <n v="32640"/>
    <x v="2"/>
    <x v="9"/>
    <s v="OTHER REVENUES &amp; CREDITS"/>
    <x v="29"/>
    <s v="RC_INIT_PROP18_16RATES"/>
    <x v="127"/>
  </r>
  <r>
    <x v="28"/>
    <n v="2458"/>
    <x v="2"/>
    <x v="4"/>
    <s v="OTHER REVENUES &amp; CREDITS"/>
    <x v="12"/>
    <s v="RC_INIT_PROP18_16RATES"/>
    <x v="127"/>
  </r>
  <r>
    <x v="29"/>
    <n v="1504"/>
    <x v="2"/>
    <x v="1"/>
    <s v="OTHER REVENUES &amp; CREDITS"/>
    <x v="13"/>
    <s v="RC_INIT_PROP18_16RATES"/>
    <x v="127"/>
  </r>
  <r>
    <x v="29"/>
    <n v="1504"/>
    <x v="2"/>
    <x v="2"/>
    <s v="OTHER REVENUES &amp; CREDITS"/>
    <x v="13"/>
    <s v="RC_INIT_PROP18_16RATES"/>
    <x v="127"/>
  </r>
  <r>
    <x v="29"/>
    <n v="1504"/>
    <x v="2"/>
    <x v="7"/>
    <s v="OTHER REVENUES &amp; CREDITS"/>
    <x v="13"/>
    <s v="RC_INIT_PROP18_16RATES"/>
    <x v="127"/>
  </r>
  <r>
    <x v="31"/>
    <n v="1612"/>
    <x v="2"/>
    <x v="7"/>
    <s v="OTHER REVENUES &amp; CREDITS"/>
    <x v="15"/>
    <s v="RC_INIT_PROP18_16RATES"/>
    <x v="127"/>
  </r>
  <r>
    <x v="19"/>
    <n v="0"/>
    <x v="0"/>
    <x v="4"/>
    <s v="ANCILLARY SERVICES"/>
    <x v="0"/>
    <s v="RC_INIT_PROP18_16RATES"/>
    <x v="128"/>
  </r>
  <r>
    <x v="0"/>
    <n v="0"/>
    <x v="0"/>
    <x v="2"/>
    <s v="ANCILLARY SERVICES"/>
    <x v="0"/>
    <s v="RC_INIT_PROP18_16RATES"/>
    <x v="128"/>
  </r>
  <r>
    <x v="0"/>
    <n v="0"/>
    <x v="0"/>
    <x v="7"/>
    <s v="ANCILLARY SERVICES"/>
    <x v="0"/>
    <s v="RC_INIT_PROP18_16RATES"/>
    <x v="128"/>
  </r>
  <r>
    <x v="28"/>
    <n v="1824"/>
    <x v="0"/>
    <x v="4"/>
    <s v="OTHER REVENUES &amp; CREDITS"/>
    <x v="12"/>
    <s v="RC_INIT_PROP18_16RATES"/>
    <x v="128"/>
  </r>
  <r>
    <x v="0"/>
    <n v="0"/>
    <x v="1"/>
    <x v="11"/>
    <s v="ANCILLARY SERVICES"/>
    <x v="0"/>
    <s v="RC_INIT_PROP18_16RATES"/>
    <x v="128"/>
  </r>
  <r>
    <x v="0"/>
    <n v="0"/>
    <x v="1"/>
    <x v="9"/>
    <s v="ANCILLARY SERVICES"/>
    <x v="0"/>
    <s v="RC_INIT_PROP18_16RATES"/>
    <x v="128"/>
  </r>
  <r>
    <x v="0"/>
    <n v="0"/>
    <x v="2"/>
    <x v="6"/>
    <s v="ANCILLARY SERVICES"/>
    <x v="0"/>
    <s v="RC_INIT_PROP18_16RATES"/>
    <x v="128"/>
  </r>
  <r>
    <x v="0"/>
    <n v="0"/>
    <x v="2"/>
    <x v="8"/>
    <s v="ANCILLARY SERVICES"/>
    <x v="0"/>
    <s v="RC_INIT_PROP18_16RATES"/>
    <x v="128"/>
  </r>
  <r>
    <x v="0"/>
    <n v="3560.24"/>
    <x v="0"/>
    <x v="11"/>
    <s v="ANCILLARY SERVICES"/>
    <x v="0"/>
    <s v="RC_INIT_PROP18_16RATES"/>
    <x v="129"/>
  </r>
  <r>
    <x v="0"/>
    <n v="3329.89"/>
    <x v="0"/>
    <x v="9"/>
    <s v="ANCILLARY SERVICES"/>
    <x v="0"/>
    <s v="RC_INIT_PROP18_16RATES"/>
    <x v="129"/>
  </r>
  <r>
    <x v="20"/>
    <n v="1426.61"/>
    <x v="0"/>
    <x v="1"/>
    <s v="ANCILLARY SERVICES"/>
    <x v="10"/>
    <s v="RC_INIT_PROP18_16RATES"/>
    <x v="129"/>
  </r>
  <r>
    <x v="20"/>
    <n v="1030.1500000000001"/>
    <x v="0"/>
    <x v="2"/>
    <s v="ANCILLARY SERVICES"/>
    <x v="10"/>
    <s v="RC_INIT_PROP18_16RATES"/>
    <x v="129"/>
  </r>
  <r>
    <x v="20"/>
    <n v="1048.55"/>
    <x v="0"/>
    <x v="7"/>
    <s v="ANCILLARY SERVICES"/>
    <x v="10"/>
    <s v="RC_INIT_PROP18_16RATES"/>
    <x v="129"/>
  </r>
  <r>
    <x v="21"/>
    <n v="8917.65"/>
    <x v="0"/>
    <x v="10"/>
    <s v="ANCILLARY SERVICES"/>
    <x v="1"/>
    <s v="RC_INIT_PROP18_16RATES"/>
    <x v="129"/>
  </r>
  <r>
    <x v="21"/>
    <n v="5991.65"/>
    <x v="0"/>
    <x v="11"/>
    <s v="ANCILLARY SERVICES"/>
    <x v="1"/>
    <s v="RC_INIT_PROP18_16RATES"/>
    <x v="129"/>
  </r>
  <r>
    <x v="21"/>
    <n v="5693.45"/>
    <x v="0"/>
    <x v="9"/>
    <s v="ANCILLARY SERVICES"/>
    <x v="1"/>
    <s v="RC_INIT_PROP18_16RATES"/>
    <x v="129"/>
  </r>
  <r>
    <x v="0"/>
    <n v="3059.25"/>
    <x v="1"/>
    <x v="6"/>
    <s v="ANCILLARY SERVICES"/>
    <x v="0"/>
    <s v="RC_INIT_PROP18_16RATES"/>
    <x v="129"/>
  </r>
  <r>
    <x v="0"/>
    <n v="3598.53"/>
    <x v="1"/>
    <x v="8"/>
    <s v="ANCILLARY SERVICES"/>
    <x v="0"/>
    <s v="RC_INIT_PROP18_16RATES"/>
    <x v="129"/>
  </r>
  <r>
    <x v="20"/>
    <n v="1515.31"/>
    <x v="1"/>
    <x v="10"/>
    <s v="ANCILLARY SERVICES"/>
    <x v="10"/>
    <s v="RC_INIT_PROP18_16RATES"/>
    <x v="129"/>
  </r>
  <r>
    <x v="20"/>
    <n v="1158.1400000000001"/>
    <x v="1"/>
    <x v="11"/>
    <s v="ANCILLARY SERVICES"/>
    <x v="10"/>
    <s v="RC_INIT_PROP18_16RATES"/>
    <x v="129"/>
  </r>
  <r>
    <x v="20"/>
    <n v="1101.27"/>
    <x v="1"/>
    <x v="9"/>
    <s v="ANCILLARY SERVICES"/>
    <x v="10"/>
    <s v="RC_INIT_PROP18_16RATES"/>
    <x v="129"/>
  </r>
  <r>
    <x v="21"/>
    <n v="10680.95"/>
    <x v="1"/>
    <x v="5"/>
    <s v="ANCILLARY SERVICES"/>
    <x v="1"/>
    <s v="RC_INIT_PROP18_16RATES"/>
    <x v="129"/>
  </r>
  <r>
    <x v="21"/>
    <n v="7964.25"/>
    <x v="1"/>
    <x v="6"/>
    <s v="ANCILLARY SERVICES"/>
    <x v="1"/>
    <s v="RC_INIT_PROP18_16RATES"/>
    <x v="129"/>
  </r>
  <r>
    <x v="21"/>
    <n v="5704.3"/>
    <x v="1"/>
    <x v="8"/>
    <s v="ANCILLARY SERVICES"/>
    <x v="1"/>
    <s v="RC_INIT_PROP18_16RATES"/>
    <x v="129"/>
  </r>
  <r>
    <x v="0"/>
    <n v="3259.75"/>
    <x v="2"/>
    <x v="1"/>
    <s v="ANCILLARY SERVICES"/>
    <x v="0"/>
    <s v="RC_INIT_PROP18_16RATES"/>
    <x v="129"/>
  </r>
  <r>
    <x v="0"/>
    <n v="3603.66"/>
    <x v="2"/>
    <x v="2"/>
    <s v="ANCILLARY SERVICES"/>
    <x v="0"/>
    <s v="RC_INIT_PROP18_16RATES"/>
    <x v="129"/>
  </r>
  <r>
    <x v="0"/>
    <n v="2832.93"/>
    <x v="2"/>
    <x v="7"/>
    <s v="ANCILLARY SERVICES"/>
    <x v="0"/>
    <s v="RC_INIT_PROP18_16RATES"/>
    <x v="129"/>
  </r>
  <r>
    <x v="20"/>
    <n v="1829.79"/>
    <x v="2"/>
    <x v="5"/>
    <s v="ANCILLARY SERVICES"/>
    <x v="10"/>
    <s v="RC_INIT_PROP18_16RATES"/>
    <x v="129"/>
  </r>
  <r>
    <x v="20"/>
    <n v="1272.93"/>
    <x v="2"/>
    <x v="6"/>
    <s v="ANCILLARY SERVICES"/>
    <x v="10"/>
    <s v="RC_INIT_PROP18_16RATES"/>
    <x v="129"/>
  </r>
  <r>
    <x v="20"/>
    <n v="1070.29"/>
    <x v="2"/>
    <x v="8"/>
    <s v="ANCILLARY SERVICES"/>
    <x v="10"/>
    <s v="RC_INIT_PROP18_16RATES"/>
    <x v="129"/>
  </r>
  <r>
    <x v="21"/>
    <n v="10435.950000000001"/>
    <x v="2"/>
    <x v="0"/>
    <s v="ANCILLARY SERVICES"/>
    <x v="1"/>
    <s v="RC_INIT_PROP18_16RATES"/>
    <x v="129"/>
  </r>
  <r>
    <x v="21"/>
    <n v="9081.4500000000007"/>
    <x v="2"/>
    <x v="1"/>
    <s v="ANCILLARY SERVICES"/>
    <x v="1"/>
    <s v="RC_INIT_PROP18_16RATES"/>
    <x v="129"/>
  </r>
  <r>
    <x v="21"/>
    <n v="5876.85"/>
    <x v="2"/>
    <x v="2"/>
    <s v="ANCILLARY SERVICES"/>
    <x v="1"/>
    <s v="RC_INIT_PROP18_16RATES"/>
    <x v="129"/>
  </r>
  <r>
    <x v="20"/>
    <n v="82814.34"/>
    <x v="0"/>
    <x v="5"/>
    <s v="ANCILLARY SERVICES"/>
    <x v="10"/>
    <s v="RC_INIT_PROP18_16RATES"/>
    <x v="130"/>
  </r>
  <r>
    <x v="20"/>
    <n v="61751.81"/>
    <x v="0"/>
    <x v="6"/>
    <s v="ANCILLARY SERVICES"/>
    <x v="10"/>
    <s v="RC_INIT_PROP18_16RATES"/>
    <x v="130"/>
  </r>
  <r>
    <x v="20"/>
    <n v="58252.52"/>
    <x v="0"/>
    <x v="8"/>
    <s v="ANCILLARY SERVICES"/>
    <x v="10"/>
    <s v="RC_INIT_PROP18_16RATES"/>
    <x v="130"/>
  </r>
  <r>
    <x v="26"/>
    <n v="577619"/>
    <x v="0"/>
    <x v="0"/>
    <s v="ANCILLARY SERVICES"/>
    <x v="1"/>
    <s v="RC_INIT_PROP18_16RATES"/>
    <x v="130"/>
  </r>
  <r>
    <x v="26"/>
    <n v="592669"/>
    <x v="0"/>
    <x v="1"/>
    <s v="ANCILLARY SERVICES"/>
    <x v="1"/>
    <s v="RC_INIT_PROP18_16RATES"/>
    <x v="130"/>
  </r>
  <r>
    <x v="26"/>
    <n v="592669"/>
    <x v="0"/>
    <x v="2"/>
    <s v="ANCILLARY SERVICES"/>
    <x v="1"/>
    <s v="RC_INIT_PROP18_16RATES"/>
    <x v="130"/>
  </r>
  <r>
    <x v="27"/>
    <n v="2931841"/>
    <x v="0"/>
    <x v="6"/>
    <s v="NETWORK"/>
    <x v="11"/>
    <s v="RC_INIT_PROP18_16RATES"/>
    <x v="130"/>
  </r>
  <r>
    <x v="27"/>
    <n v="2931841"/>
    <x v="0"/>
    <x v="8"/>
    <s v="NETWORK"/>
    <x v="11"/>
    <s v="RC_INIT_PROP18_16RATES"/>
    <x v="130"/>
  </r>
  <r>
    <x v="9"/>
    <n v="0"/>
    <x v="0"/>
    <x v="4"/>
    <s v="OTHER REVENUES &amp; CREDITS"/>
    <x v="5"/>
    <s v="RC_INIT_PROP18_16RATES"/>
    <x v="130"/>
  </r>
  <r>
    <x v="31"/>
    <n v="12317"/>
    <x v="0"/>
    <x v="2"/>
    <s v="OTHER REVENUES &amp; CREDITS"/>
    <x v="15"/>
    <s v="RC_INIT_PROP18_16RATES"/>
    <x v="130"/>
  </r>
  <r>
    <x v="31"/>
    <n v="12317"/>
    <x v="0"/>
    <x v="7"/>
    <s v="OTHER REVENUES &amp; CREDITS"/>
    <x v="15"/>
    <s v="RC_INIT_PROP18_16RATES"/>
    <x v="130"/>
  </r>
  <r>
    <x v="20"/>
    <n v="86621.24"/>
    <x v="1"/>
    <x v="0"/>
    <s v="ANCILLARY SERVICES"/>
    <x v="10"/>
    <s v="RC_INIT_PROP18_16RATES"/>
    <x v="130"/>
  </r>
  <r>
    <x v="20"/>
    <n v="71474.89"/>
    <x v="1"/>
    <x v="1"/>
    <s v="ANCILLARY SERVICES"/>
    <x v="10"/>
    <s v="RC_INIT_PROP18_16RATES"/>
    <x v="130"/>
  </r>
  <r>
    <x v="20"/>
    <n v="55236.38"/>
    <x v="1"/>
    <x v="2"/>
    <s v="ANCILLARY SERVICES"/>
    <x v="10"/>
    <s v="RC_INIT_PROP18_16RATES"/>
    <x v="130"/>
  </r>
  <r>
    <x v="26"/>
    <n v="592669"/>
    <x v="1"/>
    <x v="3"/>
    <s v="ANCILLARY SERVICES"/>
    <x v="1"/>
    <s v="RC_INIT_PROP18_16RATES"/>
    <x v="130"/>
  </r>
  <r>
    <x v="26"/>
    <n v="592669"/>
    <x v="1"/>
    <x v="10"/>
    <s v="ANCILLARY SERVICES"/>
    <x v="1"/>
    <s v="RC_INIT_PROP18_16RATES"/>
    <x v="130"/>
  </r>
  <r>
    <x v="26"/>
    <n v="622769"/>
    <x v="1"/>
    <x v="11"/>
    <s v="ANCILLARY SERVICES"/>
    <x v="1"/>
    <s v="RC_INIT_PROP18_16RATES"/>
    <x v="130"/>
  </r>
  <r>
    <x v="27"/>
    <n v="2931841"/>
    <x v="1"/>
    <x v="1"/>
    <s v="NETWORK"/>
    <x v="11"/>
    <s v="RC_INIT_PROP18_16RATES"/>
    <x v="130"/>
  </r>
  <r>
    <x v="27"/>
    <n v="3080741"/>
    <x v="1"/>
    <x v="2"/>
    <s v="NETWORK"/>
    <x v="11"/>
    <s v="RC_INIT_PROP18_16RATES"/>
    <x v="130"/>
  </r>
  <r>
    <x v="71"/>
    <n v="108864"/>
    <x v="1"/>
    <x v="6"/>
    <s v="ANCILLARY SERVICES"/>
    <x v="26"/>
    <s v="RC_INIT_PROP18_16RATES"/>
    <x v="175"/>
  </r>
  <r>
    <x v="71"/>
    <n v="108864"/>
    <x v="1"/>
    <x v="8"/>
    <s v="ANCILLARY SERVICES"/>
    <x v="26"/>
    <s v="RC_INIT_PROP18_16RATES"/>
    <x v="175"/>
  </r>
  <r>
    <x v="27"/>
    <n v="74450"/>
    <x v="1"/>
    <x v="2"/>
    <s v="NETWORK"/>
    <x v="11"/>
    <s v="RC_INIT_PROP18_16RATES"/>
    <x v="175"/>
  </r>
  <r>
    <x v="27"/>
    <n v="74450"/>
    <x v="1"/>
    <x v="7"/>
    <s v="NETWORK"/>
    <x v="11"/>
    <s v="RC_INIT_PROP18_16RATES"/>
    <x v="175"/>
  </r>
  <r>
    <x v="26"/>
    <n v="15050"/>
    <x v="2"/>
    <x v="2"/>
    <s v="ANCILLARY SERVICES"/>
    <x v="1"/>
    <s v="RC_INIT_PROP18_16RATES"/>
    <x v="175"/>
  </r>
  <r>
    <x v="26"/>
    <n v="15050"/>
    <x v="2"/>
    <x v="7"/>
    <s v="ANCILLARY SERVICES"/>
    <x v="1"/>
    <s v="RC_INIT_PROP18_16RATES"/>
    <x v="175"/>
  </r>
  <r>
    <x v="72"/>
    <n v="8064"/>
    <x v="2"/>
    <x v="1"/>
    <s v="ANCILLARY SERVICES"/>
    <x v="26"/>
    <s v="RC_INIT_PROP18_16RATES"/>
    <x v="175"/>
  </r>
  <r>
    <x v="72"/>
    <n v="8064"/>
    <x v="2"/>
    <x v="2"/>
    <s v="ANCILLARY SERVICES"/>
    <x v="26"/>
    <s v="RC_INIT_PROP18_16RATES"/>
    <x v="175"/>
  </r>
  <r>
    <x v="72"/>
    <n v="8064"/>
    <x v="2"/>
    <x v="7"/>
    <s v="ANCILLARY SERVICES"/>
    <x v="26"/>
    <s v="RC_INIT_PROP18_16RATES"/>
    <x v="175"/>
  </r>
  <r>
    <x v="73"/>
    <n v="32256"/>
    <x v="2"/>
    <x v="6"/>
    <s v="ANCILLARY SERVICES"/>
    <x v="26"/>
    <s v="RC_INIT_PROP18_16RATES"/>
    <x v="175"/>
  </r>
  <r>
    <x v="73"/>
    <n v="32256"/>
    <x v="2"/>
    <x v="8"/>
    <s v="ANCILLARY SERVICES"/>
    <x v="26"/>
    <s v="RC_INIT_PROP18_16RATES"/>
    <x v="175"/>
  </r>
  <r>
    <x v="71"/>
    <n v="108864"/>
    <x v="2"/>
    <x v="0"/>
    <s v="ANCILLARY SERVICES"/>
    <x v="26"/>
    <s v="RC_INIT_PROP18_16RATES"/>
    <x v="175"/>
  </r>
  <r>
    <x v="71"/>
    <n v="108864"/>
    <x v="2"/>
    <x v="1"/>
    <s v="ANCILLARY SERVICES"/>
    <x v="26"/>
    <s v="RC_INIT_PROP18_16RATES"/>
    <x v="175"/>
  </r>
  <r>
    <x v="71"/>
    <n v="108864"/>
    <x v="2"/>
    <x v="2"/>
    <s v="ANCILLARY SERVICES"/>
    <x v="26"/>
    <s v="RC_INIT_PROP18_16RATES"/>
    <x v="175"/>
  </r>
  <r>
    <x v="27"/>
    <n v="74450"/>
    <x v="2"/>
    <x v="11"/>
    <s v="NETWORK"/>
    <x v="11"/>
    <s v="RC_INIT_PROP18_16RATES"/>
    <x v="175"/>
  </r>
  <r>
    <x v="27"/>
    <n v="74450"/>
    <x v="2"/>
    <x v="9"/>
    <s v="NETWORK"/>
    <x v="11"/>
    <s v="RC_INIT_PROP18_16RATES"/>
    <x v="175"/>
  </r>
  <r>
    <x v="32"/>
    <n v="2001"/>
    <x v="0"/>
    <x v="10"/>
    <s v="OTHER REVENUES &amp; CREDITS"/>
    <x v="16"/>
    <s v="RC_INIT_PROP18_16RATES"/>
    <x v="299"/>
  </r>
  <r>
    <x v="19"/>
    <n v="163.94"/>
    <x v="0"/>
    <x v="0"/>
    <s v="ANCILLARY SERVICES"/>
    <x v="0"/>
    <s v="RC_INIT_PROP18_16RATES"/>
    <x v="176"/>
  </r>
  <r>
    <x v="19"/>
    <n v="155.99"/>
    <x v="0"/>
    <x v="1"/>
    <s v="ANCILLARY SERVICES"/>
    <x v="0"/>
    <s v="RC_INIT_PROP18_16RATES"/>
    <x v="176"/>
  </r>
  <r>
    <x v="0"/>
    <n v="142.99"/>
    <x v="0"/>
    <x v="1"/>
    <s v="ANCILLARY SERVICES"/>
    <x v="0"/>
    <s v="RC_INIT_PROP18_16RATES"/>
    <x v="176"/>
  </r>
  <r>
    <x v="0"/>
    <n v="159.35"/>
    <x v="0"/>
    <x v="2"/>
    <s v="ANCILLARY SERVICES"/>
    <x v="0"/>
    <s v="RC_INIT_PROP18_16RATES"/>
    <x v="176"/>
  </r>
  <r>
    <x v="0"/>
    <n v="123.87"/>
    <x v="0"/>
    <x v="7"/>
    <s v="ANCILLARY SERVICES"/>
    <x v="0"/>
    <s v="RC_INIT_PROP18_16RATES"/>
    <x v="176"/>
  </r>
  <r>
    <x v="19"/>
    <n v="137.75"/>
    <x v="1"/>
    <x v="3"/>
    <s v="ANCILLARY SERVICES"/>
    <x v="0"/>
    <s v="RC_INIT_PROP18_16RATES"/>
    <x v="176"/>
  </r>
  <r>
    <x v="19"/>
    <n v="135.32"/>
    <x v="1"/>
    <x v="10"/>
    <s v="ANCILLARY SERVICES"/>
    <x v="0"/>
    <s v="RC_INIT_PROP18_16RATES"/>
    <x v="176"/>
  </r>
  <r>
    <x v="0"/>
    <n v="124.04"/>
    <x v="1"/>
    <x v="10"/>
    <s v="ANCILLARY SERVICES"/>
    <x v="0"/>
    <s v="RC_INIT_PROP18_16RATES"/>
    <x v="176"/>
  </r>
  <r>
    <x v="0"/>
    <n v="144.38999999999999"/>
    <x v="1"/>
    <x v="11"/>
    <s v="ANCILLARY SERVICES"/>
    <x v="0"/>
    <s v="RC_INIT_PROP18_16RATES"/>
    <x v="176"/>
  </r>
  <r>
    <x v="0"/>
    <n v="135.54"/>
    <x v="1"/>
    <x v="9"/>
    <s v="ANCILLARY SERVICES"/>
    <x v="0"/>
    <s v="RC_INIT_PROP18_16RATES"/>
    <x v="176"/>
  </r>
  <r>
    <x v="19"/>
    <n v="135.57"/>
    <x v="2"/>
    <x v="4"/>
    <s v="ANCILLARY SERVICES"/>
    <x v="0"/>
    <s v="RC_INIT_PROP18_16RATES"/>
    <x v="176"/>
  </r>
  <r>
    <x v="19"/>
    <n v="158.33000000000001"/>
    <x v="2"/>
    <x v="5"/>
    <s v="ANCILLARY SERVICES"/>
    <x v="0"/>
    <s v="RC_INIT_PROP18_16RATES"/>
    <x v="176"/>
  </r>
  <r>
    <x v="0"/>
    <n v="145.13"/>
    <x v="2"/>
    <x v="5"/>
    <s v="ANCILLARY SERVICES"/>
    <x v="0"/>
    <s v="RC_INIT_PROP18_16RATES"/>
    <x v="176"/>
  </r>
  <r>
    <x v="0"/>
    <n v="131.82"/>
    <x v="2"/>
    <x v="6"/>
    <s v="ANCILLARY SERVICES"/>
    <x v="0"/>
    <s v="RC_INIT_PROP18_16RATES"/>
    <x v="176"/>
  </r>
  <r>
    <x v="0"/>
    <n v="154.61000000000001"/>
    <x v="2"/>
    <x v="8"/>
    <s v="ANCILLARY SERVICES"/>
    <x v="0"/>
    <s v="RC_INIT_PROP18_16RATES"/>
    <x v="176"/>
  </r>
  <r>
    <x v="81"/>
    <n v="39840"/>
    <x v="0"/>
    <x v="4"/>
    <s v="ANCILLARY SERVICES"/>
    <x v="26"/>
    <s v="RC_INIT_PROP18_16RATES"/>
    <x v="177"/>
  </r>
  <r>
    <x v="81"/>
    <n v="39840"/>
    <x v="0"/>
    <x v="5"/>
    <s v="ANCILLARY SERVICES"/>
    <x v="26"/>
    <s v="RC_INIT_PROP18_16RATES"/>
    <x v="177"/>
  </r>
  <r>
    <x v="81"/>
    <n v="39840"/>
    <x v="0"/>
    <x v="6"/>
    <s v="ANCILLARY SERVICES"/>
    <x v="26"/>
    <s v="RC_INIT_PROP18_16RATES"/>
    <x v="177"/>
  </r>
  <r>
    <x v="81"/>
    <n v="39840"/>
    <x v="0"/>
    <x v="8"/>
    <s v="ANCILLARY SERVICES"/>
    <x v="26"/>
    <s v="RC_INIT_PROP18_16RATES"/>
    <x v="177"/>
  </r>
  <r>
    <x v="72"/>
    <n v="3984"/>
    <x v="0"/>
    <x v="4"/>
    <s v="ANCILLARY SERVICES"/>
    <x v="26"/>
    <s v="RC_INIT_PROP18_16RATES"/>
    <x v="177"/>
  </r>
  <r>
    <x v="73"/>
    <n v="15936"/>
    <x v="0"/>
    <x v="3"/>
    <s v="ANCILLARY SERVICES"/>
    <x v="26"/>
    <s v="RC_INIT_PROP18_16RATES"/>
    <x v="177"/>
  </r>
  <r>
    <x v="28"/>
    <n v="408"/>
    <x v="0"/>
    <x v="4"/>
    <s v="OTHER REVENUES &amp; CREDITS"/>
    <x v="12"/>
    <s v="RC_INIT_PROP18_16RATES"/>
    <x v="177"/>
  </r>
  <r>
    <x v="81"/>
    <n v="39840"/>
    <x v="1"/>
    <x v="0"/>
    <s v="ANCILLARY SERVICES"/>
    <x v="26"/>
    <s v="RC_INIT_PROP18_16RATES"/>
    <x v="177"/>
  </r>
  <r>
    <x v="81"/>
    <n v="39840"/>
    <x v="1"/>
    <x v="1"/>
    <s v="ANCILLARY SERVICES"/>
    <x v="26"/>
    <s v="RC_INIT_PROP18_16RATES"/>
    <x v="177"/>
  </r>
  <r>
    <x v="81"/>
    <n v="39840"/>
    <x v="1"/>
    <x v="2"/>
    <s v="ANCILLARY SERVICES"/>
    <x v="26"/>
    <s v="RC_INIT_PROP18_16RATES"/>
    <x v="177"/>
  </r>
  <r>
    <x v="73"/>
    <n v="15936"/>
    <x v="1"/>
    <x v="4"/>
    <s v="ANCILLARY SERVICES"/>
    <x v="26"/>
    <s v="RC_INIT_PROP18_16RATES"/>
    <x v="177"/>
  </r>
  <r>
    <x v="81"/>
    <n v="39840"/>
    <x v="2"/>
    <x v="3"/>
    <s v="ANCILLARY SERVICES"/>
    <x v="26"/>
    <s v="RC_INIT_PROP18_16RATES"/>
    <x v="177"/>
  </r>
  <r>
    <x v="81"/>
    <n v="39840"/>
    <x v="2"/>
    <x v="10"/>
    <s v="ANCILLARY SERVICES"/>
    <x v="26"/>
    <s v="RC_INIT_PROP18_16RATES"/>
    <x v="177"/>
  </r>
  <r>
    <x v="81"/>
    <n v="39840"/>
    <x v="2"/>
    <x v="11"/>
    <s v="ANCILLARY SERVICES"/>
    <x v="26"/>
    <s v="RC_INIT_PROP18_16RATES"/>
    <x v="177"/>
  </r>
  <r>
    <x v="72"/>
    <n v="5040"/>
    <x v="0"/>
    <x v="7"/>
    <s v="ANCILLARY SERVICES"/>
    <x v="26"/>
    <s v="RC_INIT_PROP18_16RATES"/>
    <x v="179"/>
  </r>
  <r>
    <x v="71"/>
    <n v="68040"/>
    <x v="0"/>
    <x v="1"/>
    <s v="ANCILLARY SERVICES"/>
    <x v="26"/>
    <s v="RC_INIT_PROP18_16RATES"/>
    <x v="179"/>
  </r>
  <r>
    <x v="71"/>
    <n v="68040"/>
    <x v="0"/>
    <x v="2"/>
    <s v="ANCILLARY SERVICES"/>
    <x v="26"/>
    <s v="RC_INIT_PROP18_16RATES"/>
    <x v="179"/>
  </r>
  <r>
    <x v="71"/>
    <n v="68040"/>
    <x v="0"/>
    <x v="7"/>
    <s v="ANCILLARY SERVICES"/>
    <x v="26"/>
    <s v="RC_INIT_PROP18_16RATES"/>
    <x v="179"/>
  </r>
  <r>
    <x v="72"/>
    <n v="5040"/>
    <x v="1"/>
    <x v="9"/>
    <s v="ANCILLARY SERVICES"/>
    <x v="26"/>
    <s v="RC_INIT_PROP18_16RATES"/>
    <x v="179"/>
  </r>
  <r>
    <x v="73"/>
    <n v="20160"/>
    <x v="1"/>
    <x v="7"/>
    <s v="ANCILLARY SERVICES"/>
    <x v="26"/>
    <s v="RC_INIT_PROP18_16RATES"/>
    <x v="179"/>
  </r>
  <r>
    <x v="71"/>
    <n v="68040"/>
    <x v="1"/>
    <x v="10"/>
    <s v="ANCILLARY SERVICES"/>
    <x v="26"/>
    <s v="RC_INIT_PROP18_16RATES"/>
    <x v="179"/>
  </r>
  <r>
    <x v="71"/>
    <n v="68040"/>
    <x v="1"/>
    <x v="11"/>
    <s v="ANCILLARY SERVICES"/>
    <x v="26"/>
    <s v="RC_INIT_PROP18_16RATES"/>
    <x v="179"/>
  </r>
  <r>
    <x v="71"/>
    <n v="68040"/>
    <x v="1"/>
    <x v="9"/>
    <s v="ANCILLARY SERVICES"/>
    <x v="26"/>
    <s v="RC_INIT_PROP18_16RATES"/>
    <x v="179"/>
  </r>
  <r>
    <x v="72"/>
    <n v="5040"/>
    <x v="2"/>
    <x v="8"/>
    <s v="ANCILLARY SERVICES"/>
    <x v="26"/>
    <s v="RC_INIT_PROP18_16RATES"/>
    <x v="179"/>
  </r>
  <r>
    <x v="73"/>
    <n v="20160"/>
    <x v="2"/>
    <x v="9"/>
    <s v="ANCILLARY SERVICES"/>
    <x v="26"/>
    <s v="RC_INIT_PROP18_16RATES"/>
    <x v="179"/>
  </r>
  <r>
    <x v="71"/>
    <n v="68040"/>
    <x v="2"/>
    <x v="5"/>
    <s v="ANCILLARY SERVICES"/>
    <x v="26"/>
    <s v="RC_INIT_PROP18_16RATES"/>
    <x v="179"/>
  </r>
  <r>
    <x v="71"/>
    <n v="68040"/>
    <x v="2"/>
    <x v="6"/>
    <s v="ANCILLARY SERVICES"/>
    <x v="26"/>
    <s v="RC_INIT_PROP18_16RATES"/>
    <x v="179"/>
  </r>
  <r>
    <x v="71"/>
    <n v="68040"/>
    <x v="2"/>
    <x v="8"/>
    <s v="ANCILLARY SERVICES"/>
    <x v="26"/>
    <s v="RC_INIT_PROP18_16RATES"/>
    <x v="179"/>
  </r>
  <r>
    <x v="12"/>
    <n v="164073.75"/>
    <x v="1"/>
    <x v="11"/>
    <s v="NETWORK"/>
    <x v="7"/>
    <s v="RC_INIT_PROP18_16RATES"/>
    <x v="9"/>
  </r>
  <r>
    <x v="12"/>
    <n v="208470.66"/>
    <x v="1"/>
    <x v="9"/>
    <s v="NETWORK"/>
    <x v="7"/>
    <s v="RC_INIT_PROP18_16RATES"/>
    <x v="9"/>
  </r>
  <r>
    <x v="0"/>
    <n v="13277.31"/>
    <x v="2"/>
    <x v="11"/>
    <s v="ANCILLARY SERVICES"/>
    <x v="0"/>
    <s v="RC_INIT_PROP18_16RATES"/>
    <x v="9"/>
  </r>
  <r>
    <x v="0"/>
    <n v="12447.43"/>
    <x v="2"/>
    <x v="9"/>
    <s v="ANCILLARY SERVICES"/>
    <x v="0"/>
    <s v="RC_INIT_PROP18_16RATES"/>
    <x v="9"/>
  </r>
  <r>
    <x v="20"/>
    <n v="2626.62"/>
    <x v="2"/>
    <x v="0"/>
    <s v="ANCILLARY SERVICES"/>
    <x v="10"/>
    <s v="RC_INIT_PROP18_16RATES"/>
    <x v="9"/>
  </r>
  <r>
    <x v="20"/>
    <n v="2141.1999999999998"/>
    <x v="2"/>
    <x v="1"/>
    <s v="ANCILLARY SERVICES"/>
    <x v="10"/>
    <s v="RC_INIT_PROP18_16RATES"/>
    <x v="9"/>
  </r>
  <r>
    <x v="20"/>
    <n v="5805.73"/>
    <x v="2"/>
    <x v="2"/>
    <s v="ANCILLARY SERVICES"/>
    <x v="10"/>
    <s v="RC_INIT_PROP18_16RATES"/>
    <x v="9"/>
  </r>
  <r>
    <x v="20"/>
    <n v="4439.41"/>
    <x v="2"/>
    <x v="7"/>
    <s v="ANCILLARY SERVICES"/>
    <x v="10"/>
    <s v="RC_INIT_PROP18_16RATES"/>
    <x v="9"/>
  </r>
  <r>
    <x v="21"/>
    <n v="16211.65"/>
    <x v="2"/>
    <x v="3"/>
    <s v="ANCILLARY SERVICES"/>
    <x v="1"/>
    <s v="RC_INIT_PROP18_16RATES"/>
    <x v="9"/>
  </r>
  <r>
    <x v="21"/>
    <n v="14789.95"/>
    <x v="2"/>
    <x v="10"/>
    <s v="ANCILLARY SERVICES"/>
    <x v="1"/>
    <s v="RC_INIT_PROP18_16RATES"/>
    <x v="9"/>
  </r>
  <r>
    <x v="21"/>
    <n v="33324.199999999997"/>
    <x v="2"/>
    <x v="11"/>
    <s v="ANCILLARY SERVICES"/>
    <x v="1"/>
    <s v="RC_INIT_PROP18_16RATES"/>
    <x v="9"/>
  </r>
  <r>
    <x v="21"/>
    <n v="42319.9"/>
    <x v="2"/>
    <x v="9"/>
    <s v="ANCILLARY SERVICES"/>
    <x v="1"/>
    <s v="RC_INIT_PROP18_16RATES"/>
    <x v="9"/>
  </r>
  <r>
    <x v="36"/>
    <n v="17217.72"/>
    <x v="2"/>
    <x v="0"/>
    <s v="DELIVERY"/>
    <x v="17"/>
    <s v="RC_INIT_PROP18_16RATES"/>
    <x v="9"/>
  </r>
  <r>
    <x v="36"/>
    <n v="11097.26"/>
    <x v="2"/>
    <x v="1"/>
    <s v="DELIVERY"/>
    <x v="17"/>
    <s v="RC_INIT_PROP18_16RATES"/>
    <x v="9"/>
  </r>
  <r>
    <x v="36"/>
    <n v="38665.65"/>
    <x v="2"/>
    <x v="2"/>
    <s v="DELIVERY"/>
    <x v="17"/>
    <s v="RC_INIT_PROP18_16RATES"/>
    <x v="9"/>
  </r>
  <r>
    <x v="12"/>
    <n v="113024.84"/>
    <x v="2"/>
    <x v="6"/>
    <s v="NETWORK"/>
    <x v="7"/>
    <s v="RC_INIT_PROP18_16RATES"/>
    <x v="9"/>
  </r>
  <r>
    <x v="12"/>
    <n v="230211.95"/>
    <x v="2"/>
    <x v="8"/>
    <s v="NETWORK"/>
    <x v="7"/>
    <s v="RC_INIT_PROP18_16RATES"/>
    <x v="9"/>
  </r>
  <r>
    <x v="0"/>
    <n v="284014.46000000002"/>
    <x v="0"/>
    <x v="5"/>
    <s v="ANCILLARY SERVICES"/>
    <x v="0"/>
    <s v="RC_INIT_PROP18_16RATES"/>
    <x v="10"/>
  </r>
  <r>
    <x v="0"/>
    <n v="265120.83"/>
    <x v="0"/>
    <x v="6"/>
    <s v="ANCILLARY SERVICES"/>
    <x v="0"/>
    <s v="RC_INIT_PROP18_16RATES"/>
    <x v="10"/>
  </r>
  <r>
    <x v="0"/>
    <n v="308822.63"/>
    <x v="0"/>
    <x v="8"/>
    <s v="ANCILLARY SERVICES"/>
    <x v="0"/>
    <s v="RC_INIT_PROP18_16RATES"/>
    <x v="10"/>
  </r>
  <r>
    <x v="26"/>
    <n v="647752"/>
    <x v="0"/>
    <x v="4"/>
    <s v="ANCILLARY SERVICES"/>
    <x v="1"/>
    <s v="RC_INIT_PROP18_16RATES"/>
    <x v="10"/>
  </r>
  <r>
    <x v="26"/>
    <n v="698922"/>
    <x v="0"/>
    <x v="5"/>
    <s v="ANCILLARY SERVICES"/>
    <x v="1"/>
    <s v="RC_INIT_PROP18_16RATES"/>
    <x v="10"/>
  </r>
  <r>
    <x v="2"/>
    <n v="56793.599999999999"/>
    <x v="0"/>
    <x v="3"/>
    <s v="ANCILLARY SERVICES"/>
    <x v="1"/>
    <s v="RC_INIT_PROP18_16RATES"/>
    <x v="10"/>
  </r>
  <r>
    <x v="2"/>
    <n v="85357.440000000002"/>
    <x v="0"/>
    <x v="10"/>
    <s v="ANCILLARY SERVICES"/>
    <x v="1"/>
    <s v="RC_INIT_PROP18_16RATES"/>
    <x v="10"/>
  </r>
  <r>
    <x v="37"/>
    <n v="393708"/>
    <x v="0"/>
    <x v="5"/>
    <s v="ANCILLARY SERVICES"/>
    <x v="1"/>
    <s v="RC_INIT_PROP18_16RATES"/>
    <x v="10"/>
  </r>
  <r>
    <x v="37"/>
    <n v="393708"/>
    <x v="0"/>
    <x v="6"/>
    <s v="ANCILLARY SERVICES"/>
    <x v="1"/>
    <s v="RC_INIT_PROP18_16RATES"/>
    <x v="10"/>
  </r>
  <r>
    <x v="37"/>
    <n v="393708"/>
    <x v="0"/>
    <x v="8"/>
    <s v="ANCILLARY SERVICES"/>
    <x v="1"/>
    <s v="RC_INIT_PROP18_16RATES"/>
    <x v="10"/>
  </r>
  <r>
    <x v="38"/>
    <n v="1439100"/>
    <x v="0"/>
    <x v="5"/>
    <s v="INTERTIE"/>
    <x v="18"/>
    <s v="RC_INIT_PROP18_16RATES"/>
    <x v="10"/>
  </r>
  <r>
    <x v="38"/>
    <n v="1125450"/>
    <x v="0"/>
    <x v="6"/>
    <s v="INTERTIE"/>
    <x v="18"/>
    <s v="RC_INIT_PROP18_16RATES"/>
    <x v="10"/>
  </r>
  <r>
    <x v="38"/>
    <n v="1125450"/>
    <x v="0"/>
    <x v="8"/>
    <s v="INTERTIE"/>
    <x v="18"/>
    <s v="RC_INIT_PROP18_16RATES"/>
    <x v="10"/>
  </r>
  <r>
    <x v="51"/>
    <n v="0"/>
    <x v="0"/>
    <x v="4"/>
    <s v="INTERTIE"/>
    <x v="20"/>
    <s v="RC_INIT_PROP18_16RATES"/>
    <x v="10"/>
  </r>
  <r>
    <x v="39"/>
    <n v="1947612"/>
    <x v="0"/>
    <x v="0"/>
    <s v="NETWORK"/>
    <x v="11"/>
    <s v="RC_INIT_PROP18_16RATES"/>
    <x v="10"/>
  </r>
  <r>
    <x v="39"/>
    <n v="1947612"/>
    <x v="0"/>
    <x v="1"/>
    <s v="NETWORK"/>
    <x v="11"/>
    <s v="RC_INIT_PROP18_16RATES"/>
    <x v="10"/>
  </r>
  <r>
    <x v="39"/>
    <n v="1947612"/>
    <x v="0"/>
    <x v="2"/>
    <s v="NETWORK"/>
    <x v="11"/>
    <s v="RC_INIT_PROP18_16RATES"/>
    <x v="10"/>
  </r>
  <r>
    <x v="39"/>
    <n v="1947612"/>
    <x v="0"/>
    <x v="7"/>
    <s v="NETWORK"/>
    <x v="11"/>
    <s v="RC_INIT_PROP18_16RATES"/>
    <x v="10"/>
  </r>
  <r>
    <x v="5"/>
    <n v="319940"/>
    <x v="0"/>
    <x v="5"/>
    <s v="NETWORK"/>
    <x v="3"/>
    <s v="RC_INIT_PROP18_16RATES"/>
    <x v="10"/>
  </r>
  <r>
    <x v="5"/>
    <n v="949960"/>
    <x v="0"/>
    <x v="6"/>
    <s v="NETWORK"/>
    <x v="3"/>
    <s v="RC_INIT_PROP18_16RATES"/>
    <x v="10"/>
  </r>
  <r>
    <x v="5"/>
    <n v="21760"/>
    <x v="0"/>
    <x v="8"/>
    <s v="NETWORK"/>
    <x v="3"/>
    <s v="RC_INIT_PROP18_16RATES"/>
    <x v="10"/>
  </r>
  <r>
    <x v="6"/>
    <n v="0"/>
    <x v="0"/>
    <x v="4"/>
    <s v="NETWORK"/>
    <x v="3"/>
    <s v="RC_INIT_PROP18_16RATES"/>
    <x v="10"/>
  </r>
  <r>
    <x v="6"/>
    <n v="360640"/>
    <x v="0"/>
    <x v="5"/>
    <s v="NETWORK"/>
    <x v="3"/>
    <s v="RC_INIT_PROP18_16RATES"/>
    <x v="10"/>
  </r>
  <r>
    <x v="7"/>
    <n v="141650.88"/>
    <x v="0"/>
    <x v="4"/>
    <s v="NETWORK"/>
    <x v="3"/>
    <s v="RC_INIT_PROP18_16RATES"/>
    <x v="10"/>
  </r>
  <r>
    <x v="7"/>
    <n v="274159.68"/>
    <x v="0"/>
    <x v="5"/>
    <s v="NETWORK"/>
    <x v="3"/>
    <s v="RC_INIT_PROP18_16RATES"/>
    <x v="10"/>
  </r>
  <r>
    <x v="7"/>
    <n v="697571.52"/>
    <x v="0"/>
    <x v="6"/>
    <s v="NETWORK"/>
    <x v="3"/>
    <s v="RC_INIT_PROP18_16RATES"/>
    <x v="10"/>
  </r>
  <r>
    <x v="40"/>
    <n v="1011833"/>
    <x v="0"/>
    <x v="5"/>
    <s v="OTHER REVENUES &amp; CREDITS"/>
    <x v="19"/>
    <s v="RC_INIT_PROP18_16RATES"/>
    <x v="10"/>
  </r>
  <r>
    <x v="40"/>
    <n v="1011833"/>
    <x v="0"/>
    <x v="6"/>
    <s v="OTHER REVENUES &amp; CREDITS"/>
    <x v="19"/>
    <s v="RC_INIT_PROP18_16RATES"/>
    <x v="10"/>
  </r>
  <r>
    <x v="40"/>
    <n v="1011833"/>
    <x v="0"/>
    <x v="8"/>
    <s v="OTHER REVENUES &amp; CREDITS"/>
    <x v="19"/>
    <s v="RC_INIT_PROP18_16RATES"/>
    <x v="10"/>
  </r>
  <r>
    <x v="0"/>
    <n v="283411.64"/>
    <x v="1"/>
    <x v="0"/>
    <s v="ANCILLARY SERVICES"/>
    <x v="0"/>
    <s v="RC_INIT_PROP18_16RATES"/>
    <x v="10"/>
  </r>
  <r>
    <x v="0"/>
    <n v="268431.88"/>
    <x v="1"/>
    <x v="1"/>
    <s v="ANCILLARY SERVICES"/>
    <x v="0"/>
    <s v="RC_INIT_PROP18_16RATES"/>
    <x v="10"/>
  </r>
  <r>
    <x v="0"/>
    <n v="296807.25"/>
    <x v="1"/>
    <x v="2"/>
    <s v="ANCILLARY SERVICES"/>
    <x v="0"/>
    <s v="RC_INIT_PROP18_16RATES"/>
    <x v="10"/>
  </r>
  <r>
    <x v="0"/>
    <n v="231870.13"/>
    <x v="1"/>
    <x v="7"/>
    <s v="ANCILLARY SERVICES"/>
    <x v="0"/>
    <s v="RC_INIT_PROP18_16RATES"/>
    <x v="10"/>
  </r>
  <r>
    <x v="26"/>
    <n v="622167"/>
    <x v="1"/>
    <x v="0"/>
    <s v="ANCILLARY SERVICES"/>
    <x v="1"/>
    <s v="RC_INIT_PROP18_16RATES"/>
    <x v="10"/>
  </r>
  <r>
    <x v="1"/>
    <n v="0"/>
    <x v="1"/>
    <x v="7"/>
    <s v="ANCILLARY SERVICES"/>
    <x v="1"/>
    <s v="RC_INIT_PROP18_16RATES"/>
    <x v="10"/>
  </r>
  <r>
    <x v="2"/>
    <n v="35788.32"/>
    <x v="1"/>
    <x v="4"/>
    <s v="ANCILLARY SERVICES"/>
    <x v="1"/>
    <s v="RC_INIT_PROP18_16RATES"/>
    <x v="10"/>
  </r>
  <r>
    <x v="2"/>
    <n v="58317.84"/>
    <x v="1"/>
    <x v="5"/>
    <s v="ANCILLARY SERVICES"/>
    <x v="1"/>
    <s v="RC_INIT_PROP18_16RATES"/>
    <x v="10"/>
  </r>
  <r>
    <x v="37"/>
    <n v="393708"/>
    <x v="1"/>
    <x v="0"/>
    <s v="ANCILLARY SERVICES"/>
    <x v="1"/>
    <s v="RC_INIT_PROP18_16RATES"/>
    <x v="10"/>
  </r>
  <r>
    <x v="37"/>
    <n v="393708"/>
    <x v="1"/>
    <x v="1"/>
    <s v="ANCILLARY SERVICES"/>
    <x v="1"/>
    <s v="RC_INIT_PROP18_16RATES"/>
    <x v="10"/>
  </r>
  <r>
    <x v="37"/>
    <n v="393708"/>
    <x v="1"/>
    <x v="2"/>
    <s v="ANCILLARY SERVICES"/>
    <x v="1"/>
    <s v="RC_INIT_PROP18_16RATES"/>
    <x v="10"/>
  </r>
  <r>
    <x v="37"/>
    <n v="393708"/>
    <x v="1"/>
    <x v="7"/>
    <s v="ANCILLARY SERVICES"/>
    <x v="1"/>
    <s v="RC_INIT_PROP18_16RATES"/>
    <x v="10"/>
  </r>
  <r>
    <x v="38"/>
    <n v="1125450"/>
    <x v="1"/>
    <x v="0"/>
    <s v="INTERTIE"/>
    <x v="18"/>
    <s v="RC_INIT_PROP18_16RATES"/>
    <x v="10"/>
  </r>
  <r>
    <x v="38"/>
    <n v="1125450"/>
    <x v="1"/>
    <x v="1"/>
    <s v="INTERTIE"/>
    <x v="18"/>
    <s v="RC_INIT_PROP18_16RATES"/>
    <x v="10"/>
  </r>
  <r>
    <x v="38"/>
    <n v="1125450"/>
    <x v="1"/>
    <x v="2"/>
    <s v="INTERTIE"/>
    <x v="18"/>
    <s v="RC_INIT_PROP18_16RATES"/>
    <x v="10"/>
  </r>
  <r>
    <x v="26"/>
    <n v="36120"/>
    <x v="1"/>
    <x v="9"/>
    <s v="ANCILLARY SERVICES"/>
    <x v="1"/>
    <s v="RC_INIT_PROP18_16RATES"/>
    <x v="174"/>
  </r>
  <r>
    <x v="38"/>
    <n v="147600"/>
    <x v="1"/>
    <x v="11"/>
    <s v="INTERTIE"/>
    <x v="18"/>
    <s v="RC_INIT_PROP18_16RATES"/>
    <x v="174"/>
  </r>
  <r>
    <x v="38"/>
    <n v="147600"/>
    <x v="1"/>
    <x v="9"/>
    <s v="INTERTIE"/>
    <x v="18"/>
    <s v="RC_INIT_PROP18_16RATES"/>
    <x v="174"/>
  </r>
  <r>
    <x v="0"/>
    <n v="855.3"/>
    <x v="2"/>
    <x v="6"/>
    <s v="ANCILLARY SERVICES"/>
    <x v="0"/>
    <s v="RC_INIT_PROP18_16RATES"/>
    <x v="174"/>
  </r>
  <r>
    <x v="0"/>
    <n v="1003.22"/>
    <x v="2"/>
    <x v="8"/>
    <s v="ANCILLARY SERVICES"/>
    <x v="0"/>
    <s v="RC_INIT_PROP18_16RATES"/>
    <x v="174"/>
  </r>
  <r>
    <x v="26"/>
    <n v="36120"/>
    <x v="2"/>
    <x v="4"/>
    <s v="ANCILLARY SERVICES"/>
    <x v="1"/>
    <s v="RC_INIT_PROP18_16RATES"/>
    <x v="174"/>
  </r>
  <r>
    <x v="26"/>
    <n v="36120"/>
    <x v="2"/>
    <x v="5"/>
    <s v="ANCILLARY SERVICES"/>
    <x v="1"/>
    <s v="RC_INIT_PROP18_16RATES"/>
    <x v="174"/>
  </r>
  <r>
    <x v="26"/>
    <n v="36120"/>
    <x v="2"/>
    <x v="6"/>
    <s v="ANCILLARY SERVICES"/>
    <x v="1"/>
    <s v="RC_INIT_PROP18_16RATES"/>
    <x v="174"/>
  </r>
  <r>
    <x v="26"/>
    <n v="36120"/>
    <x v="2"/>
    <x v="8"/>
    <s v="ANCILLARY SERVICES"/>
    <x v="1"/>
    <s v="RC_INIT_PROP18_16RATES"/>
    <x v="174"/>
  </r>
  <r>
    <x v="38"/>
    <n v="147600"/>
    <x v="2"/>
    <x v="6"/>
    <s v="INTERTIE"/>
    <x v="18"/>
    <s v="RC_INIT_PROP18_16RATES"/>
    <x v="174"/>
  </r>
  <r>
    <x v="38"/>
    <n v="147600"/>
    <x v="2"/>
    <x v="8"/>
    <s v="INTERTIE"/>
    <x v="18"/>
    <s v="RC_INIT_PROP18_16RATES"/>
    <x v="174"/>
  </r>
  <r>
    <x v="26"/>
    <n v="15050"/>
    <x v="0"/>
    <x v="6"/>
    <s v="ANCILLARY SERVICES"/>
    <x v="1"/>
    <s v="RC_INIT_PROP18_16RATES"/>
    <x v="175"/>
  </r>
  <r>
    <x v="26"/>
    <n v="15050"/>
    <x v="0"/>
    <x v="8"/>
    <s v="ANCILLARY SERVICES"/>
    <x v="1"/>
    <s v="RC_INIT_PROP18_16RATES"/>
    <x v="175"/>
  </r>
  <r>
    <x v="72"/>
    <n v="8064"/>
    <x v="0"/>
    <x v="7"/>
    <s v="ANCILLARY SERVICES"/>
    <x v="26"/>
    <s v="RC_INIT_PROP18_16RATES"/>
    <x v="175"/>
  </r>
  <r>
    <x v="71"/>
    <n v="108864"/>
    <x v="0"/>
    <x v="1"/>
    <s v="ANCILLARY SERVICES"/>
    <x v="26"/>
    <s v="RC_INIT_PROP18_16RATES"/>
    <x v="175"/>
  </r>
  <r>
    <x v="71"/>
    <n v="108864"/>
    <x v="0"/>
    <x v="2"/>
    <s v="ANCILLARY SERVICES"/>
    <x v="26"/>
    <s v="RC_INIT_PROP18_16RATES"/>
    <x v="175"/>
  </r>
  <r>
    <x v="71"/>
    <n v="108864"/>
    <x v="0"/>
    <x v="7"/>
    <s v="ANCILLARY SERVICES"/>
    <x v="26"/>
    <s v="RC_INIT_PROP18_16RATES"/>
    <x v="175"/>
  </r>
  <r>
    <x v="26"/>
    <n v="15050"/>
    <x v="1"/>
    <x v="1"/>
    <s v="ANCILLARY SERVICES"/>
    <x v="1"/>
    <s v="RC_INIT_PROP18_16RATES"/>
    <x v="175"/>
  </r>
  <r>
    <x v="26"/>
    <n v="15050"/>
    <x v="1"/>
    <x v="2"/>
    <s v="ANCILLARY SERVICES"/>
    <x v="1"/>
    <s v="RC_INIT_PROP18_16RATES"/>
    <x v="175"/>
  </r>
  <r>
    <x v="26"/>
    <n v="15050"/>
    <x v="1"/>
    <x v="7"/>
    <s v="ANCILLARY SERVICES"/>
    <x v="1"/>
    <s v="RC_INIT_PROP18_16RATES"/>
    <x v="175"/>
  </r>
  <r>
    <x v="72"/>
    <n v="8064"/>
    <x v="1"/>
    <x v="9"/>
    <s v="ANCILLARY SERVICES"/>
    <x v="26"/>
    <s v="RC_INIT_PROP18_16RATES"/>
    <x v="175"/>
  </r>
  <r>
    <x v="73"/>
    <n v="32256"/>
    <x v="1"/>
    <x v="7"/>
    <s v="ANCILLARY SERVICES"/>
    <x v="26"/>
    <s v="RC_INIT_PROP18_16RATES"/>
    <x v="175"/>
  </r>
  <r>
    <x v="71"/>
    <n v="108864"/>
    <x v="1"/>
    <x v="10"/>
    <s v="ANCILLARY SERVICES"/>
    <x v="26"/>
    <s v="RC_INIT_PROP18_16RATES"/>
    <x v="175"/>
  </r>
  <r>
    <x v="71"/>
    <n v="108864"/>
    <x v="1"/>
    <x v="11"/>
    <s v="ANCILLARY SERVICES"/>
    <x v="26"/>
    <s v="RC_INIT_PROP18_16RATES"/>
    <x v="175"/>
  </r>
  <r>
    <x v="71"/>
    <n v="108864"/>
    <x v="1"/>
    <x v="9"/>
    <s v="ANCILLARY SERVICES"/>
    <x v="26"/>
    <s v="RC_INIT_PROP18_16RATES"/>
    <x v="175"/>
  </r>
  <r>
    <x v="26"/>
    <n v="15050"/>
    <x v="2"/>
    <x v="10"/>
    <s v="ANCILLARY SERVICES"/>
    <x v="1"/>
    <s v="RC_INIT_PROP18_16RATES"/>
    <x v="175"/>
  </r>
  <r>
    <x v="26"/>
    <n v="15050"/>
    <x v="2"/>
    <x v="11"/>
    <s v="ANCILLARY SERVICES"/>
    <x v="1"/>
    <s v="RC_INIT_PROP18_16RATES"/>
    <x v="175"/>
  </r>
  <r>
    <x v="26"/>
    <n v="15050"/>
    <x v="2"/>
    <x v="9"/>
    <s v="ANCILLARY SERVICES"/>
    <x v="1"/>
    <s v="RC_INIT_PROP18_16RATES"/>
    <x v="175"/>
  </r>
  <r>
    <x v="72"/>
    <n v="8064"/>
    <x v="2"/>
    <x v="8"/>
    <s v="ANCILLARY SERVICES"/>
    <x v="26"/>
    <s v="RC_INIT_PROP18_16RATES"/>
    <x v="175"/>
  </r>
  <r>
    <x v="73"/>
    <n v="32256"/>
    <x v="2"/>
    <x v="9"/>
    <s v="ANCILLARY SERVICES"/>
    <x v="26"/>
    <s v="RC_INIT_PROP18_16RATES"/>
    <x v="175"/>
  </r>
  <r>
    <x v="71"/>
    <n v="108864"/>
    <x v="2"/>
    <x v="5"/>
    <s v="ANCILLARY SERVICES"/>
    <x v="26"/>
    <s v="RC_INIT_PROP18_16RATES"/>
    <x v="175"/>
  </r>
  <r>
    <x v="71"/>
    <n v="108864"/>
    <x v="2"/>
    <x v="6"/>
    <s v="ANCILLARY SERVICES"/>
    <x v="26"/>
    <s v="RC_INIT_PROP18_16RATES"/>
    <x v="175"/>
  </r>
  <r>
    <x v="71"/>
    <n v="108864"/>
    <x v="2"/>
    <x v="8"/>
    <s v="ANCILLARY SERVICES"/>
    <x v="26"/>
    <s v="RC_INIT_PROP18_16RATES"/>
    <x v="175"/>
  </r>
  <r>
    <x v="27"/>
    <n v="74450"/>
    <x v="2"/>
    <x v="7"/>
    <s v="NETWORK"/>
    <x v="11"/>
    <s v="RC_INIT_PROP18_16RATES"/>
    <x v="175"/>
  </r>
  <r>
    <x v="0"/>
    <n v="127.91"/>
    <x v="0"/>
    <x v="3"/>
    <s v="ANCILLARY SERVICES"/>
    <x v="0"/>
    <s v="RC_INIT_PROP18_16RATES"/>
    <x v="176"/>
  </r>
  <r>
    <x v="0"/>
    <n v="128.02000000000001"/>
    <x v="0"/>
    <x v="10"/>
    <s v="ANCILLARY SERVICES"/>
    <x v="0"/>
    <s v="RC_INIT_PROP18_16RATES"/>
    <x v="176"/>
  </r>
  <r>
    <x v="0"/>
    <n v="150.62"/>
    <x v="0"/>
    <x v="11"/>
    <s v="ANCILLARY SERVICES"/>
    <x v="0"/>
    <s v="RC_INIT_PROP18_16RATES"/>
    <x v="176"/>
  </r>
  <r>
    <x v="0"/>
    <n v="140.88"/>
    <x v="0"/>
    <x v="9"/>
    <s v="ANCILLARY SERVICES"/>
    <x v="0"/>
    <s v="RC_INIT_PROP18_16RATES"/>
    <x v="176"/>
  </r>
  <r>
    <x v="0"/>
    <n v="126.13"/>
    <x v="1"/>
    <x v="4"/>
    <s v="ANCILLARY SERVICES"/>
    <x v="0"/>
    <s v="RC_INIT_PROP18_16RATES"/>
    <x v="176"/>
  </r>
  <r>
    <x v="0"/>
    <n v="144.07"/>
    <x v="1"/>
    <x v="5"/>
    <s v="ANCILLARY SERVICES"/>
    <x v="0"/>
    <s v="RC_INIT_PROP18_16RATES"/>
    <x v="176"/>
  </r>
  <r>
    <x v="0"/>
    <n v="129.43"/>
    <x v="1"/>
    <x v="6"/>
    <s v="ANCILLARY SERVICES"/>
    <x v="0"/>
    <s v="RC_INIT_PROP18_16RATES"/>
    <x v="176"/>
  </r>
  <r>
    <x v="0"/>
    <n v="152.24"/>
    <x v="1"/>
    <x v="8"/>
    <s v="ANCILLARY SERVICES"/>
    <x v="0"/>
    <s v="RC_INIT_PROP18_16RATES"/>
    <x v="176"/>
  </r>
  <r>
    <x v="0"/>
    <n v="146.69999999999999"/>
    <x v="2"/>
    <x v="0"/>
    <s v="ANCILLARY SERVICES"/>
    <x v="0"/>
    <s v="RC_INIT_PROP18_16RATES"/>
    <x v="176"/>
  </r>
  <r>
    <x v="0"/>
    <n v="137.91"/>
    <x v="2"/>
    <x v="1"/>
    <s v="ANCILLARY SERVICES"/>
    <x v="0"/>
    <s v="RC_INIT_PROP18_16RATES"/>
    <x v="176"/>
  </r>
  <r>
    <x v="0"/>
    <n v="152.46"/>
    <x v="2"/>
    <x v="2"/>
    <s v="ANCILLARY SERVICES"/>
    <x v="0"/>
    <s v="RC_INIT_PROP18_16RATES"/>
    <x v="176"/>
  </r>
  <r>
    <x v="81"/>
    <n v="39840"/>
    <x v="0"/>
    <x v="10"/>
    <s v="ANCILLARY SERVICES"/>
    <x v="26"/>
    <s v="RC_INIT_PROP18_16RATES"/>
    <x v="177"/>
  </r>
  <r>
    <x v="81"/>
    <n v="39840"/>
    <x v="0"/>
    <x v="11"/>
    <s v="ANCILLARY SERVICES"/>
    <x v="26"/>
    <s v="RC_INIT_PROP18_16RATES"/>
    <x v="177"/>
  </r>
  <r>
    <x v="81"/>
    <n v="39840"/>
    <x v="0"/>
    <x v="9"/>
    <s v="ANCILLARY SERVICES"/>
    <x v="26"/>
    <s v="RC_INIT_PROP18_16RATES"/>
    <x v="177"/>
  </r>
  <r>
    <x v="72"/>
    <n v="3984"/>
    <x v="0"/>
    <x v="3"/>
    <s v="ANCILLARY SERVICES"/>
    <x v="26"/>
    <s v="RC_INIT_PROP18_16RATES"/>
    <x v="177"/>
  </r>
  <r>
    <x v="72"/>
    <n v="3984"/>
    <x v="0"/>
    <x v="10"/>
    <s v="ANCILLARY SERVICES"/>
    <x v="26"/>
    <s v="RC_INIT_PROP18_16RATES"/>
    <x v="177"/>
  </r>
  <r>
    <x v="73"/>
    <n v="15936"/>
    <x v="0"/>
    <x v="0"/>
    <s v="ANCILLARY SERVICES"/>
    <x v="26"/>
    <s v="RC_INIT_PROP18_16RATES"/>
    <x v="177"/>
  </r>
  <r>
    <x v="73"/>
    <n v="15936"/>
    <x v="0"/>
    <x v="1"/>
    <s v="ANCILLARY SERVICES"/>
    <x v="26"/>
    <s v="RC_INIT_PROP18_16RATES"/>
    <x v="177"/>
  </r>
  <r>
    <x v="28"/>
    <n v="408"/>
    <x v="0"/>
    <x v="2"/>
    <s v="OTHER REVENUES &amp; CREDITS"/>
    <x v="12"/>
    <s v="RC_INIT_PROP18_16RATES"/>
    <x v="177"/>
  </r>
  <r>
    <x v="28"/>
    <n v="408"/>
    <x v="0"/>
    <x v="7"/>
    <s v="OTHER REVENUES &amp; CREDITS"/>
    <x v="12"/>
    <s v="RC_INIT_PROP18_16RATES"/>
    <x v="177"/>
  </r>
  <r>
    <x v="81"/>
    <n v="39840"/>
    <x v="1"/>
    <x v="5"/>
    <s v="ANCILLARY SERVICES"/>
    <x v="26"/>
    <s v="RC_INIT_PROP18_16RATES"/>
    <x v="177"/>
  </r>
  <r>
    <x v="81"/>
    <n v="39840"/>
    <x v="1"/>
    <x v="6"/>
    <s v="ANCILLARY SERVICES"/>
    <x v="26"/>
    <s v="RC_INIT_PROP18_16RATES"/>
    <x v="177"/>
  </r>
  <r>
    <x v="81"/>
    <n v="39840"/>
    <x v="1"/>
    <x v="8"/>
    <s v="ANCILLARY SERVICES"/>
    <x v="26"/>
    <s v="RC_INIT_PROP18_16RATES"/>
    <x v="177"/>
  </r>
  <r>
    <x v="72"/>
    <n v="3984"/>
    <x v="1"/>
    <x v="4"/>
    <s v="ANCILLARY SERVICES"/>
    <x v="26"/>
    <s v="RC_INIT_PROP18_16RATES"/>
    <x v="177"/>
  </r>
  <r>
    <x v="72"/>
    <n v="3984"/>
    <x v="1"/>
    <x v="5"/>
    <s v="ANCILLARY SERVICES"/>
    <x v="26"/>
    <s v="RC_INIT_PROP18_16RATES"/>
    <x v="177"/>
  </r>
  <r>
    <x v="73"/>
    <n v="15936"/>
    <x v="1"/>
    <x v="3"/>
    <s v="ANCILLARY SERVICES"/>
    <x v="26"/>
    <s v="RC_INIT_PROP18_16RATES"/>
    <x v="177"/>
  </r>
  <r>
    <x v="27"/>
    <n v="3080741"/>
    <x v="1"/>
    <x v="7"/>
    <s v="NETWORK"/>
    <x v="11"/>
    <s v="RC_INIT_PROP18_16RATES"/>
    <x v="130"/>
  </r>
  <r>
    <x v="31"/>
    <n v="12317"/>
    <x v="1"/>
    <x v="11"/>
    <s v="OTHER REVENUES &amp; CREDITS"/>
    <x v="15"/>
    <s v="RC_INIT_PROP18_16RATES"/>
    <x v="130"/>
  </r>
  <r>
    <x v="31"/>
    <n v="12317"/>
    <x v="1"/>
    <x v="9"/>
    <s v="OTHER REVENUES &amp; CREDITS"/>
    <x v="15"/>
    <s v="RC_INIT_PROP18_16RATES"/>
    <x v="130"/>
  </r>
  <r>
    <x v="20"/>
    <n v="74982.240000000005"/>
    <x v="2"/>
    <x v="3"/>
    <s v="ANCILLARY SERVICES"/>
    <x v="10"/>
    <s v="RC_INIT_PROP18_16RATES"/>
    <x v="130"/>
  </r>
  <r>
    <x v="20"/>
    <n v="71817.98"/>
    <x v="2"/>
    <x v="10"/>
    <s v="ANCILLARY SERVICES"/>
    <x v="10"/>
    <s v="RC_INIT_PROP18_16RATES"/>
    <x v="130"/>
  </r>
  <r>
    <x v="20"/>
    <n v="57761.48"/>
    <x v="2"/>
    <x v="11"/>
    <s v="ANCILLARY SERVICES"/>
    <x v="10"/>
    <s v="RC_INIT_PROP18_16RATES"/>
    <x v="130"/>
  </r>
  <r>
    <x v="26"/>
    <n v="622769"/>
    <x v="2"/>
    <x v="4"/>
    <s v="ANCILLARY SERVICES"/>
    <x v="1"/>
    <s v="RC_INIT_PROP18_16RATES"/>
    <x v="130"/>
  </r>
  <r>
    <x v="26"/>
    <n v="622769"/>
    <x v="2"/>
    <x v="5"/>
    <s v="ANCILLARY SERVICES"/>
    <x v="1"/>
    <s v="RC_INIT_PROP18_16RATES"/>
    <x v="130"/>
  </r>
  <r>
    <x v="26"/>
    <n v="622769"/>
    <x v="2"/>
    <x v="6"/>
    <s v="ANCILLARY SERVICES"/>
    <x v="1"/>
    <s v="RC_INIT_PROP18_16RATES"/>
    <x v="130"/>
  </r>
  <r>
    <x v="27"/>
    <n v="3080741"/>
    <x v="2"/>
    <x v="10"/>
    <s v="NETWORK"/>
    <x v="11"/>
    <s v="RC_INIT_PROP18_16RATES"/>
    <x v="130"/>
  </r>
  <r>
    <x v="27"/>
    <n v="3080741"/>
    <x v="2"/>
    <x v="11"/>
    <s v="NETWORK"/>
    <x v="11"/>
    <s v="RC_INIT_PROP18_16RATES"/>
    <x v="130"/>
  </r>
  <r>
    <x v="27"/>
    <n v="3080741"/>
    <x v="2"/>
    <x v="9"/>
    <s v="NETWORK"/>
    <x v="11"/>
    <s v="RC_INIT_PROP18_16RATES"/>
    <x v="130"/>
  </r>
  <r>
    <x v="78"/>
    <n v="14885"/>
    <x v="2"/>
    <x v="7"/>
    <s v="OTHER REVENUES &amp; CREDITS"/>
    <x v="27"/>
    <s v="RC_INIT_PROP18_16RATES"/>
    <x v="130"/>
  </r>
  <r>
    <x v="31"/>
    <n v="12317"/>
    <x v="2"/>
    <x v="6"/>
    <s v="OTHER REVENUES &amp; CREDITS"/>
    <x v="15"/>
    <s v="RC_INIT_PROP18_16RATES"/>
    <x v="130"/>
  </r>
  <r>
    <x v="31"/>
    <n v="12317"/>
    <x v="2"/>
    <x v="8"/>
    <s v="OTHER REVENUES &amp; CREDITS"/>
    <x v="15"/>
    <s v="RC_INIT_PROP18_16RATES"/>
    <x v="130"/>
  </r>
  <r>
    <x v="63"/>
    <n v="253"/>
    <x v="0"/>
    <x v="3"/>
    <s v="OTHER REVENUES &amp; CREDITS"/>
    <x v="12"/>
    <s v="RC_INIT_PROP18_16RATES"/>
    <x v="131"/>
  </r>
  <r>
    <x v="63"/>
    <n v="253"/>
    <x v="0"/>
    <x v="10"/>
    <s v="OTHER REVENUES &amp; CREDITS"/>
    <x v="12"/>
    <s v="RC_INIT_PROP18_16RATES"/>
    <x v="131"/>
  </r>
  <r>
    <x v="63"/>
    <n v="253"/>
    <x v="1"/>
    <x v="4"/>
    <s v="OTHER REVENUES &amp; CREDITS"/>
    <x v="12"/>
    <s v="RC_INIT_PROP18_16RATES"/>
    <x v="131"/>
  </r>
  <r>
    <x v="63"/>
    <n v="253"/>
    <x v="1"/>
    <x v="5"/>
    <s v="OTHER REVENUES &amp; CREDITS"/>
    <x v="12"/>
    <s v="RC_INIT_PROP18_16RATES"/>
    <x v="131"/>
  </r>
  <r>
    <x v="63"/>
    <n v="253"/>
    <x v="2"/>
    <x v="0"/>
    <s v="OTHER REVENUES &amp; CREDITS"/>
    <x v="12"/>
    <s v="RC_INIT_PROP18_16RATES"/>
    <x v="131"/>
  </r>
  <r>
    <x v="0"/>
    <n v="826.69"/>
    <x v="0"/>
    <x v="0"/>
    <s v="ANCILLARY SERVICES"/>
    <x v="0"/>
    <s v="RC_INIT_PROP18_16RATES"/>
    <x v="132"/>
  </r>
  <r>
    <x v="0"/>
    <n v="786.62"/>
    <x v="0"/>
    <x v="1"/>
    <s v="ANCILLARY SERVICES"/>
    <x v="0"/>
    <s v="RC_INIT_PROP18_16RATES"/>
    <x v="132"/>
  </r>
  <r>
    <x v="0"/>
    <n v="876.6"/>
    <x v="0"/>
    <x v="2"/>
    <s v="ANCILLARY SERVICES"/>
    <x v="0"/>
    <s v="RC_INIT_PROP18_16RATES"/>
    <x v="132"/>
  </r>
  <r>
    <x v="21"/>
    <n v="2607.5"/>
    <x v="0"/>
    <x v="0"/>
    <s v="ANCILLARY SERVICES"/>
    <x v="1"/>
    <s v="RC_INIT_PROP18_16RATES"/>
    <x v="132"/>
  </r>
  <r>
    <x v="0"/>
    <n v="694.64"/>
    <x v="1"/>
    <x v="3"/>
    <s v="ANCILLARY SERVICES"/>
    <x v="0"/>
    <s v="RC_INIT_PROP18_16RATES"/>
    <x v="132"/>
  </r>
  <r>
    <x v="0"/>
    <n v="682.38"/>
    <x v="1"/>
    <x v="10"/>
    <s v="ANCILLARY SERVICES"/>
    <x v="0"/>
    <s v="RC_INIT_PROP18_16RATES"/>
    <x v="132"/>
  </r>
  <r>
    <x v="0"/>
    <n v="794.29"/>
    <x v="1"/>
    <x v="11"/>
    <s v="ANCILLARY SERVICES"/>
    <x v="0"/>
    <s v="RC_INIT_PROP18_16RATES"/>
    <x v="132"/>
  </r>
  <r>
    <x v="21"/>
    <n v="2111.5500000000002"/>
    <x v="1"/>
    <x v="3"/>
    <s v="ANCILLARY SERVICES"/>
    <x v="1"/>
    <s v="RC_INIT_PROP18_16RATES"/>
    <x v="132"/>
  </r>
  <r>
    <x v="0"/>
    <n v="683.62"/>
    <x v="2"/>
    <x v="4"/>
    <s v="ANCILLARY SERVICES"/>
    <x v="0"/>
    <s v="RC_INIT_PROP18_16RATES"/>
    <x v="132"/>
  </r>
  <r>
    <x v="0"/>
    <n v="798.39"/>
    <x v="2"/>
    <x v="5"/>
    <s v="ANCILLARY SERVICES"/>
    <x v="0"/>
    <s v="RC_INIT_PROP18_16RATES"/>
    <x v="132"/>
  </r>
  <r>
    <x v="0"/>
    <n v="725.15"/>
    <x v="2"/>
    <x v="6"/>
    <s v="ANCILLARY SERVICES"/>
    <x v="0"/>
    <s v="RC_INIT_PROP18_16RATES"/>
    <x v="132"/>
  </r>
  <r>
    <x v="21"/>
    <n v="1691.9"/>
    <x v="2"/>
    <x v="4"/>
    <s v="ANCILLARY SERVICES"/>
    <x v="1"/>
    <s v="RC_INIT_PROP18_16RATES"/>
    <x v="132"/>
  </r>
  <r>
    <x v="0"/>
    <n v="6307.77"/>
    <x v="0"/>
    <x v="3"/>
    <s v="ANCILLARY SERVICES"/>
    <x v="0"/>
    <s v="RC_INIT_PROP18_16RATES"/>
    <x v="133"/>
  </r>
  <r>
    <x v="0"/>
    <n v="6313.17"/>
    <x v="0"/>
    <x v="10"/>
    <s v="ANCILLARY SERVICES"/>
    <x v="0"/>
    <s v="RC_INIT_PROP18_16RATES"/>
    <x v="133"/>
  </r>
  <r>
    <x v="0"/>
    <n v="7427.99"/>
    <x v="0"/>
    <x v="11"/>
    <s v="ANCILLARY SERVICES"/>
    <x v="0"/>
    <s v="RC_INIT_PROP18_16RATES"/>
    <x v="133"/>
  </r>
  <r>
    <x v="26"/>
    <n v="217924"/>
    <x v="0"/>
    <x v="3"/>
    <s v="ANCILLARY SERVICES"/>
    <x v="1"/>
    <s v="RC_INIT_PROP18_16RATES"/>
    <x v="133"/>
  </r>
  <r>
    <x v="1"/>
    <n v="0"/>
    <x v="0"/>
    <x v="11"/>
    <s v="ANCILLARY SERVICES"/>
    <x v="1"/>
    <s v="RC_INIT_PROP18_16RATES"/>
    <x v="133"/>
  </r>
  <r>
    <x v="1"/>
    <n v="0"/>
    <x v="0"/>
    <x v="9"/>
    <s v="ANCILLARY SERVICES"/>
    <x v="1"/>
    <s v="RC_INIT_PROP18_16RATES"/>
    <x v="133"/>
  </r>
  <r>
    <x v="2"/>
    <n v="15117.12"/>
    <x v="0"/>
    <x v="0"/>
    <s v="ANCILLARY SERVICES"/>
    <x v="1"/>
    <s v="RC_INIT_PROP18_16RATES"/>
    <x v="133"/>
  </r>
  <r>
    <x v="41"/>
    <n v="200"/>
    <x v="0"/>
    <x v="2"/>
    <s v="INTERTIE"/>
    <x v="20"/>
    <s v="RC_INIT_PROP18_16RATES"/>
    <x v="133"/>
  </r>
  <r>
    <x v="41"/>
    <n v="0"/>
    <x v="0"/>
    <x v="7"/>
    <s v="INTERTIE"/>
    <x v="20"/>
    <s v="RC_INIT_PROP18_16RATES"/>
    <x v="133"/>
  </r>
  <r>
    <x v="42"/>
    <n v="1355.52"/>
    <x v="0"/>
    <x v="9"/>
    <s v="INTERTIE"/>
    <x v="20"/>
    <s v="RC_INIT_PROP18_16RATES"/>
    <x v="133"/>
  </r>
  <r>
    <x v="27"/>
    <n v="1078036"/>
    <x v="0"/>
    <x v="0"/>
    <s v="NETWORK"/>
    <x v="11"/>
    <s v="RC_INIT_PROP18_16RATES"/>
    <x v="133"/>
  </r>
  <r>
    <x v="27"/>
    <n v="1078036"/>
    <x v="0"/>
    <x v="1"/>
    <s v="NETWORK"/>
    <x v="11"/>
    <s v="RC_INIT_PROP18_16RATES"/>
    <x v="133"/>
  </r>
  <r>
    <x v="27"/>
    <n v="1078036"/>
    <x v="0"/>
    <x v="2"/>
    <s v="NETWORK"/>
    <x v="11"/>
    <s v="RC_INIT_PROP18_16RATES"/>
    <x v="133"/>
  </r>
  <r>
    <x v="74"/>
    <n v="-185107.71"/>
    <x v="0"/>
    <x v="11"/>
    <s v="NETWORK"/>
    <x v="11"/>
    <s v="RC_INIT_PROP18_16RATES"/>
    <x v="133"/>
  </r>
  <r>
    <x v="74"/>
    <n v="-185107.71"/>
    <x v="0"/>
    <x v="9"/>
    <s v="NETWORK"/>
    <x v="11"/>
    <s v="RC_INIT_PROP18_16RATES"/>
    <x v="133"/>
  </r>
  <r>
    <x v="0"/>
    <n v="6220.04"/>
    <x v="1"/>
    <x v="4"/>
    <s v="ANCILLARY SERVICES"/>
    <x v="0"/>
    <s v="RC_INIT_PROP18_16RATES"/>
    <x v="133"/>
  </r>
  <r>
    <x v="0"/>
    <n v="7104.99"/>
    <x v="1"/>
    <x v="5"/>
    <s v="ANCILLARY SERVICES"/>
    <x v="0"/>
    <s v="RC_INIT_PROP18_16RATES"/>
    <x v="133"/>
  </r>
  <r>
    <x v="0"/>
    <n v="6382.75"/>
    <x v="1"/>
    <x v="6"/>
    <s v="ANCILLARY SERVICES"/>
    <x v="0"/>
    <s v="RC_INIT_PROP18_16RATES"/>
    <x v="133"/>
  </r>
  <r>
    <x v="26"/>
    <n v="217924"/>
    <x v="1"/>
    <x v="4"/>
    <s v="ANCILLARY SERVICES"/>
    <x v="1"/>
    <s v="RC_INIT_PROP18_16RATES"/>
    <x v="133"/>
  </r>
  <r>
    <x v="1"/>
    <n v="0"/>
    <x v="1"/>
    <x v="6"/>
    <s v="ANCILLARY SERVICES"/>
    <x v="1"/>
    <s v="RC_INIT_PROP18_16RATES"/>
    <x v="133"/>
  </r>
  <r>
    <x v="1"/>
    <n v="0"/>
    <x v="1"/>
    <x v="8"/>
    <s v="ANCILLARY SERVICES"/>
    <x v="1"/>
    <s v="RC_INIT_PROP18_16RATES"/>
    <x v="133"/>
  </r>
  <r>
    <x v="2"/>
    <n v="1482.48"/>
    <x v="1"/>
    <x v="3"/>
    <s v="ANCILLARY SERVICES"/>
    <x v="1"/>
    <s v="RC_INIT_PROP18_16RATES"/>
    <x v="133"/>
  </r>
  <r>
    <x v="41"/>
    <n v="0"/>
    <x v="1"/>
    <x v="11"/>
    <s v="INTERTIE"/>
    <x v="20"/>
    <s v="RC_INIT_PROP18_16RATES"/>
    <x v="133"/>
  </r>
  <r>
    <x v="41"/>
    <n v="0"/>
    <x v="1"/>
    <x v="9"/>
    <s v="INTERTIE"/>
    <x v="20"/>
    <s v="RC_INIT_PROP18_16RATES"/>
    <x v="133"/>
  </r>
  <r>
    <x v="42"/>
    <n v="677.76"/>
    <x v="1"/>
    <x v="8"/>
    <s v="INTERTIE"/>
    <x v="20"/>
    <s v="RC_INIT_PROP18_16RATES"/>
    <x v="133"/>
  </r>
  <r>
    <x v="27"/>
    <n v="1078036"/>
    <x v="1"/>
    <x v="3"/>
    <s v="NETWORK"/>
    <x v="11"/>
    <s v="RC_INIT_PROP18_16RATES"/>
    <x v="133"/>
  </r>
  <r>
    <x v="27"/>
    <n v="1078036"/>
    <x v="1"/>
    <x v="10"/>
    <s v="NETWORK"/>
    <x v="11"/>
    <s v="RC_INIT_PROP18_16RATES"/>
    <x v="133"/>
  </r>
  <r>
    <x v="27"/>
    <n v="1078036"/>
    <x v="1"/>
    <x v="11"/>
    <s v="NETWORK"/>
    <x v="11"/>
    <s v="RC_INIT_PROP18_16RATES"/>
    <x v="133"/>
  </r>
  <r>
    <x v="27"/>
    <n v="92318"/>
    <x v="2"/>
    <x v="7"/>
    <s v="NETWORK"/>
    <x v="11"/>
    <s v="RC_INIT_PROP18_16RATES"/>
    <x v="179"/>
  </r>
  <r>
    <x v="49"/>
    <n v="2566"/>
    <x v="0"/>
    <x v="11"/>
    <s v="FIBER AND PCS"/>
    <x v="23"/>
    <s v="RC_INIT_PROP18_16RATES"/>
    <x v="180"/>
  </r>
  <r>
    <x v="49"/>
    <n v="2566"/>
    <x v="0"/>
    <x v="9"/>
    <s v="FIBER AND PCS"/>
    <x v="23"/>
    <s v="RC_INIT_PROP18_16RATES"/>
    <x v="180"/>
  </r>
  <r>
    <x v="52"/>
    <n v="48339"/>
    <x v="0"/>
    <x v="4"/>
    <s v="FIBER AND PCS"/>
    <x v="24"/>
    <s v="RC_INIT_PROP18_16RATES"/>
    <x v="180"/>
  </r>
  <r>
    <x v="49"/>
    <n v="2566"/>
    <x v="1"/>
    <x v="6"/>
    <s v="FIBER AND PCS"/>
    <x v="23"/>
    <s v="RC_INIT_PROP18_16RATES"/>
    <x v="180"/>
  </r>
  <r>
    <x v="49"/>
    <n v="2566"/>
    <x v="1"/>
    <x v="8"/>
    <s v="FIBER AND PCS"/>
    <x v="23"/>
    <s v="RC_INIT_PROP18_16RATES"/>
    <x v="180"/>
  </r>
  <r>
    <x v="49"/>
    <n v="2566"/>
    <x v="2"/>
    <x v="1"/>
    <s v="FIBER AND PCS"/>
    <x v="23"/>
    <s v="RC_INIT_PROP18_16RATES"/>
    <x v="180"/>
  </r>
  <r>
    <x v="49"/>
    <n v="2566"/>
    <x v="2"/>
    <x v="2"/>
    <s v="FIBER AND PCS"/>
    <x v="23"/>
    <s v="RC_INIT_PROP18_16RATES"/>
    <x v="180"/>
  </r>
  <r>
    <x v="49"/>
    <n v="2566"/>
    <x v="2"/>
    <x v="7"/>
    <s v="FIBER AND PCS"/>
    <x v="23"/>
    <s v="RC_INIT_PROP18_16RATES"/>
    <x v="180"/>
  </r>
  <r>
    <x v="0"/>
    <n v="12.59"/>
    <x v="0"/>
    <x v="3"/>
    <s v="ANCILLARY SERVICES"/>
    <x v="0"/>
    <s v="RC_INIT_PROP18_16RATES"/>
    <x v="181"/>
  </r>
  <r>
    <x v="19"/>
    <n v="12.79"/>
    <x v="1"/>
    <x v="7"/>
    <s v="ANCILLARY SERVICES"/>
    <x v="0"/>
    <s v="RC_INIT_PROP18_16RATES"/>
    <x v="181"/>
  </r>
  <r>
    <x v="0"/>
    <n v="12.41"/>
    <x v="1"/>
    <x v="4"/>
    <s v="ANCILLARY SERVICES"/>
    <x v="0"/>
    <s v="RC_INIT_PROP18_16RATES"/>
    <x v="181"/>
  </r>
  <r>
    <x v="19"/>
    <n v="14.65"/>
    <x v="2"/>
    <x v="9"/>
    <s v="ANCILLARY SERVICES"/>
    <x v="0"/>
    <s v="RC_INIT_PROP18_16RATES"/>
    <x v="181"/>
  </r>
  <r>
    <x v="19"/>
    <n v="0"/>
    <x v="0"/>
    <x v="5"/>
    <s v="ANCILLARY SERVICES"/>
    <x v="0"/>
    <s v="RC_INIT_PROP18_16RATES"/>
    <x v="182"/>
  </r>
  <r>
    <x v="19"/>
    <n v="0"/>
    <x v="0"/>
    <x v="6"/>
    <s v="ANCILLARY SERVICES"/>
    <x v="0"/>
    <s v="RC_INIT_PROP18_16RATES"/>
    <x v="182"/>
  </r>
  <r>
    <x v="19"/>
    <n v="0"/>
    <x v="0"/>
    <x v="8"/>
    <s v="ANCILLARY SERVICES"/>
    <x v="0"/>
    <s v="RC_INIT_PROP18_16RATES"/>
    <x v="182"/>
  </r>
  <r>
    <x v="19"/>
    <n v="0"/>
    <x v="1"/>
    <x v="0"/>
    <s v="ANCILLARY SERVICES"/>
    <x v="0"/>
    <s v="RC_INIT_PROP18_16RATES"/>
    <x v="182"/>
  </r>
  <r>
    <x v="19"/>
    <n v="0"/>
    <x v="1"/>
    <x v="1"/>
    <s v="ANCILLARY SERVICES"/>
    <x v="0"/>
    <s v="RC_INIT_PROP18_16RATES"/>
    <x v="182"/>
  </r>
  <r>
    <x v="19"/>
    <n v="0"/>
    <x v="1"/>
    <x v="2"/>
    <s v="ANCILLARY SERVICES"/>
    <x v="0"/>
    <s v="RC_INIT_PROP18_16RATES"/>
    <x v="182"/>
  </r>
  <r>
    <x v="19"/>
    <n v="0"/>
    <x v="1"/>
    <x v="7"/>
    <s v="ANCILLARY SERVICES"/>
    <x v="0"/>
    <s v="RC_INIT_PROP18_16RATES"/>
    <x v="182"/>
  </r>
  <r>
    <x v="0"/>
    <n v="0"/>
    <x v="1"/>
    <x v="7"/>
    <s v="ANCILLARY SERVICES"/>
    <x v="0"/>
    <s v="RC_INIT_PROP18_16RATES"/>
    <x v="182"/>
  </r>
  <r>
    <x v="19"/>
    <n v="0"/>
    <x v="2"/>
    <x v="3"/>
    <s v="ANCILLARY SERVICES"/>
    <x v="0"/>
    <s v="RC_INIT_PROP18_16RATES"/>
    <x v="182"/>
  </r>
  <r>
    <x v="19"/>
    <n v="0"/>
    <x v="2"/>
    <x v="10"/>
    <s v="ANCILLARY SERVICES"/>
    <x v="0"/>
    <s v="RC_INIT_PROP18_16RATES"/>
    <x v="182"/>
  </r>
  <r>
    <x v="19"/>
    <n v="0"/>
    <x v="2"/>
    <x v="11"/>
    <s v="ANCILLARY SERVICES"/>
    <x v="0"/>
    <s v="RC_INIT_PROP18_16RATES"/>
    <x v="182"/>
  </r>
  <r>
    <x v="19"/>
    <n v="0"/>
    <x v="2"/>
    <x v="9"/>
    <s v="ANCILLARY SERVICES"/>
    <x v="0"/>
    <s v="RC_INIT_PROP18_16RATES"/>
    <x v="182"/>
  </r>
  <r>
    <x v="0"/>
    <n v="0"/>
    <x v="2"/>
    <x v="9"/>
    <s v="ANCILLARY SERVICES"/>
    <x v="0"/>
    <s v="RC_INIT_PROP18_16RATES"/>
    <x v="182"/>
  </r>
  <r>
    <x v="66"/>
    <n v="73.92"/>
    <x v="0"/>
    <x v="9"/>
    <s v="ANCILLARY SERVICES"/>
    <x v="25"/>
    <s v="RC_INIT_PROP18_16RATES"/>
    <x v="183"/>
  </r>
  <r>
    <x v="19"/>
    <n v="488.04"/>
    <x v="0"/>
    <x v="4"/>
    <s v="ANCILLARY SERVICES"/>
    <x v="0"/>
    <s v="RC_INIT_PROP18_16RATES"/>
    <x v="183"/>
  </r>
  <r>
    <x v="19"/>
    <n v="566.03"/>
    <x v="0"/>
    <x v="5"/>
    <s v="ANCILLARY SERVICES"/>
    <x v="0"/>
    <s v="RC_INIT_PROP18_16RATES"/>
    <x v="183"/>
  </r>
  <r>
    <x v="19"/>
    <n v="528.37"/>
    <x v="0"/>
    <x v="6"/>
    <s v="ANCILLARY SERVICES"/>
    <x v="0"/>
    <s v="RC_INIT_PROP18_16RATES"/>
    <x v="183"/>
  </r>
  <r>
    <x v="19"/>
    <n v="615.47"/>
    <x v="0"/>
    <x v="8"/>
    <s v="ANCILLARY SERVICES"/>
    <x v="0"/>
    <s v="RC_INIT_PROP18_16RATES"/>
    <x v="183"/>
  </r>
  <r>
    <x v="0"/>
    <n v="564.17999999999995"/>
    <x v="0"/>
    <x v="8"/>
    <s v="ANCILLARY SERVICES"/>
    <x v="0"/>
    <s v="RC_INIT_PROP18_16RATES"/>
    <x v="183"/>
  </r>
  <r>
    <x v="26"/>
    <n v="1505"/>
    <x v="0"/>
    <x v="5"/>
    <s v="ANCILLARY SERVICES"/>
    <x v="1"/>
    <s v="RC_INIT_PROP18_16RATES"/>
    <x v="183"/>
  </r>
  <r>
    <x v="26"/>
    <n v="1505"/>
    <x v="0"/>
    <x v="6"/>
    <s v="ANCILLARY SERVICES"/>
    <x v="1"/>
    <s v="RC_INIT_PROP18_16RATES"/>
    <x v="183"/>
  </r>
  <r>
    <x v="26"/>
    <n v="1505"/>
    <x v="0"/>
    <x v="8"/>
    <s v="ANCILLARY SERVICES"/>
    <x v="1"/>
    <s v="RC_INIT_PROP18_16RATES"/>
    <x v="183"/>
  </r>
  <r>
    <x v="27"/>
    <n v="7445"/>
    <x v="0"/>
    <x v="0"/>
    <s v="NETWORK"/>
    <x v="11"/>
    <s v="RC_INIT_PROP18_16RATES"/>
    <x v="183"/>
  </r>
  <r>
    <x v="27"/>
    <n v="7445"/>
    <x v="0"/>
    <x v="1"/>
    <s v="NETWORK"/>
    <x v="11"/>
    <s v="RC_INIT_PROP18_16RATES"/>
    <x v="183"/>
  </r>
  <r>
    <x v="27"/>
    <n v="7445"/>
    <x v="0"/>
    <x v="2"/>
    <s v="NETWORK"/>
    <x v="11"/>
    <s v="RC_INIT_PROP18_16RATES"/>
    <x v="183"/>
  </r>
  <r>
    <x v="27"/>
    <n v="7445"/>
    <x v="0"/>
    <x v="7"/>
    <s v="NETWORK"/>
    <x v="11"/>
    <s v="RC_INIT_PROP18_16RATES"/>
    <x v="183"/>
  </r>
  <r>
    <x v="66"/>
    <n v="73.92"/>
    <x v="1"/>
    <x v="8"/>
    <s v="ANCILLARY SERVICES"/>
    <x v="25"/>
    <s v="RC_INIT_PROP18_16RATES"/>
    <x v="183"/>
  </r>
  <r>
    <x v="19"/>
    <n v="564.82000000000005"/>
    <x v="1"/>
    <x v="0"/>
    <s v="ANCILLARY SERVICES"/>
    <x v="0"/>
    <s v="RC_INIT_PROP18_16RATES"/>
    <x v="183"/>
  </r>
  <r>
    <x v="19"/>
    <n v="534.97"/>
    <x v="1"/>
    <x v="1"/>
    <s v="ANCILLARY SERVICES"/>
    <x v="0"/>
    <s v="RC_INIT_PROP18_16RATES"/>
    <x v="183"/>
  </r>
  <r>
    <x v="19"/>
    <n v="591.52"/>
    <x v="1"/>
    <x v="2"/>
    <s v="ANCILLARY SERVICES"/>
    <x v="0"/>
    <s v="RC_INIT_PROP18_16RATES"/>
    <x v="183"/>
  </r>
  <r>
    <x v="0"/>
    <n v="542.23"/>
    <x v="1"/>
    <x v="2"/>
    <s v="ANCILLARY SERVICES"/>
    <x v="0"/>
    <s v="RC_INIT_PROP18_16RATES"/>
    <x v="183"/>
  </r>
  <r>
    <x v="0"/>
    <n v="423.6"/>
    <x v="1"/>
    <x v="7"/>
    <s v="ANCILLARY SERVICES"/>
    <x v="0"/>
    <s v="RC_INIT_PROP18_16RATES"/>
    <x v="183"/>
  </r>
  <r>
    <x v="26"/>
    <n v="1505"/>
    <x v="1"/>
    <x v="0"/>
    <s v="ANCILLARY SERVICES"/>
    <x v="1"/>
    <s v="RC_INIT_PROP18_16RATES"/>
    <x v="183"/>
  </r>
  <r>
    <x v="26"/>
    <n v="1505"/>
    <x v="1"/>
    <x v="1"/>
    <s v="ANCILLARY SERVICES"/>
    <x v="1"/>
    <s v="RC_INIT_PROP18_16RATES"/>
    <x v="183"/>
  </r>
  <r>
    <x v="26"/>
    <n v="1505"/>
    <x v="1"/>
    <x v="2"/>
    <s v="ANCILLARY SERVICES"/>
    <x v="1"/>
    <s v="RC_INIT_PROP18_16RATES"/>
    <x v="183"/>
  </r>
  <r>
    <x v="26"/>
    <n v="1505"/>
    <x v="1"/>
    <x v="7"/>
    <s v="ANCILLARY SERVICES"/>
    <x v="1"/>
    <s v="RC_INIT_PROP18_16RATES"/>
    <x v="183"/>
  </r>
  <r>
    <x v="27"/>
    <n v="7445"/>
    <x v="1"/>
    <x v="3"/>
    <s v="NETWORK"/>
    <x v="11"/>
    <s v="RC_INIT_PROP18_16RATES"/>
    <x v="183"/>
  </r>
  <r>
    <x v="27"/>
    <n v="7445"/>
    <x v="1"/>
    <x v="10"/>
    <s v="NETWORK"/>
    <x v="11"/>
    <s v="RC_INIT_PROP18_16RATES"/>
    <x v="183"/>
  </r>
  <r>
    <x v="27"/>
    <n v="7445"/>
    <x v="1"/>
    <x v="11"/>
    <s v="NETWORK"/>
    <x v="11"/>
    <s v="RC_INIT_PROP18_16RATES"/>
    <x v="183"/>
  </r>
  <r>
    <x v="27"/>
    <n v="7445"/>
    <x v="1"/>
    <x v="9"/>
    <s v="NETWORK"/>
    <x v="11"/>
    <s v="RC_INIT_PROP18_16RATES"/>
    <x v="183"/>
  </r>
  <r>
    <x v="66"/>
    <n v="73.92"/>
    <x v="2"/>
    <x v="2"/>
    <s v="ANCILLARY SERVICES"/>
    <x v="25"/>
    <s v="RC_INIT_PROP18_16RATES"/>
    <x v="183"/>
  </r>
  <r>
    <x v="66"/>
    <n v="73.92"/>
    <x v="2"/>
    <x v="7"/>
    <s v="ANCILLARY SERVICES"/>
    <x v="25"/>
    <s v="RC_INIT_PROP18_16RATES"/>
    <x v="183"/>
  </r>
  <r>
    <x v="19"/>
    <n v="485.04"/>
    <x v="2"/>
    <x v="3"/>
    <s v="ANCILLARY SERVICES"/>
    <x v="0"/>
    <s v="RC_INIT_PROP18_16RATES"/>
    <x v="183"/>
  </r>
  <r>
    <x v="19"/>
    <n v="485.3"/>
    <x v="2"/>
    <x v="10"/>
    <s v="ANCILLARY SERVICES"/>
    <x v="0"/>
    <s v="RC_INIT_PROP18_16RATES"/>
    <x v="183"/>
  </r>
  <r>
    <x v="19"/>
    <n v="564.88"/>
    <x v="2"/>
    <x v="11"/>
    <s v="ANCILLARY SERVICES"/>
    <x v="0"/>
    <s v="RC_INIT_PROP18_16RATES"/>
    <x v="183"/>
  </r>
  <r>
    <x v="0"/>
    <n v="517.79999999999995"/>
    <x v="2"/>
    <x v="11"/>
    <s v="ANCILLARY SERVICES"/>
    <x v="0"/>
    <s v="RC_INIT_PROP18_16RATES"/>
    <x v="183"/>
  </r>
  <r>
    <x v="26"/>
    <n v="1312360"/>
    <x v="1"/>
    <x v="2"/>
    <s v="ANCILLARY SERVICES"/>
    <x v="1"/>
    <s v="RC_INIT_PROP18_16RATES"/>
    <x v="118"/>
  </r>
  <r>
    <x v="64"/>
    <n v="6020"/>
    <x v="1"/>
    <x v="8"/>
    <s v="ANCILLARY SERVICES"/>
    <x v="1"/>
    <s v="RC_INIT_PROP18_16RATES"/>
    <x v="118"/>
  </r>
  <r>
    <x v="81"/>
    <n v="399440"/>
    <x v="1"/>
    <x v="2"/>
    <s v="ANCILLARY SERVICES"/>
    <x v="26"/>
    <s v="RC_INIT_PROP18_16RATES"/>
    <x v="118"/>
  </r>
  <r>
    <x v="81"/>
    <n v="399440"/>
    <x v="1"/>
    <x v="7"/>
    <s v="ANCILLARY SERVICES"/>
    <x v="26"/>
    <s v="RC_INIT_PROP18_16RATES"/>
    <x v="118"/>
  </r>
  <r>
    <x v="72"/>
    <n v="39944"/>
    <x v="1"/>
    <x v="0"/>
    <s v="ANCILLARY SERVICES"/>
    <x v="26"/>
    <s v="RC_INIT_PROP18_16RATES"/>
    <x v="118"/>
  </r>
  <r>
    <x v="72"/>
    <n v="39944"/>
    <x v="1"/>
    <x v="1"/>
    <s v="ANCILLARY SERVICES"/>
    <x v="26"/>
    <s v="RC_INIT_PROP18_16RATES"/>
    <x v="118"/>
  </r>
  <r>
    <x v="72"/>
    <n v="39944"/>
    <x v="1"/>
    <x v="2"/>
    <s v="ANCILLARY SERVICES"/>
    <x v="26"/>
    <s v="RC_INIT_PROP18_16RATES"/>
    <x v="118"/>
  </r>
  <r>
    <x v="73"/>
    <n v="159776"/>
    <x v="1"/>
    <x v="4"/>
    <s v="ANCILLARY SERVICES"/>
    <x v="26"/>
    <s v="RC_INIT_PROP18_16RATES"/>
    <x v="118"/>
  </r>
  <r>
    <x v="73"/>
    <n v="159776"/>
    <x v="1"/>
    <x v="5"/>
    <s v="ANCILLARY SERVICES"/>
    <x v="26"/>
    <s v="RC_INIT_PROP18_16RATES"/>
    <x v="118"/>
  </r>
  <r>
    <x v="73"/>
    <n v="159776"/>
    <x v="1"/>
    <x v="6"/>
    <s v="ANCILLARY SERVICES"/>
    <x v="26"/>
    <s v="RC_INIT_PROP18_16RATES"/>
    <x v="118"/>
  </r>
  <r>
    <x v="73"/>
    <n v="159776"/>
    <x v="1"/>
    <x v="8"/>
    <s v="ANCILLARY SERVICES"/>
    <x v="26"/>
    <s v="RC_INIT_PROP18_16RATES"/>
    <x v="118"/>
  </r>
  <r>
    <x v="82"/>
    <n v="476140"/>
    <x v="1"/>
    <x v="3"/>
    <s v="NETWORK"/>
    <x v="30"/>
    <s v="RC_INIT_PROP18_16RATES"/>
    <x v="118"/>
  </r>
  <r>
    <x v="82"/>
    <n v="476140"/>
    <x v="1"/>
    <x v="10"/>
    <s v="NETWORK"/>
    <x v="30"/>
    <s v="RC_INIT_PROP18_16RATES"/>
    <x v="118"/>
  </r>
  <r>
    <x v="82"/>
    <n v="476140"/>
    <x v="1"/>
    <x v="11"/>
    <s v="NETWORK"/>
    <x v="30"/>
    <s v="RC_INIT_PROP18_16RATES"/>
    <x v="118"/>
  </r>
  <r>
    <x v="27"/>
    <n v="6492040"/>
    <x v="1"/>
    <x v="3"/>
    <s v="NETWORK"/>
    <x v="11"/>
    <s v="RC_INIT_PROP18_16RATES"/>
    <x v="118"/>
  </r>
  <r>
    <x v="27"/>
    <n v="6492040"/>
    <x v="1"/>
    <x v="10"/>
    <s v="NETWORK"/>
    <x v="11"/>
    <s v="RC_INIT_PROP18_16RATES"/>
    <x v="118"/>
  </r>
  <r>
    <x v="27"/>
    <n v="6492040"/>
    <x v="1"/>
    <x v="11"/>
    <s v="NETWORK"/>
    <x v="11"/>
    <s v="RC_INIT_PROP18_16RATES"/>
    <x v="118"/>
  </r>
  <r>
    <x v="27"/>
    <n v="6492040"/>
    <x v="1"/>
    <x v="9"/>
    <s v="NETWORK"/>
    <x v="11"/>
    <s v="RC_INIT_PROP18_16RATES"/>
    <x v="118"/>
  </r>
  <r>
    <x v="74"/>
    <n v="-54867.08"/>
    <x v="1"/>
    <x v="8"/>
    <s v="NETWORK"/>
    <x v="11"/>
    <s v="RC_INIT_PROP18_16RATES"/>
    <x v="118"/>
  </r>
  <r>
    <x v="78"/>
    <n v="155582"/>
    <x v="1"/>
    <x v="4"/>
    <s v="OTHER REVENUES &amp; CREDITS"/>
    <x v="27"/>
    <s v="RC_INIT_PROP18_16RATES"/>
    <x v="118"/>
  </r>
  <r>
    <x v="78"/>
    <n v="155582"/>
    <x v="1"/>
    <x v="5"/>
    <s v="OTHER REVENUES &amp; CREDITS"/>
    <x v="27"/>
    <s v="RC_INIT_PROP18_16RATES"/>
    <x v="118"/>
  </r>
  <r>
    <x v="78"/>
    <n v="155582"/>
    <x v="1"/>
    <x v="6"/>
    <s v="OTHER REVENUES &amp; CREDITS"/>
    <x v="27"/>
    <s v="RC_INIT_PROP18_16RATES"/>
    <x v="118"/>
  </r>
  <r>
    <x v="78"/>
    <n v="155582"/>
    <x v="1"/>
    <x v="8"/>
    <s v="OTHER REVENUES &amp; CREDITS"/>
    <x v="27"/>
    <s v="RC_INIT_PROP18_16RATES"/>
    <x v="118"/>
  </r>
  <r>
    <x v="63"/>
    <n v="8737"/>
    <x v="1"/>
    <x v="5"/>
    <s v="OTHER REVENUES &amp; CREDITS"/>
    <x v="12"/>
    <s v="RC_INIT_PROP18_16RATES"/>
    <x v="118"/>
  </r>
  <r>
    <x v="63"/>
    <n v="8737"/>
    <x v="1"/>
    <x v="6"/>
    <s v="OTHER REVENUES &amp; CREDITS"/>
    <x v="12"/>
    <s v="RC_INIT_PROP18_16RATES"/>
    <x v="118"/>
  </r>
  <r>
    <x v="63"/>
    <n v="8737"/>
    <x v="1"/>
    <x v="8"/>
    <s v="OTHER REVENUES &amp; CREDITS"/>
    <x v="12"/>
    <s v="RC_INIT_PROP18_16RATES"/>
    <x v="118"/>
  </r>
  <r>
    <x v="30"/>
    <n v="406844"/>
    <x v="1"/>
    <x v="4"/>
    <s v="OTHER REVENUES &amp; CREDITS"/>
    <x v="14"/>
    <s v="RC_INIT_PROP18_16RATES"/>
    <x v="118"/>
  </r>
  <r>
    <x v="30"/>
    <n v="406844"/>
    <x v="1"/>
    <x v="5"/>
    <s v="OTHER REVENUES &amp; CREDITS"/>
    <x v="14"/>
    <s v="RC_INIT_PROP18_16RATES"/>
    <x v="118"/>
  </r>
  <r>
    <x v="30"/>
    <n v="406844"/>
    <x v="1"/>
    <x v="6"/>
    <s v="OTHER REVENUES &amp; CREDITS"/>
    <x v="14"/>
    <s v="RC_INIT_PROP18_16RATES"/>
    <x v="118"/>
  </r>
  <r>
    <x v="19"/>
    <n v="21166.29"/>
    <x v="2"/>
    <x v="3"/>
    <s v="ANCILLARY SERVICES"/>
    <x v="0"/>
    <s v="RC_INIT_PROP18_16RATES"/>
    <x v="118"/>
  </r>
  <r>
    <x v="19"/>
    <n v="21177.66"/>
    <x v="2"/>
    <x v="10"/>
    <s v="ANCILLARY SERVICES"/>
    <x v="0"/>
    <s v="RC_INIT_PROP18_16RATES"/>
    <x v="118"/>
  </r>
  <r>
    <x v="19"/>
    <n v="24650"/>
    <x v="2"/>
    <x v="11"/>
    <s v="ANCILLARY SERVICES"/>
    <x v="0"/>
    <s v="RC_INIT_PROP18_16RATES"/>
    <x v="118"/>
  </r>
  <r>
    <x v="0"/>
    <n v="22595.84"/>
    <x v="2"/>
    <x v="11"/>
    <s v="ANCILLARY SERVICES"/>
    <x v="0"/>
    <s v="RC_INIT_PROP18_16RATES"/>
    <x v="118"/>
  </r>
  <r>
    <x v="0"/>
    <n v="21183.51"/>
    <x v="2"/>
    <x v="9"/>
    <s v="ANCILLARY SERVICES"/>
    <x v="0"/>
    <s v="RC_INIT_PROP18_16RATES"/>
    <x v="118"/>
  </r>
  <r>
    <x v="26"/>
    <n v="1392426"/>
    <x v="2"/>
    <x v="3"/>
    <s v="ANCILLARY SERVICES"/>
    <x v="1"/>
    <s v="RC_INIT_PROP18_16RATES"/>
    <x v="118"/>
  </r>
  <r>
    <x v="26"/>
    <n v="1392426"/>
    <x v="2"/>
    <x v="10"/>
    <s v="ANCILLARY SERVICES"/>
    <x v="1"/>
    <s v="RC_INIT_PROP18_16RATES"/>
    <x v="118"/>
  </r>
  <r>
    <x v="26"/>
    <n v="1392426"/>
    <x v="2"/>
    <x v="11"/>
    <s v="ANCILLARY SERVICES"/>
    <x v="1"/>
    <s v="RC_INIT_PROP18_16RATES"/>
    <x v="118"/>
  </r>
  <r>
    <x v="64"/>
    <n v="6020"/>
    <x v="2"/>
    <x v="2"/>
    <s v="ANCILLARY SERVICES"/>
    <x v="1"/>
    <s v="RC_INIT_PROP18_16RATES"/>
    <x v="118"/>
  </r>
  <r>
    <x v="64"/>
    <n v="6020"/>
    <x v="2"/>
    <x v="7"/>
    <s v="ANCILLARY SERVICES"/>
    <x v="1"/>
    <s v="RC_INIT_PROP18_16RATES"/>
    <x v="118"/>
  </r>
  <r>
    <x v="81"/>
    <n v="399440"/>
    <x v="2"/>
    <x v="11"/>
    <s v="ANCILLARY SERVICES"/>
    <x v="26"/>
    <s v="RC_INIT_PROP18_16RATES"/>
    <x v="118"/>
  </r>
  <r>
    <x v="81"/>
    <n v="399440"/>
    <x v="2"/>
    <x v="9"/>
    <s v="ANCILLARY SERVICES"/>
    <x v="26"/>
    <s v="RC_INIT_PROP18_16RATES"/>
    <x v="118"/>
  </r>
  <r>
    <x v="72"/>
    <n v="39944"/>
    <x v="2"/>
    <x v="3"/>
    <s v="ANCILLARY SERVICES"/>
    <x v="26"/>
    <s v="RC_INIT_PROP18_16RATES"/>
    <x v="118"/>
  </r>
  <r>
    <x v="72"/>
    <n v="39944"/>
    <x v="2"/>
    <x v="10"/>
    <s v="ANCILLARY SERVICES"/>
    <x v="26"/>
    <s v="RC_INIT_PROP18_16RATES"/>
    <x v="118"/>
  </r>
  <r>
    <x v="72"/>
    <n v="39944"/>
    <x v="2"/>
    <x v="11"/>
    <s v="ANCILLARY SERVICES"/>
    <x v="26"/>
    <s v="RC_INIT_PROP18_16RATES"/>
    <x v="118"/>
  </r>
  <r>
    <x v="73"/>
    <n v="159776"/>
    <x v="2"/>
    <x v="0"/>
    <s v="ANCILLARY SERVICES"/>
    <x v="26"/>
    <s v="RC_INIT_PROP18_16RATES"/>
    <x v="118"/>
  </r>
  <r>
    <x v="73"/>
    <n v="159776"/>
    <x v="2"/>
    <x v="1"/>
    <s v="ANCILLARY SERVICES"/>
    <x v="26"/>
    <s v="RC_INIT_PROP18_16RATES"/>
    <x v="118"/>
  </r>
  <r>
    <x v="73"/>
    <n v="159776"/>
    <x v="2"/>
    <x v="2"/>
    <s v="ANCILLARY SERVICES"/>
    <x v="26"/>
    <s v="RC_INIT_PROP18_16RATES"/>
    <x v="118"/>
  </r>
  <r>
    <x v="27"/>
    <n v="6888114"/>
    <x v="2"/>
    <x v="4"/>
    <s v="NETWORK"/>
    <x v="11"/>
    <s v="RC_INIT_PROP18_16RATES"/>
    <x v="118"/>
  </r>
  <r>
    <x v="27"/>
    <n v="6888114"/>
    <x v="2"/>
    <x v="5"/>
    <s v="NETWORK"/>
    <x v="11"/>
    <s v="RC_INIT_PROP18_16RATES"/>
    <x v="118"/>
  </r>
  <r>
    <x v="27"/>
    <n v="6888114"/>
    <x v="2"/>
    <x v="6"/>
    <s v="NETWORK"/>
    <x v="11"/>
    <s v="RC_INIT_PROP18_16RATES"/>
    <x v="118"/>
  </r>
  <r>
    <x v="27"/>
    <n v="6888114"/>
    <x v="2"/>
    <x v="8"/>
    <s v="NETWORK"/>
    <x v="11"/>
    <s v="RC_INIT_PROP18_16RATES"/>
    <x v="118"/>
  </r>
  <r>
    <x v="74"/>
    <n v="-54867.08"/>
    <x v="2"/>
    <x v="2"/>
    <s v="NETWORK"/>
    <x v="11"/>
    <s v="RC_INIT_PROP18_16RATES"/>
    <x v="118"/>
  </r>
  <r>
    <x v="74"/>
    <n v="-54867.08"/>
    <x v="2"/>
    <x v="7"/>
    <s v="NETWORK"/>
    <x v="11"/>
    <s v="RC_INIT_PROP18_16RATES"/>
    <x v="118"/>
  </r>
  <r>
    <x v="78"/>
    <n v="155582"/>
    <x v="2"/>
    <x v="0"/>
    <s v="OTHER REVENUES &amp; CREDITS"/>
    <x v="27"/>
    <s v="RC_INIT_PROP18_16RATES"/>
    <x v="118"/>
  </r>
  <r>
    <x v="78"/>
    <n v="155582"/>
    <x v="2"/>
    <x v="1"/>
    <s v="OTHER REVENUES &amp; CREDITS"/>
    <x v="27"/>
    <s v="RC_INIT_PROP18_16RATES"/>
    <x v="118"/>
  </r>
  <r>
    <x v="78"/>
    <n v="155582"/>
    <x v="2"/>
    <x v="2"/>
    <s v="OTHER REVENUES &amp; CREDITS"/>
    <x v="27"/>
    <s v="RC_INIT_PROP18_16RATES"/>
    <x v="118"/>
  </r>
  <r>
    <x v="63"/>
    <n v="8737"/>
    <x v="2"/>
    <x v="0"/>
    <s v="OTHER REVENUES &amp; CREDITS"/>
    <x v="12"/>
    <s v="RC_INIT_PROP18_16RATES"/>
    <x v="118"/>
  </r>
  <r>
    <x v="63"/>
    <n v="8737"/>
    <x v="2"/>
    <x v="1"/>
    <s v="OTHER REVENUES &amp; CREDITS"/>
    <x v="12"/>
    <s v="RC_INIT_PROP18_16RATES"/>
    <x v="118"/>
  </r>
  <r>
    <x v="63"/>
    <n v="8737"/>
    <x v="2"/>
    <x v="2"/>
    <s v="OTHER REVENUES &amp; CREDITS"/>
    <x v="12"/>
    <s v="RC_INIT_PROP18_16RATES"/>
    <x v="118"/>
  </r>
  <r>
    <x v="30"/>
    <n v="406844"/>
    <x v="2"/>
    <x v="0"/>
    <s v="OTHER REVENUES &amp; CREDITS"/>
    <x v="14"/>
    <s v="RC_INIT_PROP18_16RATES"/>
    <x v="118"/>
  </r>
  <r>
    <x v="7"/>
    <n v="14586.24"/>
    <x v="0"/>
    <x v="3"/>
    <s v="NETWORK"/>
    <x v="3"/>
    <s v="RC_INIT_PROP18_16RATES"/>
    <x v="78"/>
  </r>
  <r>
    <x v="7"/>
    <n v="14894.4"/>
    <x v="0"/>
    <x v="10"/>
    <s v="NETWORK"/>
    <x v="3"/>
    <s v="RC_INIT_PROP18_16RATES"/>
    <x v="78"/>
  </r>
  <r>
    <x v="63"/>
    <n v="2905"/>
    <x v="0"/>
    <x v="0"/>
    <s v="OTHER REVENUES &amp; CREDITS"/>
    <x v="12"/>
    <s v="RC_INIT_PROP18_16RATES"/>
    <x v="78"/>
  </r>
  <r>
    <x v="63"/>
    <n v="2905"/>
    <x v="0"/>
    <x v="1"/>
    <s v="OTHER REVENUES &amp; CREDITS"/>
    <x v="12"/>
    <s v="RC_INIT_PROP18_16RATES"/>
    <x v="78"/>
  </r>
  <r>
    <x v="0"/>
    <n v="66219.360000000001"/>
    <x v="1"/>
    <x v="4"/>
    <s v="ANCILLARY SERVICES"/>
    <x v="0"/>
    <s v="RC_INIT_PROP18_16RATES"/>
    <x v="78"/>
  </r>
  <r>
    <x v="0"/>
    <n v="75640.67"/>
    <x v="1"/>
    <x v="5"/>
    <s v="ANCILLARY SERVICES"/>
    <x v="0"/>
    <s v="RC_INIT_PROP18_16RATES"/>
    <x v="78"/>
  </r>
  <r>
    <x v="0"/>
    <n v="67951.56"/>
    <x v="1"/>
    <x v="6"/>
    <s v="ANCILLARY SERVICES"/>
    <x v="0"/>
    <s v="RC_INIT_PROP18_16RATES"/>
    <x v="78"/>
  </r>
  <r>
    <x v="0"/>
    <n v="79929.78"/>
    <x v="1"/>
    <x v="8"/>
    <s v="ANCILLARY SERVICES"/>
    <x v="0"/>
    <s v="RC_INIT_PROP18_16RATES"/>
    <x v="78"/>
  </r>
  <r>
    <x v="26"/>
    <n v="322672"/>
    <x v="1"/>
    <x v="4"/>
    <s v="ANCILLARY SERVICES"/>
    <x v="1"/>
    <s v="RC_INIT_PROP18_16RATES"/>
    <x v="78"/>
  </r>
  <r>
    <x v="26"/>
    <n v="322672"/>
    <x v="1"/>
    <x v="5"/>
    <s v="ANCILLARY SERVICES"/>
    <x v="1"/>
    <s v="RC_INIT_PROP18_16RATES"/>
    <x v="78"/>
  </r>
  <r>
    <x v="2"/>
    <n v="2777.04"/>
    <x v="1"/>
    <x v="3"/>
    <s v="ANCILLARY SERVICES"/>
    <x v="1"/>
    <s v="RC_INIT_PROP18_16RATES"/>
    <x v="78"/>
  </r>
  <r>
    <x v="2"/>
    <n v="2985.84"/>
    <x v="1"/>
    <x v="10"/>
    <s v="ANCILLARY SERVICES"/>
    <x v="1"/>
    <s v="RC_INIT_PROP18_16RATES"/>
    <x v="78"/>
  </r>
  <r>
    <x v="38"/>
    <n v="659280"/>
    <x v="1"/>
    <x v="5"/>
    <s v="INTERTIE"/>
    <x v="18"/>
    <s v="RC_INIT_PROP18_16RATES"/>
    <x v="78"/>
  </r>
  <r>
    <x v="38"/>
    <n v="659280"/>
    <x v="1"/>
    <x v="6"/>
    <s v="INTERTIE"/>
    <x v="18"/>
    <s v="RC_INIT_PROP18_16RATES"/>
    <x v="78"/>
  </r>
  <r>
    <x v="38"/>
    <n v="659280"/>
    <x v="1"/>
    <x v="8"/>
    <s v="INTERTIE"/>
    <x v="18"/>
    <s v="RC_INIT_PROP18_16RATES"/>
    <x v="78"/>
  </r>
  <r>
    <x v="5"/>
    <n v="340"/>
    <x v="1"/>
    <x v="4"/>
    <s v="NETWORK"/>
    <x v="3"/>
    <s v="RC_INIT_PROP18_16RATES"/>
    <x v="78"/>
  </r>
  <r>
    <x v="5"/>
    <n v="680"/>
    <x v="1"/>
    <x v="5"/>
    <s v="NETWORK"/>
    <x v="3"/>
    <s v="RC_INIT_PROP18_16RATES"/>
    <x v="78"/>
  </r>
  <r>
    <x v="5"/>
    <n v="8160"/>
    <x v="1"/>
    <x v="6"/>
    <s v="NETWORK"/>
    <x v="3"/>
    <s v="RC_INIT_PROP18_16RATES"/>
    <x v="78"/>
  </r>
  <r>
    <x v="5"/>
    <n v="10540"/>
    <x v="1"/>
    <x v="8"/>
    <s v="NETWORK"/>
    <x v="3"/>
    <s v="RC_INIT_PROP18_16RATES"/>
    <x v="78"/>
  </r>
  <r>
    <x v="6"/>
    <n v="1470"/>
    <x v="1"/>
    <x v="4"/>
    <s v="NETWORK"/>
    <x v="3"/>
    <s v="RC_INIT_PROP18_16RATES"/>
    <x v="78"/>
  </r>
  <r>
    <x v="6"/>
    <n v="1225"/>
    <x v="1"/>
    <x v="5"/>
    <s v="NETWORK"/>
    <x v="3"/>
    <s v="RC_INIT_PROP18_16RATES"/>
    <x v="78"/>
  </r>
  <r>
    <x v="7"/>
    <n v="4108.8"/>
    <x v="1"/>
    <x v="4"/>
    <s v="NETWORK"/>
    <x v="3"/>
    <s v="RC_INIT_PROP18_16RATES"/>
    <x v="78"/>
  </r>
  <r>
    <x v="7"/>
    <n v="4006.08"/>
    <x v="1"/>
    <x v="5"/>
    <s v="NETWORK"/>
    <x v="3"/>
    <s v="RC_INIT_PROP18_16RATES"/>
    <x v="78"/>
  </r>
  <r>
    <x v="63"/>
    <n v="2905"/>
    <x v="1"/>
    <x v="3"/>
    <s v="OTHER REVENUES &amp; CREDITS"/>
    <x v="12"/>
    <s v="RC_INIT_PROP18_16RATES"/>
    <x v="78"/>
  </r>
  <r>
    <x v="63"/>
    <n v="2905"/>
    <x v="1"/>
    <x v="10"/>
    <s v="OTHER REVENUES &amp; CREDITS"/>
    <x v="12"/>
    <s v="RC_INIT_PROP18_16RATES"/>
    <x v="78"/>
  </r>
  <r>
    <x v="0"/>
    <n v="77018.09"/>
    <x v="2"/>
    <x v="0"/>
    <s v="ANCILLARY SERVICES"/>
    <x v="0"/>
    <s v="RC_INIT_PROP18_16RATES"/>
    <x v="78"/>
  </r>
  <r>
    <x v="0"/>
    <n v="72404.850000000006"/>
    <x v="2"/>
    <x v="1"/>
    <s v="ANCILLARY SERVICES"/>
    <x v="0"/>
    <s v="RC_INIT_PROP18_16RATES"/>
    <x v="78"/>
  </r>
  <r>
    <x v="0"/>
    <n v="80043.87"/>
    <x v="2"/>
    <x v="2"/>
    <s v="ANCILLARY SERVICES"/>
    <x v="0"/>
    <s v="RC_INIT_PROP18_16RATES"/>
    <x v="78"/>
  </r>
  <r>
    <x v="26"/>
    <n v="322672"/>
    <x v="2"/>
    <x v="0"/>
    <s v="ANCILLARY SERVICES"/>
    <x v="1"/>
    <s v="RC_INIT_PROP18_16RATES"/>
    <x v="78"/>
  </r>
  <r>
    <x v="1"/>
    <n v="140"/>
    <x v="2"/>
    <x v="7"/>
    <s v="ANCILLARY SERVICES"/>
    <x v="1"/>
    <s v="RC_INIT_PROP18_16RATES"/>
    <x v="78"/>
  </r>
  <r>
    <x v="2"/>
    <n v="897.84"/>
    <x v="2"/>
    <x v="4"/>
    <s v="ANCILLARY SERVICES"/>
    <x v="1"/>
    <s v="RC_INIT_PROP18_16RATES"/>
    <x v="78"/>
  </r>
  <r>
    <x v="2"/>
    <n v="772.56"/>
    <x v="2"/>
    <x v="5"/>
    <s v="ANCILLARY SERVICES"/>
    <x v="1"/>
    <s v="RC_INIT_PROP18_16RATES"/>
    <x v="78"/>
  </r>
  <r>
    <x v="38"/>
    <n v="659280"/>
    <x v="2"/>
    <x v="0"/>
    <s v="INTERTIE"/>
    <x v="18"/>
    <s v="RC_INIT_PROP18_16RATES"/>
    <x v="78"/>
  </r>
  <r>
    <x v="38"/>
    <n v="659280"/>
    <x v="2"/>
    <x v="1"/>
    <s v="INTERTIE"/>
    <x v="18"/>
    <s v="RC_INIT_PROP18_16RATES"/>
    <x v="78"/>
  </r>
  <r>
    <x v="38"/>
    <n v="659280"/>
    <x v="2"/>
    <x v="2"/>
    <s v="INTERTIE"/>
    <x v="18"/>
    <s v="RC_INIT_PROP18_16RATES"/>
    <x v="78"/>
  </r>
  <r>
    <x v="5"/>
    <n v="1700"/>
    <x v="2"/>
    <x v="0"/>
    <s v="NETWORK"/>
    <x v="3"/>
    <s v="RC_INIT_PROP18_16RATES"/>
    <x v="78"/>
  </r>
  <r>
    <x v="5"/>
    <n v="5780"/>
    <x v="2"/>
    <x v="1"/>
    <s v="NETWORK"/>
    <x v="3"/>
    <s v="RC_INIT_PROP18_16RATES"/>
    <x v="78"/>
  </r>
  <r>
    <x v="5"/>
    <n v="1360"/>
    <x v="2"/>
    <x v="2"/>
    <s v="NETWORK"/>
    <x v="3"/>
    <s v="RC_INIT_PROP18_16RATES"/>
    <x v="78"/>
  </r>
  <r>
    <x v="6"/>
    <n v="2695"/>
    <x v="2"/>
    <x v="0"/>
    <s v="NETWORK"/>
    <x v="3"/>
    <s v="RC_INIT_PROP18_16RATES"/>
    <x v="78"/>
  </r>
  <r>
    <x v="7"/>
    <n v="10066.56"/>
    <x v="2"/>
    <x v="0"/>
    <s v="NETWORK"/>
    <x v="3"/>
    <s v="RC_INIT_PROP18_16RATES"/>
    <x v="78"/>
  </r>
  <r>
    <x v="63"/>
    <n v="2905"/>
    <x v="2"/>
    <x v="4"/>
    <s v="OTHER REVENUES &amp; CREDITS"/>
    <x v="12"/>
    <s v="RC_INIT_PROP18_16RATES"/>
    <x v="78"/>
  </r>
  <r>
    <x v="63"/>
    <n v="2905"/>
    <x v="2"/>
    <x v="5"/>
    <s v="OTHER REVENUES &amp; CREDITS"/>
    <x v="12"/>
    <s v="RC_INIT_PROP18_16RATES"/>
    <x v="78"/>
  </r>
  <r>
    <x v="0"/>
    <n v="2621.13"/>
    <x v="0"/>
    <x v="3"/>
    <s v="ANCILLARY SERVICES"/>
    <x v="0"/>
    <s v="RC_INIT_PROP18_16RATES"/>
    <x v="79"/>
  </r>
  <r>
    <x v="0"/>
    <n v="2623.38"/>
    <x v="0"/>
    <x v="10"/>
    <s v="ANCILLARY SERVICES"/>
    <x v="0"/>
    <s v="RC_INIT_PROP18_16RATES"/>
    <x v="79"/>
  </r>
  <r>
    <x v="0"/>
    <n v="3086.62"/>
    <x v="0"/>
    <x v="11"/>
    <s v="ANCILLARY SERVICES"/>
    <x v="0"/>
    <s v="RC_INIT_PROP18_16RATES"/>
    <x v="79"/>
  </r>
  <r>
    <x v="20"/>
    <n v="598.17999999999995"/>
    <x v="0"/>
    <x v="0"/>
    <s v="ANCILLARY SERVICES"/>
    <x v="10"/>
    <s v="RC_INIT_PROP18_16RATES"/>
    <x v="79"/>
  </r>
  <r>
    <x v="20"/>
    <n v="451.22"/>
    <x v="0"/>
    <x v="1"/>
    <s v="ANCILLARY SERVICES"/>
    <x v="10"/>
    <s v="RC_INIT_PROP18_16RATES"/>
    <x v="79"/>
  </r>
  <r>
    <x v="21"/>
    <n v="7091.35"/>
    <x v="0"/>
    <x v="3"/>
    <s v="ANCILLARY SERVICES"/>
    <x v="1"/>
    <s v="RC_INIT_PROP18_16RATES"/>
    <x v="79"/>
  </r>
  <r>
    <x v="21"/>
    <n v="6498.8"/>
    <x v="0"/>
    <x v="10"/>
    <s v="ANCILLARY SERVICES"/>
    <x v="1"/>
    <s v="RC_INIT_PROP18_16RATES"/>
    <x v="79"/>
  </r>
  <r>
    <x v="12"/>
    <n v="32024.63"/>
    <x v="0"/>
    <x v="4"/>
    <s v="NETWORK"/>
    <x v="7"/>
    <s v="RC_INIT_PROP18_16RATES"/>
    <x v="79"/>
  </r>
  <r>
    <x v="12"/>
    <n v="34002.53"/>
    <x v="0"/>
    <x v="5"/>
    <s v="NETWORK"/>
    <x v="7"/>
    <s v="RC_INIT_PROP18_16RATES"/>
    <x v="79"/>
  </r>
  <r>
    <x v="12"/>
    <n v="26576.73"/>
    <x v="0"/>
    <x v="6"/>
    <s v="NETWORK"/>
    <x v="7"/>
    <s v="RC_INIT_PROP18_16RATES"/>
    <x v="79"/>
  </r>
  <r>
    <x v="0"/>
    <n v="2584.67"/>
    <x v="1"/>
    <x v="4"/>
    <s v="ANCILLARY SERVICES"/>
    <x v="0"/>
    <s v="RC_INIT_PROP18_16RATES"/>
    <x v="79"/>
  </r>
  <r>
    <x v="0"/>
    <n v="2952.41"/>
    <x v="1"/>
    <x v="5"/>
    <s v="ANCILLARY SERVICES"/>
    <x v="0"/>
    <s v="RC_INIT_PROP18_16RATES"/>
    <x v="79"/>
  </r>
  <r>
    <x v="0"/>
    <n v="2652.29"/>
    <x v="1"/>
    <x v="6"/>
    <s v="ANCILLARY SERVICES"/>
    <x v="0"/>
    <s v="RC_INIT_PROP18_16RATES"/>
    <x v="79"/>
  </r>
  <r>
    <x v="20"/>
    <n v="503.71"/>
    <x v="1"/>
    <x v="3"/>
    <s v="ANCILLARY SERVICES"/>
    <x v="10"/>
    <s v="RC_INIT_PROP18_16RATES"/>
    <x v="79"/>
  </r>
  <r>
    <x v="20"/>
    <n v="497.87"/>
    <x v="1"/>
    <x v="10"/>
    <s v="ANCILLARY SERVICES"/>
    <x v="10"/>
    <s v="RC_INIT_PROP18_16RATES"/>
    <x v="79"/>
  </r>
  <r>
    <x v="21"/>
    <n v="6538"/>
    <x v="1"/>
    <x v="4"/>
    <s v="ANCILLARY SERVICES"/>
    <x v="1"/>
    <s v="RC_INIT_PROP18_16RATES"/>
    <x v="79"/>
  </r>
  <r>
    <x v="21"/>
    <n v="6935.6"/>
    <x v="1"/>
    <x v="5"/>
    <s v="ANCILLARY SERVICES"/>
    <x v="1"/>
    <s v="RC_INIT_PROP18_16RATES"/>
    <x v="79"/>
  </r>
  <r>
    <x v="12"/>
    <n v="37706.76"/>
    <x v="1"/>
    <x v="0"/>
    <s v="NETWORK"/>
    <x v="7"/>
    <s v="RC_INIT_PROP18_16RATES"/>
    <x v="79"/>
  </r>
  <r>
    <x v="12"/>
    <n v="33131.56"/>
    <x v="1"/>
    <x v="1"/>
    <s v="NETWORK"/>
    <x v="7"/>
    <s v="RC_INIT_PROP18_16RATES"/>
    <x v="79"/>
  </r>
  <r>
    <x v="74"/>
    <n v="-185107.71"/>
    <x v="1"/>
    <x v="6"/>
    <s v="NETWORK"/>
    <x v="11"/>
    <s v="RC_INIT_PROP18_16RATES"/>
    <x v="133"/>
  </r>
  <r>
    <x v="74"/>
    <n v="-185107.71"/>
    <x v="1"/>
    <x v="8"/>
    <s v="NETWORK"/>
    <x v="11"/>
    <s v="RC_INIT_PROP18_16RATES"/>
    <x v="133"/>
  </r>
  <r>
    <x v="19"/>
    <n v="6447.87"/>
    <x v="2"/>
    <x v="7"/>
    <s v="ANCILLARY SERVICES"/>
    <x v="0"/>
    <s v="RC_INIT_PROP18_16RATES"/>
    <x v="133"/>
  </r>
  <r>
    <x v="0"/>
    <n v="7234.37"/>
    <x v="2"/>
    <x v="0"/>
    <s v="ANCILLARY SERVICES"/>
    <x v="0"/>
    <s v="RC_INIT_PROP18_16RATES"/>
    <x v="133"/>
  </r>
  <r>
    <x v="0"/>
    <n v="6801.05"/>
    <x v="2"/>
    <x v="1"/>
    <s v="ANCILLARY SERVICES"/>
    <x v="0"/>
    <s v="RC_INIT_PROP18_16RATES"/>
    <x v="133"/>
  </r>
  <r>
    <x v="1"/>
    <n v="280"/>
    <x v="2"/>
    <x v="1"/>
    <s v="ANCILLARY SERVICES"/>
    <x v="1"/>
    <s v="RC_INIT_PROP18_16RATES"/>
    <x v="133"/>
  </r>
  <r>
    <x v="1"/>
    <n v="70"/>
    <x v="2"/>
    <x v="2"/>
    <s v="ANCILLARY SERVICES"/>
    <x v="1"/>
    <s v="RC_INIT_PROP18_16RATES"/>
    <x v="133"/>
  </r>
  <r>
    <x v="1"/>
    <n v="0"/>
    <x v="2"/>
    <x v="7"/>
    <s v="ANCILLARY SERVICES"/>
    <x v="1"/>
    <s v="RC_INIT_PROP18_16RATES"/>
    <x v="133"/>
  </r>
  <r>
    <x v="43"/>
    <n v="0"/>
    <x v="2"/>
    <x v="7"/>
    <s v="ANCILLARY SERVICES"/>
    <x v="1"/>
    <s v="RC_INIT_PROP18_16RATES"/>
    <x v="133"/>
  </r>
  <r>
    <x v="2"/>
    <n v="20.88"/>
    <x v="2"/>
    <x v="4"/>
    <s v="ANCILLARY SERVICES"/>
    <x v="1"/>
    <s v="RC_INIT_PROP18_16RATES"/>
    <x v="133"/>
  </r>
  <r>
    <x v="41"/>
    <n v="0"/>
    <x v="2"/>
    <x v="6"/>
    <s v="INTERTIE"/>
    <x v="20"/>
    <s v="RC_INIT_PROP18_16RATES"/>
    <x v="133"/>
  </r>
  <r>
    <x v="41"/>
    <n v="0"/>
    <x v="2"/>
    <x v="8"/>
    <s v="INTERTIE"/>
    <x v="20"/>
    <s v="RC_INIT_PROP18_16RATES"/>
    <x v="133"/>
  </r>
  <r>
    <x v="42"/>
    <n v="1779.12"/>
    <x v="2"/>
    <x v="2"/>
    <s v="INTERTIE"/>
    <x v="20"/>
    <s v="RC_INIT_PROP18_16RATES"/>
    <x v="133"/>
  </r>
  <r>
    <x v="42"/>
    <n v="1948.56"/>
    <x v="2"/>
    <x v="7"/>
    <s v="INTERTIE"/>
    <x v="20"/>
    <s v="RC_INIT_PROP18_16RATES"/>
    <x v="133"/>
  </r>
  <r>
    <x v="27"/>
    <n v="1078036"/>
    <x v="2"/>
    <x v="4"/>
    <s v="NETWORK"/>
    <x v="11"/>
    <s v="RC_INIT_PROP18_16RATES"/>
    <x v="133"/>
  </r>
  <r>
    <x v="27"/>
    <n v="1078036"/>
    <x v="2"/>
    <x v="5"/>
    <s v="NETWORK"/>
    <x v="11"/>
    <s v="RC_INIT_PROP18_16RATES"/>
    <x v="133"/>
  </r>
  <r>
    <x v="27"/>
    <n v="1078036"/>
    <x v="2"/>
    <x v="6"/>
    <s v="NETWORK"/>
    <x v="11"/>
    <s v="RC_INIT_PROP18_16RATES"/>
    <x v="133"/>
  </r>
  <r>
    <x v="74"/>
    <n v="-185107.71"/>
    <x v="2"/>
    <x v="1"/>
    <s v="NETWORK"/>
    <x v="11"/>
    <s v="RC_INIT_PROP18_16RATES"/>
    <x v="133"/>
  </r>
  <r>
    <x v="74"/>
    <n v="-185107.71"/>
    <x v="2"/>
    <x v="2"/>
    <s v="NETWORK"/>
    <x v="11"/>
    <s v="RC_INIT_PROP18_16RATES"/>
    <x v="133"/>
  </r>
  <r>
    <x v="74"/>
    <n v="-185107.71"/>
    <x v="2"/>
    <x v="7"/>
    <s v="NETWORK"/>
    <x v="11"/>
    <s v="RC_INIT_PROP18_16RATES"/>
    <x v="133"/>
  </r>
  <r>
    <x v="19"/>
    <n v="20254.88"/>
    <x v="0"/>
    <x v="7"/>
    <s v="ANCILLARY SERVICES"/>
    <x v="0"/>
    <s v="RC_INIT_PROP18_16RATES"/>
    <x v="134"/>
  </r>
  <r>
    <x v="0"/>
    <n v="22524.720000000001"/>
    <x v="0"/>
    <x v="0"/>
    <s v="ANCILLARY SERVICES"/>
    <x v="0"/>
    <s v="RC_INIT_PROP18_16RATES"/>
    <x v="134"/>
  </r>
  <r>
    <x v="0"/>
    <n v="21432.73"/>
    <x v="0"/>
    <x v="1"/>
    <s v="ANCILLARY SERVICES"/>
    <x v="0"/>
    <s v="RC_INIT_PROP18_16RATES"/>
    <x v="134"/>
  </r>
  <r>
    <x v="20"/>
    <n v="7456.04"/>
    <x v="0"/>
    <x v="4"/>
    <s v="ANCILLARY SERVICES"/>
    <x v="10"/>
    <s v="RC_INIT_PROP18_16RATES"/>
    <x v="134"/>
  </r>
  <r>
    <x v="12"/>
    <n v="183731.3"/>
    <x v="0"/>
    <x v="7"/>
    <s v="NETWORK"/>
    <x v="7"/>
    <s v="RC_INIT_PROP18_16RATES"/>
    <x v="134"/>
  </r>
  <r>
    <x v="19"/>
    <n v="22162.85"/>
    <x v="1"/>
    <x v="9"/>
    <s v="ANCILLARY SERVICES"/>
    <x v="0"/>
    <s v="RC_INIT_PROP18_16RATES"/>
    <x v="134"/>
  </r>
  <r>
    <x v="0"/>
    <n v="18926.78"/>
    <x v="1"/>
    <x v="3"/>
    <s v="ANCILLARY SERVICES"/>
    <x v="0"/>
    <s v="RC_INIT_PROP18_16RATES"/>
    <x v="134"/>
  </r>
  <r>
    <x v="0"/>
    <n v="18592.62"/>
    <x v="1"/>
    <x v="10"/>
    <s v="ANCILLARY SERVICES"/>
    <x v="0"/>
    <s v="RC_INIT_PROP18_16RATES"/>
    <x v="134"/>
  </r>
  <r>
    <x v="12"/>
    <n v="199582.26"/>
    <x v="1"/>
    <x v="9"/>
    <s v="NETWORK"/>
    <x v="7"/>
    <s v="RC_INIT_PROP18_16RATES"/>
    <x v="134"/>
  </r>
  <r>
    <x v="19"/>
    <n v="25281.8"/>
    <x v="2"/>
    <x v="8"/>
    <s v="ANCILLARY SERVICES"/>
    <x v="0"/>
    <s v="RC_INIT_PROP18_16RATES"/>
    <x v="134"/>
  </r>
  <r>
    <x v="0"/>
    <n v="18626.46"/>
    <x v="2"/>
    <x v="4"/>
    <s v="ANCILLARY SERVICES"/>
    <x v="0"/>
    <s v="RC_INIT_PROP18_16RATES"/>
    <x v="134"/>
  </r>
  <r>
    <x v="0"/>
    <n v="21753.67"/>
    <x v="2"/>
    <x v="5"/>
    <s v="ANCILLARY SERVICES"/>
    <x v="0"/>
    <s v="RC_INIT_PROP18_16RATES"/>
    <x v="134"/>
  </r>
  <r>
    <x v="12"/>
    <n v="194063.22"/>
    <x v="2"/>
    <x v="8"/>
    <s v="NETWORK"/>
    <x v="7"/>
    <s v="RC_INIT_PROP18_16RATES"/>
    <x v="134"/>
  </r>
  <r>
    <x v="84"/>
    <n v="164667"/>
    <x v="0"/>
    <x v="4"/>
    <s v="FIBER AND PCS"/>
    <x v="32"/>
    <s v="RC_INIT_PROP18_16RATES"/>
    <x v="135"/>
  </r>
  <r>
    <x v="84"/>
    <n v="164667"/>
    <x v="0"/>
    <x v="5"/>
    <s v="FIBER AND PCS"/>
    <x v="32"/>
    <s v="RC_INIT_PROP18_16RATES"/>
    <x v="135"/>
  </r>
  <r>
    <x v="84"/>
    <n v="164667"/>
    <x v="1"/>
    <x v="0"/>
    <s v="FIBER AND PCS"/>
    <x v="32"/>
    <s v="RC_INIT_PROP18_16RATES"/>
    <x v="135"/>
  </r>
  <r>
    <x v="84"/>
    <n v="164667"/>
    <x v="2"/>
    <x v="3"/>
    <s v="FIBER AND PCS"/>
    <x v="32"/>
    <s v="RC_INIT_PROP18_16RATES"/>
    <x v="135"/>
  </r>
  <r>
    <x v="32"/>
    <n v="250"/>
    <x v="0"/>
    <x v="10"/>
    <s v="OTHER REVENUES &amp; CREDITS"/>
    <x v="16"/>
    <s v="RC_INIT_PROP18_16RATES"/>
    <x v="260"/>
  </r>
  <r>
    <x v="19"/>
    <n v="4301.82"/>
    <x v="0"/>
    <x v="1"/>
    <s v="ANCILLARY SERVICES"/>
    <x v="0"/>
    <s v="RC_INIT_PROP18_16RATES"/>
    <x v="136"/>
  </r>
  <r>
    <x v="19"/>
    <n v="4793.9399999999996"/>
    <x v="0"/>
    <x v="2"/>
    <s v="ANCILLARY SERVICES"/>
    <x v="0"/>
    <s v="RC_INIT_PROP18_16RATES"/>
    <x v="136"/>
  </r>
  <r>
    <x v="19"/>
    <n v="3726.63"/>
    <x v="0"/>
    <x v="7"/>
    <s v="ANCILLARY SERVICES"/>
    <x v="0"/>
    <s v="RC_INIT_PROP18_16RATES"/>
    <x v="136"/>
  </r>
  <r>
    <x v="36"/>
    <n v="534.55999999999995"/>
    <x v="0"/>
    <x v="3"/>
    <s v="DELIVERY"/>
    <x v="17"/>
    <s v="RC_INIT_PROP18_16RATES"/>
    <x v="136"/>
  </r>
  <r>
    <x v="36"/>
    <n v="426.62"/>
    <x v="0"/>
    <x v="10"/>
    <s v="DELIVERY"/>
    <x v="17"/>
    <s v="RC_INIT_PROP18_16RATES"/>
    <x v="136"/>
  </r>
  <r>
    <x v="36"/>
    <n v="1074.26"/>
    <x v="0"/>
    <x v="11"/>
    <s v="DELIVERY"/>
    <x v="17"/>
    <s v="RC_INIT_PROP18_16RATES"/>
    <x v="136"/>
  </r>
  <r>
    <x v="12"/>
    <n v="28816.62"/>
    <x v="0"/>
    <x v="1"/>
    <s v="NETWORK"/>
    <x v="7"/>
    <s v="RC_INIT_PROP18_16RATES"/>
    <x v="136"/>
  </r>
  <r>
    <x v="12"/>
    <n v="46851.94"/>
    <x v="0"/>
    <x v="2"/>
    <s v="NETWORK"/>
    <x v="7"/>
    <s v="RC_INIT_PROP18_16RATES"/>
    <x v="136"/>
  </r>
  <r>
    <x v="12"/>
    <n v="45557.63"/>
    <x v="0"/>
    <x v="7"/>
    <s v="NETWORK"/>
    <x v="7"/>
    <s v="RC_INIT_PROP18_16RATES"/>
    <x v="136"/>
  </r>
  <r>
    <x v="19"/>
    <n v="3731.78"/>
    <x v="1"/>
    <x v="10"/>
    <s v="ANCILLARY SERVICES"/>
    <x v="0"/>
    <s v="RC_INIT_PROP18_16RATES"/>
    <x v="136"/>
  </r>
  <r>
    <x v="19"/>
    <n v="4343.79"/>
    <x v="1"/>
    <x v="11"/>
    <s v="ANCILLARY SERVICES"/>
    <x v="0"/>
    <s v="RC_INIT_PROP18_16RATES"/>
    <x v="136"/>
  </r>
  <r>
    <x v="19"/>
    <n v="4077.67"/>
    <x v="1"/>
    <x v="9"/>
    <s v="ANCILLARY SERVICES"/>
    <x v="0"/>
    <s v="RC_INIT_PROP18_16RATES"/>
    <x v="136"/>
  </r>
  <r>
    <x v="36"/>
    <n v="654.07000000000005"/>
    <x v="1"/>
    <x v="4"/>
    <s v="DELIVERY"/>
    <x v="17"/>
    <s v="RC_INIT_PROP18_16RATES"/>
    <x v="136"/>
  </r>
  <r>
    <x v="36"/>
    <n v="501.15"/>
    <x v="1"/>
    <x v="5"/>
    <s v="DELIVERY"/>
    <x v="17"/>
    <s v="RC_INIT_PROP18_16RATES"/>
    <x v="136"/>
  </r>
  <r>
    <x v="36"/>
    <n v="515.29"/>
    <x v="1"/>
    <x v="6"/>
    <s v="DELIVERY"/>
    <x v="17"/>
    <s v="RC_INIT_PROP18_16RATES"/>
    <x v="136"/>
  </r>
  <r>
    <x v="12"/>
    <n v="25162.71"/>
    <x v="1"/>
    <x v="10"/>
    <s v="NETWORK"/>
    <x v="7"/>
    <s v="RC_INIT_PROP18_16RATES"/>
    <x v="136"/>
  </r>
  <r>
    <x v="12"/>
    <n v="49431.89"/>
    <x v="1"/>
    <x v="11"/>
    <s v="NETWORK"/>
    <x v="7"/>
    <s v="RC_INIT_PROP18_16RATES"/>
    <x v="136"/>
  </r>
  <r>
    <x v="12"/>
    <n v="51878.239999999998"/>
    <x v="1"/>
    <x v="9"/>
    <s v="NETWORK"/>
    <x v="7"/>
    <s v="RC_INIT_PROP18_16RATES"/>
    <x v="136"/>
  </r>
  <r>
    <x v="19"/>
    <n v="4366.24"/>
    <x v="2"/>
    <x v="5"/>
    <s v="ANCILLARY SERVICES"/>
    <x v="0"/>
    <s v="RC_INIT_PROP18_16RATES"/>
    <x v="136"/>
  </r>
  <r>
    <x v="19"/>
    <n v="3965.67"/>
    <x v="2"/>
    <x v="6"/>
    <s v="ANCILLARY SERVICES"/>
    <x v="0"/>
    <s v="RC_INIT_PROP18_16RATES"/>
    <x v="136"/>
  </r>
  <r>
    <x v="19"/>
    <n v="4651.5200000000004"/>
    <x v="2"/>
    <x v="8"/>
    <s v="ANCILLARY SERVICES"/>
    <x v="0"/>
    <s v="RC_INIT_PROP18_16RATES"/>
    <x v="136"/>
  </r>
  <r>
    <x v="36"/>
    <n v="1025.43"/>
    <x v="2"/>
    <x v="0"/>
    <s v="DELIVERY"/>
    <x v="17"/>
    <s v="RC_INIT_PROP18_16RATES"/>
    <x v="136"/>
  </r>
  <r>
    <x v="36"/>
    <n v="233.87"/>
    <x v="2"/>
    <x v="1"/>
    <s v="DELIVERY"/>
    <x v="17"/>
    <s v="RC_INIT_PROP18_16RATES"/>
    <x v="136"/>
  </r>
  <r>
    <x v="12"/>
    <n v="27164.9"/>
    <x v="2"/>
    <x v="5"/>
    <s v="NETWORK"/>
    <x v="7"/>
    <s v="RC_INIT_PROP18_16RATES"/>
    <x v="136"/>
  </r>
  <r>
    <x v="73"/>
    <n v="15936"/>
    <x v="1"/>
    <x v="10"/>
    <s v="ANCILLARY SERVICES"/>
    <x v="26"/>
    <s v="RC_INIT_PROP18_16RATES"/>
    <x v="177"/>
  </r>
  <r>
    <x v="28"/>
    <n v="408"/>
    <x v="1"/>
    <x v="11"/>
    <s v="OTHER REVENUES &amp; CREDITS"/>
    <x v="12"/>
    <s v="RC_INIT_PROP18_16RATES"/>
    <x v="177"/>
  </r>
  <r>
    <x v="28"/>
    <n v="408"/>
    <x v="1"/>
    <x v="9"/>
    <s v="OTHER REVENUES &amp; CREDITS"/>
    <x v="12"/>
    <s v="RC_INIT_PROP18_16RATES"/>
    <x v="177"/>
  </r>
  <r>
    <x v="81"/>
    <n v="39840"/>
    <x v="2"/>
    <x v="0"/>
    <s v="ANCILLARY SERVICES"/>
    <x v="26"/>
    <s v="RC_INIT_PROP18_16RATES"/>
    <x v="177"/>
  </r>
  <r>
    <x v="81"/>
    <n v="39840"/>
    <x v="2"/>
    <x v="1"/>
    <s v="ANCILLARY SERVICES"/>
    <x v="26"/>
    <s v="RC_INIT_PROP18_16RATES"/>
    <x v="177"/>
  </r>
  <r>
    <x v="81"/>
    <n v="39840"/>
    <x v="2"/>
    <x v="2"/>
    <s v="ANCILLARY SERVICES"/>
    <x v="26"/>
    <s v="RC_INIT_PROP18_16RATES"/>
    <x v="177"/>
  </r>
  <r>
    <x v="81"/>
    <n v="39840"/>
    <x v="2"/>
    <x v="7"/>
    <s v="ANCILLARY SERVICES"/>
    <x v="26"/>
    <s v="RC_INIT_PROP18_16RATES"/>
    <x v="177"/>
  </r>
  <r>
    <x v="72"/>
    <n v="3984"/>
    <x v="2"/>
    <x v="0"/>
    <s v="ANCILLARY SERVICES"/>
    <x v="26"/>
    <s v="RC_INIT_PROP18_16RATES"/>
    <x v="177"/>
  </r>
  <r>
    <x v="73"/>
    <n v="15936"/>
    <x v="2"/>
    <x v="4"/>
    <s v="ANCILLARY SERVICES"/>
    <x v="26"/>
    <s v="RC_INIT_PROP18_16RATES"/>
    <x v="177"/>
  </r>
  <r>
    <x v="73"/>
    <n v="15936"/>
    <x v="2"/>
    <x v="5"/>
    <s v="ANCILLARY SERVICES"/>
    <x v="26"/>
    <s v="RC_INIT_PROP18_16RATES"/>
    <x v="177"/>
  </r>
  <r>
    <x v="28"/>
    <n v="408"/>
    <x v="2"/>
    <x v="6"/>
    <s v="OTHER REVENUES &amp; CREDITS"/>
    <x v="12"/>
    <s v="RC_INIT_PROP18_16RATES"/>
    <x v="177"/>
  </r>
  <r>
    <x v="28"/>
    <n v="408"/>
    <x v="2"/>
    <x v="8"/>
    <s v="OTHER REVENUES &amp; CREDITS"/>
    <x v="12"/>
    <s v="RC_INIT_PROP18_16RATES"/>
    <x v="177"/>
  </r>
  <r>
    <x v="32"/>
    <n v="0"/>
    <x v="0"/>
    <x v="11"/>
    <s v="OTHER REVENUES &amp; CREDITS"/>
    <x v="16"/>
    <s v="RC_INIT_PROP18_16RATES"/>
    <x v="257"/>
  </r>
  <r>
    <x v="32"/>
    <n v="3600"/>
    <x v="1"/>
    <x v="6"/>
    <s v="OTHER REVENUES &amp; CREDITS"/>
    <x v="16"/>
    <s v="RC_INIT_PROP18_16RATES"/>
    <x v="257"/>
  </r>
  <r>
    <x v="32"/>
    <n v="7500"/>
    <x v="1"/>
    <x v="3"/>
    <s v="OTHER REVENUES &amp; CREDITS"/>
    <x v="16"/>
    <s v="RC_INIT_PROP18_16RATES"/>
    <x v="258"/>
  </r>
  <r>
    <x v="26"/>
    <n v="18662"/>
    <x v="0"/>
    <x v="9"/>
    <s v="ANCILLARY SERVICES"/>
    <x v="1"/>
    <s v="RC_INIT_PROP18_16RATES"/>
    <x v="179"/>
  </r>
  <r>
    <x v="71"/>
    <n v="68040"/>
    <x v="0"/>
    <x v="8"/>
    <s v="ANCILLARY SERVICES"/>
    <x v="26"/>
    <s v="RC_INIT_PROP18_16RATES"/>
    <x v="179"/>
  </r>
  <r>
    <x v="85"/>
    <n v="12600"/>
    <x v="0"/>
    <x v="3"/>
    <s v="ANCILLARY SERVICES"/>
    <x v="26"/>
    <s v="RC_INIT_PROP18_16RATES"/>
    <x v="179"/>
  </r>
  <r>
    <x v="26"/>
    <n v="18662"/>
    <x v="1"/>
    <x v="8"/>
    <s v="ANCILLARY SERVICES"/>
    <x v="1"/>
    <s v="RC_INIT_PROP18_16RATES"/>
    <x v="179"/>
  </r>
  <r>
    <x v="71"/>
    <n v="68040"/>
    <x v="1"/>
    <x v="2"/>
    <s v="ANCILLARY SERVICES"/>
    <x v="26"/>
    <s v="RC_INIT_PROP18_16RATES"/>
    <x v="179"/>
  </r>
  <r>
    <x v="71"/>
    <n v="68040"/>
    <x v="1"/>
    <x v="7"/>
    <s v="ANCILLARY SERVICES"/>
    <x v="26"/>
    <s v="RC_INIT_PROP18_16RATES"/>
    <x v="179"/>
  </r>
  <r>
    <x v="85"/>
    <n v="12600"/>
    <x v="1"/>
    <x v="4"/>
    <s v="ANCILLARY SERVICES"/>
    <x v="26"/>
    <s v="RC_INIT_PROP18_16RATES"/>
    <x v="179"/>
  </r>
  <r>
    <x v="26"/>
    <n v="18662"/>
    <x v="2"/>
    <x v="2"/>
    <s v="ANCILLARY SERVICES"/>
    <x v="1"/>
    <s v="RC_INIT_PROP18_16RATES"/>
    <x v="179"/>
  </r>
  <r>
    <x v="26"/>
    <n v="18662"/>
    <x v="2"/>
    <x v="7"/>
    <s v="ANCILLARY SERVICES"/>
    <x v="1"/>
    <s v="RC_INIT_PROP18_16RATES"/>
    <x v="179"/>
  </r>
  <r>
    <x v="71"/>
    <n v="68040"/>
    <x v="2"/>
    <x v="11"/>
    <s v="ANCILLARY SERVICES"/>
    <x v="26"/>
    <s v="RC_INIT_PROP18_16RATES"/>
    <x v="179"/>
  </r>
  <r>
    <x v="71"/>
    <n v="68040"/>
    <x v="2"/>
    <x v="9"/>
    <s v="ANCILLARY SERVICES"/>
    <x v="26"/>
    <s v="RC_INIT_PROP18_16RATES"/>
    <x v="179"/>
  </r>
  <r>
    <x v="49"/>
    <n v="2566"/>
    <x v="0"/>
    <x v="5"/>
    <s v="FIBER AND PCS"/>
    <x v="23"/>
    <s v="RC_INIT_PROP18_16RATES"/>
    <x v="180"/>
  </r>
  <r>
    <x v="49"/>
    <n v="2566"/>
    <x v="0"/>
    <x v="6"/>
    <s v="FIBER AND PCS"/>
    <x v="23"/>
    <s v="RC_INIT_PROP18_16RATES"/>
    <x v="180"/>
  </r>
  <r>
    <x v="49"/>
    <n v="2566"/>
    <x v="0"/>
    <x v="8"/>
    <s v="FIBER AND PCS"/>
    <x v="23"/>
    <s v="RC_INIT_PROP18_16RATES"/>
    <x v="180"/>
  </r>
  <r>
    <x v="52"/>
    <n v="48339"/>
    <x v="0"/>
    <x v="5"/>
    <s v="FIBER AND PCS"/>
    <x v="24"/>
    <s v="RC_INIT_PROP18_16RATES"/>
    <x v="180"/>
  </r>
  <r>
    <x v="52"/>
    <n v="48339"/>
    <x v="0"/>
    <x v="6"/>
    <s v="FIBER AND PCS"/>
    <x v="24"/>
    <s v="RC_INIT_PROP18_16RATES"/>
    <x v="180"/>
  </r>
  <r>
    <x v="52"/>
    <n v="48339"/>
    <x v="0"/>
    <x v="8"/>
    <s v="FIBER AND PCS"/>
    <x v="24"/>
    <s v="RC_INIT_PROP18_16RATES"/>
    <x v="180"/>
  </r>
  <r>
    <x v="49"/>
    <n v="2566"/>
    <x v="1"/>
    <x v="0"/>
    <s v="FIBER AND PCS"/>
    <x v="23"/>
    <s v="RC_INIT_PROP18_16RATES"/>
    <x v="180"/>
  </r>
  <r>
    <x v="49"/>
    <n v="2566"/>
    <x v="1"/>
    <x v="1"/>
    <s v="FIBER AND PCS"/>
    <x v="23"/>
    <s v="RC_INIT_PROP18_16RATES"/>
    <x v="180"/>
  </r>
  <r>
    <x v="49"/>
    <n v="2566"/>
    <x v="1"/>
    <x v="2"/>
    <s v="FIBER AND PCS"/>
    <x v="23"/>
    <s v="RC_INIT_PROP18_16RATES"/>
    <x v="180"/>
  </r>
  <r>
    <x v="49"/>
    <n v="2566"/>
    <x v="1"/>
    <x v="7"/>
    <s v="FIBER AND PCS"/>
    <x v="23"/>
    <s v="RC_INIT_PROP18_16RATES"/>
    <x v="180"/>
  </r>
  <r>
    <x v="52"/>
    <n v="48339"/>
    <x v="1"/>
    <x v="0"/>
    <s v="FIBER AND PCS"/>
    <x v="24"/>
    <s v="RC_INIT_PROP18_16RATES"/>
    <x v="180"/>
  </r>
  <r>
    <x v="52"/>
    <n v="48339"/>
    <x v="1"/>
    <x v="1"/>
    <s v="FIBER AND PCS"/>
    <x v="24"/>
    <s v="RC_INIT_PROP18_16RATES"/>
    <x v="180"/>
  </r>
  <r>
    <x v="52"/>
    <n v="48339"/>
    <x v="1"/>
    <x v="2"/>
    <s v="FIBER AND PCS"/>
    <x v="24"/>
    <s v="RC_INIT_PROP18_16RATES"/>
    <x v="180"/>
  </r>
  <r>
    <x v="52"/>
    <n v="48339"/>
    <x v="1"/>
    <x v="7"/>
    <s v="FIBER AND PCS"/>
    <x v="24"/>
    <s v="RC_INIT_PROP18_16RATES"/>
    <x v="180"/>
  </r>
  <r>
    <x v="49"/>
    <n v="2566"/>
    <x v="2"/>
    <x v="3"/>
    <s v="FIBER AND PCS"/>
    <x v="23"/>
    <s v="RC_INIT_PROP18_16RATES"/>
    <x v="180"/>
  </r>
  <r>
    <x v="49"/>
    <n v="2566"/>
    <x v="2"/>
    <x v="10"/>
    <s v="FIBER AND PCS"/>
    <x v="23"/>
    <s v="RC_INIT_PROP18_16RATES"/>
    <x v="180"/>
  </r>
  <r>
    <x v="49"/>
    <n v="2566"/>
    <x v="2"/>
    <x v="11"/>
    <s v="FIBER AND PCS"/>
    <x v="23"/>
    <s v="RC_INIT_PROP18_16RATES"/>
    <x v="180"/>
  </r>
  <r>
    <x v="49"/>
    <n v="2566"/>
    <x v="2"/>
    <x v="9"/>
    <s v="FIBER AND PCS"/>
    <x v="23"/>
    <s v="RC_INIT_PROP18_16RATES"/>
    <x v="180"/>
  </r>
  <r>
    <x v="52"/>
    <n v="48339"/>
    <x v="2"/>
    <x v="3"/>
    <s v="FIBER AND PCS"/>
    <x v="24"/>
    <s v="RC_INIT_PROP18_16RATES"/>
    <x v="180"/>
  </r>
  <r>
    <x v="52"/>
    <n v="48339"/>
    <x v="2"/>
    <x v="10"/>
    <s v="FIBER AND PCS"/>
    <x v="24"/>
    <s v="RC_INIT_PROP18_16RATES"/>
    <x v="180"/>
  </r>
  <r>
    <x v="52"/>
    <n v="48339"/>
    <x v="2"/>
    <x v="11"/>
    <s v="FIBER AND PCS"/>
    <x v="24"/>
    <s v="RC_INIT_PROP18_16RATES"/>
    <x v="180"/>
  </r>
  <r>
    <x v="52"/>
    <n v="48339"/>
    <x v="2"/>
    <x v="9"/>
    <s v="FIBER AND PCS"/>
    <x v="24"/>
    <s v="RC_INIT_PROP18_16RATES"/>
    <x v="180"/>
  </r>
  <r>
    <x v="19"/>
    <n v="15.66"/>
    <x v="0"/>
    <x v="5"/>
    <s v="ANCILLARY SERVICES"/>
    <x v="0"/>
    <s v="RC_INIT_PROP18_16RATES"/>
    <x v="181"/>
  </r>
  <r>
    <x v="19"/>
    <n v="14.62"/>
    <x v="0"/>
    <x v="6"/>
    <s v="ANCILLARY SERVICES"/>
    <x v="0"/>
    <s v="RC_INIT_PROP18_16RATES"/>
    <x v="181"/>
  </r>
  <r>
    <x v="19"/>
    <n v="17.03"/>
    <x v="0"/>
    <x v="8"/>
    <s v="ANCILLARY SERVICES"/>
    <x v="0"/>
    <s v="RC_INIT_PROP18_16RATES"/>
    <x v="181"/>
  </r>
  <r>
    <x v="19"/>
    <n v="15.63"/>
    <x v="1"/>
    <x v="0"/>
    <s v="ANCILLARY SERVICES"/>
    <x v="0"/>
    <s v="RC_INIT_PROP18_16RATES"/>
    <x v="181"/>
  </r>
  <r>
    <x v="19"/>
    <n v="14.8"/>
    <x v="1"/>
    <x v="1"/>
    <s v="ANCILLARY SERVICES"/>
    <x v="0"/>
    <s v="RC_INIT_PROP18_16RATES"/>
    <x v="181"/>
  </r>
  <r>
    <x v="19"/>
    <n v="16.37"/>
    <x v="1"/>
    <x v="2"/>
    <s v="ANCILLARY SERVICES"/>
    <x v="0"/>
    <s v="RC_INIT_PROP18_16RATES"/>
    <x v="181"/>
  </r>
  <r>
    <x v="19"/>
    <n v="13.42"/>
    <x v="2"/>
    <x v="3"/>
    <s v="ANCILLARY SERVICES"/>
    <x v="0"/>
    <s v="RC_INIT_PROP18_16RATES"/>
    <x v="181"/>
  </r>
  <r>
    <x v="19"/>
    <n v="13.43"/>
    <x v="2"/>
    <x v="10"/>
    <s v="ANCILLARY SERVICES"/>
    <x v="0"/>
    <s v="RC_INIT_PROP18_16RATES"/>
    <x v="181"/>
  </r>
  <r>
    <x v="19"/>
    <n v="15.63"/>
    <x v="2"/>
    <x v="11"/>
    <s v="ANCILLARY SERVICES"/>
    <x v="0"/>
    <s v="RC_INIT_PROP18_16RATES"/>
    <x v="181"/>
  </r>
  <r>
    <x v="19"/>
    <n v="0"/>
    <x v="0"/>
    <x v="4"/>
    <s v="ANCILLARY SERVICES"/>
    <x v="0"/>
    <s v="RC_INIT_PROP18_16RATES"/>
    <x v="182"/>
  </r>
  <r>
    <x v="0"/>
    <n v="0"/>
    <x v="0"/>
    <x v="2"/>
    <s v="ANCILLARY SERVICES"/>
    <x v="0"/>
    <s v="RC_INIT_PROP18_16RATES"/>
    <x v="182"/>
  </r>
  <r>
    <x v="0"/>
    <n v="0"/>
    <x v="0"/>
    <x v="7"/>
    <s v="ANCILLARY SERVICES"/>
    <x v="0"/>
    <s v="RC_INIT_PROP18_16RATES"/>
    <x v="182"/>
  </r>
  <r>
    <x v="19"/>
    <n v="2679.35"/>
    <x v="2"/>
    <x v="7"/>
    <s v="ANCILLARY SERVICES"/>
    <x v="0"/>
    <s v="RC_INIT_PROP18_16RATES"/>
    <x v="79"/>
  </r>
  <r>
    <x v="0"/>
    <n v="3006.17"/>
    <x v="2"/>
    <x v="0"/>
    <s v="ANCILLARY SERVICES"/>
    <x v="0"/>
    <s v="RC_INIT_PROP18_16RATES"/>
    <x v="79"/>
  </r>
  <r>
    <x v="0"/>
    <n v="2826.11"/>
    <x v="2"/>
    <x v="1"/>
    <s v="ANCILLARY SERVICES"/>
    <x v="0"/>
    <s v="RC_INIT_PROP18_16RATES"/>
    <x v="79"/>
  </r>
  <r>
    <x v="20"/>
    <n v="438.45"/>
    <x v="2"/>
    <x v="4"/>
    <s v="ANCILLARY SERVICES"/>
    <x v="10"/>
    <s v="RC_INIT_PROP18_16RATES"/>
    <x v="79"/>
  </r>
  <r>
    <x v="20"/>
    <n v="577.82000000000005"/>
    <x v="2"/>
    <x v="5"/>
    <s v="ANCILLARY SERVICES"/>
    <x v="10"/>
    <s v="RC_INIT_PROP18_16RATES"/>
    <x v="79"/>
  </r>
  <r>
    <x v="21"/>
    <n v="7690.55"/>
    <x v="2"/>
    <x v="0"/>
    <s v="ANCILLARY SERVICES"/>
    <x v="1"/>
    <s v="RC_INIT_PROP18_16RATES"/>
    <x v="79"/>
  </r>
  <r>
    <x v="12"/>
    <n v="35971.760000000002"/>
    <x v="2"/>
    <x v="3"/>
    <s v="NETWORK"/>
    <x v="7"/>
    <s v="RC_INIT_PROP18_16RATES"/>
    <x v="79"/>
  </r>
  <r>
    <x v="12"/>
    <n v="32965"/>
    <x v="2"/>
    <x v="10"/>
    <s v="NETWORK"/>
    <x v="7"/>
    <s v="RC_INIT_PROP18_16RATES"/>
    <x v="79"/>
  </r>
  <r>
    <x v="0"/>
    <n v="574.83000000000004"/>
    <x v="0"/>
    <x v="4"/>
    <s v="ANCILLARY SERVICES"/>
    <x v="0"/>
    <s v="RC_INIT_PROP18_16RATES"/>
    <x v="80"/>
  </r>
  <r>
    <x v="0"/>
    <n v="666.69"/>
    <x v="0"/>
    <x v="5"/>
    <s v="ANCILLARY SERVICES"/>
    <x v="0"/>
    <s v="RC_INIT_PROP18_16RATES"/>
    <x v="80"/>
  </r>
  <r>
    <x v="0"/>
    <n v="622.34"/>
    <x v="0"/>
    <x v="6"/>
    <s v="ANCILLARY SERVICES"/>
    <x v="0"/>
    <s v="RC_INIT_PROP18_16RATES"/>
    <x v="80"/>
  </r>
  <r>
    <x v="21"/>
    <n v="2660.35"/>
    <x v="0"/>
    <x v="4"/>
    <s v="ANCILLARY SERVICES"/>
    <x v="1"/>
    <s v="RC_INIT_PROP18_16RATES"/>
    <x v="80"/>
  </r>
  <r>
    <x v="21"/>
    <n v="3792.25"/>
    <x v="0"/>
    <x v="5"/>
    <s v="ANCILLARY SERVICES"/>
    <x v="1"/>
    <s v="RC_INIT_PROP18_16RATES"/>
    <x v="80"/>
  </r>
  <r>
    <x v="12"/>
    <n v="20164.169999999998"/>
    <x v="0"/>
    <x v="0"/>
    <s v="NETWORK"/>
    <x v="7"/>
    <s v="RC_INIT_PROP18_16RATES"/>
    <x v="80"/>
  </r>
  <r>
    <x v="12"/>
    <n v="15668.79"/>
    <x v="0"/>
    <x v="1"/>
    <s v="NETWORK"/>
    <x v="7"/>
    <s v="RC_INIT_PROP18_16RATES"/>
    <x v="80"/>
  </r>
  <r>
    <x v="19"/>
    <n v="593.76"/>
    <x v="1"/>
    <x v="7"/>
    <s v="ANCILLARY SERVICES"/>
    <x v="0"/>
    <s v="RC_INIT_PROP18_16RATES"/>
    <x v="80"/>
  </r>
  <r>
    <x v="0"/>
    <n v="665.27"/>
    <x v="1"/>
    <x v="0"/>
    <s v="ANCILLARY SERVICES"/>
    <x v="0"/>
    <s v="RC_INIT_PROP18_16RATES"/>
    <x v="80"/>
  </r>
  <r>
    <x v="0"/>
    <n v="630.11"/>
    <x v="1"/>
    <x v="1"/>
    <s v="ANCILLARY SERVICES"/>
    <x v="0"/>
    <s v="RC_INIT_PROP18_16RATES"/>
    <x v="80"/>
  </r>
  <r>
    <x v="21"/>
    <n v="4084.85"/>
    <x v="1"/>
    <x v="0"/>
    <s v="ANCILLARY SERVICES"/>
    <x v="1"/>
    <s v="RC_INIT_PROP18_16RATES"/>
    <x v="80"/>
  </r>
  <r>
    <x v="12"/>
    <n v="16581.400000000001"/>
    <x v="1"/>
    <x v="3"/>
    <s v="NETWORK"/>
    <x v="7"/>
    <s v="RC_INIT_PROP18_16RATES"/>
    <x v="80"/>
  </r>
  <r>
    <x v="12"/>
    <n v="18515.919999999998"/>
    <x v="1"/>
    <x v="10"/>
    <s v="NETWORK"/>
    <x v="7"/>
    <s v="RC_INIT_PROP18_16RATES"/>
    <x v="80"/>
  </r>
  <r>
    <x v="19"/>
    <n v="680.45"/>
    <x v="2"/>
    <x v="9"/>
    <s v="ANCILLARY SERVICES"/>
    <x v="0"/>
    <s v="RC_INIT_PROP18_16RATES"/>
    <x v="80"/>
  </r>
  <r>
    <x v="0"/>
    <n v="571.29999999999995"/>
    <x v="2"/>
    <x v="3"/>
    <s v="ANCILLARY SERVICES"/>
    <x v="0"/>
    <s v="RC_INIT_PROP18_16RATES"/>
    <x v="80"/>
  </r>
  <r>
    <x v="0"/>
    <n v="571.61"/>
    <x v="2"/>
    <x v="10"/>
    <s v="ANCILLARY SERVICES"/>
    <x v="0"/>
    <s v="RC_INIT_PROP18_16RATES"/>
    <x v="80"/>
  </r>
  <r>
    <x v="21"/>
    <n v="3358.6"/>
    <x v="2"/>
    <x v="3"/>
    <s v="ANCILLARY SERVICES"/>
    <x v="1"/>
    <s v="RC_INIT_PROP18_16RATES"/>
    <x v="80"/>
  </r>
  <r>
    <x v="12"/>
    <n v="13295.31"/>
    <x v="2"/>
    <x v="4"/>
    <s v="NETWORK"/>
    <x v="7"/>
    <s v="RC_INIT_PROP18_16RATES"/>
    <x v="80"/>
  </r>
  <r>
    <x v="12"/>
    <n v="18954.88"/>
    <x v="2"/>
    <x v="5"/>
    <s v="NETWORK"/>
    <x v="7"/>
    <s v="RC_INIT_PROP18_16RATES"/>
    <x v="80"/>
  </r>
  <r>
    <x v="19"/>
    <n v="7129.6"/>
    <x v="0"/>
    <x v="7"/>
    <s v="ANCILLARY SERVICES"/>
    <x v="0"/>
    <s v="RC_INIT_PROP18_16RATES"/>
    <x v="81"/>
  </r>
  <r>
    <x v="0"/>
    <n v="7928.57"/>
    <x v="0"/>
    <x v="0"/>
    <s v="ANCILLARY SERVICES"/>
    <x v="0"/>
    <s v="RC_INIT_PROP18_16RATES"/>
    <x v="81"/>
  </r>
  <r>
    <x v="0"/>
    <n v="7544.19"/>
    <x v="0"/>
    <x v="1"/>
    <s v="ANCILLARY SERVICES"/>
    <x v="0"/>
    <s v="RC_INIT_PROP18_16RATES"/>
    <x v="81"/>
  </r>
  <r>
    <x v="21"/>
    <n v="45390.1"/>
    <x v="0"/>
    <x v="0"/>
    <s v="ANCILLARY SERVICES"/>
    <x v="1"/>
    <s v="RC_INIT_PROP18_16RATES"/>
    <x v="81"/>
  </r>
  <r>
    <x v="12"/>
    <n v="203961.4"/>
    <x v="0"/>
    <x v="3"/>
    <s v="NETWORK"/>
    <x v="7"/>
    <s v="RC_INIT_PROP18_16RATES"/>
    <x v="81"/>
  </r>
  <r>
    <x v="12"/>
    <n v="220174.97"/>
    <x v="0"/>
    <x v="10"/>
    <s v="NETWORK"/>
    <x v="7"/>
    <s v="RC_INIT_PROP18_16RATES"/>
    <x v="81"/>
  </r>
  <r>
    <x v="28"/>
    <n v="608"/>
    <x v="0"/>
    <x v="2"/>
    <s v="OTHER REVENUES &amp; CREDITS"/>
    <x v="12"/>
    <s v="RC_INIT_PROP18_16RATES"/>
    <x v="81"/>
  </r>
  <r>
    <x v="28"/>
    <n v="608"/>
    <x v="0"/>
    <x v="7"/>
    <s v="OTHER REVENUES &amp; CREDITS"/>
    <x v="12"/>
    <s v="RC_INIT_PROP18_16RATES"/>
    <x v="81"/>
  </r>
  <r>
    <x v="19"/>
    <n v="7801.19"/>
    <x v="1"/>
    <x v="9"/>
    <s v="ANCILLARY SERVICES"/>
    <x v="0"/>
    <s v="RC_INIT_PROP18_16RATES"/>
    <x v="81"/>
  </r>
  <r>
    <x v="0"/>
    <n v="6662.11"/>
    <x v="1"/>
    <x v="3"/>
    <s v="ANCILLARY SERVICES"/>
    <x v="0"/>
    <s v="RC_INIT_PROP18_16RATES"/>
    <x v="81"/>
  </r>
  <r>
    <x v="0"/>
    <n v="6544.49"/>
    <x v="1"/>
    <x v="10"/>
    <s v="ANCILLARY SERVICES"/>
    <x v="0"/>
    <s v="RC_INIT_PROP18_16RATES"/>
    <x v="81"/>
  </r>
  <r>
    <x v="21"/>
    <n v="41246.1"/>
    <x v="1"/>
    <x v="3"/>
    <s v="ANCILLARY SERVICES"/>
    <x v="1"/>
    <s v="RC_INIT_PROP18_16RATES"/>
    <x v="81"/>
  </r>
  <r>
    <x v="12"/>
    <n v="158129.64000000001"/>
    <x v="1"/>
    <x v="4"/>
    <s v="NETWORK"/>
    <x v="7"/>
    <s v="RC_INIT_PROP18_16RATES"/>
    <x v="81"/>
  </r>
  <r>
    <x v="12"/>
    <n v="228020.64"/>
    <x v="1"/>
    <x v="5"/>
    <s v="NETWORK"/>
    <x v="7"/>
    <s v="RC_INIT_PROP18_16RATES"/>
    <x v="81"/>
  </r>
  <r>
    <x v="28"/>
    <n v="608"/>
    <x v="1"/>
    <x v="11"/>
    <s v="OTHER REVENUES &amp; CREDITS"/>
    <x v="12"/>
    <s v="RC_INIT_PROP18_16RATES"/>
    <x v="81"/>
  </r>
  <r>
    <x v="28"/>
    <n v="608"/>
    <x v="1"/>
    <x v="9"/>
    <s v="OTHER REVENUES &amp; CREDITS"/>
    <x v="12"/>
    <s v="RC_INIT_PROP18_16RATES"/>
    <x v="81"/>
  </r>
  <r>
    <x v="19"/>
    <n v="8899.0400000000009"/>
    <x v="2"/>
    <x v="8"/>
    <s v="ANCILLARY SERVICES"/>
    <x v="0"/>
    <s v="RC_INIT_PROP18_16RATES"/>
    <x v="81"/>
  </r>
  <r>
    <x v="0"/>
    <n v="6556.4"/>
    <x v="2"/>
    <x v="4"/>
    <s v="ANCILLARY SERVICES"/>
    <x v="0"/>
    <s v="RC_INIT_PROP18_16RATES"/>
    <x v="81"/>
  </r>
  <r>
    <x v="0"/>
    <n v="7657.16"/>
    <x v="2"/>
    <x v="5"/>
    <s v="ANCILLARY SERVICES"/>
    <x v="0"/>
    <s v="RC_INIT_PROP18_16RATES"/>
    <x v="81"/>
  </r>
  <r>
    <x v="21"/>
    <n v="31997"/>
    <x v="2"/>
    <x v="4"/>
    <s v="ANCILLARY SERVICES"/>
    <x v="1"/>
    <s v="RC_INIT_PROP18_16RATES"/>
    <x v="81"/>
  </r>
  <r>
    <x v="12"/>
    <n v="225982.02"/>
    <x v="2"/>
    <x v="0"/>
    <s v="NETWORK"/>
    <x v="7"/>
    <s v="RC_INIT_PROP18_16RATES"/>
    <x v="81"/>
  </r>
  <r>
    <x v="28"/>
    <n v="608"/>
    <x v="2"/>
    <x v="6"/>
    <s v="OTHER REVENUES &amp; CREDITS"/>
    <x v="12"/>
    <s v="RC_INIT_PROP18_16RATES"/>
    <x v="81"/>
  </r>
  <r>
    <x v="28"/>
    <n v="608"/>
    <x v="2"/>
    <x v="8"/>
    <s v="OTHER REVENUES &amp; CREDITS"/>
    <x v="12"/>
    <s v="RC_INIT_PROP18_16RATES"/>
    <x v="81"/>
  </r>
  <r>
    <x v="19"/>
    <n v="220.79"/>
    <x v="0"/>
    <x v="9"/>
    <s v="ANCILLARY SERVICES"/>
    <x v="0"/>
    <s v="RC_INIT_PROP18_16RATES"/>
    <x v="82"/>
  </r>
  <r>
    <x v="0"/>
    <n v="183.76"/>
    <x v="0"/>
    <x v="3"/>
    <s v="ANCILLARY SERVICES"/>
    <x v="0"/>
    <s v="RC_INIT_PROP18_16RATES"/>
    <x v="82"/>
  </r>
  <r>
    <x v="0"/>
    <n v="183.92"/>
    <x v="0"/>
    <x v="10"/>
    <s v="ANCILLARY SERVICES"/>
    <x v="0"/>
    <s v="RC_INIT_PROP18_16RATES"/>
    <x v="82"/>
  </r>
  <r>
    <x v="74"/>
    <n v="-4037.85"/>
    <x v="0"/>
    <x v="4"/>
    <s v="NETWORK"/>
    <x v="11"/>
    <s v="RC_INIT_PROP18_16RATES"/>
    <x v="82"/>
  </r>
  <r>
    <x v="29"/>
    <n v="519"/>
    <x v="0"/>
    <x v="2"/>
    <s v="OTHER REVENUES &amp; CREDITS"/>
    <x v="13"/>
    <s v="RC_INIT_PROP18_16RATES"/>
    <x v="82"/>
  </r>
  <r>
    <x v="29"/>
    <n v="519"/>
    <x v="0"/>
    <x v="7"/>
    <s v="OTHER REVENUES &amp; CREDITS"/>
    <x v="13"/>
    <s v="RC_INIT_PROP18_16RATES"/>
    <x v="82"/>
  </r>
  <r>
    <x v="31"/>
    <n v="7256"/>
    <x v="0"/>
    <x v="3"/>
    <s v="OTHER REVENUES &amp; CREDITS"/>
    <x v="15"/>
    <s v="RC_INIT_PROP18_16RATES"/>
    <x v="82"/>
  </r>
  <r>
    <x v="31"/>
    <n v="7256"/>
    <x v="0"/>
    <x v="10"/>
    <s v="OTHER REVENUES &amp; CREDITS"/>
    <x v="15"/>
    <s v="RC_INIT_PROP18_16RATES"/>
    <x v="82"/>
  </r>
  <r>
    <x v="31"/>
    <n v="7256"/>
    <x v="0"/>
    <x v="11"/>
    <s v="OTHER REVENUES &amp; CREDITS"/>
    <x v="15"/>
    <s v="RC_INIT_PROP18_16RATES"/>
    <x v="82"/>
  </r>
  <r>
    <x v="75"/>
    <n v="1682"/>
    <x v="0"/>
    <x v="2"/>
    <s v="OTHER REVENUES &amp; CREDITS"/>
    <x v="15"/>
    <s v="RC_INIT_PROP18_16RATES"/>
    <x v="82"/>
  </r>
  <r>
    <x v="12"/>
    <n v="26234.94"/>
    <x v="2"/>
    <x v="6"/>
    <s v="NETWORK"/>
    <x v="7"/>
    <s v="RC_INIT_PROP18_16RATES"/>
    <x v="136"/>
  </r>
  <r>
    <x v="12"/>
    <n v="57806.73"/>
    <x v="2"/>
    <x v="8"/>
    <s v="NETWORK"/>
    <x v="7"/>
    <s v="RC_INIT_PROP18_16RATES"/>
    <x v="136"/>
  </r>
  <r>
    <x v="36"/>
    <n v="82.24"/>
    <x v="0"/>
    <x v="4"/>
    <s v="DELIVERY"/>
    <x v="17"/>
    <s v="RC_INIT_PROP18_16RATES"/>
    <x v="137"/>
  </r>
  <r>
    <x v="36"/>
    <n v="120.79"/>
    <x v="0"/>
    <x v="5"/>
    <s v="DELIVERY"/>
    <x v="17"/>
    <s v="RC_INIT_PROP18_16RATES"/>
    <x v="137"/>
  </r>
  <r>
    <x v="36"/>
    <n v="89.95"/>
    <x v="0"/>
    <x v="6"/>
    <s v="DELIVERY"/>
    <x v="17"/>
    <s v="RC_INIT_PROP18_16RATES"/>
    <x v="137"/>
  </r>
  <r>
    <x v="78"/>
    <n v="15836"/>
    <x v="0"/>
    <x v="4"/>
    <s v="OTHER REVENUES &amp; CREDITS"/>
    <x v="27"/>
    <s v="RC_INIT_PROP18_16RATES"/>
    <x v="137"/>
  </r>
  <r>
    <x v="78"/>
    <n v="15836"/>
    <x v="0"/>
    <x v="5"/>
    <s v="OTHER REVENUES &amp; CREDITS"/>
    <x v="27"/>
    <s v="RC_INIT_PROP18_16RATES"/>
    <x v="137"/>
  </r>
  <r>
    <x v="78"/>
    <n v="15836"/>
    <x v="0"/>
    <x v="6"/>
    <s v="OTHER REVENUES &amp; CREDITS"/>
    <x v="27"/>
    <s v="RC_INIT_PROP18_16RATES"/>
    <x v="137"/>
  </r>
  <r>
    <x v="83"/>
    <n v="283"/>
    <x v="0"/>
    <x v="4"/>
    <s v="OTHER REVENUES &amp; CREDITS"/>
    <x v="31"/>
    <s v="RC_INIT_PROP18_16RATES"/>
    <x v="137"/>
  </r>
  <r>
    <x v="83"/>
    <n v="283"/>
    <x v="0"/>
    <x v="5"/>
    <s v="OTHER REVENUES &amp; CREDITS"/>
    <x v="31"/>
    <s v="RC_INIT_PROP18_16RATES"/>
    <x v="137"/>
  </r>
  <r>
    <x v="83"/>
    <n v="283"/>
    <x v="0"/>
    <x v="6"/>
    <s v="OTHER REVENUES &amp; CREDITS"/>
    <x v="31"/>
    <s v="RC_INIT_PROP18_16RATES"/>
    <x v="137"/>
  </r>
  <r>
    <x v="83"/>
    <n v="283"/>
    <x v="0"/>
    <x v="8"/>
    <s v="OTHER REVENUES &amp; CREDITS"/>
    <x v="31"/>
    <s v="RC_INIT_PROP18_16RATES"/>
    <x v="137"/>
  </r>
  <r>
    <x v="31"/>
    <n v="28856"/>
    <x v="0"/>
    <x v="3"/>
    <s v="OTHER REVENUES &amp; CREDITS"/>
    <x v="15"/>
    <s v="RC_INIT_PROP18_16RATES"/>
    <x v="137"/>
  </r>
  <r>
    <x v="26"/>
    <n v="241101"/>
    <x v="1"/>
    <x v="7"/>
    <s v="ANCILLARY SERVICES"/>
    <x v="1"/>
    <s v="RC_INIT_PROP18_16RATES"/>
    <x v="137"/>
  </r>
  <r>
    <x v="36"/>
    <n v="107.94"/>
    <x v="1"/>
    <x v="0"/>
    <s v="DELIVERY"/>
    <x v="17"/>
    <s v="RC_INIT_PROP18_16RATES"/>
    <x v="137"/>
  </r>
  <r>
    <x v="36"/>
    <n v="95.09"/>
    <x v="1"/>
    <x v="1"/>
    <s v="DELIVERY"/>
    <x v="17"/>
    <s v="RC_INIT_PROP18_16RATES"/>
    <x v="137"/>
  </r>
  <r>
    <x v="78"/>
    <n v="15836"/>
    <x v="1"/>
    <x v="0"/>
    <s v="OTHER REVENUES &amp; CREDITS"/>
    <x v="27"/>
    <s v="RC_INIT_PROP18_16RATES"/>
    <x v="137"/>
  </r>
  <r>
    <x v="78"/>
    <n v="15836"/>
    <x v="1"/>
    <x v="1"/>
    <s v="OTHER REVENUES &amp; CREDITS"/>
    <x v="27"/>
    <s v="RC_INIT_PROP18_16RATES"/>
    <x v="137"/>
  </r>
  <r>
    <x v="83"/>
    <n v="283"/>
    <x v="1"/>
    <x v="0"/>
    <s v="OTHER REVENUES &amp; CREDITS"/>
    <x v="31"/>
    <s v="RC_INIT_PROP18_16RATES"/>
    <x v="137"/>
  </r>
  <r>
    <x v="83"/>
    <n v="283"/>
    <x v="1"/>
    <x v="1"/>
    <s v="OTHER REVENUES &amp; CREDITS"/>
    <x v="31"/>
    <s v="RC_INIT_PROP18_16RATES"/>
    <x v="137"/>
  </r>
  <r>
    <x v="83"/>
    <n v="283"/>
    <x v="1"/>
    <x v="2"/>
    <s v="OTHER REVENUES &amp; CREDITS"/>
    <x v="31"/>
    <s v="RC_INIT_PROP18_16RATES"/>
    <x v="137"/>
  </r>
  <r>
    <x v="31"/>
    <n v="28856"/>
    <x v="1"/>
    <x v="4"/>
    <s v="OTHER REVENUES &amp; CREDITS"/>
    <x v="15"/>
    <s v="RC_INIT_PROP18_16RATES"/>
    <x v="137"/>
  </r>
  <r>
    <x v="26"/>
    <n v="241101"/>
    <x v="2"/>
    <x v="9"/>
    <s v="ANCILLARY SERVICES"/>
    <x v="1"/>
    <s v="RC_INIT_PROP18_16RATES"/>
    <x v="137"/>
  </r>
  <r>
    <x v="36"/>
    <n v="97.66"/>
    <x v="2"/>
    <x v="3"/>
    <s v="DELIVERY"/>
    <x v="17"/>
    <s v="RC_INIT_PROP18_16RATES"/>
    <x v="137"/>
  </r>
  <r>
    <x v="36"/>
    <n v="98.95"/>
    <x v="2"/>
    <x v="10"/>
    <s v="DELIVERY"/>
    <x v="17"/>
    <s v="RC_INIT_PROP18_16RATES"/>
    <x v="137"/>
  </r>
  <r>
    <x v="78"/>
    <n v="15836"/>
    <x v="2"/>
    <x v="3"/>
    <s v="OTHER REVENUES &amp; CREDITS"/>
    <x v="27"/>
    <s v="RC_INIT_PROP18_16RATES"/>
    <x v="137"/>
  </r>
  <r>
    <x v="78"/>
    <n v="15836"/>
    <x v="2"/>
    <x v="10"/>
    <s v="OTHER REVENUES &amp; CREDITS"/>
    <x v="27"/>
    <s v="RC_INIT_PROP18_16RATES"/>
    <x v="137"/>
  </r>
  <r>
    <x v="83"/>
    <n v="283"/>
    <x v="2"/>
    <x v="3"/>
    <s v="OTHER REVENUES &amp; CREDITS"/>
    <x v="31"/>
    <s v="RC_INIT_PROP18_16RATES"/>
    <x v="137"/>
  </r>
  <r>
    <x v="83"/>
    <n v="283"/>
    <x v="2"/>
    <x v="10"/>
    <s v="OTHER REVENUES &amp; CREDITS"/>
    <x v="31"/>
    <s v="RC_INIT_PROP18_16RATES"/>
    <x v="137"/>
  </r>
  <r>
    <x v="83"/>
    <n v="283"/>
    <x v="2"/>
    <x v="11"/>
    <s v="OTHER REVENUES &amp; CREDITS"/>
    <x v="31"/>
    <s v="RC_INIT_PROP18_16RATES"/>
    <x v="137"/>
  </r>
  <r>
    <x v="19"/>
    <n v="1364.31"/>
    <x v="0"/>
    <x v="5"/>
    <s v="ANCILLARY SERVICES"/>
    <x v="0"/>
    <s v="RC_INIT_PROP18_16RATES"/>
    <x v="138"/>
  </r>
  <r>
    <x v="19"/>
    <n v="1273.56"/>
    <x v="0"/>
    <x v="6"/>
    <s v="ANCILLARY SERVICES"/>
    <x v="0"/>
    <s v="RC_INIT_PROP18_16RATES"/>
    <x v="138"/>
  </r>
  <r>
    <x v="19"/>
    <n v="1483.49"/>
    <x v="0"/>
    <x v="8"/>
    <s v="ANCILLARY SERVICES"/>
    <x v="0"/>
    <s v="RC_INIT_PROP18_16RATES"/>
    <x v="138"/>
  </r>
  <r>
    <x v="12"/>
    <n v="31356.66"/>
    <x v="0"/>
    <x v="5"/>
    <s v="NETWORK"/>
    <x v="7"/>
    <s v="RC_INIT_PROP18_16RATES"/>
    <x v="138"/>
  </r>
  <r>
    <x v="12"/>
    <n v="20672.53"/>
    <x v="0"/>
    <x v="6"/>
    <s v="NETWORK"/>
    <x v="7"/>
    <s v="RC_INIT_PROP18_16RATES"/>
    <x v="138"/>
  </r>
  <r>
    <x v="12"/>
    <n v="21763.84"/>
    <x v="0"/>
    <x v="8"/>
    <s v="NETWORK"/>
    <x v="7"/>
    <s v="RC_INIT_PROP18_16RATES"/>
    <x v="138"/>
  </r>
  <r>
    <x v="19"/>
    <n v="1361.42"/>
    <x v="1"/>
    <x v="0"/>
    <s v="ANCILLARY SERVICES"/>
    <x v="0"/>
    <s v="RC_INIT_PROP18_16RATES"/>
    <x v="138"/>
  </r>
  <r>
    <x v="19"/>
    <n v="1289.46"/>
    <x v="1"/>
    <x v="1"/>
    <s v="ANCILLARY SERVICES"/>
    <x v="0"/>
    <s v="RC_INIT_PROP18_16RATES"/>
    <x v="138"/>
  </r>
  <r>
    <x v="19"/>
    <n v="1425.77"/>
    <x v="1"/>
    <x v="2"/>
    <s v="ANCILLARY SERVICES"/>
    <x v="0"/>
    <s v="RC_INIT_PROP18_16RATES"/>
    <x v="138"/>
  </r>
  <r>
    <x v="19"/>
    <n v="1113.83"/>
    <x v="1"/>
    <x v="7"/>
    <s v="ANCILLARY SERVICES"/>
    <x v="0"/>
    <s v="RC_INIT_PROP18_16RATES"/>
    <x v="138"/>
  </r>
  <r>
    <x v="12"/>
    <n v="33672.879999999997"/>
    <x v="1"/>
    <x v="0"/>
    <s v="NETWORK"/>
    <x v="7"/>
    <s v="RC_INIT_PROP18_16RATES"/>
    <x v="138"/>
  </r>
  <r>
    <x v="12"/>
    <n v="30067.55"/>
    <x v="1"/>
    <x v="1"/>
    <s v="NETWORK"/>
    <x v="7"/>
    <s v="RC_INIT_PROP18_16RATES"/>
    <x v="138"/>
  </r>
  <r>
    <x v="12"/>
    <n v="18751.88"/>
    <x v="1"/>
    <x v="2"/>
    <s v="NETWORK"/>
    <x v="7"/>
    <s v="RC_INIT_PROP18_16RATES"/>
    <x v="138"/>
  </r>
  <r>
    <x v="19"/>
    <n v="1169.1199999999999"/>
    <x v="2"/>
    <x v="3"/>
    <s v="ANCILLARY SERVICES"/>
    <x v="0"/>
    <s v="RC_INIT_PROP18_16RATES"/>
    <x v="138"/>
  </r>
  <r>
    <x v="19"/>
    <n v="1169.75"/>
    <x v="2"/>
    <x v="10"/>
    <s v="ANCILLARY SERVICES"/>
    <x v="0"/>
    <s v="RC_INIT_PROP18_16RATES"/>
    <x v="138"/>
  </r>
  <r>
    <x v="19"/>
    <n v="1361.55"/>
    <x v="2"/>
    <x v="11"/>
    <s v="ANCILLARY SERVICES"/>
    <x v="0"/>
    <s v="RC_INIT_PROP18_16RATES"/>
    <x v="138"/>
  </r>
  <r>
    <x v="19"/>
    <n v="1276.44"/>
    <x v="2"/>
    <x v="9"/>
    <s v="ANCILLARY SERVICES"/>
    <x v="0"/>
    <s v="RC_INIT_PROP18_16RATES"/>
    <x v="138"/>
  </r>
  <r>
    <x v="12"/>
    <n v="30477.01"/>
    <x v="2"/>
    <x v="3"/>
    <s v="NETWORK"/>
    <x v="7"/>
    <s v="RC_INIT_PROP18_16RATES"/>
    <x v="138"/>
  </r>
  <r>
    <x v="12"/>
    <n v="30605.4"/>
    <x v="2"/>
    <x v="10"/>
    <s v="NETWORK"/>
    <x v="7"/>
    <s v="RC_INIT_PROP18_16RATES"/>
    <x v="138"/>
  </r>
  <r>
    <x v="12"/>
    <n v="18220.97"/>
    <x v="2"/>
    <x v="11"/>
    <s v="NETWORK"/>
    <x v="7"/>
    <s v="RC_INIT_PROP18_16RATES"/>
    <x v="138"/>
  </r>
  <r>
    <x v="32"/>
    <n v="500"/>
    <x v="1"/>
    <x v="3"/>
    <s v="OTHER REVENUES &amp; CREDITS"/>
    <x v="16"/>
    <s v="RC_INIT_PROP18_16RATES"/>
    <x v="297"/>
  </r>
  <r>
    <x v="32"/>
    <n v="300"/>
    <x v="0"/>
    <x v="6"/>
    <s v="OTHER REVENUES &amp; CREDITS"/>
    <x v="16"/>
    <s v="RC_INIT_PROP18_16RATES"/>
    <x v="278"/>
  </r>
  <r>
    <x v="19"/>
    <n v="11836.58"/>
    <x v="0"/>
    <x v="3"/>
    <s v="ANCILLARY SERVICES"/>
    <x v="0"/>
    <s v="RC_INIT_PROP18_16RATES"/>
    <x v="139"/>
  </r>
  <r>
    <x v="19"/>
    <n v="11846.72"/>
    <x v="0"/>
    <x v="10"/>
    <s v="ANCILLARY SERVICES"/>
    <x v="0"/>
    <s v="RC_INIT_PROP18_16RATES"/>
    <x v="139"/>
  </r>
  <r>
    <x v="19"/>
    <n v="13938.68"/>
    <x v="0"/>
    <x v="11"/>
    <s v="ANCILLARY SERVICES"/>
    <x v="0"/>
    <s v="RC_INIT_PROP18_16RATES"/>
    <x v="139"/>
  </r>
  <r>
    <x v="20"/>
    <n v="3053.69"/>
    <x v="0"/>
    <x v="9"/>
    <s v="ANCILLARY SERVICES"/>
    <x v="10"/>
    <s v="RC_INIT_PROP18_16RATES"/>
    <x v="139"/>
  </r>
  <r>
    <x v="21"/>
    <n v="13903.05"/>
    <x v="0"/>
    <x v="8"/>
    <s v="ANCILLARY SERVICES"/>
    <x v="1"/>
    <s v="RC_INIT_PROP18_16RATES"/>
    <x v="139"/>
  </r>
  <r>
    <x v="12"/>
    <n v="128259.88"/>
    <x v="0"/>
    <x v="3"/>
    <s v="NETWORK"/>
    <x v="7"/>
    <s v="RC_INIT_PROP18_16RATES"/>
    <x v="139"/>
  </r>
  <r>
    <x v="12"/>
    <n v="136574"/>
    <x v="0"/>
    <x v="10"/>
    <s v="NETWORK"/>
    <x v="7"/>
    <s v="RC_INIT_PROP18_16RATES"/>
    <x v="139"/>
  </r>
  <r>
    <x v="47"/>
    <n v="-150.68"/>
    <x v="0"/>
    <x v="4"/>
    <s v="NETWORK"/>
    <x v="7"/>
    <s v="RC_INIT_PROP18_16RATES"/>
    <x v="139"/>
  </r>
  <r>
    <x v="19"/>
    <n v="11671.96"/>
    <x v="1"/>
    <x v="4"/>
    <s v="ANCILLARY SERVICES"/>
    <x v="0"/>
    <s v="RC_INIT_PROP18_16RATES"/>
    <x v="139"/>
  </r>
  <r>
    <x v="38"/>
    <n v="1125450"/>
    <x v="1"/>
    <x v="7"/>
    <s v="INTERTIE"/>
    <x v="18"/>
    <s v="RC_INIT_PROP18_16RATES"/>
    <x v="10"/>
  </r>
  <r>
    <x v="39"/>
    <n v="1947612"/>
    <x v="1"/>
    <x v="3"/>
    <s v="NETWORK"/>
    <x v="11"/>
    <s v="RC_INIT_PROP18_16RATES"/>
    <x v="10"/>
  </r>
  <r>
    <x v="39"/>
    <n v="1947612"/>
    <x v="1"/>
    <x v="10"/>
    <s v="NETWORK"/>
    <x v="11"/>
    <s v="RC_INIT_PROP18_16RATES"/>
    <x v="10"/>
  </r>
  <r>
    <x v="39"/>
    <n v="1947612"/>
    <x v="1"/>
    <x v="11"/>
    <s v="NETWORK"/>
    <x v="11"/>
    <s v="RC_INIT_PROP18_16RATES"/>
    <x v="10"/>
  </r>
  <r>
    <x v="39"/>
    <n v="1947612"/>
    <x v="1"/>
    <x v="9"/>
    <s v="NETWORK"/>
    <x v="11"/>
    <s v="RC_INIT_PROP18_16RATES"/>
    <x v="10"/>
  </r>
  <r>
    <x v="5"/>
    <n v="167620"/>
    <x v="1"/>
    <x v="0"/>
    <s v="NETWORK"/>
    <x v="3"/>
    <s v="RC_INIT_PROP18_16RATES"/>
    <x v="10"/>
  </r>
  <r>
    <x v="5"/>
    <n v="658580"/>
    <x v="1"/>
    <x v="1"/>
    <s v="NETWORK"/>
    <x v="3"/>
    <s v="RC_INIT_PROP18_16RATES"/>
    <x v="10"/>
  </r>
  <r>
    <x v="5"/>
    <n v="980560"/>
    <x v="1"/>
    <x v="2"/>
    <s v="NETWORK"/>
    <x v="3"/>
    <s v="RC_INIT_PROP18_16RATES"/>
    <x v="10"/>
  </r>
  <r>
    <x v="6"/>
    <n v="269990"/>
    <x v="1"/>
    <x v="0"/>
    <s v="NETWORK"/>
    <x v="3"/>
    <s v="RC_INIT_PROP18_16RATES"/>
    <x v="10"/>
  </r>
  <r>
    <x v="7"/>
    <n v="285561.59999999998"/>
    <x v="1"/>
    <x v="0"/>
    <s v="NETWORK"/>
    <x v="3"/>
    <s v="RC_INIT_PROP18_16RATES"/>
    <x v="10"/>
  </r>
  <r>
    <x v="7"/>
    <n v="664906.56000000006"/>
    <x v="1"/>
    <x v="1"/>
    <s v="NETWORK"/>
    <x v="3"/>
    <s v="RC_INIT_PROP18_16RATES"/>
    <x v="10"/>
  </r>
  <r>
    <x v="40"/>
    <n v="1011833"/>
    <x v="1"/>
    <x v="0"/>
    <s v="OTHER REVENUES &amp; CREDITS"/>
    <x v="19"/>
    <s v="RC_INIT_PROP18_16RATES"/>
    <x v="10"/>
  </r>
  <r>
    <x v="40"/>
    <n v="1011833"/>
    <x v="1"/>
    <x v="1"/>
    <s v="OTHER REVENUES &amp; CREDITS"/>
    <x v="19"/>
    <s v="RC_INIT_PROP18_16RATES"/>
    <x v="10"/>
  </r>
  <r>
    <x v="40"/>
    <n v="1011833"/>
    <x v="1"/>
    <x v="2"/>
    <s v="OTHER REVENUES &amp; CREDITS"/>
    <x v="19"/>
    <s v="RC_INIT_PROP18_16RATES"/>
    <x v="10"/>
  </r>
  <r>
    <x v="0"/>
    <n v="243380.6"/>
    <x v="2"/>
    <x v="3"/>
    <s v="ANCILLARY SERVICES"/>
    <x v="0"/>
    <s v="RC_INIT_PROP18_16RATES"/>
    <x v="10"/>
  </r>
  <r>
    <x v="0"/>
    <n v="243511.31"/>
    <x v="2"/>
    <x v="10"/>
    <s v="ANCILLARY SERVICES"/>
    <x v="0"/>
    <s v="RC_INIT_PROP18_16RATES"/>
    <x v="10"/>
  </r>
  <r>
    <x v="0"/>
    <n v="283438.12"/>
    <x v="2"/>
    <x v="11"/>
    <s v="ANCILLARY SERVICES"/>
    <x v="0"/>
    <s v="RC_INIT_PROP18_16RATES"/>
    <x v="10"/>
  </r>
  <r>
    <x v="0"/>
    <n v="265722.12"/>
    <x v="2"/>
    <x v="9"/>
    <s v="ANCILLARY SERVICES"/>
    <x v="0"/>
    <s v="RC_INIT_PROP18_16RATES"/>
    <x v="10"/>
  </r>
  <r>
    <x v="26"/>
    <n v="622167"/>
    <x v="2"/>
    <x v="3"/>
    <s v="ANCILLARY SERVICES"/>
    <x v="1"/>
    <s v="RC_INIT_PROP18_16RATES"/>
    <x v="10"/>
  </r>
  <r>
    <x v="1"/>
    <n v="0"/>
    <x v="2"/>
    <x v="9"/>
    <s v="ANCILLARY SERVICES"/>
    <x v="1"/>
    <s v="RC_INIT_PROP18_16RATES"/>
    <x v="10"/>
  </r>
  <r>
    <x v="2"/>
    <n v="62807.040000000001"/>
    <x v="2"/>
    <x v="0"/>
    <s v="ANCILLARY SERVICES"/>
    <x v="1"/>
    <s v="RC_INIT_PROP18_16RATES"/>
    <x v="10"/>
  </r>
  <r>
    <x v="37"/>
    <n v="393708"/>
    <x v="2"/>
    <x v="3"/>
    <s v="ANCILLARY SERVICES"/>
    <x v="1"/>
    <s v="RC_INIT_PROP18_16RATES"/>
    <x v="10"/>
  </r>
  <r>
    <x v="37"/>
    <n v="393708"/>
    <x v="2"/>
    <x v="10"/>
    <s v="ANCILLARY SERVICES"/>
    <x v="1"/>
    <s v="RC_INIT_PROP18_16RATES"/>
    <x v="10"/>
  </r>
  <r>
    <x v="37"/>
    <n v="393708"/>
    <x v="2"/>
    <x v="11"/>
    <s v="ANCILLARY SERVICES"/>
    <x v="1"/>
    <s v="RC_INIT_PROP18_16RATES"/>
    <x v="10"/>
  </r>
  <r>
    <x v="37"/>
    <n v="393708"/>
    <x v="2"/>
    <x v="9"/>
    <s v="ANCILLARY SERVICES"/>
    <x v="1"/>
    <s v="RC_INIT_PROP18_16RATES"/>
    <x v="10"/>
  </r>
  <r>
    <x v="38"/>
    <n v="1125450"/>
    <x v="2"/>
    <x v="3"/>
    <s v="INTERTIE"/>
    <x v="18"/>
    <s v="RC_INIT_PROP18_16RATES"/>
    <x v="10"/>
  </r>
  <r>
    <x v="38"/>
    <n v="1125450"/>
    <x v="2"/>
    <x v="10"/>
    <s v="INTERTIE"/>
    <x v="18"/>
    <s v="RC_INIT_PROP18_16RATES"/>
    <x v="10"/>
  </r>
  <r>
    <x v="38"/>
    <n v="1125450"/>
    <x v="2"/>
    <x v="11"/>
    <s v="INTERTIE"/>
    <x v="18"/>
    <s v="RC_INIT_PROP18_16RATES"/>
    <x v="10"/>
  </r>
  <r>
    <x v="38"/>
    <n v="1125450"/>
    <x v="2"/>
    <x v="9"/>
    <s v="INTERTIE"/>
    <x v="18"/>
    <s v="RC_INIT_PROP18_16RATES"/>
    <x v="10"/>
  </r>
  <r>
    <x v="41"/>
    <n v="0"/>
    <x v="2"/>
    <x v="7"/>
    <s v="INTERTIE"/>
    <x v="20"/>
    <s v="RC_INIT_PROP18_16RATES"/>
    <x v="10"/>
  </r>
  <r>
    <x v="39"/>
    <n v="1947612"/>
    <x v="2"/>
    <x v="4"/>
    <s v="NETWORK"/>
    <x v="11"/>
    <s v="RC_INIT_PROP18_16RATES"/>
    <x v="10"/>
  </r>
  <r>
    <x v="39"/>
    <n v="1947612"/>
    <x v="2"/>
    <x v="5"/>
    <s v="NETWORK"/>
    <x v="11"/>
    <s v="RC_INIT_PROP18_16RATES"/>
    <x v="10"/>
  </r>
  <r>
    <x v="39"/>
    <n v="1947612"/>
    <x v="2"/>
    <x v="6"/>
    <s v="NETWORK"/>
    <x v="11"/>
    <s v="RC_INIT_PROP18_16RATES"/>
    <x v="10"/>
  </r>
  <r>
    <x v="39"/>
    <n v="1947612"/>
    <x v="2"/>
    <x v="8"/>
    <s v="NETWORK"/>
    <x v="11"/>
    <s v="RC_INIT_PROP18_16RATES"/>
    <x v="10"/>
  </r>
  <r>
    <x v="5"/>
    <n v="73100"/>
    <x v="2"/>
    <x v="3"/>
    <s v="NETWORK"/>
    <x v="3"/>
    <s v="RC_INIT_PROP18_16RATES"/>
    <x v="10"/>
  </r>
  <r>
    <x v="5"/>
    <n v="347820"/>
    <x v="2"/>
    <x v="10"/>
    <s v="NETWORK"/>
    <x v="3"/>
    <s v="RC_INIT_PROP18_16RATES"/>
    <x v="10"/>
  </r>
  <r>
    <x v="5"/>
    <n v="1115200"/>
    <x v="2"/>
    <x v="11"/>
    <s v="NETWORK"/>
    <x v="3"/>
    <s v="RC_INIT_PROP18_16RATES"/>
    <x v="10"/>
  </r>
  <r>
    <x v="6"/>
    <n v="151165"/>
    <x v="2"/>
    <x v="3"/>
    <s v="NETWORK"/>
    <x v="3"/>
    <s v="RC_INIT_PROP18_16RATES"/>
    <x v="10"/>
  </r>
  <r>
    <x v="7"/>
    <n v="200509.44"/>
    <x v="2"/>
    <x v="3"/>
    <s v="NETWORK"/>
    <x v="3"/>
    <s v="RC_INIT_PROP18_16RATES"/>
    <x v="10"/>
  </r>
  <r>
    <x v="7"/>
    <n v="411085.44"/>
    <x v="2"/>
    <x v="10"/>
    <s v="NETWORK"/>
    <x v="3"/>
    <s v="RC_INIT_PROP18_16RATES"/>
    <x v="10"/>
  </r>
  <r>
    <x v="40"/>
    <n v="1011833"/>
    <x v="2"/>
    <x v="3"/>
    <s v="OTHER REVENUES &amp; CREDITS"/>
    <x v="19"/>
    <s v="RC_INIT_PROP18_16RATES"/>
    <x v="10"/>
  </r>
  <r>
    <x v="40"/>
    <n v="1011833"/>
    <x v="2"/>
    <x v="10"/>
    <s v="OTHER REVENUES &amp; CREDITS"/>
    <x v="19"/>
    <s v="RC_INIT_PROP18_16RATES"/>
    <x v="10"/>
  </r>
  <r>
    <x v="40"/>
    <n v="1011833"/>
    <x v="2"/>
    <x v="11"/>
    <s v="OTHER REVENUES &amp; CREDITS"/>
    <x v="19"/>
    <s v="RC_INIT_PROP18_16RATES"/>
    <x v="10"/>
  </r>
  <r>
    <x v="63"/>
    <n v="240"/>
    <x v="0"/>
    <x v="0"/>
    <s v="OTHER REVENUES &amp; CREDITS"/>
    <x v="12"/>
    <s v="RC_INIT_PROP18_16RATES"/>
    <x v="51"/>
  </r>
  <r>
    <x v="0"/>
    <n v="26519.03"/>
    <x v="0"/>
    <x v="0"/>
    <s v="ANCILLARY SERVICES"/>
    <x v="0"/>
    <s v="RC_INIT_PROP18_16RATES"/>
    <x v="11"/>
  </r>
  <r>
    <x v="0"/>
    <n v="25233.39"/>
    <x v="0"/>
    <x v="1"/>
    <s v="ANCILLARY SERVICES"/>
    <x v="0"/>
    <s v="RC_INIT_PROP18_16RATES"/>
    <x v="11"/>
  </r>
  <r>
    <x v="0"/>
    <n v="28120.01"/>
    <x v="0"/>
    <x v="2"/>
    <s v="ANCILLARY SERVICES"/>
    <x v="0"/>
    <s v="RC_INIT_PROP18_16RATES"/>
    <x v="11"/>
  </r>
  <r>
    <x v="1"/>
    <n v="27090"/>
    <x v="0"/>
    <x v="2"/>
    <s v="ANCILLARY SERVICES"/>
    <x v="1"/>
    <s v="RC_INIT_PROP18_16RATES"/>
    <x v="11"/>
  </r>
  <r>
    <x v="1"/>
    <n v="280"/>
    <x v="0"/>
    <x v="7"/>
    <s v="ANCILLARY SERVICES"/>
    <x v="1"/>
    <s v="RC_INIT_PROP18_16RATES"/>
    <x v="11"/>
  </r>
  <r>
    <x v="2"/>
    <n v="12277.44"/>
    <x v="0"/>
    <x v="4"/>
    <s v="ANCILLARY SERVICES"/>
    <x v="1"/>
    <s v="RC_INIT_PROP18_16RATES"/>
    <x v="11"/>
  </r>
  <r>
    <x v="38"/>
    <n v="2503050"/>
    <x v="0"/>
    <x v="0"/>
    <s v="INTERTIE"/>
    <x v="18"/>
    <s v="RC_INIT_PROP18_16RATES"/>
    <x v="11"/>
  </r>
  <r>
    <x v="38"/>
    <n v="2503050"/>
    <x v="0"/>
    <x v="1"/>
    <s v="INTERTIE"/>
    <x v="18"/>
    <s v="RC_INIT_PROP18_16RATES"/>
    <x v="11"/>
  </r>
  <r>
    <x v="38"/>
    <n v="2503050"/>
    <x v="0"/>
    <x v="2"/>
    <s v="INTERTIE"/>
    <x v="18"/>
    <s v="RC_INIT_PROP18_16RATES"/>
    <x v="11"/>
  </r>
  <r>
    <x v="41"/>
    <n v="3400"/>
    <x v="0"/>
    <x v="8"/>
    <s v="INTERTIE"/>
    <x v="20"/>
    <s v="RC_INIT_PROP18_16RATES"/>
    <x v="11"/>
  </r>
  <r>
    <x v="42"/>
    <n v="110305.44"/>
    <x v="0"/>
    <x v="7"/>
    <s v="INTERTIE"/>
    <x v="20"/>
    <s v="RC_INIT_PROP18_16RATES"/>
    <x v="11"/>
  </r>
  <r>
    <x v="5"/>
    <n v="25500"/>
    <x v="0"/>
    <x v="0"/>
    <s v="NETWORK"/>
    <x v="3"/>
    <s v="RC_INIT_PROP18_16RATES"/>
    <x v="11"/>
  </r>
  <r>
    <x v="5"/>
    <n v="65960"/>
    <x v="0"/>
    <x v="1"/>
    <s v="NETWORK"/>
    <x v="3"/>
    <s v="RC_INIT_PROP18_16RATES"/>
    <x v="11"/>
  </r>
  <r>
    <x v="7"/>
    <n v="143705.28"/>
    <x v="0"/>
    <x v="0"/>
    <s v="NETWORK"/>
    <x v="3"/>
    <s v="RC_INIT_PROP18_16RATES"/>
    <x v="11"/>
  </r>
  <r>
    <x v="0"/>
    <n v="22283.06"/>
    <x v="1"/>
    <x v="3"/>
    <s v="ANCILLARY SERVICES"/>
    <x v="0"/>
    <s v="RC_INIT_PROP18_16RATES"/>
    <x v="11"/>
  </r>
  <r>
    <x v="0"/>
    <n v="21889.65"/>
    <x v="1"/>
    <x v="10"/>
    <s v="ANCILLARY SERVICES"/>
    <x v="0"/>
    <s v="RC_INIT_PROP18_16RATES"/>
    <x v="11"/>
  </r>
  <r>
    <x v="0"/>
    <n v="25479.53"/>
    <x v="1"/>
    <x v="11"/>
    <s v="ANCILLARY SERVICES"/>
    <x v="0"/>
    <s v="RC_INIT_PROP18_16RATES"/>
    <x v="11"/>
  </r>
  <r>
    <x v="0"/>
    <n v="485.44"/>
    <x v="2"/>
    <x v="9"/>
    <s v="ANCILLARY SERVICES"/>
    <x v="0"/>
    <s v="RC_INIT_PROP18_16RATES"/>
    <x v="183"/>
  </r>
  <r>
    <x v="26"/>
    <n v="1505"/>
    <x v="2"/>
    <x v="3"/>
    <s v="ANCILLARY SERVICES"/>
    <x v="1"/>
    <s v="RC_INIT_PROP18_16RATES"/>
    <x v="183"/>
  </r>
  <r>
    <x v="26"/>
    <n v="1505"/>
    <x v="2"/>
    <x v="10"/>
    <s v="ANCILLARY SERVICES"/>
    <x v="1"/>
    <s v="RC_INIT_PROP18_16RATES"/>
    <x v="183"/>
  </r>
  <r>
    <x v="26"/>
    <n v="1505"/>
    <x v="2"/>
    <x v="11"/>
    <s v="ANCILLARY SERVICES"/>
    <x v="1"/>
    <s v="RC_INIT_PROP18_16RATES"/>
    <x v="183"/>
  </r>
  <r>
    <x v="26"/>
    <n v="1505"/>
    <x v="2"/>
    <x v="9"/>
    <s v="ANCILLARY SERVICES"/>
    <x v="1"/>
    <s v="RC_INIT_PROP18_16RATES"/>
    <x v="183"/>
  </r>
  <r>
    <x v="27"/>
    <n v="7445"/>
    <x v="2"/>
    <x v="4"/>
    <s v="NETWORK"/>
    <x v="11"/>
    <s v="RC_INIT_PROP18_16RATES"/>
    <x v="183"/>
  </r>
  <r>
    <x v="27"/>
    <n v="7445"/>
    <x v="2"/>
    <x v="5"/>
    <s v="NETWORK"/>
    <x v="11"/>
    <s v="RC_INIT_PROP18_16RATES"/>
    <x v="183"/>
  </r>
  <r>
    <x v="27"/>
    <n v="7445"/>
    <x v="2"/>
    <x v="6"/>
    <s v="NETWORK"/>
    <x v="11"/>
    <s v="RC_INIT_PROP18_16RATES"/>
    <x v="183"/>
  </r>
  <r>
    <x v="27"/>
    <n v="7445"/>
    <x v="2"/>
    <x v="8"/>
    <s v="NETWORK"/>
    <x v="11"/>
    <s v="RC_INIT_PROP18_16RATES"/>
    <x v="183"/>
  </r>
  <r>
    <x v="52"/>
    <n v="12777.58"/>
    <x v="0"/>
    <x v="4"/>
    <s v="FIBER AND PCS"/>
    <x v="24"/>
    <s v="RC_INIT_PROP18_16RATES"/>
    <x v="187"/>
  </r>
  <r>
    <x v="49"/>
    <n v="50155"/>
    <x v="2"/>
    <x v="7"/>
    <s v="FIBER AND PCS"/>
    <x v="23"/>
    <s v="RC_INIT_PROP18_16RATES"/>
    <x v="187"/>
  </r>
  <r>
    <x v="32"/>
    <n v="0"/>
    <x v="0"/>
    <x v="0"/>
    <s v="OTHER REVENUES &amp; CREDITS"/>
    <x v="16"/>
    <s v="RC_INIT_PROP18_16RATES"/>
    <x v="261"/>
  </r>
  <r>
    <x v="32"/>
    <n v="3000"/>
    <x v="1"/>
    <x v="3"/>
    <s v="OTHER REVENUES &amp; CREDITS"/>
    <x v="16"/>
    <s v="RC_INIT_PROP18_16RATES"/>
    <x v="261"/>
  </r>
  <r>
    <x v="32"/>
    <n v="551"/>
    <x v="0"/>
    <x v="10"/>
    <s v="OTHER REVENUES &amp; CREDITS"/>
    <x v="16"/>
    <s v="RC_INIT_PROP18_16RATES"/>
    <x v="284"/>
  </r>
  <r>
    <x v="66"/>
    <n v="12593.64"/>
    <x v="1"/>
    <x v="7"/>
    <s v="ANCILLARY SERVICES"/>
    <x v="25"/>
    <s v="RC_INIT_PROP18_16RATES"/>
    <x v="188"/>
  </r>
  <r>
    <x v="66"/>
    <n v="12593.64"/>
    <x v="2"/>
    <x v="9"/>
    <s v="ANCILLARY SERVICES"/>
    <x v="25"/>
    <s v="RC_INIT_PROP18_16RATES"/>
    <x v="188"/>
  </r>
  <r>
    <x v="66"/>
    <n v="180.34"/>
    <x v="0"/>
    <x v="10"/>
    <s v="ANCILLARY SERVICES"/>
    <x v="25"/>
    <s v="RC_INIT_PROP18_16RATES"/>
    <x v="189"/>
  </r>
  <r>
    <x v="66"/>
    <n v="180.34"/>
    <x v="0"/>
    <x v="11"/>
    <s v="ANCILLARY SERVICES"/>
    <x v="25"/>
    <s v="RC_INIT_PROP18_16RATES"/>
    <x v="189"/>
  </r>
  <r>
    <x v="66"/>
    <n v="180.34"/>
    <x v="0"/>
    <x v="9"/>
    <s v="ANCILLARY SERVICES"/>
    <x v="25"/>
    <s v="RC_INIT_PROP18_16RATES"/>
    <x v="189"/>
  </r>
  <r>
    <x v="67"/>
    <n v="7.49"/>
    <x v="0"/>
    <x v="1"/>
    <s v="ANCILLARY SERVICES"/>
    <x v="25"/>
    <s v="RC_INIT_PROP18_16RATES"/>
    <x v="189"/>
  </r>
  <r>
    <x v="67"/>
    <n v="7.49"/>
    <x v="0"/>
    <x v="2"/>
    <s v="ANCILLARY SERVICES"/>
    <x v="25"/>
    <s v="RC_INIT_PROP18_16RATES"/>
    <x v="189"/>
  </r>
  <r>
    <x v="67"/>
    <n v="7.49"/>
    <x v="0"/>
    <x v="7"/>
    <s v="ANCILLARY SERVICES"/>
    <x v="25"/>
    <s v="RC_INIT_PROP18_16RATES"/>
    <x v="189"/>
  </r>
  <r>
    <x v="66"/>
    <n v="180.34"/>
    <x v="1"/>
    <x v="5"/>
    <s v="ANCILLARY SERVICES"/>
    <x v="25"/>
    <s v="RC_INIT_PROP18_16RATES"/>
    <x v="189"/>
  </r>
  <r>
    <x v="66"/>
    <n v="180.34"/>
    <x v="1"/>
    <x v="6"/>
    <s v="ANCILLARY SERVICES"/>
    <x v="25"/>
    <s v="RC_INIT_PROP18_16RATES"/>
    <x v="189"/>
  </r>
  <r>
    <x v="66"/>
    <n v="180.34"/>
    <x v="1"/>
    <x v="8"/>
    <s v="ANCILLARY SERVICES"/>
    <x v="25"/>
    <s v="RC_INIT_PROP18_16RATES"/>
    <x v="189"/>
  </r>
  <r>
    <x v="67"/>
    <n v="7.49"/>
    <x v="1"/>
    <x v="10"/>
    <s v="ANCILLARY SERVICES"/>
    <x v="25"/>
    <s v="RC_INIT_PROP18_16RATES"/>
    <x v="189"/>
  </r>
  <r>
    <x v="67"/>
    <n v="7.49"/>
    <x v="1"/>
    <x v="11"/>
    <s v="ANCILLARY SERVICES"/>
    <x v="25"/>
    <s v="RC_INIT_PROP18_16RATES"/>
    <x v="189"/>
  </r>
  <r>
    <x v="67"/>
    <n v="7.49"/>
    <x v="1"/>
    <x v="9"/>
    <s v="ANCILLARY SERVICES"/>
    <x v="25"/>
    <s v="RC_INIT_PROP18_16RATES"/>
    <x v="189"/>
  </r>
  <r>
    <x v="66"/>
    <n v="180.34"/>
    <x v="2"/>
    <x v="0"/>
    <s v="ANCILLARY SERVICES"/>
    <x v="25"/>
    <s v="RC_INIT_PROP18_16RATES"/>
    <x v="189"/>
  </r>
  <r>
    <x v="66"/>
    <n v="180.34"/>
    <x v="2"/>
    <x v="1"/>
    <s v="ANCILLARY SERVICES"/>
    <x v="25"/>
    <s v="RC_INIT_PROP18_16RATES"/>
    <x v="189"/>
  </r>
  <r>
    <x v="66"/>
    <n v="180.34"/>
    <x v="2"/>
    <x v="2"/>
    <s v="ANCILLARY SERVICES"/>
    <x v="25"/>
    <s v="RC_INIT_PROP18_16RATES"/>
    <x v="189"/>
  </r>
  <r>
    <x v="67"/>
    <n v="7.49"/>
    <x v="2"/>
    <x v="5"/>
    <s v="ANCILLARY SERVICES"/>
    <x v="25"/>
    <s v="RC_INIT_PROP18_16RATES"/>
    <x v="189"/>
  </r>
  <r>
    <x v="67"/>
    <n v="7.49"/>
    <x v="2"/>
    <x v="6"/>
    <s v="ANCILLARY SERVICES"/>
    <x v="25"/>
    <s v="RC_INIT_PROP18_16RATES"/>
    <x v="189"/>
  </r>
  <r>
    <x v="67"/>
    <n v="7.49"/>
    <x v="2"/>
    <x v="8"/>
    <s v="ANCILLARY SERVICES"/>
    <x v="25"/>
    <s v="RC_INIT_PROP18_16RATES"/>
    <x v="189"/>
  </r>
  <r>
    <x v="66"/>
    <n v="1326.21"/>
    <x v="0"/>
    <x v="0"/>
    <s v="ANCILLARY SERVICES"/>
    <x v="25"/>
    <s v="RC_INIT_PROP18_16RATES"/>
    <x v="190"/>
  </r>
  <r>
    <x v="66"/>
    <n v="1326.21"/>
    <x v="0"/>
    <x v="1"/>
    <s v="ANCILLARY SERVICES"/>
    <x v="25"/>
    <s v="RC_INIT_PROP18_16RATES"/>
    <x v="190"/>
  </r>
  <r>
    <x v="66"/>
    <n v="1326.21"/>
    <x v="0"/>
    <x v="2"/>
    <s v="ANCILLARY SERVICES"/>
    <x v="25"/>
    <s v="RC_INIT_PROP18_16RATES"/>
    <x v="190"/>
  </r>
  <r>
    <x v="66"/>
    <n v="1326.21"/>
    <x v="0"/>
    <x v="7"/>
    <s v="ANCILLARY SERVICES"/>
    <x v="25"/>
    <s v="RC_INIT_PROP18_16RATES"/>
    <x v="190"/>
  </r>
  <r>
    <x v="67"/>
    <n v="326.85000000000002"/>
    <x v="0"/>
    <x v="6"/>
    <s v="ANCILLARY SERVICES"/>
    <x v="25"/>
    <s v="RC_INIT_PROP18_16RATES"/>
    <x v="190"/>
  </r>
  <r>
    <x v="67"/>
    <n v="326.85000000000002"/>
    <x v="0"/>
    <x v="8"/>
    <s v="ANCILLARY SERVICES"/>
    <x v="25"/>
    <s v="RC_INIT_PROP18_16RATES"/>
    <x v="190"/>
  </r>
  <r>
    <x v="19"/>
    <n v="0"/>
    <x v="0"/>
    <x v="3"/>
    <s v="ANCILLARY SERVICES"/>
    <x v="0"/>
    <s v="RC_INIT_PROP18_16RATES"/>
    <x v="190"/>
  </r>
  <r>
    <x v="0"/>
    <n v="0"/>
    <x v="0"/>
    <x v="3"/>
    <s v="ANCILLARY SERVICES"/>
    <x v="0"/>
    <s v="RC_INIT_PROP18_16RATES"/>
    <x v="190"/>
  </r>
  <r>
    <x v="0"/>
    <n v="0"/>
    <x v="0"/>
    <x v="10"/>
    <s v="ANCILLARY SERVICES"/>
    <x v="0"/>
    <s v="RC_INIT_PROP18_16RATES"/>
    <x v="190"/>
  </r>
  <r>
    <x v="0"/>
    <n v="0"/>
    <x v="0"/>
    <x v="11"/>
    <s v="ANCILLARY SERVICES"/>
    <x v="0"/>
    <s v="RC_INIT_PROP18_16RATES"/>
    <x v="190"/>
  </r>
  <r>
    <x v="0"/>
    <n v="0"/>
    <x v="0"/>
    <x v="9"/>
    <s v="ANCILLARY SERVICES"/>
    <x v="0"/>
    <s v="RC_INIT_PROP18_16RATES"/>
    <x v="190"/>
  </r>
  <r>
    <x v="66"/>
    <n v="1326.21"/>
    <x v="1"/>
    <x v="3"/>
    <s v="ANCILLARY SERVICES"/>
    <x v="25"/>
    <s v="RC_INIT_PROP18_16RATES"/>
    <x v="190"/>
  </r>
  <r>
    <x v="66"/>
    <n v="1326.21"/>
    <x v="1"/>
    <x v="10"/>
    <s v="ANCILLARY SERVICES"/>
    <x v="25"/>
    <s v="RC_INIT_PROP18_16RATES"/>
    <x v="190"/>
  </r>
  <r>
    <x v="66"/>
    <n v="1326.21"/>
    <x v="1"/>
    <x v="11"/>
    <s v="ANCILLARY SERVICES"/>
    <x v="25"/>
    <s v="RC_INIT_PROP18_16RATES"/>
    <x v="190"/>
  </r>
  <r>
    <x v="66"/>
    <n v="1326.21"/>
    <x v="1"/>
    <x v="9"/>
    <s v="ANCILLARY SERVICES"/>
    <x v="25"/>
    <s v="RC_INIT_PROP18_16RATES"/>
    <x v="190"/>
  </r>
  <r>
    <x v="67"/>
    <n v="326.85000000000002"/>
    <x v="1"/>
    <x v="1"/>
    <s v="ANCILLARY SERVICES"/>
    <x v="25"/>
    <s v="RC_INIT_PROP18_16RATES"/>
    <x v="190"/>
  </r>
  <r>
    <x v="67"/>
    <n v="326.85000000000002"/>
    <x v="1"/>
    <x v="2"/>
    <s v="ANCILLARY SERVICES"/>
    <x v="25"/>
    <s v="RC_INIT_PROP18_16RATES"/>
    <x v="190"/>
  </r>
  <r>
    <x v="67"/>
    <n v="326.85000000000002"/>
    <x v="1"/>
    <x v="7"/>
    <s v="ANCILLARY SERVICES"/>
    <x v="25"/>
    <s v="RC_INIT_PROP18_16RATES"/>
    <x v="190"/>
  </r>
  <r>
    <x v="19"/>
    <n v="0"/>
    <x v="1"/>
    <x v="4"/>
    <s v="ANCILLARY SERVICES"/>
    <x v="0"/>
    <s v="RC_INIT_PROP18_16RATES"/>
    <x v="190"/>
  </r>
  <r>
    <x v="0"/>
    <n v="0"/>
    <x v="1"/>
    <x v="4"/>
    <s v="ANCILLARY SERVICES"/>
    <x v="0"/>
    <s v="RC_INIT_PROP18_16RATES"/>
    <x v="190"/>
  </r>
  <r>
    <x v="0"/>
    <n v="0"/>
    <x v="1"/>
    <x v="5"/>
    <s v="ANCILLARY SERVICES"/>
    <x v="0"/>
    <s v="RC_INIT_PROP18_16RATES"/>
    <x v="190"/>
  </r>
  <r>
    <x v="0"/>
    <n v="0"/>
    <x v="1"/>
    <x v="6"/>
    <s v="ANCILLARY SERVICES"/>
    <x v="0"/>
    <s v="RC_INIT_PROP18_16RATES"/>
    <x v="190"/>
  </r>
  <r>
    <x v="0"/>
    <n v="0"/>
    <x v="1"/>
    <x v="8"/>
    <s v="ANCILLARY SERVICES"/>
    <x v="0"/>
    <s v="RC_INIT_PROP18_16RATES"/>
    <x v="190"/>
  </r>
  <r>
    <x v="66"/>
    <n v="1326.21"/>
    <x v="2"/>
    <x v="4"/>
    <s v="ANCILLARY SERVICES"/>
    <x v="25"/>
    <s v="RC_INIT_PROP18_16RATES"/>
    <x v="190"/>
  </r>
  <r>
    <x v="66"/>
    <n v="1326.21"/>
    <x v="2"/>
    <x v="5"/>
    <s v="ANCILLARY SERVICES"/>
    <x v="25"/>
    <s v="RC_INIT_PROP18_16RATES"/>
    <x v="190"/>
  </r>
  <r>
    <x v="30"/>
    <n v="406844"/>
    <x v="2"/>
    <x v="1"/>
    <s v="OTHER REVENUES &amp; CREDITS"/>
    <x v="14"/>
    <s v="RC_INIT_PROP18_16RATES"/>
    <x v="118"/>
  </r>
  <r>
    <x v="19"/>
    <n v="7436.52"/>
    <x v="0"/>
    <x v="0"/>
    <s v="ANCILLARY SERVICES"/>
    <x v="0"/>
    <s v="RC_INIT_PROP18_16RATES"/>
    <x v="119"/>
  </r>
  <r>
    <x v="19"/>
    <n v="7076"/>
    <x v="0"/>
    <x v="1"/>
    <s v="ANCILLARY SERVICES"/>
    <x v="0"/>
    <s v="RC_INIT_PROP18_16RATES"/>
    <x v="119"/>
  </r>
  <r>
    <x v="19"/>
    <n v="7885.47"/>
    <x v="0"/>
    <x v="2"/>
    <s v="ANCILLARY SERVICES"/>
    <x v="0"/>
    <s v="RC_INIT_PROP18_16RATES"/>
    <x v="119"/>
  </r>
  <r>
    <x v="0"/>
    <n v="7228.35"/>
    <x v="0"/>
    <x v="2"/>
    <s v="ANCILLARY SERVICES"/>
    <x v="0"/>
    <s v="RC_INIT_PROP18_16RATES"/>
    <x v="119"/>
  </r>
  <r>
    <x v="0"/>
    <n v="5619.05"/>
    <x v="0"/>
    <x v="7"/>
    <s v="ANCILLARY SERVICES"/>
    <x v="0"/>
    <s v="RC_INIT_PROP18_16RATES"/>
    <x v="119"/>
  </r>
  <r>
    <x v="20"/>
    <n v="2821.25"/>
    <x v="0"/>
    <x v="5"/>
    <s v="ANCILLARY SERVICES"/>
    <x v="10"/>
    <s v="RC_INIT_PROP18_16RATES"/>
    <x v="119"/>
  </r>
  <r>
    <x v="20"/>
    <n v="2298.2399999999998"/>
    <x v="0"/>
    <x v="6"/>
    <s v="ANCILLARY SERVICES"/>
    <x v="10"/>
    <s v="RC_INIT_PROP18_16RATES"/>
    <x v="119"/>
  </r>
  <r>
    <x v="20"/>
    <n v="2383.7800000000002"/>
    <x v="0"/>
    <x v="8"/>
    <s v="ANCILLARY SERVICES"/>
    <x v="10"/>
    <s v="RC_INIT_PROP18_16RATES"/>
    <x v="119"/>
  </r>
  <r>
    <x v="21"/>
    <n v="13093.5"/>
    <x v="0"/>
    <x v="0"/>
    <s v="ANCILLARY SERVICES"/>
    <x v="1"/>
    <s v="RC_INIT_PROP18_16RATES"/>
    <x v="119"/>
  </r>
  <r>
    <x v="21"/>
    <n v="13174.7"/>
    <x v="0"/>
    <x v="1"/>
    <s v="ANCILLARY SERVICES"/>
    <x v="1"/>
    <s v="RC_INIT_PROP18_16RATES"/>
    <x v="119"/>
  </r>
  <r>
    <x v="21"/>
    <n v="11320.75"/>
    <x v="0"/>
    <x v="2"/>
    <s v="ANCILLARY SERVICES"/>
    <x v="1"/>
    <s v="RC_INIT_PROP18_16RATES"/>
    <x v="119"/>
  </r>
  <r>
    <x v="21"/>
    <n v="8481.5499999999993"/>
    <x v="0"/>
    <x v="7"/>
    <s v="ANCILLARY SERVICES"/>
    <x v="1"/>
    <s v="RC_INIT_PROP18_16RATES"/>
    <x v="119"/>
  </r>
  <r>
    <x v="19"/>
    <n v="6248.67"/>
    <x v="1"/>
    <x v="3"/>
    <s v="ANCILLARY SERVICES"/>
    <x v="0"/>
    <s v="RC_INIT_PROP18_16RATES"/>
    <x v="119"/>
  </r>
  <r>
    <x v="19"/>
    <n v="6138.34"/>
    <x v="1"/>
    <x v="10"/>
    <s v="ANCILLARY SERVICES"/>
    <x v="0"/>
    <s v="RC_INIT_PROP18_16RATES"/>
    <x v="119"/>
  </r>
  <r>
    <x v="19"/>
    <n v="7145.03"/>
    <x v="1"/>
    <x v="11"/>
    <s v="ANCILLARY SERVICES"/>
    <x v="0"/>
    <s v="RC_INIT_PROP18_16RATES"/>
    <x v="119"/>
  </r>
  <r>
    <x v="0"/>
    <n v="6549.61"/>
    <x v="1"/>
    <x v="11"/>
    <s v="ANCILLARY SERVICES"/>
    <x v="0"/>
    <s v="RC_INIT_PROP18_16RATES"/>
    <x v="119"/>
  </r>
  <r>
    <x v="0"/>
    <n v="6148.36"/>
    <x v="1"/>
    <x v="9"/>
    <s v="ANCILLARY SERVICES"/>
    <x v="0"/>
    <s v="RC_INIT_PROP18_16RATES"/>
    <x v="119"/>
  </r>
  <r>
    <x v="20"/>
    <n v="2839.1"/>
    <x v="1"/>
    <x v="0"/>
    <s v="ANCILLARY SERVICES"/>
    <x v="10"/>
    <s v="RC_INIT_PROP18_16RATES"/>
    <x v="119"/>
  </r>
  <r>
    <x v="20"/>
    <n v="2714.11"/>
    <x v="1"/>
    <x v="1"/>
    <s v="ANCILLARY SERVICES"/>
    <x v="10"/>
    <s v="RC_INIT_PROP18_16RATES"/>
    <x v="119"/>
  </r>
  <r>
    <x v="20"/>
    <n v="2315.52"/>
    <x v="1"/>
    <x v="2"/>
    <s v="ANCILLARY SERVICES"/>
    <x v="10"/>
    <s v="RC_INIT_PROP18_16RATES"/>
    <x v="119"/>
  </r>
  <r>
    <x v="20"/>
    <n v="2738.88"/>
    <x v="1"/>
    <x v="7"/>
    <s v="ANCILLARY SERVICES"/>
    <x v="10"/>
    <s v="RC_INIT_PROP18_16RATES"/>
    <x v="119"/>
  </r>
  <r>
    <x v="21"/>
    <n v="9667.7000000000007"/>
    <x v="1"/>
    <x v="3"/>
    <s v="ANCILLARY SERVICES"/>
    <x v="1"/>
    <s v="RC_INIT_PROP18_16RATES"/>
    <x v="119"/>
  </r>
  <r>
    <x v="21"/>
    <n v="12232.85"/>
    <x v="1"/>
    <x v="10"/>
    <s v="ANCILLARY SERVICES"/>
    <x v="1"/>
    <s v="RC_INIT_PROP18_16RATES"/>
    <x v="119"/>
  </r>
  <r>
    <x v="21"/>
    <n v="10244.15"/>
    <x v="1"/>
    <x v="11"/>
    <s v="ANCILLARY SERVICES"/>
    <x v="1"/>
    <s v="RC_INIT_PROP18_16RATES"/>
    <x v="119"/>
  </r>
  <r>
    <x v="21"/>
    <n v="8400.7000000000007"/>
    <x v="1"/>
    <x v="9"/>
    <s v="ANCILLARY SERVICES"/>
    <x v="1"/>
    <s v="RC_INIT_PROP18_16RATES"/>
    <x v="119"/>
  </r>
  <r>
    <x v="12"/>
    <n v="42044.26"/>
    <x v="1"/>
    <x v="7"/>
    <s v="NETWORK"/>
    <x v="7"/>
    <s v="RC_INIT_PROP18_16RATES"/>
    <x v="119"/>
  </r>
  <r>
    <x v="19"/>
    <n v="6149.51"/>
    <x v="2"/>
    <x v="4"/>
    <s v="ANCILLARY SERVICES"/>
    <x v="0"/>
    <s v="RC_INIT_PROP18_16RATES"/>
    <x v="119"/>
  </r>
  <r>
    <x v="19"/>
    <n v="7181.96"/>
    <x v="2"/>
    <x v="5"/>
    <s v="ANCILLARY SERVICES"/>
    <x v="0"/>
    <s v="RC_INIT_PROP18_16RATES"/>
    <x v="119"/>
  </r>
  <r>
    <x v="19"/>
    <n v="6523.08"/>
    <x v="2"/>
    <x v="6"/>
    <s v="ANCILLARY SERVICES"/>
    <x v="0"/>
    <s v="RC_INIT_PROP18_16RATES"/>
    <x v="119"/>
  </r>
  <r>
    <x v="0"/>
    <n v="5979.49"/>
    <x v="2"/>
    <x v="6"/>
    <s v="ANCILLARY SERVICES"/>
    <x v="0"/>
    <s v="RC_INIT_PROP18_16RATES"/>
    <x v="119"/>
  </r>
  <r>
    <x v="0"/>
    <n v="7013.61"/>
    <x v="2"/>
    <x v="8"/>
    <s v="ANCILLARY SERVICES"/>
    <x v="0"/>
    <s v="RC_INIT_PROP18_16RATES"/>
    <x v="119"/>
  </r>
  <r>
    <x v="20"/>
    <n v="2592"/>
    <x v="2"/>
    <x v="3"/>
    <s v="ANCILLARY SERVICES"/>
    <x v="10"/>
    <s v="RC_INIT_PROP18_16RATES"/>
    <x v="119"/>
  </r>
  <r>
    <x v="20"/>
    <n v="2636.93"/>
    <x v="2"/>
    <x v="10"/>
    <s v="ANCILLARY SERVICES"/>
    <x v="10"/>
    <s v="RC_INIT_PROP18_16RATES"/>
    <x v="119"/>
  </r>
  <r>
    <x v="20"/>
    <n v="2580.19"/>
    <x v="2"/>
    <x v="11"/>
    <s v="ANCILLARY SERVICES"/>
    <x v="10"/>
    <s v="RC_INIT_PROP18_16RATES"/>
    <x v="119"/>
  </r>
  <r>
    <x v="20"/>
    <n v="2348.06"/>
    <x v="2"/>
    <x v="9"/>
    <s v="ANCILLARY SERVICES"/>
    <x v="10"/>
    <s v="RC_INIT_PROP18_16RATES"/>
    <x v="119"/>
  </r>
  <r>
    <x v="21"/>
    <n v="11036.9"/>
    <x v="2"/>
    <x v="4"/>
    <s v="ANCILLARY SERVICES"/>
    <x v="1"/>
    <s v="RC_INIT_PROP18_16RATES"/>
    <x v="119"/>
  </r>
  <r>
    <x v="21"/>
    <n v="12644.45"/>
    <x v="2"/>
    <x v="5"/>
    <s v="ANCILLARY SERVICES"/>
    <x v="1"/>
    <s v="RC_INIT_PROP18_16RATES"/>
    <x v="119"/>
  </r>
  <r>
    <x v="21"/>
    <n v="12932.5"/>
    <x v="2"/>
    <x v="6"/>
    <s v="ANCILLARY SERVICES"/>
    <x v="1"/>
    <s v="RC_INIT_PROP18_16RATES"/>
    <x v="119"/>
  </r>
  <r>
    <x v="21"/>
    <n v="11957.05"/>
    <x v="2"/>
    <x v="8"/>
    <s v="ANCILLARY SERVICES"/>
    <x v="1"/>
    <s v="RC_INIT_PROP18_16RATES"/>
    <x v="119"/>
  </r>
  <r>
    <x v="12"/>
    <n v="41643.47"/>
    <x v="2"/>
    <x v="9"/>
    <s v="NETWORK"/>
    <x v="7"/>
    <s v="RC_INIT_PROP18_16RATES"/>
    <x v="119"/>
  </r>
  <r>
    <x v="32"/>
    <n v="100"/>
    <x v="1"/>
    <x v="3"/>
    <s v="OTHER REVENUES &amp; CREDITS"/>
    <x v="16"/>
    <s v="RC_INIT_PROP18_16RATES"/>
    <x v="200"/>
  </r>
  <r>
    <x v="63"/>
    <n v="1647"/>
    <x v="0"/>
    <x v="4"/>
    <s v="OTHER REVENUES &amp; CREDITS"/>
    <x v="12"/>
    <s v="RC_INIT_PROP18_16RATES"/>
    <x v="120"/>
  </r>
  <r>
    <x v="63"/>
    <n v="1647"/>
    <x v="0"/>
    <x v="5"/>
    <s v="OTHER REVENUES &amp; CREDITS"/>
    <x v="12"/>
    <s v="RC_INIT_PROP18_16RATES"/>
    <x v="120"/>
  </r>
  <r>
    <x v="63"/>
    <n v="1647"/>
    <x v="1"/>
    <x v="0"/>
    <s v="OTHER REVENUES &amp; CREDITS"/>
    <x v="12"/>
    <s v="RC_INIT_PROP18_16RATES"/>
    <x v="120"/>
  </r>
  <r>
    <x v="63"/>
    <n v="1647"/>
    <x v="2"/>
    <x v="3"/>
    <s v="OTHER REVENUES &amp; CREDITS"/>
    <x v="12"/>
    <s v="RC_INIT_PROP18_16RATES"/>
    <x v="120"/>
  </r>
  <r>
    <x v="19"/>
    <n v="1927.99"/>
    <x v="0"/>
    <x v="3"/>
    <s v="ANCILLARY SERVICES"/>
    <x v="0"/>
    <s v="RC_INIT_PROP18_16RATES"/>
    <x v="121"/>
  </r>
  <r>
    <x v="0"/>
    <n v="1767.32"/>
    <x v="0"/>
    <x v="3"/>
    <s v="ANCILLARY SERVICES"/>
    <x v="0"/>
    <s v="RC_INIT_PROP18_16RATES"/>
    <x v="121"/>
  </r>
  <r>
    <x v="0"/>
    <n v="1768.84"/>
    <x v="0"/>
    <x v="10"/>
    <s v="ANCILLARY SERVICES"/>
    <x v="0"/>
    <s v="RC_INIT_PROP18_16RATES"/>
    <x v="121"/>
  </r>
  <r>
    <x v="0"/>
    <n v="2081.19"/>
    <x v="0"/>
    <x v="11"/>
    <s v="ANCILLARY SERVICES"/>
    <x v="0"/>
    <s v="RC_INIT_PROP18_16RATES"/>
    <x v="121"/>
  </r>
  <r>
    <x v="0"/>
    <n v="1946.53"/>
    <x v="0"/>
    <x v="9"/>
    <s v="ANCILLARY SERVICES"/>
    <x v="0"/>
    <s v="RC_INIT_PROP18_16RATES"/>
    <x v="121"/>
  </r>
  <r>
    <x v="21"/>
    <n v="7620.55"/>
    <x v="0"/>
    <x v="3"/>
    <s v="ANCILLARY SERVICES"/>
    <x v="1"/>
    <s v="RC_INIT_PROP18_16RATES"/>
    <x v="121"/>
  </r>
  <r>
    <x v="21"/>
    <n v="8302.35"/>
    <x v="0"/>
    <x v="10"/>
    <s v="ANCILLARY SERVICES"/>
    <x v="1"/>
    <s v="RC_INIT_PROP18_16RATES"/>
    <x v="121"/>
  </r>
  <r>
    <x v="12"/>
    <n v="33499.379999999997"/>
    <x v="0"/>
    <x v="1"/>
    <s v="NETWORK"/>
    <x v="7"/>
    <s v="RC_INIT_PROP18_16RATES"/>
    <x v="121"/>
  </r>
  <r>
    <x v="12"/>
    <n v="31818.17"/>
    <x v="0"/>
    <x v="2"/>
    <s v="NETWORK"/>
    <x v="7"/>
    <s v="RC_INIT_PROP18_16RATES"/>
    <x v="121"/>
  </r>
  <r>
    <x v="12"/>
    <n v="28266.62"/>
    <x v="0"/>
    <x v="7"/>
    <s v="NETWORK"/>
    <x v="7"/>
    <s v="RC_INIT_PROP18_16RATES"/>
    <x v="121"/>
  </r>
  <r>
    <x v="19"/>
    <n v="1901.17"/>
    <x v="1"/>
    <x v="4"/>
    <s v="ANCILLARY SERVICES"/>
    <x v="0"/>
    <s v="RC_INIT_PROP18_16RATES"/>
    <x v="121"/>
  </r>
  <r>
    <x v="0"/>
    <n v="1742.74"/>
    <x v="1"/>
    <x v="4"/>
    <s v="ANCILLARY SERVICES"/>
    <x v="0"/>
    <s v="RC_INIT_PROP18_16RATES"/>
    <x v="121"/>
  </r>
  <r>
    <x v="0"/>
    <n v="1990.69"/>
    <x v="1"/>
    <x v="5"/>
    <s v="ANCILLARY SERVICES"/>
    <x v="0"/>
    <s v="RC_INIT_PROP18_16RATES"/>
    <x v="121"/>
  </r>
  <r>
    <x v="0"/>
    <n v="0"/>
    <x v="1"/>
    <x v="11"/>
    <s v="ANCILLARY SERVICES"/>
    <x v="0"/>
    <s v="RC_INIT_PROP18_16RATES"/>
    <x v="182"/>
  </r>
  <r>
    <x v="0"/>
    <n v="0"/>
    <x v="1"/>
    <x v="9"/>
    <s v="ANCILLARY SERVICES"/>
    <x v="0"/>
    <s v="RC_INIT_PROP18_16RATES"/>
    <x v="182"/>
  </r>
  <r>
    <x v="0"/>
    <n v="0"/>
    <x v="2"/>
    <x v="6"/>
    <s v="ANCILLARY SERVICES"/>
    <x v="0"/>
    <s v="RC_INIT_PROP18_16RATES"/>
    <x v="182"/>
  </r>
  <r>
    <x v="0"/>
    <n v="0"/>
    <x v="2"/>
    <x v="8"/>
    <s v="ANCILLARY SERVICES"/>
    <x v="0"/>
    <s v="RC_INIT_PROP18_16RATES"/>
    <x v="182"/>
  </r>
  <r>
    <x v="0"/>
    <n v="508.68"/>
    <x v="0"/>
    <x v="1"/>
    <s v="ANCILLARY SERVICES"/>
    <x v="0"/>
    <s v="RC_INIT_PROP18_16RATES"/>
    <x v="183"/>
  </r>
  <r>
    <x v="0"/>
    <n v="566.87"/>
    <x v="0"/>
    <x v="2"/>
    <s v="ANCILLARY SERVICES"/>
    <x v="0"/>
    <s v="RC_INIT_PROP18_16RATES"/>
    <x v="183"/>
  </r>
  <r>
    <x v="0"/>
    <n v="440.66"/>
    <x v="0"/>
    <x v="7"/>
    <s v="ANCILLARY SERVICES"/>
    <x v="0"/>
    <s v="RC_INIT_PROP18_16RATES"/>
    <x v="183"/>
  </r>
  <r>
    <x v="26"/>
    <n v="1505"/>
    <x v="0"/>
    <x v="0"/>
    <s v="ANCILLARY SERVICES"/>
    <x v="1"/>
    <s v="RC_INIT_PROP18_16RATES"/>
    <x v="183"/>
  </r>
  <r>
    <x v="26"/>
    <n v="1505"/>
    <x v="0"/>
    <x v="1"/>
    <s v="ANCILLARY SERVICES"/>
    <x v="1"/>
    <s v="RC_INIT_PROP18_16RATES"/>
    <x v="183"/>
  </r>
  <r>
    <x v="26"/>
    <n v="1505"/>
    <x v="0"/>
    <x v="2"/>
    <s v="ANCILLARY SERVICES"/>
    <x v="1"/>
    <s v="RC_INIT_PROP18_16RATES"/>
    <x v="183"/>
  </r>
  <r>
    <x v="27"/>
    <n v="7445"/>
    <x v="0"/>
    <x v="6"/>
    <s v="NETWORK"/>
    <x v="11"/>
    <s v="RC_INIT_PROP18_16RATES"/>
    <x v="183"/>
  </r>
  <r>
    <x v="27"/>
    <n v="7445"/>
    <x v="0"/>
    <x v="8"/>
    <s v="NETWORK"/>
    <x v="11"/>
    <s v="RC_INIT_PROP18_16RATES"/>
    <x v="183"/>
  </r>
  <r>
    <x v="0"/>
    <n v="441.27"/>
    <x v="1"/>
    <x v="10"/>
    <s v="ANCILLARY SERVICES"/>
    <x v="0"/>
    <s v="RC_INIT_PROP18_16RATES"/>
    <x v="183"/>
  </r>
  <r>
    <x v="0"/>
    <n v="513.64"/>
    <x v="1"/>
    <x v="11"/>
    <s v="ANCILLARY SERVICES"/>
    <x v="0"/>
    <s v="RC_INIT_PROP18_16RATES"/>
    <x v="183"/>
  </r>
  <r>
    <x v="0"/>
    <n v="482.17"/>
    <x v="1"/>
    <x v="9"/>
    <s v="ANCILLARY SERVICES"/>
    <x v="0"/>
    <s v="RC_INIT_PROP18_16RATES"/>
    <x v="183"/>
  </r>
  <r>
    <x v="26"/>
    <n v="1505"/>
    <x v="1"/>
    <x v="3"/>
    <s v="ANCILLARY SERVICES"/>
    <x v="1"/>
    <s v="RC_INIT_PROP18_16RATES"/>
    <x v="183"/>
  </r>
  <r>
    <x v="26"/>
    <n v="1505"/>
    <x v="1"/>
    <x v="10"/>
    <s v="ANCILLARY SERVICES"/>
    <x v="1"/>
    <s v="RC_INIT_PROP18_16RATES"/>
    <x v="183"/>
  </r>
  <r>
    <x v="26"/>
    <n v="1505"/>
    <x v="1"/>
    <x v="11"/>
    <s v="ANCILLARY SERVICES"/>
    <x v="1"/>
    <s v="RC_INIT_PROP18_16RATES"/>
    <x v="183"/>
  </r>
  <r>
    <x v="27"/>
    <n v="7445"/>
    <x v="1"/>
    <x v="1"/>
    <s v="NETWORK"/>
    <x v="11"/>
    <s v="RC_INIT_PROP18_16RATES"/>
    <x v="183"/>
  </r>
  <r>
    <x v="27"/>
    <n v="7445"/>
    <x v="1"/>
    <x v="2"/>
    <s v="NETWORK"/>
    <x v="11"/>
    <s v="RC_INIT_PROP18_16RATES"/>
    <x v="183"/>
  </r>
  <r>
    <x v="27"/>
    <n v="7445"/>
    <x v="1"/>
    <x v="7"/>
    <s v="NETWORK"/>
    <x v="11"/>
    <s v="RC_INIT_PROP18_16RATES"/>
    <x v="183"/>
  </r>
  <r>
    <x v="0"/>
    <n v="516.29"/>
    <x v="2"/>
    <x v="5"/>
    <s v="ANCILLARY SERVICES"/>
    <x v="0"/>
    <s v="RC_INIT_PROP18_16RATES"/>
    <x v="183"/>
  </r>
  <r>
    <x v="0"/>
    <n v="468.93"/>
    <x v="2"/>
    <x v="6"/>
    <s v="ANCILLARY SERVICES"/>
    <x v="0"/>
    <s v="RC_INIT_PROP18_16RATES"/>
    <x v="183"/>
  </r>
  <r>
    <x v="0"/>
    <n v="550.03"/>
    <x v="2"/>
    <x v="8"/>
    <s v="ANCILLARY SERVICES"/>
    <x v="0"/>
    <s v="RC_INIT_PROP18_16RATES"/>
    <x v="183"/>
  </r>
  <r>
    <x v="26"/>
    <n v="1505"/>
    <x v="2"/>
    <x v="4"/>
    <s v="ANCILLARY SERVICES"/>
    <x v="1"/>
    <s v="RC_INIT_PROP18_16RATES"/>
    <x v="183"/>
  </r>
  <r>
    <x v="26"/>
    <n v="1505"/>
    <x v="2"/>
    <x v="5"/>
    <s v="ANCILLARY SERVICES"/>
    <x v="1"/>
    <s v="RC_INIT_PROP18_16RATES"/>
    <x v="183"/>
  </r>
  <r>
    <x v="26"/>
    <n v="1505"/>
    <x v="2"/>
    <x v="6"/>
    <s v="ANCILLARY SERVICES"/>
    <x v="1"/>
    <s v="RC_INIT_PROP18_16RATES"/>
    <x v="183"/>
  </r>
  <r>
    <x v="27"/>
    <n v="7445"/>
    <x v="2"/>
    <x v="10"/>
    <s v="NETWORK"/>
    <x v="11"/>
    <s v="RC_INIT_PROP18_16RATES"/>
    <x v="183"/>
  </r>
  <r>
    <x v="27"/>
    <n v="7445"/>
    <x v="2"/>
    <x v="11"/>
    <s v="NETWORK"/>
    <x v="11"/>
    <s v="RC_INIT_PROP18_16RATES"/>
    <x v="183"/>
  </r>
  <r>
    <x v="27"/>
    <n v="7445"/>
    <x v="2"/>
    <x v="9"/>
    <s v="NETWORK"/>
    <x v="11"/>
    <s v="RC_INIT_PROP18_16RATES"/>
    <x v="183"/>
  </r>
  <r>
    <x v="52"/>
    <n v="12777.58"/>
    <x v="0"/>
    <x v="5"/>
    <s v="FIBER AND PCS"/>
    <x v="24"/>
    <s v="RC_INIT_PROP18_16RATES"/>
    <x v="187"/>
  </r>
  <r>
    <x v="52"/>
    <n v="12777.58"/>
    <x v="0"/>
    <x v="6"/>
    <s v="FIBER AND PCS"/>
    <x v="24"/>
    <s v="RC_INIT_PROP18_16RATES"/>
    <x v="187"/>
  </r>
  <r>
    <x v="52"/>
    <n v="12777.58"/>
    <x v="0"/>
    <x v="8"/>
    <s v="FIBER AND PCS"/>
    <x v="24"/>
    <s v="RC_INIT_PROP18_16RATES"/>
    <x v="187"/>
  </r>
  <r>
    <x v="49"/>
    <n v="50155"/>
    <x v="1"/>
    <x v="7"/>
    <s v="FIBER AND PCS"/>
    <x v="23"/>
    <s v="RC_INIT_PROP18_16RATES"/>
    <x v="187"/>
  </r>
  <r>
    <x v="52"/>
    <n v="12777.58"/>
    <x v="1"/>
    <x v="0"/>
    <s v="FIBER AND PCS"/>
    <x v="24"/>
    <s v="RC_INIT_PROP18_16RATES"/>
    <x v="187"/>
  </r>
  <r>
    <x v="52"/>
    <n v="12777.58"/>
    <x v="1"/>
    <x v="1"/>
    <s v="FIBER AND PCS"/>
    <x v="24"/>
    <s v="RC_INIT_PROP18_16RATES"/>
    <x v="187"/>
  </r>
  <r>
    <x v="52"/>
    <n v="12777.58"/>
    <x v="1"/>
    <x v="2"/>
    <s v="FIBER AND PCS"/>
    <x v="24"/>
    <s v="RC_INIT_PROP18_16RATES"/>
    <x v="187"/>
  </r>
  <r>
    <x v="52"/>
    <n v="12777.58"/>
    <x v="1"/>
    <x v="7"/>
    <s v="FIBER AND PCS"/>
    <x v="24"/>
    <s v="RC_INIT_PROP18_16RATES"/>
    <x v="187"/>
  </r>
  <r>
    <x v="52"/>
    <n v="12777.58"/>
    <x v="2"/>
    <x v="3"/>
    <s v="FIBER AND PCS"/>
    <x v="24"/>
    <s v="RC_INIT_PROP18_16RATES"/>
    <x v="187"/>
  </r>
  <r>
    <x v="52"/>
    <n v="12777.58"/>
    <x v="2"/>
    <x v="10"/>
    <s v="FIBER AND PCS"/>
    <x v="24"/>
    <s v="RC_INIT_PROP18_16RATES"/>
    <x v="187"/>
  </r>
  <r>
    <x v="52"/>
    <n v="12777.58"/>
    <x v="2"/>
    <x v="11"/>
    <s v="FIBER AND PCS"/>
    <x v="24"/>
    <s v="RC_INIT_PROP18_16RATES"/>
    <x v="187"/>
  </r>
  <r>
    <x v="52"/>
    <n v="12777.58"/>
    <x v="2"/>
    <x v="9"/>
    <s v="FIBER AND PCS"/>
    <x v="24"/>
    <s v="RC_INIT_PROP18_16RATES"/>
    <x v="187"/>
  </r>
  <r>
    <x v="66"/>
    <n v="180.34"/>
    <x v="0"/>
    <x v="1"/>
    <s v="ANCILLARY SERVICES"/>
    <x v="25"/>
    <s v="RC_INIT_PROP18_16RATES"/>
    <x v="189"/>
  </r>
  <r>
    <x v="66"/>
    <n v="180.34"/>
    <x v="0"/>
    <x v="2"/>
    <s v="ANCILLARY SERVICES"/>
    <x v="25"/>
    <s v="RC_INIT_PROP18_16RATES"/>
    <x v="189"/>
  </r>
  <r>
    <x v="66"/>
    <n v="180.34"/>
    <x v="0"/>
    <x v="7"/>
    <s v="ANCILLARY SERVICES"/>
    <x v="25"/>
    <s v="RC_INIT_PROP18_16RATES"/>
    <x v="189"/>
  </r>
  <r>
    <x v="67"/>
    <n v="7.49"/>
    <x v="0"/>
    <x v="8"/>
    <s v="ANCILLARY SERVICES"/>
    <x v="25"/>
    <s v="RC_INIT_PROP18_16RATES"/>
    <x v="189"/>
  </r>
  <r>
    <x v="66"/>
    <n v="180.34"/>
    <x v="1"/>
    <x v="10"/>
    <s v="ANCILLARY SERVICES"/>
    <x v="25"/>
    <s v="RC_INIT_PROP18_16RATES"/>
    <x v="189"/>
  </r>
  <r>
    <x v="66"/>
    <n v="180.34"/>
    <x v="1"/>
    <x v="11"/>
    <s v="ANCILLARY SERVICES"/>
    <x v="25"/>
    <s v="RC_INIT_PROP18_16RATES"/>
    <x v="189"/>
  </r>
  <r>
    <x v="66"/>
    <n v="180.34"/>
    <x v="1"/>
    <x v="9"/>
    <s v="ANCILLARY SERVICES"/>
    <x v="25"/>
    <s v="RC_INIT_PROP18_16RATES"/>
    <x v="189"/>
  </r>
  <r>
    <x v="67"/>
    <n v="7.49"/>
    <x v="1"/>
    <x v="2"/>
    <s v="ANCILLARY SERVICES"/>
    <x v="25"/>
    <s v="RC_INIT_PROP18_16RATES"/>
    <x v="189"/>
  </r>
  <r>
    <x v="67"/>
    <n v="7.49"/>
    <x v="1"/>
    <x v="7"/>
    <s v="ANCILLARY SERVICES"/>
    <x v="25"/>
    <s v="RC_INIT_PROP18_16RATES"/>
    <x v="189"/>
  </r>
  <r>
    <x v="66"/>
    <n v="180.34"/>
    <x v="2"/>
    <x v="5"/>
    <s v="ANCILLARY SERVICES"/>
    <x v="25"/>
    <s v="RC_INIT_PROP18_16RATES"/>
    <x v="189"/>
  </r>
  <r>
    <x v="66"/>
    <n v="180.34"/>
    <x v="2"/>
    <x v="6"/>
    <s v="ANCILLARY SERVICES"/>
    <x v="25"/>
    <s v="RC_INIT_PROP18_16RATES"/>
    <x v="189"/>
  </r>
  <r>
    <x v="66"/>
    <n v="180.34"/>
    <x v="2"/>
    <x v="8"/>
    <s v="ANCILLARY SERVICES"/>
    <x v="25"/>
    <s v="RC_INIT_PROP18_16RATES"/>
    <x v="189"/>
  </r>
  <r>
    <x v="67"/>
    <n v="7.49"/>
    <x v="2"/>
    <x v="11"/>
    <s v="ANCILLARY SERVICES"/>
    <x v="25"/>
    <s v="RC_INIT_PROP18_16RATES"/>
    <x v="189"/>
  </r>
  <r>
    <x v="67"/>
    <n v="7.49"/>
    <x v="2"/>
    <x v="9"/>
    <s v="ANCILLARY SERVICES"/>
    <x v="25"/>
    <s v="RC_INIT_PROP18_16RATES"/>
    <x v="189"/>
  </r>
  <r>
    <x v="9"/>
    <n v="3800"/>
    <x v="1"/>
    <x v="4"/>
    <s v="OTHER REVENUES &amp; CREDITS"/>
    <x v="5"/>
    <s v="RC_INIT_PROP18_16RATES"/>
    <x v="262"/>
  </r>
  <r>
    <x v="66"/>
    <n v="1326.21"/>
    <x v="0"/>
    <x v="6"/>
    <s v="ANCILLARY SERVICES"/>
    <x v="25"/>
    <s v="RC_INIT_PROP18_16RATES"/>
    <x v="190"/>
  </r>
  <r>
    <x v="66"/>
    <n v="1326.21"/>
    <x v="0"/>
    <x v="8"/>
    <s v="ANCILLARY SERVICES"/>
    <x v="25"/>
    <s v="RC_INIT_PROP18_16RATES"/>
    <x v="190"/>
  </r>
  <r>
    <x v="67"/>
    <n v="326.85000000000002"/>
    <x v="0"/>
    <x v="9"/>
    <s v="ANCILLARY SERVICES"/>
    <x v="25"/>
    <s v="RC_INIT_PROP18_16RATES"/>
    <x v="190"/>
  </r>
  <r>
    <x v="66"/>
    <n v="1326.21"/>
    <x v="2"/>
    <x v="6"/>
    <s v="ANCILLARY SERVICES"/>
    <x v="25"/>
    <s v="RC_INIT_PROP18_16RATES"/>
    <x v="190"/>
  </r>
  <r>
    <x v="66"/>
    <n v="1326.21"/>
    <x v="2"/>
    <x v="8"/>
    <s v="ANCILLARY SERVICES"/>
    <x v="25"/>
    <s v="RC_INIT_PROP18_16RATES"/>
    <x v="190"/>
  </r>
  <r>
    <x v="67"/>
    <n v="326.85000000000002"/>
    <x v="2"/>
    <x v="10"/>
    <s v="ANCILLARY SERVICES"/>
    <x v="25"/>
    <s v="RC_INIT_PROP18_16RATES"/>
    <x v="190"/>
  </r>
  <r>
    <x v="67"/>
    <n v="326.85000000000002"/>
    <x v="2"/>
    <x v="11"/>
    <s v="ANCILLARY SERVICES"/>
    <x v="25"/>
    <s v="RC_INIT_PROP18_16RATES"/>
    <x v="190"/>
  </r>
  <r>
    <x v="67"/>
    <n v="326.85000000000002"/>
    <x v="2"/>
    <x v="9"/>
    <s v="ANCILLARY SERVICES"/>
    <x v="25"/>
    <s v="RC_INIT_PROP18_16RATES"/>
    <x v="190"/>
  </r>
  <r>
    <x v="0"/>
    <n v="0"/>
    <x v="2"/>
    <x v="0"/>
    <s v="ANCILLARY SERVICES"/>
    <x v="0"/>
    <s v="RC_INIT_PROP18_16RATES"/>
    <x v="190"/>
  </r>
  <r>
    <x v="0"/>
    <n v="0"/>
    <x v="2"/>
    <x v="1"/>
    <s v="ANCILLARY SERVICES"/>
    <x v="0"/>
    <s v="RC_INIT_PROP18_16RATES"/>
    <x v="190"/>
  </r>
  <r>
    <x v="0"/>
    <n v="0"/>
    <x v="2"/>
    <x v="2"/>
    <s v="ANCILLARY SERVICES"/>
    <x v="0"/>
    <s v="RC_INIT_PROP18_16RATES"/>
    <x v="190"/>
  </r>
  <r>
    <x v="66"/>
    <n v="6376.17"/>
    <x v="0"/>
    <x v="11"/>
    <s v="ANCILLARY SERVICES"/>
    <x v="25"/>
    <s v="RC_INIT_PROP18_16RATES"/>
    <x v="191"/>
  </r>
  <r>
    <x v="66"/>
    <n v="6376.17"/>
    <x v="0"/>
    <x v="9"/>
    <s v="ANCILLARY SERVICES"/>
    <x v="25"/>
    <s v="RC_INIT_PROP18_16RATES"/>
    <x v="191"/>
  </r>
  <r>
    <x v="67"/>
    <n v="811.82"/>
    <x v="0"/>
    <x v="7"/>
    <s v="ANCILLARY SERVICES"/>
    <x v="25"/>
    <s v="RC_INIT_PROP18_16RATES"/>
    <x v="191"/>
  </r>
  <r>
    <x v="66"/>
    <n v="6376.17"/>
    <x v="1"/>
    <x v="6"/>
    <s v="ANCILLARY SERVICES"/>
    <x v="25"/>
    <s v="RC_INIT_PROP18_16RATES"/>
    <x v="191"/>
  </r>
  <r>
    <x v="66"/>
    <n v="6376.17"/>
    <x v="1"/>
    <x v="8"/>
    <s v="ANCILLARY SERVICES"/>
    <x v="25"/>
    <s v="RC_INIT_PROP18_16RATES"/>
    <x v="191"/>
  </r>
  <r>
    <x v="67"/>
    <n v="811.82"/>
    <x v="1"/>
    <x v="9"/>
    <s v="ANCILLARY SERVICES"/>
    <x v="25"/>
    <s v="RC_INIT_PROP18_16RATES"/>
    <x v="191"/>
  </r>
  <r>
    <x v="66"/>
    <n v="6376.17"/>
    <x v="2"/>
    <x v="1"/>
    <s v="ANCILLARY SERVICES"/>
    <x v="25"/>
    <s v="RC_INIT_PROP18_16RATES"/>
    <x v="191"/>
  </r>
  <r>
    <x v="66"/>
    <n v="6376.17"/>
    <x v="2"/>
    <x v="2"/>
    <s v="ANCILLARY SERVICES"/>
    <x v="25"/>
    <s v="RC_INIT_PROP18_16RATES"/>
    <x v="191"/>
  </r>
  <r>
    <x v="66"/>
    <n v="6376.17"/>
    <x v="2"/>
    <x v="7"/>
    <s v="ANCILLARY SERVICES"/>
    <x v="25"/>
    <s v="RC_INIT_PROP18_16RATES"/>
    <x v="191"/>
  </r>
  <r>
    <x v="67"/>
    <n v="811.82"/>
    <x v="2"/>
    <x v="8"/>
    <s v="ANCILLARY SERVICES"/>
    <x v="25"/>
    <s v="RC_INIT_PROP18_16RATES"/>
    <x v="191"/>
  </r>
  <r>
    <x v="32"/>
    <n v="251"/>
    <x v="0"/>
    <x v="7"/>
    <s v="OTHER REVENUES &amp; CREDITS"/>
    <x v="16"/>
    <s v="RC_INIT_PROP18_16RATES"/>
    <x v="274"/>
  </r>
  <r>
    <x v="0"/>
    <n v="779.08"/>
    <x v="0"/>
    <x v="0"/>
    <s v="ANCILLARY SERVICES"/>
    <x v="0"/>
    <s v="RC_INIT_PROP18_16RATES"/>
    <x v="192"/>
  </r>
  <r>
    <x v="0"/>
    <n v="654.63"/>
    <x v="1"/>
    <x v="3"/>
    <s v="ANCILLARY SERVICES"/>
    <x v="0"/>
    <s v="RC_INIT_PROP18_16RATES"/>
    <x v="192"/>
  </r>
  <r>
    <x v="0"/>
    <n v="644.25"/>
    <x v="2"/>
    <x v="4"/>
    <s v="ANCILLARY SERVICES"/>
    <x v="0"/>
    <s v="RC_INIT_PROP18_16RATES"/>
    <x v="192"/>
  </r>
  <r>
    <x v="81"/>
    <n v="163760"/>
    <x v="0"/>
    <x v="3"/>
    <s v="ANCILLARY SERVICES"/>
    <x v="26"/>
    <s v="RC_INIT_PROP18_16RATES"/>
    <x v="193"/>
  </r>
  <r>
    <x v="81"/>
    <n v="163760"/>
    <x v="0"/>
    <x v="10"/>
    <s v="ANCILLARY SERVICES"/>
    <x v="26"/>
    <s v="RC_INIT_PROP18_16RATES"/>
    <x v="193"/>
  </r>
  <r>
    <x v="81"/>
    <n v="163760"/>
    <x v="0"/>
    <x v="11"/>
    <s v="ANCILLARY SERVICES"/>
    <x v="26"/>
    <s v="RC_INIT_PROP18_16RATES"/>
    <x v="193"/>
  </r>
  <r>
    <x v="81"/>
    <n v="163760"/>
    <x v="0"/>
    <x v="9"/>
    <s v="ANCILLARY SERVICES"/>
    <x v="26"/>
    <s v="RC_INIT_PROP18_16RATES"/>
    <x v="193"/>
  </r>
  <r>
    <x v="72"/>
    <n v="16376"/>
    <x v="0"/>
    <x v="3"/>
    <s v="ANCILLARY SERVICES"/>
    <x v="26"/>
    <s v="RC_INIT_PROP18_16RATES"/>
    <x v="193"/>
  </r>
  <r>
    <x v="73"/>
    <n v="65504"/>
    <x v="0"/>
    <x v="0"/>
    <s v="ANCILLARY SERVICES"/>
    <x v="26"/>
    <s v="RC_INIT_PROP18_16RATES"/>
    <x v="193"/>
  </r>
  <r>
    <x v="81"/>
    <n v="163760"/>
    <x v="1"/>
    <x v="4"/>
    <s v="ANCILLARY SERVICES"/>
    <x v="26"/>
    <s v="RC_INIT_PROP18_16RATES"/>
    <x v="193"/>
  </r>
  <r>
    <x v="81"/>
    <n v="163760"/>
    <x v="1"/>
    <x v="5"/>
    <s v="ANCILLARY SERVICES"/>
    <x v="26"/>
    <s v="RC_INIT_PROP18_16RATES"/>
    <x v="193"/>
  </r>
  <r>
    <x v="81"/>
    <n v="163760"/>
    <x v="1"/>
    <x v="6"/>
    <s v="ANCILLARY SERVICES"/>
    <x v="26"/>
    <s v="RC_INIT_PROP18_16RATES"/>
    <x v="193"/>
  </r>
  <r>
    <x v="81"/>
    <n v="163760"/>
    <x v="1"/>
    <x v="8"/>
    <s v="ANCILLARY SERVICES"/>
    <x v="26"/>
    <s v="RC_INIT_PROP18_16RATES"/>
    <x v="193"/>
  </r>
  <r>
    <x v="72"/>
    <n v="16376"/>
    <x v="1"/>
    <x v="4"/>
    <s v="ANCILLARY SERVICES"/>
    <x v="26"/>
    <s v="RC_INIT_PROP18_16RATES"/>
    <x v="193"/>
  </r>
  <r>
    <x v="73"/>
    <n v="65504"/>
    <x v="1"/>
    <x v="3"/>
    <s v="ANCILLARY SERVICES"/>
    <x v="26"/>
    <s v="RC_INIT_PROP18_16RATES"/>
    <x v="193"/>
  </r>
  <r>
    <x v="81"/>
    <n v="163760"/>
    <x v="2"/>
    <x v="0"/>
    <s v="ANCILLARY SERVICES"/>
    <x v="26"/>
    <s v="RC_INIT_PROP18_16RATES"/>
    <x v="193"/>
  </r>
  <r>
    <x v="81"/>
    <n v="163760"/>
    <x v="2"/>
    <x v="1"/>
    <s v="ANCILLARY SERVICES"/>
    <x v="26"/>
    <s v="RC_INIT_PROP18_16RATES"/>
    <x v="193"/>
  </r>
  <r>
    <x v="81"/>
    <n v="163760"/>
    <x v="2"/>
    <x v="2"/>
    <s v="ANCILLARY SERVICES"/>
    <x v="26"/>
    <s v="RC_INIT_PROP18_16RATES"/>
    <x v="193"/>
  </r>
  <r>
    <x v="73"/>
    <n v="65504"/>
    <x v="2"/>
    <x v="4"/>
    <s v="ANCILLARY SERVICES"/>
    <x v="26"/>
    <s v="RC_INIT_PROP18_16RATES"/>
    <x v="193"/>
  </r>
  <r>
    <x v="0"/>
    <n v="635.47"/>
    <x v="0"/>
    <x v="4"/>
    <s v="ANCILLARY SERVICES"/>
    <x v="0"/>
    <s v="RC_INIT_PROP18_16RATES"/>
    <x v="194"/>
  </r>
  <r>
    <x v="0"/>
    <n v="737.02"/>
    <x v="0"/>
    <x v="5"/>
    <s v="ANCILLARY SERVICES"/>
    <x v="0"/>
    <s v="RC_INIT_PROP18_16RATES"/>
    <x v="194"/>
  </r>
  <r>
    <x v="12"/>
    <n v="14192.3"/>
    <x v="0"/>
    <x v="3"/>
    <s v="NETWORK"/>
    <x v="7"/>
    <s v="RC_INIT_PROP18_16RATES"/>
    <x v="194"/>
  </r>
  <r>
    <x v="12"/>
    <n v="15229.83"/>
    <x v="0"/>
    <x v="10"/>
    <s v="NETWORK"/>
    <x v="7"/>
    <s v="RC_INIT_PROP18_16RATES"/>
    <x v="194"/>
  </r>
  <r>
    <x v="12"/>
    <n v="11558.57"/>
    <x v="0"/>
    <x v="11"/>
    <s v="NETWORK"/>
    <x v="7"/>
    <s v="RC_INIT_PROP18_16RATES"/>
    <x v="194"/>
  </r>
  <r>
    <x v="12"/>
    <n v="17620.66"/>
    <x v="0"/>
    <x v="9"/>
    <s v="NETWORK"/>
    <x v="7"/>
    <s v="RC_INIT_PROP18_16RATES"/>
    <x v="194"/>
  </r>
  <r>
    <x v="0"/>
    <n v="735.45"/>
    <x v="1"/>
    <x v="0"/>
    <s v="ANCILLARY SERVICES"/>
    <x v="0"/>
    <s v="RC_INIT_PROP18_16RATES"/>
    <x v="194"/>
  </r>
  <r>
    <x v="12"/>
    <n v="11737.28"/>
    <x v="1"/>
    <x v="4"/>
    <s v="NETWORK"/>
    <x v="7"/>
    <s v="RC_INIT_PROP18_16RATES"/>
    <x v="194"/>
  </r>
  <r>
    <x v="12"/>
    <n v="15901.28"/>
    <x v="1"/>
    <x v="5"/>
    <s v="NETWORK"/>
    <x v="7"/>
    <s v="RC_INIT_PROP18_16RATES"/>
    <x v="194"/>
  </r>
  <r>
    <x v="12"/>
    <n v="11326.08"/>
    <x v="1"/>
    <x v="6"/>
    <s v="NETWORK"/>
    <x v="7"/>
    <s v="RC_INIT_PROP18_16RATES"/>
    <x v="194"/>
  </r>
  <r>
    <x v="12"/>
    <n v="17112.310000000001"/>
    <x v="1"/>
    <x v="8"/>
    <s v="NETWORK"/>
    <x v="7"/>
    <s v="RC_INIT_PROP18_16RATES"/>
    <x v="194"/>
  </r>
  <r>
    <x v="0"/>
    <n v="631.57000000000005"/>
    <x v="2"/>
    <x v="3"/>
    <s v="ANCILLARY SERVICES"/>
    <x v="0"/>
    <s v="RC_INIT_PROP18_16RATES"/>
    <x v="194"/>
  </r>
  <r>
    <x v="12"/>
    <n v="15438.03"/>
    <x v="2"/>
    <x v="0"/>
    <s v="NETWORK"/>
    <x v="7"/>
    <s v="RC_INIT_PROP18_16RATES"/>
    <x v="194"/>
  </r>
  <r>
    <x v="12"/>
    <n v="12976.07"/>
    <x v="2"/>
    <x v="1"/>
    <s v="NETWORK"/>
    <x v="7"/>
    <s v="RC_INIT_PROP18_16RATES"/>
    <x v="194"/>
  </r>
  <r>
    <x v="12"/>
    <n v="15101.44"/>
    <x v="2"/>
    <x v="2"/>
    <s v="NETWORK"/>
    <x v="7"/>
    <s v="RC_INIT_PROP18_16RATES"/>
    <x v="194"/>
  </r>
  <r>
    <x v="49"/>
    <n v="20177.5"/>
    <x v="0"/>
    <x v="5"/>
    <s v="FIBER AND PCS"/>
    <x v="23"/>
    <s v="RC_INIT_PROP18_16RATES"/>
    <x v="195"/>
  </r>
  <r>
    <x v="49"/>
    <n v="20177.5"/>
    <x v="0"/>
    <x v="6"/>
    <s v="FIBER AND PCS"/>
    <x v="23"/>
    <s v="RC_INIT_PROP18_16RATES"/>
    <x v="195"/>
  </r>
  <r>
    <x v="49"/>
    <n v="20177.5"/>
    <x v="0"/>
    <x v="8"/>
    <s v="FIBER AND PCS"/>
    <x v="23"/>
    <s v="RC_INIT_PROP18_16RATES"/>
    <x v="195"/>
  </r>
  <r>
    <x v="49"/>
    <n v="20177.5"/>
    <x v="1"/>
    <x v="0"/>
    <s v="FIBER AND PCS"/>
    <x v="23"/>
    <s v="RC_INIT_PROP18_16RATES"/>
    <x v="195"/>
  </r>
  <r>
    <x v="49"/>
    <n v="20177.5"/>
    <x v="1"/>
    <x v="1"/>
    <s v="FIBER AND PCS"/>
    <x v="23"/>
    <s v="RC_INIT_PROP18_16RATES"/>
    <x v="195"/>
  </r>
  <r>
    <x v="49"/>
    <n v="20177.5"/>
    <x v="1"/>
    <x v="2"/>
    <s v="FIBER AND PCS"/>
    <x v="23"/>
    <s v="RC_INIT_PROP18_16RATES"/>
    <x v="195"/>
  </r>
  <r>
    <x v="49"/>
    <n v="20177.5"/>
    <x v="1"/>
    <x v="7"/>
    <s v="FIBER AND PCS"/>
    <x v="23"/>
    <s v="RC_INIT_PROP18_16RATES"/>
    <x v="195"/>
  </r>
  <r>
    <x v="19"/>
    <n v="13332.58"/>
    <x v="1"/>
    <x v="5"/>
    <s v="ANCILLARY SERVICES"/>
    <x v="0"/>
    <s v="RC_INIT_PROP18_16RATES"/>
    <x v="139"/>
  </r>
  <r>
    <x v="19"/>
    <n v="11977.28"/>
    <x v="1"/>
    <x v="6"/>
    <s v="ANCILLARY SERVICES"/>
    <x v="0"/>
    <s v="RC_INIT_PROP18_16RATES"/>
    <x v="139"/>
  </r>
  <r>
    <x v="20"/>
    <n v="2989.26"/>
    <x v="1"/>
    <x v="8"/>
    <s v="ANCILLARY SERVICES"/>
    <x v="10"/>
    <s v="RC_INIT_PROP18_16RATES"/>
    <x v="139"/>
  </r>
  <r>
    <x v="21"/>
    <n v="13996.15"/>
    <x v="1"/>
    <x v="2"/>
    <s v="ANCILLARY SERVICES"/>
    <x v="1"/>
    <s v="RC_INIT_PROP18_16RATES"/>
    <x v="139"/>
  </r>
  <r>
    <x v="21"/>
    <n v="15038.8"/>
    <x v="1"/>
    <x v="7"/>
    <s v="ANCILLARY SERVICES"/>
    <x v="1"/>
    <s v="RC_INIT_PROP18_16RATES"/>
    <x v="139"/>
  </r>
  <r>
    <x v="12"/>
    <n v="114386.82"/>
    <x v="1"/>
    <x v="4"/>
    <s v="NETWORK"/>
    <x v="7"/>
    <s v="RC_INIT_PROP18_16RATES"/>
    <x v="139"/>
  </r>
  <r>
    <x v="12"/>
    <n v="127539.85"/>
    <x v="1"/>
    <x v="5"/>
    <s v="NETWORK"/>
    <x v="7"/>
    <s v="RC_INIT_PROP18_16RATES"/>
    <x v="139"/>
  </r>
  <r>
    <x v="19"/>
    <n v="13575.36"/>
    <x v="2"/>
    <x v="0"/>
    <s v="ANCILLARY SERVICES"/>
    <x v="0"/>
    <s v="RC_INIT_PROP18_16RATES"/>
    <x v="139"/>
  </r>
  <r>
    <x v="19"/>
    <n v="12762.22"/>
    <x v="2"/>
    <x v="1"/>
    <s v="ANCILLARY SERVICES"/>
    <x v="0"/>
    <s v="RC_INIT_PROP18_16RATES"/>
    <x v="139"/>
  </r>
  <r>
    <x v="20"/>
    <n v="2719.24"/>
    <x v="2"/>
    <x v="2"/>
    <s v="ANCILLARY SERVICES"/>
    <x v="10"/>
    <s v="RC_INIT_PROP18_16RATES"/>
    <x v="139"/>
  </r>
  <r>
    <x v="20"/>
    <n v="3038.59"/>
    <x v="2"/>
    <x v="7"/>
    <s v="ANCILLARY SERVICES"/>
    <x v="10"/>
    <s v="RC_INIT_PROP18_16RATES"/>
    <x v="139"/>
  </r>
  <r>
    <x v="21"/>
    <n v="5434.45"/>
    <x v="2"/>
    <x v="11"/>
    <s v="ANCILLARY SERVICES"/>
    <x v="1"/>
    <s v="RC_INIT_PROP18_16RATES"/>
    <x v="139"/>
  </r>
  <r>
    <x v="21"/>
    <n v="5249.3"/>
    <x v="2"/>
    <x v="9"/>
    <s v="ANCILLARY SERVICES"/>
    <x v="1"/>
    <s v="RC_INIT_PROP18_16RATES"/>
    <x v="139"/>
  </r>
  <r>
    <x v="12"/>
    <n v="137209"/>
    <x v="2"/>
    <x v="0"/>
    <s v="NETWORK"/>
    <x v="7"/>
    <s v="RC_INIT_PROP18_16RATES"/>
    <x v="139"/>
  </r>
  <r>
    <x v="19"/>
    <n v="510.18"/>
    <x v="0"/>
    <x v="0"/>
    <s v="ANCILLARY SERVICES"/>
    <x v="0"/>
    <s v="RC_INIT_PROP18_16RATES"/>
    <x v="140"/>
  </r>
  <r>
    <x v="19"/>
    <n v="485.44"/>
    <x v="0"/>
    <x v="1"/>
    <s v="ANCILLARY SERVICES"/>
    <x v="0"/>
    <s v="RC_INIT_PROP18_16RATES"/>
    <x v="140"/>
  </r>
  <r>
    <x v="20"/>
    <n v="109.21"/>
    <x v="0"/>
    <x v="2"/>
    <s v="ANCILLARY SERVICES"/>
    <x v="10"/>
    <s v="RC_INIT_PROP18_16RATES"/>
    <x v="140"/>
  </r>
  <r>
    <x v="20"/>
    <n v="100.48"/>
    <x v="0"/>
    <x v="7"/>
    <s v="ANCILLARY SERVICES"/>
    <x v="10"/>
    <s v="RC_INIT_PROP18_16RATES"/>
    <x v="140"/>
  </r>
  <r>
    <x v="21"/>
    <n v="483"/>
    <x v="0"/>
    <x v="11"/>
    <s v="ANCILLARY SERVICES"/>
    <x v="1"/>
    <s v="RC_INIT_PROP18_16RATES"/>
    <x v="140"/>
  </r>
  <r>
    <x v="21"/>
    <n v="663.6"/>
    <x v="0"/>
    <x v="9"/>
    <s v="ANCILLARY SERVICES"/>
    <x v="1"/>
    <s v="RC_INIT_PROP18_16RATES"/>
    <x v="140"/>
  </r>
  <r>
    <x v="12"/>
    <n v="5749.79"/>
    <x v="0"/>
    <x v="0"/>
    <s v="NETWORK"/>
    <x v="7"/>
    <s v="RC_INIT_PROP18_16RATES"/>
    <x v="140"/>
  </r>
  <r>
    <x v="19"/>
    <n v="428.68"/>
    <x v="1"/>
    <x v="3"/>
    <s v="ANCILLARY SERVICES"/>
    <x v="0"/>
    <s v="RC_INIT_PROP18_16RATES"/>
    <x v="140"/>
  </r>
  <r>
    <x v="19"/>
    <n v="421.12"/>
    <x v="1"/>
    <x v="10"/>
    <s v="ANCILLARY SERVICES"/>
    <x v="0"/>
    <s v="RC_INIT_PROP18_16RATES"/>
    <x v="140"/>
  </r>
  <r>
    <x v="20"/>
    <n v="117.67"/>
    <x v="1"/>
    <x v="11"/>
    <s v="ANCILLARY SERVICES"/>
    <x v="10"/>
    <s v="RC_INIT_PROP18_16RATES"/>
    <x v="140"/>
  </r>
  <r>
    <x v="20"/>
    <n v="128.83000000000001"/>
    <x v="1"/>
    <x v="9"/>
    <s v="ANCILLARY SERVICES"/>
    <x v="10"/>
    <s v="RC_INIT_PROP18_16RATES"/>
    <x v="140"/>
  </r>
  <r>
    <x v="21"/>
    <n v="396.55"/>
    <x v="1"/>
    <x v="6"/>
    <s v="ANCILLARY SERVICES"/>
    <x v="1"/>
    <s v="RC_INIT_PROP18_16RATES"/>
    <x v="140"/>
  </r>
  <r>
    <x v="21"/>
    <n v="681.8"/>
    <x v="1"/>
    <x v="8"/>
    <s v="ANCILLARY SERVICES"/>
    <x v="1"/>
    <s v="RC_INIT_PROP18_16RATES"/>
    <x v="140"/>
  </r>
  <r>
    <x v="12"/>
    <n v="4391.29"/>
    <x v="1"/>
    <x v="3"/>
    <s v="NETWORK"/>
    <x v="7"/>
    <s v="RC_INIT_PROP18_16RATES"/>
    <x v="140"/>
  </r>
  <r>
    <x v="19"/>
    <n v="421.88"/>
    <x v="2"/>
    <x v="4"/>
    <s v="ANCILLARY SERVICES"/>
    <x v="0"/>
    <s v="RC_INIT_PROP18_16RATES"/>
    <x v="140"/>
  </r>
  <r>
    <x v="19"/>
    <n v="492.71"/>
    <x v="2"/>
    <x v="5"/>
    <s v="ANCILLARY SERVICES"/>
    <x v="0"/>
    <s v="RC_INIT_PROP18_16RATES"/>
    <x v="140"/>
  </r>
  <r>
    <x v="0"/>
    <n v="372.98"/>
    <x v="2"/>
    <x v="7"/>
    <s v="ANCILLARY SERVICES"/>
    <x v="0"/>
    <s v="RC_INIT_PROP18_16RATES"/>
    <x v="140"/>
  </r>
  <r>
    <x v="20"/>
    <n v="133.22999999999999"/>
    <x v="2"/>
    <x v="6"/>
    <s v="ANCILLARY SERVICES"/>
    <x v="10"/>
    <s v="RC_INIT_PROP18_16RATES"/>
    <x v="140"/>
  </r>
  <r>
    <x v="20"/>
    <n v="134.46"/>
    <x v="2"/>
    <x v="8"/>
    <s v="ANCILLARY SERVICES"/>
    <x v="10"/>
    <s v="RC_INIT_PROP18_16RATES"/>
    <x v="140"/>
  </r>
  <r>
    <x v="21"/>
    <n v="869.4"/>
    <x v="2"/>
    <x v="1"/>
    <s v="ANCILLARY SERVICES"/>
    <x v="1"/>
    <s v="RC_INIT_PROP18_16RATES"/>
    <x v="140"/>
  </r>
  <r>
    <x v="21"/>
    <n v="561.04999999999995"/>
    <x v="2"/>
    <x v="2"/>
    <s v="ANCILLARY SERVICES"/>
    <x v="1"/>
    <s v="RC_INIT_PROP18_16RATES"/>
    <x v="140"/>
  </r>
  <r>
    <x v="21"/>
    <n v="469"/>
    <x v="2"/>
    <x v="7"/>
    <s v="ANCILLARY SERVICES"/>
    <x v="1"/>
    <s v="RC_INIT_PROP18_16RATES"/>
    <x v="140"/>
  </r>
  <r>
    <x v="12"/>
    <n v="2638.94"/>
    <x v="2"/>
    <x v="4"/>
    <s v="NETWORK"/>
    <x v="7"/>
    <s v="RC_INIT_PROP18_16RATES"/>
    <x v="140"/>
  </r>
  <r>
    <x v="19"/>
    <n v="1020.37"/>
    <x v="0"/>
    <x v="3"/>
    <s v="ANCILLARY SERVICES"/>
    <x v="0"/>
    <s v="RC_INIT_PROP18_16RATES"/>
    <x v="141"/>
  </r>
  <r>
    <x v="19"/>
    <n v="1021.24"/>
    <x v="0"/>
    <x v="10"/>
    <s v="ANCILLARY SERVICES"/>
    <x v="0"/>
    <s v="RC_INIT_PROP18_16RATES"/>
    <x v="141"/>
  </r>
  <r>
    <x v="20"/>
    <n v="345.96"/>
    <x v="0"/>
    <x v="11"/>
    <s v="ANCILLARY SERVICES"/>
    <x v="10"/>
    <s v="RC_INIT_PROP18_16RATES"/>
    <x v="141"/>
  </r>
  <r>
    <x v="20"/>
    <n v="310.95999999999998"/>
    <x v="0"/>
    <x v="9"/>
    <s v="ANCILLARY SERVICES"/>
    <x v="10"/>
    <s v="RC_INIT_PROP18_16RATES"/>
    <x v="141"/>
  </r>
  <r>
    <x v="21"/>
    <n v="1968.75"/>
    <x v="0"/>
    <x v="6"/>
    <s v="ANCILLARY SERVICES"/>
    <x v="1"/>
    <s v="RC_INIT_PROP18_16RATES"/>
    <x v="141"/>
  </r>
  <r>
    <x v="21"/>
    <n v="1521.1"/>
    <x v="0"/>
    <x v="8"/>
    <s v="ANCILLARY SERVICES"/>
    <x v="1"/>
    <s v="RC_INIT_PROP18_16RATES"/>
    <x v="141"/>
  </r>
  <r>
    <x v="12"/>
    <n v="15410.27"/>
    <x v="0"/>
    <x v="3"/>
    <s v="NETWORK"/>
    <x v="7"/>
    <s v="RC_INIT_PROP18_16RATES"/>
    <x v="141"/>
  </r>
  <r>
    <x v="19"/>
    <n v="1006.18"/>
    <x v="1"/>
    <x v="4"/>
    <s v="ANCILLARY SERVICES"/>
    <x v="0"/>
    <s v="RC_INIT_PROP18_16RATES"/>
    <x v="141"/>
  </r>
  <r>
    <x v="19"/>
    <n v="1149.33"/>
    <x v="1"/>
    <x v="5"/>
    <s v="ANCILLARY SERVICES"/>
    <x v="0"/>
    <s v="RC_INIT_PROP18_16RATES"/>
    <x v="141"/>
  </r>
  <r>
    <x v="0"/>
    <n v="870.74"/>
    <x v="1"/>
    <x v="7"/>
    <s v="ANCILLARY SERVICES"/>
    <x v="0"/>
    <s v="RC_INIT_PROP18_16RATES"/>
    <x v="141"/>
  </r>
  <r>
    <x v="20"/>
    <n v="400.98"/>
    <x v="1"/>
    <x v="6"/>
    <s v="ANCILLARY SERVICES"/>
    <x v="10"/>
    <s v="RC_INIT_PROP18_16RATES"/>
    <x v="141"/>
  </r>
  <r>
    <x v="20"/>
    <n v="311.14"/>
    <x v="1"/>
    <x v="8"/>
    <s v="ANCILLARY SERVICES"/>
    <x v="10"/>
    <s v="RC_INIT_PROP18_16RATES"/>
    <x v="141"/>
  </r>
  <r>
    <x v="21"/>
    <n v="2609.9499999999998"/>
    <x v="1"/>
    <x v="1"/>
    <s v="ANCILLARY SERVICES"/>
    <x v="1"/>
    <s v="RC_INIT_PROP18_16RATES"/>
    <x v="141"/>
  </r>
  <r>
    <x v="21"/>
    <n v="1364.3"/>
    <x v="1"/>
    <x v="2"/>
    <s v="ANCILLARY SERVICES"/>
    <x v="1"/>
    <s v="RC_INIT_PROP18_16RATES"/>
    <x v="141"/>
  </r>
  <r>
    <x v="21"/>
    <n v="1553.65"/>
    <x v="1"/>
    <x v="7"/>
    <s v="ANCILLARY SERVICES"/>
    <x v="1"/>
    <s v="RC_INIT_PROP18_16RATES"/>
    <x v="141"/>
  </r>
  <r>
    <x v="12"/>
    <n v="11570.72"/>
    <x v="1"/>
    <x v="4"/>
    <s v="NETWORK"/>
    <x v="7"/>
    <s v="RC_INIT_PROP18_16RATES"/>
    <x v="141"/>
  </r>
  <r>
    <x v="19"/>
    <n v="1170.26"/>
    <x v="2"/>
    <x v="0"/>
    <s v="ANCILLARY SERVICES"/>
    <x v="0"/>
    <s v="RC_INIT_PROP18_16RATES"/>
    <x v="141"/>
  </r>
  <r>
    <x v="0"/>
    <n v="997.87"/>
    <x v="2"/>
    <x v="9"/>
    <s v="ANCILLARY SERVICES"/>
    <x v="0"/>
    <s v="RC_INIT_PROP18_16RATES"/>
    <x v="141"/>
  </r>
  <r>
    <x v="20"/>
    <n v="451.67"/>
    <x v="2"/>
    <x v="1"/>
    <s v="ANCILLARY SERVICES"/>
    <x v="10"/>
    <s v="RC_INIT_PROP18_16RATES"/>
    <x v="141"/>
  </r>
  <r>
    <x v="20"/>
    <n v="311.56"/>
    <x v="2"/>
    <x v="2"/>
    <s v="ANCILLARY SERVICES"/>
    <x v="10"/>
    <s v="RC_INIT_PROP18_16RATES"/>
    <x v="141"/>
  </r>
  <r>
    <x v="20"/>
    <n v="318.89999999999998"/>
    <x v="2"/>
    <x v="7"/>
    <s v="ANCILLARY SERVICES"/>
    <x v="10"/>
    <s v="RC_INIT_PROP18_16RATES"/>
    <x v="141"/>
  </r>
  <r>
    <x v="21"/>
    <n v="3078.25"/>
    <x v="2"/>
    <x v="10"/>
    <s v="ANCILLARY SERVICES"/>
    <x v="1"/>
    <s v="RC_INIT_PROP18_16RATES"/>
    <x v="141"/>
  </r>
  <r>
    <x v="75"/>
    <n v="1682"/>
    <x v="0"/>
    <x v="7"/>
    <s v="OTHER REVENUES &amp; CREDITS"/>
    <x v="15"/>
    <s v="RC_INIT_PROP18_16RATES"/>
    <x v="82"/>
  </r>
  <r>
    <x v="19"/>
    <n v="238.61"/>
    <x v="1"/>
    <x v="8"/>
    <s v="ANCILLARY SERVICES"/>
    <x v="0"/>
    <s v="RC_INIT_PROP18_16RATES"/>
    <x v="82"/>
  </r>
  <r>
    <x v="0"/>
    <n v="181.21"/>
    <x v="1"/>
    <x v="4"/>
    <s v="ANCILLARY SERVICES"/>
    <x v="0"/>
    <s v="RC_INIT_PROP18_16RATES"/>
    <x v="82"/>
  </r>
  <r>
    <x v="0"/>
    <n v="206.99"/>
    <x v="1"/>
    <x v="5"/>
    <s v="ANCILLARY SERVICES"/>
    <x v="0"/>
    <s v="RC_INIT_PROP18_16RATES"/>
    <x v="82"/>
  </r>
  <r>
    <x v="27"/>
    <n v="266531"/>
    <x v="1"/>
    <x v="7"/>
    <s v="NETWORK"/>
    <x v="11"/>
    <s v="RC_INIT_PROP18_16RATES"/>
    <x v="82"/>
  </r>
  <r>
    <x v="29"/>
    <n v="519"/>
    <x v="1"/>
    <x v="11"/>
    <s v="OTHER REVENUES &amp; CREDITS"/>
    <x v="13"/>
    <s v="RC_INIT_PROP18_16RATES"/>
    <x v="82"/>
  </r>
  <r>
    <x v="29"/>
    <n v="519"/>
    <x v="1"/>
    <x v="9"/>
    <s v="OTHER REVENUES &amp; CREDITS"/>
    <x v="13"/>
    <s v="RC_INIT_PROP18_16RATES"/>
    <x v="82"/>
  </r>
  <r>
    <x v="31"/>
    <n v="7256"/>
    <x v="1"/>
    <x v="4"/>
    <s v="OTHER REVENUES &amp; CREDITS"/>
    <x v="15"/>
    <s v="RC_INIT_PROP18_16RATES"/>
    <x v="82"/>
  </r>
  <r>
    <x v="31"/>
    <n v="7256"/>
    <x v="1"/>
    <x v="5"/>
    <s v="OTHER REVENUES &amp; CREDITS"/>
    <x v="15"/>
    <s v="RC_INIT_PROP18_16RATES"/>
    <x v="82"/>
  </r>
  <r>
    <x v="31"/>
    <n v="7256"/>
    <x v="1"/>
    <x v="6"/>
    <s v="OTHER REVENUES &amp; CREDITS"/>
    <x v="15"/>
    <s v="RC_INIT_PROP18_16RATES"/>
    <x v="82"/>
  </r>
  <r>
    <x v="75"/>
    <n v="1682"/>
    <x v="1"/>
    <x v="11"/>
    <s v="OTHER REVENUES &amp; CREDITS"/>
    <x v="15"/>
    <s v="RC_INIT_PROP18_16RATES"/>
    <x v="82"/>
  </r>
  <r>
    <x v="75"/>
    <n v="1682"/>
    <x v="1"/>
    <x v="9"/>
    <s v="OTHER REVENUES &amp; CREDITS"/>
    <x v="15"/>
    <s v="RC_INIT_PROP18_16RATES"/>
    <x v="82"/>
  </r>
  <r>
    <x v="19"/>
    <n v="238.95"/>
    <x v="2"/>
    <x v="2"/>
    <s v="ANCILLARY SERVICES"/>
    <x v="0"/>
    <s v="RC_INIT_PROP18_16RATES"/>
    <x v="82"/>
  </r>
  <r>
    <x v="19"/>
    <n v="187.84"/>
    <x v="2"/>
    <x v="7"/>
    <s v="ANCILLARY SERVICES"/>
    <x v="0"/>
    <s v="RC_INIT_PROP18_16RATES"/>
    <x v="82"/>
  </r>
  <r>
    <x v="0"/>
    <n v="210.76"/>
    <x v="2"/>
    <x v="0"/>
    <s v="ANCILLARY SERVICES"/>
    <x v="0"/>
    <s v="RC_INIT_PROP18_16RATES"/>
    <x v="82"/>
  </r>
  <r>
    <x v="27"/>
    <n v="266531"/>
    <x v="2"/>
    <x v="9"/>
    <s v="NETWORK"/>
    <x v="11"/>
    <s v="RC_INIT_PROP18_16RATES"/>
    <x v="82"/>
  </r>
  <r>
    <x v="29"/>
    <n v="519"/>
    <x v="2"/>
    <x v="6"/>
    <s v="OTHER REVENUES &amp; CREDITS"/>
    <x v="13"/>
    <s v="RC_INIT_PROP18_16RATES"/>
    <x v="82"/>
  </r>
  <r>
    <x v="29"/>
    <n v="519"/>
    <x v="2"/>
    <x v="8"/>
    <s v="OTHER REVENUES &amp; CREDITS"/>
    <x v="13"/>
    <s v="RC_INIT_PROP18_16RATES"/>
    <x v="82"/>
  </r>
  <r>
    <x v="31"/>
    <n v="7256"/>
    <x v="2"/>
    <x v="0"/>
    <s v="OTHER REVENUES &amp; CREDITS"/>
    <x v="15"/>
    <s v="RC_INIT_PROP18_16RATES"/>
    <x v="82"/>
  </r>
  <r>
    <x v="31"/>
    <n v="7256"/>
    <x v="2"/>
    <x v="1"/>
    <s v="OTHER REVENUES &amp; CREDITS"/>
    <x v="15"/>
    <s v="RC_INIT_PROP18_16RATES"/>
    <x v="82"/>
  </r>
  <r>
    <x v="75"/>
    <n v="1682"/>
    <x v="2"/>
    <x v="6"/>
    <s v="OTHER REVENUES &amp; CREDITS"/>
    <x v="15"/>
    <s v="RC_INIT_PROP18_16RATES"/>
    <x v="82"/>
  </r>
  <r>
    <x v="75"/>
    <n v="1682"/>
    <x v="2"/>
    <x v="8"/>
    <s v="OTHER REVENUES &amp; CREDITS"/>
    <x v="15"/>
    <s v="RC_INIT_PROP18_16RATES"/>
    <x v="82"/>
  </r>
  <r>
    <x v="19"/>
    <n v="24327.040000000001"/>
    <x v="0"/>
    <x v="6"/>
    <s v="ANCILLARY SERVICES"/>
    <x v="0"/>
    <s v="RC_INIT_PROP18_16RATES"/>
    <x v="83"/>
  </r>
  <r>
    <x v="19"/>
    <n v="28337.040000000001"/>
    <x v="0"/>
    <x v="8"/>
    <s v="ANCILLARY SERVICES"/>
    <x v="0"/>
    <s v="RC_INIT_PROP18_16RATES"/>
    <x v="83"/>
  </r>
  <r>
    <x v="0"/>
    <n v="20597.5"/>
    <x v="0"/>
    <x v="4"/>
    <s v="ANCILLARY SERVICES"/>
    <x v="0"/>
    <s v="RC_INIT_PROP18_16RATES"/>
    <x v="83"/>
  </r>
  <r>
    <x v="19"/>
    <n v="24630.86"/>
    <x v="1"/>
    <x v="1"/>
    <s v="ANCILLARY SERVICES"/>
    <x v="0"/>
    <s v="RC_INIT_PROP18_16RATES"/>
    <x v="83"/>
  </r>
  <r>
    <x v="19"/>
    <n v="27234.53"/>
    <x v="1"/>
    <x v="2"/>
    <s v="ANCILLARY SERVICES"/>
    <x v="0"/>
    <s v="RC_INIT_PROP18_16RATES"/>
    <x v="83"/>
  </r>
  <r>
    <x v="19"/>
    <n v="21276.01"/>
    <x v="1"/>
    <x v="7"/>
    <s v="ANCILLARY SERVICES"/>
    <x v="0"/>
    <s v="RC_INIT_PROP18_16RATES"/>
    <x v="83"/>
  </r>
  <r>
    <x v="19"/>
    <n v="22344.19"/>
    <x v="2"/>
    <x v="10"/>
    <s v="ANCILLARY SERVICES"/>
    <x v="0"/>
    <s v="RC_INIT_PROP18_16RATES"/>
    <x v="83"/>
  </r>
  <r>
    <x v="19"/>
    <n v="26007.8"/>
    <x v="2"/>
    <x v="11"/>
    <s v="ANCILLARY SERVICES"/>
    <x v="0"/>
    <s v="RC_INIT_PROP18_16RATES"/>
    <x v="83"/>
  </r>
  <r>
    <x v="19"/>
    <n v="24382.21"/>
    <x v="2"/>
    <x v="9"/>
    <s v="ANCILLARY SERVICES"/>
    <x v="0"/>
    <s v="RC_INIT_PROP18_16RATES"/>
    <x v="83"/>
  </r>
  <r>
    <x v="32"/>
    <n v="2500"/>
    <x v="0"/>
    <x v="11"/>
    <s v="OTHER REVENUES &amp; CREDITS"/>
    <x v="16"/>
    <s v="RC_INIT_PROP18_16RATES"/>
    <x v="186"/>
  </r>
  <r>
    <x v="32"/>
    <n v="0"/>
    <x v="0"/>
    <x v="4"/>
    <s v="OTHER REVENUES &amp; CREDITS"/>
    <x v="16"/>
    <s v="RC_INIT_PROP18_16RATES"/>
    <x v="199"/>
  </r>
  <r>
    <x v="66"/>
    <n v="399.44"/>
    <x v="0"/>
    <x v="4"/>
    <s v="ANCILLARY SERVICES"/>
    <x v="25"/>
    <s v="RC_INIT_PROP18_16RATES"/>
    <x v="84"/>
  </r>
  <r>
    <x v="67"/>
    <n v="52.79"/>
    <x v="0"/>
    <x v="3"/>
    <s v="ANCILLARY SERVICES"/>
    <x v="25"/>
    <s v="RC_INIT_PROP18_16RATES"/>
    <x v="84"/>
  </r>
  <r>
    <x v="67"/>
    <n v="52.79"/>
    <x v="0"/>
    <x v="10"/>
    <s v="ANCILLARY SERVICES"/>
    <x v="25"/>
    <s v="RC_INIT_PROP18_16RATES"/>
    <x v="84"/>
  </r>
  <r>
    <x v="0"/>
    <n v="8984.48"/>
    <x v="0"/>
    <x v="3"/>
    <s v="ANCILLARY SERVICES"/>
    <x v="0"/>
    <s v="RC_INIT_PROP18_16RATES"/>
    <x v="84"/>
  </r>
  <r>
    <x v="0"/>
    <n v="8992.18"/>
    <x v="0"/>
    <x v="10"/>
    <s v="ANCILLARY SERVICES"/>
    <x v="0"/>
    <s v="RC_INIT_PROP18_16RATES"/>
    <x v="84"/>
  </r>
  <r>
    <x v="0"/>
    <n v="10580.06"/>
    <x v="0"/>
    <x v="11"/>
    <s v="ANCILLARY SERVICES"/>
    <x v="0"/>
    <s v="RC_INIT_PROP18_16RATES"/>
    <x v="84"/>
  </r>
  <r>
    <x v="0"/>
    <n v="9895.52"/>
    <x v="0"/>
    <x v="9"/>
    <s v="ANCILLARY SERVICES"/>
    <x v="0"/>
    <s v="RC_INIT_PROP18_16RATES"/>
    <x v="84"/>
  </r>
  <r>
    <x v="20"/>
    <n v="3693.75"/>
    <x v="0"/>
    <x v="0"/>
    <s v="ANCILLARY SERVICES"/>
    <x v="10"/>
    <s v="RC_INIT_PROP18_16RATES"/>
    <x v="84"/>
  </r>
  <r>
    <x v="20"/>
    <n v="2621.2399999999998"/>
    <x v="0"/>
    <x v="1"/>
    <s v="ANCILLARY SERVICES"/>
    <x v="10"/>
    <s v="RC_INIT_PROP18_16RATES"/>
    <x v="84"/>
  </r>
  <r>
    <x v="26"/>
    <n v="23478"/>
    <x v="0"/>
    <x v="3"/>
    <s v="ANCILLARY SERVICES"/>
    <x v="1"/>
    <s v="RC_INIT_PROP18_16RATES"/>
    <x v="84"/>
  </r>
  <r>
    <x v="74"/>
    <n v="-5329.51"/>
    <x v="0"/>
    <x v="4"/>
    <s v="NETWORK"/>
    <x v="11"/>
    <s v="RC_INIT_PROP18_16RATES"/>
    <x v="84"/>
  </r>
  <r>
    <x v="74"/>
    <n v="-5329.51"/>
    <x v="0"/>
    <x v="5"/>
    <s v="NETWORK"/>
    <x v="11"/>
    <s v="RC_INIT_PROP18_16RATES"/>
    <x v="84"/>
  </r>
  <r>
    <x v="63"/>
    <n v="221"/>
    <x v="0"/>
    <x v="0"/>
    <s v="OTHER REVENUES &amp; CREDITS"/>
    <x v="12"/>
    <s v="RC_INIT_PROP18_16RATES"/>
    <x v="84"/>
  </r>
  <r>
    <x v="31"/>
    <n v="223"/>
    <x v="0"/>
    <x v="10"/>
    <s v="OTHER REVENUES &amp; CREDITS"/>
    <x v="15"/>
    <s v="RC_INIT_PROP18_16RATES"/>
    <x v="84"/>
  </r>
  <r>
    <x v="31"/>
    <n v="223"/>
    <x v="0"/>
    <x v="11"/>
    <s v="OTHER REVENUES &amp; CREDITS"/>
    <x v="15"/>
    <s v="RC_INIT_PROP18_16RATES"/>
    <x v="84"/>
  </r>
  <r>
    <x v="31"/>
    <n v="223"/>
    <x v="0"/>
    <x v="9"/>
    <s v="OTHER REVENUES &amp; CREDITS"/>
    <x v="15"/>
    <s v="RC_INIT_PROP18_16RATES"/>
    <x v="84"/>
  </r>
  <r>
    <x v="67"/>
    <n v="52.79"/>
    <x v="1"/>
    <x v="4"/>
    <s v="ANCILLARY SERVICES"/>
    <x v="25"/>
    <s v="RC_INIT_PROP18_16RATES"/>
    <x v="84"/>
  </r>
  <r>
    <x v="67"/>
    <n v="52.79"/>
    <x v="1"/>
    <x v="5"/>
    <s v="ANCILLARY SERVICES"/>
    <x v="25"/>
    <s v="RC_INIT_PROP18_16RATES"/>
    <x v="84"/>
  </r>
  <r>
    <x v="0"/>
    <n v="8859.52"/>
    <x v="1"/>
    <x v="4"/>
    <s v="ANCILLARY SERVICES"/>
    <x v="0"/>
    <s v="RC_INIT_PROP18_16RATES"/>
    <x v="84"/>
  </r>
  <r>
    <x v="0"/>
    <n v="10120"/>
    <x v="1"/>
    <x v="5"/>
    <s v="ANCILLARY SERVICES"/>
    <x v="0"/>
    <s v="RC_INIT_PROP18_16RATES"/>
    <x v="84"/>
  </r>
  <r>
    <x v="0"/>
    <n v="9091.27"/>
    <x v="1"/>
    <x v="6"/>
    <s v="ANCILLARY SERVICES"/>
    <x v="0"/>
    <s v="RC_INIT_PROP18_16RATES"/>
    <x v="84"/>
  </r>
  <r>
    <x v="0"/>
    <n v="10693.85"/>
    <x v="1"/>
    <x v="8"/>
    <s v="ANCILLARY SERVICES"/>
    <x v="0"/>
    <s v="RC_INIT_PROP18_16RATES"/>
    <x v="84"/>
  </r>
  <r>
    <x v="20"/>
    <n v="3073.83"/>
    <x v="1"/>
    <x v="3"/>
    <s v="ANCILLARY SERVICES"/>
    <x v="10"/>
    <s v="RC_INIT_PROP18_16RATES"/>
    <x v="84"/>
  </r>
  <r>
    <x v="20"/>
    <n v="2936.1"/>
    <x v="1"/>
    <x v="10"/>
    <s v="ANCILLARY SERVICES"/>
    <x v="10"/>
    <s v="RC_INIT_PROP18_16RATES"/>
    <x v="84"/>
  </r>
  <r>
    <x v="26"/>
    <n v="23478"/>
    <x v="1"/>
    <x v="4"/>
    <s v="ANCILLARY SERVICES"/>
    <x v="1"/>
    <s v="RC_INIT_PROP18_16RATES"/>
    <x v="84"/>
  </r>
  <r>
    <x v="74"/>
    <n v="-5329.51"/>
    <x v="1"/>
    <x v="0"/>
    <s v="NETWORK"/>
    <x v="11"/>
    <s v="RC_INIT_PROP18_16RATES"/>
    <x v="84"/>
  </r>
  <r>
    <x v="1"/>
    <n v="16940"/>
    <x v="1"/>
    <x v="11"/>
    <s v="ANCILLARY SERVICES"/>
    <x v="1"/>
    <s v="RC_INIT_PROP18_16RATES"/>
    <x v="11"/>
  </r>
  <r>
    <x v="1"/>
    <n v="4900"/>
    <x v="1"/>
    <x v="9"/>
    <s v="ANCILLARY SERVICES"/>
    <x v="1"/>
    <s v="RC_INIT_PROP18_16RATES"/>
    <x v="11"/>
  </r>
  <r>
    <x v="38"/>
    <n v="2503050"/>
    <x v="1"/>
    <x v="3"/>
    <s v="INTERTIE"/>
    <x v="18"/>
    <s v="RC_INIT_PROP18_16RATES"/>
    <x v="11"/>
  </r>
  <r>
    <x v="38"/>
    <n v="2503050"/>
    <x v="1"/>
    <x v="10"/>
    <s v="INTERTIE"/>
    <x v="18"/>
    <s v="RC_INIT_PROP18_16RATES"/>
    <x v="11"/>
  </r>
  <r>
    <x v="38"/>
    <n v="2503050"/>
    <x v="1"/>
    <x v="11"/>
    <s v="INTERTIE"/>
    <x v="18"/>
    <s v="RC_INIT_PROP18_16RATES"/>
    <x v="11"/>
  </r>
  <r>
    <x v="41"/>
    <n v="5000"/>
    <x v="1"/>
    <x v="2"/>
    <s v="INTERTIE"/>
    <x v="20"/>
    <s v="RC_INIT_PROP18_16RATES"/>
    <x v="11"/>
  </r>
  <r>
    <x v="41"/>
    <n v="0"/>
    <x v="1"/>
    <x v="7"/>
    <s v="INTERTIE"/>
    <x v="20"/>
    <s v="RC_INIT_PROP18_16RATES"/>
    <x v="11"/>
  </r>
  <r>
    <x v="42"/>
    <n v="51679.199999999997"/>
    <x v="1"/>
    <x v="9"/>
    <s v="INTERTIE"/>
    <x v="20"/>
    <s v="RC_INIT_PROP18_16RATES"/>
    <x v="11"/>
  </r>
  <r>
    <x v="5"/>
    <n v="1700"/>
    <x v="1"/>
    <x v="3"/>
    <s v="NETWORK"/>
    <x v="3"/>
    <s v="RC_INIT_PROP18_16RATES"/>
    <x v="11"/>
  </r>
  <r>
    <x v="5"/>
    <n v="22780"/>
    <x v="1"/>
    <x v="10"/>
    <s v="NETWORK"/>
    <x v="3"/>
    <s v="RC_INIT_PROP18_16RATES"/>
    <x v="11"/>
  </r>
  <r>
    <x v="7"/>
    <n v="57523.199999999997"/>
    <x v="1"/>
    <x v="3"/>
    <s v="NETWORK"/>
    <x v="3"/>
    <s v="RC_INIT_PROP18_16RATES"/>
    <x v="11"/>
  </r>
  <r>
    <x v="0"/>
    <n v="21929.49"/>
    <x v="2"/>
    <x v="4"/>
    <s v="ANCILLARY SERVICES"/>
    <x v="0"/>
    <s v="RC_INIT_PROP18_16RATES"/>
    <x v="11"/>
  </r>
  <r>
    <x v="0"/>
    <n v="25611.24"/>
    <x v="2"/>
    <x v="5"/>
    <s v="ANCILLARY SERVICES"/>
    <x v="0"/>
    <s v="RC_INIT_PROP18_16RATES"/>
    <x v="11"/>
  </r>
  <r>
    <x v="0"/>
    <n v="23261.63"/>
    <x v="2"/>
    <x v="6"/>
    <s v="ANCILLARY SERVICES"/>
    <x v="0"/>
    <s v="RC_INIT_PROP18_16RATES"/>
    <x v="11"/>
  </r>
  <r>
    <x v="1"/>
    <n v="4620"/>
    <x v="2"/>
    <x v="6"/>
    <s v="ANCILLARY SERVICES"/>
    <x v="1"/>
    <s v="RC_INIT_PROP18_16RATES"/>
    <x v="11"/>
  </r>
  <r>
    <x v="1"/>
    <n v="10500"/>
    <x v="2"/>
    <x v="8"/>
    <s v="ANCILLARY SERVICES"/>
    <x v="1"/>
    <s v="RC_INIT_PROP18_16RATES"/>
    <x v="11"/>
  </r>
  <r>
    <x v="38"/>
    <n v="2503050"/>
    <x v="2"/>
    <x v="4"/>
    <s v="INTERTIE"/>
    <x v="18"/>
    <s v="RC_INIT_PROP18_16RATES"/>
    <x v="11"/>
  </r>
  <r>
    <x v="38"/>
    <n v="2503050"/>
    <x v="2"/>
    <x v="5"/>
    <s v="INTERTIE"/>
    <x v="18"/>
    <s v="RC_INIT_PROP18_16RATES"/>
    <x v="11"/>
  </r>
  <r>
    <x v="38"/>
    <n v="2503050"/>
    <x v="2"/>
    <x v="6"/>
    <s v="INTERTIE"/>
    <x v="18"/>
    <s v="RC_INIT_PROP18_16RATES"/>
    <x v="11"/>
  </r>
  <r>
    <x v="41"/>
    <n v="0"/>
    <x v="2"/>
    <x v="11"/>
    <s v="INTERTIE"/>
    <x v="20"/>
    <s v="RC_INIT_PROP18_16RATES"/>
    <x v="11"/>
  </r>
  <r>
    <x v="41"/>
    <n v="0"/>
    <x v="2"/>
    <x v="9"/>
    <s v="INTERTIE"/>
    <x v="20"/>
    <s v="RC_INIT_PROP18_16RATES"/>
    <x v="11"/>
  </r>
  <r>
    <x v="42"/>
    <n v="53204.160000000003"/>
    <x v="2"/>
    <x v="8"/>
    <s v="INTERTIE"/>
    <x v="20"/>
    <s v="RC_INIT_PROP18_16RATES"/>
    <x v="11"/>
  </r>
  <r>
    <x v="27"/>
    <n v="1731707"/>
    <x v="2"/>
    <x v="7"/>
    <s v="NETWORK"/>
    <x v="11"/>
    <s v="RC_INIT_PROP18_16RATES"/>
    <x v="11"/>
  </r>
  <r>
    <x v="5"/>
    <n v="2040"/>
    <x v="2"/>
    <x v="4"/>
    <s v="NETWORK"/>
    <x v="3"/>
    <s v="RC_INIT_PROP18_16RATES"/>
    <x v="11"/>
  </r>
  <r>
    <x v="5"/>
    <n v="66640"/>
    <x v="2"/>
    <x v="5"/>
    <s v="NETWORK"/>
    <x v="3"/>
    <s v="RC_INIT_PROP18_16RATES"/>
    <x v="11"/>
  </r>
  <r>
    <x v="7"/>
    <n v="51257.279999999999"/>
    <x v="2"/>
    <x v="4"/>
    <s v="NETWORK"/>
    <x v="3"/>
    <s v="RC_INIT_PROP18_16RATES"/>
    <x v="11"/>
  </r>
  <r>
    <x v="19"/>
    <n v="2577.0100000000002"/>
    <x v="0"/>
    <x v="11"/>
    <s v="ANCILLARY SERVICES"/>
    <x v="0"/>
    <s v="RC_INIT_PROP18_16RATES"/>
    <x v="12"/>
  </r>
  <r>
    <x v="19"/>
    <n v="2410.27"/>
    <x v="0"/>
    <x v="9"/>
    <s v="ANCILLARY SERVICES"/>
    <x v="0"/>
    <s v="RC_INIT_PROP18_16RATES"/>
    <x v="12"/>
  </r>
  <r>
    <x v="0"/>
    <n v="2006"/>
    <x v="0"/>
    <x v="3"/>
    <s v="ANCILLARY SERVICES"/>
    <x v="0"/>
    <s v="RC_INIT_PROP18_16RATES"/>
    <x v="12"/>
  </r>
  <r>
    <x v="19"/>
    <n v="2214.38"/>
    <x v="1"/>
    <x v="6"/>
    <s v="ANCILLARY SERVICES"/>
    <x v="0"/>
    <s v="RC_INIT_PROP18_16RATES"/>
    <x v="12"/>
  </r>
  <r>
    <x v="19"/>
    <n v="2604.7199999999998"/>
    <x v="1"/>
    <x v="8"/>
    <s v="ANCILLARY SERVICES"/>
    <x v="0"/>
    <s v="RC_INIT_PROP18_16RATES"/>
    <x v="12"/>
  </r>
  <r>
    <x v="0"/>
    <n v="1978.1"/>
    <x v="1"/>
    <x v="4"/>
    <s v="ANCILLARY SERVICES"/>
    <x v="0"/>
    <s v="RC_INIT_PROP18_16RATES"/>
    <x v="12"/>
  </r>
  <r>
    <x v="19"/>
    <n v="2359.5"/>
    <x v="2"/>
    <x v="1"/>
    <s v="ANCILLARY SERVICES"/>
    <x v="0"/>
    <s v="RC_INIT_PROP18_16RATES"/>
    <x v="12"/>
  </r>
  <r>
    <x v="19"/>
    <n v="2608.44"/>
    <x v="2"/>
    <x v="2"/>
    <s v="ANCILLARY SERVICES"/>
    <x v="0"/>
    <s v="RC_INIT_PROP18_16RATES"/>
    <x v="12"/>
  </r>
  <r>
    <x v="19"/>
    <n v="2050.56"/>
    <x v="2"/>
    <x v="7"/>
    <s v="ANCILLARY SERVICES"/>
    <x v="0"/>
    <s v="RC_INIT_PROP18_16RATES"/>
    <x v="12"/>
  </r>
  <r>
    <x v="19"/>
    <n v="33266.480000000003"/>
    <x v="0"/>
    <x v="10"/>
    <s v="ANCILLARY SERVICES"/>
    <x v="0"/>
    <s v="RC_INIT_PROP18_16RATES"/>
    <x v="13"/>
  </r>
  <r>
    <x v="19"/>
    <n v="39140.839999999997"/>
    <x v="0"/>
    <x v="11"/>
    <s v="ANCILLARY SERVICES"/>
    <x v="0"/>
    <s v="RC_INIT_PROP18_16RATES"/>
    <x v="13"/>
  </r>
  <r>
    <x v="19"/>
    <n v="36608.400000000001"/>
    <x v="0"/>
    <x v="9"/>
    <s v="ANCILLARY SERVICES"/>
    <x v="0"/>
    <s v="RC_INIT_PROP18_16RATES"/>
    <x v="13"/>
  </r>
  <r>
    <x v="36"/>
    <n v="1625.53"/>
    <x v="0"/>
    <x v="9"/>
    <s v="DELIVERY"/>
    <x v="17"/>
    <s v="RC_INIT_PROP18_16RATES"/>
    <x v="13"/>
  </r>
  <r>
    <x v="19"/>
    <n v="37438.86"/>
    <x v="1"/>
    <x v="5"/>
    <s v="ANCILLARY SERVICES"/>
    <x v="0"/>
    <s v="RC_INIT_PROP18_16RATES"/>
    <x v="13"/>
  </r>
  <r>
    <x v="19"/>
    <n v="33633.08"/>
    <x v="1"/>
    <x v="6"/>
    <s v="ANCILLARY SERVICES"/>
    <x v="0"/>
    <s v="RC_INIT_PROP18_16RATES"/>
    <x v="13"/>
  </r>
  <r>
    <x v="19"/>
    <n v="39561.78"/>
    <x v="1"/>
    <x v="8"/>
    <s v="ANCILLARY SERVICES"/>
    <x v="0"/>
    <s v="RC_INIT_PROP18_16RATES"/>
    <x v="13"/>
  </r>
  <r>
    <x v="36"/>
    <n v="1613.96"/>
    <x v="1"/>
    <x v="8"/>
    <s v="DELIVERY"/>
    <x v="17"/>
    <s v="RC_INIT_PROP18_16RATES"/>
    <x v="13"/>
  </r>
  <r>
    <x v="19"/>
    <n v="38120.620000000003"/>
    <x v="2"/>
    <x v="0"/>
    <s v="ANCILLARY SERVICES"/>
    <x v="0"/>
    <s v="RC_INIT_PROP18_16RATES"/>
    <x v="13"/>
  </r>
  <r>
    <x v="19"/>
    <n v="35837.269999999997"/>
    <x v="2"/>
    <x v="1"/>
    <s v="ANCILLARY SERVICES"/>
    <x v="0"/>
    <s v="RC_INIT_PROP18_16RATES"/>
    <x v="13"/>
  </r>
  <r>
    <x v="19"/>
    <n v="39618.25"/>
    <x v="2"/>
    <x v="2"/>
    <s v="ANCILLARY SERVICES"/>
    <x v="0"/>
    <s v="RC_INIT_PROP18_16RATES"/>
    <x v="13"/>
  </r>
  <r>
    <x v="36"/>
    <n v="1512.45"/>
    <x v="2"/>
    <x v="2"/>
    <s v="DELIVERY"/>
    <x v="17"/>
    <s v="RC_INIT_PROP18_16RATES"/>
    <x v="13"/>
  </r>
  <r>
    <x v="36"/>
    <n v="1588.26"/>
    <x v="2"/>
    <x v="7"/>
    <s v="DELIVERY"/>
    <x v="17"/>
    <s v="RC_INIT_PROP18_16RATES"/>
    <x v="13"/>
  </r>
  <r>
    <x v="26"/>
    <n v="2408"/>
    <x v="0"/>
    <x v="8"/>
    <s v="ANCILLARY SERVICES"/>
    <x v="1"/>
    <s v="RC_INIT_PROP18_16RATES"/>
    <x v="14"/>
  </r>
  <r>
    <x v="27"/>
    <n v="11912"/>
    <x v="0"/>
    <x v="4"/>
    <s v="NETWORK"/>
    <x v="11"/>
    <s v="RC_INIT_PROP18_16RATES"/>
    <x v="14"/>
  </r>
  <r>
    <x v="27"/>
    <n v="11912"/>
    <x v="0"/>
    <x v="5"/>
    <s v="NETWORK"/>
    <x v="11"/>
    <s v="RC_INIT_PROP18_16RATES"/>
    <x v="14"/>
  </r>
  <r>
    <x v="27"/>
    <n v="11912"/>
    <x v="0"/>
    <x v="6"/>
    <s v="NETWORK"/>
    <x v="11"/>
    <s v="RC_INIT_PROP18_16RATES"/>
    <x v="14"/>
  </r>
  <r>
    <x v="27"/>
    <n v="11912"/>
    <x v="0"/>
    <x v="8"/>
    <s v="NETWORK"/>
    <x v="11"/>
    <s v="RC_INIT_PROP18_16RATES"/>
    <x v="14"/>
  </r>
  <r>
    <x v="28"/>
    <n v="2303"/>
    <x v="0"/>
    <x v="3"/>
    <s v="OTHER REVENUES &amp; CREDITS"/>
    <x v="12"/>
    <s v="RC_INIT_PROP18_16RATES"/>
    <x v="14"/>
  </r>
  <r>
    <x v="28"/>
    <n v="2303"/>
    <x v="0"/>
    <x v="10"/>
    <s v="OTHER REVENUES &amp; CREDITS"/>
    <x v="12"/>
    <s v="RC_INIT_PROP18_16RATES"/>
    <x v="14"/>
  </r>
  <r>
    <x v="28"/>
    <n v="2303"/>
    <x v="0"/>
    <x v="11"/>
    <s v="OTHER REVENUES &amp; CREDITS"/>
    <x v="12"/>
    <s v="RC_INIT_PROP18_16RATES"/>
    <x v="14"/>
  </r>
  <r>
    <x v="26"/>
    <n v="2408"/>
    <x v="1"/>
    <x v="2"/>
    <s v="ANCILLARY SERVICES"/>
    <x v="1"/>
    <s v="RC_INIT_PROP18_16RATES"/>
    <x v="14"/>
  </r>
  <r>
    <x v="26"/>
    <n v="2408"/>
    <x v="1"/>
    <x v="7"/>
    <s v="ANCILLARY SERVICES"/>
    <x v="1"/>
    <s v="RC_INIT_PROP18_16RATES"/>
    <x v="14"/>
  </r>
  <r>
    <x v="27"/>
    <n v="11912"/>
    <x v="1"/>
    <x v="0"/>
    <s v="NETWORK"/>
    <x v="11"/>
    <s v="RC_INIT_PROP18_16RATES"/>
    <x v="14"/>
  </r>
  <r>
    <x v="27"/>
    <n v="11912"/>
    <x v="1"/>
    <x v="1"/>
    <s v="NETWORK"/>
    <x v="11"/>
    <s v="RC_INIT_PROP18_16RATES"/>
    <x v="14"/>
  </r>
  <r>
    <x v="27"/>
    <n v="11912"/>
    <x v="1"/>
    <x v="2"/>
    <s v="NETWORK"/>
    <x v="11"/>
    <s v="RC_INIT_PROP18_16RATES"/>
    <x v="14"/>
  </r>
  <r>
    <x v="49"/>
    <n v="20177.5"/>
    <x v="2"/>
    <x v="3"/>
    <s v="FIBER AND PCS"/>
    <x v="23"/>
    <s v="RC_INIT_PROP18_16RATES"/>
    <x v="195"/>
  </r>
  <r>
    <x v="49"/>
    <n v="20177.5"/>
    <x v="2"/>
    <x v="10"/>
    <s v="FIBER AND PCS"/>
    <x v="23"/>
    <s v="RC_INIT_PROP18_16RATES"/>
    <x v="195"/>
  </r>
  <r>
    <x v="49"/>
    <n v="20177.5"/>
    <x v="2"/>
    <x v="11"/>
    <s v="FIBER AND PCS"/>
    <x v="23"/>
    <s v="RC_INIT_PROP18_16RATES"/>
    <x v="195"/>
  </r>
  <r>
    <x v="49"/>
    <n v="20177.5"/>
    <x v="2"/>
    <x v="9"/>
    <s v="FIBER AND PCS"/>
    <x v="23"/>
    <s v="RC_INIT_PROP18_16RATES"/>
    <x v="195"/>
  </r>
  <r>
    <x v="66"/>
    <n v="10162.64"/>
    <x v="0"/>
    <x v="9"/>
    <s v="ANCILLARY SERVICES"/>
    <x v="25"/>
    <s v="RC_INIT_PROP18_16RATES"/>
    <x v="196"/>
  </r>
  <r>
    <x v="66"/>
    <n v="10162.64"/>
    <x v="1"/>
    <x v="8"/>
    <s v="ANCILLARY SERVICES"/>
    <x v="25"/>
    <s v="RC_INIT_PROP18_16RATES"/>
    <x v="196"/>
  </r>
  <r>
    <x v="66"/>
    <n v="10162.64"/>
    <x v="2"/>
    <x v="2"/>
    <s v="ANCILLARY SERVICES"/>
    <x v="25"/>
    <s v="RC_INIT_PROP18_16RATES"/>
    <x v="196"/>
  </r>
  <r>
    <x v="66"/>
    <n v="10162.64"/>
    <x v="2"/>
    <x v="7"/>
    <s v="ANCILLARY SERVICES"/>
    <x v="25"/>
    <s v="RC_INIT_PROP18_16RATES"/>
    <x v="196"/>
  </r>
  <r>
    <x v="9"/>
    <n v="4000"/>
    <x v="0"/>
    <x v="3"/>
    <s v="OTHER REVENUES &amp; CREDITS"/>
    <x v="5"/>
    <s v="RC_INIT_PROP18_16RATES"/>
    <x v="264"/>
  </r>
  <r>
    <x v="27"/>
    <n v="1489"/>
    <x v="0"/>
    <x v="0"/>
    <s v="NETWORK"/>
    <x v="11"/>
    <s v="RC_INIT_PROP18_16RATES"/>
    <x v="197"/>
  </r>
  <r>
    <x v="27"/>
    <n v="1489"/>
    <x v="1"/>
    <x v="3"/>
    <s v="NETWORK"/>
    <x v="11"/>
    <s v="RC_INIT_PROP18_16RATES"/>
    <x v="197"/>
  </r>
  <r>
    <x v="27"/>
    <n v="1489"/>
    <x v="2"/>
    <x v="4"/>
    <s v="NETWORK"/>
    <x v="11"/>
    <s v="RC_INIT_PROP18_16RATES"/>
    <x v="197"/>
  </r>
  <r>
    <x v="9"/>
    <n v="390"/>
    <x v="2"/>
    <x v="3"/>
    <s v="OTHER REVENUES &amp; CREDITS"/>
    <x v="5"/>
    <s v="RC_INIT_PROP18_16RATES"/>
    <x v="275"/>
  </r>
  <r>
    <x v="32"/>
    <n v="0"/>
    <x v="0"/>
    <x v="5"/>
    <s v="OTHER REVENUES &amp; CREDITS"/>
    <x v="16"/>
    <s v="RC_INIT_PROP18_16RATES"/>
    <x v="300"/>
  </r>
  <r>
    <x v="32"/>
    <n v="50"/>
    <x v="2"/>
    <x v="7"/>
    <s v="OTHER REVENUES &amp; CREDITS"/>
    <x v="16"/>
    <s v="RC_INIT_PROP18_16RATES"/>
    <x v="276"/>
  </r>
  <r>
    <x v="27"/>
    <n v="17868"/>
    <x v="0"/>
    <x v="3"/>
    <s v="NETWORK"/>
    <x v="11"/>
    <s v="RC_INIT_PROP18_16RATES"/>
    <x v="208"/>
  </r>
  <r>
    <x v="27"/>
    <n v="17868"/>
    <x v="0"/>
    <x v="10"/>
    <s v="NETWORK"/>
    <x v="11"/>
    <s v="RC_INIT_PROP18_16RATES"/>
    <x v="208"/>
  </r>
  <r>
    <x v="27"/>
    <n v="17868"/>
    <x v="0"/>
    <x v="11"/>
    <s v="NETWORK"/>
    <x v="11"/>
    <s v="RC_INIT_PROP18_16RATES"/>
    <x v="208"/>
  </r>
  <r>
    <x v="27"/>
    <n v="17868"/>
    <x v="0"/>
    <x v="9"/>
    <s v="NETWORK"/>
    <x v="11"/>
    <s v="RC_INIT_PROP18_16RATES"/>
    <x v="208"/>
  </r>
  <r>
    <x v="27"/>
    <n v="17868"/>
    <x v="1"/>
    <x v="4"/>
    <s v="NETWORK"/>
    <x v="11"/>
    <s v="RC_INIT_PROP18_16RATES"/>
    <x v="208"/>
  </r>
  <r>
    <x v="27"/>
    <n v="17868"/>
    <x v="1"/>
    <x v="5"/>
    <s v="NETWORK"/>
    <x v="11"/>
    <s v="RC_INIT_PROP18_16RATES"/>
    <x v="208"/>
  </r>
  <r>
    <x v="27"/>
    <n v="17868"/>
    <x v="1"/>
    <x v="6"/>
    <s v="NETWORK"/>
    <x v="11"/>
    <s v="RC_INIT_PROP18_16RATES"/>
    <x v="208"/>
  </r>
  <r>
    <x v="27"/>
    <n v="17868"/>
    <x v="1"/>
    <x v="8"/>
    <s v="NETWORK"/>
    <x v="11"/>
    <s v="RC_INIT_PROP18_16RATES"/>
    <x v="208"/>
  </r>
  <r>
    <x v="74"/>
    <n v="-3249.59"/>
    <x v="1"/>
    <x v="7"/>
    <s v="NETWORK"/>
    <x v="11"/>
    <s v="RC_INIT_PROP18_16RATES"/>
    <x v="208"/>
  </r>
  <r>
    <x v="27"/>
    <n v="17868"/>
    <x v="2"/>
    <x v="0"/>
    <s v="NETWORK"/>
    <x v="11"/>
    <s v="RC_INIT_PROP18_16RATES"/>
    <x v="208"/>
  </r>
  <r>
    <x v="27"/>
    <n v="17868"/>
    <x v="2"/>
    <x v="1"/>
    <s v="NETWORK"/>
    <x v="11"/>
    <s v="RC_INIT_PROP18_16RATES"/>
    <x v="208"/>
  </r>
  <r>
    <x v="27"/>
    <n v="17868"/>
    <x v="2"/>
    <x v="2"/>
    <s v="NETWORK"/>
    <x v="11"/>
    <s v="RC_INIT_PROP18_16RATES"/>
    <x v="208"/>
  </r>
  <r>
    <x v="74"/>
    <n v="-3249.59"/>
    <x v="2"/>
    <x v="9"/>
    <s v="NETWORK"/>
    <x v="11"/>
    <s v="RC_INIT_PROP18_16RATES"/>
    <x v="208"/>
  </r>
  <r>
    <x v="0"/>
    <n v="7.83"/>
    <x v="0"/>
    <x v="3"/>
    <s v="ANCILLARY SERVICES"/>
    <x v="0"/>
    <s v="RC_INIT_PROP18_16RATES"/>
    <x v="209"/>
  </r>
  <r>
    <x v="0"/>
    <n v="7.84"/>
    <x v="0"/>
    <x v="10"/>
    <s v="ANCILLARY SERVICES"/>
    <x v="0"/>
    <s v="RC_INIT_PROP18_16RATES"/>
    <x v="209"/>
  </r>
  <r>
    <x v="0"/>
    <n v="9.2200000000000006"/>
    <x v="0"/>
    <x v="11"/>
    <s v="ANCILLARY SERVICES"/>
    <x v="0"/>
    <s v="RC_INIT_PROP18_16RATES"/>
    <x v="209"/>
  </r>
  <r>
    <x v="0"/>
    <n v="7.72"/>
    <x v="1"/>
    <x v="4"/>
    <s v="ANCILLARY SERVICES"/>
    <x v="0"/>
    <s v="RC_INIT_PROP18_16RATES"/>
    <x v="209"/>
  </r>
  <r>
    <x v="0"/>
    <n v="8.82"/>
    <x v="1"/>
    <x v="5"/>
    <s v="ANCILLARY SERVICES"/>
    <x v="0"/>
    <s v="RC_INIT_PROP18_16RATES"/>
    <x v="209"/>
  </r>
  <r>
    <x v="0"/>
    <n v="7.92"/>
    <x v="1"/>
    <x v="6"/>
    <s v="ANCILLARY SERVICES"/>
    <x v="0"/>
    <s v="RC_INIT_PROP18_16RATES"/>
    <x v="209"/>
  </r>
  <r>
    <x v="0"/>
    <n v="8.98"/>
    <x v="2"/>
    <x v="0"/>
    <s v="ANCILLARY SERVICES"/>
    <x v="0"/>
    <s v="RC_INIT_PROP18_16RATES"/>
    <x v="209"/>
  </r>
  <r>
    <x v="0"/>
    <n v="8.44"/>
    <x v="2"/>
    <x v="1"/>
    <s v="ANCILLARY SERVICES"/>
    <x v="0"/>
    <s v="RC_INIT_PROP18_16RATES"/>
    <x v="209"/>
  </r>
  <r>
    <x v="71"/>
    <n v="111132"/>
    <x v="2"/>
    <x v="7"/>
    <s v="ANCILLARY SERVICES"/>
    <x v="26"/>
    <s v="RC_INIT_PROP18_16RATES"/>
    <x v="210"/>
  </r>
  <r>
    <x v="84"/>
    <n v="40570"/>
    <x v="0"/>
    <x v="0"/>
    <s v="FIBER AND PCS"/>
    <x v="32"/>
    <s v="RC_INIT_PROP18_16RATES"/>
    <x v="247"/>
  </r>
  <r>
    <x v="84"/>
    <n v="19250"/>
    <x v="1"/>
    <x v="3"/>
    <s v="FIBER AND PCS"/>
    <x v="32"/>
    <s v="RC_INIT_PROP18_16RATES"/>
    <x v="247"/>
  </r>
  <r>
    <x v="26"/>
    <n v="30100"/>
    <x v="1"/>
    <x v="0"/>
    <s v="ANCILLARY SERVICES"/>
    <x v="1"/>
    <s v="RC_INIT_PROP18_16RATES"/>
    <x v="211"/>
  </r>
  <r>
    <x v="26"/>
    <n v="30100"/>
    <x v="1"/>
    <x v="1"/>
    <s v="ANCILLARY SERVICES"/>
    <x v="1"/>
    <s v="RC_INIT_PROP18_16RATES"/>
    <x v="211"/>
  </r>
  <r>
    <x v="27"/>
    <n v="148900"/>
    <x v="1"/>
    <x v="3"/>
    <s v="NETWORK"/>
    <x v="11"/>
    <s v="RC_INIT_PROP18_16RATES"/>
    <x v="211"/>
  </r>
  <r>
    <x v="27"/>
    <n v="148900"/>
    <x v="1"/>
    <x v="10"/>
    <s v="NETWORK"/>
    <x v="11"/>
    <s v="RC_INIT_PROP18_16RATES"/>
    <x v="211"/>
  </r>
  <r>
    <x v="26"/>
    <n v="30100"/>
    <x v="2"/>
    <x v="3"/>
    <s v="ANCILLARY SERVICES"/>
    <x v="1"/>
    <s v="RC_INIT_PROP18_16RATES"/>
    <x v="211"/>
  </r>
  <r>
    <x v="26"/>
    <n v="30100"/>
    <x v="2"/>
    <x v="10"/>
    <s v="ANCILLARY SERVICES"/>
    <x v="1"/>
    <s v="RC_INIT_PROP18_16RATES"/>
    <x v="211"/>
  </r>
  <r>
    <x v="27"/>
    <n v="148900"/>
    <x v="2"/>
    <x v="4"/>
    <s v="NETWORK"/>
    <x v="11"/>
    <s v="RC_INIT_PROP18_16RATES"/>
    <x v="211"/>
  </r>
  <r>
    <x v="27"/>
    <n v="148900"/>
    <x v="2"/>
    <x v="5"/>
    <s v="NETWORK"/>
    <x v="11"/>
    <s v="RC_INIT_PROP18_16RATES"/>
    <x v="211"/>
  </r>
  <r>
    <x v="89"/>
    <n v="74450"/>
    <x v="2"/>
    <x v="4"/>
    <s v="OTHER REVENUES &amp; CREDITS"/>
    <x v="33"/>
    <s v="RC_INIT_PROP18_16RATES"/>
    <x v="211"/>
  </r>
  <r>
    <x v="0"/>
    <n v="374.23"/>
    <x v="0"/>
    <x v="4"/>
    <s v="ANCILLARY SERVICES"/>
    <x v="0"/>
    <s v="RC_INIT_PROP18_16RATES"/>
    <x v="212"/>
  </r>
  <r>
    <x v="0"/>
    <n v="434.03"/>
    <x v="0"/>
    <x v="5"/>
    <s v="ANCILLARY SERVICES"/>
    <x v="0"/>
    <s v="RC_INIT_PROP18_16RATES"/>
    <x v="212"/>
  </r>
  <r>
    <x v="0"/>
    <n v="433.11"/>
    <x v="1"/>
    <x v="0"/>
    <s v="ANCILLARY SERVICES"/>
    <x v="0"/>
    <s v="RC_INIT_PROP18_16RATES"/>
    <x v="212"/>
  </r>
  <r>
    <x v="0"/>
    <n v="371.93"/>
    <x v="2"/>
    <x v="3"/>
    <s v="ANCILLARY SERVICES"/>
    <x v="0"/>
    <s v="RC_INIT_PROP18_16RATES"/>
    <x v="212"/>
  </r>
  <r>
    <x v="32"/>
    <n v="5000"/>
    <x v="2"/>
    <x v="1"/>
    <s v="OTHER REVENUES &amp; CREDITS"/>
    <x v="16"/>
    <s v="RC_INIT_PROP18_16RATES"/>
    <x v="292"/>
  </r>
  <r>
    <x v="72"/>
    <n v="7728"/>
    <x v="0"/>
    <x v="8"/>
    <s v="ANCILLARY SERVICES"/>
    <x v="26"/>
    <s v="RC_INIT_PROP18_16RATES"/>
    <x v="214"/>
  </r>
  <r>
    <x v="73"/>
    <n v="30912"/>
    <x v="0"/>
    <x v="9"/>
    <s v="ANCILLARY SERVICES"/>
    <x v="26"/>
    <s v="RC_INIT_PROP18_16RATES"/>
    <x v="214"/>
  </r>
  <r>
    <x v="71"/>
    <n v="104328"/>
    <x v="0"/>
    <x v="5"/>
    <s v="ANCILLARY SERVICES"/>
    <x v="26"/>
    <s v="RC_INIT_PROP18_16RATES"/>
    <x v="214"/>
  </r>
  <r>
    <x v="71"/>
    <n v="104328"/>
    <x v="0"/>
    <x v="6"/>
    <s v="ANCILLARY SERVICES"/>
    <x v="26"/>
    <s v="RC_INIT_PROP18_16RATES"/>
    <x v="214"/>
  </r>
  <r>
    <x v="71"/>
    <n v="104328"/>
    <x v="0"/>
    <x v="8"/>
    <s v="ANCILLARY SERVICES"/>
    <x v="26"/>
    <s v="RC_INIT_PROP18_16RATES"/>
    <x v="214"/>
  </r>
  <r>
    <x v="27"/>
    <n v="144433"/>
    <x v="0"/>
    <x v="7"/>
    <s v="NETWORK"/>
    <x v="11"/>
    <s v="RC_INIT_PROP18_16RATES"/>
    <x v="214"/>
  </r>
  <r>
    <x v="26"/>
    <n v="29197"/>
    <x v="1"/>
    <x v="7"/>
    <s v="ANCILLARY SERVICES"/>
    <x v="1"/>
    <s v="RC_INIT_PROP18_16RATES"/>
    <x v="214"/>
  </r>
  <r>
    <x v="72"/>
    <n v="7728"/>
    <x v="1"/>
    <x v="2"/>
    <s v="ANCILLARY SERVICES"/>
    <x v="26"/>
    <s v="RC_INIT_PROP18_16RATES"/>
    <x v="214"/>
  </r>
  <r>
    <x v="21"/>
    <n v="1723.4"/>
    <x v="2"/>
    <x v="11"/>
    <s v="ANCILLARY SERVICES"/>
    <x v="1"/>
    <s v="RC_INIT_PROP18_16RATES"/>
    <x v="141"/>
  </r>
  <r>
    <x v="21"/>
    <n v="1603"/>
    <x v="2"/>
    <x v="9"/>
    <s v="ANCILLARY SERVICES"/>
    <x v="1"/>
    <s v="RC_INIT_PROP18_16RATES"/>
    <x v="141"/>
  </r>
  <r>
    <x v="19"/>
    <n v="66366.2"/>
    <x v="0"/>
    <x v="0"/>
    <s v="ANCILLARY SERVICES"/>
    <x v="0"/>
    <s v="RC_INIT_PROP18_16RATES"/>
    <x v="142"/>
  </r>
  <r>
    <x v="0"/>
    <n v="57030.86"/>
    <x v="0"/>
    <x v="9"/>
    <s v="ANCILLARY SERVICES"/>
    <x v="0"/>
    <s v="RC_INIT_PROP18_16RATES"/>
    <x v="142"/>
  </r>
  <r>
    <x v="26"/>
    <n v="87892"/>
    <x v="0"/>
    <x v="3"/>
    <s v="ANCILLARY SERVICES"/>
    <x v="1"/>
    <s v="RC_INIT_PROP18_16RATES"/>
    <x v="142"/>
  </r>
  <r>
    <x v="26"/>
    <n v="87892"/>
    <x v="0"/>
    <x v="10"/>
    <s v="ANCILLARY SERVICES"/>
    <x v="1"/>
    <s v="RC_INIT_PROP18_16RATES"/>
    <x v="142"/>
  </r>
  <r>
    <x v="26"/>
    <n v="87892"/>
    <x v="0"/>
    <x v="11"/>
    <s v="ANCILLARY SERVICES"/>
    <x v="1"/>
    <s v="RC_INIT_PROP18_16RATES"/>
    <x v="142"/>
  </r>
  <r>
    <x v="26"/>
    <n v="87892"/>
    <x v="0"/>
    <x v="9"/>
    <s v="ANCILLARY SERVICES"/>
    <x v="1"/>
    <s v="RC_INIT_PROP18_16RATES"/>
    <x v="142"/>
  </r>
  <r>
    <x v="43"/>
    <n v="600"/>
    <x v="0"/>
    <x v="0"/>
    <s v="ANCILLARY SERVICES"/>
    <x v="1"/>
    <s v="RC_INIT_PROP18_16RATES"/>
    <x v="142"/>
  </r>
  <r>
    <x v="2"/>
    <n v="5658.48"/>
    <x v="0"/>
    <x v="0"/>
    <s v="ANCILLARY SERVICES"/>
    <x v="1"/>
    <s v="RC_INIT_PROP18_16RATES"/>
    <x v="142"/>
  </r>
  <r>
    <x v="2"/>
    <n v="25264.799999999999"/>
    <x v="0"/>
    <x v="1"/>
    <s v="ANCILLARY SERVICES"/>
    <x v="1"/>
    <s v="RC_INIT_PROP18_16RATES"/>
    <x v="142"/>
  </r>
  <r>
    <x v="2"/>
    <n v="15931.44"/>
    <x v="0"/>
    <x v="2"/>
    <s v="ANCILLARY SERVICES"/>
    <x v="1"/>
    <s v="RC_INIT_PROP18_16RATES"/>
    <x v="142"/>
  </r>
  <r>
    <x v="2"/>
    <n v="2797.92"/>
    <x v="0"/>
    <x v="7"/>
    <s v="ANCILLARY SERVICES"/>
    <x v="1"/>
    <s v="RC_INIT_PROP18_16RATES"/>
    <x v="142"/>
  </r>
  <r>
    <x v="38"/>
    <n v="174660"/>
    <x v="0"/>
    <x v="9"/>
    <s v="INTERTIE"/>
    <x v="18"/>
    <s v="RC_INIT_PROP18_16RATES"/>
    <x v="142"/>
  </r>
  <r>
    <x v="51"/>
    <n v="0"/>
    <x v="0"/>
    <x v="3"/>
    <s v="INTERTIE"/>
    <x v="20"/>
    <s v="RC_INIT_PROP18_16RATES"/>
    <x v="142"/>
  </r>
  <r>
    <x v="51"/>
    <n v="7410"/>
    <x v="0"/>
    <x v="10"/>
    <s v="INTERTIE"/>
    <x v="20"/>
    <s v="RC_INIT_PROP18_16RATES"/>
    <x v="142"/>
  </r>
  <r>
    <x v="27"/>
    <n v="223350"/>
    <x v="0"/>
    <x v="2"/>
    <s v="NETWORK"/>
    <x v="11"/>
    <s v="RC_INIT_PROP18_16RATES"/>
    <x v="142"/>
  </r>
  <r>
    <x v="27"/>
    <n v="223350"/>
    <x v="0"/>
    <x v="7"/>
    <s v="NETWORK"/>
    <x v="11"/>
    <s v="RC_INIT_PROP18_16RATES"/>
    <x v="142"/>
  </r>
  <r>
    <x v="5"/>
    <n v="1020"/>
    <x v="0"/>
    <x v="11"/>
    <s v="NETWORK"/>
    <x v="3"/>
    <s v="RC_INIT_PROP18_16RATES"/>
    <x v="142"/>
  </r>
  <r>
    <x v="5"/>
    <n v="2040"/>
    <x v="0"/>
    <x v="9"/>
    <s v="NETWORK"/>
    <x v="3"/>
    <s v="RC_INIT_PROP18_16RATES"/>
    <x v="142"/>
  </r>
  <r>
    <x v="6"/>
    <n v="1715"/>
    <x v="0"/>
    <x v="3"/>
    <s v="NETWORK"/>
    <x v="3"/>
    <s v="RC_INIT_PROP18_16RATES"/>
    <x v="142"/>
  </r>
  <r>
    <x v="6"/>
    <n v="490"/>
    <x v="0"/>
    <x v="10"/>
    <s v="NETWORK"/>
    <x v="3"/>
    <s v="RC_INIT_PROP18_16RATES"/>
    <x v="142"/>
  </r>
  <r>
    <x v="6"/>
    <n v="980"/>
    <x v="0"/>
    <x v="11"/>
    <s v="NETWORK"/>
    <x v="3"/>
    <s v="RC_INIT_PROP18_16RATES"/>
    <x v="142"/>
  </r>
  <r>
    <x v="6"/>
    <n v="5635"/>
    <x v="0"/>
    <x v="9"/>
    <s v="NETWORK"/>
    <x v="3"/>
    <s v="RC_INIT_PROP18_16RATES"/>
    <x v="142"/>
  </r>
  <r>
    <x v="7"/>
    <n v="1232.6400000000001"/>
    <x v="0"/>
    <x v="10"/>
    <s v="NETWORK"/>
    <x v="3"/>
    <s v="RC_INIT_PROP18_16RATES"/>
    <x v="142"/>
  </r>
  <r>
    <x v="7"/>
    <n v="3903.36"/>
    <x v="0"/>
    <x v="11"/>
    <s v="NETWORK"/>
    <x v="3"/>
    <s v="RC_INIT_PROP18_16RATES"/>
    <x v="142"/>
  </r>
  <r>
    <x v="7"/>
    <n v="14278.08"/>
    <x v="0"/>
    <x v="9"/>
    <s v="NETWORK"/>
    <x v="3"/>
    <s v="RC_INIT_PROP18_16RATES"/>
    <x v="142"/>
  </r>
  <r>
    <x v="63"/>
    <n v="4683"/>
    <x v="0"/>
    <x v="0"/>
    <s v="OTHER REVENUES &amp; CREDITS"/>
    <x v="12"/>
    <s v="RC_INIT_PROP18_16RATES"/>
    <x v="142"/>
  </r>
  <r>
    <x v="63"/>
    <n v="4683"/>
    <x v="0"/>
    <x v="1"/>
    <s v="OTHER REVENUES &amp; CREDITS"/>
    <x v="12"/>
    <s v="RC_INIT_PROP18_16RATES"/>
    <x v="142"/>
  </r>
  <r>
    <x v="63"/>
    <n v="4683"/>
    <x v="0"/>
    <x v="2"/>
    <s v="OTHER REVENUES &amp; CREDITS"/>
    <x v="12"/>
    <s v="RC_INIT_PROP18_16RATES"/>
    <x v="142"/>
  </r>
  <r>
    <x v="63"/>
    <n v="4683"/>
    <x v="0"/>
    <x v="7"/>
    <s v="OTHER REVENUES &amp; CREDITS"/>
    <x v="12"/>
    <s v="RC_INIT_PROP18_16RATES"/>
    <x v="142"/>
  </r>
  <r>
    <x v="19"/>
    <n v="55765.33"/>
    <x v="1"/>
    <x v="3"/>
    <s v="ANCILLARY SERVICES"/>
    <x v="0"/>
    <s v="RC_INIT_PROP18_16RATES"/>
    <x v="142"/>
  </r>
  <r>
    <x v="0"/>
    <n v="61631.82"/>
    <x v="1"/>
    <x v="8"/>
    <s v="ANCILLARY SERVICES"/>
    <x v="0"/>
    <s v="RC_INIT_PROP18_16RATES"/>
    <x v="142"/>
  </r>
  <r>
    <x v="26"/>
    <n v="87892"/>
    <x v="1"/>
    <x v="4"/>
    <s v="ANCILLARY SERVICES"/>
    <x v="1"/>
    <s v="RC_INIT_PROP18_16RATES"/>
    <x v="142"/>
  </r>
  <r>
    <x v="26"/>
    <n v="87892"/>
    <x v="1"/>
    <x v="5"/>
    <s v="ANCILLARY SERVICES"/>
    <x v="1"/>
    <s v="RC_INIT_PROP18_16RATES"/>
    <x v="142"/>
  </r>
  <r>
    <x v="26"/>
    <n v="87892"/>
    <x v="1"/>
    <x v="6"/>
    <s v="ANCILLARY SERVICES"/>
    <x v="1"/>
    <s v="RC_INIT_PROP18_16RATES"/>
    <x v="142"/>
  </r>
  <r>
    <x v="26"/>
    <n v="87892"/>
    <x v="1"/>
    <x v="8"/>
    <s v="ANCILLARY SERVICES"/>
    <x v="1"/>
    <s v="RC_INIT_PROP18_16RATES"/>
    <x v="142"/>
  </r>
  <r>
    <x v="43"/>
    <n v="350"/>
    <x v="1"/>
    <x v="3"/>
    <s v="ANCILLARY SERVICES"/>
    <x v="1"/>
    <s v="RC_INIT_PROP18_16RATES"/>
    <x v="142"/>
  </r>
  <r>
    <x v="2"/>
    <n v="9291.6"/>
    <x v="1"/>
    <x v="3"/>
    <s v="ANCILLARY SERVICES"/>
    <x v="1"/>
    <s v="RC_INIT_PROP18_16RATES"/>
    <x v="142"/>
  </r>
  <r>
    <x v="2"/>
    <n v="6786"/>
    <x v="1"/>
    <x v="10"/>
    <s v="ANCILLARY SERVICES"/>
    <x v="1"/>
    <s v="RC_INIT_PROP18_16RATES"/>
    <x v="142"/>
  </r>
  <r>
    <x v="2"/>
    <n v="7245.36"/>
    <x v="1"/>
    <x v="11"/>
    <s v="ANCILLARY SERVICES"/>
    <x v="1"/>
    <s v="RC_INIT_PROP18_16RATES"/>
    <x v="142"/>
  </r>
  <r>
    <x v="2"/>
    <n v="4301.28"/>
    <x v="1"/>
    <x v="9"/>
    <s v="ANCILLARY SERVICES"/>
    <x v="1"/>
    <s v="RC_INIT_PROP18_16RATES"/>
    <x v="142"/>
  </r>
  <r>
    <x v="38"/>
    <n v="174660"/>
    <x v="1"/>
    <x v="8"/>
    <s v="INTERTIE"/>
    <x v="18"/>
    <s v="RC_INIT_PROP18_16RATES"/>
    <x v="142"/>
  </r>
  <r>
    <x v="51"/>
    <n v="0"/>
    <x v="1"/>
    <x v="4"/>
    <s v="INTERTIE"/>
    <x v="20"/>
    <s v="RC_INIT_PROP18_16RATES"/>
    <x v="142"/>
  </r>
  <r>
    <x v="51"/>
    <n v="4560"/>
    <x v="1"/>
    <x v="5"/>
    <s v="INTERTIE"/>
    <x v="20"/>
    <s v="RC_INIT_PROP18_16RATES"/>
    <x v="142"/>
  </r>
  <r>
    <x v="27"/>
    <n v="223350"/>
    <x v="1"/>
    <x v="11"/>
    <s v="NETWORK"/>
    <x v="11"/>
    <s v="RC_INIT_PROP18_16RATES"/>
    <x v="142"/>
  </r>
  <r>
    <x v="27"/>
    <n v="223350"/>
    <x v="1"/>
    <x v="9"/>
    <s v="NETWORK"/>
    <x v="11"/>
    <s v="RC_INIT_PROP18_16RATES"/>
    <x v="142"/>
  </r>
  <r>
    <x v="5"/>
    <n v="340"/>
    <x v="1"/>
    <x v="6"/>
    <s v="NETWORK"/>
    <x v="3"/>
    <s v="RC_INIT_PROP18_16RATES"/>
    <x v="142"/>
  </r>
  <r>
    <x v="5"/>
    <n v="8160"/>
    <x v="1"/>
    <x v="8"/>
    <s v="NETWORK"/>
    <x v="3"/>
    <s v="RC_INIT_PROP18_16RATES"/>
    <x v="142"/>
  </r>
  <r>
    <x v="6"/>
    <n v="1470"/>
    <x v="1"/>
    <x v="4"/>
    <s v="NETWORK"/>
    <x v="3"/>
    <s v="RC_INIT_PROP18_16RATES"/>
    <x v="142"/>
  </r>
  <r>
    <x v="6"/>
    <n v="18375"/>
    <x v="1"/>
    <x v="5"/>
    <s v="NETWORK"/>
    <x v="3"/>
    <s v="RC_INIT_PROP18_16RATES"/>
    <x v="142"/>
  </r>
  <r>
    <x v="6"/>
    <n v="490"/>
    <x v="1"/>
    <x v="6"/>
    <s v="NETWORK"/>
    <x v="3"/>
    <s v="RC_INIT_PROP18_16RATES"/>
    <x v="142"/>
  </r>
  <r>
    <x v="6"/>
    <n v="16905"/>
    <x v="1"/>
    <x v="8"/>
    <s v="NETWORK"/>
    <x v="3"/>
    <s v="RC_INIT_PROP18_16RATES"/>
    <x v="142"/>
  </r>
  <r>
    <x v="7"/>
    <n v="62351.040000000001"/>
    <x v="1"/>
    <x v="5"/>
    <s v="NETWORK"/>
    <x v="3"/>
    <s v="RC_INIT_PROP18_16RATES"/>
    <x v="142"/>
  </r>
  <r>
    <x v="7"/>
    <n v="1848.96"/>
    <x v="1"/>
    <x v="6"/>
    <s v="NETWORK"/>
    <x v="3"/>
    <s v="RC_INIT_PROP18_16RATES"/>
    <x v="142"/>
  </r>
  <r>
    <x v="7"/>
    <n v="82381.440000000002"/>
    <x v="1"/>
    <x v="8"/>
    <s v="NETWORK"/>
    <x v="3"/>
    <s v="RC_INIT_PROP18_16RATES"/>
    <x v="142"/>
  </r>
  <r>
    <x v="63"/>
    <n v="4683"/>
    <x v="1"/>
    <x v="3"/>
    <s v="OTHER REVENUES &amp; CREDITS"/>
    <x v="12"/>
    <s v="RC_INIT_PROP18_16RATES"/>
    <x v="142"/>
  </r>
  <r>
    <x v="63"/>
    <n v="4683"/>
    <x v="1"/>
    <x v="10"/>
    <s v="OTHER REVENUES &amp; CREDITS"/>
    <x v="12"/>
    <s v="RC_INIT_PROP18_16RATES"/>
    <x v="142"/>
  </r>
  <r>
    <x v="63"/>
    <n v="4683"/>
    <x v="1"/>
    <x v="11"/>
    <s v="OTHER REVENUES &amp; CREDITS"/>
    <x v="12"/>
    <s v="RC_INIT_PROP18_16RATES"/>
    <x v="142"/>
  </r>
  <r>
    <x v="63"/>
    <n v="4683"/>
    <x v="1"/>
    <x v="9"/>
    <s v="OTHER REVENUES &amp; CREDITS"/>
    <x v="12"/>
    <s v="RC_INIT_PROP18_16RATES"/>
    <x v="142"/>
  </r>
  <r>
    <x v="19"/>
    <n v="54880.46"/>
    <x v="2"/>
    <x v="4"/>
    <s v="ANCILLARY SERVICES"/>
    <x v="0"/>
    <s v="RC_INIT_PROP18_16RATES"/>
    <x v="142"/>
  </r>
  <r>
    <x v="0"/>
    <n v="0"/>
    <x v="0"/>
    <x v="4"/>
    <s v="ANCILLARY SERVICES"/>
    <x v="0"/>
    <s v="RC_INIT_PROP18_16RATES"/>
    <x v="190"/>
  </r>
  <r>
    <x v="0"/>
    <n v="0"/>
    <x v="0"/>
    <x v="5"/>
    <s v="ANCILLARY SERVICES"/>
    <x v="0"/>
    <s v="RC_INIT_PROP18_16RATES"/>
    <x v="190"/>
  </r>
  <r>
    <x v="0"/>
    <n v="0"/>
    <x v="0"/>
    <x v="6"/>
    <s v="ANCILLARY SERVICES"/>
    <x v="0"/>
    <s v="RC_INIT_PROP18_16RATES"/>
    <x v="190"/>
  </r>
  <r>
    <x v="66"/>
    <n v="1326.21"/>
    <x v="1"/>
    <x v="1"/>
    <s v="ANCILLARY SERVICES"/>
    <x v="25"/>
    <s v="RC_INIT_PROP18_16RATES"/>
    <x v="190"/>
  </r>
  <r>
    <x v="66"/>
    <n v="1326.21"/>
    <x v="1"/>
    <x v="2"/>
    <s v="ANCILLARY SERVICES"/>
    <x v="25"/>
    <s v="RC_INIT_PROP18_16RATES"/>
    <x v="190"/>
  </r>
  <r>
    <x v="66"/>
    <n v="1326.21"/>
    <x v="1"/>
    <x v="7"/>
    <s v="ANCILLARY SERVICES"/>
    <x v="25"/>
    <s v="RC_INIT_PROP18_16RATES"/>
    <x v="190"/>
  </r>
  <r>
    <x v="67"/>
    <n v="326.85000000000002"/>
    <x v="1"/>
    <x v="8"/>
    <s v="ANCILLARY SERVICES"/>
    <x v="25"/>
    <s v="RC_INIT_PROP18_16RATES"/>
    <x v="190"/>
  </r>
  <r>
    <x v="19"/>
    <n v="0"/>
    <x v="1"/>
    <x v="7"/>
    <s v="ANCILLARY SERVICES"/>
    <x v="0"/>
    <s v="RC_INIT_PROP18_16RATES"/>
    <x v="190"/>
  </r>
  <r>
    <x v="0"/>
    <n v="0"/>
    <x v="1"/>
    <x v="0"/>
    <s v="ANCILLARY SERVICES"/>
    <x v="0"/>
    <s v="RC_INIT_PROP18_16RATES"/>
    <x v="190"/>
  </r>
  <r>
    <x v="0"/>
    <n v="0"/>
    <x v="1"/>
    <x v="1"/>
    <s v="ANCILLARY SERVICES"/>
    <x v="0"/>
    <s v="RC_INIT_PROP18_16RATES"/>
    <x v="190"/>
  </r>
  <r>
    <x v="66"/>
    <n v="1326.21"/>
    <x v="2"/>
    <x v="10"/>
    <s v="ANCILLARY SERVICES"/>
    <x v="25"/>
    <s v="RC_INIT_PROP18_16RATES"/>
    <x v="190"/>
  </r>
  <r>
    <x v="66"/>
    <n v="1326.21"/>
    <x v="2"/>
    <x v="11"/>
    <s v="ANCILLARY SERVICES"/>
    <x v="25"/>
    <s v="RC_INIT_PROP18_16RATES"/>
    <x v="190"/>
  </r>
  <r>
    <x v="66"/>
    <n v="1326.21"/>
    <x v="2"/>
    <x v="9"/>
    <s v="ANCILLARY SERVICES"/>
    <x v="25"/>
    <s v="RC_INIT_PROP18_16RATES"/>
    <x v="190"/>
  </r>
  <r>
    <x v="67"/>
    <n v="326.85000000000002"/>
    <x v="2"/>
    <x v="2"/>
    <s v="ANCILLARY SERVICES"/>
    <x v="25"/>
    <s v="RC_INIT_PROP18_16RATES"/>
    <x v="190"/>
  </r>
  <r>
    <x v="67"/>
    <n v="326.85000000000002"/>
    <x v="2"/>
    <x v="7"/>
    <s v="ANCILLARY SERVICES"/>
    <x v="25"/>
    <s v="RC_INIT_PROP18_16RATES"/>
    <x v="190"/>
  </r>
  <r>
    <x v="19"/>
    <n v="0"/>
    <x v="2"/>
    <x v="9"/>
    <s v="ANCILLARY SERVICES"/>
    <x v="0"/>
    <s v="RC_INIT_PROP18_16RATES"/>
    <x v="190"/>
  </r>
  <r>
    <x v="0"/>
    <n v="0"/>
    <x v="2"/>
    <x v="3"/>
    <s v="ANCILLARY SERVICES"/>
    <x v="0"/>
    <s v="RC_INIT_PROP18_16RATES"/>
    <x v="190"/>
  </r>
  <r>
    <x v="0"/>
    <n v="0"/>
    <x v="2"/>
    <x v="10"/>
    <s v="ANCILLARY SERVICES"/>
    <x v="0"/>
    <s v="RC_INIT_PROP18_16RATES"/>
    <x v="190"/>
  </r>
  <r>
    <x v="66"/>
    <n v="6376.17"/>
    <x v="0"/>
    <x v="7"/>
    <s v="ANCILLARY SERVICES"/>
    <x v="25"/>
    <s v="RC_INIT_PROP18_16RATES"/>
    <x v="191"/>
  </r>
  <r>
    <x v="66"/>
    <n v="6376.17"/>
    <x v="1"/>
    <x v="9"/>
    <s v="ANCILLARY SERVICES"/>
    <x v="25"/>
    <s v="RC_INIT_PROP18_16RATES"/>
    <x v="191"/>
  </r>
  <r>
    <x v="66"/>
    <n v="6376.17"/>
    <x v="2"/>
    <x v="8"/>
    <s v="ANCILLARY SERVICES"/>
    <x v="25"/>
    <s v="RC_INIT_PROP18_16RATES"/>
    <x v="191"/>
  </r>
  <r>
    <x v="19"/>
    <n v="724.01"/>
    <x v="0"/>
    <x v="10"/>
    <s v="ANCILLARY SERVICES"/>
    <x v="0"/>
    <s v="RC_INIT_PROP18_16RATES"/>
    <x v="192"/>
  </r>
  <r>
    <x v="19"/>
    <n v="851.86"/>
    <x v="0"/>
    <x v="11"/>
    <s v="ANCILLARY SERVICES"/>
    <x v="0"/>
    <s v="RC_INIT_PROP18_16RATES"/>
    <x v="192"/>
  </r>
  <r>
    <x v="19"/>
    <n v="796.75"/>
    <x v="0"/>
    <x v="9"/>
    <s v="ANCILLARY SERVICES"/>
    <x v="0"/>
    <s v="RC_INIT_PROP18_16RATES"/>
    <x v="192"/>
  </r>
  <r>
    <x v="19"/>
    <n v="814.82"/>
    <x v="1"/>
    <x v="5"/>
    <s v="ANCILLARY SERVICES"/>
    <x v="0"/>
    <s v="RC_INIT_PROP18_16RATES"/>
    <x v="192"/>
  </r>
  <r>
    <x v="19"/>
    <n v="731.99"/>
    <x v="1"/>
    <x v="6"/>
    <s v="ANCILLARY SERVICES"/>
    <x v="0"/>
    <s v="RC_INIT_PROP18_16RATES"/>
    <x v="192"/>
  </r>
  <r>
    <x v="19"/>
    <n v="861.03"/>
    <x v="1"/>
    <x v="8"/>
    <s v="ANCILLARY SERVICES"/>
    <x v="0"/>
    <s v="RC_INIT_PROP18_16RATES"/>
    <x v="192"/>
  </r>
  <r>
    <x v="19"/>
    <n v="829.66"/>
    <x v="2"/>
    <x v="0"/>
    <s v="ANCILLARY SERVICES"/>
    <x v="0"/>
    <s v="RC_INIT_PROP18_16RATES"/>
    <x v="192"/>
  </r>
  <r>
    <x v="19"/>
    <n v="779.97"/>
    <x v="2"/>
    <x v="1"/>
    <s v="ANCILLARY SERVICES"/>
    <x v="0"/>
    <s v="RC_INIT_PROP18_16RATES"/>
    <x v="192"/>
  </r>
  <r>
    <x v="19"/>
    <n v="862.26"/>
    <x v="2"/>
    <x v="2"/>
    <s v="ANCILLARY SERVICES"/>
    <x v="0"/>
    <s v="RC_INIT_PROP18_16RATES"/>
    <x v="192"/>
  </r>
  <r>
    <x v="19"/>
    <n v="677.84"/>
    <x v="2"/>
    <x v="7"/>
    <s v="ANCILLARY SERVICES"/>
    <x v="0"/>
    <s v="RC_INIT_PROP18_16RATES"/>
    <x v="192"/>
  </r>
  <r>
    <x v="81"/>
    <n v="163760"/>
    <x v="0"/>
    <x v="1"/>
    <s v="ANCILLARY SERVICES"/>
    <x v="26"/>
    <s v="RC_INIT_PROP18_16RATES"/>
    <x v="193"/>
  </r>
  <r>
    <x v="81"/>
    <n v="163760"/>
    <x v="0"/>
    <x v="2"/>
    <s v="ANCILLARY SERVICES"/>
    <x v="26"/>
    <s v="RC_INIT_PROP18_16RATES"/>
    <x v="193"/>
  </r>
  <r>
    <x v="81"/>
    <n v="163760"/>
    <x v="0"/>
    <x v="7"/>
    <s v="ANCILLARY SERVICES"/>
    <x v="26"/>
    <s v="RC_INIT_PROP18_16RATES"/>
    <x v="193"/>
  </r>
  <r>
    <x v="72"/>
    <n v="16376"/>
    <x v="0"/>
    <x v="0"/>
    <s v="ANCILLARY SERVICES"/>
    <x v="26"/>
    <s v="RC_INIT_PROP18_16RATES"/>
    <x v="193"/>
  </r>
  <r>
    <x v="72"/>
    <n v="16376"/>
    <x v="0"/>
    <x v="1"/>
    <s v="ANCILLARY SERVICES"/>
    <x v="26"/>
    <s v="RC_INIT_PROP18_16RATES"/>
    <x v="193"/>
  </r>
  <r>
    <x v="73"/>
    <n v="65504"/>
    <x v="0"/>
    <x v="4"/>
    <s v="ANCILLARY SERVICES"/>
    <x v="26"/>
    <s v="RC_INIT_PROP18_16RATES"/>
    <x v="193"/>
  </r>
  <r>
    <x v="73"/>
    <n v="65504"/>
    <x v="0"/>
    <x v="5"/>
    <s v="ANCILLARY SERVICES"/>
    <x v="26"/>
    <s v="RC_INIT_PROP18_16RATES"/>
    <x v="193"/>
  </r>
  <r>
    <x v="73"/>
    <n v="65504"/>
    <x v="0"/>
    <x v="6"/>
    <s v="ANCILLARY SERVICES"/>
    <x v="26"/>
    <s v="RC_INIT_PROP18_16RATES"/>
    <x v="193"/>
  </r>
  <r>
    <x v="81"/>
    <n v="163760"/>
    <x v="1"/>
    <x v="10"/>
    <s v="ANCILLARY SERVICES"/>
    <x v="26"/>
    <s v="RC_INIT_PROP18_16RATES"/>
    <x v="193"/>
  </r>
  <r>
    <x v="81"/>
    <n v="163760"/>
    <x v="1"/>
    <x v="11"/>
    <s v="ANCILLARY SERVICES"/>
    <x v="26"/>
    <s v="RC_INIT_PROP18_16RATES"/>
    <x v="193"/>
  </r>
  <r>
    <x v="81"/>
    <n v="163760"/>
    <x v="1"/>
    <x v="9"/>
    <s v="ANCILLARY SERVICES"/>
    <x v="26"/>
    <s v="RC_INIT_PROP18_16RATES"/>
    <x v="193"/>
  </r>
  <r>
    <x v="72"/>
    <n v="16376"/>
    <x v="1"/>
    <x v="3"/>
    <s v="ANCILLARY SERVICES"/>
    <x v="26"/>
    <s v="RC_INIT_PROP18_16RATES"/>
    <x v="193"/>
  </r>
  <r>
    <x v="72"/>
    <n v="16376"/>
    <x v="1"/>
    <x v="10"/>
    <s v="ANCILLARY SERVICES"/>
    <x v="26"/>
    <s v="RC_INIT_PROP18_16RATES"/>
    <x v="193"/>
  </r>
  <r>
    <x v="73"/>
    <n v="65504"/>
    <x v="1"/>
    <x v="0"/>
    <s v="ANCILLARY SERVICES"/>
    <x v="26"/>
    <s v="RC_INIT_PROP18_16RATES"/>
    <x v="193"/>
  </r>
  <r>
    <x v="73"/>
    <n v="65504"/>
    <x v="1"/>
    <x v="1"/>
    <s v="ANCILLARY SERVICES"/>
    <x v="26"/>
    <s v="RC_INIT_PROP18_16RATES"/>
    <x v="193"/>
  </r>
  <r>
    <x v="81"/>
    <n v="163760"/>
    <x v="2"/>
    <x v="5"/>
    <s v="ANCILLARY SERVICES"/>
    <x v="26"/>
    <s v="RC_INIT_PROP18_16RATES"/>
    <x v="193"/>
  </r>
  <r>
    <x v="81"/>
    <n v="163760"/>
    <x v="2"/>
    <x v="6"/>
    <s v="ANCILLARY SERVICES"/>
    <x v="26"/>
    <s v="RC_INIT_PROP18_16RATES"/>
    <x v="193"/>
  </r>
  <r>
    <x v="81"/>
    <n v="163760"/>
    <x v="2"/>
    <x v="8"/>
    <s v="ANCILLARY SERVICES"/>
    <x v="26"/>
    <s v="RC_INIT_PROP18_16RATES"/>
    <x v="193"/>
  </r>
  <r>
    <x v="72"/>
    <n v="16376"/>
    <x v="2"/>
    <x v="4"/>
    <s v="ANCILLARY SERVICES"/>
    <x v="26"/>
    <s v="RC_INIT_PROP18_16RATES"/>
    <x v="193"/>
  </r>
  <r>
    <x v="72"/>
    <n v="16376"/>
    <x v="2"/>
    <x v="5"/>
    <s v="ANCILLARY SERVICES"/>
    <x v="26"/>
    <s v="RC_INIT_PROP18_16RATES"/>
    <x v="193"/>
  </r>
  <r>
    <x v="73"/>
    <n v="65504"/>
    <x v="2"/>
    <x v="3"/>
    <s v="ANCILLARY SERVICES"/>
    <x v="26"/>
    <s v="RC_INIT_PROP18_16RATES"/>
    <x v="193"/>
  </r>
  <r>
    <x v="73"/>
    <n v="65504"/>
    <x v="2"/>
    <x v="10"/>
    <s v="ANCILLARY SERVICES"/>
    <x v="26"/>
    <s v="RC_INIT_PROP18_16RATES"/>
    <x v="193"/>
  </r>
  <r>
    <x v="19"/>
    <n v="788.25"/>
    <x v="0"/>
    <x v="1"/>
    <s v="ANCILLARY SERVICES"/>
    <x v="0"/>
    <s v="RC_INIT_PROP18_16RATES"/>
    <x v="194"/>
  </r>
  <r>
    <x v="19"/>
    <n v="878.42"/>
    <x v="0"/>
    <x v="2"/>
    <s v="ANCILLARY SERVICES"/>
    <x v="0"/>
    <s v="RC_INIT_PROP18_16RATES"/>
    <x v="194"/>
  </r>
  <r>
    <x v="19"/>
    <n v="682.85"/>
    <x v="0"/>
    <x v="7"/>
    <s v="ANCILLARY SERVICES"/>
    <x v="0"/>
    <s v="RC_INIT_PROP18_16RATES"/>
    <x v="194"/>
  </r>
  <r>
    <x v="12"/>
    <n v="12845.94"/>
    <x v="0"/>
    <x v="1"/>
    <s v="NETWORK"/>
    <x v="7"/>
    <s v="RC_INIT_PROP18_16RATES"/>
    <x v="194"/>
  </r>
  <r>
    <x v="12"/>
    <n v="14952.23"/>
    <x v="0"/>
    <x v="2"/>
    <s v="NETWORK"/>
    <x v="7"/>
    <s v="RC_INIT_PROP18_16RATES"/>
    <x v="194"/>
  </r>
  <r>
    <x v="12"/>
    <n v="14369.27"/>
    <x v="0"/>
    <x v="7"/>
    <s v="NETWORK"/>
    <x v="7"/>
    <s v="RC_INIT_PROP18_16RATES"/>
    <x v="194"/>
  </r>
  <r>
    <x v="0"/>
    <n v="1788.33"/>
    <x v="1"/>
    <x v="6"/>
    <s v="ANCILLARY SERVICES"/>
    <x v="0"/>
    <s v="RC_INIT_PROP18_16RATES"/>
    <x v="121"/>
  </r>
  <r>
    <x v="0"/>
    <n v="2103.5700000000002"/>
    <x v="1"/>
    <x v="8"/>
    <s v="ANCILLARY SERVICES"/>
    <x v="0"/>
    <s v="RC_INIT_PROP18_16RATES"/>
    <x v="121"/>
  </r>
  <r>
    <x v="21"/>
    <n v="6675.55"/>
    <x v="1"/>
    <x v="4"/>
    <s v="ANCILLARY SERVICES"/>
    <x v="1"/>
    <s v="RC_INIT_PROP18_16RATES"/>
    <x v="121"/>
  </r>
  <r>
    <x v="21"/>
    <n v="9054.5"/>
    <x v="1"/>
    <x v="5"/>
    <s v="ANCILLARY SERVICES"/>
    <x v="1"/>
    <s v="RC_INIT_PROP18_16RATES"/>
    <x v="121"/>
  </r>
  <r>
    <x v="12"/>
    <n v="42965.54"/>
    <x v="1"/>
    <x v="10"/>
    <s v="NETWORK"/>
    <x v="7"/>
    <s v="RC_INIT_PROP18_16RATES"/>
    <x v="121"/>
  </r>
  <r>
    <x v="12"/>
    <n v="32040.25"/>
    <x v="1"/>
    <x v="11"/>
    <s v="NETWORK"/>
    <x v="7"/>
    <s v="RC_INIT_PROP18_16RATES"/>
    <x v="121"/>
  </r>
  <r>
    <x v="12"/>
    <n v="36480.11"/>
    <x v="1"/>
    <x v="9"/>
    <s v="NETWORK"/>
    <x v="7"/>
    <s v="RC_INIT_PROP18_16RATES"/>
    <x v="121"/>
  </r>
  <r>
    <x v="0"/>
    <n v="2026.94"/>
    <x v="2"/>
    <x v="0"/>
    <s v="ANCILLARY SERVICES"/>
    <x v="0"/>
    <s v="RC_INIT_PROP18_16RATES"/>
    <x v="121"/>
  </r>
  <r>
    <x v="0"/>
    <n v="1905.53"/>
    <x v="2"/>
    <x v="1"/>
    <s v="ANCILLARY SERVICES"/>
    <x v="0"/>
    <s v="RC_INIT_PROP18_16RATES"/>
    <x v="121"/>
  </r>
  <r>
    <x v="0"/>
    <n v="2106.5700000000002"/>
    <x v="2"/>
    <x v="2"/>
    <s v="ANCILLARY SERVICES"/>
    <x v="0"/>
    <s v="RC_INIT_PROP18_16RATES"/>
    <x v="121"/>
  </r>
  <r>
    <x v="21"/>
    <n v="9816.7999999999993"/>
    <x v="2"/>
    <x v="0"/>
    <s v="ANCILLARY SERVICES"/>
    <x v="1"/>
    <s v="RC_INIT_PROP18_16RATES"/>
    <x v="121"/>
  </r>
  <r>
    <x v="12"/>
    <n v="45238.39"/>
    <x v="2"/>
    <x v="5"/>
    <s v="NETWORK"/>
    <x v="7"/>
    <s v="RC_INIT_PROP18_16RATES"/>
    <x v="121"/>
  </r>
  <r>
    <x v="12"/>
    <n v="27499.75"/>
    <x v="2"/>
    <x v="6"/>
    <s v="NETWORK"/>
    <x v="7"/>
    <s v="RC_INIT_PROP18_16RATES"/>
    <x v="121"/>
  </r>
  <r>
    <x v="12"/>
    <n v="34625.4"/>
    <x v="2"/>
    <x v="8"/>
    <s v="NETWORK"/>
    <x v="7"/>
    <s v="RC_INIT_PROP18_16RATES"/>
    <x v="121"/>
  </r>
  <r>
    <x v="0"/>
    <n v="286.64999999999998"/>
    <x v="0"/>
    <x v="0"/>
    <s v="ANCILLARY SERVICES"/>
    <x v="0"/>
    <s v="RC_INIT_PROP18_16RATES"/>
    <x v="122"/>
  </r>
  <r>
    <x v="0"/>
    <n v="272.76"/>
    <x v="0"/>
    <x v="1"/>
    <s v="ANCILLARY SERVICES"/>
    <x v="0"/>
    <s v="RC_INIT_PROP18_16RATES"/>
    <x v="122"/>
  </r>
  <r>
    <x v="12"/>
    <n v="4294.13"/>
    <x v="0"/>
    <x v="4"/>
    <s v="NETWORK"/>
    <x v="7"/>
    <s v="RC_INIT_PROP18_16RATES"/>
    <x v="122"/>
  </r>
  <r>
    <x v="12"/>
    <n v="5642.22"/>
    <x v="0"/>
    <x v="5"/>
    <s v="NETWORK"/>
    <x v="7"/>
    <s v="RC_INIT_PROP18_16RATES"/>
    <x v="122"/>
  </r>
  <r>
    <x v="12"/>
    <n v="3974.89"/>
    <x v="0"/>
    <x v="6"/>
    <s v="NETWORK"/>
    <x v="7"/>
    <s v="RC_INIT_PROP18_16RATES"/>
    <x v="122"/>
  </r>
  <r>
    <x v="12"/>
    <n v="7080.54"/>
    <x v="0"/>
    <x v="8"/>
    <s v="NETWORK"/>
    <x v="7"/>
    <s v="RC_INIT_PROP18_16RATES"/>
    <x v="122"/>
  </r>
  <r>
    <x v="0"/>
    <n v="240.87"/>
    <x v="1"/>
    <x v="3"/>
    <s v="ANCILLARY SERVICES"/>
    <x v="0"/>
    <s v="RC_INIT_PROP18_16RATES"/>
    <x v="122"/>
  </r>
  <r>
    <x v="0"/>
    <n v="236.61"/>
    <x v="1"/>
    <x v="10"/>
    <s v="ANCILLARY SERVICES"/>
    <x v="0"/>
    <s v="RC_INIT_PROP18_16RATES"/>
    <x v="122"/>
  </r>
  <r>
    <x v="12"/>
    <n v="6946.94"/>
    <x v="1"/>
    <x v="0"/>
    <s v="NETWORK"/>
    <x v="7"/>
    <s v="RC_INIT_PROP18_16RATES"/>
    <x v="122"/>
  </r>
  <r>
    <x v="12"/>
    <n v="5345.54"/>
    <x v="1"/>
    <x v="1"/>
    <s v="NETWORK"/>
    <x v="7"/>
    <s v="RC_INIT_PROP18_16RATES"/>
    <x v="122"/>
  </r>
  <r>
    <x v="12"/>
    <n v="6481.96"/>
    <x v="1"/>
    <x v="2"/>
    <s v="NETWORK"/>
    <x v="7"/>
    <s v="RC_INIT_PROP18_16RATES"/>
    <x v="122"/>
  </r>
  <r>
    <x v="0"/>
    <n v="237.04"/>
    <x v="2"/>
    <x v="4"/>
    <s v="ANCILLARY SERVICES"/>
    <x v="0"/>
    <s v="RC_INIT_PROP18_16RATES"/>
    <x v="122"/>
  </r>
  <r>
    <x v="0"/>
    <n v="276.83999999999997"/>
    <x v="2"/>
    <x v="5"/>
    <s v="ANCILLARY SERVICES"/>
    <x v="0"/>
    <s v="RC_INIT_PROP18_16RATES"/>
    <x v="122"/>
  </r>
  <r>
    <x v="12"/>
    <n v="6166.19"/>
    <x v="2"/>
    <x v="3"/>
    <s v="NETWORK"/>
    <x v="7"/>
    <s v="RC_INIT_PROP18_16RATES"/>
    <x v="122"/>
  </r>
  <r>
    <x v="12"/>
    <n v="6126.29"/>
    <x v="2"/>
    <x v="10"/>
    <s v="NETWORK"/>
    <x v="7"/>
    <s v="RC_INIT_PROP18_16RATES"/>
    <x v="122"/>
  </r>
  <r>
    <x v="12"/>
    <n v="3957.54"/>
    <x v="2"/>
    <x v="11"/>
    <s v="NETWORK"/>
    <x v="7"/>
    <s v="RC_INIT_PROP18_16RATES"/>
    <x v="122"/>
  </r>
  <r>
    <x v="75"/>
    <n v="4840"/>
    <x v="1"/>
    <x v="7"/>
    <s v="OTHER REVENUES &amp; CREDITS"/>
    <x v="15"/>
    <s v="RC_INIT_PROP18_16RATES"/>
    <x v="123"/>
  </r>
  <r>
    <x v="75"/>
    <n v="4840"/>
    <x v="2"/>
    <x v="9"/>
    <s v="OTHER REVENUES &amp; CREDITS"/>
    <x v="15"/>
    <s v="RC_INIT_PROP18_16RATES"/>
    <x v="123"/>
  </r>
  <r>
    <x v="74"/>
    <n v="-9105.5300000000007"/>
    <x v="0"/>
    <x v="4"/>
    <s v="NETWORK"/>
    <x v="11"/>
    <s v="RC_INIT_PROP18_16RATES"/>
    <x v="124"/>
  </r>
  <r>
    <x v="74"/>
    <n v="-9105.5300000000007"/>
    <x v="0"/>
    <x v="5"/>
    <s v="NETWORK"/>
    <x v="11"/>
    <s v="RC_INIT_PROP18_16RATES"/>
    <x v="124"/>
  </r>
  <r>
    <x v="74"/>
    <n v="-9105.5300000000007"/>
    <x v="1"/>
    <x v="0"/>
    <s v="NETWORK"/>
    <x v="11"/>
    <s v="RC_INIT_PROP18_16RATES"/>
    <x v="124"/>
  </r>
  <r>
    <x v="74"/>
    <n v="-9105.5300000000007"/>
    <x v="2"/>
    <x v="3"/>
    <s v="NETWORK"/>
    <x v="11"/>
    <s v="RC_INIT_PROP18_16RATES"/>
    <x v="124"/>
  </r>
  <r>
    <x v="0"/>
    <n v="7379.54"/>
    <x v="0"/>
    <x v="3"/>
    <s v="ANCILLARY SERVICES"/>
    <x v="0"/>
    <s v="RC_INIT_PROP18_16RATES"/>
    <x v="125"/>
  </r>
  <r>
    <x v="12"/>
    <n v="108479.14"/>
    <x v="0"/>
    <x v="0"/>
    <s v="NETWORK"/>
    <x v="7"/>
    <s v="RC_INIT_PROP18_16RATES"/>
    <x v="125"/>
  </r>
  <r>
    <x v="12"/>
    <n v="90249.5"/>
    <x v="0"/>
    <x v="1"/>
    <s v="NETWORK"/>
    <x v="7"/>
    <s v="RC_INIT_PROP18_16RATES"/>
    <x v="125"/>
  </r>
  <r>
    <x v="19"/>
    <n v="7494.44"/>
    <x v="1"/>
    <x v="7"/>
    <s v="ANCILLARY SERVICES"/>
    <x v="0"/>
    <s v="RC_INIT_PROP18_16RATES"/>
    <x v="125"/>
  </r>
  <r>
    <x v="0"/>
    <n v="7276.9"/>
    <x v="1"/>
    <x v="4"/>
    <s v="ANCILLARY SERVICES"/>
    <x v="0"/>
    <s v="RC_INIT_PROP18_16RATES"/>
    <x v="125"/>
  </r>
  <r>
    <x v="12"/>
    <n v="96925.78"/>
    <x v="1"/>
    <x v="3"/>
    <s v="NETWORK"/>
    <x v="7"/>
    <s v="RC_INIT_PROP18_16RATES"/>
    <x v="125"/>
  </r>
  <r>
    <x v="12"/>
    <n v="101827.15"/>
    <x v="1"/>
    <x v="10"/>
    <s v="NETWORK"/>
    <x v="7"/>
    <s v="RC_INIT_PROP18_16RATES"/>
    <x v="125"/>
  </r>
  <r>
    <x v="19"/>
    <n v="8588.59"/>
    <x v="2"/>
    <x v="9"/>
    <s v="ANCILLARY SERVICES"/>
    <x v="0"/>
    <s v="RC_INIT_PROP18_16RATES"/>
    <x v="125"/>
  </r>
  <r>
    <x v="12"/>
    <n v="83047.509999999995"/>
    <x v="2"/>
    <x v="4"/>
    <s v="NETWORK"/>
    <x v="7"/>
    <s v="RC_INIT_PROP18_16RATES"/>
    <x v="125"/>
  </r>
  <r>
    <x v="12"/>
    <n v="98950.52"/>
    <x v="2"/>
    <x v="5"/>
    <s v="NETWORK"/>
    <x v="7"/>
    <s v="RC_INIT_PROP18_16RATES"/>
    <x v="125"/>
  </r>
  <r>
    <x v="32"/>
    <n v="208"/>
    <x v="2"/>
    <x v="7"/>
    <s v="OTHER REVENUES &amp; CREDITS"/>
    <x v="16"/>
    <s v="RC_INIT_PROP18_16RATES"/>
    <x v="125"/>
  </r>
  <r>
    <x v="19"/>
    <n v="3372.25"/>
    <x v="0"/>
    <x v="7"/>
    <s v="ANCILLARY SERVICES"/>
    <x v="0"/>
    <s v="RC_INIT_PROP18_16RATES"/>
    <x v="126"/>
  </r>
  <r>
    <x v="0"/>
    <n v="3138.26"/>
    <x v="0"/>
    <x v="4"/>
    <s v="ANCILLARY SERVICES"/>
    <x v="0"/>
    <s v="RC_INIT_PROP18_16RATES"/>
    <x v="126"/>
  </r>
  <r>
    <x v="12"/>
    <n v="20979.62"/>
    <x v="0"/>
    <x v="3"/>
    <s v="NETWORK"/>
    <x v="7"/>
    <s v="RC_INIT_PROP18_16RATES"/>
    <x v="126"/>
  </r>
  <r>
    <x v="12"/>
    <n v="21873.15"/>
    <x v="0"/>
    <x v="10"/>
    <s v="NETWORK"/>
    <x v="7"/>
    <s v="RC_INIT_PROP18_16RATES"/>
    <x v="126"/>
  </r>
  <r>
    <x v="28"/>
    <n v="18"/>
    <x v="0"/>
    <x v="7"/>
    <s v="OTHER REVENUES &amp; CREDITS"/>
    <x v="12"/>
    <s v="RC_INIT_PROP18_16RATES"/>
    <x v="126"/>
  </r>
  <r>
    <x v="19"/>
    <n v="3689.9"/>
    <x v="1"/>
    <x v="9"/>
    <s v="ANCILLARY SERVICES"/>
    <x v="0"/>
    <s v="RC_INIT_PROP18_16RATES"/>
    <x v="126"/>
  </r>
  <r>
    <x v="12"/>
    <n v="15939.45"/>
    <x v="1"/>
    <x v="4"/>
    <s v="NETWORK"/>
    <x v="7"/>
    <s v="RC_INIT_PROP18_16RATES"/>
    <x v="126"/>
  </r>
  <r>
    <x v="12"/>
    <n v="26720.74"/>
    <x v="1"/>
    <x v="5"/>
    <s v="NETWORK"/>
    <x v="7"/>
    <s v="RC_INIT_PROP18_16RATES"/>
    <x v="126"/>
  </r>
  <r>
    <x v="28"/>
    <n v="18"/>
    <x v="1"/>
    <x v="9"/>
    <s v="OTHER REVENUES &amp; CREDITS"/>
    <x v="12"/>
    <s v="RC_INIT_PROP18_16RATES"/>
    <x v="126"/>
  </r>
  <r>
    <x v="19"/>
    <n v="4209.18"/>
    <x v="2"/>
    <x v="8"/>
    <s v="ANCILLARY SERVICES"/>
    <x v="0"/>
    <s v="RC_INIT_PROP18_16RATES"/>
    <x v="126"/>
  </r>
  <r>
    <x v="12"/>
    <n v="26972.31"/>
    <x v="2"/>
    <x v="0"/>
    <s v="NETWORK"/>
    <x v="7"/>
    <s v="RC_INIT_PROP18_16RATES"/>
    <x v="126"/>
  </r>
  <r>
    <x v="28"/>
    <n v="18"/>
    <x v="2"/>
    <x v="8"/>
    <s v="OTHER REVENUES &amp; CREDITS"/>
    <x v="12"/>
    <s v="RC_INIT_PROP18_16RATES"/>
    <x v="126"/>
  </r>
  <r>
    <x v="26"/>
    <n v="590562"/>
    <x v="0"/>
    <x v="2"/>
    <s v="ANCILLARY SERVICES"/>
    <x v="1"/>
    <s v="RC_INIT_PROP18_16RATES"/>
    <x v="127"/>
  </r>
  <r>
    <x v="26"/>
    <n v="590562"/>
    <x v="0"/>
    <x v="7"/>
    <s v="ANCILLARY SERVICES"/>
    <x v="1"/>
    <s v="RC_INIT_PROP18_16RATES"/>
    <x v="127"/>
  </r>
  <r>
    <x v="27"/>
    <n v="2921418"/>
    <x v="0"/>
    <x v="11"/>
    <s v="NETWORK"/>
    <x v="11"/>
    <s v="RC_INIT_PROP18_16RATES"/>
    <x v="127"/>
  </r>
  <r>
    <x v="63"/>
    <n v="221"/>
    <x v="1"/>
    <x v="3"/>
    <s v="OTHER REVENUES &amp; CREDITS"/>
    <x v="12"/>
    <s v="RC_INIT_PROP18_16RATES"/>
    <x v="84"/>
  </r>
  <r>
    <x v="31"/>
    <n v="223"/>
    <x v="1"/>
    <x v="5"/>
    <s v="OTHER REVENUES &amp; CREDITS"/>
    <x v="15"/>
    <s v="RC_INIT_PROP18_16RATES"/>
    <x v="84"/>
  </r>
  <r>
    <x v="31"/>
    <n v="223"/>
    <x v="1"/>
    <x v="6"/>
    <s v="OTHER REVENUES &amp; CREDITS"/>
    <x v="15"/>
    <s v="RC_INIT_PROP18_16RATES"/>
    <x v="84"/>
  </r>
  <r>
    <x v="31"/>
    <n v="223"/>
    <x v="1"/>
    <x v="8"/>
    <s v="OTHER REVENUES &amp; CREDITS"/>
    <x v="15"/>
    <s v="RC_INIT_PROP18_16RATES"/>
    <x v="84"/>
  </r>
  <r>
    <x v="67"/>
    <n v="52.79"/>
    <x v="2"/>
    <x v="0"/>
    <s v="ANCILLARY SERVICES"/>
    <x v="25"/>
    <s v="RC_INIT_PROP18_16RATES"/>
    <x v="84"/>
  </r>
  <r>
    <x v="0"/>
    <n v="10304.290000000001"/>
    <x v="2"/>
    <x v="0"/>
    <s v="ANCILLARY SERVICES"/>
    <x v="0"/>
    <s v="RC_INIT_PROP18_16RATES"/>
    <x v="84"/>
  </r>
  <r>
    <x v="0"/>
    <n v="9687.08"/>
    <x v="2"/>
    <x v="1"/>
    <s v="ANCILLARY SERVICES"/>
    <x v="0"/>
    <s v="RC_INIT_PROP18_16RATES"/>
    <x v="84"/>
  </r>
  <r>
    <x v="0"/>
    <n v="10709.11"/>
    <x v="2"/>
    <x v="2"/>
    <s v="ANCILLARY SERVICES"/>
    <x v="0"/>
    <s v="RC_INIT_PROP18_16RATES"/>
    <x v="84"/>
  </r>
  <r>
    <x v="20"/>
    <n v="2859.99"/>
    <x v="2"/>
    <x v="4"/>
    <s v="ANCILLARY SERVICES"/>
    <x v="10"/>
    <s v="RC_INIT_PROP18_16RATES"/>
    <x v="84"/>
  </r>
  <r>
    <x v="20"/>
    <n v="3299.33"/>
    <x v="2"/>
    <x v="5"/>
    <s v="ANCILLARY SERVICES"/>
    <x v="10"/>
    <s v="RC_INIT_PROP18_16RATES"/>
    <x v="84"/>
  </r>
  <r>
    <x v="74"/>
    <n v="-5329.51"/>
    <x v="2"/>
    <x v="3"/>
    <s v="NETWORK"/>
    <x v="11"/>
    <s v="RC_INIT_PROP18_16RATES"/>
    <x v="84"/>
  </r>
  <r>
    <x v="63"/>
    <n v="221"/>
    <x v="2"/>
    <x v="4"/>
    <s v="OTHER REVENUES &amp; CREDITS"/>
    <x v="12"/>
    <s v="RC_INIT_PROP18_16RATES"/>
    <x v="84"/>
  </r>
  <r>
    <x v="31"/>
    <n v="223"/>
    <x v="2"/>
    <x v="0"/>
    <s v="OTHER REVENUES &amp; CREDITS"/>
    <x v="15"/>
    <s v="RC_INIT_PROP18_16RATES"/>
    <x v="84"/>
  </r>
  <r>
    <x v="31"/>
    <n v="223"/>
    <x v="2"/>
    <x v="1"/>
    <s v="OTHER REVENUES &amp; CREDITS"/>
    <x v="15"/>
    <s v="RC_INIT_PROP18_16RATES"/>
    <x v="84"/>
  </r>
  <r>
    <x v="31"/>
    <n v="223"/>
    <x v="2"/>
    <x v="2"/>
    <s v="OTHER REVENUES &amp; CREDITS"/>
    <x v="15"/>
    <s v="RC_INIT_PROP18_16RATES"/>
    <x v="84"/>
  </r>
  <r>
    <x v="31"/>
    <n v="223"/>
    <x v="2"/>
    <x v="7"/>
    <s v="OTHER REVENUES &amp; CREDITS"/>
    <x v="15"/>
    <s v="RC_INIT_PROP18_16RATES"/>
    <x v="84"/>
  </r>
  <r>
    <x v="0"/>
    <n v="5005.71"/>
    <x v="0"/>
    <x v="3"/>
    <s v="ANCILLARY SERVICES"/>
    <x v="0"/>
    <s v="RC_INIT_PROP18_16RATES"/>
    <x v="85"/>
  </r>
  <r>
    <x v="0"/>
    <n v="5010"/>
    <x v="0"/>
    <x v="10"/>
    <s v="ANCILLARY SERVICES"/>
    <x v="0"/>
    <s v="RC_INIT_PROP18_16RATES"/>
    <x v="85"/>
  </r>
  <r>
    <x v="0"/>
    <n v="5894.69"/>
    <x v="0"/>
    <x v="11"/>
    <s v="ANCILLARY SERVICES"/>
    <x v="0"/>
    <s v="RC_INIT_PROP18_16RATES"/>
    <x v="85"/>
  </r>
  <r>
    <x v="21"/>
    <n v="29823.15"/>
    <x v="0"/>
    <x v="3"/>
    <s v="ANCILLARY SERVICES"/>
    <x v="1"/>
    <s v="RC_INIT_PROP18_16RATES"/>
    <x v="85"/>
  </r>
  <r>
    <x v="12"/>
    <n v="106081.37"/>
    <x v="0"/>
    <x v="4"/>
    <s v="NETWORK"/>
    <x v="7"/>
    <s v="RC_INIT_PROP18_16RATES"/>
    <x v="85"/>
  </r>
  <r>
    <x v="12"/>
    <n v="141763.38"/>
    <x v="0"/>
    <x v="5"/>
    <s v="NETWORK"/>
    <x v="7"/>
    <s v="RC_INIT_PROP18_16RATES"/>
    <x v="85"/>
  </r>
  <r>
    <x v="0"/>
    <n v="4936.09"/>
    <x v="1"/>
    <x v="4"/>
    <s v="ANCILLARY SERVICES"/>
    <x v="0"/>
    <s v="RC_INIT_PROP18_16RATES"/>
    <x v="85"/>
  </r>
  <r>
    <x v="0"/>
    <n v="5638.37"/>
    <x v="1"/>
    <x v="5"/>
    <s v="ANCILLARY SERVICES"/>
    <x v="0"/>
    <s v="RC_INIT_PROP18_16RATES"/>
    <x v="85"/>
  </r>
  <r>
    <x v="0"/>
    <n v="5065.21"/>
    <x v="1"/>
    <x v="6"/>
    <s v="ANCILLARY SERVICES"/>
    <x v="0"/>
    <s v="RC_INIT_PROP18_16RATES"/>
    <x v="85"/>
  </r>
  <r>
    <x v="21"/>
    <n v="21511"/>
    <x v="1"/>
    <x v="4"/>
    <s v="ANCILLARY SERVICES"/>
    <x v="1"/>
    <s v="RC_INIT_PROP18_16RATES"/>
    <x v="85"/>
  </r>
  <r>
    <x v="12"/>
    <n v="171024.16"/>
    <x v="1"/>
    <x v="0"/>
    <s v="NETWORK"/>
    <x v="7"/>
    <s v="RC_INIT_PROP18_16RATES"/>
    <x v="85"/>
  </r>
  <r>
    <x v="19"/>
    <n v="5116.8900000000003"/>
    <x v="2"/>
    <x v="7"/>
    <s v="ANCILLARY SERVICES"/>
    <x v="0"/>
    <s v="RC_INIT_PROP18_16RATES"/>
    <x v="85"/>
  </r>
  <r>
    <x v="0"/>
    <n v="5741.04"/>
    <x v="2"/>
    <x v="0"/>
    <s v="ANCILLARY SERVICES"/>
    <x v="0"/>
    <s v="RC_INIT_PROP18_16RATES"/>
    <x v="85"/>
  </r>
  <r>
    <x v="0"/>
    <n v="5397.17"/>
    <x v="2"/>
    <x v="1"/>
    <s v="ANCILLARY SERVICES"/>
    <x v="0"/>
    <s v="RC_INIT_PROP18_16RATES"/>
    <x v="85"/>
  </r>
  <r>
    <x v="12"/>
    <n v="149022.62"/>
    <x v="2"/>
    <x v="3"/>
    <s v="NETWORK"/>
    <x v="7"/>
    <s v="RC_INIT_PROP18_16RATES"/>
    <x v="85"/>
  </r>
  <r>
    <x v="0"/>
    <n v="6083.02"/>
    <x v="0"/>
    <x v="4"/>
    <s v="ANCILLARY SERVICES"/>
    <x v="0"/>
    <s v="RC_INIT_PROP18_16RATES"/>
    <x v="86"/>
  </r>
  <r>
    <x v="0"/>
    <n v="7055.08"/>
    <x v="0"/>
    <x v="5"/>
    <s v="ANCILLARY SERVICES"/>
    <x v="0"/>
    <s v="RC_INIT_PROP18_16RATES"/>
    <x v="86"/>
  </r>
  <r>
    <x v="0"/>
    <n v="6585.75"/>
    <x v="0"/>
    <x v="6"/>
    <s v="ANCILLARY SERVICES"/>
    <x v="0"/>
    <s v="RC_INIT_PROP18_16RATES"/>
    <x v="86"/>
  </r>
  <r>
    <x v="20"/>
    <n v="3121.63"/>
    <x v="0"/>
    <x v="3"/>
    <s v="ANCILLARY SERVICES"/>
    <x v="10"/>
    <s v="RC_INIT_PROP18_16RATES"/>
    <x v="86"/>
  </r>
  <r>
    <x v="21"/>
    <n v="13302.45"/>
    <x v="0"/>
    <x v="4"/>
    <s v="ANCILLARY SERVICES"/>
    <x v="1"/>
    <s v="RC_INIT_PROP18_16RATES"/>
    <x v="86"/>
  </r>
  <r>
    <x v="12"/>
    <n v="85124.31"/>
    <x v="0"/>
    <x v="0"/>
    <s v="NETWORK"/>
    <x v="7"/>
    <s v="RC_INIT_PROP18_16RATES"/>
    <x v="86"/>
  </r>
  <r>
    <x v="19"/>
    <n v="6283.4"/>
    <x v="1"/>
    <x v="7"/>
    <s v="ANCILLARY SERVICES"/>
    <x v="0"/>
    <s v="RC_INIT_PROP18_16RATES"/>
    <x v="86"/>
  </r>
  <r>
    <x v="0"/>
    <n v="7040.11"/>
    <x v="1"/>
    <x v="0"/>
    <s v="ANCILLARY SERVICES"/>
    <x v="0"/>
    <s v="RC_INIT_PROP18_16RATES"/>
    <x v="86"/>
  </r>
  <r>
    <x v="0"/>
    <n v="6668"/>
    <x v="1"/>
    <x v="1"/>
    <s v="ANCILLARY SERVICES"/>
    <x v="0"/>
    <s v="RC_INIT_PROP18_16RATES"/>
    <x v="86"/>
  </r>
  <r>
    <x v="20"/>
    <n v="2584.5700000000002"/>
    <x v="1"/>
    <x v="4"/>
    <s v="ANCILLARY SERVICES"/>
    <x v="10"/>
    <s v="RC_INIT_PROP18_16RATES"/>
    <x v="86"/>
  </r>
  <r>
    <x v="12"/>
    <n v="78751.649999999994"/>
    <x v="1"/>
    <x v="3"/>
    <s v="NETWORK"/>
    <x v="7"/>
    <s v="RC_INIT_PROP18_16RATES"/>
    <x v="86"/>
  </r>
  <r>
    <x v="19"/>
    <n v="7200.75"/>
    <x v="2"/>
    <x v="9"/>
    <s v="ANCILLARY SERVICES"/>
    <x v="0"/>
    <s v="RC_INIT_PROP18_16RATES"/>
    <x v="86"/>
  </r>
  <r>
    <x v="0"/>
    <n v="6045.71"/>
    <x v="2"/>
    <x v="3"/>
    <s v="ANCILLARY SERVICES"/>
    <x v="0"/>
    <s v="RC_INIT_PROP18_16RATES"/>
    <x v="86"/>
  </r>
  <r>
    <x v="0"/>
    <n v="6048.96"/>
    <x v="2"/>
    <x v="10"/>
    <s v="ANCILLARY SERVICES"/>
    <x v="0"/>
    <s v="RC_INIT_PROP18_16RATES"/>
    <x v="86"/>
  </r>
  <r>
    <x v="12"/>
    <n v="66469.59"/>
    <x v="2"/>
    <x v="4"/>
    <s v="NETWORK"/>
    <x v="7"/>
    <s v="RC_INIT_PROP18_16RATES"/>
    <x v="86"/>
  </r>
  <r>
    <x v="19"/>
    <n v="24277.1"/>
    <x v="0"/>
    <x v="9"/>
    <s v="ANCILLARY SERVICES"/>
    <x v="0"/>
    <s v="RC_INIT_PROP18_16RATES"/>
    <x v="87"/>
  </r>
  <r>
    <x v="0"/>
    <n v="20205.169999999998"/>
    <x v="0"/>
    <x v="3"/>
    <s v="ANCILLARY SERVICES"/>
    <x v="0"/>
    <s v="RC_INIT_PROP18_16RATES"/>
    <x v="87"/>
  </r>
  <r>
    <x v="0"/>
    <n v="20222.48"/>
    <x v="0"/>
    <x v="10"/>
    <s v="ANCILLARY SERVICES"/>
    <x v="0"/>
    <s v="RC_INIT_PROP18_16RATES"/>
    <x v="87"/>
  </r>
  <r>
    <x v="12"/>
    <n v="221091.05"/>
    <x v="0"/>
    <x v="4"/>
    <s v="NETWORK"/>
    <x v="7"/>
    <s v="RC_INIT_PROP18_16RATES"/>
    <x v="87"/>
  </r>
  <r>
    <x v="19"/>
    <n v="26235.66"/>
    <x v="1"/>
    <x v="8"/>
    <s v="ANCILLARY SERVICES"/>
    <x v="0"/>
    <s v="RC_INIT_PROP18_16RATES"/>
    <x v="87"/>
  </r>
  <r>
    <x v="0"/>
    <n v="19924.150000000001"/>
    <x v="1"/>
    <x v="4"/>
    <s v="ANCILLARY SERVICES"/>
    <x v="0"/>
    <s v="RC_INIT_PROP18_16RATES"/>
    <x v="87"/>
  </r>
  <r>
    <x v="0"/>
    <n v="22758.84"/>
    <x v="1"/>
    <x v="5"/>
    <s v="ANCILLARY SERVICES"/>
    <x v="0"/>
    <s v="RC_INIT_PROP18_16RATES"/>
    <x v="87"/>
  </r>
  <r>
    <x v="19"/>
    <n v="26273.11"/>
    <x v="2"/>
    <x v="2"/>
    <s v="ANCILLARY SERVICES"/>
    <x v="0"/>
    <s v="RC_INIT_PROP18_16RATES"/>
    <x v="87"/>
  </r>
  <r>
    <x v="19"/>
    <n v="20653.95"/>
    <x v="2"/>
    <x v="7"/>
    <s v="ANCILLARY SERVICES"/>
    <x v="0"/>
    <s v="RC_INIT_PROP18_16RATES"/>
    <x v="87"/>
  </r>
  <r>
    <x v="0"/>
    <n v="23173.279999999999"/>
    <x v="2"/>
    <x v="0"/>
    <s v="ANCILLARY SERVICES"/>
    <x v="0"/>
    <s v="RC_INIT_PROP18_16RATES"/>
    <x v="87"/>
  </r>
  <r>
    <x v="19"/>
    <n v="9459.89"/>
    <x v="0"/>
    <x v="6"/>
    <s v="ANCILLARY SERVICES"/>
    <x v="0"/>
    <s v="RC_INIT_PROP18_16RATES"/>
    <x v="88"/>
  </r>
  <r>
    <x v="19"/>
    <n v="11019.24"/>
    <x v="0"/>
    <x v="8"/>
    <s v="ANCILLARY SERVICES"/>
    <x v="0"/>
    <s v="RC_INIT_PROP18_16RATES"/>
    <x v="88"/>
  </r>
  <r>
    <x v="0"/>
    <n v="8009.61"/>
    <x v="0"/>
    <x v="4"/>
    <s v="ANCILLARY SERVICES"/>
    <x v="0"/>
    <s v="RC_INIT_PROP18_16RATES"/>
    <x v="88"/>
  </r>
  <r>
    <x v="0"/>
    <n v="61719.79"/>
    <x v="2"/>
    <x v="2"/>
    <s v="ANCILLARY SERVICES"/>
    <x v="0"/>
    <s v="RC_INIT_PROP18_16RATES"/>
    <x v="142"/>
  </r>
  <r>
    <x v="0"/>
    <n v="48519.47"/>
    <x v="2"/>
    <x v="7"/>
    <s v="ANCILLARY SERVICES"/>
    <x v="0"/>
    <s v="RC_INIT_PROP18_16RATES"/>
    <x v="142"/>
  </r>
  <r>
    <x v="26"/>
    <n v="87892"/>
    <x v="2"/>
    <x v="0"/>
    <s v="ANCILLARY SERVICES"/>
    <x v="1"/>
    <s v="RC_INIT_PROP18_16RATES"/>
    <x v="142"/>
  </r>
  <r>
    <x v="26"/>
    <n v="87892"/>
    <x v="2"/>
    <x v="1"/>
    <s v="ANCILLARY SERVICES"/>
    <x v="1"/>
    <s v="RC_INIT_PROP18_16RATES"/>
    <x v="142"/>
  </r>
  <r>
    <x v="26"/>
    <n v="87892"/>
    <x v="2"/>
    <x v="2"/>
    <s v="ANCILLARY SERVICES"/>
    <x v="1"/>
    <s v="RC_INIT_PROP18_16RATES"/>
    <x v="142"/>
  </r>
  <r>
    <x v="43"/>
    <n v="350"/>
    <x v="2"/>
    <x v="4"/>
    <s v="ANCILLARY SERVICES"/>
    <x v="1"/>
    <s v="RC_INIT_PROP18_16RATES"/>
    <x v="142"/>
  </r>
  <r>
    <x v="2"/>
    <n v="9730.08"/>
    <x v="2"/>
    <x v="4"/>
    <s v="ANCILLARY SERVICES"/>
    <x v="1"/>
    <s v="RC_INIT_PROP18_16RATES"/>
    <x v="142"/>
  </r>
  <r>
    <x v="2"/>
    <n v="17038.080000000002"/>
    <x v="2"/>
    <x v="5"/>
    <s v="ANCILLARY SERVICES"/>
    <x v="1"/>
    <s v="RC_INIT_PROP18_16RATES"/>
    <x v="142"/>
  </r>
  <r>
    <x v="2"/>
    <n v="6702.48"/>
    <x v="2"/>
    <x v="6"/>
    <s v="ANCILLARY SERVICES"/>
    <x v="1"/>
    <s v="RC_INIT_PROP18_16RATES"/>
    <x v="142"/>
  </r>
  <r>
    <x v="2"/>
    <n v="19836"/>
    <x v="2"/>
    <x v="8"/>
    <s v="ANCILLARY SERVICES"/>
    <x v="1"/>
    <s v="RC_INIT_PROP18_16RATES"/>
    <x v="142"/>
  </r>
  <r>
    <x v="38"/>
    <n v="174660"/>
    <x v="2"/>
    <x v="2"/>
    <s v="INTERTIE"/>
    <x v="18"/>
    <s v="RC_INIT_PROP18_16RATES"/>
    <x v="142"/>
  </r>
  <r>
    <x v="38"/>
    <n v="174660"/>
    <x v="2"/>
    <x v="7"/>
    <s v="INTERTIE"/>
    <x v="18"/>
    <s v="RC_INIT_PROP18_16RATES"/>
    <x v="142"/>
  </r>
  <r>
    <x v="51"/>
    <n v="1140"/>
    <x v="2"/>
    <x v="0"/>
    <s v="INTERTIE"/>
    <x v="20"/>
    <s v="RC_INIT_PROP18_16RATES"/>
    <x v="142"/>
  </r>
  <r>
    <x v="27"/>
    <n v="223350"/>
    <x v="2"/>
    <x v="6"/>
    <s v="NETWORK"/>
    <x v="11"/>
    <s v="RC_INIT_PROP18_16RATES"/>
    <x v="142"/>
  </r>
  <r>
    <x v="27"/>
    <n v="223350"/>
    <x v="2"/>
    <x v="8"/>
    <s v="NETWORK"/>
    <x v="11"/>
    <s v="RC_INIT_PROP18_16RATES"/>
    <x v="142"/>
  </r>
  <r>
    <x v="5"/>
    <n v="9520"/>
    <x v="2"/>
    <x v="1"/>
    <s v="NETWORK"/>
    <x v="3"/>
    <s v="RC_INIT_PROP18_16RATES"/>
    <x v="142"/>
  </r>
  <r>
    <x v="5"/>
    <n v="1020"/>
    <x v="2"/>
    <x v="2"/>
    <s v="NETWORK"/>
    <x v="3"/>
    <s v="RC_INIT_PROP18_16RATES"/>
    <x v="142"/>
  </r>
  <r>
    <x v="5"/>
    <n v="340"/>
    <x v="2"/>
    <x v="7"/>
    <s v="NETWORK"/>
    <x v="3"/>
    <s v="RC_INIT_PROP18_16RATES"/>
    <x v="142"/>
  </r>
  <r>
    <x v="6"/>
    <n v="1470"/>
    <x v="2"/>
    <x v="0"/>
    <s v="NETWORK"/>
    <x v="3"/>
    <s v="RC_INIT_PROP18_16RATES"/>
    <x v="142"/>
  </r>
  <r>
    <x v="6"/>
    <n v="14455"/>
    <x v="2"/>
    <x v="1"/>
    <s v="NETWORK"/>
    <x v="3"/>
    <s v="RC_INIT_PROP18_16RATES"/>
    <x v="142"/>
  </r>
  <r>
    <x v="6"/>
    <n v="980"/>
    <x v="2"/>
    <x v="2"/>
    <s v="NETWORK"/>
    <x v="3"/>
    <s v="RC_INIT_PROP18_16RATES"/>
    <x v="142"/>
  </r>
  <r>
    <x v="7"/>
    <n v="5855.04"/>
    <x v="2"/>
    <x v="0"/>
    <s v="NETWORK"/>
    <x v="3"/>
    <s v="RC_INIT_PROP18_16RATES"/>
    <x v="142"/>
  </r>
  <r>
    <x v="7"/>
    <n v="42526.080000000002"/>
    <x v="2"/>
    <x v="1"/>
    <s v="NETWORK"/>
    <x v="3"/>
    <s v="RC_INIT_PROP18_16RATES"/>
    <x v="142"/>
  </r>
  <r>
    <x v="7"/>
    <n v="2157.12"/>
    <x v="2"/>
    <x v="2"/>
    <s v="NETWORK"/>
    <x v="3"/>
    <s v="RC_INIT_PROP18_16RATES"/>
    <x v="142"/>
  </r>
  <r>
    <x v="7"/>
    <n v="9142.08"/>
    <x v="2"/>
    <x v="7"/>
    <s v="NETWORK"/>
    <x v="3"/>
    <s v="RC_INIT_PROP18_16RATES"/>
    <x v="142"/>
  </r>
  <r>
    <x v="63"/>
    <n v="4683"/>
    <x v="2"/>
    <x v="4"/>
    <s v="OTHER REVENUES &amp; CREDITS"/>
    <x v="12"/>
    <s v="RC_INIT_PROP18_16RATES"/>
    <x v="142"/>
  </r>
  <r>
    <x v="63"/>
    <n v="4683"/>
    <x v="2"/>
    <x v="5"/>
    <s v="OTHER REVENUES &amp; CREDITS"/>
    <x v="12"/>
    <s v="RC_INIT_PROP18_16RATES"/>
    <x v="142"/>
  </r>
  <r>
    <x v="63"/>
    <n v="4683"/>
    <x v="2"/>
    <x v="6"/>
    <s v="OTHER REVENUES &amp; CREDITS"/>
    <x v="12"/>
    <s v="RC_INIT_PROP18_16RATES"/>
    <x v="142"/>
  </r>
  <r>
    <x v="63"/>
    <n v="4683"/>
    <x v="2"/>
    <x v="8"/>
    <s v="OTHER REVENUES &amp; CREDITS"/>
    <x v="12"/>
    <s v="RC_INIT_PROP18_16RATES"/>
    <x v="142"/>
  </r>
  <r>
    <x v="66"/>
    <n v="3546.31"/>
    <x v="0"/>
    <x v="7"/>
    <s v="ANCILLARY SERVICES"/>
    <x v="25"/>
    <s v="RC_INIT_PROP18_16RATES"/>
    <x v="143"/>
  </r>
  <r>
    <x v="0"/>
    <n v="3362.31"/>
    <x v="0"/>
    <x v="1"/>
    <s v="ANCILLARY SERVICES"/>
    <x v="0"/>
    <s v="RC_INIT_PROP18_16RATES"/>
    <x v="143"/>
  </r>
  <r>
    <x v="0"/>
    <n v="3746.95"/>
    <x v="0"/>
    <x v="2"/>
    <s v="ANCILLARY SERVICES"/>
    <x v="0"/>
    <s v="RC_INIT_PROP18_16RATES"/>
    <x v="143"/>
  </r>
  <r>
    <x v="0"/>
    <n v="2912.74"/>
    <x v="0"/>
    <x v="7"/>
    <s v="ANCILLARY SERVICES"/>
    <x v="0"/>
    <s v="RC_INIT_PROP18_16RATES"/>
    <x v="143"/>
  </r>
  <r>
    <x v="26"/>
    <n v="30100"/>
    <x v="0"/>
    <x v="0"/>
    <s v="ANCILLARY SERVICES"/>
    <x v="1"/>
    <s v="RC_INIT_PROP18_16RATES"/>
    <x v="143"/>
  </r>
  <r>
    <x v="26"/>
    <n v="30100"/>
    <x v="0"/>
    <x v="1"/>
    <s v="ANCILLARY SERVICES"/>
    <x v="1"/>
    <s v="RC_INIT_PROP18_16RATES"/>
    <x v="143"/>
  </r>
  <r>
    <x v="27"/>
    <n v="148900"/>
    <x v="0"/>
    <x v="5"/>
    <s v="NETWORK"/>
    <x v="11"/>
    <s v="RC_INIT_PROP18_16RATES"/>
    <x v="143"/>
  </r>
  <r>
    <x v="27"/>
    <n v="148900"/>
    <x v="0"/>
    <x v="6"/>
    <s v="NETWORK"/>
    <x v="11"/>
    <s v="RC_INIT_PROP18_16RATES"/>
    <x v="143"/>
  </r>
  <r>
    <x v="27"/>
    <n v="148900"/>
    <x v="0"/>
    <x v="8"/>
    <s v="NETWORK"/>
    <x v="11"/>
    <s v="RC_INIT_PROP18_16RATES"/>
    <x v="143"/>
  </r>
  <r>
    <x v="31"/>
    <n v="1911"/>
    <x v="0"/>
    <x v="2"/>
    <s v="OTHER REVENUES &amp; CREDITS"/>
    <x v="15"/>
    <s v="RC_INIT_PROP18_16RATES"/>
    <x v="143"/>
  </r>
  <r>
    <x v="31"/>
    <n v="1911"/>
    <x v="0"/>
    <x v="7"/>
    <s v="OTHER REVENUES &amp; CREDITS"/>
    <x v="15"/>
    <s v="RC_INIT_PROP18_16RATES"/>
    <x v="143"/>
  </r>
  <r>
    <x v="66"/>
    <n v="3546.31"/>
    <x v="1"/>
    <x v="9"/>
    <s v="ANCILLARY SERVICES"/>
    <x v="25"/>
    <s v="RC_INIT_PROP18_16RATES"/>
    <x v="143"/>
  </r>
  <r>
    <x v="0"/>
    <n v="2916.76"/>
    <x v="1"/>
    <x v="10"/>
    <s v="ANCILLARY SERVICES"/>
    <x v="0"/>
    <s v="RC_INIT_PROP18_16RATES"/>
    <x v="143"/>
  </r>
  <r>
    <x v="0"/>
    <n v="3395.11"/>
    <x v="1"/>
    <x v="11"/>
    <s v="ANCILLARY SERVICES"/>
    <x v="0"/>
    <s v="RC_INIT_PROP18_16RATES"/>
    <x v="143"/>
  </r>
  <r>
    <x v="0"/>
    <n v="3187.11"/>
    <x v="1"/>
    <x v="9"/>
    <s v="ANCILLARY SERVICES"/>
    <x v="0"/>
    <s v="RC_INIT_PROP18_16RATES"/>
    <x v="143"/>
  </r>
  <r>
    <x v="26"/>
    <n v="30100"/>
    <x v="1"/>
    <x v="3"/>
    <s v="ANCILLARY SERVICES"/>
    <x v="1"/>
    <s v="RC_INIT_PROP18_16RATES"/>
    <x v="143"/>
  </r>
  <r>
    <x v="26"/>
    <n v="30100"/>
    <x v="1"/>
    <x v="10"/>
    <s v="ANCILLARY SERVICES"/>
    <x v="1"/>
    <s v="RC_INIT_PROP18_16RATES"/>
    <x v="143"/>
  </r>
  <r>
    <x v="27"/>
    <n v="148900"/>
    <x v="1"/>
    <x v="0"/>
    <s v="NETWORK"/>
    <x v="11"/>
    <s v="RC_INIT_PROP18_16RATES"/>
    <x v="143"/>
  </r>
  <r>
    <x v="27"/>
    <n v="148900"/>
    <x v="1"/>
    <x v="1"/>
    <s v="NETWORK"/>
    <x v="11"/>
    <s v="RC_INIT_PROP18_16RATES"/>
    <x v="143"/>
  </r>
  <r>
    <x v="27"/>
    <n v="148900"/>
    <x v="1"/>
    <x v="2"/>
    <s v="NETWORK"/>
    <x v="11"/>
    <s v="RC_INIT_PROP18_16RATES"/>
    <x v="143"/>
  </r>
  <r>
    <x v="27"/>
    <n v="148900"/>
    <x v="1"/>
    <x v="7"/>
    <s v="NETWORK"/>
    <x v="11"/>
    <s v="RC_INIT_PROP18_16RATES"/>
    <x v="143"/>
  </r>
  <r>
    <x v="31"/>
    <n v="1911"/>
    <x v="1"/>
    <x v="11"/>
    <s v="OTHER REVENUES &amp; CREDITS"/>
    <x v="15"/>
    <s v="RC_INIT_PROP18_16RATES"/>
    <x v="143"/>
  </r>
  <r>
    <x v="31"/>
    <n v="1911"/>
    <x v="1"/>
    <x v="9"/>
    <s v="OTHER REVENUES &amp; CREDITS"/>
    <x v="15"/>
    <s v="RC_INIT_PROP18_16RATES"/>
    <x v="143"/>
  </r>
  <r>
    <x v="66"/>
    <n v="3546.31"/>
    <x v="2"/>
    <x v="8"/>
    <s v="ANCILLARY SERVICES"/>
    <x v="25"/>
    <s v="RC_INIT_PROP18_16RATES"/>
    <x v="143"/>
  </r>
  <r>
    <x v="0"/>
    <n v="3412.66"/>
    <x v="2"/>
    <x v="5"/>
    <s v="ANCILLARY SERVICES"/>
    <x v="0"/>
    <s v="RC_INIT_PROP18_16RATES"/>
    <x v="143"/>
  </r>
  <r>
    <x v="0"/>
    <n v="3099.58"/>
    <x v="2"/>
    <x v="6"/>
    <s v="ANCILLARY SERVICES"/>
    <x v="0"/>
    <s v="RC_INIT_PROP18_16RATES"/>
    <x v="143"/>
  </r>
  <r>
    <x v="0"/>
    <n v="3635.63"/>
    <x v="2"/>
    <x v="8"/>
    <s v="ANCILLARY SERVICES"/>
    <x v="0"/>
    <s v="RC_INIT_PROP18_16RATES"/>
    <x v="143"/>
  </r>
  <r>
    <x v="26"/>
    <n v="30100"/>
    <x v="2"/>
    <x v="4"/>
    <s v="ANCILLARY SERVICES"/>
    <x v="1"/>
    <s v="RC_INIT_PROP18_16RATES"/>
    <x v="143"/>
  </r>
  <r>
    <x v="26"/>
    <n v="30100"/>
    <x v="2"/>
    <x v="5"/>
    <s v="ANCILLARY SERVICES"/>
    <x v="1"/>
    <s v="RC_INIT_PROP18_16RATES"/>
    <x v="143"/>
  </r>
  <r>
    <x v="27"/>
    <n v="148900"/>
    <x v="2"/>
    <x v="3"/>
    <s v="NETWORK"/>
    <x v="11"/>
    <s v="RC_INIT_PROP18_16RATES"/>
    <x v="143"/>
  </r>
  <r>
    <x v="27"/>
    <n v="148900"/>
    <x v="2"/>
    <x v="10"/>
    <s v="NETWORK"/>
    <x v="11"/>
    <s v="RC_INIT_PROP18_16RATES"/>
    <x v="143"/>
  </r>
  <r>
    <x v="27"/>
    <n v="148900"/>
    <x v="2"/>
    <x v="11"/>
    <s v="NETWORK"/>
    <x v="11"/>
    <s v="RC_INIT_PROP18_16RATES"/>
    <x v="143"/>
  </r>
  <r>
    <x v="19"/>
    <n v="683.79"/>
    <x v="1"/>
    <x v="10"/>
    <s v="ANCILLARY SERVICES"/>
    <x v="0"/>
    <s v="RC_INIT_PROP18_16RATES"/>
    <x v="194"/>
  </r>
  <r>
    <x v="19"/>
    <n v="795.94"/>
    <x v="1"/>
    <x v="11"/>
    <s v="ANCILLARY SERVICES"/>
    <x v="0"/>
    <s v="RC_INIT_PROP18_16RATES"/>
    <x v="194"/>
  </r>
  <r>
    <x v="19"/>
    <n v="747.17"/>
    <x v="1"/>
    <x v="9"/>
    <s v="ANCILLARY SERVICES"/>
    <x v="0"/>
    <s v="RC_INIT_PROP18_16RATES"/>
    <x v="194"/>
  </r>
  <r>
    <x v="12"/>
    <n v="15384.25"/>
    <x v="1"/>
    <x v="10"/>
    <s v="NETWORK"/>
    <x v="7"/>
    <s v="RC_INIT_PROP18_16RATES"/>
    <x v="194"/>
  </r>
  <r>
    <x v="12"/>
    <n v="11558.57"/>
    <x v="1"/>
    <x v="11"/>
    <s v="NETWORK"/>
    <x v="7"/>
    <s v="RC_INIT_PROP18_16RATES"/>
    <x v="194"/>
  </r>
  <r>
    <x v="12"/>
    <n v="17620.66"/>
    <x v="1"/>
    <x v="9"/>
    <s v="NETWORK"/>
    <x v="7"/>
    <s v="RC_INIT_PROP18_16RATES"/>
    <x v="194"/>
  </r>
  <r>
    <x v="19"/>
    <n v="800.05"/>
    <x v="2"/>
    <x v="5"/>
    <s v="ANCILLARY SERVICES"/>
    <x v="0"/>
    <s v="RC_INIT_PROP18_16RATES"/>
    <x v="194"/>
  </r>
  <r>
    <x v="19"/>
    <n v="726.65"/>
    <x v="2"/>
    <x v="6"/>
    <s v="ANCILLARY SERVICES"/>
    <x v="0"/>
    <s v="RC_INIT_PROP18_16RATES"/>
    <x v="194"/>
  </r>
  <r>
    <x v="19"/>
    <n v="852.32"/>
    <x v="2"/>
    <x v="8"/>
    <s v="ANCILLARY SERVICES"/>
    <x v="0"/>
    <s v="RC_INIT_PROP18_16RATES"/>
    <x v="194"/>
  </r>
  <r>
    <x v="12"/>
    <n v="15901.28"/>
    <x v="2"/>
    <x v="5"/>
    <s v="NETWORK"/>
    <x v="7"/>
    <s v="RC_INIT_PROP18_16RATES"/>
    <x v="194"/>
  </r>
  <r>
    <x v="12"/>
    <n v="11438.86"/>
    <x v="2"/>
    <x v="6"/>
    <s v="NETWORK"/>
    <x v="7"/>
    <s v="RC_INIT_PROP18_16RATES"/>
    <x v="194"/>
  </r>
  <r>
    <x v="12"/>
    <n v="17284.07"/>
    <x v="2"/>
    <x v="8"/>
    <s v="NETWORK"/>
    <x v="7"/>
    <s v="RC_INIT_PROP18_16RATES"/>
    <x v="194"/>
  </r>
  <r>
    <x v="49"/>
    <n v="20177.5"/>
    <x v="0"/>
    <x v="0"/>
    <s v="FIBER AND PCS"/>
    <x v="23"/>
    <s v="RC_INIT_PROP18_16RATES"/>
    <x v="195"/>
  </r>
  <r>
    <x v="49"/>
    <n v="20177.5"/>
    <x v="0"/>
    <x v="1"/>
    <s v="FIBER AND PCS"/>
    <x v="23"/>
    <s v="RC_INIT_PROP18_16RATES"/>
    <x v="195"/>
  </r>
  <r>
    <x v="49"/>
    <n v="20177.5"/>
    <x v="0"/>
    <x v="2"/>
    <s v="FIBER AND PCS"/>
    <x v="23"/>
    <s v="RC_INIT_PROP18_16RATES"/>
    <x v="195"/>
  </r>
  <r>
    <x v="52"/>
    <n v="41508"/>
    <x v="0"/>
    <x v="0"/>
    <s v="FIBER AND PCS"/>
    <x v="24"/>
    <s v="RC_INIT_PROP18_16RATES"/>
    <x v="195"/>
  </r>
  <r>
    <x v="52"/>
    <n v="41508"/>
    <x v="0"/>
    <x v="1"/>
    <s v="FIBER AND PCS"/>
    <x v="24"/>
    <s v="RC_INIT_PROP18_16RATES"/>
    <x v="195"/>
  </r>
  <r>
    <x v="52"/>
    <n v="41508"/>
    <x v="0"/>
    <x v="2"/>
    <s v="FIBER AND PCS"/>
    <x v="24"/>
    <s v="RC_INIT_PROP18_16RATES"/>
    <x v="195"/>
  </r>
  <r>
    <x v="49"/>
    <n v="20177.5"/>
    <x v="1"/>
    <x v="3"/>
    <s v="FIBER AND PCS"/>
    <x v="23"/>
    <s v="RC_INIT_PROP18_16RATES"/>
    <x v="195"/>
  </r>
  <r>
    <x v="49"/>
    <n v="20177.5"/>
    <x v="1"/>
    <x v="10"/>
    <s v="FIBER AND PCS"/>
    <x v="23"/>
    <s v="RC_INIT_PROP18_16RATES"/>
    <x v="195"/>
  </r>
  <r>
    <x v="49"/>
    <n v="20177.5"/>
    <x v="1"/>
    <x v="11"/>
    <s v="FIBER AND PCS"/>
    <x v="23"/>
    <s v="RC_INIT_PROP18_16RATES"/>
    <x v="195"/>
  </r>
  <r>
    <x v="52"/>
    <n v="41508"/>
    <x v="1"/>
    <x v="3"/>
    <s v="FIBER AND PCS"/>
    <x v="24"/>
    <s v="RC_INIT_PROP18_16RATES"/>
    <x v="195"/>
  </r>
  <r>
    <x v="52"/>
    <n v="41508"/>
    <x v="1"/>
    <x v="10"/>
    <s v="FIBER AND PCS"/>
    <x v="24"/>
    <s v="RC_INIT_PROP18_16RATES"/>
    <x v="195"/>
  </r>
  <r>
    <x v="52"/>
    <n v="41508"/>
    <x v="1"/>
    <x v="11"/>
    <s v="FIBER AND PCS"/>
    <x v="24"/>
    <s v="RC_INIT_PROP18_16RATES"/>
    <x v="195"/>
  </r>
  <r>
    <x v="49"/>
    <n v="20177.5"/>
    <x v="2"/>
    <x v="4"/>
    <s v="FIBER AND PCS"/>
    <x v="23"/>
    <s v="RC_INIT_PROP18_16RATES"/>
    <x v="195"/>
  </r>
  <r>
    <x v="49"/>
    <n v="20177.5"/>
    <x v="2"/>
    <x v="5"/>
    <s v="FIBER AND PCS"/>
    <x v="23"/>
    <s v="RC_INIT_PROP18_16RATES"/>
    <x v="195"/>
  </r>
  <r>
    <x v="49"/>
    <n v="20177.5"/>
    <x v="2"/>
    <x v="6"/>
    <s v="FIBER AND PCS"/>
    <x v="23"/>
    <s v="RC_INIT_PROP18_16RATES"/>
    <x v="195"/>
  </r>
  <r>
    <x v="52"/>
    <n v="41508"/>
    <x v="2"/>
    <x v="4"/>
    <s v="FIBER AND PCS"/>
    <x v="24"/>
    <s v="RC_INIT_PROP18_16RATES"/>
    <x v="195"/>
  </r>
  <r>
    <x v="52"/>
    <n v="41508"/>
    <x v="2"/>
    <x v="5"/>
    <s v="FIBER AND PCS"/>
    <x v="24"/>
    <s v="RC_INIT_PROP18_16RATES"/>
    <x v="195"/>
  </r>
  <r>
    <x v="52"/>
    <n v="41508"/>
    <x v="2"/>
    <x v="6"/>
    <s v="FIBER AND PCS"/>
    <x v="24"/>
    <s v="RC_INIT_PROP18_16RATES"/>
    <x v="195"/>
  </r>
  <r>
    <x v="9"/>
    <n v="4000"/>
    <x v="1"/>
    <x v="3"/>
    <s v="OTHER REVENUES &amp; CREDITS"/>
    <x v="5"/>
    <s v="RC_INIT_PROP18_16RATES"/>
    <x v="264"/>
  </r>
  <r>
    <x v="27"/>
    <n v="1489"/>
    <x v="0"/>
    <x v="4"/>
    <s v="NETWORK"/>
    <x v="11"/>
    <s v="RC_INIT_PROP18_16RATES"/>
    <x v="197"/>
  </r>
  <r>
    <x v="27"/>
    <n v="1489"/>
    <x v="0"/>
    <x v="5"/>
    <s v="NETWORK"/>
    <x v="11"/>
    <s v="RC_INIT_PROP18_16RATES"/>
    <x v="197"/>
  </r>
  <r>
    <x v="27"/>
    <n v="1489"/>
    <x v="0"/>
    <x v="6"/>
    <s v="NETWORK"/>
    <x v="11"/>
    <s v="RC_INIT_PROP18_16RATES"/>
    <x v="197"/>
  </r>
  <r>
    <x v="27"/>
    <n v="1489"/>
    <x v="1"/>
    <x v="0"/>
    <s v="NETWORK"/>
    <x v="11"/>
    <s v="RC_INIT_PROP18_16RATES"/>
    <x v="197"/>
  </r>
  <r>
    <x v="27"/>
    <n v="1489"/>
    <x v="1"/>
    <x v="1"/>
    <s v="NETWORK"/>
    <x v="11"/>
    <s v="RC_INIT_PROP18_16RATES"/>
    <x v="197"/>
  </r>
  <r>
    <x v="27"/>
    <n v="1489"/>
    <x v="2"/>
    <x v="3"/>
    <s v="NETWORK"/>
    <x v="11"/>
    <s v="RC_INIT_PROP18_16RATES"/>
    <x v="197"/>
  </r>
  <r>
    <x v="27"/>
    <n v="1489"/>
    <x v="2"/>
    <x v="10"/>
    <s v="NETWORK"/>
    <x v="11"/>
    <s v="RC_INIT_PROP18_16RATES"/>
    <x v="197"/>
  </r>
  <r>
    <x v="27"/>
    <n v="17868"/>
    <x v="0"/>
    <x v="1"/>
    <s v="NETWORK"/>
    <x v="11"/>
    <s v="RC_INIT_PROP18_16RATES"/>
    <x v="208"/>
  </r>
  <r>
    <x v="27"/>
    <n v="17868"/>
    <x v="0"/>
    <x v="2"/>
    <s v="NETWORK"/>
    <x v="11"/>
    <s v="RC_INIT_PROP18_16RATES"/>
    <x v="208"/>
  </r>
  <r>
    <x v="27"/>
    <n v="17868"/>
    <x v="0"/>
    <x v="7"/>
    <s v="NETWORK"/>
    <x v="11"/>
    <s v="RC_INIT_PROP18_16RATES"/>
    <x v="208"/>
  </r>
  <r>
    <x v="27"/>
    <n v="17868"/>
    <x v="1"/>
    <x v="10"/>
    <s v="NETWORK"/>
    <x v="11"/>
    <s v="RC_INIT_PROP18_16RATES"/>
    <x v="208"/>
  </r>
  <r>
    <x v="27"/>
    <n v="17868"/>
    <x v="1"/>
    <x v="11"/>
    <s v="NETWORK"/>
    <x v="11"/>
    <s v="RC_INIT_PROP18_16RATES"/>
    <x v="208"/>
  </r>
  <r>
    <x v="27"/>
    <n v="17868"/>
    <x v="1"/>
    <x v="9"/>
    <s v="NETWORK"/>
    <x v="11"/>
    <s v="RC_INIT_PROP18_16RATES"/>
    <x v="208"/>
  </r>
  <r>
    <x v="27"/>
    <n v="17868"/>
    <x v="2"/>
    <x v="5"/>
    <s v="NETWORK"/>
    <x v="11"/>
    <s v="RC_INIT_PROP18_16RATES"/>
    <x v="208"/>
  </r>
  <r>
    <x v="27"/>
    <n v="17868"/>
    <x v="2"/>
    <x v="6"/>
    <s v="NETWORK"/>
    <x v="11"/>
    <s v="RC_INIT_PROP18_16RATES"/>
    <x v="208"/>
  </r>
  <r>
    <x v="27"/>
    <n v="17868"/>
    <x v="2"/>
    <x v="8"/>
    <s v="NETWORK"/>
    <x v="11"/>
    <s v="RC_INIT_PROP18_16RATES"/>
    <x v="208"/>
  </r>
  <r>
    <x v="19"/>
    <n v="10.59"/>
    <x v="0"/>
    <x v="8"/>
    <s v="ANCILLARY SERVICES"/>
    <x v="0"/>
    <s v="RC_INIT_PROP18_16RATES"/>
    <x v="209"/>
  </r>
  <r>
    <x v="0"/>
    <n v="7.7"/>
    <x v="0"/>
    <x v="4"/>
    <s v="ANCILLARY SERVICES"/>
    <x v="0"/>
    <s v="RC_INIT_PROP18_16RATES"/>
    <x v="209"/>
  </r>
  <r>
    <x v="0"/>
    <n v="8.93"/>
    <x v="0"/>
    <x v="5"/>
    <s v="ANCILLARY SERVICES"/>
    <x v="0"/>
    <s v="RC_INIT_PROP18_16RATES"/>
    <x v="209"/>
  </r>
  <r>
    <x v="19"/>
    <n v="10.18"/>
    <x v="1"/>
    <x v="2"/>
    <s v="ANCILLARY SERVICES"/>
    <x v="0"/>
    <s v="RC_INIT_PROP18_16RATES"/>
    <x v="209"/>
  </r>
  <r>
    <x v="19"/>
    <n v="7.95"/>
    <x v="1"/>
    <x v="7"/>
    <s v="ANCILLARY SERVICES"/>
    <x v="0"/>
    <s v="RC_INIT_PROP18_16RATES"/>
    <x v="209"/>
  </r>
  <r>
    <x v="0"/>
    <n v="8.91"/>
    <x v="1"/>
    <x v="0"/>
    <s v="ANCILLARY SERVICES"/>
    <x v="0"/>
    <s v="RC_INIT_PROP18_16RATES"/>
    <x v="209"/>
  </r>
  <r>
    <x v="19"/>
    <n v="9.7200000000000006"/>
    <x v="2"/>
    <x v="11"/>
    <s v="ANCILLARY SERVICES"/>
    <x v="0"/>
    <s v="RC_INIT_PROP18_16RATES"/>
    <x v="209"/>
  </r>
  <r>
    <x v="19"/>
    <n v="9.11"/>
    <x v="2"/>
    <x v="9"/>
    <s v="ANCILLARY SERVICES"/>
    <x v="0"/>
    <s v="RC_INIT_PROP18_16RATES"/>
    <x v="209"/>
  </r>
  <r>
    <x v="0"/>
    <n v="7.65"/>
    <x v="2"/>
    <x v="3"/>
    <s v="ANCILLARY SERVICES"/>
    <x v="0"/>
    <s v="RC_INIT_PROP18_16RATES"/>
    <x v="209"/>
  </r>
  <r>
    <x v="72"/>
    <n v="8232"/>
    <x v="0"/>
    <x v="4"/>
    <s v="ANCILLARY SERVICES"/>
    <x v="26"/>
    <s v="RC_INIT_PROP18_16RATES"/>
    <x v="210"/>
  </r>
  <r>
    <x v="73"/>
    <n v="32928"/>
    <x v="0"/>
    <x v="3"/>
    <s v="ANCILLARY SERVICES"/>
    <x v="26"/>
    <s v="RC_INIT_PROP18_16RATES"/>
    <x v="210"/>
  </r>
  <r>
    <x v="27"/>
    <n v="37225"/>
    <x v="0"/>
    <x v="0"/>
    <s v="NETWORK"/>
    <x v="11"/>
    <s v="RC_INIT_PROP18_16RATES"/>
    <x v="210"/>
  </r>
  <r>
    <x v="73"/>
    <n v="32928"/>
    <x v="1"/>
    <x v="4"/>
    <s v="ANCILLARY SERVICES"/>
    <x v="26"/>
    <s v="RC_INIT_PROP18_16RATES"/>
    <x v="210"/>
  </r>
  <r>
    <x v="27"/>
    <n v="37225"/>
    <x v="1"/>
    <x v="3"/>
    <s v="NETWORK"/>
    <x v="11"/>
    <s v="RC_INIT_PROP18_16RATES"/>
    <x v="210"/>
  </r>
  <r>
    <x v="27"/>
    <n v="37225"/>
    <x v="2"/>
    <x v="4"/>
    <s v="NETWORK"/>
    <x v="11"/>
    <s v="RC_INIT_PROP18_16RATES"/>
    <x v="210"/>
  </r>
  <r>
    <x v="27"/>
    <n v="2921418"/>
    <x v="0"/>
    <x v="9"/>
    <s v="NETWORK"/>
    <x v="11"/>
    <s v="RC_INIT_PROP18_16RATES"/>
    <x v="127"/>
  </r>
  <r>
    <x v="80"/>
    <n v="32640"/>
    <x v="0"/>
    <x v="3"/>
    <s v="OTHER REVENUES &amp; CREDITS"/>
    <x v="29"/>
    <s v="RC_INIT_PROP18_16RATES"/>
    <x v="127"/>
  </r>
  <r>
    <x v="78"/>
    <n v="62181"/>
    <x v="0"/>
    <x v="8"/>
    <s v="OTHER REVENUES &amp; CREDITS"/>
    <x v="27"/>
    <s v="RC_INIT_PROP18_16RATES"/>
    <x v="127"/>
  </r>
  <r>
    <x v="28"/>
    <n v="2458"/>
    <x v="0"/>
    <x v="1"/>
    <s v="OTHER REVENUES &amp; CREDITS"/>
    <x v="12"/>
    <s v="RC_INIT_PROP18_16RATES"/>
    <x v="127"/>
  </r>
  <r>
    <x v="28"/>
    <n v="2458"/>
    <x v="0"/>
    <x v="2"/>
    <s v="OTHER REVENUES &amp; CREDITS"/>
    <x v="12"/>
    <s v="RC_INIT_PROP18_16RATES"/>
    <x v="127"/>
  </r>
  <r>
    <x v="28"/>
    <n v="2458"/>
    <x v="0"/>
    <x v="7"/>
    <s v="OTHER REVENUES &amp; CREDITS"/>
    <x v="12"/>
    <s v="RC_INIT_PROP18_16RATES"/>
    <x v="127"/>
  </r>
  <r>
    <x v="29"/>
    <n v="1504"/>
    <x v="0"/>
    <x v="5"/>
    <s v="OTHER REVENUES &amp; CREDITS"/>
    <x v="13"/>
    <s v="RC_INIT_PROP18_16RATES"/>
    <x v="127"/>
  </r>
  <r>
    <x v="29"/>
    <n v="1504"/>
    <x v="0"/>
    <x v="6"/>
    <s v="OTHER REVENUES &amp; CREDITS"/>
    <x v="13"/>
    <s v="RC_INIT_PROP18_16RATES"/>
    <x v="127"/>
  </r>
  <r>
    <x v="29"/>
    <n v="1504"/>
    <x v="0"/>
    <x v="8"/>
    <s v="OTHER REVENUES &amp; CREDITS"/>
    <x v="13"/>
    <s v="RC_INIT_PROP18_16RATES"/>
    <x v="127"/>
  </r>
  <r>
    <x v="83"/>
    <n v="1104"/>
    <x v="0"/>
    <x v="0"/>
    <s v="OTHER REVENUES &amp; CREDITS"/>
    <x v="31"/>
    <s v="RC_INIT_PROP18_16RATES"/>
    <x v="127"/>
  </r>
  <r>
    <x v="83"/>
    <n v="1104"/>
    <x v="0"/>
    <x v="1"/>
    <s v="OTHER REVENUES &amp; CREDITS"/>
    <x v="31"/>
    <s v="RC_INIT_PROP18_16RATES"/>
    <x v="127"/>
  </r>
  <r>
    <x v="31"/>
    <n v="1612"/>
    <x v="0"/>
    <x v="0"/>
    <s v="OTHER REVENUES &amp; CREDITS"/>
    <x v="15"/>
    <s v="RC_INIT_PROP18_16RATES"/>
    <x v="127"/>
  </r>
  <r>
    <x v="31"/>
    <n v="1612"/>
    <x v="0"/>
    <x v="1"/>
    <s v="OTHER REVENUES &amp; CREDITS"/>
    <x v="15"/>
    <s v="RC_INIT_PROP18_16RATES"/>
    <x v="127"/>
  </r>
  <r>
    <x v="26"/>
    <n v="590562"/>
    <x v="1"/>
    <x v="11"/>
    <s v="ANCILLARY SERVICES"/>
    <x v="1"/>
    <s v="RC_INIT_PROP18_16RATES"/>
    <x v="127"/>
  </r>
  <r>
    <x v="26"/>
    <n v="590562"/>
    <x v="1"/>
    <x v="9"/>
    <s v="ANCILLARY SERVICES"/>
    <x v="1"/>
    <s v="RC_INIT_PROP18_16RATES"/>
    <x v="127"/>
  </r>
  <r>
    <x v="27"/>
    <n v="2921418"/>
    <x v="1"/>
    <x v="6"/>
    <s v="NETWORK"/>
    <x v="11"/>
    <s v="RC_INIT_PROP18_16RATES"/>
    <x v="127"/>
  </r>
  <r>
    <x v="27"/>
    <n v="2921418"/>
    <x v="1"/>
    <x v="8"/>
    <s v="NETWORK"/>
    <x v="11"/>
    <s v="RC_INIT_PROP18_16RATES"/>
    <x v="127"/>
  </r>
  <r>
    <x v="80"/>
    <n v="32640"/>
    <x v="1"/>
    <x v="4"/>
    <s v="OTHER REVENUES &amp; CREDITS"/>
    <x v="29"/>
    <s v="RC_INIT_PROP18_16RATES"/>
    <x v="127"/>
  </r>
  <r>
    <x v="78"/>
    <n v="62181"/>
    <x v="1"/>
    <x v="2"/>
    <s v="OTHER REVENUES &amp; CREDITS"/>
    <x v="27"/>
    <s v="RC_INIT_PROP18_16RATES"/>
    <x v="127"/>
  </r>
  <r>
    <x v="78"/>
    <n v="62181"/>
    <x v="1"/>
    <x v="7"/>
    <s v="OTHER REVENUES &amp; CREDITS"/>
    <x v="27"/>
    <s v="RC_INIT_PROP18_16RATES"/>
    <x v="127"/>
  </r>
  <r>
    <x v="28"/>
    <n v="2458"/>
    <x v="1"/>
    <x v="10"/>
    <s v="OTHER REVENUES &amp; CREDITS"/>
    <x v="12"/>
    <s v="RC_INIT_PROP18_16RATES"/>
    <x v="127"/>
  </r>
  <r>
    <x v="28"/>
    <n v="2458"/>
    <x v="1"/>
    <x v="11"/>
    <s v="OTHER REVENUES &amp; CREDITS"/>
    <x v="12"/>
    <s v="RC_INIT_PROP18_16RATES"/>
    <x v="127"/>
  </r>
  <r>
    <x v="28"/>
    <n v="2458"/>
    <x v="1"/>
    <x v="9"/>
    <s v="OTHER REVENUES &amp; CREDITS"/>
    <x v="12"/>
    <s v="RC_INIT_PROP18_16RATES"/>
    <x v="127"/>
  </r>
  <r>
    <x v="29"/>
    <n v="1504"/>
    <x v="1"/>
    <x v="0"/>
    <s v="OTHER REVENUES &amp; CREDITS"/>
    <x v="13"/>
    <s v="RC_INIT_PROP18_16RATES"/>
    <x v="127"/>
  </r>
  <r>
    <x v="29"/>
    <n v="1504"/>
    <x v="1"/>
    <x v="1"/>
    <s v="OTHER REVENUES &amp; CREDITS"/>
    <x v="13"/>
    <s v="RC_INIT_PROP18_16RATES"/>
    <x v="127"/>
  </r>
  <r>
    <x v="29"/>
    <n v="1504"/>
    <x v="1"/>
    <x v="2"/>
    <s v="OTHER REVENUES &amp; CREDITS"/>
    <x v="13"/>
    <s v="RC_INIT_PROP18_16RATES"/>
    <x v="127"/>
  </r>
  <r>
    <x v="29"/>
    <n v="1504"/>
    <x v="1"/>
    <x v="7"/>
    <s v="OTHER REVENUES &amp; CREDITS"/>
    <x v="13"/>
    <s v="RC_INIT_PROP18_16RATES"/>
    <x v="127"/>
  </r>
  <r>
    <x v="83"/>
    <n v="1104"/>
    <x v="1"/>
    <x v="3"/>
    <s v="OTHER REVENUES &amp; CREDITS"/>
    <x v="31"/>
    <s v="RC_INIT_PROP18_16RATES"/>
    <x v="127"/>
  </r>
  <r>
    <x v="83"/>
    <n v="1104"/>
    <x v="1"/>
    <x v="10"/>
    <s v="OTHER REVENUES &amp; CREDITS"/>
    <x v="31"/>
    <s v="RC_INIT_PROP18_16RATES"/>
    <x v="127"/>
  </r>
  <r>
    <x v="31"/>
    <n v="1612"/>
    <x v="1"/>
    <x v="3"/>
    <s v="OTHER REVENUES &amp; CREDITS"/>
    <x v="15"/>
    <s v="RC_INIT_PROP18_16RATES"/>
    <x v="127"/>
  </r>
  <r>
    <x v="31"/>
    <n v="1612"/>
    <x v="1"/>
    <x v="10"/>
    <s v="OTHER REVENUES &amp; CREDITS"/>
    <x v="15"/>
    <s v="RC_INIT_PROP18_16RATES"/>
    <x v="127"/>
  </r>
  <r>
    <x v="26"/>
    <n v="590562"/>
    <x v="2"/>
    <x v="6"/>
    <s v="ANCILLARY SERVICES"/>
    <x v="1"/>
    <s v="RC_INIT_PROP18_16RATES"/>
    <x v="127"/>
  </r>
  <r>
    <x v="26"/>
    <n v="590562"/>
    <x v="2"/>
    <x v="8"/>
    <s v="ANCILLARY SERVICES"/>
    <x v="1"/>
    <s v="RC_INIT_PROP18_16RATES"/>
    <x v="127"/>
  </r>
  <r>
    <x v="27"/>
    <n v="2921418"/>
    <x v="2"/>
    <x v="1"/>
    <s v="NETWORK"/>
    <x v="11"/>
    <s v="RC_INIT_PROP18_16RATES"/>
    <x v="127"/>
  </r>
  <r>
    <x v="27"/>
    <n v="2921418"/>
    <x v="2"/>
    <x v="2"/>
    <s v="NETWORK"/>
    <x v="11"/>
    <s v="RC_INIT_PROP18_16RATES"/>
    <x v="127"/>
  </r>
  <r>
    <x v="27"/>
    <n v="2921418"/>
    <x v="2"/>
    <x v="7"/>
    <s v="NETWORK"/>
    <x v="11"/>
    <s v="RC_INIT_PROP18_16RATES"/>
    <x v="127"/>
  </r>
  <r>
    <x v="78"/>
    <n v="62181"/>
    <x v="2"/>
    <x v="11"/>
    <s v="OTHER REVENUES &amp; CREDITS"/>
    <x v="27"/>
    <s v="RC_INIT_PROP18_16RATES"/>
    <x v="127"/>
  </r>
  <r>
    <x v="78"/>
    <n v="62181"/>
    <x v="2"/>
    <x v="9"/>
    <s v="OTHER REVENUES &amp; CREDITS"/>
    <x v="27"/>
    <s v="RC_INIT_PROP18_16RATES"/>
    <x v="127"/>
  </r>
  <r>
    <x v="28"/>
    <n v="2458"/>
    <x v="2"/>
    <x v="5"/>
    <s v="OTHER REVENUES &amp; CREDITS"/>
    <x v="12"/>
    <s v="RC_INIT_PROP18_16RATES"/>
    <x v="127"/>
  </r>
  <r>
    <x v="28"/>
    <n v="2458"/>
    <x v="2"/>
    <x v="6"/>
    <s v="OTHER REVENUES &amp; CREDITS"/>
    <x v="12"/>
    <s v="RC_INIT_PROP18_16RATES"/>
    <x v="127"/>
  </r>
  <r>
    <x v="28"/>
    <n v="2458"/>
    <x v="2"/>
    <x v="8"/>
    <s v="OTHER REVENUES &amp; CREDITS"/>
    <x v="12"/>
    <s v="RC_INIT_PROP18_16RATES"/>
    <x v="127"/>
  </r>
  <r>
    <x v="29"/>
    <n v="1504"/>
    <x v="2"/>
    <x v="3"/>
    <s v="OTHER REVENUES &amp; CREDITS"/>
    <x v="13"/>
    <s v="RC_INIT_PROP18_16RATES"/>
    <x v="127"/>
  </r>
  <r>
    <x v="29"/>
    <n v="1504"/>
    <x v="2"/>
    <x v="10"/>
    <s v="OTHER REVENUES &amp; CREDITS"/>
    <x v="13"/>
    <s v="RC_INIT_PROP18_16RATES"/>
    <x v="127"/>
  </r>
  <r>
    <x v="29"/>
    <n v="1504"/>
    <x v="2"/>
    <x v="11"/>
    <s v="OTHER REVENUES &amp; CREDITS"/>
    <x v="13"/>
    <s v="RC_INIT_PROP18_16RATES"/>
    <x v="127"/>
  </r>
  <r>
    <x v="29"/>
    <n v="1504"/>
    <x v="2"/>
    <x v="9"/>
    <s v="OTHER REVENUES &amp; CREDITS"/>
    <x v="13"/>
    <s v="RC_INIT_PROP18_16RATES"/>
    <x v="127"/>
  </r>
  <r>
    <x v="83"/>
    <n v="1104"/>
    <x v="2"/>
    <x v="4"/>
    <s v="OTHER REVENUES &amp; CREDITS"/>
    <x v="31"/>
    <s v="RC_INIT_PROP18_16RATES"/>
    <x v="127"/>
  </r>
  <r>
    <x v="83"/>
    <n v="1104"/>
    <x v="2"/>
    <x v="5"/>
    <s v="OTHER REVENUES &amp; CREDITS"/>
    <x v="31"/>
    <s v="RC_INIT_PROP18_16RATES"/>
    <x v="127"/>
  </r>
  <r>
    <x v="31"/>
    <n v="1612"/>
    <x v="2"/>
    <x v="4"/>
    <s v="OTHER REVENUES &amp; CREDITS"/>
    <x v="15"/>
    <s v="RC_INIT_PROP18_16RATES"/>
    <x v="127"/>
  </r>
  <r>
    <x v="31"/>
    <n v="1612"/>
    <x v="2"/>
    <x v="5"/>
    <s v="OTHER REVENUES &amp; CREDITS"/>
    <x v="15"/>
    <s v="RC_INIT_PROP18_16RATES"/>
    <x v="127"/>
  </r>
  <r>
    <x v="19"/>
    <n v="0"/>
    <x v="0"/>
    <x v="5"/>
    <s v="ANCILLARY SERVICES"/>
    <x v="0"/>
    <s v="RC_INIT_PROP18_16RATES"/>
    <x v="128"/>
  </r>
  <r>
    <x v="19"/>
    <n v="0"/>
    <x v="0"/>
    <x v="6"/>
    <s v="ANCILLARY SERVICES"/>
    <x v="0"/>
    <s v="RC_INIT_PROP18_16RATES"/>
    <x v="128"/>
  </r>
  <r>
    <x v="19"/>
    <n v="0"/>
    <x v="0"/>
    <x v="8"/>
    <s v="ANCILLARY SERVICES"/>
    <x v="0"/>
    <s v="RC_INIT_PROP18_16RATES"/>
    <x v="128"/>
  </r>
  <r>
    <x v="28"/>
    <n v="1824"/>
    <x v="0"/>
    <x v="5"/>
    <s v="OTHER REVENUES &amp; CREDITS"/>
    <x v="12"/>
    <s v="RC_INIT_PROP18_16RATES"/>
    <x v="128"/>
  </r>
  <r>
    <x v="28"/>
    <n v="1824"/>
    <x v="0"/>
    <x v="6"/>
    <s v="OTHER REVENUES &amp; CREDITS"/>
    <x v="12"/>
    <s v="RC_INIT_PROP18_16RATES"/>
    <x v="128"/>
  </r>
  <r>
    <x v="28"/>
    <n v="1824"/>
    <x v="0"/>
    <x v="8"/>
    <s v="OTHER REVENUES &amp; CREDITS"/>
    <x v="12"/>
    <s v="RC_INIT_PROP18_16RATES"/>
    <x v="128"/>
  </r>
  <r>
    <x v="19"/>
    <n v="0"/>
    <x v="1"/>
    <x v="0"/>
    <s v="ANCILLARY SERVICES"/>
    <x v="0"/>
    <s v="RC_INIT_PROP18_16RATES"/>
    <x v="128"/>
  </r>
  <r>
    <x v="19"/>
    <n v="0"/>
    <x v="1"/>
    <x v="1"/>
    <s v="ANCILLARY SERVICES"/>
    <x v="0"/>
    <s v="RC_INIT_PROP18_16RATES"/>
    <x v="128"/>
  </r>
  <r>
    <x v="19"/>
    <n v="0"/>
    <x v="1"/>
    <x v="2"/>
    <s v="ANCILLARY SERVICES"/>
    <x v="0"/>
    <s v="RC_INIT_PROP18_16RATES"/>
    <x v="128"/>
  </r>
  <r>
    <x v="19"/>
    <n v="0"/>
    <x v="1"/>
    <x v="7"/>
    <s v="ANCILLARY SERVICES"/>
    <x v="0"/>
    <s v="RC_INIT_PROP18_16RATES"/>
    <x v="128"/>
  </r>
  <r>
    <x v="72"/>
    <n v="7728"/>
    <x v="1"/>
    <x v="7"/>
    <s v="ANCILLARY SERVICES"/>
    <x v="26"/>
    <s v="RC_INIT_PROP18_16RATES"/>
    <x v="214"/>
  </r>
  <r>
    <x v="73"/>
    <n v="30912"/>
    <x v="1"/>
    <x v="8"/>
    <s v="ANCILLARY SERVICES"/>
    <x v="26"/>
    <s v="RC_INIT_PROP18_16RATES"/>
    <x v="214"/>
  </r>
  <r>
    <x v="71"/>
    <n v="104328"/>
    <x v="1"/>
    <x v="0"/>
    <s v="ANCILLARY SERVICES"/>
    <x v="26"/>
    <s v="RC_INIT_PROP18_16RATES"/>
    <x v="214"/>
  </r>
  <r>
    <x v="71"/>
    <n v="104328"/>
    <x v="1"/>
    <x v="1"/>
    <s v="ANCILLARY SERVICES"/>
    <x v="26"/>
    <s v="RC_INIT_PROP18_16RATES"/>
    <x v="214"/>
  </r>
  <r>
    <x v="71"/>
    <n v="104328"/>
    <x v="1"/>
    <x v="2"/>
    <s v="ANCILLARY SERVICES"/>
    <x v="26"/>
    <s v="RC_INIT_PROP18_16RATES"/>
    <x v="214"/>
  </r>
  <r>
    <x v="71"/>
    <n v="104328"/>
    <x v="1"/>
    <x v="7"/>
    <s v="ANCILLARY SERVICES"/>
    <x v="26"/>
    <s v="RC_INIT_PROP18_16RATES"/>
    <x v="214"/>
  </r>
  <r>
    <x v="27"/>
    <n v="144433"/>
    <x v="1"/>
    <x v="9"/>
    <s v="NETWORK"/>
    <x v="11"/>
    <s v="RC_INIT_PROP18_16RATES"/>
    <x v="214"/>
  </r>
  <r>
    <x v="26"/>
    <n v="29197"/>
    <x v="2"/>
    <x v="9"/>
    <s v="ANCILLARY SERVICES"/>
    <x v="1"/>
    <s v="RC_INIT_PROP18_16RATES"/>
    <x v="214"/>
  </r>
  <r>
    <x v="72"/>
    <n v="7728"/>
    <x v="2"/>
    <x v="11"/>
    <s v="ANCILLARY SERVICES"/>
    <x v="26"/>
    <s v="RC_INIT_PROP18_16RATES"/>
    <x v="214"/>
  </r>
  <r>
    <x v="72"/>
    <n v="7728"/>
    <x v="2"/>
    <x v="9"/>
    <s v="ANCILLARY SERVICES"/>
    <x v="26"/>
    <s v="RC_INIT_PROP18_16RATES"/>
    <x v="214"/>
  </r>
  <r>
    <x v="73"/>
    <n v="30912"/>
    <x v="2"/>
    <x v="2"/>
    <s v="ANCILLARY SERVICES"/>
    <x v="26"/>
    <s v="RC_INIT_PROP18_16RATES"/>
    <x v="214"/>
  </r>
  <r>
    <x v="73"/>
    <n v="30912"/>
    <x v="2"/>
    <x v="7"/>
    <s v="ANCILLARY SERVICES"/>
    <x v="26"/>
    <s v="RC_INIT_PROP18_16RATES"/>
    <x v="214"/>
  </r>
  <r>
    <x v="71"/>
    <n v="104328"/>
    <x v="2"/>
    <x v="3"/>
    <s v="ANCILLARY SERVICES"/>
    <x v="26"/>
    <s v="RC_INIT_PROP18_16RATES"/>
    <x v="214"/>
  </r>
  <r>
    <x v="71"/>
    <n v="104328"/>
    <x v="2"/>
    <x v="10"/>
    <s v="ANCILLARY SERVICES"/>
    <x v="26"/>
    <s v="RC_INIT_PROP18_16RATES"/>
    <x v="214"/>
  </r>
  <r>
    <x v="71"/>
    <n v="104328"/>
    <x v="2"/>
    <x v="11"/>
    <s v="ANCILLARY SERVICES"/>
    <x v="26"/>
    <s v="RC_INIT_PROP18_16RATES"/>
    <x v="214"/>
  </r>
  <r>
    <x v="71"/>
    <n v="104328"/>
    <x v="2"/>
    <x v="9"/>
    <s v="ANCILLARY SERVICES"/>
    <x v="26"/>
    <s v="RC_INIT_PROP18_16RATES"/>
    <x v="214"/>
  </r>
  <r>
    <x v="27"/>
    <n v="144433"/>
    <x v="2"/>
    <x v="8"/>
    <s v="NETWORK"/>
    <x v="11"/>
    <s v="RC_INIT_PROP18_16RATES"/>
    <x v="214"/>
  </r>
  <r>
    <x v="72"/>
    <n v="5809.12"/>
    <x v="0"/>
    <x v="10"/>
    <s v="ANCILLARY SERVICES"/>
    <x v="26"/>
    <s v="RC_INIT_PROP18_16RATES"/>
    <x v="215"/>
  </r>
  <r>
    <x v="72"/>
    <n v="5809.12"/>
    <x v="0"/>
    <x v="11"/>
    <s v="ANCILLARY SERVICES"/>
    <x v="26"/>
    <s v="RC_INIT_PROP18_16RATES"/>
    <x v="215"/>
  </r>
  <r>
    <x v="72"/>
    <n v="5809.12"/>
    <x v="0"/>
    <x v="9"/>
    <s v="ANCILLARY SERVICES"/>
    <x v="26"/>
    <s v="RC_INIT_PROP18_16RATES"/>
    <x v="215"/>
  </r>
  <r>
    <x v="73"/>
    <n v="23236.48"/>
    <x v="0"/>
    <x v="1"/>
    <s v="ANCILLARY SERVICES"/>
    <x v="26"/>
    <s v="RC_INIT_PROP18_16RATES"/>
    <x v="215"/>
  </r>
  <r>
    <x v="73"/>
    <n v="23236.48"/>
    <x v="0"/>
    <x v="2"/>
    <s v="ANCILLARY SERVICES"/>
    <x v="26"/>
    <s v="RC_INIT_PROP18_16RATES"/>
    <x v="215"/>
  </r>
  <r>
    <x v="73"/>
    <n v="23236.48"/>
    <x v="0"/>
    <x v="7"/>
    <s v="ANCILLARY SERVICES"/>
    <x v="26"/>
    <s v="RC_INIT_PROP18_16RATES"/>
    <x v="215"/>
  </r>
  <r>
    <x v="71"/>
    <n v="78423.12"/>
    <x v="0"/>
    <x v="3"/>
    <s v="ANCILLARY SERVICES"/>
    <x v="26"/>
    <s v="RC_INIT_PROP18_16RATES"/>
    <x v="215"/>
  </r>
  <r>
    <x v="71"/>
    <n v="78423.12"/>
    <x v="0"/>
    <x v="10"/>
    <s v="ANCILLARY SERVICES"/>
    <x v="26"/>
    <s v="RC_INIT_PROP18_16RATES"/>
    <x v="215"/>
  </r>
  <r>
    <x v="71"/>
    <n v="78423.12"/>
    <x v="0"/>
    <x v="11"/>
    <s v="ANCILLARY SERVICES"/>
    <x v="26"/>
    <s v="RC_INIT_PROP18_16RATES"/>
    <x v="215"/>
  </r>
  <r>
    <x v="72"/>
    <n v="5809.12"/>
    <x v="1"/>
    <x v="5"/>
    <s v="ANCILLARY SERVICES"/>
    <x v="26"/>
    <s v="RC_INIT_PROP18_16RATES"/>
    <x v="215"/>
  </r>
  <r>
    <x v="72"/>
    <n v="5809.12"/>
    <x v="1"/>
    <x v="6"/>
    <s v="ANCILLARY SERVICES"/>
    <x v="26"/>
    <s v="RC_INIT_PROP18_16RATES"/>
    <x v="215"/>
  </r>
  <r>
    <x v="72"/>
    <n v="5809.12"/>
    <x v="1"/>
    <x v="8"/>
    <s v="ANCILLARY SERVICES"/>
    <x v="26"/>
    <s v="RC_INIT_PROP18_16RATES"/>
    <x v="215"/>
  </r>
  <r>
    <x v="73"/>
    <n v="23236.48"/>
    <x v="1"/>
    <x v="10"/>
    <s v="ANCILLARY SERVICES"/>
    <x v="26"/>
    <s v="RC_INIT_PROP18_16RATES"/>
    <x v="215"/>
  </r>
  <r>
    <x v="73"/>
    <n v="23236.48"/>
    <x v="1"/>
    <x v="11"/>
    <s v="ANCILLARY SERVICES"/>
    <x v="26"/>
    <s v="RC_INIT_PROP18_16RATES"/>
    <x v="215"/>
  </r>
  <r>
    <x v="73"/>
    <n v="23236.48"/>
    <x v="1"/>
    <x v="9"/>
    <s v="ANCILLARY SERVICES"/>
    <x v="26"/>
    <s v="RC_INIT_PROP18_16RATES"/>
    <x v="215"/>
  </r>
  <r>
    <x v="71"/>
    <n v="78423.12"/>
    <x v="1"/>
    <x v="4"/>
    <s v="ANCILLARY SERVICES"/>
    <x v="26"/>
    <s v="RC_INIT_PROP18_16RATES"/>
    <x v="215"/>
  </r>
  <r>
    <x v="71"/>
    <n v="78423.12"/>
    <x v="1"/>
    <x v="5"/>
    <s v="ANCILLARY SERVICES"/>
    <x v="26"/>
    <s v="RC_INIT_PROP18_16RATES"/>
    <x v="215"/>
  </r>
  <r>
    <x v="71"/>
    <n v="78423.12"/>
    <x v="1"/>
    <x v="6"/>
    <s v="ANCILLARY SERVICES"/>
    <x v="26"/>
    <s v="RC_INIT_PROP18_16RATES"/>
    <x v="215"/>
  </r>
  <r>
    <x v="72"/>
    <n v="5809.12"/>
    <x v="2"/>
    <x v="0"/>
    <s v="ANCILLARY SERVICES"/>
    <x v="26"/>
    <s v="RC_INIT_PROP18_16RATES"/>
    <x v="215"/>
  </r>
  <r>
    <x v="72"/>
    <n v="5809.12"/>
    <x v="2"/>
    <x v="1"/>
    <s v="ANCILLARY SERVICES"/>
    <x v="26"/>
    <s v="RC_INIT_PROP18_16RATES"/>
    <x v="215"/>
  </r>
  <r>
    <x v="72"/>
    <n v="5809.12"/>
    <x v="2"/>
    <x v="2"/>
    <s v="ANCILLARY SERVICES"/>
    <x v="26"/>
    <s v="RC_INIT_PROP18_16RATES"/>
    <x v="215"/>
  </r>
  <r>
    <x v="72"/>
    <n v="5809.12"/>
    <x v="2"/>
    <x v="7"/>
    <s v="ANCILLARY SERVICES"/>
    <x v="26"/>
    <s v="RC_INIT_PROP18_16RATES"/>
    <x v="215"/>
  </r>
  <r>
    <x v="73"/>
    <n v="23236.48"/>
    <x v="2"/>
    <x v="5"/>
    <s v="ANCILLARY SERVICES"/>
    <x v="26"/>
    <s v="RC_INIT_PROP18_16RATES"/>
    <x v="215"/>
  </r>
  <r>
    <x v="73"/>
    <n v="23236.48"/>
    <x v="2"/>
    <x v="6"/>
    <s v="ANCILLARY SERVICES"/>
    <x v="26"/>
    <s v="RC_INIT_PROP18_16RATES"/>
    <x v="215"/>
  </r>
  <r>
    <x v="73"/>
    <n v="23236.48"/>
    <x v="2"/>
    <x v="8"/>
    <s v="ANCILLARY SERVICES"/>
    <x v="26"/>
    <s v="RC_INIT_PROP18_16RATES"/>
    <x v="215"/>
  </r>
  <r>
    <x v="71"/>
    <n v="78423.12"/>
    <x v="2"/>
    <x v="0"/>
    <s v="ANCILLARY SERVICES"/>
    <x v="26"/>
    <s v="RC_INIT_PROP18_16RATES"/>
    <x v="215"/>
  </r>
  <r>
    <x v="71"/>
    <n v="78423.12"/>
    <x v="2"/>
    <x v="1"/>
    <s v="ANCILLARY SERVICES"/>
    <x v="26"/>
    <s v="RC_INIT_PROP18_16RATES"/>
    <x v="215"/>
  </r>
  <r>
    <x v="19"/>
    <n v="427.53"/>
    <x v="0"/>
    <x v="0"/>
    <s v="ANCILLARY SERVICES"/>
    <x v="0"/>
    <s v="RC_INIT_PROP18_16RATES"/>
    <x v="216"/>
  </r>
  <r>
    <x v="19"/>
    <n v="406.8"/>
    <x v="0"/>
    <x v="1"/>
    <s v="ANCILLARY SERVICES"/>
    <x v="0"/>
    <s v="RC_INIT_PROP18_16RATES"/>
    <x v="216"/>
  </r>
  <r>
    <x v="19"/>
    <n v="453.34"/>
    <x v="0"/>
    <x v="2"/>
    <s v="ANCILLARY SERVICES"/>
    <x v="0"/>
    <s v="RC_INIT_PROP18_16RATES"/>
    <x v="216"/>
  </r>
  <r>
    <x v="19"/>
    <n v="352.41"/>
    <x v="0"/>
    <x v="7"/>
    <s v="ANCILLARY SERVICES"/>
    <x v="0"/>
    <s v="RC_INIT_PROP18_16RATES"/>
    <x v="216"/>
  </r>
  <r>
    <x v="0"/>
    <n v="323.04000000000002"/>
    <x v="0"/>
    <x v="7"/>
    <s v="ANCILLARY SERVICES"/>
    <x v="0"/>
    <s v="RC_INIT_PROP18_16RATES"/>
    <x v="216"/>
  </r>
  <r>
    <x v="26"/>
    <n v="3010"/>
    <x v="0"/>
    <x v="1"/>
    <s v="ANCILLARY SERVICES"/>
    <x v="1"/>
    <s v="RC_INIT_PROP18_16RATES"/>
    <x v="216"/>
  </r>
  <r>
    <x v="26"/>
    <n v="3010"/>
    <x v="0"/>
    <x v="2"/>
    <s v="ANCILLARY SERVICES"/>
    <x v="1"/>
    <s v="RC_INIT_PROP18_16RATES"/>
    <x v="216"/>
  </r>
  <r>
    <x v="26"/>
    <n v="3010"/>
    <x v="0"/>
    <x v="7"/>
    <s v="ANCILLARY SERVICES"/>
    <x v="1"/>
    <s v="RC_INIT_PROP18_16RATES"/>
    <x v="216"/>
  </r>
  <r>
    <x v="86"/>
    <n v="3088.8"/>
    <x v="0"/>
    <x v="9"/>
    <s v="ANCILLARY SERVICES"/>
    <x v="26"/>
    <s v="RC_INIT_PROP18_16RATES"/>
    <x v="216"/>
  </r>
  <r>
    <x v="72"/>
    <n v="748.8"/>
    <x v="0"/>
    <x v="0"/>
    <s v="ANCILLARY SERVICES"/>
    <x v="26"/>
    <s v="RC_INIT_PROP18_16RATES"/>
    <x v="216"/>
  </r>
  <r>
    <x v="72"/>
    <n v="748.8"/>
    <x v="0"/>
    <x v="1"/>
    <s v="ANCILLARY SERVICES"/>
    <x v="26"/>
    <s v="RC_INIT_PROP18_16RATES"/>
    <x v="216"/>
  </r>
  <r>
    <x v="72"/>
    <n v="748.8"/>
    <x v="0"/>
    <x v="2"/>
    <s v="ANCILLARY SERVICES"/>
    <x v="26"/>
    <s v="RC_INIT_PROP18_16RATES"/>
    <x v="216"/>
  </r>
  <r>
    <x v="72"/>
    <n v="748.8"/>
    <x v="0"/>
    <x v="7"/>
    <s v="ANCILLARY SERVICES"/>
    <x v="26"/>
    <s v="RC_INIT_PROP18_16RATES"/>
    <x v="216"/>
  </r>
  <r>
    <x v="73"/>
    <n v="2995.2"/>
    <x v="0"/>
    <x v="5"/>
    <s v="ANCILLARY SERVICES"/>
    <x v="26"/>
    <s v="RC_INIT_PROP18_16RATES"/>
    <x v="216"/>
  </r>
  <r>
    <x v="73"/>
    <n v="2995.2"/>
    <x v="0"/>
    <x v="6"/>
    <s v="ANCILLARY SERVICES"/>
    <x v="26"/>
    <s v="RC_INIT_PROP18_16RATES"/>
    <x v="216"/>
  </r>
  <r>
    <x v="73"/>
    <n v="2995.2"/>
    <x v="0"/>
    <x v="8"/>
    <s v="ANCILLARY SERVICES"/>
    <x v="26"/>
    <s v="RC_INIT_PROP18_16RATES"/>
    <x v="216"/>
  </r>
  <r>
    <x v="27"/>
    <n v="687918"/>
    <x v="0"/>
    <x v="1"/>
    <s v="NETWORK"/>
    <x v="11"/>
    <s v="RC_INIT_PROP18_16RATES"/>
    <x v="88"/>
  </r>
  <r>
    <x v="27"/>
    <n v="687918"/>
    <x v="0"/>
    <x v="2"/>
    <s v="NETWORK"/>
    <x v="11"/>
    <s v="RC_INIT_PROP18_16RATES"/>
    <x v="88"/>
  </r>
  <r>
    <x v="27"/>
    <n v="687918"/>
    <x v="0"/>
    <x v="7"/>
    <s v="NETWORK"/>
    <x v="11"/>
    <s v="RC_INIT_PROP18_16RATES"/>
    <x v="88"/>
  </r>
  <r>
    <x v="19"/>
    <n v="9578.0400000000009"/>
    <x v="1"/>
    <x v="1"/>
    <s v="ANCILLARY SERVICES"/>
    <x v="0"/>
    <s v="RC_INIT_PROP18_16RATES"/>
    <x v="88"/>
  </r>
  <r>
    <x v="19"/>
    <n v="10590.51"/>
    <x v="1"/>
    <x v="2"/>
    <s v="ANCILLARY SERVICES"/>
    <x v="0"/>
    <s v="RC_INIT_PROP18_16RATES"/>
    <x v="88"/>
  </r>
  <r>
    <x v="19"/>
    <n v="8273.4599999999991"/>
    <x v="1"/>
    <x v="7"/>
    <s v="ANCILLARY SERVICES"/>
    <x v="0"/>
    <s v="RC_INIT_PROP18_16RATES"/>
    <x v="88"/>
  </r>
  <r>
    <x v="27"/>
    <n v="795126"/>
    <x v="1"/>
    <x v="10"/>
    <s v="NETWORK"/>
    <x v="11"/>
    <s v="RC_INIT_PROP18_16RATES"/>
    <x v="88"/>
  </r>
  <r>
    <x v="27"/>
    <n v="795126"/>
    <x v="1"/>
    <x v="11"/>
    <s v="NETWORK"/>
    <x v="11"/>
    <s v="RC_INIT_PROP18_16RATES"/>
    <x v="88"/>
  </r>
  <r>
    <x v="27"/>
    <n v="795126"/>
    <x v="1"/>
    <x v="9"/>
    <s v="NETWORK"/>
    <x v="11"/>
    <s v="RC_INIT_PROP18_16RATES"/>
    <x v="88"/>
  </r>
  <r>
    <x v="19"/>
    <n v="8688.83"/>
    <x v="2"/>
    <x v="10"/>
    <s v="ANCILLARY SERVICES"/>
    <x v="0"/>
    <s v="RC_INIT_PROP18_16RATES"/>
    <x v="88"/>
  </r>
  <r>
    <x v="19"/>
    <n v="10113.48"/>
    <x v="2"/>
    <x v="11"/>
    <s v="ANCILLARY SERVICES"/>
    <x v="0"/>
    <s v="RC_INIT_PROP18_16RATES"/>
    <x v="88"/>
  </r>
  <r>
    <x v="19"/>
    <n v="9481.35"/>
    <x v="2"/>
    <x v="9"/>
    <s v="ANCILLARY SERVICES"/>
    <x v="0"/>
    <s v="RC_INIT_PROP18_16RATES"/>
    <x v="88"/>
  </r>
  <r>
    <x v="27"/>
    <n v="795126"/>
    <x v="2"/>
    <x v="5"/>
    <s v="NETWORK"/>
    <x v="11"/>
    <s v="RC_INIT_PROP18_16RATES"/>
    <x v="88"/>
  </r>
  <r>
    <x v="27"/>
    <n v="795126"/>
    <x v="2"/>
    <x v="6"/>
    <s v="NETWORK"/>
    <x v="11"/>
    <s v="RC_INIT_PROP18_16RATES"/>
    <x v="88"/>
  </r>
  <r>
    <x v="27"/>
    <n v="795126"/>
    <x v="2"/>
    <x v="8"/>
    <s v="NETWORK"/>
    <x v="11"/>
    <s v="RC_INIT_PROP18_16RATES"/>
    <x v="88"/>
  </r>
  <r>
    <x v="19"/>
    <n v="2446.2199999999998"/>
    <x v="0"/>
    <x v="1"/>
    <s v="ANCILLARY SERVICES"/>
    <x v="0"/>
    <s v="RC_INIT_PROP18_16RATES"/>
    <x v="89"/>
  </r>
  <r>
    <x v="19"/>
    <n v="2726.06"/>
    <x v="0"/>
    <x v="2"/>
    <s v="ANCILLARY SERVICES"/>
    <x v="0"/>
    <s v="RC_INIT_PROP18_16RATES"/>
    <x v="89"/>
  </r>
  <r>
    <x v="19"/>
    <n v="2119.14"/>
    <x v="0"/>
    <x v="7"/>
    <s v="ANCILLARY SERVICES"/>
    <x v="0"/>
    <s v="RC_INIT_PROP18_16RATES"/>
    <x v="89"/>
  </r>
  <r>
    <x v="19"/>
    <n v="2122.0700000000002"/>
    <x v="1"/>
    <x v="10"/>
    <s v="ANCILLARY SERVICES"/>
    <x v="0"/>
    <s v="RC_INIT_PROP18_16RATES"/>
    <x v="89"/>
  </r>
  <r>
    <x v="19"/>
    <n v="2470.08"/>
    <x v="1"/>
    <x v="11"/>
    <s v="ANCILLARY SERVICES"/>
    <x v="0"/>
    <s v="RC_INIT_PROP18_16RATES"/>
    <x v="89"/>
  </r>
  <r>
    <x v="19"/>
    <n v="2318.7600000000002"/>
    <x v="1"/>
    <x v="9"/>
    <s v="ANCILLARY SERVICES"/>
    <x v="0"/>
    <s v="RC_INIT_PROP18_16RATES"/>
    <x v="89"/>
  </r>
  <r>
    <x v="19"/>
    <n v="2482.85"/>
    <x v="2"/>
    <x v="5"/>
    <s v="ANCILLARY SERVICES"/>
    <x v="0"/>
    <s v="RC_INIT_PROP18_16RATES"/>
    <x v="89"/>
  </r>
  <r>
    <x v="19"/>
    <n v="2255.0700000000002"/>
    <x v="2"/>
    <x v="6"/>
    <s v="ANCILLARY SERVICES"/>
    <x v="0"/>
    <s v="RC_INIT_PROP18_16RATES"/>
    <x v="89"/>
  </r>
  <r>
    <x v="19"/>
    <n v="2645.07"/>
    <x v="2"/>
    <x v="8"/>
    <s v="ANCILLARY SERVICES"/>
    <x v="0"/>
    <s v="RC_INIT_PROP18_16RATES"/>
    <x v="89"/>
  </r>
  <r>
    <x v="32"/>
    <n v="790"/>
    <x v="0"/>
    <x v="7"/>
    <s v="OTHER REVENUES &amp; CREDITS"/>
    <x v="16"/>
    <s v="RC_INIT_PROP18_16RATES"/>
    <x v="267"/>
  </r>
  <r>
    <x v="19"/>
    <n v="20829.02"/>
    <x v="0"/>
    <x v="5"/>
    <s v="ANCILLARY SERVICES"/>
    <x v="0"/>
    <s v="RC_INIT_PROP18_16RATES"/>
    <x v="90"/>
  </r>
  <r>
    <x v="19"/>
    <n v="19443.400000000001"/>
    <x v="0"/>
    <x v="6"/>
    <s v="ANCILLARY SERVICES"/>
    <x v="0"/>
    <s v="RC_INIT_PROP18_16RATES"/>
    <x v="90"/>
  </r>
  <r>
    <x v="19"/>
    <n v="22648.400000000001"/>
    <x v="0"/>
    <x v="8"/>
    <s v="ANCILLARY SERVICES"/>
    <x v="0"/>
    <s v="RC_INIT_PROP18_16RATES"/>
    <x v="90"/>
  </r>
  <r>
    <x v="36"/>
    <n v="2427.37"/>
    <x v="0"/>
    <x v="8"/>
    <s v="DELIVERY"/>
    <x v="17"/>
    <s v="RC_INIT_PROP18_16RATES"/>
    <x v="90"/>
  </r>
  <r>
    <x v="19"/>
    <n v="20784.810000000001"/>
    <x v="1"/>
    <x v="0"/>
    <s v="ANCILLARY SERVICES"/>
    <x v="0"/>
    <s v="RC_INIT_PROP18_16RATES"/>
    <x v="90"/>
  </r>
  <r>
    <x v="19"/>
    <n v="19686.23"/>
    <x v="1"/>
    <x v="1"/>
    <s v="ANCILLARY SERVICES"/>
    <x v="0"/>
    <s v="RC_INIT_PROP18_16RATES"/>
    <x v="90"/>
  </r>
  <r>
    <x v="19"/>
    <n v="21767.22"/>
    <x v="1"/>
    <x v="2"/>
    <s v="ANCILLARY SERVICES"/>
    <x v="0"/>
    <s v="RC_INIT_PROP18_16RATES"/>
    <x v="90"/>
  </r>
  <r>
    <x v="36"/>
    <n v="2059.86"/>
    <x v="1"/>
    <x v="2"/>
    <s v="DELIVERY"/>
    <x v="17"/>
    <s v="RC_INIT_PROP18_16RATES"/>
    <x v="90"/>
  </r>
  <r>
    <x v="36"/>
    <n v="1443.06"/>
    <x v="1"/>
    <x v="7"/>
    <s v="DELIVERY"/>
    <x v="17"/>
    <s v="RC_INIT_PROP18_16RATES"/>
    <x v="90"/>
  </r>
  <r>
    <x v="19"/>
    <n v="17849.02"/>
    <x v="2"/>
    <x v="3"/>
    <s v="ANCILLARY SERVICES"/>
    <x v="0"/>
    <s v="RC_INIT_PROP18_16RATES"/>
    <x v="90"/>
  </r>
  <r>
    <x v="19"/>
    <n v="17858.61"/>
    <x v="2"/>
    <x v="10"/>
    <s v="ANCILLARY SERVICES"/>
    <x v="0"/>
    <s v="RC_INIT_PROP18_16RATES"/>
    <x v="90"/>
  </r>
  <r>
    <x v="19"/>
    <n v="20786.75"/>
    <x v="2"/>
    <x v="11"/>
    <s v="ANCILLARY SERVICES"/>
    <x v="0"/>
    <s v="RC_INIT_PROP18_16RATES"/>
    <x v="90"/>
  </r>
  <r>
    <x v="36"/>
    <n v="1554.85"/>
    <x v="2"/>
    <x v="11"/>
    <s v="DELIVERY"/>
    <x v="17"/>
    <s v="RC_INIT_PROP18_16RATES"/>
    <x v="90"/>
  </r>
  <r>
    <x v="36"/>
    <n v="2030.3"/>
    <x v="2"/>
    <x v="9"/>
    <s v="DELIVERY"/>
    <x v="17"/>
    <s v="RC_INIT_PROP18_16RATES"/>
    <x v="90"/>
  </r>
  <r>
    <x v="19"/>
    <n v="1934.25"/>
    <x v="0"/>
    <x v="3"/>
    <s v="ANCILLARY SERVICES"/>
    <x v="0"/>
    <s v="RC_INIT_PROP18_16RATES"/>
    <x v="91"/>
  </r>
  <r>
    <x v="19"/>
    <n v="1935.91"/>
    <x v="0"/>
    <x v="10"/>
    <s v="ANCILLARY SERVICES"/>
    <x v="0"/>
    <s v="RC_INIT_PROP18_16RATES"/>
    <x v="91"/>
  </r>
  <r>
    <x v="19"/>
    <n v="2277.7600000000002"/>
    <x v="0"/>
    <x v="11"/>
    <s v="ANCILLARY SERVICES"/>
    <x v="0"/>
    <s v="RC_INIT_PROP18_16RATES"/>
    <x v="91"/>
  </r>
  <r>
    <x v="19"/>
    <n v="1907.35"/>
    <x v="1"/>
    <x v="4"/>
    <s v="ANCILLARY SERVICES"/>
    <x v="0"/>
    <s v="RC_INIT_PROP18_16RATES"/>
    <x v="91"/>
  </r>
  <r>
    <x v="19"/>
    <n v="2178.7199999999998"/>
    <x v="1"/>
    <x v="5"/>
    <s v="ANCILLARY SERVICES"/>
    <x v="0"/>
    <s v="RC_INIT_PROP18_16RATES"/>
    <x v="91"/>
  </r>
  <r>
    <x v="19"/>
    <n v="1957.25"/>
    <x v="1"/>
    <x v="6"/>
    <s v="ANCILLARY SERVICES"/>
    <x v="0"/>
    <s v="RC_INIT_PROP18_16RATES"/>
    <x v="91"/>
  </r>
  <r>
    <x v="21"/>
    <n v="1940.4"/>
    <x v="1"/>
    <x v="7"/>
    <s v="ANCILLARY SERVICES"/>
    <x v="1"/>
    <s v="RC_INIT_PROP18_16RATES"/>
    <x v="91"/>
  </r>
  <r>
    <x v="19"/>
    <n v="2218.39"/>
    <x v="2"/>
    <x v="0"/>
    <s v="ANCILLARY SERVICES"/>
    <x v="0"/>
    <s v="RC_INIT_PROP18_16RATES"/>
    <x v="91"/>
  </r>
  <r>
    <x v="19"/>
    <n v="2085.52"/>
    <x v="2"/>
    <x v="1"/>
    <s v="ANCILLARY SERVICES"/>
    <x v="0"/>
    <s v="RC_INIT_PROP18_16RATES"/>
    <x v="91"/>
  </r>
  <r>
    <x v="20"/>
    <n v="461.03"/>
    <x v="2"/>
    <x v="7"/>
    <s v="ANCILLARY SERVICES"/>
    <x v="10"/>
    <s v="RC_INIT_PROP18_16RATES"/>
    <x v="91"/>
  </r>
  <r>
    <x v="21"/>
    <n v="1945.65"/>
    <x v="2"/>
    <x v="9"/>
    <s v="ANCILLARY SERVICES"/>
    <x v="1"/>
    <s v="RC_INIT_PROP18_16RATES"/>
    <x v="91"/>
  </r>
  <r>
    <x v="19"/>
    <n v="16893.38"/>
    <x v="0"/>
    <x v="4"/>
    <s v="ANCILLARY SERVICES"/>
    <x v="0"/>
    <s v="RC_INIT_PROP18_16RATES"/>
    <x v="92"/>
  </r>
  <r>
    <x v="19"/>
    <n v="19592.919999999998"/>
    <x v="0"/>
    <x v="5"/>
    <s v="ANCILLARY SERVICES"/>
    <x v="0"/>
    <s v="RC_INIT_PROP18_16RATES"/>
    <x v="92"/>
  </r>
  <r>
    <x v="19"/>
    <n v="18289.53"/>
    <x v="0"/>
    <x v="6"/>
    <s v="ANCILLARY SERVICES"/>
    <x v="0"/>
    <s v="RC_INIT_PROP18_16RATES"/>
    <x v="92"/>
  </r>
  <r>
    <x v="21"/>
    <n v="19439.349999999999"/>
    <x v="0"/>
    <x v="7"/>
    <s v="ANCILLARY SERVICES"/>
    <x v="1"/>
    <s v="RC_INIT_PROP18_16RATES"/>
    <x v="92"/>
  </r>
  <r>
    <x v="36"/>
    <n v="3385.98"/>
    <x v="0"/>
    <x v="6"/>
    <s v="DELIVERY"/>
    <x v="17"/>
    <s v="RC_INIT_PROP18_16RATES"/>
    <x v="92"/>
  </r>
  <r>
    <x v="36"/>
    <n v="2125.39"/>
    <x v="0"/>
    <x v="8"/>
    <s v="DELIVERY"/>
    <x v="17"/>
    <s v="RC_INIT_PROP18_16RATES"/>
    <x v="92"/>
  </r>
  <r>
    <x v="19"/>
    <n v="19551.330000000002"/>
    <x v="1"/>
    <x v="0"/>
    <s v="ANCILLARY SERVICES"/>
    <x v="0"/>
    <s v="RC_INIT_PROP18_16RATES"/>
    <x v="92"/>
  </r>
  <r>
    <x v="19"/>
    <n v="18517.939999999999"/>
    <x v="1"/>
    <x v="1"/>
    <s v="ANCILLARY SERVICES"/>
    <x v="0"/>
    <s v="RC_INIT_PROP18_16RATES"/>
    <x v="92"/>
  </r>
  <r>
    <x v="20"/>
    <n v="5165.42"/>
    <x v="1"/>
    <x v="7"/>
    <s v="ANCILLARY SERVICES"/>
    <x v="10"/>
    <s v="RC_INIT_PROP18_16RATES"/>
    <x v="92"/>
  </r>
  <r>
    <x v="21"/>
    <n v="22888.6"/>
    <x v="1"/>
    <x v="9"/>
    <s v="ANCILLARY SERVICES"/>
    <x v="1"/>
    <s v="RC_INIT_PROP18_16RATES"/>
    <x v="92"/>
  </r>
  <r>
    <x v="27"/>
    <n v="148900"/>
    <x v="2"/>
    <x v="9"/>
    <s v="NETWORK"/>
    <x v="11"/>
    <s v="RC_INIT_PROP18_16RATES"/>
    <x v="143"/>
  </r>
  <r>
    <x v="31"/>
    <n v="1911"/>
    <x v="2"/>
    <x v="6"/>
    <s v="OTHER REVENUES &amp; CREDITS"/>
    <x v="15"/>
    <s v="RC_INIT_PROP18_16RATES"/>
    <x v="143"/>
  </r>
  <r>
    <x v="31"/>
    <n v="1911"/>
    <x v="2"/>
    <x v="8"/>
    <s v="OTHER REVENUES &amp; CREDITS"/>
    <x v="15"/>
    <s v="RC_INIT_PROP18_16RATES"/>
    <x v="143"/>
  </r>
  <r>
    <x v="0"/>
    <n v="2882.12"/>
    <x v="0"/>
    <x v="4"/>
    <s v="ANCILLARY SERVICES"/>
    <x v="0"/>
    <s v="RC_INIT_PROP18_16RATES"/>
    <x v="144"/>
  </r>
  <r>
    <x v="0"/>
    <n v="3342.68"/>
    <x v="0"/>
    <x v="5"/>
    <s v="ANCILLARY SERVICES"/>
    <x v="0"/>
    <s v="RC_INIT_PROP18_16RATES"/>
    <x v="144"/>
  </r>
  <r>
    <x v="0"/>
    <n v="3120.31"/>
    <x v="0"/>
    <x v="6"/>
    <s v="ANCILLARY SERVICES"/>
    <x v="0"/>
    <s v="RC_INIT_PROP18_16RATES"/>
    <x v="144"/>
  </r>
  <r>
    <x v="21"/>
    <n v="8116.85"/>
    <x v="0"/>
    <x v="4"/>
    <s v="ANCILLARY SERVICES"/>
    <x v="1"/>
    <s v="RC_INIT_PROP18_16RATES"/>
    <x v="144"/>
  </r>
  <r>
    <x v="21"/>
    <n v="11611.6"/>
    <x v="0"/>
    <x v="5"/>
    <s v="ANCILLARY SERVICES"/>
    <x v="1"/>
    <s v="RC_INIT_PROP18_16RATES"/>
    <x v="144"/>
  </r>
  <r>
    <x v="19"/>
    <n v="2977.06"/>
    <x v="1"/>
    <x v="7"/>
    <s v="ANCILLARY SERVICES"/>
    <x v="0"/>
    <s v="RC_INIT_PROP18_16RATES"/>
    <x v="144"/>
  </r>
  <r>
    <x v="0"/>
    <n v="3335.58"/>
    <x v="1"/>
    <x v="0"/>
    <s v="ANCILLARY SERVICES"/>
    <x v="0"/>
    <s v="RC_INIT_PROP18_16RATES"/>
    <x v="144"/>
  </r>
  <r>
    <x v="0"/>
    <n v="3159.28"/>
    <x v="1"/>
    <x v="1"/>
    <s v="ANCILLARY SERVICES"/>
    <x v="0"/>
    <s v="RC_INIT_PROP18_16RATES"/>
    <x v="144"/>
  </r>
  <r>
    <x v="21"/>
    <n v="11869.55"/>
    <x v="1"/>
    <x v="0"/>
    <s v="ANCILLARY SERVICES"/>
    <x v="1"/>
    <s v="RC_INIT_PROP18_16RATES"/>
    <x v="144"/>
  </r>
  <r>
    <x v="12"/>
    <n v="54303.77"/>
    <x v="1"/>
    <x v="7"/>
    <s v="NETWORK"/>
    <x v="7"/>
    <s v="RC_INIT_PROP18_16RATES"/>
    <x v="144"/>
  </r>
  <r>
    <x v="19"/>
    <n v="3411.69"/>
    <x v="2"/>
    <x v="9"/>
    <s v="ANCILLARY SERVICES"/>
    <x v="0"/>
    <s v="RC_INIT_PROP18_16RATES"/>
    <x v="144"/>
  </r>
  <r>
    <x v="0"/>
    <n v="2864.44"/>
    <x v="2"/>
    <x v="3"/>
    <s v="ANCILLARY SERVICES"/>
    <x v="0"/>
    <s v="RC_INIT_PROP18_16RATES"/>
    <x v="144"/>
  </r>
  <r>
    <x v="0"/>
    <n v="2865.98"/>
    <x v="2"/>
    <x v="10"/>
    <s v="ANCILLARY SERVICES"/>
    <x v="0"/>
    <s v="RC_INIT_PROP18_16RATES"/>
    <x v="144"/>
  </r>
  <r>
    <x v="21"/>
    <n v="10895.85"/>
    <x v="2"/>
    <x v="3"/>
    <s v="ANCILLARY SERVICES"/>
    <x v="1"/>
    <s v="RC_INIT_PROP18_16RATES"/>
    <x v="144"/>
  </r>
  <r>
    <x v="12"/>
    <n v="66768.009999999995"/>
    <x v="2"/>
    <x v="9"/>
    <s v="NETWORK"/>
    <x v="7"/>
    <s v="RC_INIT_PROP18_16RATES"/>
    <x v="144"/>
  </r>
  <r>
    <x v="9"/>
    <n v="3868"/>
    <x v="1"/>
    <x v="9"/>
    <s v="OTHER REVENUES &amp; CREDITS"/>
    <x v="5"/>
    <s v="RC_INIT_PROP18_16RATES"/>
    <x v="289"/>
  </r>
  <r>
    <x v="19"/>
    <n v="111.7"/>
    <x v="0"/>
    <x v="4"/>
    <s v="ANCILLARY SERVICES"/>
    <x v="0"/>
    <s v="RC_INIT_PROP18_16RATES"/>
    <x v="145"/>
  </r>
  <r>
    <x v="19"/>
    <n v="129.54"/>
    <x v="0"/>
    <x v="5"/>
    <s v="ANCILLARY SERVICES"/>
    <x v="0"/>
    <s v="RC_INIT_PROP18_16RATES"/>
    <x v="145"/>
  </r>
  <r>
    <x v="19"/>
    <n v="120.93"/>
    <x v="0"/>
    <x v="6"/>
    <s v="ANCILLARY SERVICES"/>
    <x v="0"/>
    <s v="RC_INIT_PROP18_16RATES"/>
    <x v="145"/>
  </r>
  <r>
    <x v="20"/>
    <n v="31.61"/>
    <x v="0"/>
    <x v="8"/>
    <s v="ANCILLARY SERVICES"/>
    <x v="10"/>
    <s v="RC_INIT_PROP18_16RATES"/>
    <x v="145"/>
  </r>
  <r>
    <x v="21"/>
    <n v="140"/>
    <x v="0"/>
    <x v="2"/>
    <s v="ANCILLARY SERVICES"/>
    <x v="1"/>
    <s v="RC_INIT_PROP18_16RATES"/>
    <x v="145"/>
  </r>
  <r>
    <x v="21"/>
    <n v="151.19999999999999"/>
    <x v="0"/>
    <x v="7"/>
    <s v="ANCILLARY SERVICES"/>
    <x v="1"/>
    <s v="RC_INIT_PROP18_16RATES"/>
    <x v="145"/>
  </r>
  <r>
    <x v="12"/>
    <n v="962.93"/>
    <x v="0"/>
    <x v="4"/>
    <s v="NETWORK"/>
    <x v="7"/>
    <s v="RC_INIT_PROP18_16RATES"/>
    <x v="145"/>
  </r>
  <r>
    <x v="12"/>
    <n v="1667.34"/>
    <x v="0"/>
    <x v="5"/>
    <s v="NETWORK"/>
    <x v="7"/>
    <s v="RC_INIT_PROP18_16RATES"/>
    <x v="145"/>
  </r>
  <r>
    <x v="12"/>
    <n v="1136.43"/>
    <x v="0"/>
    <x v="6"/>
    <s v="NETWORK"/>
    <x v="7"/>
    <s v="RC_INIT_PROP18_16RATES"/>
    <x v="145"/>
  </r>
  <r>
    <x v="19"/>
    <n v="129.27000000000001"/>
    <x v="1"/>
    <x v="0"/>
    <s v="ANCILLARY SERVICES"/>
    <x v="0"/>
    <s v="RC_INIT_PROP18_16RATES"/>
    <x v="145"/>
  </r>
  <r>
    <x v="19"/>
    <n v="122.44"/>
    <x v="1"/>
    <x v="1"/>
    <s v="ANCILLARY SERVICES"/>
    <x v="0"/>
    <s v="RC_INIT_PROP18_16RATES"/>
    <x v="145"/>
  </r>
  <r>
    <x v="20"/>
    <n v="33.520000000000003"/>
    <x v="1"/>
    <x v="2"/>
    <s v="ANCILLARY SERVICES"/>
    <x v="10"/>
    <s v="RC_INIT_PROP18_16RATES"/>
    <x v="145"/>
  </r>
  <r>
    <x v="20"/>
    <n v="32.14"/>
    <x v="1"/>
    <x v="7"/>
    <s v="ANCILLARY SERVICES"/>
    <x v="10"/>
    <s v="RC_INIT_PROP18_16RATES"/>
    <x v="145"/>
  </r>
  <r>
    <x v="21"/>
    <n v="175.35"/>
    <x v="1"/>
    <x v="11"/>
    <s v="ANCILLARY SERVICES"/>
    <x v="1"/>
    <s v="RC_INIT_PROP18_16RATES"/>
    <x v="145"/>
  </r>
  <r>
    <x v="21"/>
    <n v="161"/>
    <x v="1"/>
    <x v="9"/>
    <s v="ANCILLARY SERVICES"/>
    <x v="1"/>
    <s v="RC_INIT_PROP18_16RATES"/>
    <x v="145"/>
  </r>
  <r>
    <x v="12"/>
    <n v="1603.14"/>
    <x v="1"/>
    <x v="0"/>
    <s v="NETWORK"/>
    <x v="7"/>
    <s v="RC_INIT_PROP18_16RATES"/>
    <x v="145"/>
  </r>
  <r>
    <x v="12"/>
    <n v="1433.11"/>
    <x v="1"/>
    <x v="1"/>
    <s v="NETWORK"/>
    <x v="7"/>
    <s v="RC_INIT_PROP18_16RATES"/>
    <x v="145"/>
  </r>
  <r>
    <x v="19"/>
    <n v="111.01"/>
    <x v="2"/>
    <x v="3"/>
    <s v="ANCILLARY SERVICES"/>
    <x v="0"/>
    <s v="RC_INIT_PROP18_16RATES"/>
    <x v="145"/>
  </r>
  <r>
    <x v="19"/>
    <n v="111.07"/>
    <x v="2"/>
    <x v="10"/>
    <s v="ANCILLARY SERVICES"/>
    <x v="0"/>
    <s v="RC_INIT_PROP18_16RATES"/>
    <x v="145"/>
  </r>
  <r>
    <x v="20"/>
    <n v="39.64"/>
    <x v="2"/>
    <x v="11"/>
    <s v="ANCILLARY SERVICES"/>
    <x v="10"/>
    <s v="RC_INIT_PROP18_16RATES"/>
    <x v="145"/>
  </r>
  <r>
    <x v="20"/>
    <n v="32.049999999999997"/>
    <x v="2"/>
    <x v="9"/>
    <s v="ANCILLARY SERVICES"/>
    <x v="10"/>
    <s v="RC_INIT_PROP18_16RATES"/>
    <x v="145"/>
  </r>
  <r>
    <x v="21"/>
    <n v="229.25"/>
    <x v="2"/>
    <x v="6"/>
    <s v="ANCILLARY SERVICES"/>
    <x v="1"/>
    <s v="RC_INIT_PROP18_16RATES"/>
    <x v="145"/>
  </r>
  <r>
    <x v="21"/>
    <n v="164.5"/>
    <x v="2"/>
    <x v="8"/>
    <s v="ANCILLARY SERVICES"/>
    <x v="1"/>
    <s v="RC_INIT_PROP18_16RATES"/>
    <x v="145"/>
  </r>
  <r>
    <x v="12"/>
    <n v="1415.76"/>
    <x v="2"/>
    <x v="3"/>
    <s v="NETWORK"/>
    <x v="7"/>
    <s v="RC_INIT_PROP18_16RATES"/>
    <x v="145"/>
  </r>
  <r>
    <x v="12"/>
    <n v="1667.34"/>
    <x v="2"/>
    <x v="10"/>
    <s v="NETWORK"/>
    <x v="7"/>
    <s v="RC_INIT_PROP18_16RATES"/>
    <x v="145"/>
  </r>
  <r>
    <x v="19"/>
    <n v="302.89999999999998"/>
    <x v="0"/>
    <x v="3"/>
    <s v="ANCILLARY SERVICES"/>
    <x v="0"/>
    <s v="RC_INIT_PROP18_16RATES"/>
    <x v="146"/>
  </r>
  <r>
    <x v="19"/>
    <n v="303.16000000000003"/>
    <x v="0"/>
    <x v="10"/>
    <s v="ANCILLARY SERVICES"/>
    <x v="0"/>
    <s v="RC_INIT_PROP18_16RATES"/>
    <x v="146"/>
  </r>
  <r>
    <x v="20"/>
    <n v="126.24"/>
    <x v="0"/>
    <x v="11"/>
    <s v="ANCILLARY SERVICES"/>
    <x v="10"/>
    <s v="RC_INIT_PROP18_16RATES"/>
    <x v="146"/>
  </r>
  <r>
    <x v="20"/>
    <n v="115.89"/>
    <x v="0"/>
    <x v="9"/>
    <s v="ANCILLARY SERVICES"/>
    <x v="10"/>
    <s v="RC_INIT_PROP18_16RATES"/>
    <x v="146"/>
  </r>
  <r>
    <x v="21"/>
    <n v="511"/>
    <x v="0"/>
    <x v="6"/>
    <s v="ANCILLARY SERVICES"/>
    <x v="1"/>
    <s v="RC_INIT_PROP18_16RATES"/>
    <x v="146"/>
  </r>
  <r>
    <x v="21"/>
    <n v="348.95"/>
    <x v="0"/>
    <x v="8"/>
    <s v="ANCILLARY SERVICES"/>
    <x v="1"/>
    <s v="RC_INIT_PROP18_16RATES"/>
    <x v="146"/>
  </r>
  <r>
    <x v="12"/>
    <n v="3008.49"/>
    <x v="0"/>
    <x v="3"/>
    <s v="NETWORK"/>
    <x v="7"/>
    <s v="RC_INIT_PROP18_16RATES"/>
    <x v="146"/>
  </r>
  <r>
    <x v="12"/>
    <n v="2932.15"/>
    <x v="0"/>
    <x v="10"/>
    <s v="NETWORK"/>
    <x v="7"/>
    <s v="RC_INIT_PROP18_16RATES"/>
    <x v="146"/>
  </r>
  <r>
    <x v="19"/>
    <n v="298.68"/>
    <x v="1"/>
    <x v="4"/>
    <s v="ANCILLARY SERVICES"/>
    <x v="0"/>
    <s v="RC_INIT_PROP18_16RATES"/>
    <x v="146"/>
  </r>
  <r>
    <x v="19"/>
    <n v="341.18"/>
    <x v="1"/>
    <x v="5"/>
    <s v="ANCILLARY SERVICES"/>
    <x v="0"/>
    <s v="RC_INIT_PROP18_16RATES"/>
    <x v="146"/>
  </r>
  <r>
    <x v="0"/>
    <n v="258.48"/>
    <x v="1"/>
    <x v="7"/>
    <s v="ANCILLARY SERVICES"/>
    <x v="0"/>
    <s v="RC_INIT_PROP18_16RATES"/>
    <x v="146"/>
  </r>
  <r>
    <x v="20"/>
    <n v="135.72999999999999"/>
    <x v="1"/>
    <x v="6"/>
    <s v="ANCILLARY SERVICES"/>
    <x v="10"/>
    <s v="RC_INIT_PROP18_16RATES"/>
    <x v="146"/>
  </r>
  <r>
    <x v="20"/>
    <n v="61.6"/>
    <x v="1"/>
    <x v="8"/>
    <s v="ANCILLARY SERVICES"/>
    <x v="10"/>
    <s v="RC_INIT_PROP18_16RATES"/>
    <x v="146"/>
  </r>
  <r>
    <x v="21"/>
    <n v="595.35"/>
    <x v="1"/>
    <x v="1"/>
    <s v="ANCILLARY SERVICES"/>
    <x v="1"/>
    <s v="RC_INIT_PROP18_16RATES"/>
    <x v="146"/>
  </r>
  <r>
    <x v="21"/>
    <n v="369.6"/>
    <x v="1"/>
    <x v="2"/>
    <s v="ANCILLARY SERVICES"/>
    <x v="1"/>
    <s v="RC_INIT_PROP18_16RATES"/>
    <x v="146"/>
  </r>
  <r>
    <x v="21"/>
    <n v="491.05"/>
    <x v="1"/>
    <x v="7"/>
    <s v="ANCILLARY SERVICES"/>
    <x v="1"/>
    <s v="RC_INIT_PROP18_16RATES"/>
    <x v="146"/>
  </r>
  <r>
    <x v="26"/>
    <n v="30100"/>
    <x v="1"/>
    <x v="3"/>
    <s v="ANCILLARY SERVICES"/>
    <x v="1"/>
    <s v="RC_INIT_PROP18_16RATES"/>
    <x v="211"/>
  </r>
  <r>
    <x v="27"/>
    <n v="148900"/>
    <x v="1"/>
    <x v="0"/>
    <s v="NETWORK"/>
    <x v="11"/>
    <s v="RC_INIT_PROP18_16RATES"/>
    <x v="211"/>
  </r>
  <r>
    <x v="27"/>
    <n v="148900"/>
    <x v="1"/>
    <x v="1"/>
    <s v="NETWORK"/>
    <x v="11"/>
    <s v="RC_INIT_PROP18_16RATES"/>
    <x v="211"/>
  </r>
  <r>
    <x v="27"/>
    <n v="148900"/>
    <x v="1"/>
    <x v="2"/>
    <s v="NETWORK"/>
    <x v="11"/>
    <s v="RC_INIT_PROP18_16RATES"/>
    <x v="211"/>
  </r>
  <r>
    <x v="26"/>
    <n v="30100"/>
    <x v="2"/>
    <x v="4"/>
    <s v="ANCILLARY SERVICES"/>
    <x v="1"/>
    <s v="RC_INIT_PROP18_16RATES"/>
    <x v="211"/>
  </r>
  <r>
    <x v="27"/>
    <n v="148900"/>
    <x v="2"/>
    <x v="3"/>
    <s v="NETWORK"/>
    <x v="11"/>
    <s v="RC_INIT_PROP18_16RATES"/>
    <x v="211"/>
  </r>
  <r>
    <x v="27"/>
    <n v="148900"/>
    <x v="2"/>
    <x v="10"/>
    <s v="NETWORK"/>
    <x v="11"/>
    <s v="RC_INIT_PROP18_16RATES"/>
    <x v="211"/>
  </r>
  <r>
    <x v="27"/>
    <n v="148900"/>
    <x v="2"/>
    <x v="11"/>
    <s v="NETWORK"/>
    <x v="11"/>
    <s v="RC_INIT_PROP18_16RATES"/>
    <x v="211"/>
  </r>
  <r>
    <x v="19"/>
    <n v="464.2"/>
    <x v="0"/>
    <x v="1"/>
    <s v="ANCILLARY SERVICES"/>
    <x v="0"/>
    <s v="RC_INIT_PROP18_16RATES"/>
    <x v="212"/>
  </r>
  <r>
    <x v="19"/>
    <n v="517.29999999999995"/>
    <x v="0"/>
    <x v="2"/>
    <s v="ANCILLARY SERVICES"/>
    <x v="0"/>
    <s v="RC_INIT_PROP18_16RATES"/>
    <x v="212"/>
  </r>
  <r>
    <x v="19"/>
    <n v="402.13"/>
    <x v="0"/>
    <x v="7"/>
    <s v="ANCILLARY SERVICES"/>
    <x v="0"/>
    <s v="RC_INIT_PROP18_16RATES"/>
    <x v="212"/>
  </r>
  <r>
    <x v="27"/>
    <n v="148900"/>
    <x v="0"/>
    <x v="4"/>
    <s v="NETWORK"/>
    <x v="11"/>
    <s v="RC_INIT_PROP18_16RATES"/>
    <x v="212"/>
  </r>
  <r>
    <x v="19"/>
    <n v="402.68"/>
    <x v="1"/>
    <x v="10"/>
    <s v="ANCILLARY SERVICES"/>
    <x v="0"/>
    <s v="RC_INIT_PROP18_16RATES"/>
    <x v="212"/>
  </r>
  <r>
    <x v="19"/>
    <n v="468.72"/>
    <x v="1"/>
    <x v="11"/>
    <s v="ANCILLARY SERVICES"/>
    <x v="0"/>
    <s v="RC_INIT_PROP18_16RATES"/>
    <x v="212"/>
  </r>
  <r>
    <x v="19"/>
    <n v="440.01"/>
    <x v="1"/>
    <x v="9"/>
    <s v="ANCILLARY SERVICES"/>
    <x v="0"/>
    <s v="RC_INIT_PROP18_16RATES"/>
    <x v="212"/>
  </r>
  <r>
    <x v="19"/>
    <n v="471.15"/>
    <x v="2"/>
    <x v="5"/>
    <s v="ANCILLARY SERVICES"/>
    <x v="0"/>
    <s v="RC_INIT_PROP18_16RATES"/>
    <x v="212"/>
  </r>
  <r>
    <x v="19"/>
    <n v="427.92"/>
    <x v="2"/>
    <x v="6"/>
    <s v="ANCILLARY SERVICES"/>
    <x v="0"/>
    <s v="RC_INIT_PROP18_16RATES"/>
    <x v="212"/>
  </r>
  <r>
    <x v="19"/>
    <n v="501.93"/>
    <x v="2"/>
    <x v="8"/>
    <s v="ANCILLARY SERVICES"/>
    <x v="0"/>
    <s v="RC_INIT_PROP18_16RATES"/>
    <x v="212"/>
  </r>
  <r>
    <x v="26"/>
    <n v="30100"/>
    <x v="2"/>
    <x v="7"/>
    <s v="ANCILLARY SERVICES"/>
    <x v="1"/>
    <s v="RC_INIT_PROP18_16RATES"/>
    <x v="212"/>
  </r>
  <r>
    <x v="26"/>
    <n v="29197"/>
    <x v="0"/>
    <x v="2"/>
    <s v="ANCILLARY SERVICES"/>
    <x v="1"/>
    <s v="RC_INIT_PROP18_16RATES"/>
    <x v="214"/>
  </r>
  <r>
    <x v="26"/>
    <n v="29197"/>
    <x v="0"/>
    <x v="7"/>
    <s v="ANCILLARY SERVICES"/>
    <x v="1"/>
    <s v="RC_INIT_PROP18_16RATES"/>
    <x v="214"/>
  </r>
  <r>
    <x v="71"/>
    <n v="104328"/>
    <x v="0"/>
    <x v="11"/>
    <s v="ANCILLARY SERVICES"/>
    <x v="26"/>
    <s v="RC_INIT_PROP18_16RATES"/>
    <x v="214"/>
  </r>
  <r>
    <x v="71"/>
    <n v="104328"/>
    <x v="0"/>
    <x v="9"/>
    <s v="ANCILLARY SERVICES"/>
    <x v="26"/>
    <s v="RC_INIT_PROP18_16RATES"/>
    <x v="214"/>
  </r>
  <r>
    <x v="26"/>
    <n v="29197"/>
    <x v="1"/>
    <x v="11"/>
    <s v="ANCILLARY SERVICES"/>
    <x v="1"/>
    <s v="RC_INIT_PROP18_16RATES"/>
    <x v="214"/>
  </r>
  <r>
    <x v="26"/>
    <n v="29197"/>
    <x v="1"/>
    <x v="9"/>
    <s v="ANCILLARY SERVICES"/>
    <x v="1"/>
    <s v="RC_INIT_PROP18_16RATES"/>
    <x v="214"/>
  </r>
  <r>
    <x v="71"/>
    <n v="104328"/>
    <x v="1"/>
    <x v="6"/>
    <s v="ANCILLARY SERVICES"/>
    <x v="26"/>
    <s v="RC_INIT_PROP18_16RATES"/>
    <x v="214"/>
  </r>
  <r>
    <x v="71"/>
    <n v="104328"/>
    <x v="1"/>
    <x v="8"/>
    <s v="ANCILLARY SERVICES"/>
    <x v="26"/>
    <s v="RC_INIT_PROP18_16RATES"/>
    <x v="214"/>
  </r>
  <r>
    <x v="26"/>
    <n v="29197"/>
    <x v="2"/>
    <x v="6"/>
    <s v="ANCILLARY SERVICES"/>
    <x v="1"/>
    <s v="RC_INIT_PROP18_16RATES"/>
    <x v="214"/>
  </r>
  <r>
    <x v="26"/>
    <n v="29197"/>
    <x v="2"/>
    <x v="8"/>
    <s v="ANCILLARY SERVICES"/>
    <x v="1"/>
    <s v="RC_INIT_PROP18_16RATES"/>
    <x v="214"/>
  </r>
  <r>
    <x v="72"/>
    <n v="7728"/>
    <x v="2"/>
    <x v="7"/>
    <s v="ANCILLARY SERVICES"/>
    <x v="26"/>
    <s v="RC_INIT_PROP18_16RATES"/>
    <x v="214"/>
  </r>
  <r>
    <x v="71"/>
    <n v="104328"/>
    <x v="2"/>
    <x v="1"/>
    <s v="ANCILLARY SERVICES"/>
    <x v="26"/>
    <s v="RC_INIT_PROP18_16RATES"/>
    <x v="214"/>
  </r>
  <r>
    <x v="71"/>
    <n v="104328"/>
    <x v="2"/>
    <x v="2"/>
    <s v="ANCILLARY SERVICES"/>
    <x v="26"/>
    <s v="RC_INIT_PROP18_16RATES"/>
    <x v="214"/>
  </r>
  <r>
    <x v="71"/>
    <n v="104328"/>
    <x v="2"/>
    <x v="7"/>
    <s v="ANCILLARY SERVICES"/>
    <x v="26"/>
    <s v="RC_INIT_PROP18_16RATES"/>
    <x v="214"/>
  </r>
  <r>
    <x v="72"/>
    <n v="5809.12"/>
    <x v="0"/>
    <x v="2"/>
    <s v="ANCILLARY SERVICES"/>
    <x v="26"/>
    <s v="RC_INIT_PROP18_16RATES"/>
    <x v="215"/>
  </r>
  <r>
    <x v="72"/>
    <n v="5809.12"/>
    <x v="0"/>
    <x v="7"/>
    <s v="ANCILLARY SERVICES"/>
    <x v="26"/>
    <s v="RC_INIT_PROP18_16RATES"/>
    <x v="215"/>
  </r>
  <r>
    <x v="73"/>
    <n v="23236.48"/>
    <x v="0"/>
    <x v="8"/>
    <s v="ANCILLARY SERVICES"/>
    <x v="26"/>
    <s v="RC_INIT_PROP18_16RATES"/>
    <x v="215"/>
  </r>
  <r>
    <x v="71"/>
    <n v="78423.12"/>
    <x v="0"/>
    <x v="0"/>
    <s v="ANCILLARY SERVICES"/>
    <x v="26"/>
    <s v="RC_INIT_PROP18_16RATES"/>
    <x v="215"/>
  </r>
  <r>
    <x v="71"/>
    <n v="78423.12"/>
    <x v="0"/>
    <x v="1"/>
    <s v="ANCILLARY SERVICES"/>
    <x v="26"/>
    <s v="RC_INIT_PROP18_16RATES"/>
    <x v="215"/>
  </r>
  <r>
    <x v="71"/>
    <n v="78423.12"/>
    <x v="0"/>
    <x v="2"/>
    <s v="ANCILLARY SERVICES"/>
    <x v="26"/>
    <s v="RC_INIT_PROP18_16RATES"/>
    <x v="215"/>
  </r>
  <r>
    <x v="71"/>
    <n v="78423.12"/>
    <x v="0"/>
    <x v="7"/>
    <s v="ANCILLARY SERVICES"/>
    <x v="26"/>
    <s v="RC_INIT_PROP18_16RATES"/>
    <x v="215"/>
  </r>
  <r>
    <x v="72"/>
    <n v="5809.12"/>
    <x v="1"/>
    <x v="11"/>
    <s v="ANCILLARY SERVICES"/>
    <x v="26"/>
    <s v="RC_INIT_PROP18_16RATES"/>
    <x v="215"/>
  </r>
  <r>
    <x v="72"/>
    <n v="5809.12"/>
    <x v="1"/>
    <x v="9"/>
    <s v="ANCILLARY SERVICES"/>
    <x v="26"/>
    <s v="RC_INIT_PROP18_16RATES"/>
    <x v="215"/>
  </r>
  <r>
    <x v="73"/>
    <n v="23236.48"/>
    <x v="1"/>
    <x v="2"/>
    <s v="ANCILLARY SERVICES"/>
    <x v="26"/>
    <s v="RC_INIT_PROP18_16RATES"/>
    <x v="215"/>
  </r>
  <r>
    <x v="73"/>
    <n v="23236.48"/>
    <x v="1"/>
    <x v="7"/>
    <s v="ANCILLARY SERVICES"/>
    <x v="26"/>
    <s v="RC_INIT_PROP18_16RATES"/>
    <x v="215"/>
  </r>
  <r>
    <x v="71"/>
    <n v="78423.12"/>
    <x v="1"/>
    <x v="3"/>
    <s v="ANCILLARY SERVICES"/>
    <x v="26"/>
    <s v="RC_INIT_PROP18_16RATES"/>
    <x v="215"/>
  </r>
  <r>
    <x v="71"/>
    <n v="78423.12"/>
    <x v="1"/>
    <x v="10"/>
    <s v="ANCILLARY SERVICES"/>
    <x v="26"/>
    <s v="RC_INIT_PROP18_16RATES"/>
    <x v="215"/>
  </r>
  <r>
    <x v="71"/>
    <n v="78423.12"/>
    <x v="1"/>
    <x v="11"/>
    <s v="ANCILLARY SERVICES"/>
    <x v="26"/>
    <s v="RC_INIT_PROP18_16RATES"/>
    <x v="215"/>
  </r>
  <r>
    <x v="71"/>
    <n v="78423.12"/>
    <x v="1"/>
    <x v="9"/>
    <s v="ANCILLARY SERVICES"/>
    <x v="26"/>
    <s v="RC_INIT_PROP18_16RATES"/>
    <x v="215"/>
  </r>
  <r>
    <x v="72"/>
    <n v="5809.12"/>
    <x v="2"/>
    <x v="6"/>
    <s v="ANCILLARY SERVICES"/>
    <x v="26"/>
    <s v="RC_INIT_PROP18_16RATES"/>
    <x v="215"/>
  </r>
  <r>
    <x v="72"/>
    <n v="5809.12"/>
    <x v="2"/>
    <x v="8"/>
    <s v="ANCILLARY SERVICES"/>
    <x v="26"/>
    <s v="RC_INIT_PROP18_16RATES"/>
    <x v="215"/>
  </r>
  <r>
    <x v="73"/>
    <n v="23236.48"/>
    <x v="2"/>
    <x v="11"/>
    <s v="ANCILLARY SERVICES"/>
    <x v="26"/>
    <s v="RC_INIT_PROP18_16RATES"/>
    <x v="215"/>
  </r>
  <r>
    <x v="73"/>
    <n v="23236.48"/>
    <x v="2"/>
    <x v="9"/>
    <s v="ANCILLARY SERVICES"/>
    <x v="26"/>
    <s v="RC_INIT_PROP18_16RATES"/>
    <x v="215"/>
  </r>
  <r>
    <x v="71"/>
    <n v="78423.12"/>
    <x v="2"/>
    <x v="4"/>
    <s v="ANCILLARY SERVICES"/>
    <x v="26"/>
    <s v="RC_INIT_PROP18_16RATES"/>
    <x v="215"/>
  </r>
  <r>
    <x v="71"/>
    <n v="78423.12"/>
    <x v="2"/>
    <x v="5"/>
    <s v="ANCILLARY SERVICES"/>
    <x v="26"/>
    <s v="RC_INIT_PROP18_16RATES"/>
    <x v="215"/>
  </r>
  <r>
    <x v="71"/>
    <n v="78423.12"/>
    <x v="2"/>
    <x v="6"/>
    <s v="ANCILLARY SERVICES"/>
    <x v="26"/>
    <s v="RC_INIT_PROP18_16RATES"/>
    <x v="215"/>
  </r>
  <r>
    <x v="71"/>
    <n v="78423.12"/>
    <x v="2"/>
    <x v="8"/>
    <s v="ANCILLARY SERVICES"/>
    <x v="26"/>
    <s v="RC_INIT_PROP18_16RATES"/>
    <x v="215"/>
  </r>
  <r>
    <x v="0"/>
    <n v="392.81"/>
    <x v="0"/>
    <x v="11"/>
    <s v="ANCILLARY SERVICES"/>
    <x v="0"/>
    <s v="RC_INIT_PROP18_16RATES"/>
    <x v="216"/>
  </r>
  <r>
    <x v="0"/>
    <n v="367.39"/>
    <x v="0"/>
    <x v="9"/>
    <s v="ANCILLARY SERVICES"/>
    <x v="0"/>
    <s v="RC_INIT_PROP18_16RATES"/>
    <x v="216"/>
  </r>
  <r>
    <x v="26"/>
    <n v="3010"/>
    <x v="0"/>
    <x v="3"/>
    <s v="ANCILLARY SERVICES"/>
    <x v="1"/>
    <s v="RC_INIT_PROP18_16RATES"/>
    <x v="216"/>
  </r>
  <r>
    <x v="26"/>
    <n v="3010"/>
    <x v="0"/>
    <x v="10"/>
    <s v="ANCILLARY SERVICES"/>
    <x v="1"/>
    <s v="RC_INIT_PROP18_16RATES"/>
    <x v="216"/>
  </r>
  <r>
    <x v="28"/>
    <n v="2303"/>
    <x v="1"/>
    <x v="4"/>
    <s v="OTHER REVENUES &amp; CREDITS"/>
    <x v="12"/>
    <s v="RC_INIT_PROP18_16RATES"/>
    <x v="14"/>
  </r>
  <r>
    <x v="28"/>
    <n v="2303"/>
    <x v="1"/>
    <x v="5"/>
    <s v="OTHER REVENUES &amp; CREDITS"/>
    <x v="12"/>
    <s v="RC_INIT_PROP18_16RATES"/>
    <x v="14"/>
  </r>
  <r>
    <x v="28"/>
    <n v="2303"/>
    <x v="1"/>
    <x v="6"/>
    <s v="OTHER REVENUES &amp; CREDITS"/>
    <x v="12"/>
    <s v="RC_INIT_PROP18_16RATES"/>
    <x v="14"/>
  </r>
  <r>
    <x v="26"/>
    <n v="2408"/>
    <x v="2"/>
    <x v="11"/>
    <s v="ANCILLARY SERVICES"/>
    <x v="1"/>
    <s v="RC_INIT_PROP18_16RATES"/>
    <x v="14"/>
  </r>
  <r>
    <x v="26"/>
    <n v="2408"/>
    <x v="2"/>
    <x v="9"/>
    <s v="ANCILLARY SERVICES"/>
    <x v="1"/>
    <s v="RC_INIT_PROP18_16RATES"/>
    <x v="14"/>
  </r>
  <r>
    <x v="27"/>
    <n v="11912"/>
    <x v="2"/>
    <x v="3"/>
    <s v="NETWORK"/>
    <x v="11"/>
    <s v="RC_INIT_PROP18_16RATES"/>
    <x v="14"/>
  </r>
  <r>
    <x v="27"/>
    <n v="11912"/>
    <x v="2"/>
    <x v="10"/>
    <s v="NETWORK"/>
    <x v="11"/>
    <s v="RC_INIT_PROP18_16RATES"/>
    <x v="14"/>
  </r>
  <r>
    <x v="27"/>
    <n v="11912"/>
    <x v="2"/>
    <x v="11"/>
    <s v="NETWORK"/>
    <x v="11"/>
    <s v="RC_INIT_PROP18_16RATES"/>
    <x v="14"/>
  </r>
  <r>
    <x v="28"/>
    <n v="2303"/>
    <x v="2"/>
    <x v="0"/>
    <s v="OTHER REVENUES &amp; CREDITS"/>
    <x v="12"/>
    <s v="RC_INIT_PROP18_16RATES"/>
    <x v="14"/>
  </r>
  <r>
    <x v="28"/>
    <n v="2303"/>
    <x v="2"/>
    <x v="1"/>
    <s v="OTHER REVENUES &amp; CREDITS"/>
    <x v="12"/>
    <s v="RC_INIT_PROP18_16RATES"/>
    <x v="14"/>
  </r>
  <r>
    <x v="19"/>
    <n v="49.75"/>
    <x v="0"/>
    <x v="0"/>
    <s v="ANCILLARY SERVICES"/>
    <x v="0"/>
    <s v="RC_INIT_PROP18_16RATES"/>
    <x v="15"/>
  </r>
  <r>
    <x v="0"/>
    <n v="42.75"/>
    <x v="0"/>
    <x v="9"/>
    <s v="ANCILLARY SERVICES"/>
    <x v="0"/>
    <s v="RC_INIT_PROP18_16RATES"/>
    <x v="15"/>
  </r>
  <r>
    <x v="21"/>
    <n v="121.8"/>
    <x v="0"/>
    <x v="11"/>
    <s v="ANCILLARY SERVICES"/>
    <x v="1"/>
    <s v="RC_INIT_PROP18_16RATES"/>
    <x v="15"/>
  </r>
  <r>
    <x v="21"/>
    <n v="134.05000000000001"/>
    <x v="0"/>
    <x v="9"/>
    <s v="ANCILLARY SERVICES"/>
    <x v="1"/>
    <s v="RC_INIT_PROP18_16RATES"/>
    <x v="15"/>
  </r>
  <r>
    <x v="12"/>
    <n v="692.27"/>
    <x v="0"/>
    <x v="8"/>
    <s v="NETWORK"/>
    <x v="7"/>
    <s v="RC_INIT_PROP18_16RATES"/>
    <x v="15"/>
  </r>
  <r>
    <x v="19"/>
    <n v="41.8"/>
    <x v="1"/>
    <x v="3"/>
    <s v="ANCILLARY SERVICES"/>
    <x v="0"/>
    <s v="RC_INIT_PROP18_16RATES"/>
    <x v="15"/>
  </r>
  <r>
    <x v="0"/>
    <n v="46.2"/>
    <x v="1"/>
    <x v="8"/>
    <s v="ANCILLARY SERVICES"/>
    <x v="0"/>
    <s v="RC_INIT_PROP18_16RATES"/>
    <x v="15"/>
  </r>
  <r>
    <x v="21"/>
    <n v="179.55"/>
    <x v="1"/>
    <x v="6"/>
    <s v="ANCILLARY SERVICES"/>
    <x v="1"/>
    <s v="RC_INIT_PROP18_16RATES"/>
    <x v="15"/>
  </r>
  <r>
    <x v="21"/>
    <n v="140.69999999999999"/>
    <x v="1"/>
    <x v="8"/>
    <s v="ANCILLARY SERVICES"/>
    <x v="1"/>
    <s v="RC_INIT_PROP18_16RATES"/>
    <x v="15"/>
  </r>
  <r>
    <x v="12"/>
    <n v="654.1"/>
    <x v="1"/>
    <x v="2"/>
    <s v="NETWORK"/>
    <x v="7"/>
    <s v="RC_INIT_PROP18_16RATES"/>
    <x v="15"/>
  </r>
  <r>
    <x v="12"/>
    <n v="584.70000000000005"/>
    <x v="1"/>
    <x v="7"/>
    <s v="NETWORK"/>
    <x v="7"/>
    <s v="RC_INIT_PROP18_16RATES"/>
    <x v="15"/>
  </r>
  <r>
    <x v="19"/>
    <n v="41.14"/>
    <x v="2"/>
    <x v="4"/>
    <s v="ANCILLARY SERVICES"/>
    <x v="0"/>
    <s v="RC_INIT_PROP18_16RATES"/>
    <x v="15"/>
  </r>
  <r>
    <x v="0"/>
    <n v="46.27"/>
    <x v="2"/>
    <x v="2"/>
    <s v="ANCILLARY SERVICES"/>
    <x v="0"/>
    <s v="RC_INIT_PROP18_16RATES"/>
    <x v="15"/>
  </r>
  <r>
    <x v="0"/>
    <n v="36.369999999999997"/>
    <x v="2"/>
    <x v="7"/>
    <s v="ANCILLARY SERVICES"/>
    <x v="0"/>
    <s v="RC_INIT_PROP18_16RATES"/>
    <x v="15"/>
  </r>
  <r>
    <x v="21"/>
    <n v="209.3"/>
    <x v="2"/>
    <x v="1"/>
    <s v="ANCILLARY SERVICES"/>
    <x v="1"/>
    <s v="RC_INIT_PROP18_16RATES"/>
    <x v="15"/>
  </r>
  <r>
    <x v="21"/>
    <n v="132.65"/>
    <x v="2"/>
    <x v="2"/>
    <s v="ANCILLARY SERVICES"/>
    <x v="1"/>
    <s v="RC_INIT_PROP18_16RATES"/>
    <x v="15"/>
  </r>
  <r>
    <x v="21"/>
    <n v="118.65"/>
    <x v="2"/>
    <x v="7"/>
    <s v="ANCILLARY SERVICES"/>
    <x v="1"/>
    <s v="RC_INIT_PROP18_16RATES"/>
    <x v="15"/>
  </r>
  <r>
    <x v="12"/>
    <n v="610.72"/>
    <x v="2"/>
    <x v="11"/>
    <s v="NETWORK"/>
    <x v="7"/>
    <s v="RC_INIT_PROP18_16RATES"/>
    <x v="15"/>
  </r>
  <r>
    <x v="12"/>
    <n v="671.45"/>
    <x v="2"/>
    <x v="9"/>
    <s v="NETWORK"/>
    <x v="7"/>
    <s v="RC_INIT_PROP18_16RATES"/>
    <x v="15"/>
  </r>
  <r>
    <x v="19"/>
    <n v="2169.83"/>
    <x v="0"/>
    <x v="4"/>
    <s v="ANCILLARY SERVICES"/>
    <x v="0"/>
    <s v="RC_INIT_PROP18_16RATES"/>
    <x v="16"/>
  </r>
  <r>
    <x v="0"/>
    <n v="2520.3200000000002"/>
    <x v="0"/>
    <x v="2"/>
    <s v="ANCILLARY SERVICES"/>
    <x v="0"/>
    <s v="RC_INIT_PROP18_16RATES"/>
    <x v="16"/>
  </r>
  <r>
    <x v="0"/>
    <n v="1959.2"/>
    <x v="0"/>
    <x v="7"/>
    <s v="ANCILLARY SERVICES"/>
    <x v="0"/>
    <s v="RC_INIT_PROP18_16RATES"/>
    <x v="16"/>
  </r>
  <r>
    <x v="21"/>
    <n v="9612.4"/>
    <x v="0"/>
    <x v="1"/>
    <s v="ANCILLARY SERVICES"/>
    <x v="1"/>
    <s v="RC_INIT_PROP18_16RATES"/>
    <x v="16"/>
  </r>
  <r>
    <x v="21"/>
    <n v="10210.549999999999"/>
    <x v="0"/>
    <x v="2"/>
    <s v="ANCILLARY SERVICES"/>
    <x v="1"/>
    <s v="RC_INIT_PROP18_16RATES"/>
    <x v="16"/>
  </r>
  <r>
    <x v="21"/>
    <n v="9896.9500000000007"/>
    <x v="0"/>
    <x v="7"/>
    <s v="ANCILLARY SERVICES"/>
    <x v="1"/>
    <s v="RC_INIT_PROP18_16RATES"/>
    <x v="16"/>
  </r>
  <r>
    <x v="36"/>
    <n v="10436.77"/>
    <x v="0"/>
    <x v="4"/>
    <s v="DELIVERY"/>
    <x v="17"/>
    <s v="RC_INIT_PROP18_16RATES"/>
    <x v="16"/>
  </r>
  <r>
    <x v="36"/>
    <n v="11953.07"/>
    <x v="0"/>
    <x v="5"/>
    <s v="DELIVERY"/>
    <x v="17"/>
    <s v="RC_INIT_PROP18_16RATES"/>
    <x v="16"/>
  </r>
  <r>
    <x v="36"/>
    <n v="10729.75"/>
    <x v="0"/>
    <x v="6"/>
    <s v="DELIVERY"/>
    <x v="17"/>
    <s v="RC_INIT_PROP18_16RATES"/>
    <x v="16"/>
  </r>
  <r>
    <x v="36"/>
    <n v="16775.68"/>
    <x v="0"/>
    <x v="8"/>
    <s v="DELIVERY"/>
    <x v="17"/>
    <s v="RC_INIT_PROP18_16RATES"/>
    <x v="16"/>
  </r>
  <r>
    <x v="12"/>
    <n v="41818.71"/>
    <x v="0"/>
    <x v="11"/>
    <s v="NETWORK"/>
    <x v="7"/>
    <s v="RC_INIT_PROP18_16RATES"/>
    <x v="16"/>
  </r>
  <r>
    <x v="12"/>
    <n v="60220.12"/>
    <x v="0"/>
    <x v="9"/>
    <s v="NETWORK"/>
    <x v="7"/>
    <s v="RC_INIT_PROP18_16RATES"/>
    <x v="16"/>
  </r>
  <r>
    <x v="0"/>
    <n v="2283.66"/>
    <x v="1"/>
    <x v="11"/>
    <s v="ANCILLARY SERVICES"/>
    <x v="0"/>
    <s v="RC_INIT_PROP18_16RATES"/>
    <x v="16"/>
  </r>
  <r>
    <x v="0"/>
    <n v="2143.7600000000002"/>
    <x v="1"/>
    <x v="9"/>
    <s v="ANCILLARY SERVICES"/>
    <x v="0"/>
    <s v="RC_INIT_PROP18_16RATES"/>
    <x v="16"/>
  </r>
  <r>
    <x v="21"/>
    <n v="10776.15"/>
    <x v="1"/>
    <x v="10"/>
    <s v="ANCILLARY SERVICES"/>
    <x v="1"/>
    <s v="RC_INIT_PROP18_16RATES"/>
    <x v="16"/>
  </r>
  <r>
    <x v="21"/>
    <n v="8473.85"/>
    <x v="1"/>
    <x v="11"/>
    <s v="ANCILLARY SERVICES"/>
    <x v="1"/>
    <s v="RC_INIT_PROP18_16RATES"/>
    <x v="16"/>
  </r>
  <r>
    <x v="21"/>
    <n v="12186.3"/>
    <x v="1"/>
    <x v="9"/>
    <s v="ANCILLARY SERVICES"/>
    <x v="1"/>
    <s v="RC_INIT_PROP18_16RATES"/>
    <x v="16"/>
  </r>
  <r>
    <x v="36"/>
    <n v="15360.89"/>
    <x v="1"/>
    <x v="0"/>
    <s v="DELIVERY"/>
    <x v="17"/>
    <s v="RC_INIT_PROP18_16RATES"/>
    <x v="16"/>
  </r>
  <r>
    <x v="36"/>
    <n v="12924.53"/>
    <x v="1"/>
    <x v="1"/>
    <s v="DELIVERY"/>
    <x v="17"/>
    <s v="RC_INIT_PROP18_16RATES"/>
    <x v="16"/>
  </r>
  <r>
    <x v="36"/>
    <n v="13331.88"/>
    <x v="1"/>
    <x v="2"/>
    <s v="DELIVERY"/>
    <x v="17"/>
    <s v="RC_INIT_PROP18_16RATES"/>
    <x v="16"/>
  </r>
  <r>
    <x v="12"/>
    <n v="42899.61"/>
    <x v="1"/>
    <x v="6"/>
    <s v="NETWORK"/>
    <x v="7"/>
    <s v="RC_INIT_PROP18_16RATES"/>
    <x v="16"/>
  </r>
  <r>
    <x v="12"/>
    <n v="62060.95"/>
    <x v="1"/>
    <x v="8"/>
    <s v="NETWORK"/>
    <x v="7"/>
    <s v="RC_INIT_PROP18_16RATES"/>
    <x v="16"/>
  </r>
  <r>
    <x v="0"/>
    <n v="2084.88"/>
    <x v="2"/>
    <x v="6"/>
    <s v="ANCILLARY SERVICES"/>
    <x v="0"/>
    <s v="RC_INIT_PROP18_16RATES"/>
    <x v="16"/>
  </r>
  <r>
    <x v="0"/>
    <n v="2445.4499999999998"/>
    <x v="2"/>
    <x v="8"/>
    <s v="ANCILLARY SERVICES"/>
    <x v="0"/>
    <s v="RC_INIT_PROP18_16RATES"/>
    <x v="16"/>
  </r>
  <r>
    <x v="21"/>
    <n v="10321.15"/>
    <x v="2"/>
    <x v="5"/>
    <s v="ANCILLARY SERVICES"/>
    <x v="1"/>
    <s v="RC_INIT_PROP18_16RATES"/>
    <x v="16"/>
  </r>
  <r>
    <x v="21"/>
    <n v="8684.2000000000007"/>
    <x v="2"/>
    <x v="6"/>
    <s v="ANCILLARY SERVICES"/>
    <x v="1"/>
    <s v="RC_INIT_PROP18_16RATES"/>
    <x v="16"/>
  </r>
  <r>
    <x v="21"/>
    <n v="12553.8"/>
    <x v="2"/>
    <x v="8"/>
    <s v="ANCILLARY SERVICES"/>
    <x v="1"/>
    <s v="RC_INIT_PROP18_16RATES"/>
    <x v="16"/>
  </r>
  <r>
    <x v="36"/>
    <n v="11175.65"/>
    <x v="2"/>
    <x v="3"/>
    <s v="DELIVERY"/>
    <x v="17"/>
    <s v="RC_INIT_PROP18_16RATES"/>
    <x v="16"/>
  </r>
  <r>
    <x v="36"/>
    <n v="14638.72"/>
    <x v="2"/>
    <x v="10"/>
    <s v="DELIVERY"/>
    <x v="17"/>
    <s v="RC_INIT_PROP18_16RATES"/>
    <x v="16"/>
  </r>
  <r>
    <x v="36"/>
    <n v="9425.48"/>
    <x v="2"/>
    <x v="11"/>
    <s v="DELIVERY"/>
    <x v="17"/>
    <s v="RC_INIT_PROP18_16RATES"/>
    <x v="16"/>
  </r>
  <r>
    <x v="12"/>
    <n v="47986.63"/>
    <x v="2"/>
    <x v="1"/>
    <s v="NETWORK"/>
    <x v="7"/>
    <s v="RC_INIT_PROP18_16RATES"/>
    <x v="16"/>
  </r>
  <r>
    <x v="12"/>
    <n v="50988.18"/>
    <x v="2"/>
    <x v="2"/>
    <s v="NETWORK"/>
    <x v="7"/>
    <s v="RC_INIT_PROP18_16RATES"/>
    <x v="16"/>
  </r>
  <r>
    <x v="0"/>
    <n v="0"/>
    <x v="1"/>
    <x v="7"/>
    <s v="ANCILLARY SERVICES"/>
    <x v="0"/>
    <s v="RC_INIT_PROP18_16RATES"/>
    <x v="128"/>
  </r>
  <r>
    <x v="28"/>
    <n v="1824"/>
    <x v="1"/>
    <x v="0"/>
    <s v="OTHER REVENUES &amp; CREDITS"/>
    <x v="12"/>
    <s v="RC_INIT_PROP18_16RATES"/>
    <x v="128"/>
  </r>
  <r>
    <x v="28"/>
    <n v="1824"/>
    <x v="1"/>
    <x v="1"/>
    <s v="OTHER REVENUES &amp; CREDITS"/>
    <x v="12"/>
    <s v="RC_INIT_PROP18_16RATES"/>
    <x v="128"/>
  </r>
  <r>
    <x v="28"/>
    <n v="1824"/>
    <x v="1"/>
    <x v="2"/>
    <s v="OTHER REVENUES &amp; CREDITS"/>
    <x v="12"/>
    <s v="RC_INIT_PROP18_16RATES"/>
    <x v="128"/>
  </r>
  <r>
    <x v="19"/>
    <n v="0"/>
    <x v="2"/>
    <x v="3"/>
    <s v="ANCILLARY SERVICES"/>
    <x v="0"/>
    <s v="RC_INIT_PROP18_16RATES"/>
    <x v="128"/>
  </r>
  <r>
    <x v="19"/>
    <n v="0"/>
    <x v="2"/>
    <x v="10"/>
    <s v="ANCILLARY SERVICES"/>
    <x v="0"/>
    <s v="RC_INIT_PROP18_16RATES"/>
    <x v="128"/>
  </r>
  <r>
    <x v="19"/>
    <n v="0"/>
    <x v="2"/>
    <x v="11"/>
    <s v="ANCILLARY SERVICES"/>
    <x v="0"/>
    <s v="RC_INIT_PROP18_16RATES"/>
    <x v="128"/>
  </r>
  <r>
    <x v="19"/>
    <n v="0"/>
    <x v="2"/>
    <x v="9"/>
    <s v="ANCILLARY SERVICES"/>
    <x v="0"/>
    <s v="RC_INIT_PROP18_16RATES"/>
    <x v="128"/>
  </r>
  <r>
    <x v="0"/>
    <n v="0"/>
    <x v="2"/>
    <x v="9"/>
    <s v="ANCILLARY SERVICES"/>
    <x v="0"/>
    <s v="RC_INIT_PROP18_16RATES"/>
    <x v="128"/>
  </r>
  <r>
    <x v="28"/>
    <n v="1824"/>
    <x v="2"/>
    <x v="3"/>
    <s v="OTHER REVENUES &amp; CREDITS"/>
    <x v="12"/>
    <s v="RC_INIT_PROP18_16RATES"/>
    <x v="128"/>
  </r>
  <r>
    <x v="28"/>
    <n v="1824"/>
    <x v="2"/>
    <x v="10"/>
    <s v="OTHER REVENUES &amp; CREDITS"/>
    <x v="12"/>
    <s v="RC_INIT_PROP18_16RATES"/>
    <x v="128"/>
  </r>
  <r>
    <x v="28"/>
    <n v="1824"/>
    <x v="2"/>
    <x v="11"/>
    <s v="OTHER REVENUES &amp; CREDITS"/>
    <x v="12"/>
    <s v="RC_INIT_PROP18_16RATES"/>
    <x v="128"/>
  </r>
  <r>
    <x v="19"/>
    <n v="3874.95"/>
    <x v="0"/>
    <x v="0"/>
    <s v="ANCILLARY SERVICES"/>
    <x v="0"/>
    <s v="RC_INIT_PROP18_16RATES"/>
    <x v="129"/>
  </r>
  <r>
    <x v="19"/>
    <n v="3687.1"/>
    <x v="0"/>
    <x v="1"/>
    <s v="ANCILLARY SERVICES"/>
    <x v="0"/>
    <s v="RC_INIT_PROP18_16RATES"/>
    <x v="129"/>
  </r>
  <r>
    <x v="19"/>
    <n v="4108.8900000000003"/>
    <x v="0"/>
    <x v="2"/>
    <s v="ANCILLARY SERVICES"/>
    <x v="0"/>
    <s v="RC_INIT_PROP18_16RATES"/>
    <x v="129"/>
  </r>
  <r>
    <x v="19"/>
    <n v="3194.1"/>
    <x v="0"/>
    <x v="7"/>
    <s v="ANCILLARY SERVICES"/>
    <x v="0"/>
    <s v="RC_INIT_PROP18_16RATES"/>
    <x v="129"/>
  </r>
  <r>
    <x v="0"/>
    <n v="2927.92"/>
    <x v="0"/>
    <x v="7"/>
    <s v="ANCILLARY SERVICES"/>
    <x v="0"/>
    <s v="RC_INIT_PROP18_16RATES"/>
    <x v="129"/>
  </r>
  <r>
    <x v="20"/>
    <n v="1065.9100000000001"/>
    <x v="0"/>
    <x v="8"/>
    <s v="ANCILLARY SERVICES"/>
    <x v="10"/>
    <s v="RC_INIT_PROP18_16RATES"/>
    <x v="129"/>
  </r>
  <r>
    <x v="21"/>
    <n v="5850.25"/>
    <x v="0"/>
    <x v="2"/>
    <s v="ANCILLARY SERVICES"/>
    <x v="1"/>
    <s v="RC_INIT_PROP18_16RATES"/>
    <x v="129"/>
  </r>
  <r>
    <x v="21"/>
    <n v="5884.55"/>
    <x v="0"/>
    <x v="7"/>
    <s v="ANCILLARY SERVICES"/>
    <x v="1"/>
    <s v="RC_INIT_PROP18_16RATES"/>
    <x v="129"/>
  </r>
  <r>
    <x v="19"/>
    <n v="3256"/>
    <x v="1"/>
    <x v="3"/>
    <s v="ANCILLARY SERVICES"/>
    <x v="0"/>
    <s v="RC_INIT_PROP18_16RATES"/>
    <x v="129"/>
  </r>
  <r>
    <x v="19"/>
    <n v="3198.51"/>
    <x v="1"/>
    <x v="10"/>
    <s v="ANCILLARY SERVICES"/>
    <x v="0"/>
    <s v="RC_INIT_PROP18_16RATES"/>
    <x v="129"/>
  </r>
  <r>
    <x v="19"/>
    <n v="3723.06"/>
    <x v="1"/>
    <x v="11"/>
    <s v="ANCILLARY SERVICES"/>
    <x v="0"/>
    <s v="RC_INIT_PROP18_16RATES"/>
    <x v="129"/>
  </r>
  <r>
    <x v="19"/>
    <n v="3494.98"/>
    <x v="1"/>
    <x v="9"/>
    <s v="ANCILLARY SERVICES"/>
    <x v="0"/>
    <s v="RC_INIT_PROP18_16RATES"/>
    <x v="129"/>
  </r>
  <r>
    <x v="0"/>
    <n v="3203.73"/>
    <x v="1"/>
    <x v="9"/>
    <s v="ANCILLARY SERVICES"/>
    <x v="0"/>
    <s v="RC_INIT_PROP18_16RATES"/>
    <x v="129"/>
  </r>
  <r>
    <x v="20"/>
    <n v="1032.31"/>
    <x v="1"/>
    <x v="2"/>
    <s v="ANCILLARY SERVICES"/>
    <x v="10"/>
    <s v="RC_INIT_PROP18_16RATES"/>
    <x v="129"/>
  </r>
  <r>
    <x v="20"/>
    <n v="1050.6199999999999"/>
    <x v="1"/>
    <x v="7"/>
    <s v="ANCILLARY SERVICES"/>
    <x v="10"/>
    <s v="RC_INIT_PROP18_16RATES"/>
    <x v="129"/>
  </r>
  <r>
    <x v="21"/>
    <n v="6005.3"/>
    <x v="1"/>
    <x v="11"/>
    <s v="ANCILLARY SERVICES"/>
    <x v="1"/>
    <s v="RC_INIT_PROP18_16RATES"/>
    <x v="129"/>
  </r>
  <r>
    <x v="21"/>
    <n v="5706.75"/>
    <x v="1"/>
    <x v="9"/>
    <s v="ANCILLARY SERVICES"/>
    <x v="1"/>
    <s v="RC_INIT_PROP18_16RATES"/>
    <x v="129"/>
  </r>
  <r>
    <x v="19"/>
    <n v="3204.33"/>
    <x v="2"/>
    <x v="4"/>
    <s v="ANCILLARY SERVICES"/>
    <x v="0"/>
    <s v="RC_INIT_PROP18_16RATES"/>
    <x v="129"/>
  </r>
  <r>
    <x v="19"/>
    <n v="3742.31"/>
    <x v="2"/>
    <x v="5"/>
    <s v="ANCILLARY SERVICES"/>
    <x v="0"/>
    <s v="RC_INIT_PROP18_16RATES"/>
    <x v="129"/>
  </r>
  <r>
    <x v="19"/>
    <n v="3398.98"/>
    <x v="2"/>
    <x v="6"/>
    <s v="ANCILLARY SERVICES"/>
    <x v="0"/>
    <s v="RC_INIT_PROP18_16RATES"/>
    <x v="129"/>
  </r>
  <r>
    <x v="19"/>
    <n v="3986.82"/>
    <x v="2"/>
    <x v="8"/>
    <s v="ANCILLARY SERVICES"/>
    <x v="0"/>
    <s v="RC_INIT_PROP18_16RATES"/>
    <x v="129"/>
  </r>
  <r>
    <x v="0"/>
    <n v="3654.59"/>
    <x v="2"/>
    <x v="8"/>
    <s v="ANCILLARY SERVICES"/>
    <x v="0"/>
    <s v="RC_INIT_PROP18_16RATES"/>
    <x v="129"/>
  </r>
  <r>
    <x v="20"/>
    <n v="1160.46"/>
    <x v="2"/>
    <x v="11"/>
    <s v="ANCILLARY SERVICES"/>
    <x v="10"/>
    <s v="RC_INIT_PROP18_16RATES"/>
    <x v="129"/>
  </r>
  <r>
    <x v="20"/>
    <n v="1103.5"/>
    <x v="2"/>
    <x v="9"/>
    <s v="ANCILLARY SERVICES"/>
    <x v="10"/>
    <s v="RC_INIT_PROP18_16RATES"/>
    <x v="129"/>
  </r>
  <r>
    <x v="21"/>
    <n v="7982.45"/>
    <x v="2"/>
    <x v="6"/>
    <s v="ANCILLARY SERVICES"/>
    <x v="1"/>
    <s v="RC_INIT_PROP18_16RATES"/>
    <x v="129"/>
  </r>
  <r>
    <x v="21"/>
    <n v="5717.6"/>
    <x v="2"/>
    <x v="8"/>
    <s v="ANCILLARY SERVICES"/>
    <x v="1"/>
    <s v="RC_INIT_PROP18_16RATES"/>
    <x v="129"/>
  </r>
  <r>
    <x v="20"/>
    <n v="57761.48"/>
    <x v="0"/>
    <x v="11"/>
    <s v="ANCILLARY SERVICES"/>
    <x v="10"/>
    <s v="RC_INIT_PROP18_16RATES"/>
    <x v="130"/>
  </r>
  <r>
    <x v="20"/>
    <n v="57407.93"/>
    <x v="0"/>
    <x v="9"/>
    <s v="ANCILLARY SERVICES"/>
    <x v="10"/>
    <s v="RC_INIT_PROP18_16RATES"/>
    <x v="130"/>
  </r>
  <r>
    <x v="26"/>
    <n v="592669"/>
    <x v="0"/>
    <x v="5"/>
    <s v="ANCILLARY SERVICES"/>
    <x v="1"/>
    <s v="RC_INIT_PROP18_16RATES"/>
    <x v="130"/>
  </r>
  <r>
    <x v="26"/>
    <n v="592669"/>
    <x v="0"/>
    <x v="6"/>
    <s v="ANCILLARY SERVICES"/>
    <x v="1"/>
    <s v="RC_INIT_PROP18_16RATES"/>
    <x v="130"/>
  </r>
  <r>
    <x v="26"/>
    <n v="592669"/>
    <x v="0"/>
    <x v="8"/>
    <s v="ANCILLARY SERVICES"/>
    <x v="1"/>
    <s v="RC_INIT_PROP18_16RATES"/>
    <x v="130"/>
  </r>
  <r>
    <x v="27"/>
    <n v="2857391"/>
    <x v="0"/>
    <x v="0"/>
    <s v="NETWORK"/>
    <x v="11"/>
    <s v="RC_INIT_PROP18_16RATES"/>
    <x v="130"/>
  </r>
  <r>
    <x v="27"/>
    <n v="2931841"/>
    <x v="0"/>
    <x v="1"/>
    <s v="NETWORK"/>
    <x v="11"/>
    <s v="RC_INIT_PROP18_16RATES"/>
    <x v="130"/>
  </r>
  <r>
    <x v="27"/>
    <n v="2931841"/>
    <x v="0"/>
    <x v="2"/>
    <s v="NETWORK"/>
    <x v="11"/>
    <s v="RC_INIT_PROP18_16RATES"/>
    <x v="130"/>
  </r>
  <r>
    <x v="27"/>
    <n v="2931841"/>
    <x v="0"/>
    <x v="7"/>
    <s v="NETWORK"/>
    <x v="11"/>
    <s v="RC_INIT_PROP18_16RATES"/>
    <x v="130"/>
  </r>
  <r>
    <x v="78"/>
    <n v="14885"/>
    <x v="0"/>
    <x v="10"/>
    <s v="OTHER REVENUES &amp; CREDITS"/>
    <x v="27"/>
    <s v="RC_INIT_PROP18_16RATES"/>
    <x v="130"/>
  </r>
  <r>
    <x v="78"/>
    <n v="14885"/>
    <x v="0"/>
    <x v="11"/>
    <s v="OTHER REVENUES &amp; CREDITS"/>
    <x v="27"/>
    <s v="RC_INIT_PROP18_16RATES"/>
    <x v="130"/>
  </r>
  <r>
    <x v="78"/>
    <n v="14885"/>
    <x v="0"/>
    <x v="9"/>
    <s v="OTHER REVENUES &amp; CREDITS"/>
    <x v="27"/>
    <s v="RC_INIT_PROP18_16RATES"/>
    <x v="130"/>
  </r>
  <r>
    <x v="28"/>
    <n v="1608"/>
    <x v="0"/>
    <x v="4"/>
    <s v="OTHER REVENUES &amp; CREDITS"/>
    <x v="12"/>
    <s v="RC_INIT_PROP18_16RATES"/>
    <x v="130"/>
  </r>
  <r>
    <x v="28"/>
    <n v="1608"/>
    <x v="0"/>
    <x v="5"/>
    <s v="OTHER REVENUES &amp; CREDITS"/>
    <x v="12"/>
    <s v="RC_INIT_PROP18_16RATES"/>
    <x v="130"/>
  </r>
  <r>
    <x v="28"/>
    <n v="1608"/>
    <x v="0"/>
    <x v="6"/>
    <s v="OTHER REVENUES &amp; CREDITS"/>
    <x v="12"/>
    <s v="RC_INIT_PROP18_16RATES"/>
    <x v="130"/>
  </r>
  <r>
    <x v="31"/>
    <n v="12317"/>
    <x v="0"/>
    <x v="4"/>
    <s v="OTHER REVENUES &amp; CREDITS"/>
    <x v="15"/>
    <s v="RC_INIT_PROP18_16RATES"/>
    <x v="130"/>
  </r>
  <r>
    <x v="20"/>
    <n v="61751.81"/>
    <x v="1"/>
    <x v="6"/>
    <s v="ANCILLARY SERVICES"/>
    <x v="10"/>
    <s v="RC_INIT_PROP18_16RATES"/>
    <x v="130"/>
  </r>
  <r>
    <x v="20"/>
    <n v="58252.52"/>
    <x v="1"/>
    <x v="8"/>
    <s v="ANCILLARY SERVICES"/>
    <x v="10"/>
    <s v="RC_INIT_PROP18_16RATES"/>
    <x v="130"/>
  </r>
  <r>
    <x v="26"/>
    <n v="592669"/>
    <x v="1"/>
    <x v="0"/>
    <s v="ANCILLARY SERVICES"/>
    <x v="1"/>
    <s v="RC_INIT_PROP18_16RATES"/>
    <x v="130"/>
  </r>
  <r>
    <x v="26"/>
    <n v="592669"/>
    <x v="1"/>
    <x v="1"/>
    <s v="ANCILLARY SERVICES"/>
    <x v="1"/>
    <s v="RC_INIT_PROP18_16RATES"/>
    <x v="130"/>
  </r>
  <r>
    <x v="12"/>
    <n v="2741.3"/>
    <x v="1"/>
    <x v="4"/>
    <s v="NETWORK"/>
    <x v="7"/>
    <s v="RC_INIT_PROP18_16RATES"/>
    <x v="146"/>
  </r>
  <r>
    <x v="12"/>
    <n v="3043.19"/>
    <x v="1"/>
    <x v="5"/>
    <s v="NETWORK"/>
    <x v="7"/>
    <s v="RC_INIT_PROP18_16RATES"/>
    <x v="146"/>
  </r>
  <r>
    <x v="19"/>
    <n v="347.39"/>
    <x v="2"/>
    <x v="0"/>
    <s v="ANCILLARY SERVICES"/>
    <x v="0"/>
    <s v="RC_INIT_PROP18_16RATES"/>
    <x v="146"/>
  </r>
  <r>
    <x v="0"/>
    <n v="296.22000000000003"/>
    <x v="2"/>
    <x v="9"/>
    <s v="ANCILLARY SERVICES"/>
    <x v="0"/>
    <s v="RC_INIT_PROP18_16RATES"/>
    <x v="146"/>
  </r>
  <r>
    <x v="20"/>
    <n v="141.15"/>
    <x v="2"/>
    <x v="1"/>
    <s v="ANCILLARY SERVICES"/>
    <x v="10"/>
    <s v="RC_INIT_PROP18_16RATES"/>
    <x v="146"/>
  </r>
  <r>
    <x v="20"/>
    <n v="111.63"/>
    <x v="2"/>
    <x v="2"/>
    <s v="ANCILLARY SERVICES"/>
    <x v="10"/>
    <s v="RC_INIT_PROP18_16RATES"/>
    <x v="146"/>
  </r>
  <r>
    <x v="20"/>
    <n v="117.42"/>
    <x v="2"/>
    <x v="7"/>
    <s v="ANCILLARY SERVICES"/>
    <x v="10"/>
    <s v="RC_INIT_PROP18_16RATES"/>
    <x v="146"/>
  </r>
  <r>
    <x v="21"/>
    <n v="591.5"/>
    <x v="2"/>
    <x v="10"/>
    <s v="ANCILLARY SERVICES"/>
    <x v="1"/>
    <s v="RC_INIT_PROP18_16RATES"/>
    <x v="146"/>
  </r>
  <r>
    <x v="21"/>
    <n v="529.20000000000005"/>
    <x v="2"/>
    <x v="11"/>
    <s v="ANCILLARY SERVICES"/>
    <x v="1"/>
    <s v="RC_INIT_PROP18_16RATES"/>
    <x v="146"/>
  </r>
  <r>
    <x v="21"/>
    <n v="344.4"/>
    <x v="2"/>
    <x v="9"/>
    <s v="ANCILLARY SERVICES"/>
    <x v="1"/>
    <s v="RC_INIT_PROP18_16RATES"/>
    <x v="146"/>
  </r>
  <r>
    <x v="12"/>
    <n v="3027.58"/>
    <x v="2"/>
    <x v="0"/>
    <s v="NETWORK"/>
    <x v="7"/>
    <s v="RC_INIT_PROP18_16RATES"/>
    <x v="146"/>
  </r>
  <r>
    <x v="19"/>
    <n v="4207.2700000000004"/>
    <x v="0"/>
    <x v="4"/>
    <s v="ANCILLARY SERVICES"/>
    <x v="0"/>
    <s v="RC_INIT_PROP18_16RATES"/>
    <x v="147"/>
  </r>
  <r>
    <x v="19"/>
    <n v="4879.59"/>
    <x v="0"/>
    <x v="5"/>
    <s v="ANCILLARY SERVICES"/>
    <x v="0"/>
    <s v="RC_INIT_PROP18_16RATES"/>
    <x v="147"/>
  </r>
  <r>
    <x v="0"/>
    <n v="3798.86"/>
    <x v="0"/>
    <x v="7"/>
    <s v="ANCILLARY SERVICES"/>
    <x v="0"/>
    <s v="RC_INIT_PROP18_16RATES"/>
    <x v="147"/>
  </r>
  <r>
    <x v="20"/>
    <n v="1682.21"/>
    <x v="0"/>
    <x v="6"/>
    <s v="ANCILLARY SERVICES"/>
    <x v="10"/>
    <s v="RC_INIT_PROP18_16RATES"/>
    <x v="147"/>
  </r>
  <r>
    <x v="20"/>
    <n v="1502.32"/>
    <x v="0"/>
    <x v="8"/>
    <s v="ANCILLARY SERVICES"/>
    <x v="10"/>
    <s v="RC_INIT_PROP18_16RATES"/>
    <x v="147"/>
  </r>
  <r>
    <x v="21"/>
    <n v="8313.5499999999993"/>
    <x v="0"/>
    <x v="1"/>
    <s v="ANCILLARY SERVICES"/>
    <x v="1"/>
    <s v="RC_INIT_PROP18_16RATES"/>
    <x v="147"/>
  </r>
  <r>
    <x v="21"/>
    <n v="6706"/>
    <x v="0"/>
    <x v="2"/>
    <s v="ANCILLARY SERVICES"/>
    <x v="1"/>
    <s v="RC_INIT_PROP18_16RATES"/>
    <x v="147"/>
  </r>
  <r>
    <x v="21"/>
    <n v="6401.85"/>
    <x v="0"/>
    <x v="7"/>
    <s v="ANCILLARY SERVICES"/>
    <x v="1"/>
    <s v="RC_INIT_PROP18_16RATES"/>
    <x v="147"/>
  </r>
  <r>
    <x v="12"/>
    <n v="36601.56"/>
    <x v="0"/>
    <x v="4"/>
    <s v="NETWORK"/>
    <x v="7"/>
    <s v="RC_INIT_PROP18_16RATES"/>
    <x v="147"/>
  </r>
  <r>
    <x v="12"/>
    <n v="40562.57"/>
    <x v="0"/>
    <x v="5"/>
    <s v="NETWORK"/>
    <x v="7"/>
    <s v="RC_INIT_PROP18_16RATES"/>
    <x v="147"/>
  </r>
  <r>
    <x v="19"/>
    <n v="4869.2299999999996"/>
    <x v="1"/>
    <x v="0"/>
    <s v="ANCILLARY SERVICES"/>
    <x v="0"/>
    <s v="RC_INIT_PROP18_16RATES"/>
    <x v="147"/>
  </r>
  <r>
    <x v="0"/>
    <n v="4156.71"/>
    <x v="1"/>
    <x v="9"/>
    <s v="ANCILLARY SERVICES"/>
    <x v="0"/>
    <s v="RC_INIT_PROP18_16RATES"/>
    <x v="147"/>
  </r>
  <r>
    <x v="20"/>
    <n v="1915.24"/>
    <x v="1"/>
    <x v="1"/>
    <s v="ANCILLARY SERVICES"/>
    <x v="10"/>
    <s v="RC_INIT_PROP18_16RATES"/>
    <x v="147"/>
  </r>
  <r>
    <x v="20"/>
    <n v="1511.65"/>
    <x v="1"/>
    <x v="2"/>
    <s v="ANCILLARY SERVICES"/>
    <x v="10"/>
    <s v="RC_INIT_PROP18_16RATES"/>
    <x v="147"/>
  </r>
  <r>
    <x v="20"/>
    <n v="1483.4"/>
    <x v="1"/>
    <x v="7"/>
    <s v="ANCILLARY SERVICES"/>
    <x v="10"/>
    <s v="RC_INIT_PROP18_16RATES"/>
    <x v="147"/>
  </r>
  <r>
    <x v="21"/>
    <n v="8285.5499999999993"/>
    <x v="1"/>
    <x v="10"/>
    <s v="ANCILLARY SERVICES"/>
    <x v="1"/>
    <s v="RC_INIT_PROP18_16RATES"/>
    <x v="147"/>
  </r>
  <r>
    <x v="21"/>
    <n v="6923.35"/>
    <x v="1"/>
    <x v="11"/>
    <s v="ANCILLARY SERVICES"/>
    <x v="1"/>
    <s v="RC_INIT_PROP18_16RATES"/>
    <x v="147"/>
  </r>
  <r>
    <x v="21"/>
    <n v="6567.05"/>
    <x v="1"/>
    <x v="9"/>
    <s v="ANCILLARY SERVICES"/>
    <x v="1"/>
    <s v="RC_INIT_PROP18_16RATES"/>
    <x v="147"/>
  </r>
  <r>
    <x v="12"/>
    <n v="45552.43"/>
    <x v="1"/>
    <x v="0"/>
    <s v="NETWORK"/>
    <x v="7"/>
    <s v="RC_INIT_PROP18_16RATES"/>
    <x v="147"/>
  </r>
  <r>
    <x v="19"/>
    <n v="4181.47"/>
    <x v="2"/>
    <x v="3"/>
    <s v="ANCILLARY SERVICES"/>
    <x v="0"/>
    <s v="RC_INIT_PROP18_16RATES"/>
    <x v="147"/>
  </r>
  <r>
    <x v="0"/>
    <n v="4741.68"/>
    <x v="2"/>
    <x v="8"/>
    <s v="ANCILLARY SERVICES"/>
    <x v="0"/>
    <s v="RC_INIT_PROP18_16RATES"/>
    <x v="147"/>
  </r>
  <r>
    <x v="20"/>
    <n v="1732.15"/>
    <x v="2"/>
    <x v="10"/>
    <s v="ANCILLARY SERVICES"/>
    <x v="10"/>
    <s v="RC_INIT_PROP18_16RATES"/>
    <x v="147"/>
  </r>
  <r>
    <x v="20"/>
    <n v="1605.7"/>
    <x v="2"/>
    <x v="11"/>
    <s v="ANCILLARY SERVICES"/>
    <x v="10"/>
    <s v="RC_INIT_PROP18_16RATES"/>
    <x v="147"/>
  </r>
  <r>
    <x v="20"/>
    <n v="1510.8"/>
    <x v="2"/>
    <x v="9"/>
    <s v="ANCILLARY SERVICES"/>
    <x v="10"/>
    <s v="RC_INIT_PROP18_16RATES"/>
    <x v="147"/>
  </r>
  <r>
    <x v="21"/>
    <n v="8189.3"/>
    <x v="2"/>
    <x v="5"/>
    <s v="ANCILLARY SERVICES"/>
    <x v="1"/>
    <s v="RC_INIT_PROP18_16RATES"/>
    <x v="147"/>
  </r>
  <r>
    <x v="21"/>
    <n v="7741.3"/>
    <x v="2"/>
    <x v="6"/>
    <s v="ANCILLARY SERVICES"/>
    <x v="1"/>
    <s v="RC_INIT_PROP18_16RATES"/>
    <x v="147"/>
  </r>
  <r>
    <x v="21"/>
    <n v="6463.45"/>
    <x v="2"/>
    <x v="8"/>
    <s v="ANCILLARY SERVICES"/>
    <x v="1"/>
    <s v="RC_INIT_PROP18_16RATES"/>
    <x v="147"/>
  </r>
  <r>
    <x v="12"/>
    <n v="43132.1"/>
    <x v="2"/>
    <x v="3"/>
    <s v="NETWORK"/>
    <x v="7"/>
    <s v="RC_INIT_PROP18_16RATES"/>
    <x v="147"/>
  </r>
  <r>
    <x v="52"/>
    <n v="2095.83"/>
    <x v="0"/>
    <x v="4"/>
    <s v="FIBER AND PCS"/>
    <x v="24"/>
    <s v="RC_INIT_PROP18_16RATES"/>
    <x v="250"/>
  </r>
  <r>
    <x v="52"/>
    <n v="2095.83"/>
    <x v="0"/>
    <x v="5"/>
    <s v="FIBER AND PCS"/>
    <x v="24"/>
    <s v="RC_INIT_PROP18_16RATES"/>
    <x v="250"/>
  </r>
  <r>
    <x v="52"/>
    <n v="2095.83"/>
    <x v="0"/>
    <x v="6"/>
    <s v="FIBER AND PCS"/>
    <x v="24"/>
    <s v="RC_INIT_PROP18_16RATES"/>
    <x v="250"/>
  </r>
  <r>
    <x v="49"/>
    <n v="10250"/>
    <x v="1"/>
    <x v="0"/>
    <s v="FIBER AND PCS"/>
    <x v="23"/>
    <s v="RC_INIT_PROP18_16RATES"/>
    <x v="250"/>
  </r>
  <r>
    <x v="52"/>
    <n v="2095.83"/>
    <x v="1"/>
    <x v="0"/>
    <s v="FIBER AND PCS"/>
    <x v="24"/>
    <s v="RC_INIT_PROP18_16RATES"/>
    <x v="250"/>
  </r>
  <r>
    <x v="52"/>
    <n v="2095.83"/>
    <x v="1"/>
    <x v="1"/>
    <s v="FIBER AND PCS"/>
    <x v="24"/>
    <s v="RC_INIT_PROP18_16RATES"/>
    <x v="250"/>
  </r>
  <r>
    <x v="52"/>
    <n v="2095.83"/>
    <x v="2"/>
    <x v="3"/>
    <s v="FIBER AND PCS"/>
    <x v="24"/>
    <s v="RC_INIT_PROP18_16RATES"/>
    <x v="250"/>
  </r>
  <r>
    <x v="52"/>
    <n v="2095.83"/>
    <x v="2"/>
    <x v="10"/>
    <s v="FIBER AND PCS"/>
    <x v="24"/>
    <s v="RC_INIT_PROP18_16RATES"/>
    <x v="250"/>
  </r>
  <r>
    <x v="75"/>
    <n v="1172"/>
    <x v="0"/>
    <x v="6"/>
    <s v="OTHER REVENUES &amp; CREDITS"/>
    <x v="15"/>
    <s v="RC_INIT_PROP18_16RATES"/>
    <x v="201"/>
  </r>
  <r>
    <x v="75"/>
    <n v="1172"/>
    <x v="0"/>
    <x v="8"/>
    <s v="OTHER REVENUES &amp; CREDITS"/>
    <x v="15"/>
    <s v="RC_INIT_PROP18_16RATES"/>
    <x v="201"/>
  </r>
  <r>
    <x v="75"/>
    <n v="1172"/>
    <x v="1"/>
    <x v="1"/>
    <s v="OTHER REVENUES &amp; CREDITS"/>
    <x v="15"/>
    <s v="RC_INIT_PROP18_16RATES"/>
    <x v="201"/>
  </r>
  <r>
    <x v="75"/>
    <n v="1172"/>
    <x v="1"/>
    <x v="2"/>
    <s v="OTHER REVENUES &amp; CREDITS"/>
    <x v="15"/>
    <s v="RC_INIT_PROP18_16RATES"/>
    <x v="201"/>
  </r>
  <r>
    <x v="75"/>
    <n v="1172"/>
    <x v="1"/>
    <x v="7"/>
    <s v="OTHER REVENUES &amp; CREDITS"/>
    <x v="15"/>
    <s v="RC_INIT_PROP18_16RATES"/>
    <x v="201"/>
  </r>
  <r>
    <x v="75"/>
    <n v="1172"/>
    <x v="2"/>
    <x v="10"/>
    <s v="OTHER REVENUES &amp; CREDITS"/>
    <x v="15"/>
    <s v="RC_INIT_PROP18_16RATES"/>
    <x v="201"/>
  </r>
  <r>
    <x v="75"/>
    <n v="1172"/>
    <x v="2"/>
    <x v="11"/>
    <s v="OTHER REVENUES &amp; CREDITS"/>
    <x v="15"/>
    <s v="RC_INIT_PROP18_16RATES"/>
    <x v="201"/>
  </r>
  <r>
    <x v="75"/>
    <n v="1172"/>
    <x v="2"/>
    <x v="9"/>
    <s v="OTHER REVENUES &amp; CREDITS"/>
    <x v="15"/>
    <s v="RC_INIT_PROP18_16RATES"/>
    <x v="201"/>
  </r>
  <r>
    <x v="75"/>
    <n v="84"/>
    <x v="0"/>
    <x v="1"/>
    <s v="OTHER REVENUES &amp; CREDITS"/>
    <x v="15"/>
    <s v="RC_INIT_PROP18_16RATES"/>
    <x v="202"/>
  </r>
  <r>
    <x v="75"/>
    <n v="84"/>
    <x v="0"/>
    <x v="2"/>
    <s v="OTHER REVENUES &amp; CREDITS"/>
    <x v="15"/>
    <s v="RC_INIT_PROP18_16RATES"/>
    <x v="202"/>
  </r>
  <r>
    <x v="75"/>
    <n v="84"/>
    <x v="0"/>
    <x v="7"/>
    <s v="OTHER REVENUES &amp; CREDITS"/>
    <x v="15"/>
    <s v="RC_INIT_PROP18_16RATES"/>
    <x v="202"/>
  </r>
  <r>
    <x v="75"/>
    <n v="84"/>
    <x v="1"/>
    <x v="10"/>
    <s v="OTHER REVENUES &amp; CREDITS"/>
    <x v="15"/>
    <s v="RC_INIT_PROP18_16RATES"/>
    <x v="202"/>
  </r>
  <r>
    <x v="75"/>
    <n v="84"/>
    <x v="1"/>
    <x v="11"/>
    <s v="OTHER REVENUES &amp; CREDITS"/>
    <x v="15"/>
    <s v="RC_INIT_PROP18_16RATES"/>
    <x v="202"/>
  </r>
  <r>
    <x v="75"/>
    <n v="84"/>
    <x v="1"/>
    <x v="9"/>
    <s v="OTHER REVENUES &amp; CREDITS"/>
    <x v="15"/>
    <s v="RC_INIT_PROP18_16RATES"/>
    <x v="202"/>
  </r>
  <r>
    <x v="27"/>
    <n v="14890"/>
    <x v="0"/>
    <x v="10"/>
    <s v="NETWORK"/>
    <x v="11"/>
    <s v="RC_INIT_PROP18_16RATES"/>
    <x v="216"/>
  </r>
  <r>
    <x v="27"/>
    <n v="14890"/>
    <x v="0"/>
    <x v="11"/>
    <s v="NETWORK"/>
    <x v="11"/>
    <s v="RC_INIT_PROP18_16RATES"/>
    <x v="216"/>
  </r>
  <r>
    <x v="27"/>
    <n v="14890"/>
    <x v="0"/>
    <x v="9"/>
    <s v="NETWORK"/>
    <x v="11"/>
    <s v="RC_INIT_PROP18_16RATES"/>
    <x v="216"/>
  </r>
  <r>
    <x v="19"/>
    <n v="359.24"/>
    <x v="1"/>
    <x v="3"/>
    <s v="ANCILLARY SERVICES"/>
    <x v="0"/>
    <s v="RC_INIT_PROP18_16RATES"/>
    <x v="216"/>
  </r>
  <r>
    <x v="19"/>
    <n v="352.9"/>
    <x v="1"/>
    <x v="10"/>
    <s v="ANCILLARY SERVICES"/>
    <x v="0"/>
    <s v="RC_INIT_PROP18_16RATES"/>
    <x v="216"/>
  </r>
  <r>
    <x v="19"/>
    <n v="410.77"/>
    <x v="1"/>
    <x v="11"/>
    <s v="ANCILLARY SERVICES"/>
    <x v="0"/>
    <s v="RC_INIT_PROP18_16RATES"/>
    <x v="216"/>
  </r>
  <r>
    <x v="19"/>
    <n v="385.61"/>
    <x v="1"/>
    <x v="9"/>
    <s v="ANCILLARY SERVICES"/>
    <x v="0"/>
    <s v="RC_INIT_PROP18_16RATES"/>
    <x v="216"/>
  </r>
  <r>
    <x v="0"/>
    <n v="353.47"/>
    <x v="1"/>
    <x v="9"/>
    <s v="ANCILLARY SERVICES"/>
    <x v="0"/>
    <s v="RC_INIT_PROP18_16RATES"/>
    <x v="216"/>
  </r>
  <r>
    <x v="26"/>
    <n v="3010"/>
    <x v="1"/>
    <x v="10"/>
    <s v="ANCILLARY SERVICES"/>
    <x v="1"/>
    <s v="RC_INIT_PROP18_16RATES"/>
    <x v="216"/>
  </r>
  <r>
    <x v="26"/>
    <n v="3010"/>
    <x v="1"/>
    <x v="11"/>
    <s v="ANCILLARY SERVICES"/>
    <x v="1"/>
    <s v="RC_INIT_PROP18_16RATES"/>
    <x v="216"/>
  </r>
  <r>
    <x v="26"/>
    <n v="3010"/>
    <x v="1"/>
    <x v="9"/>
    <s v="ANCILLARY SERVICES"/>
    <x v="1"/>
    <s v="RC_INIT_PROP18_16RATES"/>
    <x v="216"/>
  </r>
  <r>
    <x v="86"/>
    <n v="3088.8"/>
    <x v="1"/>
    <x v="8"/>
    <s v="ANCILLARY SERVICES"/>
    <x v="26"/>
    <s v="RC_INIT_PROP18_16RATES"/>
    <x v="216"/>
  </r>
  <r>
    <x v="72"/>
    <n v="748.8"/>
    <x v="1"/>
    <x v="3"/>
    <s v="ANCILLARY SERVICES"/>
    <x v="26"/>
    <s v="RC_INIT_PROP18_16RATES"/>
    <x v="216"/>
  </r>
  <r>
    <x v="72"/>
    <n v="748.8"/>
    <x v="1"/>
    <x v="10"/>
    <s v="ANCILLARY SERVICES"/>
    <x v="26"/>
    <s v="RC_INIT_PROP18_16RATES"/>
    <x v="216"/>
  </r>
  <r>
    <x v="72"/>
    <n v="748.8"/>
    <x v="1"/>
    <x v="11"/>
    <s v="ANCILLARY SERVICES"/>
    <x v="26"/>
    <s v="RC_INIT_PROP18_16RATES"/>
    <x v="216"/>
  </r>
  <r>
    <x v="72"/>
    <n v="748.8"/>
    <x v="1"/>
    <x v="9"/>
    <s v="ANCILLARY SERVICES"/>
    <x v="26"/>
    <s v="RC_INIT_PROP18_16RATES"/>
    <x v="216"/>
  </r>
  <r>
    <x v="73"/>
    <n v="2995.2"/>
    <x v="1"/>
    <x v="0"/>
    <s v="ANCILLARY SERVICES"/>
    <x v="26"/>
    <s v="RC_INIT_PROP18_16RATES"/>
    <x v="216"/>
  </r>
  <r>
    <x v="73"/>
    <n v="2995.2"/>
    <x v="1"/>
    <x v="1"/>
    <s v="ANCILLARY SERVICES"/>
    <x v="26"/>
    <s v="RC_INIT_PROP18_16RATES"/>
    <x v="216"/>
  </r>
  <r>
    <x v="73"/>
    <n v="2995.2"/>
    <x v="1"/>
    <x v="2"/>
    <s v="ANCILLARY SERVICES"/>
    <x v="26"/>
    <s v="RC_INIT_PROP18_16RATES"/>
    <x v="216"/>
  </r>
  <r>
    <x v="73"/>
    <n v="2995.2"/>
    <x v="1"/>
    <x v="7"/>
    <s v="ANCILLARY SERVICES"/>
    <x v="26"/>
    <s v="RC_INIT_PROP18_16RATES"/>
    <x v="216"/>
  </r>
  <r>
    <x v="27"/>
    <n v="14890"/>
    <x v="1"/>
    <x v="5"/>
    <s v="NETWORK"/>
    <x v="11"/>
    <s v="RC_INIT_PROP18_16RATES"/>
    <x v="216"/>
  </r>
  <r>
    <x v="27"/>
    <n v="14890"/>
    <x v="1"/>
    <x v="6"/>
    <s v="NETWORK"/>
    <x v="11"/>
    <s v="RC_INIT_PROP18_16RATES"/>
    <x v="216"/>
  </r>
  <r>
    <x v="27"/>
    <n v="14890"/>
    <x v="1"/>
    <x v="8"/>
    <s v="NETWORK"/>
    <x v="11"/>
    <s v="RC_INIT_PROP18_16RATES"/>
    <x v="216"/>
  </r>
  <r>
    <x v="19"/>
    <n v="353.54"/>
    <x v="2"/>
    <x v="4"/>
    <s v="ANCILLARY SERVICES"/>
    <x v="0"/>
    <s v="RC_INIT_PROP18_16RATES"/>
    <x v="216"/>
  </r>
  <r>
    <x v="19"/>
    <n v="412.9"/>
    <x v="2"/>
    <x v="5"/>
    <s v="ANCILLARY SERVICES"/>
    <x v="0"/>
    <s v="RC_INIT_PROP18_16RATES"/>
    <x v="216"/>
  </r>
  <r>
    <x v="19"/>
    <n v="375.02"/>
    <x v="2"/>
    <x v="6"/>
    <s v="ANCILLARY SERVICES"/>
    <x v="0"/>
    <s v="RC_INIT_PROP18_16RATES"/>
    <x v="216"/>
  </r>
  <r>
    <x v="19"/>
    <n v="439.87"/>
    <x v="2"/>
    <x v="8"/>
    <s v="ANCILLARY SERVICES"/>
    <x v="0"/>
    <s v="RC_INIT_PROP18_16RATES"/>
    <x v="216"/>
  </r>
  <r>
    <x v="0"/>
    <n v="403.22"/>
    <x v="2"/>
    <x v="8"/>
    <s v="ANCILLARY SERVICES"/>
    <x v="0"/>
    <s v="RC_INIT_PROP18_16RATES"/>
    <x v="216"/>
  </r>
  <r>
    <x v="26"/>
    <n v="3010"/>
    <x v="2"/>
    <x v="5"/>
    <s v="ANCILLARY SERVICES"/>
    <x v="1"/>
    <s v="RC_INIT_PROP18_16RATES"/>
    <x v="216"/>
  </r>
  <r>
    <x v="26"/>
    <n v="3010"/>
    <x v="2"/>
    <x v="6"/>
    <s v="ANCILLARY SERVICES"/>
    <x v="1"/>
    <s v="RC_INIT_PROP18_16RATES"/>
    <x v="216"/>
  </r>
  <r>
    <x v="26"/>
    <n v="3010"/>
    <x v="2"/>
    <x v="8"/>
    <s v="ANCILLARY SERVICES"/>
    <x v="1"/>
    <s v="RC_INIT_PROP18_16RATES"/>
    <x v="216"/>
  </r>
  <r>
    <x v="86"/>
    <n v="3088.8"/>
    <x v="2"/>
    <x v="2"/>
    <s v="ANCILLARY SERVICES"/>
    <x v="26"/>
    <s v="RC_INIT_PROP18_16RATES"/>
    <x v="216"/>
  </r>
  <r>
    <x v="86"/>
    <n v="3088.8"/>
    <x v="2"/>
    <x v="7"/>
    <s v="ANCILLARY SERVICES"/>
    <x v="26"/>
    <s v="RC_INIT_PROP18_16RATES"/>
    <x v="216"/>
  </r>
  <r>
    <x v="72"/>
    <n v="748.8"/>
    <x v="2"/>
    <x v="4"/>
    <s v="ANCILLARY SERVICES"/>
    <x v="26"/>
    <s v="RC_INIT_PROP18_16RATES"/>
    <x v="216"/>
  </r>
  <r>
    <x v="72"/>
    <n v="748.8"/>
    <x v="2"/>
    <x v="5"/>
    <s v="ANCILLARY SERVICES"/>
    <x v="26"/>
    <s v="RC_INIT_PROP18_16RATES"/>
    <x v="216"/>
  </r>
  <r>
    <x v="72"/>
    <n v="748.8"/>
    <x v="2"/>
    <x v="6"/>
    <s v="ANCILLARY SERVICES"/>
    <x v="26"/>
    <s v="RC_INIT_PROP18_16RATES"/>
    <x v="216"/>
  </r>
  <r>
    <x v="72"/>
    <n v="748.8"/>
    <x v="2"/>
    <x v="8"/>
    <s v="ANCILLARY SERVICES"/>
    <x v="26"/>
    <s v="RC_INIT_PROP18_16RATES"/>
    <x v="216"/>
  </r>
  <r>
    <x v="73"/>
    <n v="2995.2"/>
    <x v="2"/>
    <x v="3"/>
    <s v="ANCILLARY SERVICES"/>
    <x v="26"/>
    <s v="RC_INIT_PROP18_16RATES"/>
    <x v="216"/>
  </r>
  <r>
    <x v="73"/>
    <n v="2995.2"/>
    <x v="2"/>
    <x v="10"/>
    <s v="ANCILLARY SERVICES"/>
    <x v="26"/>
    <s v="RC_INIT_PROP18_16RATES"/>
    <x v="216"/>
  </r>
  <r>
    <x v="73"/>
    <n v="2995.2"/>
    <x v="2"/>
    <x v="11"/>
    <s v="ANCILLARY SERVICES"/>
    <x v="26"/>
    <s v="RC_INIT_PROP18_16RATES"/>
    <x v="216"/>
  </r>
  <r>
    <x v="73"/>
    <n v="2995.2"/>
    <x v="2"/>
    <x v="9"/>
    <s v="ANCILLARY SERVICES"/>
    <x v="26"/>
    <s v="RC_INIT_PROP18_16RATES"/>
    <x v="216"/>
  </r>
  <r>
    <x v="27"/>
    <n v="14890"/>
    <x v="2"/>
    <x v="0"/>
    <s v="NETWORK"/>
    <x v="11"/>
    <s v="RC_INIT_PROP18_16RATES"/>
    <x v="216"/>
  </r>
  <r>
    <x v="27"/>
    <n v="14890"/>
    <x v="2"/>
    <x v="1"/>
    <s v="NETWORK"/>
    <x v="11"/>
    <s v="RC_INIT_PROP18_16RATES"/>
    <x v="216"/>
  </r>
  <r>
    <x v="27"/>
    <n v="14890"/>
    <x v="2"/>
    <x v="2"/>
    <s v="NETWORK"/>
    <x v="11"/>
    <s v="RC_INIT_PROP18_16RATES"/>
    <x v="216"/>
  </r>
  <r>
    <x v="27"/>
    <n v="14890"/>
    <x v="2"/>
    <x v="7"/>
    <s v="NETWORK"/>
    <x v="11"/>
    <s v="RC_INIT_PROP18_16RATES"/>
    <x v="216"/>
  </r>
  <r>
    <x v="72"/>
    <n v="10928"/>
    <x v="0"/>
    <x v="4"/>
    <s v="ANCILLARY SERVICES"/>
    <x v="26"/>
    <s v="RC_INIT_PROP18_16RATES"/>
    <x v="217"/>
  </r>
  <r>
    <x v="72"/>
    <n v="10928"/>
    <x v="0"/>
    <x v="5"/>
    <s v="ANCILLARY SERVICES"/>
    <x v="26"/>
    <s v="RC_INIT_PROP18_16RATES"/>
    <x v="217"/>
  </r>
  <r>
    <x v="72"/>
    <n v="10928"/>
    <x v="0"/>
    <x v="6"/>
    <s v="ANCILLARY SERVICES"/>
    <x v="26"/>
    <s v="RC_INIT_PROP18_16RATES"/>
    <x v="217"/>
  </r>
  <r>
    <x v="72"/>
    <n v="10928"/>
    <x v="0"/>
    <x v="8"/>
    <s v="ANCILLARY SERVICES"/>
    <x v="26"/>
    <s v="RC_INIT_PROP18_16RATES"/>
    <x v="217"/>
  </r>
  <r>
    <x v="73"/>
    <n v="43712"/>
    <x v="0"/>
    <x v="3"/>
    <s v="ANCILLARY SERVICES"/>
    <x v="26"/>
    <s v="RC_INIT_PROP18_16RATES"/>
    <x v="217"/>
  </r>
  <r>
    <x v="73"/>
    <n v="43712"/>
    <x v="0"/>
    <x v="10"/>
    <s v="ANCILLARY SERVICES"/>
    <x v="26"/>
    <s v="RC_INIT_PROP18_16RATES"/>
    <x v="217"/>
  </r>
  <r>
    <x v="73"/>
    <n v="43712"/>
    <x v="0"/>
    <x v="11"/>
    <s v="ANCILLARY SERVICES"/>
    <x v="26"/>
    <s v="RC_INIT_PROP18_16RATES"/>
    <x v="217"/>
  </r>
  <r>
    <x v="73"/>
    <n v="43712"/>
    <x v="0"/>
    <x v="9"/>
    <s v="ANCILLARY SERVICES"/>
    <x v="26"/>
    <s v="RC_INIT_PROP18_16RATES"/>
    <x v="217"/>
  </r>
  <r>
    <x v="71"/>
    <n v="147528"/>
    <x v="0"/>
    <x v="4"/>
    <s v="ANCILLARY SERVICES"/>
    <x v="26"/>
    <s v="RC_INIT_PROP18_16RATES"/>
    <x v="217"/>
  </r>
  <r>
    <x v="71"/>
    <n v="147528"/>
    <x v="0"/>
    <x v="5"/>
    <s v="ANCILLARY SERVICES"/>
    <x v="26"/>
    <s v="RC_INIT_PROP18_16RATES"/>
    <x v="217"/>
  </r>
  <r>
    <x v="72"/>
    <n v="10928"/>
    <x v="1"/>
    <x v="0"/>
    <s v="ANCILLARY SERVICES"/>
    <x v="26"/>
    <s v="RC_INIT_PROP18_16RATES"/>
    <x v="217"/>
  </r>
  <r>
    <x v="72"/>
    <n v="10928"/>
    <x v="1"/>
    <x v="1"/>
    <s v="ANCILLARY SERVICES"/>
    <x v="26"/>
    <s v="RC_INIT_PROP18_16RATES"/>
    <x v="217"/>
  </r>
  <r>
    <x v="72"/>
    <n v="10928"/>
    <x v="1"/>
    <x v="2"/>
    <s v="ANCILLARY SERVICES"/>
    <x v="26"/>
    <s v="RC_INIT_PROP18_16RATES"/>
    <x v="217"/>
  </r>
  <r>
    <x v="73"/>
    <n v="43712"/>
    <x v="1"/>
    <x v="4"/>
    <s v="ANCILLARY SERVICES"/>
    <x v="26"/>
    <s v="RC_INIT_PROP18_16RATES"/>
    <x v="217"/>
  </r>
  <r>
    <x v="73"/>
    <n v="43712"/>
    <x v="1"/>
    <x v="5"/>
    <s v="ANCILLARY SERVICES"/>
    <x v="26"/>
    <s v="RC_INIT_PROP18_16RATES"/>
    <x v="217"/>
  </r>
  <r>
    <x v="73"/>
    <n v="43712"/>
    <x v="1"/>
    <x v="6"/>
    <s v="ANCILLARY SERVICES"/>
    <x v="26"/>
    <s v="RC_INIT_PROP18_16RATES"/>
    <x v="217"/>
  </r>
  <r>
    <x v="26"/>
    <n v="3010"/>
    <x v="0"/>
    <x v="11"/>
    <s v="ANCILLARY SERVICES"/>
    <x v="1"/>
    <s v="RC_INIT_PROP18_16RATES"/>
    <x v="216"/>
  </r>
  <r>
    <x v="26"/>
    <n v="3010"/>
    <x v="0"/>
    <x v="9"/>
    <s v="ANCILLARY SERVICES"/>
    <x v="1"/>
    <s v="RC_INIT_PROP18_16RATES"/>
    <x v="216"/>
  </r>
  <r>
    <x v="72"/>
    <n v="748.8"/>
    <x v="0"/>
    <x v="6"/>
    <s v="ANCILLARY SERVICES"/>
    <x v="26"/>
    <s v="RC_INIT_PROP18_16RATES"/>
    <x v="216"/>
  </r>
  <r>
    <x v="72"/>
    <n v="748.8"/>
    <x v="0"/>
    <x v="8"/>
    <s v="ANCILLARY SERVICES"/>
    <x v="26"/>
    <s v="RC_INIT_PROP18_16RATES"/>
    <x v="216"/>
  </r>
  <r>
    <x v="73"/>
    <n v="2995.2"/>
    <x v="0"/>
    <x v="11"/>
    <s v="ANCILLARY SERVICES"/>
    <x v="26"/>
    <s v="RC_INIT_PROP18_16RATES"/>
    <x v="216"/>
  </r>
  <r>
    <x v="73"/>
    <n v="2995.2"/>
    <x v="0"/>
    <x v="9"/>
    <s v="ANCILLARY SERVICES"/>
    <x v="26"/>
    <s v="RC_INIT_PROP18_16RATES"/>
    <x v="216"/>
  </r>
  <r>
    <x v="27"/>
    <n v="14890"/>
    <x v="0"/>
    <x v="2"/>
    <s v="NETWORK"/>
    <x v="11"/>
    <s v="RC_INIT_PROP18_16RATES"/>
    <x v="216"/>
  </r>
  <r>
    <x v="27"/>
    <n v="14890"/>
    <x v="0"/>
    <x v="7"/>
    <s v="NETWORK"/>
    <x v="11"/>
    <s v="RC_INIT_PROP18_16RATES"/>
    <x v="216"/>
  </r>
  <r>
    <x v="0"/>
    <n v="337.53"/>
    <x v="1"/>
    <x v="6"/>
    <s v="ANCILLARY SERVICES"/>
    <x v="0"/>
    <s v="RC_INIT_PROP18_16RATES"/>
    <x v="216"/>
  </r>
  <r>
    <x v="0"/>
    <n v="397.03"/>
    <x v="1"/>
    <x v="8"/>
    <s v="ANCILLARY SERVICES"/>
    <x v="0"/>
    <s v="RC_INIT_PROP18_16RATES"/>
    <x v="216"/>
  </r>
  <r>
    <x v="26"/>
    <n v="3010"/>
    <x v="1"/>
    <x v="4"/>
    <s v="ANCILLARY SERVICES"/>
    <x v="1"/>
    <s v="RC_INIT_PROP18_16RATES"/>
    <x v="216"/>
  </r>
  <r>
    <x v="26"/>
    <n v="3010"/>
    <x v="1"/>
    <x v="5"/>
    <s v="ANCILLARY SERVICES"/>
    <x v="1"/>
    <s v="RC_INIT_PROP18_16RATES"/>
    <x v="216"/>
  </r>
  <r>
    <x v="26"/>
    <n v="3010"/>
    <x v="1"/>
    <x v="6"/>
    <s v="ANCILLARY SERVICES"/>
    <x v="1"/>
    <s v="RC_INIT_PROP18_16RATES"/>
    <x v="216"/>
  </r>
  <r>
    <x v="26"/>
    <n v="3010"/>
    <x v="1"/>
    <x v="8"/>
    <s v="ANCILLARY SERVICES"/>
    <x v="1"/>
    <s v="RC_INIT_PROP18_16RATES"/>
    <x v="216"/>
  </r>
  <r>
    <x v="72"/>
    <n v="748.8"/>
    <x v="1"/>
    <x v="1"/>
    <s v="ANCILLARY SERVICES"/>
    <x v="26"/>
    <s v="RC_INIT_PROP18_16RATES"/>
    <x v="216"/>
  </r>
  <r>
    <x v="72"/>
    <n v="748.8"/>
    <x v="1"/>
    <x v="2"/>
    <s v="ANCILLARY SERVICES"/>
    <x v="26"/>
    <s v="RC_INIT_PROP18_16RATES"/>
    <x v="216"/>
  </r>
  <r>
    <x v="72"/>
    <n v="748.8"/>
    <x v="1"/>
    <x v="7"/>
    <s v="ANCILLARY SERVICES"/>
    <x v="26"/>
    <s v="RC_INIT_PROP18_16RATES"/>
    <x v="216"/>
  </r>
  <r>
    <x v="73"/>
    <n v="2995.2"/>
    <x v="1"/>
    <x v="6"/>
    <s v="ANCILLARY SERVICES"/>
    <x v="26"/>
    <s v="RC_INIT_PROP18_16RATES"/>
    <x v="216"/>
  </r>
  <r>
    <x v="73"/>
    <n v="2995.2"/>
    <x v="1"/>
    <x v="8"/>
    <s v="ANCILLARY SERVICES"/>
    <x v="26"/>
    <s v="RC_INIT_PROP18_16RATES"/>
    <x v="216"/>
  </r>
  <r>
    <x v="27"/>
    <n v="14890"/>
    <x v="1"/>
    <x v="11"/>
    <s v="NETWORK"/>
    <x v="11"/>
    <s v="RC_INIT_PROP18_16RATES"/>
    <x v="216"/>
  </r>
  <r>
    <x v="27"/>
    <n v="14890"/>
    <x v="1"/>
    <x v="9"/>
    <s v="NETWORK"/>
    <x v="11"/>
    <s v="RC_INIT_PROP18_16RATES"/>
    <x v="216"/>
  </r>
  <r>
    <x v="0"/>
    <n v="359.65"/>
    <x v="2"/>
    <x v="1"/>
    <s v="ANCILLARY SERVICES"/>
    <x v="0"/>
    <s v="RC_INIT_PROP18_16RATES"/>
    <x v="216"/>
  </r>
  <r>
    <x v="0"/>
    <n v="397.6"/>
    <x v="2"/>
    <x v="2"/>
    <s v="ANCILLARY SERVICES"/>
    <x v="0"/>
    <s v="RC_INIT_PROP18_16RATES"/>
    <x v="216"/>
  </r>
  <r>
    <x v="0"/>
    <n v="312.56"/>
    <x v="2"/>
    <x v="7"/>
    <s v="ANCILLARY SERVICES"/>
    <x v="0"/>
    <s v="RC_INIT_PROP18_16RATES"/>
    <x v="216"/>
  </r>
  <r>
    <x v="26"/>
    <n v="3010"/>
    <x v="2"/>
    <x v="0"/>
    <s v="ANCILLARY SERVICES"/>
    <x v="1"/>
    <s v="RC_INIT_PROP18_16RATES"/>
    <x v="216"/>
  </r>
  <r>
    <x v="26"/>
    <n v="3010"/>
    <x v="2"/>
    <x v="1"/>
    <s v="ANCILLARY SERVICES"/>
    <x v="1"/>
    <s v="RC_INIT_PROP18_16RATES"/>
    <x v="216"/>
  </r>
  <r>
    <x v="26"/>
    <n v="3010"/>
    <x v="2"/>
    <x v="2"/>
    <s v="ANCILLARY SERVICES"/>
    <x v="1"/>
    <s v="RC_INIT_PROP18_16RATES"/>
    <x v="216"/>
  </r>
  <r>
    <x v="72"/>
    <n v="748.8"/>
    <x v="2"/>
    <x v="10"/>
    <s v="ANCILLARY SERVICES"/>
    <x v="26"/>
    <s v="RC_INIT_PROP18_16RATES"/>
    <x v="216"/>
  </r>
  <r>
    <x v="72"/>
    <n v="748.8"/>
    <x v="2"/>
    <x v="11"/>
    <s v="ANCILLARY SERVICES"/>
    <x v="26"/>
    <s v="RC_INIT_PROP18_16RATES"/>
    <x v="216"/>
  </r>
  <r>
    <x v="72"/>
    <n v="748.8"/>
    <x v="2"/>
    <x v="9"/>
    <s v="ANCILLARY SERVICES"/>
    <x v="26"/>
    <s v="RC_INIT_PROP18_16RATES"/>
    <x v="216"/>
  </r>
  <r>
    <x v="73"/>
    <n v="2995.2"/>
    <x v="2"/>
    <x v="1"/>
    <s v="ANCILLARY SERVICES"/>
    <x v="26"/>
    <s v="RC_INIT_PROP18_16RATES"/>
    <x v="216"/>
  </r>
  <r>
    <x v="73"/>
    <n v="2995.2"/>
    <x v="2"/>
    <x v="2"/>
    <s v="ANCILLARY SERVICES"/>
    <x v="26"/>
    <s v="RC_INIT_PROP18_16RATES"/>
    <x v="216"/>
  </r>
  <r>
    <x v="73"/>
    <n v="2995.2"/>
    <x v="2"/>
    <x v="7"/>
    <s v="ANCILLARY SERVICES"/>
    <x v="26"/>
    <s v="RC_INIT_PROP18_16RATES"/>
    <x v="216"/>
  </r>
  <r>
    <x v="27"/>
    <n v="14890"/>
    <x v="2"/>
    <x v="6"/>
    <s v="NETWORK"/>
    <x v="11"/>
    <s v="RC_INIT_PROP18_16RATES"/>
    <x v="216"/>
  </r>
  <r>
    <x v="27"/>
    <n v="14890"/>
    <x v="2"/>
    <x v="8"/>
    <s v="NETWORK"/>
    <x v="11"/>
    <s v="RC_INIT_PROP18_16RATES"/>
    <x v="216"/>
  </r>
  <r>
    <x v="72"/>
    <n v="10928"/>
    <x v="0"/>
    <x v="10"/>
    <s v="ANCILLARY SERVICES"/>
    <x v="26"/>
    <s v="RC_INIT_PROP18_16RATES"/>
    <x v="217"/>
  </r>
  <r>
    <x v="72"/>
    <n v="10928"/>
    <x v="0"/>
    <x v="11"/>
    <s v="ANCILLARY SERVICES"/>
    <x v="26"/>
    <s v="RC_INIT_PROP18_16RATES"/>
    <x v="217"/>
  </r>
  <r>
    <x v="72"/>
    <n v="10928"/>
    <x v="0"/>
    <x v="9"/>
    <s v="ANCILLARY SERVICES"/>
    <x v="26"/>
    <s v="RC_INIT_PROP18_16RATES"/>
    <x v="217"/>
  </r>
  <r>
    <x v="73"/>
    <n v="43712"/>
    <x v="0"/>
    <x v="1"/>
    <s v="ANCILLARY SERVICES"/>
    <x v="26"/>
    <s v="RC_INIT_PROP18_16RATES"/>
    <x v="217"/>
  </r>
  <r>
    <x v="73"/>
    <n v="43712"/>
    <x v="0"/>
    <x v="2"/>
    <s v="ANCILLARY SERVICES"/>
    <x v="26"/>
    <s v="RC_INIT_PROP18_16RATES"/>
    <x v="217"/>
  </r>
  <r>
    <x v="73"/>
    <n v="43712"/>
    <x v="0"/>
    <x v="7"/>
    <s v="ANCILLARY SERVICES"/>
    <x v="26"/>
    <s v="RC_INIT_PROP18_16RATES"/>
    <x v="217"/>
  </r>
  <r>
    <x v="71"/>
    <n v="147528"/>
    <x v="0"/>
    <x v="3"/>
    <s v="ANCILLARY SERVICES"/>
    <x v="26"/>
    <s v="RC_INIT_PROP18_16RATES"/>
    <x v="217"/>
  </r>
  <r>
    <x v="71"/>
    <n v="147528"/>
    <x v="0"/>
    <x v="10"/>
    <s v="ANCILLARY SERVICES"/>
    <x v="26"/>
    <s v="RC_INIT_PROP18_16RATES"/>
    <x v="217"/>
  </r>
  <r>
    <x v="71"/>
    <n v="147528"/>
    <x v="0"/>
    <x v="11"/>
    <s v="ANCILLARY SERVICES"/>
    <x v="26"/>
    <s v="RC_INIT_PROP18_16RATES"/>
    <x v="217"/>
  </r>
  <r>
    <x v="72"/>
    <n v="10928"/>
    <x v="1"/>
    <x v="5"/>
    <s v="ANCILLARY SERVICES"/>
    <x v="26"/>
    <s v="RC_INIT_PROP18_16RATES"/>
    <x v="217"/>
  </r>
  <r>
    <x v="72"/>
    <n v="10928"/>
    <x v="1"/>
    <x v="6"/>
    <s v="ANCILLARY SERVICES"/>
    <x v="26"/>
    <s v="RC_INIT_PROP18_16RATES"/>
    <x v="217"/>
  </r>
  <r>
    <x v="72"/>
    <n v="10928"/>
    <x v="1"/>
    <x v="8"/>
    <s v="ANCILLARY SERVICES"/>
    <x v="26"/>
    <s v="RC_INIT_PROP18_16RATES"/>
    <x v="217"/>
  </r>
  <r>
    <x v="73"/>
    <n v="43712"/>
    <x v="1"/>
    <x v="10"/>
    <s v="ANCILLARY SERVICES"/>
    <x v="26"/>
    <s v="RC_INIT_PROP18_16RATES"/>
    <x v="217"/>
  </r>
  <r>
    <x v="73"/>
    <n v="43712"/>
    <x v="1"/>
    <x v="11"/>
    <s v="ANCILLARY SERVICES"/>
    <x v="26"/>
    <s v="RC_INIT_PROP18_16RATES"/>
    <x v="217"/>
  </r>
  <r>
    <x v="73"/>
    <n v="43712"/>
    <x v="1"/>
    <x v="9"/>
    <s v="ANCILLARY SERVICES"/>
    <x v="26"/>
    <s v="RC_INIT_PROP18_16RATES"/>
    <x v="217"/>
  </r>
  <r>
    <x v="71"/>
    <n v="147528"/>
    <x v="1"/>
    <x v="4"/>
    <s v="ANCILLARY SERVICES"/>
    <x v="26"/>
    <s v="RC_INIT_PROP18_16RATES"/>
    <x v="217"/>
  </r>
  <r>
    <x v="71"/>
    <n v="147528"/>
    <x v="1"/>
    <x v="5"/>
    <s v="ANCILLARY SERVICES"/>
    <x v="26"/>
    <s v="RC_INIT_PROP18_16RATES"/>
    <x v="217"/>
  </r>
  <r>
    <x v="71"/>
    <n v="147528"/>
    <x v="1"/>
    <x v="6"/>
    <s v="ANCILLARY SERVICES"/>
    <x v="26"/>
    <s v="RC_INIT_PROP18_16RATES"/>
    <x v="217"/>
  </r>
  <r>
    <x v="72"/>
    <n v="10928"/>
    <x v="2"/>
    <x v="0"/>
    <s v="ANCILLARY SERVICES"/>
    <x v="26"/>
    <s v="RC_INIT_PROP18_16RATES"/>
    <x v="217"/>
  </r>
  <r>
    <x v="72"/>
    <n v="10928"/>
    <x v="2"/>
    <x v="1"/>
    <s v="ANCILLARY SERVICES"/>
    <x v="26"/>
    <s v="RC_INIT_PROP18_16RATES"/>
    <x v="217"/>
  </r>
  <r>
    <x v="72"/>
    <n v="10928"/>
    <x v="2"/>
    <x v="2"/>
    <s v="ANCILLARY SERVICES"/>
    <x v="26"/>
    <s v="RC_INIT_PROP18_16RATES"/>
    <x v="217"/>
  </r>
  <r>
    <x v="72"/>
    <n v="10928"/>
    <x v="2"/>
    <x v="7"/>
    <s v="ANCILLARY SERVICES"/>
    <x v="26"/>
    <s v="RC_INIT_PROP18_16RATES"/>
    <x v="217"/>
  </r>
  <r>
    <x v="73"/>
    <n v="43712"/>
    <x v="2"/>
    <x v="5"/>
    <s v="ANCILLARY SERVICES"/>
    <x v="26"/>
    <s v="RC_INIT_PROP18_16RATES"/>
    <x v="217"/>
  </r>
  <r>
    <x v="73"/>
    <n v="43712"/>
    <x v="2"/>
    <x v="6"/>
    <s v="ANCILLARY SERVICES"/>
    <x v="26"/>
    <s v="RC_INIT_PROP18_16RATES"/>
    <x v="217"/>
  </r>
  <r>
    <x v="73"/>
    <n v="43712"/>
    <x v="2"/>
    <x v="8"/>
    <s v="ANCILLARY SERVICES"/>
    <x v="26"/>
    <s v="RC_INIT_PROP18_16RATES"/>
    <x v="217"/>
  </r>
  <r>
    <x v="71"/>
    <n v="147528"/>
    <x v="2"/>
    <x v="0"/>
    <s v="ANCILLARY SERVICES"/>
    <x v="26"/>
    <s v="RC_INIT_PROP18_16RATES"/>
    <x v="217"/>
  </r>
  <r>
    <x v="36"/>
    <n v="4548.8999999999996"/>
    <x v="1"/>
    <x v="1"/>
    <s v="DELIVERY"/>
    <x v="17"/>
    <s v="RC_INIT_PROP18_16RATES"/>
    <x v="92"/>
  </r>
  <r>
    <x v="36"/>
    <n v="2009.74"/>
    <x v="1"/>
    <x v="2"/>
    <s v="DELIVERY"/>
    <x v="17"/>
    <s v="RC_INIT_PROP18_16RATES"/>
    <x v="92"/>
  </r>
  <r>
    <x v="36"/>
    <n v="1786.15"/>
    <x v="1"/>
    <x v="7"/>
    <s v="DELIVERY"/>
    <x v="17"/>
    <s v="RC_INIT_PROP18_16RATES"/>
    <x v="92"/>
  </r>
  <r>
    <x v="19"/>
    <n v="16789.77"/>
    <x v="2"/>
    <x v="3"/>
    <s v="ANCILLARY SERVICES"/>
    <x v="0"/>
    <s v="RC_INIT_PROP18_16RATES"/>
    <x v="92"/>
  </r>
  <r>
    <x v="19"/>
    <n v="16798.78"/>
    <x v="2"/>
    <x v="10"/>
    <s v="ANCILLARY SERVICES"/>
    <x v="0"/>
    <s v="RC_INIT_PROP18_16RATES"/>
    <x v="92"/>
  </r>
  <r>
    <x v="20"/>
    <n v="5002.71"/>
    <x v="2"/>
    <x v="9"/>
    <s v="ANCILLARY SERVICES"/>
    <x v="10"/>
    <s v="RC_INIT_PROP18_16RATES"/>
    <x v="92"/>
  </r>
  <r>
    <x v="21"/>
    <n v="22578.15"/>
    <x v="2"/>
    <x v="8"/>
    <s v="ANCILLARY SERVICES"/>
    <x v="1"/>
    <s v="RC_INIT_PROP18_16RATES"/>
    <x v="92"/>
  </r>
  <r>
    <x v="36"/>
    <n v="4597.7299999999996"/>
    <x v="2"/>
    <x v="10"/>
    <s v="DELIVERY"/>
    <x v="17"/>
    <s v="RC_INIT_PROP18_16RATES"/>
    <x v="92"/>
  </r>
  <r>
    <x v="36"/>
    <n v="2755.04"/>
    <x v="2"/>
    <x v="11"/>
    <s v="DELIVERY"/>
    <x v="17"/>
    <s v="RC_INIT_PROP18_16RATES"/>
    <x v="92"/>
  </r>
  <r>
    <x v="36"/>
    <n v="2208.92"/>
    <x v="2"/>
    <x v="9"/>
    <s v="DELIVERY"/>
    <x v="17"/>
    <s v="RC_INIT_PROP18_16RATES"/>
    <x v="92"/>
  </r>
  <r>
    <x v="12"/>
    <n v="97526.09"/>
    <x v="2"/>
    <x v="7"/>
    <s v="NETWORK"/>
    <x v="7"/>
    <s v="RC_INIT_PROP18_16RATES"/>
    <x v="92"/>
  </r>
  <r>
    <x v="0"/>
    <n v="254.82"/>
    <x v="0"/>
    <x v="6"/>
    <s v="ANCILLARY SERVICES"/>
    <x v="0"/>
    <s v="RC_INIT_PROP18_16RATES"/>
    <x v="94"/>
  </r>
  <r>
    <x v="0"/>
    <n v="296.82"/>
    <x v="0"/>
    <x v="8"/>
    <s v="ANCILLARY SERVICES"/>
    <x v="0"/>
    <s v="RC_INIT_PROP18_16RATES"/>
    <x v="94"/>
  </r>
  <r>
    <x v="26"/>
    <n v="1204"/>
    <x v="0"/>
    <x v="4"/>
    <s v="ANCILLARY SERVICES"/>
    <x v="1"/>
    <s v="RC_INIT_PROP18_16RATES"/>
    <x v="94"/>
  </r>
  <r>
    <x v="26"/>
    <n v="1204"/>
    <x v="0"/>
    <x v="5"/>
    <s v="ANCILLARY SERVICES"/>
    <x v="1"/>
    <s v="RC_INIT_PROP18_16RATES"/>
    <x v="94"/>
  </r>
  <r>
    <x v="26"/>
    <n v="1204"/>
    <x v="0"/>
    <x v="6"/>
    <s v="ANCILLARY SERVICES"/>
    <x v="1"/>
    <s v="RC_INIT_PROP18_16RATES"/>
    <x v="94"/>
  </r>
  <r>
    <x v="26"/>
    <n v="1204"/>
    <x v="0"/>
    <x v="8"/>
    <s v="ANCILLARY SERVICES"/>
    <x v="1"/>
    <s v="RC_INIT_PROP18_16RATES"/>
    <x v="94"/>
  </r>
  <r>
    <x v="27"/>
    <n v="5956"/>
    <x v="0"/>
    <x v="4"/>
    <s v="NETWORK"/>
    <x v="11"/>
    <s v="RC_INIT_PROP18_16RATES"/>
    <x v="94"/>
  </r>
  <r>
    <x v="74"/>
    <n v="-667.07"/>
    <x v="0"/>
    <x v="0"/>
    <s v="NETWORK"/>
    <x v="11"/>
    <s v="RC_INIT_PROP18_16RATES"/>
    <x v="94"/>
  </r>
  <r>
    <x v="74"/>
    <n v="-667.07"/>
    <x v="0"/>
    <x v="1"/>
    <s v="NETWORK"/>
    <x v="11"/>
    <s v="RC_INIT_PROP18_16RATES"/>
    <x v="94"/>
  </r>
  <r>
    <x v="74"/>
    <n v="-667.07"/>
    <x v="0"/>
    <x v="2"/>
    <s v="NETWORK"/>
    <x v="11"/>
    <s v="RC_INIT_PROP18_16RATES"/>
    <x v="94"/>
  </r>
  <r>
    <x v="74"/>
    <n v="-667.07"/>
    <x v="0"/>
    <x v="7"/>
    <s v="NETWORK"/>
    <x v="11"/>
    <s v="RC_INIT_PROP18_16RATES"/>
    <x v="94"/>
  </r>
  <r>
    <x v="31"/>
    <n v="3792"/>
    <x v="0"/>
    <x v="8"/>
    <s v="OTHER REVENUES &amp; CREDITS"/>
    <x v="15"/>
    <s v="RC_INIT_PROP18_16RATES"/>
    <x v="94"/>
  </r>
  <r>
    <x v="0"/>
    <n v="258"/>
    <x v="1"/>
    <x v="1"/>
    <s v="ANCILLARY SERVICES"/>
    <x v="0"/>
    <s v="RC_INIT_PROP18_16RATES"/>
    <x v="94"/>
  </r>
  <r>
    <x v="0"/>
    <n v="285.27999999999997"/>
    <x v="1"/>
    <x v="2"/>
    <s v="ANCILLARY SERVICES"/>
    <x v="0"/>
    <s v="RC_INIT_PROP18_16RATES"/>
    <x v="94"/>
  </r>
  <r>
    <x v="0"/>
    <n v="222.86"/>
    <x v="1"/>
    <x v="7"/>
    <s v="ANCILLARY SERVICES"/>
    <x v="0"/>
    <s v="RC_INIT_PROP18_16RATES"/>
    <x v="94"/>
  </r>
  <r>
    <x v="26"/>
    <n v="1204"/>
    <x v="1"/>
    <x v="0"/>
    <s v="ANCILLARY SERVICES"/>
    <x v="1"/>
    <s v="RC_INIT_PROP18_16RATES"/>
    <x v="94"/>
  </r>
  <r>
    <x v="26"/>
    <n v="1204"/>
    <x v="1"/>
    <x v="1"/>
    <s v="ANCILLARY SERVICES"/>
    <x v="1"/>
    <s v="RC_INIT_PROP18_16RATES"/>
    <x v="94"/>
  </r>
  <r>
    <x v="26"/>
    <n v="1204"/>
    <x v="1"/>
    <x v="2"/>
    <s v="ANCILLARY SERVICES"/>
    <x v="1"/>
    <s v="RC_INIT_PROP18_16RATES"/>
    <x v="94"/>
  </r>
  <r>
    <x v="74"/>
    <n v="-667.07"/>
    <x v="1"/>
    <x v="3"/>
    <s v="NETWORK"/>
    <x v="11"/>
    <s v="RC_INIT_PROP18_16RATES"/>
    <x v="94"/>
  </r>
  <r>
    <x v="74"/>
    <n v="-667.07"/>
    <x v="1"/>
    <x v="10"/>
    <s v="NETWORK"/>
    <x v="11"/>
    <s v="RC_INIT_PROP18_16RATES"/>
    <x v="94"/>
  </r>
  <r>
    <x v="74"/>
    <n v="-667.07"/>
    <x v="1"/>
    <x v="11"/>
    <s v="NETWORK"/>
    <x v="11"/>
    <s v="RC_INIT_PROP18_16RATES"/>
    <x v="94"/>
  </r>
  <r>
    <x v="74"/>
    <n v="-667.07"/>
    <x v="1"/>
    <x v="9"/>
    <s v="NETWORK"/>
    <x v="11"/>
    <s v="RC_INIT_PROP18_16RATES"/>
    <x v="94"/>
  </r>
  <r>
    <x v="31"/>
    <n v="3792"/>
    <x v="1"/>
    <x v="2"/>
    <s v="OTHER REVENUES &amp; CREDITS"/>
    <x v="15"/>
    <s v="RC_INIT_PROP18_16RATES"/>
    <x v="94"/>
  </r>
  <r>
    <x v="31"/>
    <n v="3792"/>
    <x v="1"/>
    <x v="7"/>
    <s v="OTHER REVENUES &amp; CREDITS"/>
    <x v="15"/>
    <s v="RC_INIT_PROP18_16RATES"/>
    <x v="94"/>
  </r>
  <r>
    <x v="0"/>
    <n v="234.05"/>
    <x v="2"/>
    <x v="10"/>
    <s v="ANCILLARY SERVICES"/>
    <x v="0"/>
    <s v="RC_INIT_PROP18_16RATES"/>
    <x v="94"/>
  </r>
  <r>
    <x v="0"/>
    <n v="272.43"/>
    <x v="2"/>
    <x v="11"/>
    <s v="ANCILLARY SERVICES"/>
    <x v="0"/>
    <s v="RC_INIT_PROP18_16RATES"/>
    <x v="94"/>
  </r>
  <r>
    <x v="0"/>
    <n v="255.4"/>
    <x v="2"/>
    <x v="9"/>
    <s v="ANCILLARY SERVICES"/>
    <x v="0"/>
    <s v="RC_INIT_PROP18_16RATES"/>
    <x v="94"/>
  </r>
  <r>
    <x v="26"/>
    <n v="1204"/>
    <x v="2"/>
    <x v="3"/>
    <s v="ANCILLARY SERVICES"/>
    <x v="1"/>
    <s v="RC_INIT_PROP18_16RATES"/>
    <x v="94"/>
  </r>
  <r>
    <x v="26"/>
    <n v="1204"/>
    <x v="2"/>
    <x v="10"/>
    <s v="ANCILLARY SERVICES"/>
    <x v="1"/>
    <s v="RC_INIT_PROP18_16RATES"/>
    <x v="94"/>
  </r>
  <r>
    <x v="26"/>
    <n v="1204"/>
    <x v="2"/>
    <x v="11"/>
    <s v="ANCILLARY SERVICES"/>
    <x v="1"/>
    <s v="RC_INIT_PROP18_16RATES"/>
    <x v="94"/>
  </r>
  <r>
    <x v="74"/>
    <n v="-667.07"/>
    <x v="2"/>
    <x v="4"/>
    <s v="NETWORK"/>
    <x v="11"/>
    <s v="RC_INIT_PROP18_16RATES"/>
    <x v="94"/>
  </r>
  <r>
    <x v="74"/>
    <n v="-667.07"/>
    <x v="2"/>
    <x v="5"/>
    <s v="NETWORK"/>
    <x v="11"/>
    <s v="RC_INIT_PROP18_16RATES"/>
    <x v="94"/>
  </r>
  <r>
    <x v="74"/>
    <n v="-667.07"/>
    <x v="2"/>
    <x v="6"/>
    <s v="NETWORK"/>
    <x v="11"/>
    <s v="RC_INIT_PROP18_16RATES"/>
    <x v="94"/>
  </r>
  <r>
    <x v="74"/>
    <n v="-667.07"/>
    <x v="2"/>
    <x v="8"/>
    <s v="NETWORK"/>
    <x v="11"/>
    <s v="RC_INIT_PROP18_16RATES"/>
    <x v="94"/>
  </r>
  <r>
    <x v="31"/>
    <n v="3792"/>
    <x v="2"/>
    <x v="11"/>
    <s v="OTHER REVENUES &amp; CREDITS"/>
    <x v="15"/>
    <s v="RC_INIT_PROP18_16RATES"/>
    <x v="94"/>
  </r>
  <r>
    <x v="31"/>
    <n v="3792"/>
    <x v="2"/>
    <x v="9"/>
    <s v="OTHER REVENUES &amp; CREDITS"/>
    <x v="15"/>
    <s v="RC_INIT_PROP18_16RATES"/>
    <x v="94"/>
  </r>
  <r>
    <x v="0"/>
    <n v="10279.700000000001"/>
    <x v="0"/>
    <x v="1"/>
    <s v="ANCILLARY SERVICES"/>
    <x v="0"/>
    <s v="RC_INIT_PROP18_16RATES"/>
    <x v="95"/>
  </r>
  <r>
    <x v="0"/>
    <n v="11455.66"/>
    <x v="0"/>
    <x v="2"/>
    <s v="ANCILLARY SERVICES"/>
    <x v="0"/>
    <s v="RC_INIT_PROP18_16RATES"/>
    <x v="95"/>
  </r>
  <r>
    <x v="0"/>
    <n v="8905.2099999999991"/>
    <x v="0"/>
    <x v="7"/>
    <s v="ANCILLARY SERVICES"/>
    <x v="0"/>
    <s v="RC_INIT_PROP18_16RATES"/>
    <x v="95"/>
  </r>
  <r>
    <x v="20"/>
    <n v="4802.7299999999996"/>
    <x v="0"/>
    <x v="5"/>
    <s v="ANCILLARY SERVICES"/>
    <x v="10"/>
    <s v="RC_INIT_PROP18_16RATES"/>
    <x v="95"/>
  </r>
  <r>
    <x v="20"/>
    <n v="3455.4"/>
    <x v="0"/>
    <x v="6"/>
    <s v="ANCILLARY SERVICES"/>
    <x v="10"/>
    <s v="RC_INIT_PROP18_16RATES"/>
    <x v="95"/>
  </r>
  <r>
    <x v="20"/>
    <n v="4115.2700000000004"/>
    <x v="0"/>
    <x v="8"/>
    <s v="ANCILLARY SERVICES"/>
    <x v="10"/>
    <s v="RC_INIT_PROP18_16RATES"/>
    <x v="95"/>
  </r>
  <r>
    <x v="21"/>
    <n v="33918.5"/>
    <x v="0"/>
    <x v="0"/>
    <s v="ANCILLARY SERVICES"/>
    <x v="1"/>
    <s v="RC_INIT_PROP18_16RATES"/>
    <x v="95"/>
  </r>
  <r>
    <x v="21"/>
    <n v="18365.2"/>
    <x v="0"/>
    <x v="1"/>
    <s v="ANCILLARY SERVICES"/>
    <x v="1"/>
    <s v="RC_INIT_PROP18_16RATES"/>
    <x v="95"/>
  </r>
  <r>
    <x v="21"/>
    <n v="18151.349999999999"/>
    <x v="0"/>
    <x v="2"/>
    <s v="ANCILLARY SERVICES"/>
    <x v="1"/>
    <s v="RC_INIT_PROP18_16RATES"/>
    <x v="95"/>
  </r>
  <r>
    <x v="12"/>
    <n v="144719.82"/>
    <x v="0"/>
    <x v="10"/>
    <s v="NETWORK"/>
    <x v="7"/>
    <s v="RC_INIT_PROP18_16RATES"/>
    <x v="95"/>
  </r>
  <r>
    <x v="12"/>
    <n v="98862.04"/>
    <x v="0"/>
    <x v="11"/>
    <s v="NETWORK"/>
    <x v="7"/>
    <s v="RC_INIT_PROP18_16RATES"/>
    <x v="95"/>
  </r>
  <r>
    <x v="12"/>
    <n v="95959.38"/>
    <x v="0"/>
    <x v="9"/>
    <s v="NETWORK"/>
    <x v="7"/>
    <s v="RC_INIT_PROP18_16RATES"/>
    <x v="95"/>
  </r>
  <r>
    <x v="0"/>
    <n v="8917.51"/>
    <x v="1"/>
    <x v="10"/>
    <s v="ANCILLARY SERVICES"/>
    <x v="0"/>
    <s v="RC_INIT_PROP18_16RATES"/>
    <x v="95"/>
  </r>
  <r>
    <x v="0"/>
    <n v="10379.969999999999"/>
    <x v="1"/>
    <x v="11"/>
    <s v="ANCILLARY SERVICES"/>
    <x v="0"/>
    <s v="RC_INIT_PROP18_16RATES"/>
    <x v="95"/>
  </r>
  <r>
    <x v="12"/>
    <n v="49405.86"/>
    <x v="2"/>
    <x v="7"/>
    <s v="NETWORK"/>
    <x v="7"/>
    <s v="RC_INIT_PROP18_16RATES"/>
    <x v="16"/>
  </r>
  <r>
    <x v="0"/>
    <n v="1620.46"/>
    <x v="0"/>
    <x v="6"/>
    <s v="ANCILLARY SERVICES"/>
    <x v="0"/>
    <s v="RC_INIT_PROP18_16RATES"/>
    <x v="17"/>
  </r>
  <r>
    <x v="0"/>
    <n v="1887.57"/>
    <x v="0"/>
    <x v="8"/>
    <s v="ANCILLARY SERVICES"/>
    <x v="0"/>
    <s v="RC_INIT_PROP18_16RATES"/>
    <x v="17"/>
  </r>
  <r>
    <x v="20"/>
    <n v="708.99"/>
    <x v="0"/>
    <x v="10"/>
    <s v="ANCILLARY SERVICES"/>
    <x v="10"/>
    <s v="RC_INIT_PROP18_16RATES"/>
    <x v="17"/>
  </r>
  <r>
    <x v="20"/>
    <n v="558.98"/>
    <x v="0"/>
    <x v="11"/>
    <s v="ANCILLARY SERVICES"/>
    <x v="10"/>
    <s v="RC_INIT_PROP18_16RATES"/>
    <x v="17"/>
  </r>
  <r>
    <x v="20"/>
    <n v="539.97"/>
    <x v="0"/>
    <x v="9"/>
    <s v="ANCILLARY SERVICES"/>
    <x v="10"/>
    <s v="RC_INIT_PROP18_16RATES"/>
    <x v="17"/>
  </r>
  <r>
    <x v="21"/>
    <n v="4699.1000000000004"/>
    <x v="0"/>
    <x v="5"/>
    <s v="ANCILLARY SERVICES"/>
    <x v="1"/>
    <s v="RC_INIT_PROP18_16RATES"/>
    <x v="17"/>
  </r>
  <r>
    <x v="21"/>
    <n v="3308.9"/>
    <x v="0"/>
    <x v="6"/>
    <s v="ANCILLARY SERVICES"/>
    <x v="1"/>
    <s v="RC_INIT_PROP18_16RATES"/>
    <x v="17"/>
  </r>
  <r>
    <x v="21"/>
    <n v="2195.9"/>
    <x v="0"/>
    <x v="8"/>
    <s v="ANCILLARY SERVICES"/>
    <x v="1"/>
    <s v="RC_INIT_PROP18_16RATES"/>
    <x v="17"/>
  </r>
  <r>
    <x v="36"/>
    <n v="13414.12"/>
    <x v="0"/>
    <x v="3"/>
    <s v="DELIVERY"/>
    <x v="17"/>
    <s v="RC_INIT_PROP18_16RATES"/>
    <x v="17"/>
  </r>
  <r>
    <x v="36"/>
    <n v="15831.2"/>
    <x v="0"/>
    <x v="10"/>
    <s v="DELIVERY"/>
    <x v="17"/>
    <s v="RC_INIT_PROP18_16RATES"/>
    <x v="17"/>
  </r>
  <r>
    <x v="36"/>
    <n v="8614.64"/>
    <x v="0"/>
    <x v="11"/>
    <s v="DELIVERY"/>
    <x v="17"/>
    <s v="RC_INIT_PROP18_16RATES"/>
    <x v="17"/>
  </r>
  <r>
    <x v="12"/>
    <n v="20256.13"/>
    <x v="0"/>
    <x v="1"/>
    <s v="NETWORK"/>
    <x v="7"/>
    <s v="RC_INIT_PROP18_16RATES"/>
    <x v="17"/>
  </r>
  <r>
    <x v="12"/>
    <n v="10671.99"/>
    <x v="0"/>
    <x v="2"/>
    <s v="NETWORK"/>
    <x v="7"/>
    <s v="RC_INIT_PROP18_16RATES"/>
    <x v="17"/>
  </r>
  <r>
    <x v="12"/>
    <n v="10923.56"/>
    <x v="0"/>
    <x v="7"/>
    <s v="NETWORK"/>
    <x v="7"/>
    <s v="RC_INIT_PROP18_16RATES"/>
    <x v="17"/>
  </r>
  <r>
    <x v="0"/>
    <n v="1640.7"/>
    <x v="1"/>
    <x v="1"/>
    <s v="ANCILLARY SERVICES"/>
    <x v="0"/>
    <s v="RC_INIT_PROP18_16RATES"/>
    <x v="17"/>
  </r>
  <r>
    <x v="0"/>
    <n v="1814.13"/>
    <x v="1"/>
    <x v="2"/>
    <s v="ANCILLARY SERVICES"/>
    <x v="0"/>
    <s v="RC_INIT_PROP18_16RATES"/>
    <x v="17"/>
  </r>
  <r>
    <x v="0"/>
    <n v="1417.23"/>
    <x v="1"/>
    <x v="7"/>
    <s v="ANCILLARY SERVICES"/>
    <x v="0"/>
    <s v="RC_INIT_PROP18_16RATES"/>
    <x v="17"/>
  </r>
  <r>
    <x v="20"/>
    <n v="869.94"/>
    <x v="1"/>
    <x v="5"/>
    <s v="ANCILLARY SERVICES"/>
    <x v="10"/>
    <s v="RC_INIT_PROP18_16RATES"/>
    <x v="17"/>
  </r>
  <r>
    <x v="20"/>
    <n v="665.19"/>
    <x v="1"/>
    <x v="6"/>
    <s v="ANCILLARY SERVICES"/>
    <x v="10"/>
    <s v="RC_INIT_PROP18_16RATES"/>
    <x v="17"/>
  </r>
  <r>
    <x v="20"/>
    <n v="532.64"/>
    <x v="1"/>
    <x v="8"/>
    <s v="ANCILLARY SERVICES"/>
    <x v="10"/>
    <s v="RC_INIT_PROP18_16RATES"/>
    <x v="17"/>
  </r>
  <r>
    <x v="21"/>
    <n v="3823.75"/>
    <x v="1"/>
    <x v="0"/>
    <s v="ANCILLARY SERVICES"/>
    <x v="1"/>
    <s v="RC_INIT_PROP18_16RATES"/>
    <x v="17"/>
  </r>
  <r>
    <x v="21"/>
    <n v="4096.3999999999996"/>
    <x v="1"/>
    <x v="1"/>
    <s v="ANCILLARY SERVICES"/>
    <x v="1"/>
    <s v="RC_INIT_PROP18_16RATES"/>
    <x v="17"/>
  </r>
  <r>
    <x v="21"/>
    <n v="2158.1"/>
    <x v="1"/>
    <x v="2"/>
    <s v="ANCILLARY SERVICES"/>
    <x v="1"/>
    <s v="RC_INIT_PROP18_16RATES"/>
    <x v="17"/>
  </r>
  <r>
    <x v="36"/>
    <n v="11004.74"/>
    <x v="1"/>
    <x v="4"/>
    <s v="DELIVERY"/>
    <x v="17"/>
    <s v="RC_INIT_PROP18_16RATES"/>
    <x v="17"/>
  </r>
  <r>
    <x v="36"/>
    <n v="17294.82"/>
    <x v="1"/>
    <x v="5"/>
    <s v="DELIVERY"/>
    <x v="17"/>
    <s v="RC_INIT_PROP18_16RATES"/>
    <x v="17"/>
  </r>
  <r>
    <x v="36"/>
    <n v="12179.23"/>
    <x v="1"/>
    <x v="6"/>
    <s v="DELIVERY"/>
    <x v="17"/>
    <s v="RC_INIT_PROP18_16RATES"/>
    <x v="17"/>
  </r>
  <r>
    <x v="12"/>
    <n v="21427.25"/>
    <x v="1"/>
    <x v="10"/>
    <s v="NETWORK"/>
    <x v="7"/>
    <s v="RC_INIT_PROP18_16RATES"/>
    <x v="17"/>
  </r>
  <r>
    <x v="12"/>
    <n v="11660.94"/>
    <x v="1"/>
    <x v="11"/>
    <s v="NETWORK"/>
    <x v="7"/>
    <s v="RC_INIT_PROP18_16RATES"/>
    <x v="17"/>
  </r>
  <r>
    <x v="12"/>
    <n v="11421.51"/>
    <x v="1"/>
    <x v="9"/>
    <s v="NETWORK"/>
    <x v="7"/>
    <s v="RC_INIT_PROP18_16RATES"/>
    <x v="17"/>
  </r>
  <r>
    <x v="0"/>
    <n v="1488.38"/>
    <x v="2"/>
    <x v="10"/>
    <s v="ANCILLARY SERVICES"/>
    <x v="0"/>
    <s v="RC_INIT_PROP18_16RATES"/>
    <x v="17"/>
  </r>
  <r>
    <x v="0"/>
    <n v="1732.42"/>
    <x v="2"/>
    <x v="11"/>
    <s v="ANCILLARY SERVICES"/>
    <x v="0"/>
    <s v="RC_INIT_PROP18_16RATES"/>
    <x v="17"/>
  </r>
  <r>
    <x v="0"/>
    <n v="1624.13"/>
    <x v="2"/>
    <x v="9"/>
    <s v="ANCILLARY SERVICES"/>
    <x v="0"/>
    <s v="RC_INIT_PROP18_16RATES"/>
    <x v="17"/>
  </r>
  <r>
    <x v="20"/>
    <n v="817.72"/>
    <x v="2"/>
    <x v="0"/>
    <s v="ANCILLARY SERVICES"/>
    <x v="10"/>
    <s v="RC_INIT_PROP18_16RATES"/>
    <x v="17"/>
  </r>
  <r>
    <x v="20"/>
    <n v="712.19"/>
    <x v="2"/>
    <x v="1"/>
    <s v="ANCILLARY SERVICES"/>
    <x v="10"/>
    <s v="RC_INIT_PROP18_16RATES"/>
    <x v="17"/>
  </r>
  <r>
    <x v="20"/>
    <n v="532.91999999999996"/>
    <x v="2"/>
    <x v="2"/>
    <s v="ANCILLARY SERVICES"/>
    <x v="10"/>
    <s v="RC_INIT_PROP18_16RATES"/>
    <x v="17"/>
  </r>
  <r>
    <x v="20"/>
    <n v="548.64"/>
    <x v="2"/>
    <x v="7"/>
    <s v="ANCILLARY SERVICES"/>
    <x v="10"/>
    <s v="RC_INIT_PROP18_16RATES"/>
    <x v="17"/>
  </r>
  <r>
    <x v="21"/>
    <n v="3671.85"/>
    <x v="2"/>
    <x v="3"/>
    <s v="ANCILLARY SERVICES"/>
    <x v="1"/>
    <s v="RC_INIT_PROP18_16RATES"/>
    <x v="17"/>
  </r>
  <r>
    <x v="21"/>
    <n v="4333"/>
    <x v="2"/>
    <x v="10"/>
    <s v="ANCILLARY SERVICES"/>
    <x v="1"/>
    <s v="RC_INIT_PROP18_16RATES"/>
    <x v="17"/>
  </r>
  <r>
    <x v="21"/>
    <n v="2357.9499999999998"/>
    <x v="2"/>
    <x v="11"/>
    <s v="ANCILLARY SERVICES"/>
    <x v="1"/>
    <s v="RC_INIT_PROP18_16RATES"/>
    <x v="17"/>
  </r>
  <r>
    <x v="36"/>
    <n v="14073.32"/>
    <x v="2"/>
    <x v="0"/>
    <s v="DELIVERY"/>
    <x v="17"/>
    <s v="RC_INIT_PROP18_16RATES"/>
    <x v="17"/>
  </r>
  <r>
    <x v="36"/>
    <n v="15075.62"/>
    <x v="2"/>
    <x v="1"/>
    <s v="DELIVERY"/>
    <x v="17"/>
    <s v="RC_INIT_PROP18_16RATES"/>
    <x v="17"/>
  </r>
  <r>
    <x v="12"/>
    <n v="23410.36"/>
    <x v="2"/>
    <x v="5"/>
    <s v="NETWORK"/>
    <x v="7"/>
    <s v="RC_INIT_PROP18_16RATES"/>
    <x v="17"/>
  </r>
  <r>
    <x v="12"/>
    <n v="16484.240000000002"/>
    <x v="2"/>
    <x v="6"/>
    <s v="NETWORK"/>
    <x v="7"/>
    <s v="RC_INIT_PROP18_16RATES"/>
    <x v="17"/>
  </r>
  <r>
    <x v="12"/>
    <n v="10940.91"/>
    <x v="2"/>
    <x v="8"/>
    <s v="NETWORK"/>
    <x v="7"/>
    <s v="RC_INIT_PROP18_16RATES"/>
    <x v="17"/>
  </r>
  <r>
    <x v="0"/>
    <n v="888.11"/>
    <x v="0"/>
    <x v="10"/>
    <s v="ANCILLARY SERVICES"/>
    <x v="0"/>
    <s v="RC_INIT_PROP18_16RATES"/>
    <x v="18"/>
  </r>
  <r>
    <x v="0"/>
    <n v="1044.94"/>
    <x v="0"/>
    <x v="11"/>
    <s v="ANCILLARY SERVICES"/>
    <x v="0"/>
    <s v="RC_INIT_PROP18_16RATES"/>
    <x v="18"/>
  </r>
  <r>
    <x v="0"/>
    <n v="977.33"/>
    <x v="0"/>
    <x v="9"/>
    <s v="ANCILLARY SERVICES"/>
    <x v="0"/>
    <s v="RC_INIT_PROP18_16RATES"/>
    <x v="18"/>
  </r>
  <r>
    <x v="21"/>
    <n v="3848.6"/>
    <x v="0"/>
    <x v="3"/>
    <s v="ANCILLARY SERVICES"/>
    <x v="1"/>
    <s v="RC_INIT_PROP18_16RATES"/>
    <x v="18"/>
  </r>
  <r>
    <x v="21"/>
    <n v="3954.3"/>
    <x v="0"/>
    <x v="10"/>
    <s v="ANCILLARY SERVICES"/>
    <x v="1"/>
    <s v="RC_INIT_PROP18_16RATES"/>
    <x v="18"/>
  </r>
  <r>
    <x v="21"/>
    <n v="2776.9"/>
    <x v="0"/>
    <x v="11"/>
    <s v="ANCILLARY SERVICES"/>
    <x v="1"/>
    <s v="RC_INIT_PROP18_16RATES"/>
    <x v="18"/>
  </r>
  <r>
    <x v="12"/>
    <n v="20688.14"/>
    <x v="0"/>
    <x v="5"/>
    <s v="NETWORK"/>
    <x v="7"/>
    <s v="RC_INIT_PROP18_16RATES"/>
    <x v="18"/>
  </r>
  <r>
    <x v="12"/>
    <n v="15573.36"/>
    <x v="0"/>
    <x v="6"/>
    <s v="NETWORK"/>
    <x v="7"/>
    <s v="RC_INIT_PROP18_16RATES"/>
    <x v="18"/>
  </r>
  <r>
    <x v="12"/>
    <n v="14305.08"/>
    <x v="0"/>
    <x v="8"/>
    <s v="NETWORK"/>
    <x v="7"/>
    <s v="RC_INIT_PROP18_16RATES"/>
    <x v="18"/>
  </r>
  <r>
    <x v="0"/>
    <n v="999.5"/>
    <x v="1"/>
    <x v="5"/>
    <s v="ANCILLARY SERVICES"/>
    <x v="0"/>
    <s v="RC_INIT_PROP18_16RATES"/>
    <x v="18"/>
  </r>
  <r>
    <x v="0"/>
    <n v="897.9"/>
    <x v="1"/>
    <x v="6"/>
    <s v="ANCILLARY SERVICES"/>
    <x v="0"/>
    <s v="RC_INIT_PROP18_16RATES"/>
    <x v="18"/>
  </r>
  <r>
    <x v="0"/>
    <n v="1056.18"/>
    <x v="1"/>
    <x v="8"/>
    <s v="ANCILLARY SERVICES"/>
    <x v="0"/>
    <s v="RC_INIT_PROP18_16RATES"/>
    <x v="18"/>
  </r>
  <r>
    <x v="21"/>
    <n v="3418.1"/>
    <x v="1"/>
    <x v="4"/>
    <s v="ANCILLARY SERVICES"/>
    <x v="1"/>
    <s v="RC_INIT_PROP18_16RATES"/>
    <x v="18"/>
  </r>
  <r>
    <x v="21"/>
    <n v="4172.3500000000004"/>
    <x v="1"/>
    <x v="5"/>
    <s v="ANCILLARY SERVICES"/>
    <x v="1"/>
    <s v="RC_INIT_PROP18_16RATES"/>
    <x v="18"/>
  </r>
  <r>
    <x v="21"/>
    <n v="3140.55"/>
    <x v="1"/>
    <x v="6"/>
    <s v="ANCILLARY SERVICES"/>
    <x v="1"/>
    <s v="RC_INIT_PROP18_16RATES"/>
    <x v="18"/>
  </r>
  <r>
    <x v="12"/>
    <n v="19869.22"/>
    <x v="1"/>
    <x v="0"/>
    <s v="NETWORK"/>
    <x v="7"/>
    <s v="RC_INIT_PROP18_16RATES"/>
    <x v="18"/>
  </r>
  <r>
    <x v="73"/>
    <n v="43712"/>
    <x v="1"/>
    <x v="8"/>
    <s v="ANCILLARY SERVICES"/>
    <x v="26"/>
    <s v="RC_INIT_PROP18_16RATES"/>
    <x v="217"/>
  </r>
  <r>
    <x v="71"/>
    <n v="147528"/>
    <x v="1"/>
    <x v="0"/>
    <s v="ANCILLARY SERVICES"/>
    <x v="26"/>
    <s v="RC_INIT_PROP18_16RATES"/>
    <x v="217"/>
  </r>
  <r>
    <x v="72"/>
    <n v="10928"/>
    <x v="2"/>
    <x v="3"/>
    <s v="ANCILLARY SERVICES"/>
    <x v="26"/>
    <s v="RC_INIT_PROP18_16RATES"/>
    <x v="217"/>
  </r>
  <r>
    <x v="72"/>
    <n v="10928"/>
    <x v="2"/>
    <x v="10"/>
    <s v="ANCILLARY SERVICES"/>
    <x v="26"/>
    <s v="RC_INIT_PROP18_16RATES"/>
    <x v="217"/>
  </r>
  <r>
    <x v="72"/>
    <n v="10928"/>
    <x v="2"/>
    <x v="11"/>
    <s v="ANCILLARY SERVICES"/>
    <x v="26"/>
    <s v="RC_INIT_PROP18_16RATES"/>
    <x v="217"/>
  </r>
  <r>
    <x v="73"/>
    <n v="43712"/>
    <x v="2"/>
    <x v="0"/>
    <s v="ANCILLARY SERVICES"/>
    <x v="26"/>
    <s v="RC_INIT_PROP18_16RATES"/>
    <x v="217"/>
  </r>
  <r>
    <x v="73"/>
    <n v="43712"/>
    <x v="2"/>
    <x v="1"/>
    <s v="ANCILLARY SERVICES"/>
    <x v="26"/>
    <s v="RC_INIT_PROP18_16RATES"/>
    <x v="217"/>
  </r>
  <r>
    <x v="73"/>
    <n v="43712"/>
    <x v="2"/>
    <x v="2"/>
    <s v="ANCILLARY SERVICES"/>
    <x v="26"/>
    <s v="RC_INIT_PROP18_16RATES"/>
    <x v="217"/>
  </r>
  <r>
    <x v="71"/>
    <n v="147528"/>
    <x v="2"/>
    <x v="3"/>
    <s v="ANCILLARY SERVICES"/>
    <x v="26"/>
    <s v="RC_INIT_PROP18_16RATES"/>
    <x v="217"/>
  </r>
  <r>
    <x v="52"/>
    <n v="13543.83"/>
    <x v="0"/>
    <x v="6"/>
    <s v="FIBER AND PCS"/>
    <x v="24"/>
    <s v="RC_INIT_PROP18_16RATES"/>
    <x v="268"/>
  </r>
  <r>
    <x v="52"/>
    <n v="13543.83"/>
    <x v="0"/>
    <x v="8"/>
    <s v="FIBER AND PCS"/>
    <x v="24"/>
    <s v="RC_INIT_PROP18_16RATES"/>
    <x v="268"/>
  </r>
  <r>
    <x v="52"/>
    <n v="13543.83"/>
    <x v="1"/>
    <x v="1"/>
    <s v="FIBER AND PCS"/>
    <x v="24"/>
    <s v="RC_INIT_PROP18_16RATES"/>
    <x v="268"/>
  </r>
  <r>
    <x v="52"/>
    <n v="13543.83"/>
    <x v="1"/>
    <x v="2"/>
    <s v="FIBER AND PCS"/>
    <x v="24"/>
    <s v="RC_INIT_PROP18_16RATES"/>
    <x v="268"/>
  </r>
  <r>
    <x v="52"/>
    <n v="13543.83"/>
    <x v="1"/>
    <x v="7"/>
    <s v="FIBER AND PCS"/>
    <x v="24"/>
    <s v="RC_INIT_PROP18_16RATES"/>
    <x v="268"/>
  </r>
  <r>
    <x v="52"/>
    <n v="13543.83"/>
    <x v="2"/>
    <x v="10"/>
    <s v="FIBER AND PCS"/>
    <x v="24"/>
    <s v="RC_INIT_PROP18_16RATES"/>
    <x v="268"/>
  </r>
  <r>
    <x v="52"/>
    <n v="13543.83"/>
    <x v="2"/>
    <x v="11"/>
    <s v="FIBER AND PCS"/>
    <x v="24"/>
    <s v="RC_INIT_PROP18_16RATES"/>
    <x v="268"/>
  </r>
  <r>
    <x v="52"/>
    <n v="13543.83"/>
    <x v="2"/>
    <x v="9"/>
    <s v="FIBER AND PCS"/>
    <x v="24"/>
    <s v="RC_INIT_PROP18_16RATES"/>
    <x v="268"/>
  </r>
  <r>
    <x v="84"/>
    <n v="92134"/>
    <x v="0"/>
    <x v="11"/>
    <s v="FIBER AND PCS"/>
    <x v="32"/>
    <s v="RC_INIT_PROP18_16RATES"/>
    <x v="218"/>
  </r>
  <r>
    <x v="84"/>
    <n v="92134"/>
    <x v="0"/>
    <x v="9"/>
    <s v="FIBER AND PCS"/>
    <x v="32"/>
    <s v="RC_INIT_PROP18_16RATES"/>
    <x v="218"/>
  </r>
  <r>
    <x v="84"/>
    <n v="92134"/>
    <x v="1"/>
    <x v="6"/>
    <s v="FIBER AND PCS"/>
    <x v="32"/>
    <s v="RC_INIT_PROP18_16RATES"/>
    <x v="218"/>
  </r>
  <r>
    <x v="84"/>
    <n v="92134"/>
    <x v="1"/>
    <x v="8"/>
    <s v="FIBER AND PCS"/>
    <x v="32"/>
    <s v="RC_INIT_PROP18_16RATES"/>
    <x v="218"/>
  </r>
  <r>
    <x v="84"/>
    <n v="92134"/>
    <x v="2"/>
    <x v="1"/>
    <s v="FIBER AND PCS"/>
    <x v="32"/>
    <s v="RC_INIT_PROP18_16RATES"/>
    <x v="218"/>
  </r>
  <r>
    <x v="84"/>
    <n v="92134"/>
    <x v="2"/>
    <x v="2"/>
    <s v="FIBER AND PCS"/>
    <x v="32"/>
    <s v="RC_INIT_PROP18_16RATES"/>
    <x v="218"/>
  </r>
  <r>
    <x v="84"/>
    <n v="92134"/>
    <x v="2"/>
    <x v="7"/>
    <s v="FIBER AND PCS"/>
    <x v="32"/>
    <s v="RC_INIT_PROP18_16RATES"/>
    <x v="218"/>
  </r>
  <r>
    <x v="71"/>
    <n v="106812"/>
    <x v="0"/>
    <x v="7"/>
    <s v="ANCILLARY SERVICES"/>
    <x v="26"/>
    <s v="RC_INIT_PROP18_16RATES"/>
    <x v="219"/>
  </r>
  <r>
    <x v="71"/>
    <n v="106812"/>
    <x v="1"/>
    <x v="9"/>
    <s v="ANCILLARY SERVICES"/>
    <x v="26"/>
    <s v="RC_INIT_PROP18_16RATES"/>
    <x v="219"/>
  </r>
  <r>
    <x v="71"/>
    <n v="106812"/>
    <x v="2"/>
    <x v="8"/>
    <s v="ANCILLARY SERVICES"/>
    <x v="26"/>
    <s v="RC_INIT_PROP18_16RATES"/>
    <x v="219"/>
  </r>
  <r>
    <x v="19"/>
    <n v="176.22"/>
    <x v="0"/>
    <x v="8"/>
    <s v="ANCILLARY SERVICES"/>
    <x v="0"/>
    <s v="RC_INIT_PROP18_16RATES"/>
    <x v="220"/>
  </r>
  <r>
    <x v="72"/>
    <n v="494.4"/>
    <x v="0"/>
    <x v="8"/>
    <s v="ANCILLARY SERVICES"/>
    <x v="26"/>
    <s v="RC_INIT_PROP18_16RATES"/>
    <x v="220"/>
  </r>
  <r>
    <x v="73"/>
    <n v="1977.6"/>
    <x v="0"/>
    <x v="9"/>
    <s v="ANCILLARY SERVICES"/>
    <x v="26"/>
    <s v="RC_INIT_PROP18_16RATES"/>
    <x v="220"/>
  </r>
  <r>
    <x v="19"/>
    <n v="169.37"/>
    <x v="1"/>
    <x v="2"/>
    <s v="ANCILLARY SERVICES"/>
    <x v="0"/>
    <s v="RC_INIT_PROP18_16RATES"/>
    <x v="220"/>
  </r>
  <r>
    <x v="19"/>
    <n v="132.31"/>
    <x v="1"/>
    <x v="7"/>
    <s v="ANCILLARY SERVICES"/>
    <x v="0"/>
    <s v="RC_INIT_PROP18_16RATES"/>
    <x v="220"/>
  </r>
  <r>
    <x v="72"/>
    <n v="494.4"/>
    <x v="1"/>
    <x v="2"/>
    <s v="ANCILLARY SERVICES"/>
    <x v="26"/>
    <s v="RC_INIT_PROP18_16RATES"/>
    <x v="220"/>
  </r>
  <r>
    <x v="72"/>
    <n v="494.4"/>
    <x v="1"/>
    <x v="7"/>
    <s v="ANCILLARY SERVICES"/>
    <x v="26"/>
    <s v="RC_INIT_PROP18_16RATES"/>
    <x v="220"/>
  </r>
  <r>
    <x v="73"/>
    <n v="1977.6"/>
    <x v="1"/>
    <x v="8"/>
    <s v="ANCILLARY SERVICES"/>
    <x v="26"/>
    <s v="RC_INIT_PROP18_16RATES"/>
    <x v="220"/>
  </r>
  <r>
    <x v="19"/>
    <n v="161.74"/>
    <x v="2"/>
    <x v="11"/>
    <s v="ANCILLARY SERVICES"/>
    <x v="0"/>
    <s v="RC_INIT_PROP18_16RATES"/>
    <x v="220"/>
  </r>
  <r>
    <x v="19"/>
    <n v="151.63"/>
    <x v="2"/>
    <x v="9"/>
    <s v="ANCILLARY SERVICES"/>
    <x v="0"/>
    <s v="RC_INIT_PROP18_16RATES"/>
    <x v="220"/>
  </r>
  <r>
    <x v="72"/>
    <n v="494.4"/>
    <x v="2"/>
    <x v="11"/>
    <s v="ANCILLARY SERVICES"/>
    <x v="26"/>
    <s v="RC_INIT_PROP18_16RATES"/>
    <x v="220"/>
  </r>
  <r>
    <x v="72"/>
    <n v="494.4"/>
    <x v="2"/>
    <x v="9"/>
    <s v="ANCILLARY SERVICES"/>
    <x v="26"/>
    <s v="RC_INIT_PROP18_16RATES"/>
    <x v="220"/>
  </r>
  <r>
    <x v="73"/>
    <n v="1977.6"/>
    <x v="2"/>
    <x v="2"/>
    <s v="ANCILLARY SERVICES"/>
    <x v="26"/>
    <s v="RC_INIT_PROP18_16RATES"/>
    <x v="220"/>
  </r>
  <r>
    <x v="73"/>
    <n v="1977.6"/>
    <x v="2"/>
    <x v="7"/>
    <s v="ANCILLARY SERVICES"/>
    <x v="26"/>
    <s v="RC_INIT_PROP18_16RATES"/>
    <x v="220"/>
  </r>
  <r>
    <x v="71"/>
    <n v="283176"/>
    <x v="1"/>
    <x v="7"/>
    <s v="ANCILLARY SERVICES"/>
    <x v="26"/>
    <s v="RC_INIT_PROP18_16RATES"/>
    <x v="221"/>
  </r>
  <r>
    <x v="71"/>
    <n v="283176"/>
    <x v="2"/>
    <x v="9"/>
    <s v="ANCILLARY SERVICES"/>
    <x v="26"/>
    <s v="RC_INIT_PROP18_16RATES"/>
    <x v="221"/>
  </r>
  <r>
    <x v="0"/>
    <n v="55.26"/>
    <x v="0"/>
    <x v="0"/>
    <s v="ANCILLARY SERVICES"/>
    <x v="0"/>
    <s v="RC_INIT_PROP18_16RATES"/>
    <x v="222"/>
  </r>
  <r>
    <x v="0"/>
    <n v="46.43"/>
    <x v="1"/>
    <x v="3"/>
    <s v="ANCILLARY SERVICES"/>
    <x v="0"/>
    <s v="RC_INIT_PROP18_16RATES"/>
    <x v="222"/>
  </r>
  <r>
    <x v="0"/>
    <n v="45.69"/>
    <x v="2"/>
    <x v="4"/>
    <s v="ANCILLARY SERVICES"/>
    <x v="0"/>
    <s v="RC_INIT_PROP18_16RATES"/>
    <x v="222"/>
  </r>
  <r>
    <x v="76"/>
    <n v="200"/>
    <x v="2"/>
    <x v="7"/>
    <s v="ANCILLARY SERVICES"/>
    <x v="26"/>
    <s v="RC_INIT_PROP18_16RATES"/>
    <x v="222"/>
  </r>
  <r>
    <x v="19"/>
    <n v="324.92"/>
    <x v="0"/>
    <x v="4"/>
    <s v="ANCILLARY SERVICES"/>
    <x v="0"/>
    <s v="RC_INIT_PROP18_16RATES"/>
    <x v="223"/>
  </r>
  <r>
    <x v="19"/>
    <n v="376.84"/>
    <x v="0"/>
    <x v="5"/>
    <s v="ANCILLARY SERVICES"/>
    <x v="0"/>
    <s v="RC_INIT_PROP18_16RATES"/>
    <x v="223"/>
  </r>
  <r>
    <x v="19"/>
    <n v="351.77"/>
    <x v="0"/>
    <x v="6"/>
    <s v="ANCILLARY SERVICES"/>
    <x v="0"/>
    <s v="RC_INIT_PROP18_16RATES"/>
    <x v="223"/>
  </r>
  <r>
    <x v="19"/>
    <n v="409.76"/>
    <x v="0"/>
    <x v="8"/>
    <s v="ANCILLARY SERVICES"/>
    <x v="0"/>
    <s v="RC_INIT_PROP18_16RATES"/>
    <x v="223"/>
  </r>
  <r>
    <x v="0"/>
    <n v="375.61"/>
    <x v="0"/>
    <x v="8"/>
    <s v="ANCILLARY SERVICES"/>
    <x v="0"/>
    <s v="RC_INIT_PROP18_16RATES"/>
    <x v="223"/>
  </r>
  <r>
    <x v="19"/>
    <n v="376.04"/>
    <x v="1"/>
    <x v="0"/>
    <s v="ANCILLARY SERVICES"/>
    <x v="0"/>
    <s v="RC_INIT_PROP18_16RATES"/>
    <x v="223"/>
  </r>
  <r>
    <x v="19"/>
    <n v="356.17"/>
    <x v="1"/>
    <x v="1"/>
    <s v="ANCILLARY SERVICES"/>
    <x v="0"/>
    <s v="RC_INIT_PROP18_16RATES"/>
    <x v="223"/>
  </r>
  <r>
    <x v="19"/>
    <n v="393.82"/>
    <x v="1"/>
    <x v="2"/>
    <s v="ANCILLARY SERVICES"/>
    <x v="0"/>
    <s v="RC_INIT_PROP18_16RATES"/>
    <x v="223"/>
  </r>
  <r>
    <x v="0"/>
    <n v="361"/>
    <x v="1"/>
    <x v="2"/>
    <s v="ANCILLARY SERVICES"/>
    <x v="0"/>
    <s v="RC_INIT_PROP18_16RATES"/>
    <x v="223"/>
  </r>
  <r>
    <x v="0"/>
    <n v="282.02"/>
    <x v="1"/>
    <x v="7"/>
    <s v="ANCILLARY SERVICES"/>
    <x v="0"/>
    <s v="RC_INIT_PROP18_16RATES"/>
    <x v="223"/>
  </r>
  <r>
    <x v="19"/>
    <n v="322.93"/>
    <x v="2"/>
    <x v="3"/>
    <s v="ANCILLARY SERVICES"/>
    <x v="0"/>
    <s v="RC_INIT_PROP18_16RATES"/>
    <x v="223"/>
  </r>
  <r>
    <x v="19"/>
    <n v="323.10000000000002"/>
    <x v="2"/>
    <x v="10"/>
    <s v="ANCILLARY SERVICES"/>
    <x v="0"/>
    <s v="RC_INIT_PROP18_16RATES"/>
    <x v="223"/>
  </r>
  <r>
    <x v="19"/>
    <n v="376.08"/>
    <x v="2"/>
    <x v="11"/>
    <s v="ANCILLARY SERVICES"/>
    <x v="0"/>
    <s v="RC_INIT_PROP18_16RATES"/>
    <x v="223"/>
  </r>
  <r>
    <x v="75"/>
    <n v="84"/>
    <x v="2"/>
    <x v="5"/>
    <s v="OTHER REVENUES &amp; CREDITS"/>
    <x v="15"/>
    <s v="RC_INIT_PROP18_16RATES"/>
    <x v="202"/>
  </r>
  <r>
    <x v="75"/>
    <n v="84"/>
    <x v="2"/>
    <x v="6"/>
    <s v="OTHER REVENUES &amp; CREDITS"/>
    <x v="15"/>
    <s v="RC_INIT_PROP18_16RATES"/>
    <x v="202"/>
  </r>
  <r>
    <x v="75"/>
    <n v="84"/>
    <x v="2"/>
    <x v="8"/>
    <s v="OTHER REVENUES &amp; CREDITS"/>
    <x v="15"/>
    <s v="RC_INIT_PROP18_16RATES"/>
    <x v="202"/>
  </r>
  <r>
    <x v="19"/>
    <n v="5699.78"/>
    <x v="0"/>
    <x v="8"/>
    <s v="ANCILLARY SERVICES"/>
    <x v="0"/>
    <s v="RC_INIT_PROP18_16RATES"/>
    <x v="148"/>
  </r>
  <r>
    <x v="0"/>
    <n v="4143.03"/>
    <x v="0"/>
    <x v="4"/>
    <s v="ANCILLARY SERVICES"/>
    <x v="0"/>
    <s v="RC_INIT_PROP18_16RATES"/>
    <x v="148"/>
  </r>
  <r>
    <x v="0"/>
    <n v="4805.08"/>
    <x v="0"/>
    <x v="5"/>
    <s v="ANCILLARY SERVICES"/>
    <x v="0"/>
    <s v="RC_INIT_PROP18_16RATES"/>
    <x v="148"/>
  </r>
  <r>
    <x v="12"/>
    <n v="43475.63"/>
    <x v="0"/>
    <x v="6"/>
    <s v="NETWORK"/>
    <x v="7"/>
    <s v="RC_INIT_PROP18_16RATES"/>
    <x v="148"/>
  </r>
  <r>
    <x v="12"/>
    <n v="46494.53"/>
    <x v="0"/>
    <x v="8"/>
    <s v="NETWORK"/>
    <x v="7"/>
    <s v="RC_INIT_PROP18_16RATES"/>
    <x v="148"/>
  </r>
  <r>
    <x v="19"/>
    <n v="5478.02"/>
    <x v="1"/>
    <x v="2"/>
    <s v="ANCILLARY SERVICES"/>
    <x v="0"/>
    <s v="RC_INIT_PROP18_16RATES"/>
    <x v="148"/>
  </r>
  <r>
    <x v="19"/>
    <n v="4279.51"/>
    <x v="1"/>
    <x v="7"/>
    <s v="ANCILLARY SERVICES"/>
    <x v="0"/>
    <s v="RC_INIT_PROP18_16RATES"/>
    <x v="148"/>
  </r>
  <r>
    <x v="0"/>
    <n v="4794.88"/>
    <x v="1"/>
    <x v="0"/>
    <s v="ANCILLARY SERVICES"/>
    <x v="0"/>
    <s v="RC_INIT_PROP18_16RATES"/>
    <x v="148"/>
  </r>
  <r>
    <x v="12"/>
    <n v="50524.94"/>
    <x v="1"/>
    <x v="1"/>
    <s v="NETWORK"/>
    <x v="7"/>
    <s v="RC_INIT_PROP18_16RATES"/>
    <x v="148"/>
  </r>
  <r>
    <x v="12"/>
    <n v="42963.81"/>
    <x v="1"/>
    <x v="2"/>
    <s v="NETWORK"/>
    <x v="7"/>
    <s v="RC_INIT_PROP18_16RATES"/>
    <x v="148"/>
  </r>
  <r>
    <x v="12"/>
    <n v="43085.26"/>
    <x v="1"/>
    <x v="7"/>
    <s v="NETWORK"/>
    <x v="7"/>
    <s v="RC_INIT_PROP18_16RATES"/>
    <x v="148"/>
  </r>
  <r>
    <x v="19"/>
    <n v="5231.2700000000004"/>
    <x v="2"/>
    <x v="11"/>
    <s v="ANCILLARY SERVICES"/>
    <x v="0"/>
    <s v="RC_INIT_PROP18_16RATES"/>
    <x v="148"/>
  </r>
  <r>
    <x v="19"/>
    <n v="4904.3"/>
    <x v="2"/>
    <x v="9"/>
    <s v="ANCILLARY SERVICES"/>
    <x v="0"/>
    <s v="RC_INIT_PROP18_16RATES"/>
    <x v="148"/>
  </r>
  <r>
    <x v="0"/>
    <n v="4117.62"/>
    <x v="2"/>
    <x v="3"/>
    <s v="ANCILLARY SERVICES"/>
    <x v="0"/>
    <s v="RC_INIT_PROP18_16RATES"/>
    <x v="148"/>
  </r>
  <r>
    <x v="12"/>
    <n v="48416.91"/>
    <x v="2"/>
    <x v="10"/>
    <s v="NETWORK"/>
    <x v="7"/>
    <s v="RC_INIT_PROP18_16RATES"/>
    <x v="148"/>
  </r>
  <r>
    <x v="12"/>
    <n v="38444.129999999997"/>
    <x v="2"/>
    <x v="11"/>
    <s v="NETWORK"/>
    <x v="7"/>
    <s v="RC_INIT_PROP18_16RATES"/>
    <x v="148"/>
  </r>
  <r>
    <x v="12"/>
    <n v="73975.199999999997"/>
    <x v="2"/>
    <x v="9"/>
    <s v="NETWORK"/>
    <x v="7"/>
    <s v="RC_INIT_PROP18_16RATES"/>
    <x v="148"/>
  </r>
  <r>
    <x v="27"/>
    <n v="78917"/>
    <x v="0"/>
    <x v="4"/>
    <s v="NETWORK"/>
    <x v="11"/>
    <s v="RC_INIT_PROP18_16RATES"/>
    <x v="149"/>
  </r>
  <r>
    <x v="27"/>
    <n v="78917"/>
    <x v="0"/>
    <x v="5"/>
    <s v="NETWORK"/>
    <x v="11"/>
    <s v="RC_INIT_PROP18_16RATES"/>
    <x v="149"/>
  </r>
  <r>
    <x v="74"/>
    <n v="-23148.99"/>
    <x v="0"/>
    <x v="0"/>
    <s v="NETWORK"/>
    <x v="11"/>
    <s v="RC_INIT_PROP18_16RATES"/>
    <x v="149"/>
  </r>
  <r>
    <x v="74"/>
    <n v="-23148.99"/>
    <x v="0"/>
    <x v="1"/>
    <s v="NETWORK"/>
    <x v="11"/>
    <s v="RC_INIT_PROP18_16RATES"/>
    <x v="149"/>
  </r>
  <r>
    <x v="74"/>
    <n v="-23148.99"/>
    <x v="0"/>
    <x v="2"/>
    <s v="NETWORK"/>
    <x v="11"/>
    <s v="RC_INIT_PROP18_16RATES"/>
    <x v="149"/>
  </r>
  <r>
    <x v="74"/>
    <n v="-23148.99"/>
    <x v="0"/>
    <x v="7"/>
    <s v="NETWORK"/>
    <x v="11"/>
    <s v="RC_INIT_PROP18_16RATES"/>
    <x v="149"/>
  </r>
  <r>
    <x v="27"/>
    <n v="78917"/>
    <x v="1"/>
    <x v="0"/>
    <s v="NETWORK"/>
    <x v="11"/>
    <s v="RC_INIT_PROP18_16RATES"/>
    <x v="149"/>
  </r>
  <r>
    <x v="74"/>
    <n v="-23148.99"/>
    <x v="1"/>
    <x v="3"/>
    <s v="NETWORK"/>
    <x v="11"/>
    <s v="RC_INIT_PROP18_16RATES"/>
    <x v="149"/>
  </r>
  <r>
    <x v="74"/>
    <n v="-23148.99"/>
    <x v="1"/>
    <x v="10"/>
    <s v="NETWORK"/>
    <x v="11"/>
    <s v="RC_INIT_PROP18_16RATES"/>
    <x v="149"/>
  </r>
  <r>
    <x v="74"/>
    <n v="-23148.99"/>
    <x v="1"/>
    <x v="11"/>
    <s v="NETWORK"/>
    <x v="11"/>
    <s v="RC_INIT_PROP18_16RATES"/>
    <x v="149"/>
  </r>
  <r>
    <x v="74"/>
    <n v="-23148.99"/>
    <x v="1"/>
    <x v="9"/>
    <s v="NETWORK"/>
    <x v="11"/>
    <s v="RC_INIT_PROP18_16RATES"/>
    <x v="149"/>
  </r>
  <r>
    <x v="27"/>
    <n v="78917"/>
    <x v="2"/>
    <x v="3"/>
    <s v="NETWORK"/>
    <x v="11"/>
    <s v="RC_INIT_PROP18_16RATES"/>
    <x v="149"/>
  </r>
  <r>
    <x v="74"/>
    <n v="-23148.99"/>
    <x v="2"/>
    <x v="4"/>
    <s v="NETWORK"/>
    <x v="11"/>
    <s v="RC_INIT_PROP18_16RATES"/>
    <x v="149"/>
  </r>
  <r>
    <x v="74"/>
    <n v="-23148.99"/>
    <x v="2"/>
    <x v="5"/>
    <s v="NETWORK"/>
    <x v="11"/>
    <s v="RC_INIT_PROP18_16RATES"/>
    <x v="149"/>
  </r>
  <r>
    <x v="74"/>
    <n v="-23148.99"/>
    <x v="2"/>
    <x v="6"/>
    <s v="NETWORK"/>
    <x v="11"/>
    <s v="RC_INIT_PROP18_16RATES"/>
    <x v="149"/>
  </r>
  <r>
    <x v="74"/>
    <n v="-23148.99"/>
    <x v="2"/>
    <x v="8"/>
    <s v="NETWORK"/>
    <x v="11"/>
    <s v="RC_INIT_PROP18_16RATES"/>
    <x v="149"/>
  </r>
  <r>
    <x v="32"/>
    <n v="200"/>
    <x v="2"/>
    <x v="1"/>
    <s v="OTHER REVENUES &amp; CREDITS"/>
    <x v="16"/>
    <s v="RC_INIT_PROP18_16RATES"/>
    <x v="279"/>
  </r>
  <r>
    <x v="19"/>
    <n v="5495.6"/>
    <x v="0"/>
    <x v="3"/>
    <s v="ANCILLARY SERVICES"/>
    <x v="0"/>
    <s v="RC_INIT_PROP18_16RATES"/>
    <x v="150"/>
  </r>
  <r>
    <x v="19"/>
    <n v="5500.31"/>
    <x v="0"/>
    <x v="10"/>
    <s v="ANCILLARY SERVICES"/>
    <x v="0"/>
    <s v="RC_INIT_PROP18_16RATES"/>
    <x v="150"/>
  </r>
  <r>
    <x v="19"/>
    <n v="6471.59"/>
    <x v="0"/>
    <x v="11"/>
    <s v="ANCILLARY SERVICES"/>
    <x v="0"/>
    <s v="RC_INIT_PROP18_16RATES"/>
    <x v="150"/>
  </r>
  <r>
    <x v="12"/>
    <n v="73602.17"/>
    <x v="0"/>
    <x v="3"/>
    <s v="NETWORK"/>
    <x v="7"/>
    <s v="RC_INIT_PROP18_16RATES"/>
    <x v="150"/>
  </r>
  <r>
    <x v="12"/>
    <n v="73503.28"/>
    <x v="0"/>
    <x v="10"/>
    <s v="NETWORK"/>
    <x v="7"/>
    <s v="RC_INIT_PROP18_16RATES"/>
    <x v="150"/>
  </r>
  <r>
    <x v="12"/>
    <n v="49648.76"/>
    <x v="0"/>
    <x v="11"/>
    <s v="NETWORK"/>
    <x v="7"/>
    <s v="RC_INIT_PROP18_16RATES"/>
    <x v="150"/>
  </r>
  <r>
    <x v="19"/>
    <n v="5419.17"/>
    <x v="1"/>
    <x v="4"/>
    <s v="ANCILLARY SERVICES"/>
    <x v="0"/>
    <s v="RC_INIT_PROP18_16RATES"/>
    <x v="150"/>
  </r>
  <r>
    <x v="19"/>
    <n v="6190.18"/>
    <x v="1"/>
    <x v="5"/>
    <s v="ANCILLARY SERVICES"/>
    <x v="0"/>
    <s v="RC_INIT_PROP18_16RATES"/>
    <x v="150"/>
  </r>
  <r>
    <x v="19"/>
    <n v="5560.93"/>
    <x v="1"/>
    <x v="6"/>
    <s v="ANCILLARY SERVICES"/>
    <x v="0"/>
    <s v="RC_INIT_PROP18_16RATES"/>
    <x v="150"/>
  </r>
  <r>
    <x v="21"/>
    <n v="12810.35"/>
    <x v="1"/>
    <x v="7"/>
    <s v="ANCILLARY SERVICES"/>
    <x v="1"/>
    <s v="RC_INIT_PROP18_16RATES"/>
    <x v="150"/>
  </r>
  <r>
    <x v="12"/>
    <n v="60154.19"/>
    <x v="1"/>
    <x v="4"/>
    <s v="NETWORK"/>
    <x v="7"/>
    <s v="RC_INIT_PROP18_16RATES"/>
    <x v="150"/>
  </r>
  <r>
    <x v="12"/>
    <n v="74061.95"/>
    <x v="1"/>
    <x v="5"/>
    <s v="NETWORK"/>
    <x v="7"/>
    <s v="RC_INIT_PROP18_16RATES"/>
    <x v="150"/>
  </r>
  <r>
    <x v="12"/>
    <n v="55946.81"/>
    <x v="1"/>
    <x v="6"/>
    <s v="NETWORK"/>
    <x v="7"/>
    <s v="RC_INIT_PROP18_16RATES"/>
    <x v="150"/>
  </r>
  <r>
    <x v="19"/>
    <n v="6302.9"/>
    <x v="2"/>
    <x v="0"/>
    <s v="ANCILLARY SERVICES"/>
    <x v="0"/>
    <s v="RC_INIT_PROP18_16RATES"/>
    <x v="150"/>
  </r>
  <r>
    <x v="19"/>
    <n v="5925.37"/>
    <x v="2"/>
    <x v="1"/>
    <s v="ANCILLARY SERVICES"/>
    <x v="0"/>
    <s v="RC_INIT_PROP18_16RATES"/>
    <x v="150"/>
  </r>
  <r>
    <x v="20"/>
    <n v="2155.6799999999998"/>
    <x v="2"/>
    <x v="7"/>
    <s v="ANCILLARY SERVICES"/>
    <x v="10"/>
    <s v="RC_INIT_PROP18_16RATES"/>
    <x v="150"/>
  </r>
  <r>
    <x v="21"/>
    <n v="14740.6"/>
    <x v="2"/>
    <x v="9"/>
    <s v="ANCILLARY SERVICES"/>
    <x v="1"/>
    <s v="RC_INIT_PROP18_16RATES"/>
    <x v="150"/>
  </r>
  <r>
    <x v="12"/>
    <n v="80649.740000000005"/>
    <x v="2"/>
    <x v="0"/>
    <s v="NETWORK"/>
    <x v="7"/>
    <s v="RC_INIT_PROP18_16RATES"/>
    <x v="150"/>
  </r>
  <r>
    <x v="12"/>
    <n v="66705.55"/>
    <x v="2"/>
    <x v="1"/>
    <s v="NETWORK"/>
    <x v="7"/>
    <s v="RC_INIT_PROP18_16RATES"/>
    <x v="150"/>
  </r>
  <r>
    <x v="19"/>
    <n v="5055.97"/>
    <x v="0"/>
    <x v="0"/>
    <s v="ANCILLARY SERVICES"/>
    <x v="0"/>
    <s v="RC_INIT_PROP18_16RATES"/>
    <x v="151"/>
  </r>
  <r>
    <x v="19"/>
    <n v="4810.8599999999997"/>
    <x v="0"/>
    <x v="1"/>
    <s v="ANCILLARY SERVICES"/>
    <x v="0"/>
    <s v="RC_INIT_PROP18_16RATES"/>
    <x v="151"/>
  </r>
  <r>
    <x v="20"/>
    <n v="130.97999999999999"/>
    <x v="0"/>
    <x v="7"/>
    <s v="ANCILLARY SERVICES"/>
    <x v="10"/>
    <s v="RC_INIT_PROP18_16RATES"/>
    <x v="151"/>
  </r>
  <r>
    <x v="21"/>
    <n v="9861.6"/>
    <x v="0"/>
    <x v="9"/>
    <s v="ANCILLARY SERVICES"/>
    <x v="1"/>
    <s v="RC_INIT_PROP18_16RATES"/>
    <x v="151"/>
  </r>
  <r>
    <x v="12"/>
    <n v="42701.82"/>
    <x v="0"/>
    <x v="0"/>
    <s v="NETWORK"/>
    <x v="7"/>
    <s v="RC_INIT_PROP18_16RATES"/>
    <x v="151"/>
  </r>
  <r>
    <x v="12"/>
    <n v="30895.15"/>
    <x v="0"/>
    <x v="1"/>
    <s v="NETWORK"/>
    <x v="7"/>
    <s v="RC_INIT_PROP18_16RATES"/>
    <x v="151"/>
  </r>
  <r>
    <x v="71"/>
    <n v="147528"/>
    <x v="2"/>
    <x v="1"/>
    <s v="ANCILLARY SERVICES"/>
    <x v="26"/>
    <s v="RC_INIT_PROP18_16RATES"/>
    <x v="217"/>
  </r>
  <r>
    <x v="84"/>
    <n v="92134"/>
    <x v="0"/>
    <x v="5"/>
    <s v="FIBER AND PCS"/>
    <x v="32"/>
    <s v="RC_INIT_PROP18_16RATES"/>
    <x v="218"/>
  </r>
  <r>
    <x v="84"/>
    <n v="92134"/>
    <x v="0"/>
    <x v="6"/>
    <s v="FIBER AND PCS"/>
    <x v="32"/>
    <s v="RC_INIT_PROP18_16RATES"/>
    <x v="218"/>
  </r>
  <r>
    <x v="84"/>
    <n v="92134"/>
    <x v="0"/>
    <x v="8"/>
    <s v="FIBER AND PCS"/>
    <x v="32"/>
    <s v="RC_INIT_PROP18_16RATES"/>
    <x v="218"/>
  </r>
  <r>
    <x v="84"/>
    <n v="92134"/>
    <x v="1"/>
    <x v="0"/>
    <s v="FIBER AND PCS"/>
    <x v="32"/>
    <s v="RC_INIT_PROP18_16RATES"/>
    <x v="218"/>
  </r>
  <r>
    <x v="84"/>
    <n v="92134"/>
    <x v="1"/>
    <x v="1"/>
    <s v="FIBER AND PCS"/>
    <x v="32"/>
    <s v="RC_INIT_PROP18_16RATES"/>
    <x v="218"/>
  </r>
  <r>
    <x v="84"/>
    <n v="92134"/>
    <x v="1"/>
    <x v="2"/>
    <s v="FIBER AND PCS"/>
    <x v="32"/>
    <s v="RC_INIT_PROP18_16RATES"/>
    <x v="218"/>
  </r>
  <r>
    <x v="84"/>
    <n v="92134"/>
    <x v="1"/>
    <x v="7"/>
    <s v="FIBER AND PCS"/>
    <x v="32"/>
    <s v="RC_INIT_PROP18_16RATES"/>
    <x v="218"/>
  </r>
  <r>
    <x v="84"/>
    <n v="92134"/>
    <x v="2"/>
    <x v="3"/>
    <s v="FIBER AND PCS"/>
    <x v="32"/>
    <s v="RC_INIT_PROP18_16RATES"/>
    <x v="218"/>
  </r>
  <r>
    <x v="84"/>
    <n v="92134"/>
    <x v="2"/>
    <x v="10"/>
    <s v="FIBER AND PCS"/>
    <x v="32"/>
    <s v="RC_INIT_PROP18_16RATES"/>
    <x v="218"/>
  </r>
  <r>
    <x v="84"/>
    <n v="92134"/>
    <x v="2"/>
    <x v="11"/>
    <s v="FIBER AND PCS"/>
    <x v="32"/>
    <s v="RC_INIT_PROP18_16RATES"/>
    <x v="218"/>
  </r>
  <r>
    <x v="84"/>
    <n v="92134"/>
    <x v="2"/>
    <x v="9"/>
    <s v="FIBER AND PCS"/>
    <x v="32"/>
    <s v="RC_INIT_PROP18_16RATES"/>
    <x v="218"/>
  </r>
  <r>
    <x v="19"/>
    <n v="139.74"/>
    <x v="0"/>
    <x v="4"/>
    <s v="ANCILLARY SERVICES"/>
    <x v="0"/>
    <s v="RC_INIT_PROP18_16RATES"/>
    <x v="220"/>
  </r>
  <r>
    <x v="19"/>
    <n v="162.07"/>
    <x v="0"/>
    <x v="5"/>
    <s v="ANCILLARY SERVICES"/>
    <x v="0"/>
    <s v="RC_INIT_PROP18_16RATES"/>
    <x v="220"/>
  </r>
  <r>
    <x v="19"/>
    <n v="151.29"/>
    <x v="0"/>
    <x v="6"/>
    <s v="ANCILLARY SERVICES"/>
    <x v="0"/>
    <s v="RC_INIT_PROP18_16RATES"/>
    <x v="220"/>
  </r>
  <r>
    <x v="19"/>
    <n v="161.72"/>
    <x v="1"/>
    <x v="0"/>
    <s v="ANCILLARY SERVICES"/>
    <x v="0"/>
    <s v="RC_INIT_PROP18_16RATES"/>
    <x v="220"/>
  </r>
  <r>
    <x v="19"/>
    <n v="153.18"/>
    <x v="1"/>
    <x v="1"/>
    <s v="ANCILLARY SERVICES"/>
    <x v="0"/>
    <s v="RC_INIT_PROP18_16RATES"/>
    <x v="220"/>
  </r>
  <r>
    <x v="19"/>
    <n v="138.88"/>
    <x v="2"/>
    <x v="3"/>
    <s v="ANCILLARY SERVICES"/>
    <x v="0"/>
    <s v="RC_INIT_PROP18_16RATES"/>
    <x v="220"/>
  </r>
  <r>
    <x v="19"/>
    <n v="138.94999999999999"/>
    <x v="2"/>
    <x v="10"/>
    <s v="ANCILLARY SERVICES"/>
    <x v="0"/>
    <s v="RC_INIT_PROP18_16RATES"/>
    <x v="220"/>
  </r>
  <r>
    <x v="72"/>
    <n v="494.4"/>
    <x v="2"/>
    <x v="7"/>
    <s v="ANCILLARY SERVICES"/>
    <x v="26"/>
    <s v="RC_INIT_PROP18_16RATES"/>
    <x v="220"/>
  </r>
  <r>
    <x v="72"/>
    <n v="20976"/>
    <x v="0"/>
    <x v="0"/>
    <s v="ANCILLARY SERVICES"/>
    <x v="26"/>
    <s v="RC_INIT_PROP18_16RATES"/>
    <x v="221"/>
  </r>
  <r>
    <x v="73"/>
    <n v="83904"/>
    <x v="0"/>
    <x v="4"/>
    <s v="ANCILLARY SERVICES"/>
    <x v="26"/>
    <s v="RC_INIT_PROP18_16RATES"/>
    <x v="221"/>
  </r>
  <r>
    <x v="73"/>
    <n v="83904"/>
    <x v="0"/>
    <x v="5"/>
    <s v="ANCILLARY SERVICES"/>
    <x v="26"/>
    <s v="RC_INIT_PROP18_16RATES"/>
    <x v="221"/>
  </r>
  <r>
    <x v="72"/>
    <n v="20976"/>
    <x v="1"/>
    <x v="3"/>
    <s v="ANCILLARY SERVICES"/>
    <x v="26"/>
    <s v="RC_INIT_PROP18_16RATES"/>
    <x v="221"/>
  </r>
  <r>
    <x v="73"/>
    <n v="83904"/>
    <x v="1"/>
    <x v="0"/>
    <s v="ANCILLARY SERVICES"/>
    <x v="26"/>
    <s v="RC_INIT_PROP18_16RATES"/>
    <x v="221"/>
  </r>
  <r>
    <x v="72"/>
    <n v="20976"/>
    <x v="2"/>
    <x v="4"/>
    <s v="ANCILLARY SERVICES"/>
    <x v="26"/>
    <s v="RC_INIT_PROP18_16RATES"/>
    <x v="221"/>
  </r>
  <r>
    <x v="73"/>
    <n v="83904"/>
    <x v="2"/>
    <x v="3"/>
    <s v="ANCILLARY SERVICES"/>
    <x v="26"/>
    <s v="RC_INIT_PROP18_16RATES"/>
    <x v="221"/>
  </r>
  <r>
    <x v="19"/>
    <n v="51.35"/>
    <x v="0"/>
    <x v="10"/>
    <s v="ANCILLARY SERVICES"/>
    <x v="0"/>
    <s v="RC_INIT_PROP18_16RATES"/>
    <x v="222"/>
  </r>
  <r>
    <x v="19"/>
    <n v="60.42"/>
    <x v="0"/>
    <x v="11"/>
    <s v="ANCILLARY SERVICES"/>
    <x v="0"/>
    <s v="RC_INIT_PROP18_16RATES"/>
    <x v="222"/>
  </r>
  <r>
    <x v="19"/>
    <n v="56.51"/>
    <x v="0"/>
    <x v="9"/>
    <s v="ANCILLARY SERVICES"/>
    <x v="0"/>
    <s v="RC_INIT_PROP18_16RATES"/>
    <x v="222"/>
  </r>
  <r>
    <x v="77"/>
    <n v="850"/>
    <x v="0"/>
    <x v="0"/>
    <s v="ANCILLARY SERVICES"/>
    <x v="26"/>
    <s v="RC_INIT_PROP18_16RATES"/>
    <x v="222"/>
  </r>
  <r>
    <x v="19"/>
    <n v="57.79"/>
    <x v="1"/>
    <x v="5"/>
    <s v="ANCILLARY SERVICES"/>
    <x v="0"/>
    <s v="RC_INIT_PROP18_16RATES"/>
    <x v="222"/>
  </r>
  <r>
    <x v="19"/>
    <n v="51.92"/>
    <x v="1"/>
    <x v="6"/>
    <s v="ANCILLARY SERVICES"/>
    <x v="0"/>
    <s v="RC_INIT_PROP18_16RATES"/>
    <x v="222"/>
  </r>
  <r>
    <x v="19"/>
    <n v="61.07"/>
    <x v="1"/>
    <x v="8"/>
    <s v="ANCILLARY SERVICES"/>
    <x v="0"/>
    <s v="RC_INIT_PROP18_16RATES"/>
    <x v="222"/>
  </r>
  <r>
    <x v="77"/>
    <n v="850"/>
    <x v="1"/>
    <x v="3"/>
    <s v="ANCILLARY SERVICES"/>
    <x v="26"/>
    <s v="RC_INIT_PROP18_16RATES"/>
    <x v="222"/>
  </r>
  <r>
    <x v="19"/>
    <n v="58.84"/>
    <x v="2"/>
    <x v="0"/>
    <s v="ANCILLARY SERVICES"/>
    <x v="0"/>
    <s v="RC_INIT_PROP18_16RATES"/>
    <x v="222"/>
  </r>
  <r>
    <x v="19"/>
    <n v="55.32"/>
    <x v="2"/>
    <x v="1"/>
    <s v="ANCILLARY SERVICES"/>
    <x v="0"/>
    <s v="RC_INIT_PROP18_16RATES"/>
    <x v="222"/>
  </r>
  <r>
    <x v="19"/>
    <n v="61.16"/>
    <x v="2"/>
    <x v="2"/>
    <s v="ANCILLARY SERVICES"/>
    <x v="0"/>
    <s v="RC_INIT_PROP18_16RATES"/>
    <x v="222"/>
  </r>
  <r>
    <x v="19"/>
    <n v="48.08"/>
    <x v="2"/>
    <x v="7"/>
    <s v="ANCILLARY SERVICES"/>
    <x v="0"/>
    <s v="RC_INIT_PROP18_16RATES"/>
    <x v="222"/>
  </r>
  <r>
    <x v="77"/>
    <n v="850"/>
    <x v="2"/>
    <x v="4"/>
    <s v="ANCILLARY SERVICES"/>
    <x v="26"/>
    <s v="RC_INIT_PROP18_16RATES"/>
    <x v="222"/>
  </r>
  <r>
    <x v="0"/>
    <n v="338.66"/>
    <x v="0"/>
    <x v="1"/>
    <s v="ANCILLARY SERVICES"/>
    <x v="0"/>
    <s v="RC_INIT_PROP18_16RATES"/>
    <x v="223"/>
  </r>
  <r>
    <x v="0"/>
    <n v="377.4"/>
    <x v="0"/>
    <x v="2"/>
    <s v="ANCILLARY SERVICES"/>
    <x v="0"/>
    <s v="RC_INIT_PROP18_16RATES"/>
    <x v="223"/>
  </r>
  <r>
    <x v="0"/>
    <n v="293.38"/>
    <x v="0"/>
    <x v="7"/>
    <s v="ANCILLARY SERVICES"/>
    <x v="0"/>
    <s v="RC_INIT_PROP18_16RATES"/>
    <x v="223"/>
  </r>
  <r>
    <x v="0"/>
    <n v="293.79000000000002"/>
    <x v="1"/>
    <x v="10"/>
    <s v="ANCILLARY SERVICES"/>
    <x v="0"/>
    <s v="RC_INIT_PROP18_16RATES"/>
    <x v="223"/>
  </r>
  <r>
    <x v="0"/>
    <n v="341.97"/>
    <x v="1"/>
    <x v="11"/>
    <s v="ANCILLARY SERVICES"/>
    <x v="0"/>
    <s v="RC_INIT_PROP18_16RATES"/>
    <x v="223"/>
  </r>
  <r>
    <x v="0"/>
    <n v="321.02"/>
    <x v="1"/>
    <x v="9"/>
    <s v="ANCILLARY SERVICES"/>
    <x v="0"/>
    <s v="RC_INIT_PROP18_16RATES"/>
    <x v="223"/>
  </r>
  <r>
    <x v="0"/>
    <n v="343.73"/>
    <x v="2"/>
    <x v="5"/>
    <s v="ANCILLARY SERVICES"/>
    <x v="0"/>
    <s v="RC_INIT_PROP18_16RATES"/>
    <x v="223"/>
  </r>
  <r>
    <x v="0"/>
    <n v="312.2"/>
    <x v="2"/>
    <x v="6"/>
    <s v="ANCILLARY SERVICES"/>
    <x v="0"/>
    <s v="RC_INIT_PROP18_16RATES"/>
    <x v="223"/>
  </r>
  <r>
    <x v="0"/>
    <n v="366.19"/>
    <x v="2"/>
    <x v="8"/>
    <s v="ANCILLARY SERVICES"/>
    <x v="0"/>
    <s v="RC_INIT_PROP18_16RATES"/>
    <x v="223"/>
  </r>
  <r>
    <x v="19"/>
    <n v="24.05"/>
    <x v="0"/>
    <x v="1"/>
    <s v="ANCILLARY SERVICES"/>
    <x v="0"/>
    <s v="RC_INIT_PROP18_16RATES"/>
    <x v="224"/>
  </r>
  <r>
    <x v="19"/>
    <n v="26.8"/>
    <x v="0"/>
    <x v="2"/>
    <s v="ANCILLARY SERVICES"/>
    <x v="0"/>
    <s v="RC_INIT_PROP18_16RATES"/>
    <x v="224"/>
  </r>
  <r>
    <x v="19"/>
    <n v="20.83"/>
    <x v="0"/>
    <x v="7"/>
    <s v="ANCILLARY SERVICES"/>
    <x v="0"/>
    <s v="RC_INIT_PROP18_16RATES"/>
    <x v="224"/>
  </r>
  <r>
    <x v="19"/>
    <n v="20.86"/>
    <x v="1"/>
    <x v="10"/>
    <s v="ANCILLARY SERVICES"/>
    <x v="0"/>
    <s v="RC_INIT_PROP18_16RATES"/>
    <x v="224"/>
  </r>
  <r>
    <x v="19"/>
    <n v="24.28"/>
    <x v="1"/>
    <x v="11"/>
    <s v="ANCILLARY SERVICES"/>
    <x v="0"/>
    <s v="RC_INIT_PROP18_16RATES"/>
    <x v="224"/>
  </r>
  <r>
    <x v="19"/>
    <n v="22.79"/>
    <x v="1"/>
    <x v="9"/>
    <s v="ANCILLARY SERVICES"/>
    <x v="0"/>
    <s v="RC_INIT_PROP18_16RATES"/>
    <x v="224"/>
  </r>
  <r>
    <x v="19"/>
    <n v="24.41"/>
    <x v="2"/>
    <x v="5"/>
    <s v="ANCILLARY SERVICES"/>
    <x v="0"/>
    <s v="RC_INIT_PROP18_16RATES"/>
    <x v="224"/>
  </r>
  <r>
    <x v="19"/>
    <n v="22.17"/>
    <x v="2"/>
    <x v="6"/>
    <s v="ANCILLARY SERVICES"/>
    <x v="0"/>
    <s v="RC_INIT_PROP18_16RATES"/>
    <x v="224"/>
  </r>
  <r>
    <x v="19"/>
    <n v="26"/>
    <x v="2"/>
    <x v="8"/>
    <s v="ANCILLARY SERVICES"/>
    <x v="0"/>
    <s v="RC_INIT_PROP18_16RATES"/>
    <x v="224"/>
  </r>
  <r>
    <x v="0"/>
    <n v="1785.47"/>
    <x v="0"/>
    <x v="11"/>
    <s v="ANCILLARY SERVICES"/>
    <x v="0"/>
    <s v="RC_INIT_PROP18_16RATES"/>
    <x v="225"/>
  </r>
  <r>
    <x v="0"/>
    <n v="9744.06"/>
    <x v="1"/>
    <x v="9"/>
    <s v="ANCILLARY SERVICES"/>
    <x v="0"/>
    <s v="RC_INIT_PROP18_16RATES"/>
    <x v="95"/>
  </r>
  <r>
    <x v="20"/>
    <n v="5261.72"/>
    <x v="1"/>
    <x v="0"/>
    <s v="ANCILLARY SERVICES"/>
    <x v="10"/>
    <s v="RC_INIT_PROP18_16RATES"/>
    <x v="95"/>
  </r>
  <r>
    <x v="20"/>
    <n v="3938.94"/>
    <x v="1"/>
    <x v="1"/>
    <s v="ANCILLARY SERVICES"/>
    <x v="10"/>
    <s v="RC_INIT_PROP18_16RATES"/>
    <x v="95"/>
  </r>
  <r>
    <x v="20"/>
    <n v="3775.08"/>
    <x v="1"/>
    <x v="2"/>
    <s v="ANCILLARY SERVICES"/>
    <x v="10"/>
    <s v="RC_INIT_PROP18_16RATES"/>
    <x v="95"/>
  </r>
  <r>
    <x v="21"/>
    <n v="18217.849999999999"/>
    <x v="1"/>
    <x v="3"/>
    <s v="ANCILLARY SERVICES"/>
    <x v="1"/>
    <s v="RC_INIT_PROP18_16RATES"/>
    <x v="95"/>
  </r>
  <r>
    <x v="21"/>
    <n v="29194.55"/>
    <x v="1"/>
    <x v="10"/>
    <s v="ANCILLARY SERVICES"/>
    <x v="1"/>
    <s v="RC_INIT_PROP18_16RATES"/>
    <x v="95"/>
  </r>
  <r>
    <x v="21"/>
    <n v="19943"/>
    <x v="1"/>
    <x v="11"/>
    <s v="ANCILLARY SERVICES"/>
    <x v="1"/>
    <s v="RC_INIT_PROP18_16RATES"/>
    <x v="95"/>
  </r>
  <r>
    <x v="12"/>
    <n v="107755.65"/>
    <x v="1"/>
    <x v="5"/>
    <s v="NETWORK"/>
    <x v="7"/>
    <s v="RC_INIT_PROP18_16RATES"/>
    <x v="95"/>
  </r>
  <r>
    <x v="12"/>
    <n v="93589.37"/>
    <x v="1"/>
    <x v="6"/>
    <s v="NETWORK"/>
    <x v="7"/>
    <s v="RC_INIT_PROP18_16RATES"/>
    <x v="95"/>
  </r>
  <r>
    <x v="12"/>
    <n v="106810.07"/>
    <x v="1"/>
    <x v="8"/>
    <s v="NETWORK"/>
    <x v="7"/>
    <s v="RC_INIT_PROP18_16RATES"/>
    <x v="95"/>
  </r>
  <r>
    <x v="0"/>
    <n v="10433.629999999999"/>
    <x v="2"/>
    <x v="5"/>
    <s v="ANCILLARY SERVICES"/>
    <x v="0"/>
    <s v="RC_INIT_PROP18_16RATES"/>
    <x v="95"/>
  </r>
  <r>
    <x v="0"/>
    <n v="9476.43"/>
    <x v="2"/>
    <x v="6"/>
    <s v="ANCILLARY SERVICES"/>
    <x v="0"/>
    <s v="RC_INIT_PROP18_16RATES"/>
    <x v="95"/>
  </r>
  <r>
    <x v="0"/>
    <n v="11115.33"/>
    <x v="2"/>
    <x v="8"/>
    <s v="ANCILLARY SERVICES"/>
    <x v="0"/>
    <s v="RC_INIT_PROP18_16RATES"/>
    <x v="95"/>
  </r>
  <r>
    <x v="20"/>
    <n v="4171.74"/>
    <x v="2"/>
    <x v="3"/>
    <s v="ANCILLARY SERVICES"/>
    <x v="10"/>
    <s v="RC_INIT_PROP18_16RATES"/>
    <x v="95"/>
  </r>
  <r>
    <x v="20"/>
    <n v="3979.42"/>
    <x v="2"/>
    <x v="10"/>
    <s v="ANCILLARY SERVICES"/>
    <x v="10"/>
    <s v="RC_INIT_PROP18_16RATES"/>
    <x v="95"/>
  </r>
  <r>
    <x v="20"/>
    <n v="3882.88"/>
    <x v="2"/>
    <x v="11"/>
    <s v="ANCILLARY SERVICES"/>
    <x v="10"/>
    <s v="RC_INIT_PROP18_16RATES"/>
    <x v="95"/>
  </r>
  <r>
    <x v="21"/>
    <n v="16102.45"/>
    <x v="2"/>
    <x v="4"/>
    <s v="ANCILLARY SERVICES"/>
    <x v="1"/>
    <s v="RC_INIT_PROP18_16RATES"/>
    <x v="95"/>
  </r>
  <r>
    <x v="21"/>
    <n v="21737.45"/>
    <x v="2"/>
    <x v="5"/>
    <s v="ANCILLARY SERVICES"/>
    <x v="1"/>
    <s v="RC_INIT_PROP18_16RATES"/>
    <x v="95"/>
  </r>
  <r>
    <x v="21"/>
    <n v="18879.7"/>
    <x v="2"/>
    <x v="6"/>
    <s v="ANCILLARY SERVICES"/>
    <x v="1"/>
    <s v="RC_INIT_PROP18_16RATES"/>
    <x v="95"/>
  </r>
  <r>
    <x v="12"/>
    <n v="168138.85"/>
    <x v="2"/>
    <x v="0"/>
    <s v="NETWORK"/>
    <x v="7"/>
    <s v="RC_INIT_PROP18_16RATES"/>
    <x v="95"/>
  </r>
  <r>
    <x v="12"/>
    <n v="91040.66"/>
    <x v="2"/>
    <x v="1"/>
    <s v="NETWORK"/>
    <x v="7"/>
    <s v="RC_INIT_PROP18_16RATES"/>
    <x v="95"/>
  </r>
  <r>
    <x v="12"/>
    <n v="89977.1"/>
    <x v="2"/>
    <x v="2"/>
    <s v="NETWORK"/>
    <x v="7"/>
    <s v="RC_INIT_PROP18_16RATES"/>
    <x v="95"/>
  </r>
  <r>
    <x v="12"/>
    <n v="84643.71"/>
    <x v="2"/>
    <x v="7"/>
    <s v="NETWORK"/>
    <x v="7"/>
    <s v="RC_INIT_PROP18_16RATES"/>
    <x v="95"/>
  </r>
  <r>
    <x v="0"/>
    <n v="8072.64"/>
    <x v="0"/>
    <x v="5"/>
    <s v="ANCILLARY SERVICES"/>
    <x v="0"/>
    <s v="RC_INIT_PROP18_16RATES"/>
    <x v="96"/>
  </r>
  <r>
    <x v="0"/>
    <n v="7535.62"/>
    <x v="0"/>
    <x v="6"/>
    <s v="ANCILLARY SERVICES"/>
    <x v="0"/>
    <s v="RC_INIT_PROP18_16RATES"/>
    <x v="96"/>
  </r>
  <r>
    <x v="0"/>
    <n v="8777.77"/>
    <x v="0"/>
    <x v="8"/>
    <s v="ANCILLARY SERVICES"/>
    <x v="0"/>
    <s v="RC_INIT_PROP18_16RATES"/>
    <x v="96"/>
  </r>
  <r>
    <x v="20"/>
    <n v="4671.3"/>
    <x v="0"/>
    <x v="3"/>
    <s v="ANCILLARY SERVICES"/>
    <x v="10"/>
    <s v="RC_INIT_PROP18_16RATES"/>
    <x v="96"/>
  </r>
  <r>
    <x v="20"/>
    <n v="5252.49"/>
    <x v="0"/>
    <x v="10"/>
    <s v="ANCILLARY SERVICES"/>
    <x v="10"/>
    <s v="RC_INIT_PROP18_16RATES"/>
    <x v="96"/>
  </r>
  <r>
    <x v="20"/>
    <n v="3399.78"/>
    <x v="0"/>
    <x v="11"/>
    <s v="ANCILLARY SERVICES"/>
    <x v="10"/>
    <s v="RC_INIT_PROP18_16RATES"/>
    <x v="96"/>
  </r>
  <r>
    <x v="21"/>
    <n v="17555.3"/>
    <x v="0"/>
    <x v="4"/>
    <s v="ANCILLARY SERVICES"/>
    <x v="1"/>
    <s v="RC_INIT_PROP18_16RATES"/>
    <x v="96"/>
  </r>
  <r>
    <x v="21"/>
    <n v="25792.55"/>
    <x v="0"/>
    <x v="5"/>
    <s v="ANCILLARY SERVICES"/>
    <x v="1"/>
    <s v="RC_INIT_PROP18_16RATES"/>
    <x v="96"/>
  </r>
  <r>
    <x v="21"/>
    <n v="15733.55"/>
    <x v="0"/>
    <x v="6"/>
    <s v="ANCILLARY SERVICES"/>
    <x v="1"/>
    <s v="RC_INIT_PROP18_16RATES"/>
    <x v="96"/>
  </r>
  <r>
    <x v="12"/>
    <n v="134347.99"/>
    <x v="0"/>
    <x v="0"/>
    <s v="NETWORK"/>
    <x v="7"/>
    <s v="RC_INIT_PROP18_16RATES"/>
    <x v="96"/>
  </r>
  <r>
    <x v="12"/>
    <n v="104169.4"/>
    <x v="0"/>
    <x v="1"/>
    <s v="NETWORK"/>
    <x v="7"/>
    <s v="RC_INIT_PROP18_16RATES"/>
    <x v="96"/>
  </r>
  <r>
    <x v="12"/>
    <n v="66042.78"/>
    <x v="0"/>
    <x v="2"/>
    <s v="NETWORK"/>
    <x v="7"/>
    <s v="RC_INIT_PROP18_16RATES"/>
    <x v="96"/>
  </r>
  <r>
    <x v="12"/>
    <n v="79416.160000000003"/>
    <x v="0"/>
    <x v="7"/>
    <s v="NETWORK"/>
    <x v="7"/>
    <s v="RC_INIT_PROP18_16RATES"/>
    <x v="96"/>
  </r>
  <r>
    <x v="47"/>
    <n v="-5181.3999999999996"/>
    <x v="0"/>
    <x v="3"/>
    <s v="NETWORK"/>
    <x v="7"/>
    <s v="RC_INIT_PROP18_16RATES"/>
    <x v="96"/>
  </r>
  <r>
    <x v="47"/>
    <n v="-5181.3999999999996"/>
    <x v="0"/>
    <x v="10"/>
    <s v="NETWORK"/>
    <x v="7"/>
    <s v="RC_INIT_PROP18_16RATES"/>
    <x v="96"/>
  </r>
  <r>
    <x v="47"/>
    <n v="-7772.8"/>
    <x v="0"/>
    <x v="11"/>
    <s v="NETWORK"/>
    <x v="7"/>
    <s v="RC_INIT_PROP18_16RATES"/>
    <x v="96"/>
  </r>
  <r>
    <x v="0"/>
    <n v="8055.5"/>
    <x v="1"/>
    <x v="0"/>
    <s v="ANCILLARY SERVICES"/>
    <x v="0"/>
    <s v="RC_INIT_PROP18_16RATES"/>
    <x v="96"/>
  </r>
  <r>
    <x v="0"/>
    <n v="7629.73"/>
    <x v="1"/>
    <x v="1"/>
    <s v="ANCILLARY SERVICES"/>
    <x v="0"/>
    <s v="RC_INIT_PROP18_16RATES"/>
    <x v="96"/>
  </r>
  <r>
    <x v="0"/>
    <n v="8436.25"/>
    <x v="1"/>
    <x v="2"/>
    <s v="ANCILLARY SERVICES"/>
    <x v="0"/>
    <s v="RC_INIT_PROP18_16RATES"/>
    <x v="96"/>
  </r>
  <r>
    <x v="0"/>
    <n v="6590.52"/>
    <x v="1"/>
    <x v="7"/>
    <s v="ANCILLARY SERVICES"/>
    <x v="0"/>
    <s v="RC_INIT_PROP18_16RATES"/>
    <x v="96"/>
  </r>
  <r>
    <x v="20"/>
    <n v="3495.13"/>
    <x v="1"/>
    <x v="4"/>
    <s v="ANCILLARY SERVICES"/>
    <x v="10"/>
    <s v="RC_INIT_PROP18_16RATES"/>
    <x v="96"/>
  </r>
  <r>
    <x v="20"/>
    <n v="5629.46"/>
    <x v="1"/>
    <x v="5"/>
    <s v="ANCILLARY SERVICES"/>
    <x v="10"/>
    <s v="RC_INIT_PROP18_16RATES"/>
    <x v="96"/>
  </r>
  <r>
    <x v="20"/>
    <n v="3743.19"/>
    <x v="1"/>
    <x v="6"/>
    <s v="ANCILLARY SERVICES"/>
    <x v="10"/>
    <s v="RC_INIT_PROP18_16RATES"/>
    <x v="96"/>
  </r>
  <r>
    <x v="21"/>
    <n v="27436.5"/>
    <x v="1"/>
    <x v="0"/>
    <s v="ANCILLARY SERVICES"/>
    <x v="1"/>
    <s v="RC_INIT_PROP18_16RATES"/>
    <x v="96"/>
  </r>
  <r>
    <x v="21"/>
    <n v="21274.05"/>
    <x v="1"/>
    <x v="1"/>
    <s v="ANCILLARY SERVICES"/>
    <x v="1"/>
    <s v="RC_INIT_PROP18_16RATES"/>
    <x v="96"/>
  </r>
  <r>
    <x v="12"/>
    <n v="117574.01"/>
    <x v="1"/>
    <x v="3"/>
    <s v="NETWORK"/>
    <x v="7"/>
    <s v="RC_INIT_PROP18_16RATES"/>
    <x v="96"/>
  </r>
  <r>
    <x v="12"/>
    <n v="133784.12"/>
    <x v="1"/>
    <x v="10"/>
    <s v="NETWORK"/>
    <x v="7"/>
    <s v="RC_INIT_PROP18_16RATES"/>
    <x v="96"/>
  </r>
  <r>
    <x v="12"/>
    <n v="77153.72"/>
    <x v="1"/>
    <x v="11"/>
    <s v="NETWORK"/>
    <x v="7"/>
    <s v="RC_INIT_PROP18_16RATES"/>
    <x v="96"/>
  </r>
  <r>
    <x v="12"/>
    <n v="98770.08"/>
    <x v="1"/>
    <x v="9"/>
    <s v="NETWORK"/>
    <x v="7"/>
    <s v="RC_INIT_PROP18_16RATES"/>
    <x v="96"/>
  </r>
  <r>
    <x v="47"/>
    <n v="-7772.8"/>
    <x v="1"/>
    <x v="4"/>
    <s v="NETWORK"/>
    <x v="7"/>
    <s v="RC_INIT_PROP18_16RATES"/>
    <x v="96"/>
  </r>
  <r>
    <x v="47"/>
    <n v="-5181.3999999999996"/>
    <x v="1"/>
    <x v="5"/>
    <s v="NETWORK"/>
    <x v="7"/>
    <s v="RC_INIT_PROP18_16RATES"/>
    <x v="96"/>
  </r>
  <r>
    <x v="47"/>
    <n v="-7772.8"/>
    <x v="1"/>
    <x v="6"/>
    <s v="NETWORK"/>
    <x v="7"/>
    <s v="RC_INIT_PROP18_16RATES"/>
    <x v="96"/>
  </r>
  <r>
    <x v="0"/>
    <n v="6917.69"/>
    <x v="2"/>
    <x v="3"/>
    <s v="ANCILLARY SERVICES"/>
    <x v="0"/>
    <s v="RC_INIT_PROP18_16RATES"/>
    <x v="96"/>
  </r>
  <r>
    <x v="0"/>
    <n v="6921.4"/>
    <x v="2"/>
    <x v="10"/>
    <s v="ANCILLARY SERVICES"/>
    <x v="0"/>
    <s v="RC_INIT_PROP18_16RATES"/>
    <x v="96"/>
  </r>
  <r>
    <x v="0"/>
    <n v="8056.25"/>
    <x v="2"/>
    <x v="11"/>
    <s v="ANCILLARY SERVICES"/>
    <x v="0"/>
    <s v="RC_INIT_PROP18_16RATES"/>
    <x v="96"/>
  </r>
  <r>
    <x v="0"/>
    <n v="7552.71"/>
    <x v="2"/>
    <x v="9"/>
    <s v="ANCILLARY SERVICES"/>
    <x v="0"/>
    <s v="RC_INIT_PROP18_16RATES"/>
    <x v="96"/>
  </r>
  <r>
    <x v="20"/>
    <n v="5631.43"/>
    <x v="2"/>
    <x v="0"/>
    <s v="ANCILLARY SERVICES"/>
    <x v="10"/>
    <s v="RC_INIT_PROP18_16RATES"/>
    <x v="96"/>
  </r>
  <r>
    <x v="20"/>
    <n v="4741.13"/>
    <x v="2"/>
    <x v="1"/>
    <s v="ANCILLARY SERVICES"/>
    <x v="10"/>
    <s v="RC_INIT_PROP18_16RATES"/>
    <x v="96"/>
  </r>
  <r>
    <x v="21"/>
    <n v="24011.4"/>
    <x v="2"/>
    <x v="3"/>
    <s v="ANCILLARY SERVICES"/>
    <x v="1"/>
    <s v="RC_INIT_PROP18_16RATES"/>
    <x v="96"/>
  </r>
  <r>
    <x v="21"/>
    <n v="27322.05"/>
    <x v="2"/>
    <x v="10"/>
    <s v="ANCILLARY SERVICES"/>
    <x v="1"/>
    <s v="RC_INIT_PROP18_16RATES"/>
    <x v="96"/>
  </r>
  <r>
    <x v="12"/>
    <n v="89192.88"/>
    <x v="2"/>
    <x v="4"/>
    <s v="NETWORK"/>
    <x v="7"/>
    <s v="RC_INIT_PROP18_16RATES"/>
    <x v="96"/>
  </r>
  <r>
    <x v="12"/>
    <n v="131037.61"/>
    <x v="2"/>
    <x v="5"/>
    <s v="NETWORK"/>
    <x v="7"/>
    <s v="RC_INIT_PROP18_16RATES"/>
    <x v="96"/>
  </r>
  <r>
    <x v="12"/>
    <n v="79933.19"/>
    <x v="2"/>
    <x v="6"/>
    <s v="NETWORK"/>
    <x v="7"/>
    <s v="RC_INIT_PROP18_16RATES"/>
    <x v="96"/>
  </r>
  <r>
    <x v="12"/>
    <n v="88712.29"/>
    <x v="2"/>
    <x v="8"/>
    <s v="NETWORK"/>
    <x v="7"/>
    <s v="RC_INIT_PROP18_16RATES"/>
    <x v="96"/>
  </r>
  <r>
    <x v="47"/>
    <n v="-5181.3999999999996"/>
    <x v="2"/>
    <x v="0"/>
    <s v="NETWORK"/>
    <x v="7"/>
    <s v="RC_INIT_PROP18_16RATES"/>
    <x v="96"/>
  </r>
  <r>
    <x v="47"/>
    <n v="-5181.3999999999996"/>
    <x v="2"/>
    <x v="1"/>
    <s v="NETWORK"/>
    <x v="7"/>
    <s v="RC_INIT_PROP18_16RATES"/>
    <x v="96"/>
  </r>
  <r>
    <x v="0"/>
    <n v="3011.46"/>
    <x v="0"/>
    <x v="0"/>
    <s v="ANCILLARY SERVICES"/>
    <x v="0"/>
    <s v="RC_INIT_PROP18_16RATES"/>
    <x v="97"/>
  </r>
  <r>
    <x v="0"/>
    <n v="2865.46"/>
    <x v="0"/>
    <x v="1"/>
    <s v="ANCILLARY SERVICES"/>
    <x v="0"/>
    <s v="RC_INIT_PROP18_16RATES"/>
    <x v="97"/>
  </r>
  <r>
    <x v="0"/>
    <n v="3193.26"/>
    <x v="0"/>
    <x v="2"/>
    <s v="ANCILLARY SERVICES"/>
    <x v="0"/>
    <s v="RC_INIT_PROP18_16RATES"/>
    <x v="97"/>
  </r>
  <r>
    <x v="0"/>
    <n v="2482.3200000000002"/>
    <x v="0"/>
    <x v="7"/>
    <s v="ANCILLARY SERVICES"/>
    <x v="0"/>
    <s v="RC_INIT_PROP18_16RATES"/>
    <x v="97"/>
  </r>
  <r>
    <x v="21"/>
    <n v="15734.25"/>
    <x v="0"/>
    <x v="0"/>
    <s v="ANCILLARY SERVICES"/>
    <x v="1"/>
    <s v="RC_INIT_PROP18_16RATES"/>
    <x v="97"/>
  </r>
  <r>
    <x v="21"/>
    <n v="12039.3"/>
    <x v="0"/>
    <x v="1"/>
    <s v="ANCILLARY SERVICES"/>
    <x v="1"/>
    <s v="RC_INIT_PROP18_16RATES"/>
    <x v="97"/>
  </r>
  <r>
    <x v="12"/>
    <n v="67002.23"/>
    <x v="0"/>
    <x v="3"/>
    <s v="NETWORK"/>
    <x v="7"/>
    <s v="RC_INIT_PROP18_16RATES"/>
    <x v="97"/>
  </r>
  <r>
    <x v="12"/>
    <n v="70161.67"/>
    <x v="0"/>
    <x v="10"/>
    <s v="NETWORK"/>
    <x v="7"/>
    <s v="RC_INIT_PROP18_16RATES"/>
    <x v="97"/>
  </r>
  <r>
    <x v="12"/>
    <n v="48344.04"/>
    <x v="0"/>
    <x v="11"/>
    <s v="NETWORK"/>
    <x v="7"/>
    <s v="RC_INIT_PROP18_16RATES"/>
    <x v="97"/>
  </r>
  <r>
    <x v="12"/>
    <n v="61243.77"/>
    <x v="0"/>
    <x v="9"/>
    <s v="NETWORK"/>
    <x v="7"/>
    <s v="RC_INIT_PROP18_16RATES"/>
    <x v="97"/>
  </r>
  <r>
    <x v="0"/>
    <n v="2530.4299999999998"/>
    <x v="1"/>
    <x v="3"/>
    <s v="ANCILLARY SERVICES"/>
    <x v="0"/>
    <s v="RC_INIT_PROP18_16RATES"/>
    <x v="97"/>
  </r>
  <r>
    <x v="0"/>
    <n v="2485.75"/>
    <x v="1"/>
    <x v="10"/>
    <s v="ANCILLARY SERVICES"/>
    <x v="0"/>
    <s v="RC_INIT_PROP18_16RATES"/>
    <x v="97"/>
  </r>
  <r>
    <x v="0"/>
    <n v="2893.41"/>
    <x v="1"/>
    <x v="11"/>
    <s v="ANCILLARY SERVICES"/>
    <x v="0"/>
    <s v="RC_INIT_PROP18_16RATES"/>
    <x v="97"/>
  </r>
  <r>
    <x v="0"/>
    <n v="2716.15"/>
    <x v="1"/>
    <x v="9"/>
    <s v="ANCILLARY SERVICES"/>
    <x v="0"/>
    <s v="RC_INIT_PROP18_16RATES"/>
    <x v="97"/>
  </r>
  <r>
    <x v="21"/>
    <n v="13629.7"/>
    <x v="1"/>
    <x v="3"/>
    <s v="ANCILLARY SERVICES"/>
    <x v="1"/>
    <s v="RC_INIT_PROP18_16RATES"/>
    <x v="97"/>
  </r>
  <r>
    <x v="21"/>
    <n v="14781.55"/>
    <x v="1"/>
    <x v="10"/>
    <s v="ANCILLARY SERVICES"/>
    <x v="1"/>
    <s v="RC_INIT_PROP18_16RATES"/>
    <x v="97"/>
  </r>
  <r>
    <x v="12"/>
    <n v="53208.98"/>
    <x v="1"/>
    <x v="4"/>
    <s v="NETWORK"/>
    <x v="7"/>
    <s v="RC_INIT_PROP18_16RATES"/>
    <x v="97"/>
  </r>
  <r>
    <x v="12"/>
    <n v="71783.89"/>
    <x v="1"/>
    <x v="5"/>
    <s v="NETWORK"/>
    <x v="7"/>
    <s v="RC_INIT_PROP18_16RATES"/>
    <x v="97"/>
  </r>
  <r>
    <x v="12"/>
    <n v="47396.73"/>
    <x v="1"/>
    <x v="6"/>
    <s v="NETWORK"/>
    <x v="7"/>
    <s v="RC_INIT_PROP18_16RATES"/>
    <x v="97"/>
  </r>
  <r>
    <x v="12"/>
    <n v="59371.7"/>
    <x v="1"/>
    <x v="8"/>
    <s v="NETWORK"/>
    <x v="7"/>
    <s v="RC_INIT_PROP18_16RATES"/>
    <x v="97"/>
  </r>
  <r>
    <x v="0"/>
    <n v="2490.2800000000002"/>
    <x v="2"/>
    <x v="4"/>
    <s v="ANCILLARY SERVICES"/>
    <x v="0"/>
    <s v="RC_INIT_PROP18_16RATES"/>
    <x v="97"/>
  </r>
  <r>
    <x v="0"/>
    <n v="2908.37"/>
    <x v="2"/>
    <x v="5"/>
    <s v="ANCILLARY SERVICES"/>
    <x v="0"/>
    <s v="RC_INIT_PROP18_16RATES"/>
    <x v="97"/>
  </r>
  <r>
    <x v="0"/>
    <n v="2641.55"/>
    <x v="2"/>
    <x v="6"/>
    <s v="ANCILLARY SERVICES"/>
    <x v="0"/>
    <s v="RC_INIT_PROP18_16RATES"/>
    <x v="97"/>
  </r>
  <r>
    <x v="0"/>
    <n v="3098.4"/>
    <x v="2"/>
    <x v="8"/>
    <s v="ANCILLARY SERVICES"/>
    <x v="0"/>
    <s v="RC_INIT_PROP18_16RATES"/>
    <x v="97"/>
  </r>
  <r>
    <x v="21"/>
    <n v="10822.7"/>
    <x v="2"/>
    <x v="4"/>
    <s v="ANCILLARY SERVICES"/>
    <x v="1"/>
    <s v="RC_INIT_PROP18_16RATES"/>
    <x v="97"/>
  </r>
  <r>
    <x v="21"/>
    <n v="14602.35"/>
    <x v="2"/>
    <x v="5"/>
    <s v="ANCILLARY SERVICES"/>
    <x v="1"/>
    <s v="RC_INIT_PROP18_16RATES"/>
    <x v="97"/>
  </r>
  <r>
    <x v="12"/>
    <n v="79308.59"/>
    <x v="2"/>
    <x v="0"/>
    <s v="NETWORK"/>
    <x v="7"/>
    <s v="RC_INIT_PROP18_16RATES"/>
    <x v="97"/>
  </r>
  <r>
    <x v="12"/>
    <n v="60683.360000000001"/>
    <x v="2"/>
    <x v="1"/>
    <s v="NETWORK"/>
    <x v="7"/>
    <s v="RC_INIT_PROP18_16RATES"/>
    <x v="97"/>
  </r>
  <r>
    <x v="12"/>
    <n v="55464.480000000003"/>
    <x v="2"/>
    <x v="2"/>
    <s v="NETWORK"/>
    <x v="7"/>
    <s v="RC_INIT_PROP18_16RATES"/>
    <x v="97"/>
  </r>
  <r>
    <x v="0"/>
    <n v="2517.58"/>
    <x v="0"/>
    <x v="3"/>
    <s v="ANCILLARY SERVICES"/>
    <x v="0"/>
    <s v="RC_INIT_PROP18_16RATES"/>
    <x v="98"/>
  </r>
  <r>
    <x v="0"/>
    <n v="2519.7399999999998"/>
    <x v="0"/>
    <x v="10"/>
    <s v="ANCILLARY SERVICES"/>
    <x v="0"/>
    <s v="RC_INIT_PROP18_16RATES"/>
    <x v="98"/>
  </r>
  <r>
    <x v="0"/>
    <n v="2964.68"/>
    <x v="0"/>
    <x v="11"/>
    <s v="ANCILLARY SERVICES"/>
    <x v="0"/>
    <s v="RC_INIT_PROP18_16RATES"/>
    <x v="98"/>
  </r>
  <r>
    <x v="0"/>
    <n v="2772.87"/>
    <x v="0"/>
    <x v="9"/>
    <s v="ANCILLARY SERVICES"/>
    <x v="0"/>
    <s v="RC_INIT_PROP18_16RATES"/>
    <x v="98"/>
  </r>
  <r>
    <x v="21"/>
    <n v="12304.6"/>
    <x v="0"/>
    <x v="3"/>
    <s v="ANCILLARY SERVICES"/>
    <x v="1"/>
    <s v="RC_INIT_PROP18_16RATES"/>
    <x v="98"/>
  </r>
  <r>
    <x v="21"/>
    <n v="12518.8"/>
    <x v="0"/>
    <x v="10"/>
    <s v="ANCILLARY SERVICES"/>
    <x v="1"/>
    <s v="RC_INIT_PROP18_16RATES"/>
    <x v="98"/>
  </r>
  <r>
    <x v="12"/>
    <n v="50988.18"/>
    <x v="0"/>
    <x v="4"/>
    <s v="NETWORK"/>
    <x v="7"/>
    <s v="RC_INIT_PROP18_16RATES"/>
    <x v="98"/>
  </r>
  <r>
    <x v="12"/>
    <n v="65279.38"/>
    <x v="0"/>
    <x v="5"/>
    <s v="NETWORK"/>
    <x v="7"/>
    <s v="RC_INIT_PROP18_16RATES"/>
    <x v="98"/>
  </r>
  <r>
    <x v="12"/>
    <n v="47133.01"/>
    <x v="0"/>
    <x v="6"/>
    <s v="NETWORK"/>
    <x v="7"/>
    <s v="RC_INIT_PROP18_16RATES"/>
    <x v="98"/>
  </r>
  <r>
    <x v="12"/>
    <n v="63953.84"/>
    <x v="0"/>
    <x v="8"/>
    <s v="NETWORK"/>
    <x v="7"/>
    <s v="RC_INIT_PROP18_16RATES"/>
    <x v="98"/>
  </r>
  <r>
    <x v="0"/>
    <n v="2482.56"/>
    <x v="1"/>
    <x v="4"/>
    <s v="ANCILLARY SERVICES"/>
    <x v="0"/>
    <s v="RC_INIT_PROP18_16RATES"/>
    <x v="98"/>
  </r>
  <r>
    <x v="0"/>
    <n v="2835.77"/>
    <x v="1"/>
    <x v="5"/>
    <s v="ANCILLARY SERVICES"/>
    <x v="0"/>
    <s v="RC_INIT_PROP18_16RATES"/>
    <x v="98"/>
  </r>
  <r>
    <x v="0"/>
    <n v="2547.5"/>
    <x v="1"/>
    <x v="6"/>
    <s v="ANCILLARY SERVICES"/>
    <x v="0"/>
    <s v="RC_INIT_PROP18_16RATES"/>
    <x v="98"/>
  </r>
  <r>
    <x v="0"/>
    <n v="2996.57"/>
    <x v="1"/>
    <x v="8"/>
    <s v="ANCILLARY SERVICES"/>
    <x v="0"/>
    <s v="RC_INIT_PROP18_16RATES"/>
    <x v="98"/>
  </r>
  <r>
    <x v="21"/>
    <n v="10311"/>
    <x v="1"/>
    <x v="4"/>
    <s v="ANCILLARY SERVICES"/>
    <x v="1"/>
    <s v="RC_INIT_PROP18_16RATES"/>
    <x v="98"/>
  </r>
  <r>
    <x v="21"/>
    <n v="13201.3"/>
    <x v="1"/>
    <x v="5"/>
    <s v="ANCILLARY SERVICES"/>
    <x v="1"/>
    <s v="RC_INIT_PROP18_16RATES"/>
    <x v="98"/>
  </r>
  <r>
    <x v="12"/>
    <n v="68983.600000000006"/>
    <x v="1"/>
    <x v="0"/>
    <s v="NETWORK"/>
    <x v="7"/>
    <s v="RC_INIT_PROP18_16RATES"/>
    <x v="98"/>
  </r>
  <r>
    <x v="12"/>
    <n v="54307.24"/>
    <x v="1"/>
    <x v="1"/>
    <s v="NETWORK"/>
    <x v="7"/>
    <s v="RC_INIT_PROP18_16RATES"/>
    <x v="98"/>
  </r>
  <r>
    <x v="12"/>
    <n v="53306.14"/>
    <x v="1"/>
    <x v="2"/>
    <s v="NETWORK"/>
    <x v="7"/>
    <s v="RC_INIT_PROP18_16RATES"/>
    <x v="98"/>
  </r>
  <r>
    <x v="0"/>
    <n v="2887.41"/>
    <x v="2"/>
    <x v="0"/>
    <s v="ANCILLARY SERVICES"/>
    <x v="0"/>
    <s v="RC_INIT_PROP18_16RATES"/>
    <x v="98"/>
  </r>
  <r>
    <x v="0"/>
    <n v="2714.46"/>
    <x v="2"/>
    <x v="1"/>
    <s v="ANCILLARY SERVICES"/>
    <x v="0"/>
    <s v="RC_INIT_PROP18_16RATES"/>
    <x v="98"/>
  </r>
  <r>
    <x v="0"/>
    <n v="3000.85"/>
    <x v="2"/>
    <x v="2"/>
    <s v="ANCILLARY SERVICES"/>
    <x v="0"/>
    <s v="RC_INIT_PROP18_16RATES"/>
    <x v="98"/>
  </r>
  <r>
    <x v="21"/>
    <n v="13951"/>
    <x v="2"/>
    <x v="0"/>
    <s v="ANCILLARY SERVICES"/>
    <x v="1"/>
    <s v="RC_INIT_PROP18_16RATES"/>
    <x v="98"/>
  </r>
  <r>
    <x v="12"/>
    <n v="61301.02"/>
    <x v="2"/>
    <x v="3"/>
    <s v="NETWORK"/>
    <x v="7"/>
    <s v="RC_INIT_PROP18_16RATES"/>
    <x v="98"/>
  </r>
  <r>
    <x v="26"/>
    <n v="622769"/>
    <x v="1"/>
    <x v="2"/>
    <s v="ANCILLARY SERVICES"/>
    <x v="1"/>
    <s v="RC_INIT_PROP18_16RATES"/>
    <x v="130"/>
  </r>
  <r>
    <x v="26"/>
    <n v="622769"/>
    <x v="1"/>
    <x v="7"/>
    <s v="ANCILLARY SERVICES"/>
    <x v="1"/>
    <s v="RC_INIT_PROP18_16RATES"/>
    <x v="130"/>
  </r>
  <r>
    <x v="27"/>
    <n v="2931841"/>
    <x v="1"/>
    <x v="3"/>
    <s v="NETWORK"/>
    <x v="11"/>
    <s v="RC_INIT_PROP18_16RATES"/>
    <x v="130"/>
  </r>
  <r>
    <x v="27"/>
    <n v="2931841"/>
    <x v="1"/>
    <x v="10"/>
    <s v="NETWORK"/>
    <x v="11"/>
    <s v="RC_INIT_PROP18_16RATES"/>
    <x v="130"/>
  </r>
  <r>
    <x v="27"/>
    <n v="3080741"/>
    <x v="1"/>
    <x v="11"/>
    <s v="NETWORK"/>
    <x v="11"/>
    <s v="RC_INIT_PROP18_16RATES"/>
    <x v="130"/>
  </r>
  <r>
    <x v="27"/>
    <n v="3080741"/>
    <x v="1"/>
    <x v="9"/>
    <s v="NETWORK"/>
    <x v="11"/>
    <s v="RC_INIT_PROP18_16RATES"/>
    <x v="130"/>
  </r>
  <r>
    <x v="78"/>
    <n v="14885"/>
    <x v="1"/>
    <x v="5"/>
    <s v="OTHER REVENUES &amp; CREDITS"/>
    <x v="27"/>
    <s v="RC_INIT_PROP18_16RATES"/>
    <x v="130"/>
  </r>
  <r>
    <x v="78"/>
    <n v="14885"/>
    <x v="1"/>
    <x v="6"/>
    <s v="OTHER REVENUES &amp; CREDITS"/>
    <x v="27"/>
    <s v="RC_INIT_PROP18_16RATES"/>
    <x v="130"/>
  </r>
  <r>
    <x v="78"/>
    <n v="14885"/>
    <x v="1"/>
    <x v="8"/>
    <s v="OTHER REVENUES &amp; CREDITS"/>
    <x v="27"/>
    <s v="RC_INIT_PROP18_16RATES"/>
    <x v="130"/>
  </r>
  <r>
    <x v="28"/>
    <n v="1608"/>
    <x v="1"/>
    <x v="0"/>
    <s v="OTHER REVENUES &amp; CREDITS"/>
    <x v="12"/>
    <s v="RC_INIT_PROP18_16RATES"/>
    <x v="130"/>
  </r>
  <r>
    <x v="28"/>
    <n v="1608"/>
    <x v="1"/>
    <x v="1"/>
    <s v="OTHER REVENUES &amp; CREDITS"/>
    <x v="12"/>
    <s v="RC_INIT_PROP18_16RATES"/>
    <x v="130"/>
  </r>
  <r>
    <x v="20"/>
    <n v="71474.89"/>
    <x v="2"/>
    <x v="1"/>
    <s v="ANCILLARY SERVICES"/>
    <x v="10"/>
    <s v="RC_INIT_PROP18_16RATES"/>
    <x v="130"/>
  </r>
  <r>
    <x v="20"/>
    <n v="55236.38"/>
    <x v="2"/>
    <x v="2"/>
    <s v="ANCILLARY SERVICES"/>
    <x v="10"/>
    <s v="RC_INIT_PROP18_16RATES"/>
    <x v="130"/>
  </r>
  <r>
    <x v="20"/>
    <n v="55254.53"/>
    <x v="2"/>
    <x v="7"/>
    <s v="ANCILLARY SERVICES"/>
    <x v="10"/>
    <s v="RC_INIT_PROP18_16RATES"/>
    <x v="130"/>
  </r>
  <r>
    <x v="26"/>
    <n v="622769"/>
    <x v="2"/>
    <x v="3"/>
    <s v="ANCILLARY SERVICES"/>
    <x v="1"/>
    <s v="RC_INIT_PROP18_16RATES"/>
    <x v="130"/>
  </r>
  <r>
    <x v="26"/>
    <n v="622769"/>
    <x v="2"/>
    <x v="10"/>
    <s v="ANCILLARY SERVICES"/>
    <x v="1"/>
    <s v="RC_INIT_PROP18_16RATES"/>
    <x v="130"/>
  </r>
  <r>
    <x v="26"/>
    <n v="622769"/>
    <x v="2"/>
    <x v="11"/>
    <s v="ANCILLARY SERVICES"/>
    <x v="1"/>
    <s v="RC_INIT_PROP18_16RATES"/>
    <x v="130"/>
  </r>
  <r>
    <x v="26"/>
    <n v="622769"/>
    <x v="2"/>
    <x v="9"/>
    <s v="ANCILLARY SERVICES"/>
    <x v="1"/>
    <s v="RC_INIT_PROP18_16RATES"/>
    <x v="130"/>
  </r>
  <r>
    <x v="27"/>
    <n v="3080741"/>
    <x v="2"/>
    <x v="4"/>
    <s v="NETWORK"/>
    <x v="11"/>
    <s v="RC_INIT_PROP18_16RATES"/>
    <x v="130"/>
  </r>
  <r>
    <x v="27"/>
    <n v="3080741"/>
    <x v="2"/>
    <x v="5"/>
    <s v="NETWORK"/>
    <x v="11"/>
    <s v="RC_INIT_PROP18_16RATES"/>
    <x v="130"/>
  </r>
  <r>
    <x v="27"/>
    <n v="3080741"/>
    <x v="2"/>
    <x v="6"/>
    <s v="NETWORK"/>
    <x v="11"/>
    <s v="RC_INIT_PROP18_16RATES"/>
    <x v="130"/>
  </r>
  <r>
    <x v="27"/>
    <n v="3080741"/>
    <x v="2"/>
    <x v="8"/>
    <s v="NETWORK"/>
    <x v="11"/>
    <s v="RC_INIT_PROP18_16RATES"/>
    <x v="130"/>
  </r>
  <r>
    <x v="78"/>
    <n v="14885"/>
    <x v="2"/>
    <x v="0"/>
    <s v="OTHER REVENUES &amp; CREDITS"/>
    <x v="27"/>
    <s v="RC_INIT_PROP18_16RATES"/>
    <x v="130"/>
  </r>
  <r>
    <x v="78"/>
    <n v="14885"/>
    <x v="2"/>
    <x v="1"/>
    <s v="OTHER REVENUES &amp; CREDITS"/>
    <x v="27"/>
    <s v="RC_INIT_PROP18_16RATES"/>
    <x v="130"/>
  </r>
  <r>
    <x v="78"/>
    <n v="14885"/>
    <x v="2"/>
    <x v="2"/>
    <s v="OTHER REVENUES &amp; CREDITS"/>
    <x v="27"/>
    <s v="RC_INIT_PROP18_16RATES"/>
    <x v="130"/>
  </r>
  <r>
    <x v="28"/>
    <n v="1608"/>
    <x v="2"/>
    <x v="3"/>
    <s v="OTHER REVENUES &amp; CREDITS"/>
    <x v="12"/>
    <s v="RC_INIT_PROP18_16RATES"/>
    <x v="130"/>
  </r>
  <r>
    <x v="28"/>
    <n v="1608"/>
    <x v="2"/>
    <x v="10"/>
    <s v="OTHER REVENUES &amp; CREDITS"/>
    <x v="12"/>
    <s v="RC_INIT_PROP18_16RATES"/>
    <x v="130"/>
  </r>
  <r>
    <x v="63"/>
    <n v="253"/>
    <x v="0"/>
    <x v="0"/>
    <s v="OTHER REVENUES &amp; CREDITS"/>
    <x v="12"/>
    <s v="RC_INIT_PROP18_16RATES"/>
    <x v="131"/>
  </r>
  <r>
    <x v="63"/>
    <n v="253"/>
    <x v="0"/>
    <x v="1"/>
    <s v="OTHER REVENUES &amp; CREDITS"/>
    <x v="12"/>
    <s v="RC_INIT_PROP18_16RATES"/>
    <x v="131"/>
  </r>
  <r>
    <x v="63"/>
    <n v="253"/>
    <x v="0"/>
    <x v="2"/>
    <s v="OTHER REVENUES &amp; CREDITS"/>
    <x v="12"/>
    <s v="RC_INIT_PROP18_16RATES"/>
    <x v="131"/>
  </r>
  <r>
    <x v="63"/>
    <n v="253"/>
    <x v="1"/>
    <x v="3"/>
    <s v="OTHER REVENUES &amp; CREDITS"/>
    <x v="12"/>
    <s v="RC_INIT_PROP18_16RATES"/>
    <x v="131"/>
  </r>
  <r>
    <x v="63"/>
    <n v="253"/>
    <x v="1"/>
    <x v="10"/>
    <s v="OTHER REVENUES &amp; CREDITS"/>
    <x v="12"/>
    <s v="RC_INIT_PROP18_16RATES"/>
    <x v="131"/>
  </r>
  <r>
    <x v="63"/>
    <n v="253"/>
    <x v="1"/>
    <x v="11"/>
    <s v="OTHER REVENUES &amp; CREDITS"/>
    <x v="12"/>
    <s v="RC_INIT_PROP18_16RATES"/>
    <x v="131"/>
  </r>
  <r>
    <x v="63"/>
    <n v="253"/>
    <x v="2"/>
    <x v="4"/>
    <s v="OTHER REVENUES &amp; CREDITS"/>
    <x v="12"/>
    <s v="RC_INIT_PROP18_16RATES"/>
    <x v="131"/>
  </r>
  <r>
    <x v="63"/>
    <n v="253"/>
    <x v="2"/>
    <x v="5"/>
    <s v="OTHER REVENUES &amp; CREDITS"/>
    <x v="12"/>
    <s v="RC_INIT_PROP18_16RATES"/>
    <x v="131"/>
  </r>
  <r>
    <x v="63"/>
    <n v="253"/>
    <x v="2"/>
    <x v="6"/>
    <s v="OTHER REVENUES &amp; CREDITS"/>
    <x v="12"/>
    <s v="RC_INIT_PROP18_16RATES"/>
    <x v="131"/>
  </r>
  <r>
    <x v="19"/>
    <n v="754.7"/>
    <x v="0"/>
    <x v="4"/>
    <s v="ANCILLARY SERVICES"/>
    <x v="0"/>
    <s v="RC_INIT_PROP18_16RATES"/>
    <x v="132"/>
  </r>
  <r>
    <x v="19"/>
    <n v="875.3"/>
    <x v="0"/>
    <x v="5"/>
    <s v="ANCILLARY SERVICES"/>
    <x v="0"/>
    <s v="RC_INIT_PROP18_16RATES"/>
    <x v="132"/>
  </r>
  <r>
    <x v="0"/>
    <n v="802.36"/>
    <x v="0"/>
    <x v="5"/>
    <s v="ANCILLARY SERVICES"/>
    <x v="0"/>
    <s v="RC_INIT_PROP18_16RATES"/>
    <x v="132"/>
  </r>
  <r>
    <x v="0"/>
    <n v="748.98"/>
    <x v="0"/>
    <x v="6"/>
    <s v="ANCILLARY SERVICES"/>
    <x v="0"/>
    <s v="RC_INIT_PROP18_16RATES"/>
    <x v="132"/>
  </r>
  <r>
    <x v="0"/>
    <n v="872.44"/>
    <x v="0"/>
    <x v="8"/>
    <s v="ANCILLARY SERVICES"/>
    <x v="0"/>
    <s v="RC_INIT_PROP18_16RATES"/>
    <x v="132"/>
  </r>
  <r>
    <x v="21"/>
    <n v="1703.1"/>
    <x v="0"/>
    <x v="4"/>
    <s v="ANCILLARY SERVICES"/>
    <x v="1"/>
    <s v="RC_INIT_PROP18_16RATES"/>
    <x v="132"/>
  </r>
  <r>
    <x v="21"/>
    <n v="2530.85"/>
    <x v="0"/>
    <x v="5"/>
    <s v="ANCILLARY SERVICES"/>
    <x v="1"/>
    <s v="RC_INIT_PROP18_16RATES"/>
    <x v="132"/>
  </r>
  <r>
    <x v="21"/>
    <n v="2308.25"/>
    <x v="0"/>
    <x v="6"/>
    <s v="ANCILLARY SERVICES"/>
    <x v="1"/>
    <s v="RC_INIT_PROP18_16RATES"/>
    <x v="132"/>
  </r>
  <r>
    <x v="12"/>
    <n v="21914.79"/>
    <x v="0"/>
    <x v="9"/>
    <s v="NETWORK"/>
    <x v="7"/>
    <s v="RC_INIT_PROP18_16RATES"/>
    <x v="132"/>
  </r>
  <r>
    <x v="19"/>
    <n v="873.44"/>
    <x v="1"/>
    <x v="0"/>
    <s v="ANCILLARY SERVICES"/>
    <x v="0"/>
    <s v="RC_INIT_PROP18_16RATES"/>
    <x v="132"/>
  </r>
  <r>
    <x v="0"/>
    <n v="800.65"/>
    <x v="1"/>
    <x v="0"/>
    <s v="ANCILLARY SERVICES"/>
    <x v="0"/>
    <s v="RC_INIT_PROP18_16RATES"/>
    <x v="132"/>
  </r>
  <r>
    <x v="0"/>
    <n v="758.33"/>
    <x v="1"/>
    <x v="1"/>
    <s v="ANCILLARY SERVICES"/>
    <x v="0"/>
    <s v="RC_INIT_PROP18_16RATES"/>
    <x v="132"/>
  </r>
  <r>
    <x v="0"/>
    <n v="838.5"/>
    <x v="1"/>
    <x v="2"/>
    <s v="ANCILLARY SERVICES"/>
    <x v="0"/>
    <s v="RC_INIT_PROP18_16RATES"/>
    <x v="132"/>
  </r>
  <r>
    <x v="0"/>
    <n v="655.04999999999995"/>
    <x v="1"/>
    <x v="7"/>
    <s v="ANCILLARY SERVICES"/>
    <x v="0"/>
    <s v="RC_INIT_PROP18_16RATES"/>
    <x v="132"/>
  </r>
  <r>
    <x v="21"/>
    <n v="2615.5500000000002"/>
    <x v="1"/>
    <x v="0"/>
    <s v="ANCILLARY SERVICES"/>
    <x v="1"/>
    <s v="RC_INIT_PROP18_16RATES"/>
    <x v="132"/>
  </r>
  <r>
    <x v="21"/>
    <n v="2043.65"/>
    <x v="1"/>
    <x v="1"/>
    <s v="ANCILLARY SERVICES"/>
    <x v="1"/>
    <s v="RC_INIT_PROP18_16RATES"/>
    <x v="132"/>
  </r>
  <r>
    <x v="12"/>
    <n v="28266.62"/>
    <x v="1"/>
    <x v="8"/>
    <s v="NETWORK"/>
    <x v="7"/>
    <s v="RC_INIT_PROP18_16RATES"/>
    <x v="132"/>
  </r>
  <r>
    <x v="19"/>
    <n v="750.07"/>
    <x v="2"/>
    <x v="3"/>
    <s v="ANCILLARY SERVICES"/>
    <x v="0"/>
    <s v="RC_INIT_PROP18_16RATES"/>
    <x v="132"/>
  </r>
  <r>
    <x v="0"/>
    <n v="687.56"/>
    <x v="2"/>
    <x v="3"/>
    <s v="ANCILLARY SERVICES"/>
    <x v="0"/>
    <s v="RC_INIT_PROP18_16RATES"/>
    <x v="132"/>
  </r>
  <r>
    <x v="0"/>
    <n v="687.93"/>
    <x v="2"/>
    <x v="10"/>
    <s v="ANCILLARY SERVICES"/>
    <x v="0"/>
    <s v="RC_INIT_PROP18_16RATES"/>
    <x v="132"/>
  </r>
  <r>
    <x v="0"/>
    <n v="800.73"/>
    <x v="2"/>
    <x v="11"/>
    <s v="ANCILLARY SERVICES"/>
    <x v="0"/>
    <s v="RC_INIT_PROP18_16RATES"/>
    <x v="132"/>
  </r>
  <r>
    <x v="0"/>
    <n v="750.68"/>
    <x v="2"/>
    <x v="9"/>
    <s v="ANCILLARY SERVICES"/>
    <x v="0"/>
    <s v="RC_INIT_PROP18_16RATES"/>
    <x v="132"/>
  </r>
  <r>
    <x v="21"/>
    <n v="2117.85"/>
    <x v="2"/>
    <x v="3"/>
    <s v="ANCILLARY SERVICES"/>
    <x v="1"/>
    <s v="RC_INIT_PROP18_16RATES"/>
    <x v="132"/>
  </r>
  <r>
    <x v="19"/>
    <n v="4248.37"/>
    <x v="1"/>
    <x v="3"/>
    <s v="ANCILLARY SERVICES"/>
    <x v="0"/>
    <s v="RC_INIT_PROP18_16RATES"/>
    <x v="151"/>
  </r>
  <r>
    <x v="19"/>
    <n v="4173.3599999999997"/>
    <x v="1"/>
    <x v="10"/>
    <s v="ANCILLARY SERVICES"/>
    <x v="0"/>
    <s v="RC_INIT_PROP18_16RATES"/>
    <x v="151"/>
  </r>
  <r>
    <x v="20"/>
    <n v="164.36"/>
    <x v="1"/>
    <x v="9"/>
    <s v="ANCILLARY SERVICES"/>
    <x v="10"/>
    <s v="RC_INIT_PROP18_16RATES"/>
    <x v="151"/>
  </r>
  <r>
    <x v="21"/>
    <n v="11987.85"/>
    <x v="1"/>
    <x v="8"/>
    <s v="ANCILLARY SERVICES"/>
    <x v="1"/>
    <s v="RC_INIT_PROP18_16RATES"/>
    <x v="151"/>
  </r>
  <r>
    <x v="12"/>
    <n v="37290.36"/>
    <x v="1"/>
    <x v="3"/>
    <s v="NETWORK"/>
    <x v="7"/>
    <s v="RC_INIT_PROP18_16RATES"/>
    <x v="151"/>
  </r>
  <r>
    <x v="12"/>
    <n v="43269.17"/>
    <x v="1"/>
    <x v="10"/>
    <s v="NETWORK"/>
    <x v="7"/>
    <s v="RC_INIT_PROP18_16RATES"/>
    <x v="151"/>
  </r>
  <r>
    <x v="19"/>
    <n v="4180.95"/>
    <x v="2"/>
    <x v="4"/>
    <s v="ANCILLARY SERVICES"/>
    <x v="0"/>
    <s v="RC_INIT_PROP18_16RATES"/>
    <x v="151"/>
  </r>
  <r>
    <x v="19"/>
    <n v="4882.8999999999996"/>
    <x v="2"/>
    <x v="5"/>
    <s v="ANCILLARY SERVICES"/>
    <x v="0"/>
    <s v="RC_INIT_PROP18_16RATES"/>
    <x v="151"/>
  </r>
  <r>
    <x v="0"/>
    <n v="3696.36"/>
    <x v="2"/>
    <x v="7"/>
    <s v="ANCILLARY SERVICES"/>
    <x v="0"/>
    <s v="RC_INIT_PROP18_16RATES"/>
    <x v="151"/>
  </r>
  <r>
    <x v="20"/>
    <n v="182.4"/>
    <x v="2"/>
    <x v="8"/>
    <s v="ANCILLARY SERVICES"/>
    <x v="10"/>
    <s v="RC_INIT_PROP18_16RATES"/>
    <x v="151"/>
  </r>
  <r>
    <x v="21"/>
    <n v="11545.1"/>
    <x v="2"/>
    <x v="2"/>
    <s v="ANCILLARY SERVICES"/>
    <x v="1"/>
    <s v="RC_INIT_PROP18_16RATES"/>
    <x v="151"/>
  </r>
  <r>
    <x v="21"/>
    <n v="8231.65"/>
    <x v="2"/>
    <x v="7"/>
    <s v="ANCILLARY SERVICES"/>
    <x v="1"/>
    <s v="RC_INIT_PROP18_16RATES"/>
    <x v="151"/>
  </r>
  <r>
    <x v="12"/>
    <n v="29352.73"/>
    <x v="2"/>
    <x v="4"/>
    <s v="NETWORK"/>
    <x v="7"/>
    <s v="RC_INIT_PROP18_16RATES"/>
    <x v="151"/>
  </r>
  <r>
    <x v="12"/>
    <n v="39521.57"/>
    <x v="2"/>
    <x v="5"/>
    <s v="NETWORK"/>
    <x v="7"/>
    <s v="RC_INIT_PROP18_16RATES"/>
    <x v="151"/>
  </r>
  <r>
    <x v="84"/>
    <n v="113772"/>
    <x v="1"/>
    <x v="7"/>
    <s v="FIBER AND PCS"/>
    <x v="32"/>
    <s v="RC_INIT_PROP18_16RATES"/>
    <x v="152"/>
  </r>
  <r>
    <x v="84"/>
    <n v="113772"/>
    <x v="2"/>
    <x v="9"/>
    <s v="FIBER AND PCS"/>
    <x v="32"/>
    <s v="RC_INIT_PROP18_16RATES"/>
    <x v="152"/>
  </r>
  <r>
    <x v="19"/>
    <n v="1082.97"/>
    <x v="0"/>
    <x v="3"/>
    <s v="ANCILLARY SERVICES"/>
    <x v="0"/>
    <s v="RC_INIT_PROP18_16RATES"/>
    <x v="153"/>
  </r>
  <r>
    <x v="0"/>
    <n v="1230.8699999999999"/>
    <x v="0"/>
    <x v="8"/>
    <s v="ANCILLARY SERVICES"/>
    <x v="0"/>
    <s v="RC_INIT_PROP18_16RATES"/>
    <x v="153"/>
  </r>
  <r>
    <x v="20"/>
    <n v="180.79"/>
    <x v="0"/>
    <x v="11"/>
    <s v="ANCILLARY SERVICES"/>
    <x v="10"/>
    <s v="RC_INIT_PROP18_16RATES"/>
    <x v="153"/>
  </r>
  <r>
    <x v="20"/>
    <n v="175.17"/>
    <x v="0"/>
    <x v="9"/>
    <s v="ANCILLARY SERVICES"/>
    <x v="10"/>
    <s v="RC_INIT_PROP18_16RATES"/>
    <x v="153"/>
  </r>
  <r>
    <x v="21"/>
    <n v="1123.5"/>
    <x v="0"/>
    <x v="6"/>
    <s v="ANCILLARY SERVICES"/>
    <x v="1"/>
    <s v="RC_INIT_PROP18_16RATES"/>
    <x v="153"/>
  </r>
  <r>
    <x v="21"/>
    <n v="679.35"/>
    <x v="0"/>
    <x v="8"/>
    <s v="ANCILLARY SERVICES"/>
    <x v="1"/>
    <s v="RC_INIT_PROP18_16RATES"/>
    <x v="153"/>
  </r>
  <r>
    <x v="12"/>
    <n v="7753.72"/>
    <x v="0"/>
    <x v="3"/>
    <s v="NETWORK"/>
    <x v="7"/>
    <s v="RC_INIT_PROP18_16RATES"/>
    <x v="153"/>
  </r>
  <r>
    <x v="19"/>
    <n v="1067.9000000000001"/>
    <x v="1"/>
    <x v="4"/>
    <s v="ANCILLARY SERVICES"/>
    <x v="0"/>
    <s v="RC_INIT_PROP18_16RATES"/>
    <x v="153"/>
  </r>
  <r>
    <x v="0"/>
    <n v="1182.98"/>
    <x v="1"/>
    <x v="2"/>
    <s v="ANCILLARY SERVICES"/>
    <x v="0"/>
    <s v="RC_INIT_PROP18_16RATES"/>
    <x v="153"/>
  </r>
  <r>
    <x v="0"/>
    <n v="924.16"/>
    <x v="1"/>
    <x v="7"/>
    <s v="ANCILLARY SERVICES"/>
    <x v="0"/>
    <s v="RC_INIT_PROP18_16RATES"/>
    <x v="153"/>
  </r>
  <r>
    <x v="20"/>
    <n v="221.36"/>
    <x v="1"/>
    <x v="6"/>
    <s v="ANCILLARY SERVICES"/>
    <x v="10"/>
    <s v="RC_INIT_PROP18_16RATES"/>
    <x v="153"/>
  </r>
  <r>
    <x v="20"/>
    <n v="157.13"/>
    <x v="1"/>
    <x v="8"/>
    <s v="ANCILLARY SERVICES"/>
    <x v="10"/>
    <s v="RC_INIT_PROP18_16RATES"/>
    <x v="153"/>
  </r>
  <r>
    <x v="21"/>
    <n v="1252.6500000000001"/>
    <x v="1"/>
    <x v="1"/>
    <s v="ANCILLARY SERVICES"/>
    <x v="1"/>
    <s v="RC_INIT_PROP18_16RATES"/>
    <x v="153"/>
  </r>
  <r>
    <x v="21"/>
    <n v="601.29999999999995"/>
    <x v="1"/>
    <x v="2"/>
    <s v="ANCILLARY SERVICES"/>
    <x v="1"/>
    <s v="RC_INIT_PROP18_16RATES"/>
    <x v="153"/>
  </r>
  <r>
    <x v="21"/>
    <n v="1072.05"/>
    <x v="1"/>
    <x v="7"/>
    <s v="ANCILLARY SERVICES"/>
    <x v="1"/>
    <s v="RC_INIT_PROP18_16RATES"/>
    <x v="153"/>
  </r>
  <r>
    <x v="12"/>
    <n v="5720.3"/>
    <x v="1"/>
    <x v="4"/>
    <s v="NETWORK"/>
    <x v="7"/>
    <s v="RC_INIT_PROP18_16RATES"/>
    <x v="153"/>
  </r>
  <r>
    <x v="0"/>
    <n v="1129.7"/>
    <x v="2"/>
    <x v="11"/>
    <s v="ANCILLARY SERVICES"/>
    <x v="0"/>
    <s v="RC_INIT_PROP18_16RATES"/>
    <x v="153"/>
  </r>
  <r>
    <x v="0"/>
    <n v="1059.0899999999999"/>
    <x v="2"/>
    <x v="9"/>
    <s v="ANCILLARY SERVICES"/>
    <x v="0"/>
    <s v="RC_INIT_PROP18_16RATES"/>
    <x v="153"/>
  </r>
  <r>
    <x v="20"/>
    <n v="253.64"/>
    <x v="2"/>
    <x v="1"/>
    <s v="ANCILLARY SERVICES"/>
    <x v="10"/>
    <s v="RC_INIT_PROP18_16RATES"/>
    <x v="153"/>
  </r>
  <r>
    <x v="20"/>
    <n v="164.42"/>
    <x v="2"/>
    <x v="2"/>
    <s v="ANCILLARY SERVICES"/>
    <x v="10"/>
    <s v="RC_INIT_PROP18_16RATES"/>
    <x v="153"/>
  </r>
  <r>
    <x v="20"/>
    <n v="184.21"/>
    <x v="2"/>
    <x v="7"/>
    <s v="ANCILLARY SERVICES"/>
    <x v="10"/>
    <s v="RC_INIT_PROP18_16RATES"/>
    <x v="153"/>
  </r>
  <r>
    <x v="21"/>
    <n v="1447.6"/>
    <x v="2"/>
    <x v="10"/>
    <s v="ANCILLARY SERVICES"/>
    <x v="1"/>
    <s v="RC_INIT_PROP18_16RATES"/>
    <x v="153"/>
  </r>
  <r>
    <x v="21"/>
    <n v="822.15"/>
    <x v="2"/>
    <x v="11"/>
    <s v="ANCILLARY SERVICES"/>
    <x v="1"/>
    <s v="RC_INIT_PROP18_16RATES"/>
    <x v="153"/>
  </r>
  <r>
    <x v="21"/>
    <n v="709.45"/>
    <x v="2"/>
    <x v="9"/>
    <s v="ANCILLARY SERVICES"/>
    <x v="1"/>
    <s v="RC_INIT_PROP18_16RATES"/>
    <x v="153"/>
  </r>
  <r>
    <x v="0"/>
    <n v="3035.5"/>
    <x v="0"/>
    <x v="11"/>
    <s v="ANCILLARY SERVICES"/>
    <x v="0"/>
    <s v="RC_INIT_PROP18_16RATES"/>
    <x v="154"/>
  </r>
  <r>
    <x v="0"/>
    <n v="2839.1"/>
    <x v="0"/>
    <x v="9"/>
    <s v="ANCILLARY SERVICES"/>
    <x v="0"/>
    <s v="RC_INIT_PROP18_16RATES"/>
    <x v="154"/>
  </r>
  <r>
    <x v="20"/>
    <n v="806.82"/>
    <x v="0"/>
    <x v="1"/>
    <s v="ANCILLARY SERVICES"/>
    <x v="10"/>
    <s v="RC_INIT_PROP18_16RATES"/>
    <x v="154"/>
  </r>
  <r>
    <x v="20"/>
    <n v="902.79"/>
    <x v="0"/>
    <x v="2"/>
    <s v="ANCILLARY SERVICES"/>
    <x v="10"/>
    <s v="RC_INIT_PROP18_16RATES"/>
    <x v="154"/>
  </r>
  <r>
    <x v="20"/>
    <n v="841.1"/>
    <x v="0"/>
    <x v="7"/>
    <s v="ANCILLARY SERVICES"/>
    <x v="10"/>
    <s v="RC_INIT_PROP18_16RATES"/>
    <x v="154"/>
  </r>
  <r>
    <x v="21"/>
    <n v="7478.8"/>
    <x v="0"/>
    <x v="10"/>
    <s v="ANCILLARY SERVICES"/>
    <x v="1"/>
    <s v="RC_INIT_PROP18_16RATES"/>
    <x v="154"/>
  </r>
  <r>
    <x v="21"/>
    <n v="5703.25"/>
    <x v="0"/>
    <x v="11"/>
    <s v="ANCILLARY SERVICES"/>
    <x v="1"/>
    <s v="RC_INIT_PROP18_16RATES"/>
    <x v="154"/>
  </r>
  <r>
    <x v="21"/>
    <n v="7396.55"/>
    <x v="0"/>
    <x v="9"/>
    <s v="ANCILLARY SERVICES"/>
    <x v="1"/>
    <s v="RC_INIT_PROP18_16RATES"/>
    <x v="154"/>
  </r>
  <r>
    <x v="0"/>
    <n v="2608.35"/>
    <x v="1"/>
    <x v="6"/>
    <s v="ANCILLARY SERVICES"/>
    <x v="0"/>
    <s v="RC_INIT_PROP18_16RATES"/>
    <x v="154"/>
  </r>
  <r>
    <x v="0"/>
    <n v="3068.14"/>
    <x v="1"/>
    <x v="8"/>
    <s v="ANCILLARY SERVICES"/>
    <x v="0"/>
    <s v="RC_INIT_PROP18_16RATES"/>
    <x v="154"/>
  </r>
  <r>
    <x v="20"/>
    <n v="939.05"/>
    <x v="1"/>
    <x v="10"/>
    <s v="ANCILLARY SERVICES"/>
    <x v="10"/>
    <s v="RC_INIT_PROP18_16RATES"/>
    <x v="154"/>
  </r>
  <r>
    <x v="20"/>
    <n v="883.52"/>
    <x v="1"/>
    <x v="11"/>
    <s v="ANCILLARY SERVICES"/>
    <x v="10"/>
    <s v="RC_INIT_PROP18_16RATES"/>
    <x v="154"/>
  </r>
  <r>
    <x v="20"/>
    <n v="1034.04"/>
    <x v="1"/>
    <x v="9"/>
    <s v="ANCILLARY SERVICES"/>
    <x v="10"/>
    <s v="RC_INIT_PROP18_16RATES"/>
    <x v="154"/>
  </r>
  <r>
    <x v="21"/>
    <n v="8403.5"/>
    <x v="1"/>
    <x v="5"/>
    <s v="ANCILLARY SERVICES"/>
    <x v="1"/>
    <s v="RC_INIT_PROP18_16RATES"/>
    <x v="154"/>
  </r>
  <r>
    <x v="21"/>
    <n v="4918.55"/>
    <x v="1"/>
    <x v="6"/>
    <s v="ANCILLARY SERVICES"/>
    <x v="1"/>
    <s v="RC_INIT_PROP18_16RATES"/>
    <x v="154"/>
  </r>
  <r>
    <x v="21"/>
    <n v="8060.85"/>
    <x v="1"/>
    <x v="8"/>
    <s v="ANCILLARY SERVICES"/>
    <x v="1"/>
    <s v="RC_INIT_PROP18_16RATES"/>
    <x v="154"/>
  </r>
  <r>
    <x v="0"/>
    <n v="2779.3"/>
    <x v="2"/>
    <x v="1"/>
    <s v="ANCILLARY SERVICES"/>
    <x v="0"/>
    <s v="RC_INIT_PROP18_16RATES"/>
    <x v="154"/>
  </r>
  <r>
    <x v="0"/>
    <n v="3072.52"/>
    <x v="2"/>
    <x v="2"/>
    <s v="ANCILLARY SERVICES"/>
    <x v="0"/>
    <s v="RC_INIT_PROP18_16RATES"/>
    <x v="154"/>
  </r>
  <r>
    <x v="0"/>
    <n v="2415.39"/>
    <x v="2"/>
    <x v="7"/>
    <s v="ANCILLARY SERVICES"/>
    <x v="0"/>
    <s v="RC_INIT_PROP18_16RATES"/>
    <x v="154"/>
  </r>
  <r>
    <x v="0"/>
    <n v="344.74"/>
    <x v="2"/>
    <x v="11"/>
    <s v="ANCILLARY SERVICES"/>
    <x v="0"/>
    <s v="RC_INIT_PROP18_16RATES"/>
    <x v="223"/>
  </r>
  <r>
    <x v="0"/>
    <n v="323.19"/>
    <x v="2"/>
    <x v="9"/>
    <s v="ANCILLARY SERVICES"/>
    <x v="0"/>
    <s v="RC_INIT_PROP18_16RATES"/>
    <x v="223"/>
  </r>
  <r>
    <x v="0"/>
    <n v="19.39"/>
    <x v="0"/>
    <x v="4"/>
    <s v="ANCILLARY SERVICES"/>
    <x v="0"/>
    <s v="RC_INIT_PROP18_16RATES"/>
    <x v="224"/>
  </r>
  <r>
    <x v="0"/>
    <n v="22.48"/>
    <x v="0"/>
    <x v="5"/>
    <s v="ANCILLARY SERVICES"/>
    <x v="0"/>
    <s v="RC_INIT_PROP18_16RATES"/>
    <x v="224"/>
  </r>
  <r>
    <x v="0"/>
    <n v="22.44"/>
    <x v="1"/>
    <x v="0"/>
    <s v="ANCILLARY SERVICES"/>
    <x v="0"/>
    <s v="RC_INIT_PROP18_16RATES"/>
    <x v="224"/>
  </r>
  <r>
    <x v="0"/>
    <n v="19.27"/>
    <x v="2"/>
    <x v="3"/>
    <s v="ANCILLARY SERVICES"/>
    <x v="0"/>
    <s v="RC_INIT_PROP18_16RATES"/>
    <x v="224"/>
  </r>
  <r>
    <x v="19"/>
    <n v="1943.31"/>
    <x v="0"/>
    <x v="0"/>
    <s v="ANCILLARY SERVICES"/>
    <x v="0"/>
    <s v="RC_INIT_PROP18_16RATES"/>
    <x v="225"/>
  </r>
  <r>
    <x v="19"/>
    <n v="1849.09"/>
    <x v="0"/>
    <x v="1"/>
    <s v="ANCILLARY SERVICES"/>
    <x v="0"/>
    <s v="RC_INIT_PROP18_16RATES"/>
    <x v="225"/>
  </r>
  <r>
    <x v="19"/>
    <n v="2060.63"/>
    <x v="0"/>
    <x v="2"/>
    <s v="ANCILLARY SERVICES"/>
    <x v="0"/>
    <s v="RC_INIT_PROP18_16RATES"/>
    <x v="225"/>
  </r>
  <r>
    <x v="19"/>
    <n v="1601.85"/>
    <x v="0"/>
    <x v="7"/>
    <s v="ANCILLARY SERVICES"/>
    <x v="0"/>
    <s v="RC_INIT_PROP18_16RATES"/>
    <x v="225"/>
  </r>
  <r>
    <x v="0"/>
    <n v="1468.37"/>
    <x v="0"/>
    <x v="7"/>
    <s v="ANCILLARY SERVICES"/>
    <x v="0"/>
    <s v="RC_INIT_PROP18_16RATES"/>
    <x v="225"/>
  </r>
  <r>
    <x v="20"/>
    <n v="4768.2700000000004"/>
    <x v="0"/>
    <x v="0"/>
    <s v="ANCILLARY SERVICES"/>
    <x v="10"/>
    <s v="RC_INIT_PROP18_16RATES"/>
    <x v="225"/>
  </r>
  <r>
    <x v="20"/>
    <n v="3970.64"/>
    <x v="0"/>
    <x v="1"/>
    <s v="ANCILLARY SERVICES"/>
    <x v="10"/>
    <s v="RC_INIT_PROP18_16RATES"/>
    <x v="225"/>
  </r>
  <r>
    <x v="20"/>
    <n v="2555.89"/>
    <x v="0"/>
    <x v="2"/>
    <s v="ANCILLARY SERVICES"/>
    <x v="10"/>
    <s v="RC_INIT_PROP18_16RATES"/>
    <x v="225"/>
  </r>
  <r>
    <x v="20"/>
    <n v="2557.87"/>
    <x v="0"/>
    <x v="7"/>
    <s v="ANCILLARY SERVICES"/>
    <x v="10"/>
    <s v="RC_INIT_PROP18_16RATES"/>
    <x v="225"/>
  </r>
  <r>
    <x v="21"/>
    <n v="21681.1"/>
    <x v="0"/>
    <x v="1"/>
    <s v="ANCILLARY SERVICES"/>
    <x v="1"/>
    <s v="RC_INIT_PROP18_16RATES"/>
    <x v="225"/>
  </r>
  <r>
    <x v="21"/>
    <n v="13753.6"/>
    <x v="0"/>
    <x v="2"/>
    <s v="ANCILLARY SERVICES"/>
    <x v="1"/>
    <s v="RC_INIT_PROP18_16RATES"/>
    <x v="225"/>
  </r>
  <r>
    <x v="21"/>
    <n v="11348.75"/>
    <x v="0"/>
    <x v="7"/>
    <s v="ANCILLARY SERVICES"/>
    <x v="1"/>
    <s v="RC_INIT_PROP18_16RATES"/>
    <x v="225"/>
  </r>
  <r>
    <x v="19"/>
    <n v="1632.9"/>
    <x v="1"/>
    <x v="3"/>
    <s v="ANCILLARY SERVICES"/>
    <x v="0"/>
    <s v="RC_INIT_PROP18_16RATES"/>
    <x v="225"/>
  </r>
  <r>
    <x v="19"/>
    <n v="1604.07"/>
    <x v="1"/>
    <x v="10"/>
    <s v="ANCILLARY SERVICES"/>
    <x v="0"/>
    <s v="RC_INIT_PROP18_16RATES"/>
    <x v="225"/>
  </r>
  <r>
    <x v="19"/>
    <n v="1867.13"/>
    <x v="1"/>
    <x v="11"/>
    <s v="ANCILLARY SERVICES"/>
    <x v="0"/>
    <s v="RC_INIT_PROP18_16RATES"/>
    <x v="225"/>
  </r>
  <r>
    <x v="19"/>
    <n v="1752.74"/>
    <x v="1"/>
    <x v="9"/>
    <s v="ANCILLARY SERVICES"/>
    <x v="0"/>
    <s v="RC_INIT_PROP18_16RATES"/>
    <x v="225"/>
  </r>
  <r>
    <x v="0"/>
    <n v="1606.68"/>
    <x v="1"/>
    <x v="9"/>
    <s v="ANCILLARY SERVICES"/>
    <x v="0"/>
    <s v="RC_INIT_PROP18_16RATES"/>
    <x v="225"/>
  </r>
  <r>
    <x v="20"/>
    <n v="4174.33"/>
    <x v="1"/>
    <x v="3"/>
    <s v="ANCILLARY SERVICES"/>
    <x v="10"/>
    <s v="RC_INIT_PROP18_16RATES"/>
    <x v="225"/>
  </r>
  <r>
    <x v="20"/>
    <n v="4003.13"/>
    <x v="1"/>
    <x v="10"/>
    <s v="ANCILLARY SERVICES"/>
    <x v="10"/>
    <s v="RC_INIT_PROP18_16RATES"/>
    <x v="225"/>
  </r>
  <r>
    <x v="20"/>
    <n v="2940.08"/>
    <x v="1"/>
    <x v="11"/>
    <s v="ANCILLARY SERVICES"/>
    <x v="10"/>
    <s v="RC_INIT_PROP18_16RATES"/>
    <x v="225"/>
  </r>
  <r>
    <x v="20"/>
    <n v="2545.5500000000002"/>
    <x v="1"/>
    <x v="9"/>
    <s v="ANCILLARY SERVICES"/>
    <x v="10"/>
    <s v="RC_INIT_PROP18_16RATES"/>
    <x v="225"/>
  </r>
  <r>
    <x v="21"/>
    <n v="22441.3"/>
    <x v="1"/>
    <x v="10"/>
    <s v="ANCILLARY SERVICES"/>
    <x v="1"/>
    <s v="RC_INIT_PROP18_16RATES"/>
    <x v="225"/>
  </r>
  <r>
    <x v="21"/>
    <n v="14442.75"/>
    <x v="1"/>
    <x v="11"/>
    <s v="ANCILLARY SERVICES"/>
    <x v="1"/>
    <s v="RC_INIT_PROP18_16RATES"/>
    <x v="225"/>
  </r>
  <r>
    <x v="21"/>
    <n v="13589.8"/>
    <x v="1"/>
    <x v="9"/>
    <s v="ANCILLARY SERVICES"/>
    <x v="1"/>
    <s v="RC_INIT_PROP18_16RATES"/>
    <x v="225"/>
  </r>
  <r>
    <x v="19"/>
    <n v="1606.99"/>
    <x v="2"/>
    <x v="4"/>
    <s v="ANCILLARY SERVICES"/>
    <x v="0"/>
    <s v="RC_INIT_PROP18_16RATES"/>
    <x v="225"/>
  </r>
  <r>
    <x v="19"/>
    <n v="1876.78"/>
    <x v="2"/>
    <x v="5"/>
    <s v="ANCILLARY SERVICES"/>
    <x v="0"/>
    <s v="RC_INIT_PROP18_16RATES"/>
    <x v="225"/>
  </r>
  <r>
    <x v="19"/>
    <n v="1704.6"/>
    <x v="2"/>
    <x v="6"/>
    <s v="ANCILLARY SERVICES"/>
    <x v="0"/>
    <s v="RC_INIT_PROP18_16RATES"/>
    <x v="225"/>
  </r>
  <r>
    <x v="19"/>
    <n v="1999.41"/>
    <x v="2"/>
    <x v="8"/>
    <s v="ANCILLARY SERVICES"/>
    <x v="0"/>
    <s v="RC_INIT_PROP18_16RATES"/>
    <x v="225"/>
  </r>
  <r>
    <x v="0"/>
    <n v="1832.79"/>
    <x v="2"/>
    <x v="8"/>
    <s v="ANCILLARY SERVICES"/>
    <x v="0"/>
    <s v="RC_INIT_PROP18_16RATES"/>
    <x v="225"/>
  </r>
  <r>
    <x v="20"/>
    <n v="3146.14"/>
    <x v="2"/>
    <x v="4"/>
    <s v="ANCILLARY SERVICES"/>
    <x v="10"/>
    <s v="RC_INIT_PROP18_16RATES"/>
    <x v="225"/>
  </r>
  <r>
    <x v="20"/>
    <n v="4762.0200000000004"/>
    <x v="2"/>
    <x v="5"/>
    <s v="ANCILLARY SERVICES"/>
    <x v="10"/>
    <s v="RC_INIT_PROP18_16RATES"/>
    <x v="225"/>
  </r>
  <r>
    <x v="20"/>
    <n v="3399.84"/>
    <x v="2"/>
    <x v="6"/>
    <s v="ANCILLARY SERVICES"/>
    <x v="10"/>
    <s v="RC_INIT_PROP18_16RATES"/>
    <x v="225"/>
  </r>
  <r>
    <x v="20"/>
    <n v="2583.5"/>
    <x v="2"/>
    <x v="8"/>
    <s v="ANCILLARY SERVICES"/>
    <x v="10"/>
    <s v="RC_INIT_PROP18_16RATES"/>
    <x v="225"/>
  </r>
  <r>
    <x v="21"/>
    <n v="24601.15"/>
    <x v="2"/>
    <x v="5"/>
    <s v="ANCILLARY SERVICES"/>
    <x v="1"/>
    <s v="RC_INIT_PROP18_16RATES"/>
    <x v="225"/>
  </r>
  <r>
    <x v="21"/>
    <n v="15234.8"/>
    <x v="2"/>
    <x v="6"/>
    <s v="ANCILLARY SERVICES"/>
    <x v="1"/>
    <s v="RC_INIT_PROP18_16RATES"/>
    <x v="225"/>
  </r>
  <r>
    <x v="21"/>
    <n v="13935.25"/>
    <x v="2"/>
    <x v="8"/>
    <s v="ANCILLARY SERVICES"/>
    <x v="1"/>
    <s v="RC_INIT_PROP18_16RATES"/>
    <x v="225"/>
  </r>
  <r>
    <x v="49"/>
    <n v="68750"/>
    <x v="0"/>
    <x v="4"/>
    <s v="FIBER AND PCS"/>
    <x v="23"/>
    <s v="RC_INIT_PROP18_16RATES"/>
    <x v="259"/>
  </r>
  <r>
    <x v="52"/>
    <n v="13750"/>
    <x v="2"/>
    <x v="7"/>
    <s v="FIBER AND PCS"/>
    <x v="24"/>
    <s v="RC_INIT_PROP18_16RATES"/>
    <x v="259"/>
  </r>
  <r>
    <x v="72"/>
    <n v="23200"/>
    <x v="0"/>
    <x v="6"/>
    <s v="ANCILLARY SERVICES"/>
    <x v="26"/>
    <s v="RC_INIT_PROP18_16RATES"/>
    <x v="226"/>
  </r>
  <r>
    <x v="72"/>
    <n v="23200"/>
    <x v="0"/>
    <x v="8"/>
    <s v="ANCILLARY SERVICES"/>
    <x v="26"/>
    <s v="RC_INIT_PROP18_16RATES"/>
    <x v="226"/>
  </r>
  <r>
    <x v="73"/>
    <n v="92800"/>
    <x v="0"/>
    <x v="11"/>
    <s v="ANCILLARY SERVICES"/>
    <x v="26"/>
    <s v="RC_INIT_PROP18_16RATES"/>
    <x v="226"/>
  </r>
  <r>
    <x v="73"/>
    <n v="92800"/>
    <x v="0"/>
    <x v="9"/>
    <s v="ANCILLARY SERVICES"/>
    <x v="26"/>
    <s v="RC_INIT_PROP18_16RATES"/>
    <x v="226"/>
  </r>
  <r>
    <x v="72"/>
    <n v="23200"/>
    <x v="1"/>
    <x v="1"/>
    <s v="ANCILLARY SERVICES"/>
    <x v="26"/>
    <s v="RC_INIT_PROP18_16RATES"/>
    <x v="226"/>
  </r>
  <r>
    <x v="72"/>
    <n v="23200"/>
    <x v="1"/>
    <x v="2"/>
    <s v="ANCILLARY SERVICES"/>
    <x v="26"/>
    <s v="RC_INIT_PROP18_16RATES"/>
    <x v="226"/>
  </r>
  <r>
    <x v="72"/>
    <n v="23200"/>
    <x v="1"/>
    <x v="7"/>
    <s v="ANCILLARY SERVICES"/>
    <x v="26"/>
    <s v="RC_INIT_PROP18_16RATES"/>
    <x v="226"/>
  </r>
  <r>
    <x v="73"/>
    <n v="92800"/>
    <x v="1"/>
    <x v="6"/>
    <s v="ANCILLARY SERVICES"/>
    <x v="26"/>
    <s v="RC_INIT_PROP18_16RATES"/>
    <x v="226"/>
  </r>
  <r>
    <x v="73"/>
    <n v="92800"/>
    <x v="1"/>
    <x v="8"/>
    <s v="ANCILLARY SERVICES"/>
    <x v="26"/>
    <s v="RC_INIT_PROP18_16RATES"/>
    <x v="226"/>
  </r>
  <r>
    <x v="72"/>
    <n v="23200"/>
    <x v="2"/>
    <x v="10"/>
    <s v="ANCILLARY SERVICES"/>
    <x v="26"/>
    <s v="RC_INIT_PROP18_16RATES"/>
    <x v="226"/>
  </r>
  <r>
    <x v="72"/>
    <n v="23200"/>
    <x v="2"/>
    <x v="11"/>
    <s v="ANCILLARY SERVICES"/>
    <x v="26"/>
    <s v="RC_INIT_PROP18_16RATES"/>
    <x v="226"/>
  </r>
  <r>
    <x v="72"/>
    <n v="23200"/>
    <x v="2"/>
    <x v="9"/>
    <s v="ANCILLARY SERVICES"/>
    <x v="26"/>
    <s v="RC_INIT_PROP18_16RATES"/>
    <x v="226"/>
  </r>
  <r>
    <x v="73"/>
    <n v="92800"/>
    <x v="2"/>
    <x v="1"/>
    <s v="ANCILLARY SERVICES"/>
    <x v="26"/>
    <s v="RC_INIT_PROP18_16RATES"/>
    <x v="226"/>
  </r>
  <r>
    <x v="73"/>
    <n v="92800"/>
    <x v="2"/>
    <x v="2"/>
    <s v="ANCILLARY SERVICES"/>
    <x v="26"/>
    <s v="RC_INIT_PROP18_16RATES"/>
    <x v="226"/>
  </r>
  <r>
    <x v="73"/>
    <n v="92800"/>
    <x v="2"/>
    <x v="7"/>
    <s v="ANCILLARY SERVICES"/>
    <x v="26"/>
    <s v="RC_INIT_PROP18_16RATES"/>
    <x v="226"/>
  </r>
  <r>
    <x v="12"/>
    <n v="64597.52"/>
    <x v="2"/>
    <x v="10"/>
    <s v="NETWORK"/>
    <x v="7"/>
    <s v="RC_INIT_PROP18_16RATES"/>
    <x v="98"/>
  </r>
  <r>
    <x v="12"/>
    <n v="42686.21"/>
    <x v="2"/>
    <x v="11"/>
    <s v="NETWORK"/>
    <x v="7"/>
    <s v="RC_INIT_PROP18_16RATES"/>
    <x v="98"/>
  </r>
  <r>
    <x v="28"/>
    <n v="3849"/>
    <x v="0"/>
    <x v="7"/>
    <s v="OTHER REVENUES &amp; CREDITS"/>
    <x v="12"/>
    <s v="RC_INIT_PROP18_16RATES"/>
    <x v="99"/>
  </r>
  <r>
    <x v="30"/>
    <n v="251286"/>
    <x v="0"/>
    <x v="4"/>
    <s v="OTHER REVENUES &amp; CREDITS"/>
    <x v="14"/>
    <s v="RC_INIT_PROP18_16RATES"/>
    <x v="99"/>
  </r>
  <r>
    <x v="31"/>
    <n v="110599"/>
    <x v="0"/>
    <x v="0"/>
    <s v="OTHER REVENUES &amp; CREDITS"/>
    <x v="15"/>
    <s v="RC_INIT_PROP18_16RATES"/>
    <x v="99"/>
  </r>
  <r>
    <x v="31"/>
    <n v="110599"/>
    <x v="0"/>
    <x v="1"/>
    <s v="OTHER REVENUES &amp; CREDITS"/>
    <x v="15"/>
    <s v="RC_INIT_PROP18_16RATES"/>
    <x v="99"/>
  </r>
  <r>
    <x v="31"/>
    <n v="110599"/>
    <x v="0"/>
    <x v="2"/>
    <s v="OTHER REVENUES &amp; CREDITS"/>
    <x v="15"/>
    <s v="RC_INIT_PROP18_16RATES"/>
    <x v="99"/>
  </r>
  <r>
    <x v="31"/>
    <n v="110599"/>
    <x v="0"/>
    <x v="7"/>
    <s v="OTHER REVENUES &amp; CREDITS"/>
    <x v="15"/>
    <s v="RC_INIT_PROP18_16RATES"/>
    <x v="99"/>
  </r>
  <r>
    <x v="28"/>
    <n v="3849"/>
    <x v="1"/>
    <x v="9"/>
    <s v="OTHER REVENUES &amp; CREDITS"/>
    <x v="12"/>
    <s v="RC_INIT_PROP18_16RATES"/>
    <x v="99"/>
  </r>
  <r>
    <x v="31"/>
    <n v="110599"/>
    <x v="1"/>
    <x v="3"/>
    <s v="OTHER REVENUES &amp; CREDITS"/>
    <x v="15"/>
    <s v="RC_INIT_PROP18_16RATES"/>
    <x v="99"/>
  </r>
  <r>
    <x v="31"/>
    <n v="110599"/>
    <x v="1"/>
    <x v="10"/>
    <s v="OTHER REVENUES &amp; CREDITS"/>
    <x v="15"/>
    <s v="RC_INIT_PROP18_16RATES"/>
    <x v="99"/>
  </r>
  <r>
    <x v="31"/>
    <n v="110599"/>
    <x v="1"/>
    <x v="11"/>
    <s v="OTHER REVENUES &amp; CREDITS"/>
    <x v="15"/>
    <s v="RC_INIT_PROP18_16RATES"/>
    <x v="99"/>
  </r>
  <r>
    <x v="31"/>
    <n v="110599"/>
    <x v="1"/>
    <x v="9"/>
    <s v="OTHER REVENUES &amp; CREDITS"/>
    <x v="15"/>
    <s v="RC_INIT_PROP18_16RATES"/>
    <x v="99"/>
  </r>
  <r>
    <x v="28"/>
    <n v="3849"/>
    <x v="2"/>
    <x v="8"/>
    <s v="OTHER REVENUES &amp; CREDITS"/>
    <x v="12"/>
    <s v="RC_INIT_PROP18_16RATES"/>
    <x v="99"/>
  </r>
  <r>
    <x v="31"/>
    <n v="110599"/>
    <x v="2"/>
    <x v="4"/>
    <s v="OTHER REVENUES &amp; CREDITS"/>
    <x v="15"/>
    <s v="RC_INIT_PROP18_16RATES"/>
    <x v="99"/>
  </r>
  <r>
    <x v="31"/>
    <n v="110599"/>
    <x v="2"/>
    <x v="5"/>
    <s v="OTHER REVENUES &amp; CREDITS"/>
    <x v="15"/>
    <s v="RC_INIT_PROP18_16RATES"/>
    <x v="99"/>
  </r>
  <r>
    <x v="31"/>
    <n v="110599"/>
    <x v="2"/>
    <x v="6"/>
    <s v="OTHER REVENUES &amp; CREDITS"/>
    <x v="15"/>
    <s v="RC_INIT_PROP18_16RATES"/>
    <x v="99"/>
  </r>
  <r>
    <x v="31"/>
    <n v="110599"/>
    <x v="2"/>
    <x v="8"/>
    <s v="OTHER REVENUES &amp; CREDITS"/>
    <x v="15"/>
    <s v="RC_INIT_PROP18_16RATES"/>
    <x v="99"/>
  </r>
  <r>
    <x v="0"/>
    <n v="4756.79"/>
    <x v="0"/>
    <x v="4"/>
    <s v="ANCILLARY SERVICES"/>
    <x v="0"/>
    <s v="RC_INIT_PROP18_16RATES"/>
    <x v="100"/>
  </r>
  <r>
    <x v="0"/>
    <n v="5516.92"/>
    <x v="0"/>
    <x v="5"/>
    <s v="ANCILLARY SERVICES"/>
    <x v="0"/>
    <s v="RC_INIT_PROP18_16RATES"/>
    <x v="100"/>
  </r>
  <r>
    <x v="0"/>
    <n v="5149.91"/>
    <x v="0"/>
    <x v="6"/>
    <s v="ANCILLARY SERVICES"/>
    <x v="0"/>
    <s v="RC_INIT_PROP18_16RATES"/>
    <x v="100"/>
  </r>
  <r>
    <x v="26"/>
    <n v="199864"/>
    <x v="0"/>
    <x v="4"/>
    <s v="ANCILLARY SERVICES"/>
    <x v="1"/>
    <s v="RC_INIT_PROP18_16RATES"/>
    <x v="100"/>
  </r>
  <r>
    <x v="1"/>
    <n v="630"/>
    <x v="0"/>
    <x v="6"/>
    <s v="ANCILLARY SERVICES"/>
    <x v="1"/>
    <s v="RC_INIT_PROP18_16RATES"/>
    <x v="100"/>
  </r>
  <r>
    <x v="1"/>
    <n v="980"/>
    <x v="0"/>
    <x v="8"/>
    <s v="ANCILLARY SERVICES"/>
    <x v="1"/>
    <s v="RC_INIT_PROP18_16RATES"/>
    <x v="100"/>
  </r>
  <r>
    <x v="2"/>
    <n v="37897.199999999997"/>
    <x v="0"/>
    <x v="3"/>
    <s v="ANCILLARY SERVICES"/>
    <x v="1"/>
    <s v="RC_INIT_PROP18_16RATES"/>
    <x v="100"/>
  </r>
  <r>
    <x v="38"/>
    <n v="816720"/>
    <x v="0"/>
    <x v="4"/>
    <s v="INTERTIE"/>
    <x v="18"/>
    <s v="RC_INIT_PROP18_16RATES"/>
    <x v="100"/>
  </r>
  <r>
    <x v="38"/>
    <n v="816720"/>
    <x v="0"/>
    <x v="5"/>
    <s v="INTERTIE"/>
    <x v="18"/>
    <s v="RC_INIT_PROP18_16RATES"/>
    <x v="100"/>
  </r>
  <r>
    <x v="38"/>
    <n v="902820"/>
    <x v="0"/>
    <x v="6"/>
    <s v="INTERTIE"/>
    <x v="18"/>
    <s v="RC_INIT_PROP18_16RATES"/>
    <x v="100"/>
  </r>
  <r>
    <x v="41"/>
    <n v="0"/>
    <x v="0"/>
    <x v="11"/>
    <s v="INTERTIE"/>
    <x v="20"/>
    <s v="RC_INIT_PROP18_16RATES"/>
    <x v="100"/>
  </r>
  <r>
    <x v="41"/>
    <n v="0"/>
    <x v="0"/>
    <x v="9"/>
    <s v="INTERTIE"/>
    <x v="20"/>
    <s v="RC_INIT_PROP18_16RATES"/>
    <x v="100"/>
  </r>
  <r>
    <x v="42"/>
    <n v="35074.080000000002"/>
    <x v="0"/>
    <x v="8"/>
    <s v="INTERTIE"/>
    <x v="20"/>
    <s v="RC_INIT_PROP18_16RATES"/>
    <x v="100"/>
  </r>
  <r>
    <x v="5"/>
    <n v="1360"/>
    <x v="0"/>
    <x v="4"/>
    <s v="NETWORK"/>
    <x v="3"/>
    <s v="RC_INIT_PROP18_16RATES"/>
    <x v="100"/>
  </r>
  <r>
    <x v="5"/>
    <n v="5780"/>
    <x v="0"/>
    <x v="5"/>
    <s v="NETWORK"/>
    <x v="3"/>
    <s v="RC_INIT_PROP18_16RATES"/>
    <x v="100"/>
  </r>
  <r>
    <x v="5"/>
    <n v="3060"/>
    <x v="0"/>
    <x v="6"/>
    <s v="NETWORK"/>
    <x v="3"/>
    <s v="RC_INIT_PROP18_16RATES"/>
    <x v="100"/>
  </r>
  <r>
    <x v="6"/>
    <n v="12005"/>
    <x v="0"/>
    <x v="4"/>
    <s v="NETWORK"/>
    <x v="3"/>
    <s v="RC_INIT_PROP18_16RATES"/>
    <x v="100"/>
  </r>
  <r>
    <x v="7"/>
    <n v="35849.279999999999"/>
    <x v="0"/>
    <x v="4"/>
    <s v="NETWORK"/>
    <x v="3"/>
    <s v="RC_INIT_PROP18_16RATES"/>
    <x v="100"/>
  </r>
  <r>
    <x v="19"/>
    <n v="4913.4799999999996"/>
    <x v="1"/>
    <x v="7"/>
    <s v="ANCILLARY SERVICES"/>
    <x v="0"/>
    <s v="RC_INIT_PROP18_16RATES"/>
    <x v="100"/>
  </r>
  <r>
    <x v="0"/>
    <n v="5505.21"/>
    <x v="1"/>
    <x v="0"/>
    <s v="ANCILLARY SERVICES"/>
    <x v="0"/>
    <s v="RC_INIT_PROP18_16RATES"/>
    <x v="100"/>
  </r>
  <r>
    <x v="0"/>
    <n v="5214.2299999999996"/>
    <x v="1"/>
    <x v="1"/>
    <s v="ANCILLARY SERVICES"/>
    <x v="0"/>
    <s v="RC_INIT_PROP18_16RATES"/>
    <x v="100"/>
  </r>
  <r>
    <x v="1"/>
    <n v="1890"/>
    <x v="1"/>
    <x v="1"/>
    <s v="ANCILLARY SERVICES"/>
    <x v="1"/>
    <s v="RC_INIT_PROP18_16RATES"/>
    <x v="100"/>
  </r>
  <r>
    <x v="1"/>
    <n v="4620"/>
    <x v="1"/>
    <x v="2"/>
    <s v="ANCILLARY SERVICES"/>
    <x v="1"/>
    <s v="RC_INIT_PROP18_16RATES"/>
    <x v="100"/>
  </r>
  <r>
    <x v="1"/>
    <n v="210"/>
    <x v="1"/>
    <x v="7"/>
    <s v="ANCILLARY SERVICES"/>
    <x v="1"/>
    <s v="RC_INIT_PROP18_16RATES"/>
    <x v="100"/>
  </r>
  <r>
    <x v="43"/>
    <n v="900"/>
    <x v="1"/>
    <x v="7"/>
    <s v="ANCILLARY SERVICES"/>
    <x v="1"/>
    <s v="RC_INIT_PROP18_16RATES"/>
    <x v="100"/>
  </r>
  <r>
    <x v="2"/>
    <n v="11358.72"/>
    <x v="1"/>
    <x v="4"/>
    <s v="ANCILLARY SERVICES"/>
    <x v="1"/>
    <s v="RC_INIT_PROP18_16RATES"/>
    <x v="100"/>
  </r>
  <r>
    <x v="38"/>
    <n v="902820"/>
    <x v="1"/>
    <x v="0"/>
    <s v="INTERTIE"/>
    <x v="18"/>
    <s v="RC_INIT_PROP18_16RATES"/>
    <x v="100"/>
  </r>
  <r>
    <x v="38"/>
    <n v="902820"/>
    <x v="1"/>
    <x v="1"/>
    <s v="INTERTIE"/>
    <x v="18"/>
    <s v="RC_INIT_PROP18_16RATES"/>
    <x v="100"/>
  </r>
  <r>
    <x v="41"/>
    <n v="0"/>
    <x v="1"/>
    <x v="6"/>
    <s v="INTERTIE"/>
    <x v="20"/>
    <s v="RC_INIT_PROP18_16RATES"/>
    <x v="100"/>
  </r>
  <r>
    <x v="41"/>
    <n v="1000"/>
    <x v="1"/>
    <x v="8"/>
    <s v="INTERTIE"/>
    <x v="20"/>
    <s v="RC_INIT_PROP18_16RATES"/>
    <x v="100"/>
  </r>
  <r>
    <x v="42"/>
    <n v="15842.64"/>
    <x v="1"/>
    <x v="2"/>
    <s v="INTERTIE"/>
    <x v="20"/>
    <s v="RC_INIT_PROP18_16RATES"/>
    <x v="100"/>
  </r>
  <r>
    <x v="42"/>
    <n v="9912.24"/>
    <x v="1"/>
    <x v="7"/>
    <s v="INTERTIE"/>
    <x v="20"/>
    <s v="RC_INIT_PROP18_16RATES"/>
    <x v="100"/>
  </r>
  <r>
    <x v="5"/>
    <n v="5440"/>
    <x v="1"/>
    <x v="0"/>
    <s v="NETWORK"/>
    <x v="3"/>
    <s v="RC_INIT_PROP18_16RATES"/>
    <x v="100"/>
  </r>
  <r>
    <x v="5"/>
    <n v="7820"/>
    <x v="1"/>
    <x v="1"/>
    <s v="NETWORK"/>
    <x v="3"/>
    <s v="RC_INIT_PROP18_16RATES"/>
    <x v="100"/>
  </r>
  <r>
    <x v="19"/>
    <n v="5630.83"/>
    <x v="2"/>
    <x v="9"/>
    <s v="ANCILLARY SERVICES"/>
    <x v="0"/>
    <s v="RC_INIT_PROP18_16RATES"/>
    <x v="100"/>
  </r>
  <r>
    <x v="0"/>
    <n v="4727.6099999999997"/>
    <x v="2"/>
    <x v="3"/>
    <s v="ANCILLARY SERVICES"/>
    <x v="0"/>
    <s v="RC_INIT_PROP18_16RATES"/>
    <x v="100"/>
  </r>
  <r>
    <x v="0"/>
    <n v="4730.1499999999996"/>
    <x v="2"/>
    <x v="10"/>
    <s v="ANCILLARY SERVICES"/>
    <x v="0"/>
    <s v="RC_INIT_PROP18_16RATES"/>
    <x v="100"/>
  </r>
  <r>
    <x v="1"/>
    <n v="840"/>
    <x v="2"/>
    <x v="10"/>
    <s v="ANCILLARY SERVICES"/>
    <x v="1"/>
    <s v="RC_INIT_PROP18_16RATES"/>
    <x v="100"/>
  </r>
  <r>
    <x v="1"/>
    <n v="420"/>
    <x v="2"/>
    <x v="11"/>
    <s v="ANCILLARY SERVICES"/>
    <x v="1"/>
    <s v="RC_INIT_PROP18_16RATES"/>
    <x v="100"/>
  </r>
  <r>
    <x v="1"/>
    <n v="0"/>
    <x v="2"/>
    <x v="9"/>
    <s v="ANCILLARY SERVICES"/>
    <x v="1"/>
    <s v="RC_INIT_PROP18_16RATES"/>
    <x v="100"/>
  </r>
  <r>
    <x v="43"/>
    <n v="0"/>
    <x v="2"/>
    <x v="9"/>
    <s v="ANCILLARY SERVICES"/>
    <x v="1"/>
    <s v="RC_INIT_PROP18_16RATES"/>
    <x v="100"/>
  </r>
  <r>
    <x v="38"/>
    <n v="902820"/>
    <x v="2"/>
    <x v="3"/>
    <s v="INTERTIE"/>
    <x v="18"/>
    <s v="RC_INIT_PROP18_16RATES"/>
    <x v="100"/>
  </r>
  <r>
    <x v="38"/>
    <n v="902820"/>
    <x v="2"/>
    <x v="10"/>
    <s v="INTERTIE"/>
    <x v="18"/>
    <s v="RC_INIT_PROP18_16RATES"/>
    <x v="100"/>
  </r>
  <r>
    <x v="0"/>
    <n v="1669.95"/>
    <x v="0"/>
    <x v="9"/>
    <s v="ANCILLARY SERVICES"/>
    <x v="0"/>
    <s v="RC_INIT_PROP18_16RATES"/>
    <x v="225"/>
  </r>
  <r>
    <x v="20"/>
    <n v="4159.8999999999996"/>
    <x v="0"/>
    <x v="3"/>
    <s v="ANCILLARY SERVICES"/>
    <x v="10"/>
    <s v="RC_INIT_PROP18_16RATES"/>
    <x v="225"/>
  </r>
  <r>
    <x v="20"/>
    <n v="3988.86"/>
    <x v="0"/>
    <x v="10"/>
    <s v="ANCILLARY SERVICES"/>
    <x v="10"/>
    <s v="RC_INIT_PROP18_16RATES"/>
    <x v="225"/>
  </r>
  <r>
    <x v="20"/>
    <n v="2919.28"/>
    <x v="0"/>
    <x v="11"/>
    <s v="ANCILLARY SERVICES"/>
    <x v="10"/>
    <s v="RC_INIT_PROP18_16RATES"/>
    <x v="225"/>
  </r>
  <r>
    <x v="21"/>
    <n v="21267.75"/>
    <x v="0"/>
    <x v="3"/>
    <s v="ANCILLARY SERVICES"/>
    <x v="1"/>
    <s v="RC_INIT_PROP18_16RATES"/>
    <x v="225"/>
  </r>
  <r>
    <x v="21"/>
    <n v="22216.95"/>
    <x v="0"/>
    <x v="10"/>
    <s v="ANCILLARY SERVICES"/>
    <x v="1"/>
    <s v="RC_INIT_PROP18_16RATES"/>
    <x v="225"/>
  </r>
  <r>
    <x v="21"/>
    <n v="14167.65"/>
    <x v="0"/>
    <x v="11"/>
    <s v="ANCILLARY SERVICES"/>
    <x v="1"/>
    <s v="RC_INIT_PROP18_16RATES"/>
    <x v="225"/>
  </r>
  <r>
    <x v="21"/>
    <n v="13294.4"/>
    <x v="0"/>
    <x v="9"/>
    <s v="ANCILLARY SERVICES"/>
    <x v="1"/>
    <s v="RC_INIT_PROP18_16RATES"/>
    <x v="225"/>
  </r>
  <r>
    <x v="0"/>
    <n v="1534.23"/>
    <x v="1"/>
    <x v="6"/>
    <s v="ANCILLARY SERVICES"/>
    <x v="0"/>
    <s v="RC_INIT_PROP18_16RATES"/>
    <x v="225"/>
  </r>
  <r>
    <x v="0"/>
    <n v="1804.68"/>
    <x v="1"/>
    <x v="8"/>
    <s v="ANCILLARY SERVICES"/>
    <x v="0"/>
    <s v="RC_INIT_PROP18_16RATES"/>
    <x v="225"/>
  </r>
  <r>
    <x v="20"/>
    <n v="3126.68"/>
    <x v="1"/>
    <x v="4"/>
    <s v="ANCILLARY SERVICES"/>
    <x v="10"/>
    <s v="RC_INIT_PROP18_16RATES"/>
    <x v="225"/>
  </r>
  <r>
    <x v="20"/>
    <n v="4747.7299999999996"/>
    <x v="1"/>
    <x v="5"/>
    <s v="ANCILLARY SERVICES"/>
    <x v="10"/>
    <s v="RC_INIT_PROP18_16RATES"/>
    <x v="225"/>
  </r>
  <r>
    <x v="20"/>
    <n v="3383.25"/>
    <x v="1"/>
    <x v="6"/>
    <s v="ANCILLARY SERVICES"/>
    <x v="10"/>
    <s v="RC_INIT_PROP18_16RATES"/>
    <x v="225"/>
  </r>
  <r>
    <x v="21"/>
    <n v="15233.05"/>
    <x v="1"/>
    <x v="4"/>
    <s v="ANCILLARY SERVICES"/>
    <x v="1"/>
    <s v="RC_INIT_PROP18_16RATES"/>
    <x v="225"/>
  </r>
  <r>
    <x v="21"/>
    <n v="24356.5"/>
    <x v="1"/>
    <x v="5"/>
    <s v="ANCILLARY SERVICES"/>
    <x v="1"/>
    <s v="RC_INIT_PROP18_16RATES"/>
    <x v="225"/>
  </r>
  <r>
    <x v="21"/>
    <n v="15049.3"/>
    <x v="1"/>
    <x v="6"/>
    <s v="ANCILLARY SERVICES"/>
    <x v="1"/>
    <s v="RC_INIT_PROP18_16RATES"/>
    <x v="225"/>
  </r>
  <r>
    <x v="21"/>
    <n v="13646.5"/>
    <x v="1"/>
    <x v="8"/>
    <s v="ANCILLARY SERVICES"/>
    <x v="1"/>
    <s v="RC_INIT_PROP18_16RATES"/>
    <x v="225"/>
  </r>
  <r>
    <x v="0"/>
    <n v="1634.78"/>
    <x v="2"/>
    <x v="1"/>
    <s v="ANCILLARY SERVICES"/>
    <x v="0"/>
    <s v="RC_INIT_PROP18_16RATES"/>
    <x v="225"/>
  </r>
  <r>
    <x v="0"/>
    <n v="1807.25"/>
    <x v="2"/>
    <x v="2"/>
    <s v="ANCILLARY SERVICES"/>
    <x v="0"/>
    <s v="RC_INIT_PROP18_16RATES"/>
    <x v="225"/>
  </r>
  <r>
    <x v="0"/>
    <n v="1420.73"/>
    <x v="2"/>
    <x v="7"/>
    <s v="ANCILLARY SERVICES"/>
    <x v="0"/>
    <s v="RC_INIT_PROP18_16RATES"/>
    <x v="225"/>
  </r>
  <r>
    <x v="20"/>
    <n v="4799.6899999999996"/>
    <x v="2"/>
    <x v="0"/>
    <s v="ANCILLARY SERVICES"/>
    <x v="10"/>
    <s v="RC_INIT_PROP18_16RATES"/>
    <x v="225"/>
  </r>
  <r>
    <x v="20"/>
    <n v="4003.94"/>
    <x v="2"/>
    <x v="1"/>
    <s v="ANCILLARY SERVICES"/>
    <x v="10"/>
    <s v="RC_INIT_PROP18_16RATES"/>
    <x v="225"/>
  </r>
  <r>
    <x v="21"/>
    <n v="29228.5"/>
    <x v="2"/>
    <x v="0"/>
    <s v="ANCILLARY SERVICES"/>
    <x v="1"/>
    <s v="RC_INIT_PROP18_16RATES"/>
    <x v="225"/>
  </r>
  <r>
    <x v="21"/>
    <n v="22187.55"/>
    <x v="2"/>
    <x v="1"/>
    <s v="ANCILLARY SERVICES"/>
    <x v="1"/>
    <s v="RC_INIT_PROP18_16RATES"/>
    <x v="225"/>
  </r>
  <r>
    <x v="21"/>
    <n v="14302.4"/>
    <x v="2"/>
    <x v="2"/>
    <s v="ANCILLARY SERVICES"/>
    <x v="1"/>
    <s v="RC_INIT_PROP18_16RATES"/>
    <x v="225"/>
  </r>
  <r>
    <x v="52"/>
    <n v="13750"/>
    <x v="0"/>
    <x v="0"/>
    <s v="FIBER AND PCS"/>
    <x v="24"/>
    <s v="RC_INIT_PROP18_16RATES"/>
    <x v="259"/>
  </r>
  <r>
    <x v="52"/>
    <n v="13750"/>
    <x v="1"/>
    <x v="3"/>
    <s v="FIBER AND PCS"/>
    <x v="24"/>
    <s v="RC_INIT_PROP18_16RATES"/>
    <x v="259"/>
  </r>
  <r>
    <x v="49"/>
    <n v="68750"/>
    <x v="2"/>
    <x v="4"/>
    <s v="FIBER AND PCS"/>
    <x v="23"/>
    <s v="RC_INIT_PROP18_16RATES"/>
    <x v="259"/>
  </r>
  <r>
    <x v="52"/>
    <n v="13750"/>
    <x v="2"/>
    <x v="4"/>
    <s v="FIBER AND PCS"/>
    <x v="24"/>
    <s v="RC_INIT_PROP18_16RATES"/>
    <x v="259"/>
  </r>
  <r>
    <x v="72"/>
    <n v="23200"/>
    <x v="0"/>
    <x v="9"/>
    <s v="ANCILLARY SERVICES"/>
    <x v="26"/>
    <s v="RC_INIT_PROP18_16RATES"/>
    <x v="226"/>
  </r>
  <r>
    <x v="73"/>
    <n v="92800"/>
    <x v="0"/>
    <x v="7"/>
    <s v="ANCILLARY SERVICES"/>
    <x v="26"/>
    <s v="RC_INIT_PROP18_16RATES"/>
    <x v="226"/>
  </r>
  <r>
    <x v="72"/>
    <n v="23200"/>
    <x v="1"/>
    <x v="8"/>
    <s v="ANCILLARY SERVICES"/>
    <x v="26"/>
    <s v="RC_INIT_PROP18_16RATES"/>
    <x v="226"/>
  </r>
  <r>
    <x v="73"/>
    <n v="92800"/>
    <x v="1"/>
    <x v="9"/>
    <s v="ANCILLARY SERVICES"/>
    <x v="26"/>
    <s v="RC_INIT_PROP18_16RATES"/>
    <x v="226"/>
  </r>
  <r>
    <x v="72"/>
    <n v="23200"/>
    <x v="2"/>
    <x v="2"/>
    <s v="ANCILLARY SERVICES"/>
    <x v="26"/>
    <s v="RC_INIT_PROP18_16RATES"/>
    <x v="226"/>
  </r>
  <r>
    <x v="72"/>
    <n v="23200"/>
    <x v="2"/>
    <x v="7"/>
    <s v="ANCILLARY SERVICES"/>
    <x v="26"/>
    <s v="RC_INIT_PROP18_16RATES"/>
    <x v="226"/>
  </r>
  <r>
    <x v="73"/>
    <n v="92800"/>
    <x v="2"/>
    <x v="8"/>
    <s v="ANCILLARY SERVICES"/>
    <x v="26"/>
    <s v="RC_INIT_PROP18_16RATES"/>
    <x v="226"/>
  </r>
  <r>
    <x v="72"/>
    <n v="23200"/>
    <x v="0"/>
    <x v="8"/>
    <s v="ANCILLARY SERVICES"/>
    <x v="26"/>
    <s v="RC_INIT_PROP18_16RATES"/>
    <x v="227"/>
  </r>
  <r>
    <x v="73"/>
    <n v="92800"/>
    <x v="0"/>
    <x v="9"/>
    <s v="ANCILLARY SERVICES"/>
    <x v="26"/>
    <s v="RC_INIT_PROP18_16RATES"/>
    <x v="227"/>
  </r>
  <r>
    <x v="72"/>
    <n v="23200"/>
    <x v="1"/>
    <x v="2"/>
    <s v="ANCILLARY SERVICES"/>
    <x v="26"/>
    <s v="RC_INIT_PROP18_16RATES"/>
    <x v="227"/>
  </r>
  <r>
    <x v="72"/>
    <n v="23200"/>
    <x v="1"/>
    <x v="7"/>
    <s v="ANCILLARY SERVICES"/>
    <x v="26"/>
    <s v="RC_INIT_PROP18_16RATES"/>
    <x v="227"/>
  </r>
  <r>
    <x v="73"/>
    <n v="92800"/>
    <x v="1"/>
    <x v="8"/>
    <s v="ANCILLARY SERVICES"/>
    <x v="26"/>
    <s v="RC_INIT_PROP18_16RATES"/>
    <x v="227"/>
  </r>
  <r>
    <x v="72"/>
    <n v="23200"/>
    <x v="2"/>
    <x v="11"/>
    <s v="ANCILLARY SERVICES"/>
    <x v="26"/>
    <s v="RC_INIT_PROP18_16RATES"/>
    <x v="227"/>
  </r>
  <r>
    <x v="72"/>
    <n v="23200"/>
    <x v="2"/>
    <x v="9"/>
    <s v="ANCILLARY SERVICES"/>
    <x v="26"/>
    <s v="RC_INIT_PROP18_16RATES"/>
    <x v="227"/>
  </r>
  <r>
    <x v="73"/>
    <n v="92800"/>
    <x v="2"/>
    <x v="2"/>
    <s v="ANCILLARY SERVICES"/>
    <x v="26"/>
    <s v="RC_INIT_PROP18_16RATES"/>
    <x v="227"/>
  </r>
  <r>
    <x v="73"/>
    <n v="92800"/>
    <x v="2"/>
    <x v="7"/>
    <s v="ANCILLARY SERVICES"/>
    <x v="26"/>
    <s v="RC_INIT_PROP18_16RATES"/>
    <x v="227"/>
  </r>
  <r>
    <x v="72"/>
    <n v="21220.400000000001"/>
    <x v="0"/>
    <x v="2"/>
    <s v="ANCILLARY SERVICES"/>
    <x v="26"/>
    <s v="RC_INIT_PROP18_16RATES"/>
    <x v="228"/>
  </r>
  <r>
    <x v="72"/>
    <n v="21220.400000000001"/>
    <x v="0"/>
    <x v="7"/>
    <s v="ANCILLARY SERVICES"/>
    <x v="26"/>
    <s v="RC_INIT_PROP18_16RATES"/>
    <x v="228"/>
  </r>
  <r>
    <x v="73"/>
    <n v="84881.600000000006"/>
    <x v="0"/>
    <x v="8"/>
    <s v="ANCILLARY SERVICES"/>
    <x v="26"/>
    <s v="RC_INIT_PROP18_16RATES"/>
    <x v="228"/>
  </r>
  <r>
    <x v="71"/>
    <n v="286475.40000000002"/>
    <x v="0"/>
    <x v="0"/>
    <s v="ANCILLARY SERVICES"/>
    <x v="26"/>
    <s v="RC_INIT_PROP18_16RATES"/>
    <x v="228"/>
  </r>
  <r>
    <x v="71"/>
    <n v="286475.40000000002"/>
    <x v="0"/>
    <x v="1"/>
    <s v="ANCILLARY SERVICES"/>
    <x v="26"/>
    <s v="RC_INIT_PROP18_16RATES"/>
    <x v="228"/>
  </r>
  <r>
    <x v="71"/>
    <n v="286475.40000000002"/>
    <x v="0"/>
    <x v="2"/>
    <s v="ANCILLARY SERVICES"/>
    <x v="26"/>
    <s v="RC_INIT_PROP18_16RATES"/>
    <x v="228"/>
  </r>
  <r>
    <x v="71"/>
    <n v="286475.40000000002"/>
    <x v="0"/>
    <x v="7"/>
    <s v="ANCILLARY SERVICES"/>
    <x v="26"/>
    <s v="RC_INIT_PROP18_16RATES"/>
    <x v="228"/>
  </r>
  <r>
    <x v="72"/>
    <n v="21220.400000000001"/>
    <x v="1"/>
    <x v="11"/>
    <s v="ANCILLARY SERVICES"/>
    <x v="26"/>
    <s v="RC_INIT_PROP18_16RATES"/>
    <x v="228"/>
  </r>
  <r>
    <x v="72"/>
    <n v="21220.400000000001"/>
    <x v="1"/>
    <x v="9"/>
    <s v="ANCILLARY SERVICES"/>
    <x v="26"/>
    <s v="RC_INIT_PROP18_16RATES"/>
    <x v="228"/>
  </r>
  <r>
    <x v="73"/>
    <n v="84881.600000000006"/>
    <x v="1"/>
    <x v="2"/>
    <s v="ANCILLARY SERVICES"/>
    <x v="26"/>
    <s v="RC_INIT_PROP18_16RATES"/>
    <x v="228"/>
  </r>
  <r>
    <x v="73"/>
    <n v="84881.600000000006"/>
    <x v="1"/>
    <x v="7"/>
    <s v="ANCILLARY SERVICES"/>
    <x v="26"/>
    <s v="RC_INIT_PROP18_16RATES"/>
    <x v="228"/>
  </r>
  <r>
    <x v="71"/>
    <n v="286475.40000000002"/>
    <x v="1"/>
    <x v="3"/>
    <s v="ANCILLARY SERVICES"/>
    <x v="26"/>
    <s v="RC_INIT_PROP18_16RATES"/>
    <x v="228"/>
  </r>
  <r>
    <x v="71"/>
    <n v="286475.40000000002"/>
    <x v="1"/>
    <x v="10"/>
    <s v="ANCILLARY SERVICES"/>
    <x v="26"/>
    <s v="RC_INIT_PROP18_16RATES"/>
    <x v="228"/>
  </r>
  <r>
    <x v="71"/>
    <n v="286475.40000000002"/>
    <x v="1"/>
    <x v="11"/>
    <s v="ANCILLARY SERVICES"/>
    <x v="26"/>
    <s v="RC_INIT_PROP18_16RATES"/>
    <x v="228"/>
  </r>
  <r>
    <x v="71"/>
    <n v="286475.40000000002"/>
    <x v="1"/>
    <x v="9"/>
    <s v="ANCILLARY SERVICES"/>
    <x v="26"/>
    <s v="RC_INIT_PROP18_16RATES"/>
    <x v="228"/>
  </r>
  <r>
    <x v="21"/>
    <n v="2326.4499999999998"/>
    <x v="2"/>
    <x v="10"/>
    <s v="ANCILLARY SERVICES"/>
    <x v="1"/>
    <s v="RC_INIT_PROP18_16RATES"/>
    <x v="132"/>
  </r>
  <r>
    <x v="12"/>
    <n v="28946.74"/>
    <x v="2"/>
    <x v="2"/>
    <s v="NETWORK"/>
    <x v="7"/>
    <s v="RC_INIT_PROP18_16RATES"/>
    <x v="132"/>
  </r>
  <r>
    <x v="12"/>
    <n v="17039.439999999999"/>
    <x v="2"/>
    <x v="7"/>
    <s v="NETWORK"/>
    <x v="7"/>
    <s v="RC_INIT_PROP18_16RATES"/>
    <x v="132"/>
  </r>
  <r>
    <x v="19"/>
    <n v="8084.6"/>
    <x v="0"/>
    <x v="0"/>
    <s v="ANCILLARY SERVICES"/>
    <x v="0"/>
    <s v="RC_INIT_PROP18_16RATES"/>
    <x v="133"/>
  </r>
  <r>
    <x v="0"/>
    <n v="7410.89"/>
    <x v="0"/>
    <x v="0"/>
    <s v="ANCILLARY SERVICES"/>
    <x v="0"/>
    <s v="RC_INIT_PROP18_16RATES"/>
    <x v="133"/>
  </r>
  <r>
    <x v="0"/>
    <n v="7051.61"/>
    <x v="0"/>
    <x v="1"/>
    <s v="ANCILLARY SERVICES"/>
    <x v="0"/>
    <s v="RC_INIT_PROP18_16RATES"/>
    <x v="133"/>
  </r>
  <r>
    <x v="0"/>
    <n v="7858.29"/>
    <x v="0"/>
    <x v="2"/>
    <s v="ANCILLARY SERVICES"/>
    <x v="0"/>
    <s v="RC_INIT_PROP18_16RATES"/>
    <x v="133"/>
  </r>
  <r>
    <x v="0"/>
    <n v="6108.74"/>
    <x v="0"/>
    <x v="7"/>
    <s v="ANCILLARY SERVICES"/>
    <x v="0"/>
    <s v="RC_INIT_PROP18_16RATES"/>
    <x v="133"/>
  </r>
  <r>
    <x v="26"/>
    <n v="217924"/>
    <x v="0"/>
    <x v="0"/>
    <s v="ANCILLARY SERVICES"/>
    <x v="1"/>
    <s v="RC_INIT_PROP18_16RATES"/>
    <x v="133"/>
  </r>
  <r>
    <x v="26"/>
    <n v="217924"/>
    <x v="0"/>
    <x v="1"/>
    <s v="ANCILLARY SERVICES"/>
    <x v="1"/>
    <s v="RC_INIT_PROP18_16RATES"/>
    <x v="133"/>
  </r>
  <r>
    <x v="1"/>
    <n v="0"/>
    <x v="0"/>
    <x v="7"/>
    <s v="ANCILLARY SERVICES"/>
    <x v="1"/>
    <s v="RC_INIT_PROP18_16RATES"/>
    <x v="133"/>
  </r>
  <r>
    <x v="2"/>
    <n v="2839.68"/>
    <x v="0"/>
    <x v="1"/>
    <s v="ANCILLARY SERVICES"/>
    <x v="1"/>
    <s v="RC_INIT_PROP18_16RATES"/>
    <x v="133"/>
  </r>
  <r>
    <x v="2"/>
    <n v="1419.84"/>
    <x v="0"/>
    <x v="2"/>
    <s v="ANCILLARY SERVICES"/>
    <x v="1"/>
    <s v="RC_INIT_PROP18_16RATES"/>
    <x v="133"/>
  </r>
  <r>
    <x v="2"/>
    <n v="1002.24"/>
    <x v="0"/>
    <x v="7"/>
    <s v="ANCILLARY SERVICES"/>
    <x v="1"/>
    <s v="RC_INIT_PROP18_16RATES"/>
    <x v="133"/>
  </r>
  <r>
    <x v="51"/>
    <n v="0"/>
    <x v="0"/>
    <x v="3"/>
    <s v="INTERTIE"/>
    <x v="20"/>
    <s v="RC_INIT_PROP18_16RATES"/>
    <x v="133"/>
  </r>
  <r>
    <x v="51"/>
    <n v="570"/>
    <x v="0"/>
    <x v="10"/>
    <s v="INTERTIE"/>
    <x v="20"/>
    <s v="RC_INIT_PROP18_16RATES"/>
    <x v="133"/>
  </r>
  <r>
    <x v="51"/>
    <n v="0"/>
    <x v="0"/>
    <x v="11"/>
    <s v="INTERTIE"/>
    <x v="20"/>
    <s v="RC_INIT_PROP18_16RATES"/>
    <x v="133"/>
  </r>
  <r>
    <x v="27"/>
    <n v="1078036"/>
    <x v="0"/>
    <x v="3"/>
    <s v="NETWORK"/>
    <x v="11"/>
    <s v="RC_INIT_PROP18_16RATES"/>
    <x v="133"/>
  </r>
  <r>
    <x v="27"/>
    <n v="1078036"/>
    <x v="0"/>
    <x v="10"/>
    <s v="NETWORK"/>
    <x v="11"/>
    <s v="RC_INIT_PROP18_16RATES"/>
    <x v="133"/>
  </r>
  <r>
    <x v="74"/>
    <n v="-185107.71"/>
    <x v="0"/>
    <x v="6"/>
    <s v="NETWORK"/>
    <x v="11"/>
    <s v="RC_INIT_PROP18_16RATES"/>
    <x v="133"/>
  </r>
  <r>
    <x v="74"/>
    <n v="-185107.71"/>
    <x v="0"/>
    <x v="8"/>
    <s v="NETWORK"/>
    <x v="11"/>
    <s v="RC_INIT_PROP18_16RATES"/>
    <x v="133"/>
  </r>
  <r>
    <x v="19"/>
    <n v="6793.22"/>
    <x v="1"/>
    <x v="3"/>
    <s v="ANCILLARY SERVICES"/>
    <x v="0"/>
    <s v="RC_INIT_PROP18_16RATES"/>
    <x v="133"/>
  </r>
  <r>
    <x v="0"/>
    <n v="6227.12"/>
    <x v="1"/>
    <x v="3"/>
    <s v="ANCILLARY SERVICES"/>
    <x v="0"/>
    <s v="RC_INIT_PROP18_16RATES"/>
    <x v="133"/>
  </r>
  <r>
    <x v="0"/>
    <n v="6117.18"/>
    <x v="1"/>
    <x v="10"/>
    <s v="ANCILLARY SERVICES"/>
    <x v="0"/>
    <s v="RC_INIT_PROP18_16RATES"/>
    <x v="133"/>
  </r>
  <r>
    <x v="0"/>
    <n v="7120.39"/>
    <x v="1"/>
    <x v="11"/>
    <s v="ANCILLARY SERVICES"/>
    <x v="0"/>
    <s v="RC_INIT_PROP18_16RATES"/>
    <x v="133"/>
  </r>
  <r>
    <x v="0"/>
    <n v="6684.17"/>
    <x v="1"/>
    <x v="9"/>
    <s v="ANCILLARY SERVICES"/>
    <x v="0"/>
    <s v="RC_INIT_PROP18_16RATES"/>
    <x v="133"/>
  </r>
  <r>
    <x v="26"/>
    <n v="217924"/>
    <x v="1"/>
    <x v="3"/>
    <s v="ANCILLARY SERVICES"/>
    <x v="1"/>
    <s v="RC_INIT_PROP18_16RATES"/>
    <x v="133"/>
  </r>
  <r>
    <x v="26"/>
    <n v="217924"/>
    <x v="1"/>
    <x v="10"/>
    <s v="ANCILLARY SERVICES"/>
    <x v="1"/>
    <s v="RC_INIT_PROP18_16RATES"/>
    <x v="133"/>
  </r>
  <r>
    <x v="1"/>
    <n v="0"/>
    <x v="1"/>
    <x v="9"/>
    <s v="ANCILLARY SERVICES"/>
    <x v="1"/>
    <s v="RC_INIT_PROP18_16RATES"/>
    <x v="133"/>
  </r>
  <r>
    <x v="2"/>
    <n v="438.48"/>
    <x v="1"/>
    <x v="10"/>
    <s v="ANCILLARY SERVICES"/>
    <x v="1"/>
    <s v="RC_INIT_PROP18_16RATES"/>
    <x v="133"/>
  </r>
  <r>
    <x v="2"/>
    <n v="250.56"/>
    <x v="1"/>
    <x v="11"/>
    <s v="ANCILLARY SERVICES"/>
    <x v="1"/>
    <s v="RC_INIT_PROP18_16RATES"/>
    <x v="133"/>
  </r>
  <r>
    <x v="2"/>
    <n v="208.8"/>
    <x v="1"/>
    <x v="9"/>
    <s v="ANCILLARY SERVICES"/>
    <x v="1"/>
    <s v="RC_INIT_PROP18_16RATES"/>
    <x v="133"/>
  </r>
  <r>
    <x v="51"/>
    <n v="0"/>
    <x v="1"/>
    <x v="4"/>
    <s v="INTERTIE"/>
    <x v="20"/>
    <s v="RC_INIT_PROP18_16RATES"/>
    <x v="133"/>
  </r>
  <r>
    <x v="51"/>
    <n v="570"/>
    <x v="1"/>
    <x v="5"/>
    <s v="INTERTIE"/>
    <x v="20"/>
    <s v="RC_INIT_PROP18_16RATES"/>
    <x v="133"/>
  </r>
  <r>
    <x v="51"/>
    <n v="0"/>
    <x v="1"/>
    <x v="6"/>
    <s v="INTERTIE"/>
    <x v="20"/>
    <s v="RC_INIT_PROP18_16RATES"/>
    <x v="133"/>
  </r>
  <r>
    <x v="27"/>
    <n v="1078036"/>
    <x v="1"/>
    <x v="4"/>
    <s v="NETWORK"/>
    <x v="11"/>
    <s v="RC_INIT_PROP18_16RATES"/>
    <x v="133"/>
  </r>
  <r>
    <x v="27"/>
    <n v="1078036"/>
    <x v="1"/>
    <x v="5"/>
    <s v="NETWORK"/>
    <x v="11"/>
    <s v="RC_INIT_PROP18_16RATES"/>
    <x v="133"/>
  </r>
  <r>
    <x v="74"/>
    <n v="-185107.71"/>
    <x v="1"/>
    <x v="1"/>
    <s v="NETWORK"/>
    <x v="11"/>
    <s v="RC_INIT_PROP18_16RATES"/>
    <x v="133"/>
  </r>
  <r>
    <x v="74"/>
    <n v="-185107.71"/>
    <x v="1"/>
    <x v="2"/>
    <s v="NETWORK"/>
    <x v="11"/>
    <s v="RC_INIT_PROP18_16RATES"/>
    <x v="133"/>
  </r>
  <r>
    <x v="74"/>
    <n v="-185107.71"/>
    <x v="1"/>
    <x v="7"/>
    <s v="NETWORK"/>
    <x v="11"/>
    <s v="RC_INIT_PROP18_16RATES"/>
    <x v="133"/>
  </r>
  <r>
    <x v="19"/>
    <n v="6685.43"/>
    <x v="2"/>
    <x v="4"/>
    <s v="ANCILLARY SERVICES"/>
    <x v="0"/>
    <s v="RC_INIT_PROP18_16RATES"/>
    <x v="133"/>
  </r>
  <r>
    <x v="0"/>
    <n v="6128.31"/>
    <x v="2"/>
    <x v="4"/>
    <s v="ANCILLARY SERVICES"/>
    <x v="0"/>
    <s v="RC_INIT_PROP18_16RATES"/>
    <x v="133"/>
  </r>
  <r>
    <x v="0"/>
    <n v="7157.2"/>
    <x v="2"/>
    <x v="5"/>
    <s v="ANCILLARY SERVICES"/>
    <x v="0"/>
    <s v="RC_INIT_PROP18_16RATES"/>
    <x v="133"/>
  </r>
  <r>
    <x v="0"/>
    <n v="6500.59"/>
    <x v="2"/>
    <x v="6"/>
    <s v="ANCILLARY SERVICES"/>
    <x v="0"/>
    <s v="RC_INIT_PROP18_16RATES"/>
    <x v="133"/>
  </r>
  <r>
    <x v="0"/>
    <n v="7624.83"/>
    <x v="2"/>
    <x v="8"/>
    <s v="ANCILLARY SERVICES"/>
    <x v="0"/>
    <s v="RC_INIT_PROP18_16RATES"/>
    <x v="133"/>
  </r>
  <r>
    <x v="26"/>
    <n v="217924"/>
    <x v="2"/>
    <x v="4"/>
    <s v="ANCILLARY SERVICES"/>
    <x v="1"/>
    <s v="RC_INIT_PROP18_16RATES"/>
    <x v="133"/>
  </r>
  <r>
    <x v="26"/>
    <n v="217924"/>
    <x v="2"/>
    <x v="5"/>
    <s v="ANCILLARY SERVICES"/>
    <x v="1"/>
    <s v="RC_INIT_PROP18_16RATES"/>
    <x v="133"/>
  </r>
  <r>
    <x v="1"/>
    <n v="0"/>
    <x v="2"/>
    <x v="8"/>
    <s v="ANCILLARY SERVICES"/>
    <x v="1"/>
    <s v="RC_INIT_PROP18_16RATES"/>
    <x v="133"/>
  </r>
  <r>
    <x v="2"/>
    <n v="563.76"/>
    <x v="2"/>
    <x v="5"/>
    <s v="ANCILLARY SERVICES"/>
    <x v="1"/>
    <s v="RC_INIT_PROP18_16RATES"/>
    <x v="133"/>
  </r>
  <r>
    <x v="2"/>
    <n v="981.36"/>
    <x v="2"/>
    <x v="6"/>
    <s v="ANCILLARY SERVICES"/>
    <x v="1"/>
    <s v="RC_INIT_PROP18_16RATES"/>
    <x v="133"/>
  </r>
  <r>
    <x v="2"/>
    <n v="187.92"/>
    <x v="2"/>
    <x v="8"/>
    <s v="ANCILLARY SERVICES"/>
    <x v="1"/>
    <s v="RC_INIT_PROP18_16RATES"/>
    <x v="133"/>
  </r>
  <r>
    <x v="51"/>
    <n v="3705"/>
    <x v="2"/>
    <x v="0"/>
    <s v="INTERTIE"/>
    <x v="20"/>
    <s v="RC_INIT_PROP18_16RATES"/>
    <x v="133"/>
  </r>
  <r>
    <x v="51"/>
    <n v="1140"/>
    <x v="2"/>
    <x v="1"/>
    <s v="INTERTIE"/>
    <x v="20"/>
    <s v="RC_INIT_PROP18_16RATES"/>
    <x v="133"/>
  </r>
  <r>
    <x v="27"/>
    <n v="1078036"/>
    <x v="2"/>
    <x v="0"/>
    <s v="NETWORK"/>
    <x v="11"/>
    <s v="RC_INIT_PROP18_16RATES"/>
    <x v="133"/>
  </r>
  <r>
    <x v="74"/>
    <n v="-185107.71"/>
    <x v="2"/>
    <x v="10"/>
    <s v="NETWORK"/>
    <x v="11"/>
    <s v="RC_INIT_PROP18_16RATES"/>
    <x v="133"/>
  </r>
  <r>
    <x v="74"/>
    <n v="-185107.71"/>
    <x v="2"/>
    <x v="11"/>
    <s v="NETWORK"/>
    <x v="11"/>
    <s v="RC_INIT_PROP18_16RATES"/>
    <x v="133"/>
  </r>
  <r>
    <x v="74"/>
    <n v="-185107.71"/>
    <x v="2"/>
    <x v="9"/>
    <s v="NETWORK"/>
    <x v="11"/>
    <s v="RC_INIT_PROP18_16RATES"/>
    <x v="133"/>
  </r>
  <r>
    <x v="19"/>
    <n v="20563.080000000002"/>
    <x v="0"/>
    <x v="4"/>
    <s v="ANCILLARY SERVICES"/>
    <x v="0"/>
    <s v="RC_INIT_PROP18_16RATES"/>
    <x v="134"/>
  </r>
  <r>
    <x v="0"/>
    <n v="18849.490000000002"/>
    <x v="0"/>
    <x v="4"/>
    <s v="ANCILLARY SERVICES"/>
    <x v="0"/>
    <s v="RC_INIT_PROP18_16RATES"/>
    <x v="134"/>
  </r>
  <r>
    <x v="0"/>
    <n v="21861.61"/>
    <x v="0"/>
    <x v="5"/>
    <s v="ANCILLARY SERVICES"/>
    <x v="0"/>
    <s v="RC_INIT_PROP18_16RATES"/>
    <x v="134"/>
  </r>
  <r>
    <x v="20"/>
    <n v="1183.05"/>
    <x v="2"/>
    <x v="5"/>
    <s v="ANCILLARY SERVICES"/>
    <x v="10"/>
    <s v="RC_INIT_PROP18_16RATES"/>
    <x v="154"/>
  </r>
  <r>
    <x v="20"/>
    <n v="763.26"/>
    <x v="2"/>
    <x v="6"/>
    <s v="ANCILLARY SERVICES"/>
    <x v="10"/>
    <s v="RC_INIT_PROP18_16RATES"/>
    <x v="154"/>
  </r>
  <r>
    <x v="20"/>
    <n v="1140.55"/>
    <x v="2"/>
    <x v="8"/>
    <s v="ANCILLARY SERVICES"/>
    <x v="10"/>
    <s v="RC_INIT_PROP18_16RATES"/>
    <x v="154"/>
  </r>
  <r>
    <x v="21"/>
    <n v="9451.75"/>
    <x v="2"/>
    <x v="0"/>
    <s v="ANCILLARY SERVICES"/>
    <x v="1"/>
    <s v="RC_INIT_PROP18_16RATES"/>
    <x v="154"/>
  </r>
  <r>
    <x v="21"/>
    <n v="5914.65"/>
    <x v="2"/>
    <x v="1"/>
    <s v="ANCILLARY SERVICES"/>
    <x v="1"/>
    <s v="RC_INIT_PROP18_16RATES"/>
    <x v="154"/>
  </r>
  <r>
    <x v="21"/>
    <n v="7725.2"/>
    <x v="2"/>
    <x v="2"/>
    <s v="ANCILLARY SERVICES"/>
    <x v="1"/>
    <s v="RC_INIT_PROP18_16RATES"/>
    <x v="154"/>
  </r>
  <r>
    <x v="21"/>
    <n v="5915"/>
    <x v="2"/>
    <x v="7"/>
    <s v="ANCILLARY SERVICES"/>
    <x v="1"/>
    <s v="RC_INIT_PROP18_16RATES"/>
    <x v="154"/>
  </r>
  <r>
    <x v="52"/>
    <n v="17500"/>
    <x v="0"/>
    <x v="3"/>
    <s v="FIBER AND PCS"/>
    <x v="24"/>
    <s v="RC_INIT_PROP18_16RATES"/>
    <x v="204"/>
  </r>
  <r>
    <x v="52"/>
    <n v="17500"/>
    <x v="1"/>
    <x v="4"/>
    <s v="FIBER AND PCS"/>
    <x v="24"/>
    <s v="RC_INIT_PROP18_16RATES"/>
    <x v="204"/>
  </r>
  <r>
    <x v="49"/>
    <n v="35000"/>
    <x v="2"/>
    <x v="0"/>
    <s v="FIBER AND PCS"/>
    <x v="23"/>
    <s v="RC_INIT_PROP18_16RATES"/>
    <x v="204"/>
  </r>
  <r>
    <x v="0"/>
    <n v="10955.7"/>
    <x v="0"/>
    <x v="5"/>
    <s v="ANCILLARY SERVICES"/>
    <x v="0"/>
    <s v="RC_INIT_PROP18_16RATES"/>
    <x v="155"/>
  </r>
  <r>
    <x v="0"/>
    <n v="10226.89"/>
    <x v="0"/>
    <x v="6"/>
    <s v="ANCILLARY SERVICES"/>
    <x v="0"/>
    <s v="RC_INIT_PROP18_16RATES"/>
    <x v="155"/>
  </r>
  <r>
    <x v="0"/>
    <n v="11912.67"/>
    <x v="0"/>
    <x v="8"/>
    <s v="ANCILLARY SERVICES"/>
    <x v="0"/>
    <s v="RC_INIT_PROP18_16RATES"/>
    <x v="155"/>
  </r>
  <r>
    <x v="21"/>
    <n v="33185.25"/>
    <x v="0"/>
    <x v="4"/>
    <s v="ANCILLARY SERVICES"/>
    <x v="1"/>
    <s v="RC_INIT_PROP18_16RATES"/>
    <x v="155"/>
  </r>
  <r>
    <x v="21"/>
    <n v="37919"/>
    <x v="0"/>
    <x v="5"/>
    <s v="ANCILLARY SERVICES"/>
    <x v="1"/>
    <s v="RC_INIT_PROP18_16RATES"/>
    <x v="155"/>
  </r>
  <r>
    <x v="21"/>
    <n v="30365.65"/>
    <x v="0"/>
    <x v="6"/>
    <s v="ANCILLARY SERVICES"/>
    <x v="1"/>
    <s v="RC_INIT_PROP18_16RATES"/>
    <x v="155"/>
  </r>
  <r>
    <x v="21"/>
    <n v="32224.85"/>
    <x v="0"/>
    <x v="8"/>
    <s v="ANCILLARY SERVICES"/>
    <x v="1"/>
    <s v="RC_INIT_PROP18_16RATES"/>
    <x v="155"/>
  </r>
  <r>
    <x v="0"/>
    <n v="10932.45"/>
    <x v="1"/>
    <x v="0"/>
    <s v="ANCILLARY SERVICES"/>
    <x v="0"/>
    <s v="RC_INIT_PROP18_16RATES"/>
    <x v="155"/>
  </r>
  <r>
    <x v="0"/>
    <n v="10354.61"/>
    <x v="1"/>
    <x v="1"/>
    <s v="ANCILLARY SERVICES"/>
    <x v="0"/>
    <s v="RC_INIT_PROP18_16RATES"/>
    <x v="155"/>
  </r>
  <r>
    <x v="0"/>
    <n v="11449.18"/>
    <x v="1"/>
    <x v="2"/>
    <s v="ANCILLARY SERVICES"/>
    <x v="0"/>
    <s v="RC_INIT_PROP18_16RATES"/>
    <x v="155"/>
  </r>
  <r>
    <x v="0"/>
    <n v="8944.26"/>
    <x v="1"/>
    <x v="7"/>
    <s v="ANCILLARY SERVICES"/>
    <x v="0"/>
    <s v="RC_INIT_PROP18_16RATES"/>
    <x v="155"/>
  </r>
  <r>
    <x v="21"/>
    <n v="37846.9"/>
    <x v="1"/>
    <x v="0"/>
    <s v="ANCILLARY SERVICES"/>
    <x v="1"/>
    <s v="RC_INIT_PROP18_16RATES"/>
    <x v="155"/>
  </r>
  <r>
    <x v="21"/>
    <n v="34886.25"/>
    <x v="1"/>
    <x v="1"/>
    <s v="ANCILLARY SERVICES"/>
    <x v="1"/>
    <s v="RC_INIT_PROP18_16RATES"/>
    <x v="155"/>
  </r>
  <r>
    <x v="21"/>
    <n v="34701.449999999997"/>
    <x v="1"/>
    <x v="2"/>
    <s v="ANCILLARY SERVICES"/>
    <x v="1"/>
    <s v="RC_INIT_PROP18_16RATES"/>
    <x v="155"/>
  </r>
  <r>
    <x v="0"/>
    <n v="9388.27"/>
    <x v="2"/>
    <x v="3"/>
    <s v="ANCILLARY SERVICES"/>
    <x v="0"/>
    <s v="RC_INIT_PROP18_16RATES"/>
    <x v="155"/>
  </r>
  <r>
    <x v="0"/>
    <n v="9393.32"/>
    <x v="2"/>
    <x v="10"/>
    <s v="ANCILLARY SERVICES"/>
    <x v="0"/>
    <s v="RC_INIT_PROP18_16RATES"/>
    <x v="155"/>
  </r>
  <r>
    <x v="0"/>
    <n v="10933.47"/>
    <x v="2"/>
    <x v="11"/>
    <s v="ANCILLARY SERVICES"/>
    <x v="0"/>
    <s v="RC_INIT_PROP18_16RATES"/>
    <x v="155"/>
  </r>
  <r>
    <x v="0"/>
    <n v="10250.09"/>
    <x v="2"/>
    <x v="9"/>
    <s v="ANCILLARY SERVICES"/>
    <x v="0"/>
    <s v="RC_INIT_PROP18_16RATES"/>
    <x v="155"/>
  </r>
  <r>
    <x v="21"/>
    <n v="35993.65"/>
    <x v="2"/>
    <x v="3"/>
    <s v="ANCILLARY SERVICES"/>
    <x v="1"/>
    <s v="RC_INIT_PROP18_16RATES"/>
    <x v="155"/>
  </r>
  <r>
    <x v="21"/>
    <n v="37420.25"/>
    <x v="2"/>
    <x v="10"/>
    <s v="ANCILLARY SERVICES"/>
    <x v="1"/>
    <s v="RC_INIT_PROP18_16RATES"/>
    <x v="155"/>
  </r>
  <r>
    <x v="21"/>
    <n v="27232.1"/>
    <x v="2"/>
    <x v="11"/>
    <s v="ANCILLARY SERVICES"/>
    <x v="1"/>
    <s v="RC_INIT_PROP18_16RATES"/>
    <x v="155"/>
  </r>
  <r>
    <x v="0"/>
    <n v="4909.83"/>
    <x v="0"/>
    <x v="3"/>
    <s v="ANCILLARY SERVICES"/>
    <x v="0"/>
    <s v="RC_INIT_PROP18_16RATES"/>
    <x v="156"/>
  </r>
  <r>
    <x v="0"/>
    <n v="4914.03"/>
    <x v="0"/>
    <x v="10"/>
    <s v="ANCILLARY SERVICES"/>
    <x v="0"/>
    <s v="RC_INIT_PROP18_16RATES"/>
    <x v="156"/>
  </r>
  <r>
    <x v="0"/>
    <n v="5781.78"/>
    <x v="0"/>
    <x v="11"/>
    <s v="ANCILLARY SERVICES"/>
    <x v="0"/>
    <s v="RC_INIT_PROP18_16RATES"/>
    <x v="156"/>
  </r>
  <r>
    <x v="20"/>
    <n v="2373.33"/>
    <x v="0"/>
    <x v="0"/>
    <s v="ANCILLARY SERVICES"/>
    <x v="10"/>
    <s v="RC_INIT_PROP18_16RATES"/>
    <x v="156"/>
  </r>
  <r>
    <x v="20"/>
    <n v="1978.09"/>
    <x v="0"/>
    <x v="1"/>
    <s v="ANCILLARY SERVICES"/>
    <x v="10"/>
    <s v="RC_INIT_PROP18_16RATES"/>
    <x v="156"/>
  </r>
  <r>
    <x v="21"/>
    <n v="9589.2999999999993"/>
    <x v="0"/>
    <x v="3"/>
    <s v="ANCILLARY SERVICES"/>
    <x v="1"/>
    <s v="RC_INIT_PROP18_16RATES"/>
    <x v="156"/>
  </r>
  <r>
    <x v="21"/>
    <n v="9691.5"/>
    <x v="0"/>
    <x v="10"/>
    <s v="ANCILLARY SERVICES"/>
    <x v="1"/>
    <s v="RC_INIT_PROP18_16RATES"/>
    <x v="156"/>
  </r>
  <r>
    <x v="0"/>
    <n v="4841.54"/>
    <x v="1"/>
    <x v="4"/>
    <s v="ANCILLARY SERVICES"/>
    <x v="0"/>
    <s v="RC_INIT_PROP18_16RATES"/>
    <x v="156"/>
  </r>
  <r>
    <x v="0"/>
    <n v="5530.37"/>
    <x v="1"/>
    <x v="5"/>
    <s v="ANCILLARY SERVICES"/>
    <x v="0"/>
    <s v="RC_INIT_PROP18_16RATES"/>
    <x v="156"/>
  </r>
  <r>
    <x v="0"/>
    <n v="4968.1899999999996"/>
    <x v="1"/>
    <x v="6"/>
    <s v="ANCILLARY SERVICES"/>
    <x v="0"/>
    <s v="RC_INIT_PROP18_16RATES"/>
    <x v="156"/>
  </r>
  <r>
    <x v="20"/>
    <n v="2280.79"/>
    <x v="1"/>
    <x v="3"/>
    <s v="ANCILLARY SERVICES"/>
    <x v="10"/>
    <s v="RC_INIT_PROP18_16RATES"/>
    <x v="156"/>
  </r>
  <r>
    <x v="20"/>
    <n v="2154.54"/>
    <x v="1"/>
    <x v="10"/>
    <s v="ANCILLARY SERVICES"/>
    <x v="10"/>
    <s v="RC_INIT_PROP18_16RATES"/>
    <x v="156"/>
  </r>
  <r>
    <x v="21"/>
    <n v="9378.6"/>
    <x v="1"/>
    <x v="4"/>
    <s v="ANCILLARY SERVICES"/>
    <x v="1"/>
    <s v="RC_INIT_PROP18_16RATES"/>
    <x v="156"/>
  </r>
  <r>
    <x v="21"/>
    <n v="9471.35"/>
    <x v="1"/>
    <x v="5"/>
    <s v="ANCILLARY SERVICES"/>
    <x v="1"/>
    <s v="RC_INIT_PROP18_16RATES"/>
    <x v="156"/>
  </r>
  <r>
    <x v="19"/>
    <n v="5018.88"/>
    <x v="2"/>
    <x v="7"/>
    <s v="ANCILLARY SERVICES"/>
    <x v="0"/>
    <s v="RC_INIT_PROP18_16RATES"/>
    <x v="156"/>
  </r>
  <r>
    <x v="0"/>
    <n v="5631.07"/>
    <x v="2"/>
    <x v="0"/>
    <s v="ANCILLARY SERVICES"/>
    <x v="0"/>
    <s v="RC_INIT_PROP18_16RATES"/>
    <x v="156"/>
  </r>
  <r>
    <x v="0"/>
    <n v="5293.78"/>
    <x v="2"/>
    <x v="1"/>
    <s v="ANCILLARY SERVICES"/>
    <x v="0"/>
    <s v="RC_INIT_PROP18_16RATES"/>
    <x v="156"/>
  </r>
  <r>
    <x v="20"/>
    <n v="2363.06"/>
    <x v="2"/>
    <x v="4"/>
    <s v="ANCILLARY SERVICES"/>
    <x v="10"/>
    <s v="RC_INIT_PROP18_16RATES"/>
    <x v="156"/>
  </r>
  <r>
    <x v="20"/>
    <n v="2354.7600000000002"/>
    <x v="2"/>
    <x v="5"/>
    <s v="ANCILLARY SERVICES"/>
    <x v="10"/>
    <s v="RC_INIT_PROP18_16RATES"/>
    <x v="156"/>
  </r>
  <r>
    <x v="21"/>
    <n v="9470.2999999999993"/>
    <x v="2"/>
    <x v="0"/>
    <s v="ANCILLARY SERVICES"/>
    <x v="1"/>
    <s v="RC_INIT_PROP18_16RATES"/>
    <x v="156"/>
  </r>
  <r>
    <x v="12"/>
    <n v="46950.84"/>
    <x v="2"/>
    <x v="7"/>
    <s v="NETWORK"/>
    <x v="7"/>
    <s v="RC_INIT_PROP18_16RATES"/>
    <x v="156"/>
  </r>
  <r>
    <x v="49"/>
    <n v="16529"/>
    <x v="0"/>
    <x v="0"/>
    <s v="FIBER AND PCS"/>
    <x v="23"/>
    <s v="RC_INIT_PROP18_16RATES"/>
    <x v="157"/>
  </r>
  <r>
    <x v="49"/>
    <n v="16529"/>
    <x v="0"/>
    <x v="1"/>
    <s v="FIBER AND PCS"/>
    <x v="23"/>
    <s v="RC_INIT_PROP18_16RATES"/>
    <x v="157"/>
  </r>
  <r>
    <x v="52"/>
    <n v="143042"/>
    <x v="0"/>
    <x v="0"/>
    <s v="FIBER AND PCS"/>
    <x v="24"/>
    <s v="RC_INIT_PROP18_16RATES"/>
    <x v="157"/>
  </r>
  <r>
    <x v="52"/>
    <n v="143042"/>
    <x v="0"/>
    <x v="1"/>
    <s v="FIBER AND PCS"/>
    <x v="24"/>
    <s v="RC_INIT_PROP18_16RATES"/>
    <x v="157"/>
  </r>
  <r>
    <x v="49"/>
    <n v="16529"/>
    <x v="1"/>
    <x v="3"/>
    <s v="FIBER AND PCS"/>
    <x v="23"/>
    <s v="RC_INIT_PROP18_16RATES"/>
    <x v="157"/>
  </r>
  <r>
    <x v="49"/>
    <n v="16529"/>
    <x v="1"/>
    <x v="10"/>
    <s v="FIBER AND PCS"/>
    <x v="23"/>
    <s v="RC_INIT_PROP18_16RATES"/>
    <x v="157"/>
  </r>
  <r>
    <x v="52"/>
    <n v="143042"/>
    <x v="1"/>
    <x v="3"/>
    <s v="FIBER AND PCS"/>
    <x v="24"/>
    <s v="RC_INIT_PROP18_16RATES"/>
    <x v="157"/>
  </r>
  <r>
    <x v="72"/>
    <n v="23200"/>
    <x v="0"/>
    <x v="1"/>
    <s v="ANCILLARY SERVICES"/>
    <x v="26"/>
    <s v="RC_INIT_PROP18_16RATES"/>
    <x v="227"/>
  </r>
  <r>
    <x v="72"/>
    <n v="23200"/>
    <x v="0"/>
    <x v="2"/>
    <s v="ANCILLARY SERVICES"/>
    <x v="26"/>
    <s v="RC_INIT_PROP18_16RATES"/>
    <x v="227"/>
  </r>
  <r>
    <x v="72"/>
    <n v="23200"/>
    <x v="0"/>
    <x v="7"/>
    <s v="ANCILLARY SERVICES"/>
    <x v="26"/>
    <s v="RC_INIT_PROP18_16RATES"/>
    <x v="227"/>
  </r>
  <r>
    <x v="73"/>
    <n v="92800"/>
    <x v="0"/>
    <x v="6"/>
    <s v="ANCILLARY SERVICES"/>
    <x v="26"/>
    <s v="RC_INIT_PROP18_16RATES"/>
    <x v="227"/>
  </r>
  <r>
    <x v="73"/>
    <n v="92800"/>
    <x v="0"/>
    <x v="8"/>
    <s v="ANCILLARY SERVICES"/>
    <x v="26"/>
    <s v="RC_INIT_PROP18_16RATES"/>
    <x v="227"/>
  </r>
  <r>
    <x v="72"/>
    <n v="23200"/>
    <x v="1"/>
    <x v="10"/>
    <s v="ANCILLARY SERVICES"/>
    <x v="26"/>
    <s v="RC_INIT_PROP18_16RATES"/>
    <x v="227"/>
  </r>
  <r>
    <x v="72"/>
    <n v="23200"/>
    <x v="1"/>
    <x v="11"/>
    <s v="ANCILLARY SERVICES"/>
    <x v="26"/>
    <s v="RC_INIT_PROP18_16RATES"/>
    <x v="227"/>
  </r>
  <r>
    <x v="72"/>
    <n v="23200"/>
    <x v="1"/>
    <x v="9"/>
    <s v="ANCILLARY SERVICES"/>
    <x v="26"/>
    <s v="RC_INIT_PROP18_16RATES"/>
    <x v="227"/>
  </r>
  <r>
    <x v="73"/>
    <n v="92800"/>
    <x v="1"/>
    <x v="1"/>
    <s v="ANCILLARY SERVICES"/>
    <x v="26"/>
    <s v="RC_INIT_PROP18_16RATES"/>
    <x v="227"/>
  </r>
  <r>
    <x v="73"/>
    <n v="92800"/>
    <x v="1"/>
    <x v="2"/>
    <s v="ANCILLARY SERVICES"/>
    <x v="26"/>
    <s v="RC_INIT_PROP18_16RATES"/>
    <x v="227"/>
  </r>
  <r>
    <x v="73"/>
    <n v="92800"/>
    <x v="1"/>
    <x v="7"/>
    <s v="ANCILLARY SERVICES"/>
    <x v="26"/>
    <s v="RC_INIT_PROP18_16RATES"/>
    <x v="227"/>
  </r>
  <r>
    <x v="86"/>
    <n v="95700"/>
    <x v="2"/>
    <x v="7"/>
    <s v="ANCILLARY SERVICES"/>
    <x v="26"/>
    <s v="RC_INIT_PROP18_16RATES"/>
    <x v="227"/>
  </r>
  <r>
    <x v="72"/>
    <n v="23200"/>
    <x v="2"/>
    <x v="5"/>
    <s v="ANCILLARY SERVICES"/>
    <x v="26"/>
    <s v="RC_INIT_PROP18_16RATES"/>
    <x v="227"/>
  </r>
  <r>
    <x v="72"/>
    <n v="23200"/>
    <x v="2"/>
    <x v="6"/>
    <s v="ANCILLARY SERVICES"/>
    <x v="26"/>
    <s v="RC_INIT_PROP18_16RATES"/>
    <x v="227"/>
  </r>
  <r>
    <x v="72"/>
    <n v="23200"/>
    <x v="2"/>
    <x v="8"/>
    <s v="ANCILLARY SERVICES"/>
    <x v="26"/>
    <s v="RC_INIT_PROP18_16RATES"/>
    <x v="227"/>
  </r>
  <r>
    <x v="73"/>
    <n v="92800"/>
    <x v="2"/>
    <x v="10"/>
    <s v="ANCILLARY SERVICES"/>
    <x v="26"/>
    <s v="RC_INIT_PROP18_16RATES"/>
    <x v="227"/>
  </r>
  <r>
    <x v="73"/>
    <n v="92800"/>
    <x v="2"/>
    <x v="11"/>
    <s v="ANCILLARY SERVICES"/>
    <x v="26"/>
    <s v="RC_INIT_PROP18_16RATES"/>
    <x v="227"/>
  </r>
  <r>
    <x v="73"/>
    <n v="92800"/>
    <x v="2"/>
    <x v="9"/>
    <s v="ANCILLARY SERVICES"/>
    <x v="26"/>
    <s v="RC_INIT_PROP18_16RATES"/>
    <x v="227"/>
  </r>
  <r>
    <x v="72"/>
    <n v="21220.400000000001"/>
    <x v="0"/>
    <x v="10"/>
    <s v="ANCILLARY SERVICES"/>
    <x v="26"/>
    <s v="RC_INIT_PROP18_16RATES"/>
    <x v="228"/>
  </r>
  <r>
    <x v="72"/>
    <n v="21220.400000000001"/>
    <x v="0"/>
    <x v="11"/>
    <s v="ANCILLARY SERVICES"/>
    <x v="26"/>
    <s v="RC_INIT_PROP18_16RATES"/>
    <x v="228"/>
  </r>
  <r>
    <x v="72"/>
    <n v="21220.400000000001"/>
    <x v="0"/>
    <x v="9"/>
    <s v="ANCILLARY SERVICES"/>
    <x v="26"/>
    <s v="RC_INIT_PROP18_16RATES"/>
    <x v="228"/>
  </r>
  <r>
    <x v="73"/>
    <n v="84881.600000000006"/>
    <x v="0"/>
    <x v="1"/>
    <s v="ANCILLARY SERVICES"/>
    <x v="26"/>
    <s v="RC_INIT_PROP18_16RATES"/>
    <x v="228"/>
  </r>
  <r>
    <x v="73"/>
    <n v="84881.600000000006"/>
    <x v="0"/>
    <x v="2"/>
    <s v="ANCILLARY SERVICES"/>
    <x v="26"/>
    <s v="RC_INIT_PROP18_16RATES"/>
    <x v="228"/>
  </r>
  <r>
    <x v="73"/>
    <n v="84881.600000000006"/>
    <x v="0"/>
    <x v="7"/>
    <s v="ANCILLARY SERVICES"/>
    <x v="26"/>
    <s v="RC_INIT_PROP18_16RATES"/>
    <x v="228"/>
  </r>
  <r>
    <x v="71"/>
    <n v="286475.40000000002"/>
    <x v="0"/>
    <x v="3"/>
    <s v="ANCILLARY SERVICES"/>
    <x v="26"/>
    <s v="RC_INIT_PROP18_16RATES"/>
    <x v="228"/>
  </r>
  <r>
    <x v="71"/>
    <n v="286475.40000000002"/>
    <x v="0"/>
    <x v="10"/>
    <s v="ANCILLARY SERVICES"/>
    <x v="26"/>
    <s v="RC_INIT_PROP18_16RATES"/>
    <x v="228"/>
  </r>
  <r>
    <x v="71"/>
    <n v="286475.40000000002"/>
    <x v="0"/>
    <x v="11"/>
    <s v="ANCILLARY SERVICES"/>
    <x v="26"/>
    <s v="RC_INIT_PROP18_16RATES"/>
    <x v="228"/>
  </r>
  <r>
    <x v="72"/>
    <n v="21220.400000000001"/>
    <x v="1"/>
    <x v="5"/>
    <s v="ANCILLARY SERVICES"/>
    <x v="26"/>
    <s v="RC_INIT_PROP18_16RATES"/>
    <x v="228"/>
  </r>
  <r>
    <x v="72"/>
    <n v="21220.400000000001"/>
    <x v="1"/>
    <x v="6"/>
    <s v="ANCILLARY SERVICES"/>
    <x v="26"/>
    <s v="RC_INIT_PROP18_16RATES"/>
    <x v="228"/>
  </r>
  <r>
    <x v="72"/>
    <n v="21220.400000000001"/>
    <x v="1"/>
    <x v="8"/>
    <s v="ANCILLARY SERVICES"/>
    <x v="26"/>
    <s v="RC_INIT_PROP18_16RATES"/>
    <x v="228"/>
  </r>
  <r>
    <x v="73"/>
    <n v="84881.600000000006"/>
    <x v="1"/>
    <x v="10"/>
    <s v="ANCILLARY SERVICES"/>
    <x v="26"/>
    <s v="RC_INIT_PROP18_16RATES"/>
    <x v="228"/>
  </r>
  <r>
    <x v="73"/>
    <n v="84881.600000000006"/>
    <x v="1"/>
    <x v="11"/>
    <s v="ANCILLARY SERVICES"/>
    <x v="26"/>
    <s v="RC_INIT_PROP18_16RATES"/>
    <x v="228"/>
  </r>
  <r>
    <x v="73"/>
    <n v="84881.600000000006"/>
    <x v="1"/>
    <x v="9"/>
    <s v="ANCILLARY SERVICES"/>
    <x v="26"/>
    <s v="RC_INIT_PROP18_16RATES"/>
    <x v="228"/>
  </r>
  <r>
    <x v="71"/>
    <n v="286475.40000000002"/>
    <x v="1"/>
    <x v="4"/>
    <s v="ANCILLARY SERVICES"/>
    <x v="26"/>
    <s v="RC_INIT_PROP18_16RATES"/>
    <x v="228"/>
  </r>
  <r>
    <x v="71"/>
    <n v="286475.40000000002"/>
    <x v="1"/>
    <x v="5"/>
    <s v="ANCILLARY SERVICES"/>
    <x v="26"/>
    <s v="RC_INIT_PROP18_16RATES"/>
    <x v="228"/>
  </r>
  <r>
    <x v="71"/>
    <n v="286475.40000000002"/>
    <x v="1"/>
    <x v="6"/>
    <s v="ANCILLARY SERVICES"/>
    <x v="26"/>
    <s v="RC_INIT_PROP18_16RATES"/>
    <x v="228"/>
  </r>
  <r>
    <x v="72"/>
    <n v="21220.400000000001"/>
    <x v="2"/>
    <x v="0"/>
    <s v="ANCILLARY SERVICES"/>
    <x v="26"/>
    <s v="RC_INIT_PROP18_16RATES"/>
    <x v="228"/>
  </r>
  <r>
    <x v="72"/>
    <n v="21220.400000000001"/>
    <x v="2"/>
    <x v="1"/>
    <s v="ANCILLARY SERVICES"/>
    <x v="26"/>
    <s v="RC_INIT_PROP18_16RATES"/>
    <x v="228"/>
  </r>
  <r>
    <x v="72"/>
    <n v="21220.400000000001"/>
    <x v="2"/>
    <x v="2"/>
    <s v="ANCILLARY SERVICES"/>
    <x v="26"/>
    <s v="RC_INIT_PROP18_16RATES"/>
    <x v="228"/>
  </r>
  <r>
    <x v="72"/>
    <n v="21220.400000000001"/>
    <x v="2"/>
    <x v="7"/>
    <s v="ANCILLARY SERVICES"/>
    <x v="26"/>
    <s v="RC_INIT_PROP18_16RATES"/>
    <x v="228"/>
  </r>
  <r>
    <x v="73"/>
    <n v="84881.600000000006"/>
    <x v="2"/>
    <x v="5"/>
    <s v="ANCILLARY SERVICES"/>
    <x v="26"/>
    <s v="RC_INIT_PROP18_16RATES"/>
    <x v="228"/>
  </r>
  <r>
    <x v="73"/>
    <n v="84881.600000000006"/>
    <x v="2"/>
    <x v="6"/>
    <s v="ANCILLARY SERVICES"/>
    <x v="26"/>
    <s v="RC_INIT_PROP18_16RATES"/>
    <x v="228"/>
  </r>
  <r>
    <x v="73"/>
    <n v="84881.600000000006"/>
    <x v="2"/>
    <x v="8"/>
    <s v="ANCILLARY SERVICES"/>
    <x v="26"/>
    <s v="RC_INIT_PROP18_16RATES"/>
    <x v="228"/>
  </r>
  <r>
    <x v="71"/>
    <n v="286475.40000000002"/>
    <x v="2"/>
    <x v="0"/>
    <s v="ANCILLARY SERVICES"/>
    <x v="26"/>
    <s v="RC_INIT_PROP18_16RATES"/>
    <x v="228"/>
  </r>
  <r>
    <x v="71"/>
    <n v="286475.40000000002"/>
    <x v="2"/>
    <x v="1"/>
    <s v="ANCILLARY SERVICES"/>
    <x v="26"/>
    <s v="RC_INIT_PROP18_16RATES"/>
    <x v="228"/>
  </r>
  <r>
    <x v="19"/>
    <n v="74.02"/>
    <x v="0"/>
    <x v="5"/>
    <s v="ANCILLARY SERVICES"/>
    <x v="0"/>
    <s v="RC_INIT_PROP18_16RATES"/>
    <x v="229"/>
  </r>
  <r>
    <x v="19"/>
    <n v="69.09"/>
    <x v="0"/>
    <x v="6"/>
    <s v="ANCILLARY SERVICES"/>
    <x v="0"/>
    <s v="RC_INIT_PROP18_16RATES"/>
    <x v="229"/>
  </r>
  <r>
    <x v="19"/>
    <n v="80.48"/>
    <x v="0"/>
    <x v="8"/>
    <s v="ANCILLARY SERVICES"/>
    <x v="0"/>
    <s v="RC_INIT_PROP18_16RATES"/>
    <x v="229"/>
  </r>
  <r>
    <x v="19"/>
    <n v="73.86"/>
    <x v="1"/>
    <x v="0"/>
    <s v="ANCILLARY SERVICES"/>
    <x v="0"/>
    <s v="RC_INIT_PROP18_16RATES"/>
    <x v="229"/>
  </r>
  <r>
    <x v="19"/>
    <n v="69.959999999999994"/>
    <x v="1"/>
    <x v="1"/>
    <s v="ANCILLARY SERVICES"/>
    <x v="0"/>
    <s v="RC_INIT_PROP18_16RATES"/>
    <x v="229"/>
  </r>
  <r>
    <x v="19"/>
    <n v="77.349999999999994"/>
    <x v="1"/>
    <x v="2"/>
    <s v="ANCILLARY SERVICES"/>
    <x v="0"/>
    <s v="RC_INIT_PROP18_16RATES"/>
    <x v="229"/>
  </r>
  <r>
    <x v="19"/>
    <n v="60.43"/>
    <x v="1"/>
    <x v="7"/>
    <s v="ANCILLARY SERVICES"/>
    <x v="0"/>
    <s v="RC_INIT_PROP18_16RATES"/>
    <x v="229"/>
  </r>
  <r>
    <x v="0"/>
    <n v="55.39"/>
    <x v="1"/>
    <x v="7"/>
    <s v="ANCILLARY SERVICES"/>
    <x v="0"/>
    <s v="RC_INIT_PROP18_16RATES"/>
    <x v="229"/>
  </r>
  <r>
    <x v="19"/>
    <n v="63.43"/>
    <x v="2"/>
    <x v="3"/>
    <s v="ANCILLARY SERVICES"/>
    <x v="0"/>
    <s v="RC_INIT_PROP18_16RATES"/>
    <x v="229"/>
  </r>
  <r>
    <x v="19"/>
    <n v="63.46"/>
    <x v="2"/>
    <x v="10"/>
    <s v="ANCILLARY SERVICES"/>
    <x v="0"/>
    <s v="RC_INIT_PROP18_16RATES"/>
    <x v="229"/>
  </r>
  <r>
    <x v="19"/>
    <n v="73.87"/>
    <x v="2"/>
    <x v="11"/>
    <s v="ANCILLARY SERVICES"/>
    <x v="0"/>
    <s v="RC_INIT_PROP18_16RATES"/>
    <x v="229"/>
  </r>
  <r>
    <x v="19"/>
    <n v="69.25"/>
    <x v="2"/>
    <x v="9"/>
    <s v="ANCILLARY SERVICES"/>
    <x v="0"/>
    <s v="RC_INIT_PROP18_16RATES"/>
    <x v="229"/>
  </r>
  <r>
    <x v="0"/>
    <n v="63.48"/>
    <x v="2"/>
    <x v="9"/>
    <s v="ANCILLARY SERVICES"/>
    <x v="0"/>
    <s v="RC_INIT_PROP18_16RATES"/>
    <x v="229"/>
  </r>
  <r>
    <x v="72"/>
    <n v="4000"/>
    <x v="0"/>
    <x v="3"/>
    <s v="ANCILLARY SERVICES"/>
    <x v="26"/>
    <s v="RC_INIT_PROP18_16RATES"/>
    <x v="230"/>
  </r>
  <r>
    <x v="72"/>
    <n v="4000"/>
    <x v="0"/>
    <x v="10"/>
    <s v="ANCILLARY SERVICES"/>
    <x v="26"/>
    <s v="RC_INIT_PROP18_16RATES"/>
    <x v="230"/>
  </r>
  <r>
    <x v="12"/>
    <n v="17653.63"/>
    <x v="1"/>
    <x v="1"/>
    <s v="NETWORK"/>
    <x v="7"/>
    <s v="RC_INIT_PROP18_16RATES"/>
    <x v="18"/>
  </r>
  <r>
    <x v="12"/>
    <n v="13394.2"/>
    <x v="1"/>
    <x v="2"/>
    <s v="NETWORK"/>
    <x v="7"/>
    <s v="RC_INIT_PROP18_16RATES"/>
    <x v="18"/>
  </r>
  <r>
    <x v="12"/>
    <n v="13618.02"/>
    <x v="1"/>
    <x v="7"/>
    <s v="NETWORK"/>
    <x v="7"/>
    <s v="RC_INIT_PROP18_16RATES"/>
    <x v="18"/>
  </r>
  <r>
    <x v="0"/>
    <n v="1017.7"/>
    <x v="2"/>
    <x v="0"/>
    <s v="ANCILLARY SERVICES"/>
    <x v="0"/>
    <s v="RC_INIT_PROP18_16RATES"/>
    <x v="18"/>
  </r>
  <r>
    <x v="0"/>
    <n v="956.74"/>
    <x v="2"/>
    <x v="1"/>
    <s v="ANCILLARY SERVICES"/>
    <x v="0"/>
    <s v="RC_INIT_PROP18_16RATES"/>
    <x v="18"/>
  </r>
  <r>
    <x v="0"/>
    <n v="1057.69"/>
    <x v="2"/>
    <x v="2"/>
    <s v="ANCILLARY SERVICES"/>
    <x v="0"/>
    <s v="RC_INIT_PROP18_16RATES"/>
    <x v="18"/>
  </r>
  <r>
    <x v="0"/>
    <n v="831.47"/>
    <x v="2"/>
    <x v="7"/>
    <s v="ANCILLARY SERVICES"/>
    <x v="0"/>
    <s v="RC_INIT_PROP18_16RATES"/>
    <x v="18"/>
  </r>
  <r>
    <x v="21"/>
    <n v="4007.15"/>
    <x v="2"/>
    <x v="0"/>
    <s v="ANCILLARY SERVICES"/>
    <x v="1"/>
    <s v="RC_INIT_PROP18_16RATES"/>
    <x v="18"/>
  </r>
  <r>
    <x v="21"/>
    <n v="3560.2"/>
    <x v="2"/>
    <x v="1"/>
    <s v="ANCILLARY SERVICES"/>
    <x v="1"/>
    <s v="RC_INIT_PROP18_16RATES"/>
    <x v="18"/>
  </r>
  <r>
    <x v="12"/>
    <n v="19067.650000000001"/>
    <x v="2"/>
    <x v="3"/>
    <s v="NETWORK"/>
    <x v="7"/>
    <s v="RC_INIT_PROP18_16RATES"/>
    <x v="18"/>
  </r>
  <r>
    <x v="12"/>
    <n v="19591.62"/>
    <x v="2"/>
    <x v="10"/>
    <s v="NETWORK"/>
    <x v="7"/>
    <s v="RC_INIT_PROP18_16RATES"/>
    <x v="18"/>
  </r>
  <r>
    <x v="12"/>
    <n v="13755.08"/>
    <x v="2"/>
    <x v="11"/>
    <s v="NETWORK"/>
    <x v="7"/>
    <s v="RC_INIT_PROP18_16RATES"/>
    <x v="18"/>
  </r>
  <r>
    <x v="12"/>
    <n v="14435.2"/>
    <x v="2"/>
    <x v="9"/>
    <s v="NETWORK"/>
    <x v="7"/>
    <s v="RC_INIT_PROP18_16RATES"/>
    <x v="18"/>
  </r>
  <r>
    <x v="0"/>
    <n v="1782.88"/>
    <x v="0"/>
    <x v="5"/>
    <s v="ANCILLARY SERVICES"/>
    <x v="0"/>
    <s v="RC_INIT_PROP18_16RATES"/>
    <x v="19"/>
  </r>
  <r>
    <x v="0"/>
    <n v="1664.28"/>
    <x v="0"/>
    <x v="6"/>
    <s v="ANCILLARY SERVICES"/>
    <x v="0"/>
    <s v="RC_INIT_PROP18_16RATES"/>
    <x v="19"/>
  </r>
  <r>
    <x v="0"/>
    <n v="1938.61"/>
    <x v="0"/>
    <x v="8"/>
    <s v="ANCILLARY SERVICES"/>
    <x v="0"/>
    <s v="RC_INIT_PROP18_16RATES"/>
    <x v="19"/>
  </r>
  <r>
    <x v="20"/>
    <n v="797.39"/>
    <x v="0"/>
    <x v="3"/>
    <s v="ANCILLARY SERVICES"/>
    <x v="10"/>
    <s v="RC_INIT_PROP18_16RATES"/>
    <x v="19"/>
  </r>
  <r>
    <x v="20"/>
    <n v="781.56"/>
    <x v="0"/>
    <x v="10"/>
    <s v="ANCILLARY SERVICES"/>
    <x v="10"/>
    <s v="RC_INIT_PROP18_16RATES"/>
    <x v="19"/>
  </r>
  <r>
    <x v="20"/>
    <n v="616.39"/>
    <x v="0"/>
    <x v="11"/>
    <s v="ANCILLARY SERVICES"/>
    <x v="10"/>
    <s v="RC_INIT_PROP18_16RATES"/>
    <x v="19"/>
  </r>
  <r>
    <x v="20"/>
    <n v="628.89"/>
    <x v="0"/>
    <x v="9"/>
    <s v="ANCILLARY SERVICES"/>
    <x v="10"/>
    <s v="RC_INIT_PROP18_16RATES"/>
    <x v="19"/>
  </r>
  <r>
    <x v="21"/>
    <n v="3480.75"/>
    <x v="0"/>
    <x v="4"/>
    <s v="ANCILLARY SERVICES"/>
    <x v="1"/>
    <s v="RC_INIT_PROP18_16RATES"/>
    <x v="19"/>
  </r>
  <r>
    <x v="21"/>
    <n v="4284.3500000000004"/>
    <x v="0"/>
    <x v="5"/>
    <s v="ANCILLARY SERVICES"/>
    <x v="1"/>
    <s v="RC_INIT_PROP18_16RATES"/>
    <x v="19"/>
  </r>
  <r>
    <x v="21"/>
    <n v="3253.95"/>
    <x v="0"/>
    <x v="6"/>
    <s v="ANCILLARY SERVICES"/>
    <x v="1"/>
    <s v="RC_INIT_PROP18_16RATES"/>
    <x v="19"/>
  </r>
  <r>
    <x v="36"/>
    <n v="9902.2099999999991"/>
    <x v="0"/>
    <x v="3"/>
    <s v="DELIVERY"/>
    <x v="17"/>
    <s v="RC_INIT_PROP18_16RATES"/>
    <x v="19"/>
  </r>
  <r>
    <x v="36"/>
    <n v="9766"/>
    <x v="0"/>
    <x v="10"/>
    <s v="DELIVERY"/>
    <x v="17"/>
    <s v="RC_INIT_PROP18_16RATES"/>
    <x v="19"/>
  </r>
  <r>
    <x v="12"/>
    <n v="24041.9"/>
    <x v="0"/>
    <x v="0"/>
    <s v="NETWORK"/>
    <x v="7"/>
    <s v="RC_INIT_PROP18_16RATES"/>
    <x v="19"/>
  </r>
  <r>
    <x v="12"/>
    <n v="19176.96"/>
    <x v="0"/>
    <x v="1"/>
    <s v="NETWORK"/>
    <x v="7"/>
    <s v="RC_INIT_PROP18_16RATES"/>
    <x v="19"/>
  </r>
  <r>
    <x v="12"/>
    <n v="14547.98"/>
    <x v="0"/>
    <x v="2"/>
    <s v="NETWORK"/>
    <x v="7"/>
    <s v="RC_INIT_PROP18_16RATES"/>
    <x v="19"/>
  </r>
  <r>
    <x v="12"/>
    <n v="16130.3"/>
    <x v="0"/>
    <x v="7"/>
    <s v="NETWORK"/>
    <x v="7"/>
    <s v="RC_INIT_PROP18_16RATES"/>
    <x v="19"/>
  </r>
  <r>
    <x v="47"/>
    <n v="-2082"/>
    <x v="0"/>
    <x v="3"/>
    <s v="NETWORK"/>
    <x v="7"/>
    <s v="RC_INIT_PROP18_16RATES"/>
    <x v="19"/>
  </r>
  <r>
    <x v="47"/>
    <n v="-2082"/>
    <x v="0"/>
    <x v="10"/>
    <s v="NETWORK"/>
    <x v="7"/>
    <s v="RC_INIT_PROP18_16RATES"/>
    <x v="19"/>
  </r>
  <r>
    <x v="47"/>
    <n v="-2082"/>
    <x v="0"/>
    <x v="11"/>
    <s v="NETWORK"/>
    <x v="7"/>
    <s v="RC_INIT_PROP18_16RATES"/>
    <x v="19"/>
  </r>
  <r>
    <x v="0"/>
    <n v="1779.1"/>
    <x v="1"/>
    <x v="0"/>
    <s v="ANCILLARY SERVICES"/>
    <x v="0"/>
    <s v="RC_INIT_PROP18_16RATES"/>
    <x v="19"/>
  </r>
  <r>
    <x v="0"/>
    <n v="1685.06"/>
    <x v="1"/>
    <x v="1"/>
    <s v="ANCILLARY SERVICES"/>
    <x v="0"/>
    <s v="RC_INIT_PROP18_16RATES"/>
    <x v="19"/>
  </r>
  <r>
    <x v="0"/>
    <n v="1863.19"/>
    <x v="1"/>
    <x v="2"/>
    <s v="ANCILLARY SERVICES"/>
    <x v="0"/>
    <s v="RC_INIT_PROP18_16RATES"/>
    <x v="19"/>
  </r>
  <r>
    <x v="0"/>
    <n v="1455.55"/>
    <x v="1"/>
    <x v="7"/>
    <s v="ANCILLARY SERVICES"/>
    <x v="0"/>
    <s v="RC_INIT_PROP18_16RATES"/>
    <x v="19"/>
  </r>
  <r>
    <x v="20"/>
    <n v="686.65"/>
    <x v="1"/>
    <x v="4"/>
    <s v="ANCILLARY SERVICES"/>
    <x v="10"/>
    <s v="RC_INIT_PROP18_16RATES"/>
    <x v="19"/>
  </r>
  <r>
    <x v="20"/>
    <n v="909.23"/>
    <x v="1"/>
    <x v="5"/>
    <s v="ANCILLARY SERVICES"/>
    <x v="10"/>
    <s v="RC_INIT_PROP18_16RATES"/>
    <x v="19"/>
  </r>
  <r>
    <x v="20"/>
    <n v="674.53"/>
    <x v="1"/>
    <x v="6"/>
    <s v="ANCILLARY SERVICES"/>
    <x v="10"/>
    <s v="RC_INIT_PROP18_16RATES"/>
    <x v="19"/>
  </r>
  <r>
    <x v="20"/>
    <n v="632.54999999999995"/>
    <x v="1"/>
    <x v="8"/>
    <s v="ANCILLARY SERVICES"/>
    <x v="10"/>
    <s v="RC_INIT_PROP18_16RATES"/>
    <x v="19"/>
  </r>
  <r>
    <x v="21"/>
    <n v="4860.45"/>
    <x v="1"/>
    <x v="0"/>
    <s v="ANCILLARY SERVICES"/>
    <x v="1"/>
    <s v="RC_INIT_PROP18_16RATES"/>
    <x v="19"/>
  </r>
  <r>
    <x v="21"/>
    <n v="3878.35"/>
    <x v="1"/>
    <x v="1"/>
    <s v="ANCILLARY SERVICES"/>
    <x v="1"/>
    <s v="RC_INIT_PROP18_16RATES"/>
    <x v="19"/>
  </r>
  <r>
    <x v="36"/>
    <n v="8013.26"/>
    <x v="1"/>
    <x v="4"/>
    <s v="DELIVERY"/>
    <x v="17"/>
    <s v="RC_INIT_PROP18_16RATES"/>
    <x v="19"/>
  </r>
  <r>
    <x v="36"/>
    <n v="10237.6"/>
    <x v="1"/>
    <x v="5"/>
    <s v="DELIVERY"/>
    <x v="17"/>
    <s v="RC_INIT_PROP18_16RATES"/>
    <x v="19"/>
  </r>
  <r>
    <x v="12"/>
    <n v="21614.63"/>
    <x v="1"/>
    <x v="3"/>
    <s v="NETWORK"/>
    <x v="7"/>
    <s v="RC_INIT_PROP18_16RATES"/>
    <x v="19"/>
  </r>
  <r>
    <x v="12"/>
    <n v="20393.189999999999"/>
    <x v="1"/>
    <x v="10"/>
    <s v="NETWORK"/>
    <x v="7"/>
    <s v="RC_INIT_PROP18_16RATES"/>
    <x v="19"/>
  </r>
  <r>
    <x v="12"/>
    <n v="13970.22"/>
    <x v="1"/>
    <x v="11"/>
    <s v="NETWORK"/>
    <x v="7"/>
    <s v="RC_INIT_PROP18_16RATES"/>
    <x v="19"/>
  </r>
  <r>
    <x v="12"/>
    <n v="17009.939999999999"/>
    <x v="1"/>
    <x v="9"/>
    <s v="NETWORK"/>
    <x v="7"/>
    <s v="RC_INIT_PROP18_16RATES"/>
    <x v="19"/>
  </r>
  <r>
    <x v="47"/>
    <n v="-2082"/>
    <x v="1"/>
    <x v="4"/>
    <s v="NETWORK"/>
    <x v="7"/>
    <s v="RC_INIT_PROP18_16RATES"/>
    <x v="19"/>
  </r>
  <r>
    <x v="47"/>
    <n v="-2082"/>
    <x v="1"/>
    <x v="5"/>
    <s v="NETWORK"/>
    <x v="7"/>
    <s v="RC_INIT_PROP18_16RATES"/>
    <x v="19"/>
  </r>
  <r>
    <x v="47"/>
    <n v="-2082"/>
    <x v="1"/>
    <x v="6"/>
    <s v="NETWORK"/>
    <x v="7"/>
    <s v="RC_INIT_PROP18_16RATES"/>
    <x v="19"/>
  </r>
  <r>
    <x v="0"/>
    <n v="1527.81"/>
    <x v="2"/>
    <x v="3"/>
    <s v="ANCILLARY SERVICES"/>
    <x v="0"/>
    <s v="RC_INIT_PROP18_16RATES"/>
    <x v="19"/>
  </r>
  <r>
    <x v="0"/>
    <n v="1528.63"/>
    <x v="2"/>
    <x v="10"/>
    <s v="ANCILLARY SERVICES"/>
    <x v="0"/>
    <s v="RC_INIT_PROP18_16RATES"/>
    <x v="19"/>
  </r>
  <r>
    <x v="0"/>
    <n v="1779.27"/>
    <x v="2"/>
    <x v="11"/>
    <s v="ANCILLARY SERVICES"/>
    <x v="0"/>
    <s v="RC_INIT_PROP18_16RATES"/>
    <x v="19"/>
  </r>
  <r>
    <x v="0"/>
    <n v="1668.05"/>
    <x v="2"/>
    <x v="9"/>
    <s v="ANCILLARY SERVICES"/>
    <x v="0"/>
    <s v="RC_INIT_PROP18_16RATES"/>
    <x v="19"/>
  </r>
  <r>
    <x v="20"/>
    <n v="941.55"/>
    <x v="2"/>
    <x v="0"/>
    <s v="ANCILLARY SERVICES"/>
    <x v="10"/>
    <s v="RC_INIT_PROP18_16RATES"/>
    <x v="19"/>
  </r>
  <r>
    <x v="20"/>
    <n v="788.79"/>
    <x v="2"/>
    <x v="1"/>
    <s v="ANCILLARY SERVICES"/>
    <x v="10"/>
    <s v="RC_INIT_PROP18_16RATES"/>
    <x v="19"/>
  </r>
  <r>
    <x v="20"/>
    <n v="603.25"/>
    <x v="2"/>
    <x v="2"/>
    <s v="ANCILLARY SERVICES"/>
    <x v="10"/>
    <s v="RC_INIT_PROP18_16RATES"/>
    <x v="19"/>
  </r>
  <r>
    <x v="21"/>
    <n v="4370.45"/>
    <x v="2"/>
    <x v="3"/>
    <s v="ANCILLARY SERVICES"/>
    <x v="1"/>
    <s v="RC_INIT_PROP18_16RATES"/>
    <x v="19"/>
  </r>
  <r>
    <x v="21"/>
    <n v="4124.05"/>
    <x v="2"/>
    <x v="10"/>
    <s v="ANCILLARY SERVICES"/>
    <x v="1"/>
    <s v="RC_INIT_PROP18_16RATES"/>
    <x v="19"/>
  </r>
  <r>
    <x v="36"/>
    <n v="12057.16"/>
    <x v="2"/>
    <x v="0"/>
    <s v="DELIVERY"/>
    <x v="17"/>
    <s v="RC_INIT_PROP18_16RATES"/>
    <x v="19"/>
  </r>
  <r>
    <x v="12"/>
    <n v="17351.740000000002"/>
    <x v="2"/>
    <x v="4"/>
    <s v="NETWORK"/>
    <x v="7"/>
    <s v="RC_INIT_PROP18_16RATES"/>
    <x v="19"/>
  </r>
  <r>
    <x v="72"/>
    <n v="21220.400000000001"/>
    <x v="2"/>
    <x v="6"/>
    <s v="ANCILLARY SERVICES"/>
    <x v="26"/>
    <s v="RC_INIT_PROP18_16RATES"/>
    <x v="228"/>
  </r>
  <r>
    <x v="72"/>
    <n v="21220.400000000001"/>
    <x v="2"/>
    <x v="8"/>
    <s v="ANCILLARY SERVICES"/>
    <x v="26"/>
    <s v="RC_INIT_PROP18_16RATES"/>
    <x v="228"/>
  </r>
  <r>
    <x v="73"/>
    <n v="84881.600000000006"/>
    <x v="2"/>
    <x v="11"/>
    <s v="ANCILLARY SERVICES"/>
    <x v="26"/>
    <s v="RC_INIT_PROP18_16RATES"/>
    <x v="228"/>
  </r>
  <r>
    <x v="73"/>
    <n v="84881.600000000006"/>
    <x v="2"/>
    <x v="9"/>
    <s v="ANCILLARY SERVICES"/>
    <x v="26"/>
    <s v="RC_INIT_PROP18_16RATES"/>
    <x v="228"/>
  </r>
  <r>
    <x v="71"/>
    <n v="286475.40000000002"/>
    <x v="2"/>
    <x v="4"/>
    <s v="ANCILLARY SERVICES"/>
    <x v="26"/>
    <s v="RC_INIT_PROP18_16RATES"/>
    <x v="228"/>
  </r>
  <r>
    <x v="71"/>
    <n v="286475.40000000002"/>
    <x v="2"/>
    <x v="5"/>
    <s v="ANCILLARY SERVICES"/>
    <x v="26"/>
    <s v="RC_INIT_PROP18_16RATES"/>
    <x v="228"/>
  </r>
  <r>
    <x v="71"/>
    <n v="286475.40000000002"/>
    <x v="2"/>
    <x v="6"/>
    <s v="ANCILLARY SERVICES"/>
    <x v="26"/>
    <s v="RC_INIT_PROP18_16RATES"/>
    <x v="228"/>
  </r>
  <r>
    <x v="71"/>
    <n v="286475.40000000002"/>
    <x v="2"/>
    <x v="8"/>
    <s v="ANCILLARY SERVICES"/>
    <x v="26"/>
    <s v="RC_INIT_PROP18_16RATES"/>
    <x v="228"/>
  </r>
  <r>
    <x v="19"/>
    <n v="63.82"/>
    <x v="0"/>
    <x v="4"/>
    <s v="ANCILLARY SERVICES"/>
    <x v="0"/>
    <s v="RC_INIT_PROP18_16RATES"/>
    <x v="229"/>
  </r>
  <r>
    <x v="0"/>
    <n v="74.13"/>
    <x v="0"/>
    <x v="2"/>
    <s v="ANCILLARY SERVICES"/>
    <x v="0"/>
    <s v="RC_INIT_PROP18_16RATES"/>
    <x v="229"/>
  </r>
  <r>
    <x v="0"/>
    <n v="57.62"/>
    <x v="0"/>
    <x v="7"/>
    <s v="ANCILLARY SERVICES"/>
    <x v="0"/>
    <s v="RC_INIT_PROP18_16RATES"/>
    <x v="229"/>
  </r>
  <r>
    <x v="0"/>
    <n v="67.17"/>
    <x v="1"/>
    <x v="11"/>
    <s v="ANCILLARY SERVICES"/>
    <x v="0"/>
    <s v="RC_INIT_PROP18_16RATES"/>
    <x v="229"/>
  </r>
  <r>
    <x v="0"/>
    <n v="63.05"/>
    <x v="1"/>
    <x v="9"/>
    <s v="ANCILLARY SERVICES"/>
    <x v="0"/>
    <s v="RC_INIT_PROP18_16RATES"/>
    <x v="229"/>
  </r>
  <r>
    <x v="0"/>
    <n v="61.32"/>
    <x v="2"/>
    <x v="6"/>
    <s v="ANCILLARY SERVICES"/>
    <x v="0"/>
    <s v="RC_INIT_PROP18_16RATES"/>
    <x v="229"/>
  </r>
  <r>
    <x v="0"/>
    <n v="71.930000000000007"/>
    <x v="2"/>
    <x v="8"/>
    <s v="ANCILLARY SERVICES"/>
    <x v="0"/>
    <s v="RC_INIT_PROP18_16RATES"/>
    <x v="229"/>
  </r>
  <r>
    <x v="72"/>
    <n v="4000"/>
    <x v="0"/>
    <x v="0"/>
    <s v="ANCILLARY SERVICES"/>
    <x v="26"/>
    <s v="RC_INIT_PROP18_16RATES"/>
    <x v="230"/>
  </r>
  <r>
    <x v="72"/>
    <n v="4000"/>
    <x v="0"/>
    <x v="1"/>
    <s v="ANCILLARY SERVICES"/>
    <x v="26"/>
    <s v="RC_INIT_PROP18_16RATES"/>
    <x v="230"/>
  </r>
  <r>
    <x v="72"/>
    <n v="4000"/>
    <x v="0"/>
    <x v="2"/>
    <s v="ANCILLARY SERVICES"/>
    <x v="26"/>
    <s v="RC_INIT_PROP18_16RATES"/>
    <x v="230"/>
  </r>
  <r>
    <x v="73"/>
    <n v="16000"/>
    <x v="0"/>
    <x v="4"/>
    <s v="ANCILLARY SERVICES"/>
    <x v="26"/>
    <s v="RC_INIT_PROP18_16RATES"/>
    <x v="230"/>
  </r>
  <r>
    <x v="73"/>
    <n v="16000"/>
    <x v="0"/>
    <x v="5"/>
    <s v="ANCILLARY SERVICES"/>
    <x v="26"/>
    <s v="RC_INIT_PROP18_16RATES"/>
    <x v="230"/>
  </r>
  <r>
    <x v="73"/>
    <n v="16000"/>
    <x v="0"/>
    <x v="6"/>
    <s v="ANCILLARY SERVICES"/>
    <x v="26"/>
    <s v="RC_INIT_PROP18_16RATES"/>
    <x v="230"/>
  </r>
  <r>
    <x v="73"/>
    <n v="16000"/>
    <x v="0"/>
    <x v="8"/>
    <s v="ANCILLARY SERVICES"/>
    <x v="26"/>
    <s v="RC_INIT_PROP18_16RATES"/>
    <x v="230"/>
  </r>
  <r>
    <x v="71"/>
    <n v="54000"/>
    <x v="0"/>
    <x v="0"/>
    <s v="ANCILLARY SERVICES"/>
    <x v="26"/>
    <s v="RC_INIT_PROP18_16RATES"/>
    <x v="230"/>
  </r>
  <r>
    <x v="72"/>
    <n v="4000"/>
    <x v="1"/>
    <x v="3"/>
    <s v="ANCILLARY SERVICES"/>
    <x v="26"/>
    <s v="RC_INIT_PROP18_16RATES"/>
    <x v="230"/>
  </r>
  <r>
    <x v="72"/>
    <n v="4000"/>
    <x v="1"/>
    <x v="10"/>
    <s v="ANCILLARY SERVICES"/>
    <x v="26"/>
    <s v="RC_INIT_PROP18_16RATES"/>
    <x v="230"/>
  </r>
  <r>
    <x v="72"/>
    <n v="4000"/>
    <x v="1"/>
    <x v="11"/>
    <s v="ANCILLARY SERVICES"/>
    <x v="26"/>
    <s v="RC_INIT_PROP18_16RATES"/>
    <x v="230"/>
  </r>
  <r>
    <x v="73"/>
    <n v="16000"/>
    <x v="1"/>
    <x v="0"/>
    <s v="ANCILLARY SERVICES"/>
    <x v="26"/>
    <s v="RC_INIT_PROP18_16RATES"/>
    <x v="230"/>
  </r>
  <r>
    <x v="73"/>
    <n v="16000"/>
    <x v="1"/>
    <x v="1"/>
    <s v="ANCILLARY SERVICES"/>
    <x v="26"/>
    <s v="RC_INIT_PROP18_16RATES"/>
    <x v="230"/>
  </r>
  <r>
    <x v="73"/>
    <n v="16000"/>
    <x v="1"/>
    <x v="2"/>
    <s v="ANCILLARY SERVICES"/>
    <x v="26"/>
    <s v="RC_INIT_PROP18_16RATES"/>
    <x v="230"/>
  </r>
  <r>
    <x v="71"/>
    <n v="54000"/>
    <x v="1"/>
    <x v="3"/>
    <s v="ANCILLARY SERVICES"/>
    <x v="26"/>
    <s v="RC_INIT_PROP18_16RATES"/>
    <x v="230"/>
  </r>
  <r>
    <x v="72"/>
    <n v="4000"/>
    <x v="2"/>
    <x v="4"/>
    <s v="ANCILLARY SERVICES"/>
    <x v="26"/>
    <s v="RC_INIT_PROP18_16RATES"/>
    <x v="230"/>
  </r>
  <r>
    <x v="72"/>
    <n v="4000"/>
    <x v="2"/>
    <x v="5"/>
    <s v="ANCILLARY SERVICES"/>
    <x v="26"/>
    <s v="RC_INIT_PROP18_16RATES"/>
    <x v="230"/>
  </r>
  <r>
    <x v="72"/>
    <n v="4000"/>
    <x v="2"/>
    <x v="6"/>
    <s v="ANCILLARY SERVICES"/>
    <x v="26"/>
    <s v="RC_INIT_PROP18_16RATES"/>
    <x v="230"/>
  </r>
  <r>
    <x v="73"/>
    <n v="16000"/>
    <x v="2"/>
    <x v="3"/>
    <s v="ANCILLARY SERVICES"/>
    <x v="26"/>
    <s v="RC_INIT_PROP18_16RATES"/>
    <x v="230"/>
  </r>
  <r>
    <x v="73"/>
    <n v="16000"/>
    <x v="2"/>
    <x v="10"/>
    <s v="ANCILLARY SERVICES"/>
    <x v="26"/>
    <s v="RC_INIT_PROP18_16RATES"/>
    <x v="230"/>
  </r>
  <r>
    <x v="73"/>
    <n v="16000"/>
    <x v="2"/>
    <x v="11"/>
    <s v="ANCILLARY SERVICES"/>
    <x v="26"/>
    <s v="RC_INIT_PROP18_16RATES"/>
    <x v="230"/>
  </r>
  <r>
    <x v="71"/>
    <n v="54000"/>
    <x v="2"/>
    <x v="4"/>
    <s v="ANCILLARY SERVICES"/>
    <x v="26"/>
    <s v="RC_INIT_PROP18_16RATES"/>
    <x v="230"/>
  </r>
  <r>
    <x v="19"/>
    <n v="18.41"/>
    <x v="0"/>
    <x v="2"/>
    <s v="ANCILLARY SERVICES"/>
    <x v="0"/>
    <s v="RC_INIT_PROP18_16RATES"/>
    <x v="231"/>
  </r>
  <r>
    <x v="19"/>
    <n v="14.31"/>
    <x v="0"/>
    <x v="7"/>
    <s v="ANCILLARY SERVICES"/>
    <x v="0"/>
    <s v="RC_INIT_PROP18_16RATES"/>
    <x v="231"/>
  </r>
  <r>
    <x v="0"/>
    <n v="15.92"/>
    <x v="0"/>
    <x v="0"/>
    <s v="ANCILLARY SERVICES"/>
    <x v="0"/>
    <s v="RC_INIT_PROP18_16RATES"/>
    <x v="231"/>
  </r>
  <r>
    <x v="31"/>
    <n v="946"/>
    <x v="0"/>
    <x v="0"/>
    <s v="OTHER REVENUES &amp; CREDITS"/>
    <x v="15"/>
    <s v="RC_INIT_PROP18_16RATES"/>
    <x v="231"/>
  </r>
  <r>
    <x v="31"/>
    <n v="946"/>
    <x v="0"/>
    <x v="1"/>
    <s v="OTHER REVENUES &amp; CREDITS"/>
    <x v="15"/>
    <s v="RC_INIT_PROP18_16RATES"/>
    <x v="231"/>
  </r>
  <r>
    <x v="19"/>
    <n v="16.68"/>
    <x v="1"/>
    <x v="11"/>
    <s v="ANCILLARY SERVICES"/>
    <x v="0"/>
    <s v="RC_INIT_PROP18_16RATES"/>
    <x v="231"/>
  </r>
  <r>
    <x v="19"/>
    <n v="15.66"/>
    <x v="1"/>
    <x v="9"/>
    <s v="ANCILLARY SERVICES"/>
    <x v="0"/>
    <s v="RC_INIT_PROP18_16RATES"/>
    <x v="231"/>
  </r>
  <r>
    <x v="0"/>
    <n v="13.37"/>
    <x v="1"/>
    <x v="3"/>
    <s v="ANCILLARY SERVICES"/>
    <x v="0"/>
    <s v="RC_INIT_PROP18_16RATES"/>
    <x v="231"/>
  </r>
  <r>
    <x v="31"/>
    <n v="946"/>
    <x v="1"/>
    <x v="3"/>
    <s v="OTHER REVENUES &amp; CREDITS"/>
    <x v="15"/>
    <s v="RC_INIT_PROP18_16RATES"/>
    <x v="231"/>
  </r>
  <r>
    <x v="31"/>
    <n v="946"/>
    <x v="1"/>
    <x v="10"/>
    <s v="OTHER REVENUES &amp; CREDITS"/>
    <x v="15"/>
    <s v="RC_INIT_PROP18_16RATES"/>
    <x v="231"/>
  </r>
  <r>
    <x v="19"/>
    <n v="15.23"/>
    <x v="2"/>
    <x v="6"/>
    <s v="ANCILLARY SERVICES"/>
    <x v="0"/>
    <s v="RC_INIT_PROP18_16RATES"/>
    <x v="231"/>
  </r>
  <r>
    <x v="19"/>
    <n v="17.86"/>
    <x v="2"/>
    <x v="8"/>
    <s v="ANCILLARY SERVICES"/>
    <x v="0"/>
    <s v="RC_INIT_PROP18_16RATES"/>
    <x v="231"/>
  </r>
  <r>
    <x v="0"/>
    <n v="13.16"/>
    <x v="2"/>
    <x v="4"/>
    <s v="ANCILLARY SERVICES"/>
    <x v="0"/>
    <s v="RC_INIT_PROP18_16RATES"/>
    <x v="231"/>
  </r>
  <r>
    <x v="31"/>
    <n v="946"/>
    <x v="2"/>
    <x v="4"/>
    <s v="OTHER REVENUES &amp; CREDITS"/>
    <x v="15"/>
    <s v="RC_INIT_PROP18_16RATES"/>
    <x v="231"/>
  </r>
  <r>
    <x v="31"/>
    <n v="946"/>
    <x v="2"/>
    <x v="5"/>
    <s v="OTHER REVENUES &amp; CREDITS"/>
    <x v="15"/>
    <s v="RC_INIT_PROP18_16RATES"/>
    <x v="231"/>
  </r>
  <r>
    <x v="19"/>
    <n v="44.36"/>
    <x v="0"/>
    <x v="1"/>
    <s v="ANCILLARY SERVICES"/>
    <x v="0"/>
    <s v="RC_INIT_PROP18_16RATES"/>
    <x v="232"/>
  </r>
  <r>
    <x v="19"/>
    <n v="49.44"/>
    <x v="0"/>
    <x v="2"/>
    <s v="ANCILLARY SERVICES"/>
    <x v="0"/>
    <s v="RC_INIT_PROP18_16RATES"/>
    <x v="232"/>
  </r>
  <r>
    <x v="19"/>
    <n v="38.43"/>
    <x v="0"/>
    <x v="7"/>
    <s v="ANCILLARY SERVICES"/>
    <x v="0"/>
    <s v="RC_INIT_PROP18_16RATES"/>
    <x v="232"/>
  </r>
  <r>
    <x v="19"/>
    <n v="38.479999999999997"/>
    <x v="1"/>
    <x v="10"/>
    <s v="ANCILLARY SERVICES"/>
    <x v="0"/>
    <s v="RC_INIT_PROP18_16RATES"/>
    <x v="232"/>
  </r>
  <r>
    <x v="19"/>
    <n v="44.8"/>
    <x v="1"/>
    <x v="11"/>
    <s v="ANCILLARY SERVICES"/>
    <x v="0"/>
    <s v="RC_INIT_PROP18_16RATES"/>
    <x v="232"/>
  </r>
  <r>
    <x v="19"/>
    <n v="42.05"/>
    <x v="1"/>
    <x v="9"/>
    <s v="ANCILLARY SERVICES"/>
    <x v="0"/>
    <s v="RC_INIT_PROP18_16RATES"/>
    <x v="232"/>
  </r>
  <r>
    <x v="19"/>
    <n v="45.03"/>
    <x v="2"/>
    <x v="5"/>
    <s v="ANCILLARY SERVICES"/>
    <x v="0"/>
    <s v="RC_INIT_PROP18_16RATES"/>
    <x v="232"/>
  </r>
  <r>
    <x v="0"/>
    <n v="20407.3"/>
    <x v="0"/>
    <x v="6"/>
    <s v="ANCILLARY SERVICES"/>
    <x v="0"/>
    <s v="RC_INIT_PROP18_16RATES"/>
    <x v="134"/>
  </r>
  <r>
    <x v="0"/>
    <n v="23771.19"/>
    <x v="0"/>
    <x v="8"/>
    <s v="ANCILLARY SERVICES"/>
    <x v="0"/>
    <s v="RC_INIT_PROP18_16RATES"/>
    <x v="134"/>
  </r>
  <r>
    <x v="20"/>
    <n v="9306.75"/>
    <x v="0"/>
    <x v="3"/>
    <s v="ANCILLARY SERVICES"/>
    <x v="10"/>
    <s v="RC_INIT_PROP18_16RATES"/>
    <x v="134"/>
  </r>
  <r>
    <x v="20"/>
    <n v="9057.08"/>
    <x v="0"/>
    <x v="10"/>
    <s v="ANCILLARY SERVICES"/>
    <x v="10"/>
    <s v="RC_INIT_PROP18_16RATES"/>
    <x v="134"/>
  </r>
  <r>
    <x v="21"/>
    <n v="38709.65"/>
    <x v="0"/>
    <x v="4"/>
    <s v="ANCILLARY SERVICES"/>
    <x v="1"/>
    <s v="RC_INIT_PROP18_16RATES"/>
    <x v="134"/>
  </r>
  <r>
    <x v="21"/>
    <n v="49823.199999999997"/>
    <x v="0"/>
    <x v="5"/>
    <s v="ANCILLARY SERVICES"/>
    <x v="1"/>
    <s v="RC_INIT_PROP18_16RATES"/>
    <x v="134"/>
  </r>
  <r>
    <x v="12"/>
    <n v="158124.43"/>
    <x v="0"/>
    <x v="11"/>
    <s v="NETWORK"/>
    <x v="7"/>
    <s v="RC_INIT_PROP18_16RATES"/>
    <x v="134"/>
  </r>
  <r>
    <x v="12"/>
    <n v="199065.23"/>
    <x v="0"/>
    <x v="9"/>
    <s v="NETWORK"/>
    <x v="7"/>
    <s v="RC_INIT_PROP18_16RATES"/>
    <x v="134"/>
  </r>
  <r>
    <x v="0"/>
    <n v="21815.21"/>
    <x v="1"/>
    <x v="0"/>
    <s v="ANCILLARY SERVICES"/>
    <x v="0"/>
    <s v="RC_INIT_PROP18_16RATES"/>
    <x v="134"/>
  </r>
  <r>
    <x v="0"/>
    <n v="20662.169999999998"/>
    <x v="1"/>
    <x v="1"/>
    <s v="ANCILLARY SERVICES"/>
    <x v="0"/>
    <s v="RC_INIT_PROP18_16RATES"/>
    <x v="134"/>
  </r>
  <r>
    <x v="0"/>
    <n v="22846.32"/>
    <x v="1"/>
    <x v="2"/>
    <s v="ANCILLARY SERVICES"/>
    <x v="0"/>
    <s v="RC_INIT_PROP18_16RATES"/>
    <x v="134"/>
  </r>
  <r>
    <x v="20"/>
    <n v="7474.7"/>
    <x v="1"/>
    <x v="4"/>
    <s v="ANCILLARY SERVICES"/>
    <x v="10"/>
    <s v="RC_INIT_PROP18_16RATES"/>
    <x v="134"/>
  </r>
  <r>
    <x v="20"/>
    <n v="10311.84"/>
    <x v="1"/>
    <x v="5"/>
    <s v="ANCILLARY SERVICES"/>
    <x v="10"/>
    <s v="RC_INIT_PROP18_16RATES"/>
    <x v="134"/>
  </r>
  <r>
    <x v="21"/>
    <n v="52857"/>
    <x v="1"/>
    <x v="0"/>
    <s v="ANCILLARY SERVICES"/>
    <x v="1"/>
    <s v="RC_INIT_PROP18_16RATES"/>
    <x v="134"/>
  </r>
  <r>
    <x v="12"/>
    <n v="188877.31"/>
    <x v="1"/>
    <x v="6"/>
    <s v="NETWORK"/>
    <x v="7"/>
    <s v="RC_INIT_PROP18_16RATES"/>
    <x v="134"/>
  </r>
  <r>
    <x v="12"/>
    <n v="193558.34"/>
    <x v="1"/>
    <x v="8"/>
    <s v="NETWORK"/>
    <x v="7"/>
    <s v="RC_INIT_PROP18_16RATES"/>
    <x v="134"/>
  </r>
  <r>
    <x v="0"/>
    <n v="18733.88"/>
    <x v="2"/>
    <x v="3"/>
    <s v="ANCILLARY SERVICES"/>
    <x v="0"/>
    <s v="RC_INIT_PROP18_16RATES"/>
    <x v="134"/>
  </r>
  <r>
    <x v="0"/>
    <n v="18743.939999999999"/>
    <x v="2"/>
    <x v="10"/>
    <s v="ANCILLARY SERVICES"/>
    <x v="0"/>
    <s v="RC_INIT_PROP18_16RATES"/>
    <x v="134"/>
  </r>
  <r>
    <x v="0"/>
    <n v="21817.25"/>
    <x v="2"/>
    <x v="11"/>
    <s v="ANCILLARY SERVICES"/>
    <x v="0"/>
    <s v="RC_INIT_PROP18_16RATES"/>
    <x v="134"/>
  </r>
  <r>
    <x v="20"/>
    <n v="10620.84"/>
    <x v="2"/>
    <x v="0"/>
    <s v="ANCILLARY SERVICES"/>
    <x v="10"/>
    <s v="RC_INIT_PROP18_16RATES"/>
    <x v="134"/>
  </r>
  <r>
    <x v="21"/>
    <n v="48484.45"/>
    <x v="2"/>
    <x v="3"/>
    <s v="ANCILLARY SERVICES"/>
    <x v="1"/>
    <s v="RC_INIT_PROP18_16RATES"/>
    <x v="134"/>
  </r>
  <r>
    <x v="12"/>
    <n v="212494.13"/>
    <x v="2"/>
    <x v="1"/>
    <s v="NETWORK"/>
    <x v="7"/>
    <s v="RC_INIT_PROP18_16RATES"/>
    <x v="134"/>
  </r>
  <r>
    <x v="12"/>
    <n v="170632.05"/>
    <x v="2"/>
    <x v="2"/>
    <s v="NETWORK"/>
    <x v="7"/>
    <s v="RC_INIT_PROP18_16RATES"/>
    <x v="134"/>
  </r>
  <r>
    <x v="12"/>
    <n v="184692.49"/>
    <x v="2"/>
    <x v="7"/>
    <s v="NETWORK"/>
    <x v="7"/>
    <s v="RC_INIT_PROP18_16RATES"/>
    <x v="134"/>
  </r>
  <r>
    <x v="84"/>
    <n v="164667"/>
    <x v="0"/>
    <x v="3"/>
    <s v="FIBER AND PCS"/>
    <x v="32"/>
    <s v="RC_INIT_PROP18_16RATES"/>
    <x v="135"/>
  </r>
  <r>
    <x v="84"/>
    <n v="164667"/>
    <x v="0"/>
    <x v="10"/>
    <s v="FIBER AND PCS"/>
    <x v="32"/>
    <s v="RC_INIT_PROP18_16RATES"/>
    <x v="135"/>
  </r>
  <r>
    <x v="84"/>
    <n v="164667"/>
    <x v="0"/>
    <x v="11"/>
    <s v="FIBER AND PCS"/>
    <x v="32"/>
    <s v="RC_INIT_PROP18_16RATES"/>
    <x v="135"/>
  </r>
  <r>
    <x v="84"/>
    <n v="164667"/>
    <x v="1"/>
    <x v="4"/>
    <s v="FIBER AND PCS"/>
    <x v="32"/>
    <s v="RC_INIT_PROP18_16RATES"/>
    <x v="135"/>
  </r>
  <r>
    <x v="84"/>
    <n v="164667"/>
    <x v="1"/>
    <x v="5"/>
    <s v="FIBER AND PCS"/>
    <x v="32"/>
    <s v="RC_INIT_PROP18_16RATES"/>
    <x v="135"/>
  </r>
  <r>
    <x v="84"/>
    <n v="164667"/>
    <x v="1"/>
    <x v="6"/>
    <s v="FIBER AND PCS"/>
    <x v="32"/>
    <s v="RC_INIT_PROP18_16RATES"/>
    <x v="135"/>
  </r>
  <r>
    <x v="84"/>
    <n v="164667"/>
    <x v="2"/>
    <x v="0"/>
    <s v="FIBER AND PCS"/>
    <x v="32"/>
    <s v="RC_INIT_PROP18_16RATES"/>
    <x v="135"/>
  </r>
  <r>
    <x v="84"/>
    <n v="164667"/>
    <x v="2"/>
    <x v="1"/>
    <s v="FIBER AND PCS"/>
    <x v="32"/>
    <s v="RC_INIT_PROP18_16RATES"/>
    <x v="135"/>
  </r>
  <r>
    <x v="0"/>
    <n v="3468.06"/>
    <x v="0"/>
    <x v="4"/>
    <s v="ANCILLARY SERVICES"/>
    <x v="0"/>
    <s v="RC_INIT_PROP18_16RATES"/>
    <x v="136"/>
  </r>
  <r>
    <x v="0"/>
    <n v="4022.25"/>
    <x v="0"/>
    <x v="5"/>
    <s v="ANCILLARY SERVICES"/>
    <x v="0"/>
    <s v="RC_INIT_PROP18_16RATES"/>
    <x v="136"/>
  </r>
  <r>
    <x v="12"/>
    <n v="21033.41"/>
    <x v="0"/>
    <x v="3"/>
    <s v="NETWORK"/>
    <x v="7"/>
    <s v="RC_INIT_PROP18_16RATES"/>
    <x v="136"/>
  </r>
  <r>
    <x v="12"/>
    <n v="27966.47"/>
    <x v="0"/>
    <x v="10"/>
    <s v="NETWORK"/>
    <x v="7"/>
    <s v="RC_INIT_PROP18_16RATES"/>
    <x v="136"/>
  </r>
  <r>
    <x v="12"/>
    <n v="47190.27"/>
    <x v="0"/>
    <x v="11"/>
    <s v="NETWORK"/>
    <x v="7"/>
    <s v="RC_INIT_PROP18_16RATES"/>
    <x v="136"/>
  </r>
  <r>
    <x v="0"/>
    <n v="4013.71"/>
    <x v="1"/>
    <x v="0"/>
    <s v="ANCILLARY SERVICES"/>
    <x v="0"/>
    <s v="RC_INIT_PROP18_16RATES"/>
    <x v="136"/>
  </r>
  <r>
    <x v="12"/>
    <n v="26750.23"/>
    <x v="1"/>
    <x v="4"/>
    <s v="NETWORK"/>
    <x v="7"/>
    <s v="RC_INIT_PROP18_16RATES"/>
    <x v="136"/>
  </r>
  <r>
    <x v="12"/>
    <n v="27164.9"/>
    <x v="1"/>
    <x v="5"/>
    <s v="NETWORK"/>
    <x v="7"/>
    <s v="RC_INIT_PROP18_16RATES"/>
    <x v="136"/>
  </r>
  <r>
    <x v="12"/>
    <n v="26234.94"/>
    <x v="1"/>
    <x v="6"/>
    <s v="NETWORK"/>
    <x v="7"/>
    <s v="RC_INIT_PROP18_16RATES"/>
    <x v="136"/>
  </r>
  <r>
    <x v="0"/>
    <n v="3446.79"/>
    <x v="2"/>
    <x v="3"/>
    <s v="ANCILLARY SERVICES"/>
    <x v="0"/>
    <s v="RC_INIT_PROP18_16RATES"/>
    <x v="136"/>
  </r>
  <r>
    <x v="12"/>
    <n v="38975.040000000001"/>
    <x v="2"/>
    <x v="0"/>
    <s v="NETWORK"/>
    <x v="7"/>
    <s v="RC_INIT_PROP18_16RATES"/>
    <x v="136"/>
  </r>
  <r>
    <x v="12"/>
    <n v="22417.94"/>
    <x v="2"/>
    <x v="1"/>
    <s v="NETWORK"/>
    <x v="7"/>
    <s v="RC_INIT_PROP18_16RATES"/>
    <x v="136"/>
  </r>
  <r>
    <x v="80"/>
    <n v="8364"/>
    <x v="0"/>
    <x v="4"/>
    <s v="OTHER REVENUES &amp; CREDITS"/>
    <x v="29"/>
    <s v="RC_INIT_PROP18_16RATES"/>
    <x v="137"/>
  </r>
  <r>
    <x v="80"/>
    <n v="8364"/>
    <x v="0"/>
    <x v="5"/>
    <s v="OTHER REVENUES &amp; CREDITS"/>
    <x v="29"/>
    <s v="RC_INIT_PROP18_16RATES"/>
    <x v="137"/>
  </r>
  <r>
    <x v="80"/>
    <n v="8364"/>
    <x v="0"/>
    <x v="6"/>
    <s v="OTHER REVENUES &amp; CREDITS"/>
    <x v="29"/>
    <s v="RC_INIT_PROP18_16RATES"/>
    <x v="137"/>
  </r>
  <r>
    <x v="80"/>
    <n v="8364"/>
    <x v="0"/>
    <x v="8"/>
    <s v="OTHER REVENUES &amp; CREDITS"/>
    <x v="29"/>
    <s v="RC_INIT_PROP18_16RATES"/>
    <x v="137"/>
  </r>
  <r>
    <x v="83"/>
    <n v="283"/>
    <x v="0"/>
    <x v="10"/>
    <s v="OTHER REVENUES &amp; CREDITS"/>
    <x v="31"/>
    <s v="RC_INIT_PROP18_16RATES"/>
    <x v="137"/>
  </r>
  <r>
    <x v="83"/>
    <n v="283"/>
    <x v="0"/>
    <x v="11"/>
    <s v="OTHER REVENUES &amp; CREDITS"/>
    <x v="31"/>
    <s v="RC_INIT_PROP18_16RATES"/>
    <x v="137"/>
  </r>
  <r>
    <x v="83"/>
    <n v="283"/>
    <x v="0"/>
    <x v="9"/>
    <s v="OTHER REVENUES &amp; CREDITS"/>
    <x v="31"/>
    <s v="RC_INIT_PROP18_16RATES"/>
    <x v="137"/>
  </r>
  <r>
    <x v="31"/>
    <n v="28856"/>
    <x v="0"/>
    <x v="10"/>
    <s v="OTHER REVENUES &amp; CREDITS"/>
    <x v="15"/>
    <s v="RC_INIT_PROP18_16RATES"/>
    <x v="137"/>
  </r>
  <r>
    <x v="31"/>
    <n v="28856"/>
    <x v="0"/>
    <x v="11"/>
    <s v="OTHER REVENUES &amp; CREDITS"/>
    <x v="15"/>
    <s v="RC_INIT_PROP18_16RATES"/>
    <x v="137"/>
  </r>
  <r>
    <x v="31"/>
    <n v="28856"/>
    <x v="0"/>
    <x v="9"/>
    <s v="OTHER REVENUES &amp; CREDITS"/>
    <x v="15"/>
    <s v="RC_INIT_PROP18_16RATES"/>
    <x v="137"/>
  </r>
  <r>
    <x v="80"/>
    <n v="8364"/>
    <x v="1"/>
    <x v="0"/>
    <s v="OTHER REVENUES &amp; CREDITS"/>
    <x v="29"/>
    <s v="RC_INIT_PROP18_16RATES"/>
    <x v="137"/>
  </r>
  <r>
    <x v="80"/>
    <n v="8364"/>
    <x v="1"/>
    <x v="1"/>
    <s v="OTHER REVENUES &amp; CREDITS"/>
    <x v="29"/>
    <s v="RC_INIT_PROP18_16RATES"/>
    <x v="137"/>
  </r>
  <r>
    <x v="80"/>
    <n v="8364"/>
    <x v="1"/>
    <x v="2"/>
    <s v="OTHER REVENUES &amp; CREDITS"/>
    <x v="29"/>
    <s v="RC_INIT_PROP18_16RATES"/>
    <x v="137"/>
  </r>
  <r>
    <x v="83"/>
    <n v="283"/>
    <x v="1"/>
    <x v="5"/>
    <s v="OTHER REVENUES &amp; CREDITS"/>
    <x v="31"/>
    <s v="RC_INIT_PROP18_16RATES"/>
    <x v="137"/>
  </r>
  <r>
    <x v="83"/>
    <n v="283"/>
    <x v="1"/>
    <x v="6"/>
    <s v="OTHER REVENUES &amp; CREDITS"/>
    <x v="31"/>
    <s v="RC_INIT_PROP18_16RATES"/>
    <x v="137"/>
  </r>
  <r>
    <x v="83"/>
    <n v="283"/>
    <x v="1"/>
    <x v="8"/>
    <s v="OTHER REVENUES &amp; CREDITS"/>
    <x v="31"/>
    <s v="RC_INIT_PROP18_16RATES"/>
    <x v="137"/>
  </r>
  <r>
    <x v="31"/>
    <n v="28856"/>
    <x v="1"/>
    <x v="5"/>
    <s v="OTHER REVENUES &amp; CREDITS"/>
    <x v="15"/>
    <s v="RC_INIT_PROP18_16RATES"/>
    <x v="137"/>
  </r>
  <r>
    <x v="52"/>
    <n v="143042"/>
    <x v="1"/>
    <x v="10"/>
    <s v="FIBER AND PCS"/>
    <x v="24"/>
    <s v="RC_INIT_PROP18_16RATES"/>
    <x v="157"/>
  </r>
  <r>
    <x v="49"/>
    <n v="16529"/>
    <x v="2"/>
    <x v="4"/>
    <s v="FIBER AND PCS"/>
    <x v="23"/>
    <s v="RC_INIT_PROP18_16RATES"/>
    <x v="157"/>
  </r>
  <r>
    <x v="49"/>
    <n v="16529"/>
    <x v="2"/>
    <x v="5"/>
    <s v="FIBER AND PCS"/>
    <x v="23"/>
    <s v="RC_INIT_PROP18_16RATES"/>
    <x v="157"/>
  </r>
  <r>
    <x v="52"/>
    <n v="143042"/>
    <x v="2"/>
    <x v="4"/>
    <s v="FIBER AND PCS"/>
    <x v="24"/>
    <s v="RC_INIT_PROP18_16RATES"/>
    <x v="157"/>
  </r>
  <r>
    <x v="52"/>
    <n v="143042"/>
    <x v="2"/>
    <x v="5"/>
    <s v="FIBER AND PCS"/>
    <x v="24"/>
    <s v="RC_INIT_PROP18_16RATES"/>
    <x v="157"/>
  </r>
  <r>
    <x v="19"/>
    <n v="285.87"/>
    <x v="0"/>
    <x v="7"/>
    <s v="ANCILLARY SERVICES"/>
    <x v="0"/>
    <s v="RC_INIT_PROP18_16RATES"/>
    <x v="158"/>
  </r>
  <r>
    <x v="0"/>
    <n v="317.91000000000003"/>
    <x v="0"/>
    <x v="0"/>
    <s v="ANCILLARY SERVICES"/>
    <x v="0"/>
    <s v="RC_INIT_PROP18_16RATES"/>
    <x v="158"/>
  </r>
  <r>
    <x v="0"/>
    <n v="302.5"/>
    <x v="0"/>
    <x v="1"/>
    <s v="ANCILLARY SERVICES"/>
    <x v="0"/>
    <s v="RC_INIT_PROP18_16RATES"/>
    <x v="158"/>
  </r>
  <r>
    <x v="21"/>
    <n v="1932.35"/>
    <x v="0"/>
    <x v="0"/>
    <s v="ANCILLARY SERVICES"/>
    <x v="1"/>
    <s v="RC_INIT_PROP18_16RATES"/>
    <x v="158"/>
  </r>
  <r>
    <x v="12"/>
    <n v="9323.89"/>
    <x v="0"/>
    <x v="7"/>
    <s v="NETWORK"/>
    <x v="7"/>
    <s v="RC_INIT_PROP18_16RATES"/>
    <x v="158"/>
  </r>
  <r>
    <x v="19"/>
    <n v="312.8"/>
    <x v="1"/>
    <x v="9"/>
    <s v="ANCILLARY SERVICES"/>
    <x v="0"/>
    <s v="RC_INIT_PROP18_16RATES"/>
    <x v="158"/>
  </r>
  <r>
    <x v="0"/>
    <n v="267.13"/>
    <x v="1"/>
    <x v="3"/>
    <s v="ANCILLARY SERVICES"/>
    <x v="0"/>
    <s v="RC_INIT_PROP18_16RATES"/>
    <x v="158"/>
  </r>
  <r>
    <x v="0"/>
    <n v="262.41000000000003"/>
    <x v="1"/>
    <x v="10"/>
    <s v="ANCILLARY SERVICES"/>
    <x v="0"/>
    <s v="RC_INIT_PROP18_16RATES"/>
    <x v="158"/>
  </r>
  <r>
    <x v="21"/>
    <n v="2071.3000000000002"/>
    <x v="1"/>
    <x v="3"/>
    <s v="ANCILLARY SERVICES"/>
    <x v="1"/>
    <s v="RC_INIT_PROP18_16RATES"/>
    <x v="158"/>
  </r>
  <r>
    <x v="12"/>
    <n v="9698.65"/>
    <x v="1"/>
    <x v="9"/>
    <s v="NETWORK"/>
    <x v="7"/>
    <s v="RC_INIT_PROP18_16RATES"/>
    <x v="158"/>
  </r>
  <r>
    <x v="19"/>
    <n v="356.82"/>
    <x v="2"/>
    <x v="8"/>
    <s v="ANCILLARY SERVICES"/>
    <x v="0"/>
    <s v="RC_INIT_PROP18_16RATES"/>
    <x v="158"/>
  </r>
  <r>
    <x v="0"/>
    <n v="262.89"/>
    <x v="2"/>
    <x v="4"/>
    <s v="ANCILLARY SERVICES"/>
    <x v="0"/>
    <s v="RC_INIT_PROP18_16RATES"/>
    <x v="158"/>
  </r>
  <r>
    <x v="0"/>
    <n v="307.02"/>
    <x v="2"/>
    <x v="5"/>
    <s v="ANCILLARY SERVICES"/>
    <x v="0"/>
    <s v="RC_INIT_PROP18_16RATES"/>
    <x v="158"/>
  </r>
  <r>
    <x v="21"/>
    <n v="1717.1"/>
    <x v="2"/>
    <x v="4"/>
    <s v="ANCILLARY SERVICES"/>
    <x v="1"/>
    <s v="RC_INIT_PROP18_16RATES"/>
    <x v="158"/>
  </r>
  <r>
    <x v="12"/>
    <n v="9087.93"/>
    <x v="2"/>
    <x v="8"/>
    <s v="NETWORK"/>
    <x v="7"/>
    <s v="RC_INIT_PROP18_16RATES"/>
    <x v="158"/>
  </r>
  <r>
    <x v="32"/>
    <n v="100"/>
    <x v="0"/>
    <x v="2"/>
    <s v="OTHER REVENUES &amp; CREDITS"/>
    <x v="16"/>
    <s v="RC_INIT_PROP18_16RATES"/>
    <x v="253"/>
  </r>
  <r>
    <x v="32"/>
    <n v="100"/>
    <x v="0"/>
    <x v="7"/>
    <s v="OTHER REVENUES &amp; CREDITS"/>
    <x v="16"/>
    <s v="RC_INIT_PROP18_16RATES"/>
    <x v="253"/>
  </r>
  <r>
    <x v="32"/>
    <n v="100"/>
    <x v="1"/>
    <x v="11"/>
    <s v="OTHER REVENUES &amp; CREDITS"/>
    <x v="16"/>
    <s v="RC_INIT_PROP18_16RATES"/>
    <x v="253"/>
  </r>
  <r>
    <x v="32"/>
    <n v="100"/>
    <x v="1"/>
    <x v="9"/>
    <s v="OTHER REVENUES &amp; CREDITS"/>
    <x v="16"/>
    <s v="RC_INIT_PROP18_16RATES"/>
    <x v="253"/>
  </r>
  <r>
    <x v="32"/>
    <n v="100"/>
    <x v="2"/>
    <x v="6"/>
    <s v="OTHER REVENUES &amp; CREDITS"/>
    <x v="16"/>
    <s v="RC_INIT_PROP18_16RATES"/>
    <x v="253"/>
  </r>
  <r>
    <x v="32"/>
    <n v="100"/>
    <x v="2"/>
    <x v="8"/>
    <s v="OTHER REVENUES &amp; CREDITS"/>
    <x v="16"/>
    <s v="RC_INIT_PROP18_16RATES"/>
    <x v="253"/>
  </r>
  <r>
    <x v="19"/>
    <n v="1344.4"/>
    <x v="0"/>
    <x v="4"/>
    <s v="ANCILLARY SERVICES"/>
    <x v="0"/>
    <s v="RC_INIT_PROP18_16RATES"/>
    <x v="160"/>
  </r>
  <r>
    <x v="0"/>
    <n v="1561.55"/>
    <x v="0"/>
    <x v="2"/>
    <s v="ANCILLARY SERVICES"/>
    <x v="0"/>
    <s v="RC_INIT_PROP18_16RATES"/>
    <x v="160"/>
  </r>
  <r>
    <x v="0"/>
    <n v="1213.8900000000001"/>
    <x v="0"/>
    <x v="7"/>
    <s v="ANCILLARY SERVICES"/>
    <x v="0"/>
    <s v="RC_INIT_PROP18_16RATES"/>
    <x v="160"/>
  </r>
  <r>
    <x v="20"/>
    <n v="207.36"/>
    <x v="0"/>
    <x v="6"/>
    <s v="ANCILLARY SERVICES"/>
    <x v="10"/>
    <s v="RC_INIT_PROP18_16RATES"/>
    <x v="160"/>
  </r>
  <r>
    <x v="20"/>
    <n v="428.54"/>
    <x v="0"/>
    <x v="8"/>
    <s v="ANCILLARY SERVICES"/>
    <x v="10"/>
    <s v="RC_INIT_PROP18_16RATES"/>
    <x v="160"/>
  </r>
  <r>
    <x v="21"/>
    <n v="2014.6"/>
    <x v="0"/>
    <x v="0"/>
    <s v="ANCILLARY SERVICES"/>
    <x v="1"/>
    <s v="RC_INIT_PROP18_16RATES"/>
    <x v="160"/>
  </r>
  <r>
    <x v="21"/>
    <n v="2069.5500000000002"/>
    <x v="0"/>
    <x v="1"/>
    <s v="ANCILLARY SERVICES"/>
    <x v="1"/>
    <s v="RC_INIT_PROP18_16RATES"/>
    <x v="160"/>
  </r>
  <r>
    <x v="21"/>
    <n v="1922.55"/>
    <x v="0"/>
    <x v="2"/>
    <s v="ANCILLARY SERVICES"/>
    <x v="1"/>
    <s v="RC_INIT_PROP18_16RATES"/>
    <x v="160"/>
  </r>
  <r>
    <x v="21"/>
    <n v="2044.35"/>
    <x v="0"/>
    <x v="7"/>
    <s v="ANCILLARY SERVICES"/>
    <x v="1"/>
    <s v="RC_INIT_PROP18_16RATES"/>
    <x v="160"/>
  </r>
  <r>
    <x v="12"/>
    <n v="10495.02"/>
    <x v="0"/>
    <x v="4"/>
    <s v="NETWORK"/>
    <x v="7"/>
    <s v="RC_INIT_PROP18_16RATES"/>
    <x v="160"/>
  </r>
  <r>
    <x v="0"/>
    <n v="1414.92"/>
    <x v="1"/>
    <x v="11"/>
    <s v="ANCILLARY SERVICES"/>
    <x v="0"/>
    <s v="RC_INIT_PROP18_16RATES"/>
    <x v="160"/>
  </r>
  <r>
    <x v="0"/>
    <n v="1328.24"/>
    <x v="1"/>
    <x v="9"/>
    <s v="ANCILLARY SERVICES"/>
    <x v="0"/>
    <s v="RC_INIT_PROP18_16RATES"/>
    <x v="160"/>
  </r>
  <r>
    <x v="20"/>
    <n v="62.5"/>
    <x v="1"/>
    <x v="1"/>
    <s v="ANCILLARY SERVICES"/>
    <x v="10"/>
    <s v="RC_INIT_PROP18_16RATES"/>
    <x v="160"/>
  </r>
  <r>
    <x v="20"/>
    <n v="388.8"/>
    <x v="1"/>
    <x v="2"/>
    <s v="ANCILLARY SERVICES"/>
    <x v="10"/>
    <s v="RC_INIT_PROP18_16RATES"/>
    <x v="160"/>
  </r>
  <r>
    <x v="20"/>
    <n v="354.24"/>
    <x v="1"/>
    <x v="7"/>
    <s v="ANCILLARY SERVICES"/>
    <x v="10"/>
    <s v="RC_INIT_PROP18_16RATES"/>
    <x v="160"/>
  </r>
  <r>
    <x v="21"/>
    <n v="2093.6999999999998"/>
    <x v="1"/>
    <x v="3"/>
    <s v="ANCILLARY SERVICES"/>
    <x v="1"/>
    <s v="RC_INIT_PROP18_16RATES"/>
    <x v="160"/>
  </r>
  <r>
    <x v="21"/>
    <n v="2071.3000000000002"/>
    <x v="1"/>
    <x v="10"/>
    <s v="ANCILLARY SERVICES"/>
    <x v="1"/>
    <s v="RC_INIT_PROP18_16RATES"/>
    <x v="160"/>
  </r>
  <r>
    <x v="21"/>
    <n v="1709.4"/>
    <x v="1"/>
    <x v="11"/>
    <s v="ANCILLARY SERVICES"/>
    <x v="1"/>
    <s v="RC_INIT_PROP18_16RATES"/>
    <x v="160"/>
  </r>
  <r>
    <x v="21"/>
    <n v="2240"/>
    <x v="1"/>
    <x v="9"/>
    <s v="ANCILLARY SERVICES"/>
    <x v="1"/>
    <s v="RC_INIT_PROP18_16RATES"/>
    <x v="160"/>
  </r>
  <r>
    <x v="0"/>
    <n v="1291.76"/>
    <x v="2"/>
    <x v="6"/>
    <s v="ANCILLARY SERVICES"/>
    <x v="0"/>
    <s v="RC_INIT_PROP18_16RATES"/>
    <x v="160"/>
  </r>
  <r>
    <x v="0"/>
    <n v="1515.16"/>
    <x v="2"/>
    <x v="8"/>
    <s v="ANCILLARY SERVICES"/>
    <x v="0"/>
    <s v="RC_INIT_PROP18_16RATES"/>
    <x v="160"/>
  </r>
  <r>
    <x v="20"/>
    <n v="72.58"/>
    <x v="2"/>
    <x v="10"/>
    <s v="ANCILLARY SERVICES"/>
    <x v="10"/>
    <s v="RC_INIT_PROP18_16RATES"/>
    <x v="160"/>
  </r>
  <r>
    <x v="20"/>
    <n v="366.05"/>
    <x v="2"/>
    <x v="11"/>
    <s v="ANCILLARY SERVICES"/>
    <x v="10"/>
    <s v="RC_INIT_PROP18_16RATES"/>
    <x v="160"/>
  </r>
  <r>
    <x v="20"/>
    <n v="428.54"/>
    <x v="2"/>
    <x v="9"/>
    <s v="ANCILLARY SERVICES"/>
    <x v="10"/>
    <s v="RC_INIT_PROP18_16RATES"/>
    <x v="160"/>
  </r>
  <r>
    <x v="21"/>
    <n v="2145.5"/>
    <x v="2"/>
    <x v="4"/>
    <s v="ANCILLARY SERVICES"/>
    <x v="1"/>
    <s v="RC_INIT_PROP18_16RATES"/>
    <x v="160"/>
  </r>
  <r>
    <x v="21"/>
    <n v="2035.95"/>
    <x v="2"/>
    <x v="5"/>
    <s v="ANCILLARY SERVICES"/>
    <x v="1"/>
    <s v="RC_INIT_PROP18_16RATES"/>
    <x v="160"/>
  </r>
  <r>
    <x v="21"/>
    <n v="1888.6"/>
    <x v="2"/>
    <x v="6"/>
    <s v="ANCILLARY SERVICES"/>
    <x v="1"/>
    <s v="RC_INIT_PROP18_16RATES"/>
    <x v="160"/>
  </r>
  <r>
    <x v="21"/>
    <n v="2191.6999999999998"/>
    <x v="2"/>
    <x v="8"/>
    <s v="ANCILLARY SERVICES"/>
    <x v="1"/>
    <s v="RC_INIT_PROP18_16RATES"/>
    <x v="160"/>
  </r>
  <r>
    <x v="32"/>
    <n v="150"/>
    <x v="0"/>
    <x v="1"/>
    <s v="OTHER REVENUES &amp; CREDITS"/>
    <x v="16"/>
    <s v="RC_INIT_PROP18_16RATES"/>
    <x v="254"/>
  </r>
  <r>
    <x v="32"/>
    <n v="150"/>
    <x v="0"/>
    <x v="2"/>
    <s v="OTHER REVENUES &amp; CREDITS"/>
    <x v="16"/>
    <s v="RC_INIT_PROP18_16RATES"/>
    <x v="254"/>
  </r>
  <r>
    <x v="32"/>
    <n v="150"/>
    <x v="0"/>
    <x v="7"/>
    <s v="OTHER REVENUES &amp; CREDITS"/>
    <x v="16"/>
    <s v="RC_INIT_PROP18_16RATES"/>
    <x v="254"/>
  </r>
  <r>
    <x v="32"/>
    <n v="150"/>
    <x v="1"/>
    <x v="10"/>
    <s v="OTHER REVENUES &amp; CREDITS"/>
    <x v="16"/>
    <s v="RC_INIT_PROP18_16RATES"/>
    <x v="254"/>
  </r>
  <r>
    <x v="32"/>
    <n v="150"/>
    <x v="1"/>
    <x v="11"/>
    <s v="OTHER REVENUES &amp; CREDITS"/>
    <x v="16"/>
    <s v="RC_INIT_PROP18_16RATES"/>
    <x v="254"/>
  </r>
  <r>
    <x v="73"/>
    <n v="16000"/>
    <x v="0"/>
    <x v="0"/>
    <s v="ANCILLARY SERVICES"/>
    <x v="26"/>
    <s v="RC_INIT_PROP18_16RATES"/>
    <x v="230"/>
  </r>
  <r>
    <x v="73"/>
    <n v="16000"/>
    <x v="0"/>
    <x v="1"/>
    <s v="ANCILLARY SERVICES"/>
    <x v="26"/>
    <s v="RC_INIT_PROP18_16RATES"/>
    <x v="230"/>
  </r>
  <r>
    <x v="72"/>
    <n v="4000"/>
    <x v="1"/>
    <x v="4"/>
    <s v="ANCILLARY SERVICES"/>
    <x v="26"/>
    <s v="RC_INIT_PROP18_16RATES"/>
    <x v="230"/>
  </r>
  <r>
    <x v="72"/>
    <n v="4000"/>
    <x v="1"/>
    <x v="5"/>
    <s v="ANCILLARY SERVICES"/>
    <x v="26"/>
    <s v="RC_INIT_PROP18_16RATES"/>
    <x v="230"/>
  </r>
  <r>
    <x v="73"/>
    <n v="16000"/>
    <x v="1"/>
    <x v="3"/>
    <s v="ANCILLARY SERVICES"/>
    <x v="26"/>
    <s v="RC_INIT_PROP18_16RATES"/>
    <x v="230"/>
  </r>
  <r>
    <x v="73"/>
    <n v="16000"/>
    <x v="1"/>
    <x v="10"/>
    <s v="ANCILLARY SERVICES"/>
    <x v="26"/>
    <s v="RC_INIT_PROP18_16RATES"/>
    <x v="230"/>
  </r>
  <r>
    <x v="72"/>
    <n v="4000"/>
    <x v="2"/>
    <x v="0"/>
    <s v="ANCILLARY SERVICES"/>
    <x v="26"/>
    <s v="RC_INIT_PROP18_16RATES"/>
    <x v="230"/>
  </r>
  <r>
    <x v="73"/>
    <n v="16000"/>
    <x v="2"/>
    <x v="4"/>
    <s v="ANCILLARY SERVICES"/>
    <x v="26"/>
    <s v="RC_INIT_PROP18_16RATES"/>
    <x v="230"/>
  </r>
  <r>
    <x v="73"/>
    <n v="16000"/>
    <x v="2"/>
    <x v="5"/>
    <s v="ANCILLARY SERVICES"/>
    <x v="26"/>
    <s v="RC_INIT_PROP18_16RATES"/>
    <x v="230"/>
  </r>
  <r>
    <x v="0"/>
    <n v="13.32"/>
    <x v="0"/>
    <x v="4"/>
    <s v="ANCILLARY SERVICES"/>
    <x v="0"/>
    <s v="RC_INIT_PROP18_16RATES"/>
    <x v="231"/>
  </r>
  <r>
    <x v="0"/>
    <n v="15.45"/>
    <x v="0"/>
    <x v="5"/>
    <s v="ANCILLARY SERVICES"/>
    <x v="0"/>
    <s v="RC_INIT_PROP18_16RATES"/>
    <x v="231"/>
  </r>
  <r>
    <x v="0"/>
    <n v="14.42"/>
    <x v="0"/>
    <x v="6"/>
    <s v="ANCILLARY SERVICES"/>
    <x v="0"/>
    <s v="RC_INIT_PROP18_16RATES"/>
    <x v="231"/>
  </r>
  <r>
    <x v="31"/>
    <n v="946"/>
    <x v="0"/>
    <x v="2"/>
    <s v="OTHER REVENUES &amp; CREDITS"/>
    <x v="15"/>
    <s v="RC_INIT_PROP18_16RATES"/>
    <x v="231"/>
  </r>
  <r>
    <x v="31"/>
    <n v="946"/>
    <x v="0"/>
    <x v="7"/>
    <s v="OTHER REVENUES &amp; CREDITS"/>
    <x v="15"/>
    <s v="RC_INIT_PROP18_16RATES"/>
    <x v="231"/>
  </r>
  <r>
    <x v="0"/>
    <n v="15.42"/>
    <x v="1"/>
    <x v="0"/>
    <s v="ANCILLARY SERVICES"/>
    <x v="0"/>
    <s v="RC_INIT_PROP18_16RATES"/>
    <x v="231"/>
  </r>
  <r>
    <x v="0"/>
    <n v="14.6"/>
    <x v="1"/>
    <x v="1"/>
    <s v="ANCILLARY SERVICES"/>
    <x v="0"/>
    <s v="RC_INIT_PROP18_16RATES"/>
    <x v="231"/>
  </r>
  <r>
    <x v="31"/>
    <n v="946"/>
    <x v="1"/>
    <x v="11"/>
    <s v="OTHER REVENUES &amp; CREDITS"/>
    <x v="15"/>
    <s v="RC_INIT_PROP18_16RATES"/>
    <x v="231"/>
  </r>
  <r>
    <x v="31"/>
    <n v="946"/>
    <x v="1"/>
    <x v="9"/>
    <s v="OTHER REVENUES &amp; CREDITS"/>
    <x v="15"/>
    <s v="RC_INIT_PROP18_16RATES"/>
    <x v="231"/>
  </r>
  <r>
    <x v="0"/>
    <n v="13.24"/>
    <x v="2"/>
    <x v="3"/>
    <s v="ANCILLARY SERVICES"/>
    <x v="0"/>
    <s v="RC_INIT_PROP18_16RATES"/>
    <x v="231"/>
  </r>
  <r>
    <x v="0"/>
    <n v="13.24"/>
    <x v="2"/>
    <x v="10"/>
    <s v="ANCILLARY SERVICES"/>
    <x v="0"/>
    <s v="RC_INIT_PROP18_16RATES"/>
    <x v="231"/>
  </r>
  <r>
    <x v="31"/>
    <n v="946"/>
    <x v="2"/>
    <x v="6"/>
    <s v="OTHER REVENUES &amp; CREDITS"/>
    <x v="15"/>
    <s v="RC_INIT_PROP18_16RATES"/>
    <x v="231"/>
  </r>
  <r>
    <x v="31"/>
    <n v="946"/>
    <x v="2"/>
    <x v="8"/>
    <s v="OTHER REVENUES &amp; CREDITS"/>
    <x v="15"/>
    <s v="RC_INIT_PROP18_16RATES"/>
    <x v="231"/>
  </r>
  <r>
    <x v="0"/>
    <n v="35.770000000000003"/>
    <x v="0"/>
    <x v="4"/>
    <s v="ANCILLARY SERVICES"/>
    <x v="0"/>
    <s v="RC_INIT_PROP18_16RATES"/>
    <x v="232"/>
  </r>
  <r>
    <x v="0"/>
    <n v="41.48"/>
    <x v="0"/>
    <x v="5"/>
    <s v="ANCILLARY SERVICES"/>
    <x v="0"/>
    <s v="RC_INIT_PROP18_16RATES"/>
    <x v="232"/>
  </r>
  <r>
    <x v="0"/>
    <n v="41.39"/>
    <x v="1"/>
    <x v="0"/>
    <s v="ANCILLARY SERVICES"/>
    <x v="0"/>
    <s v="RC_INIT_PROP18_16RATES"/>
    <x v="232"/>
  </r>
  <r>
    <x v="0"/>
    <n v="35.549999999999997"/>
    <x v="2"/>
    <x v="3"/>
    <s v="ANCILLARY SERVICES"/>
    <x v="0"/>
    <s v="RC_INIT_PROP18_16RATES"/>
    <x v="232"/>
  </r>
  <r>
    <x v="1"/>
    <n v="350"/>
    <x v="0"/>
    <x v="3"/>
    <s v="ANCILLARY SERVICES"/>
    <x v="1"/>
    <s v="RC_INIT_PROP18_16RATES"/>
    <x v="233"/>
  </r>
  <r>
    <x v="1"/>
    <n v="700"/>
    <x v="0"/>
    <x v="10"/>
    <s v="ANCILLARY SERVICES"/>
    <x v="1"/>
    <s v="RC_INIT_PROP18_16RATES"/>
    <x v="233"/>
  </r>
  <r>
    <x v="1"/>
    <n v="2240"/>
    <x v="0"/>
    <x v="11"/>
    <s v="ANCILLARY SERVICES"/>
    <x v="1"/>
    <s v="RC_INIT_PROP18_16RATES"/>
    <x v="233"/>
  </r>
  <r>
    <x v="43"/>
    <n v="2500"/>
    <x v="0"/>
    <x v="10"/>
    <s v="ANCILLARY SERVICES"/>
    <x v="1"/>
    <s v="RC_INIT_PROP18_16RATES"/>
    <x v="233"/>
  </r>
  <r>
    <x v="43"/>
    <n v="2550"/>
    <x v="0"/>
    <x v="11"/>
    <s v="ANCILLARY SERVICES"/>
    <x v="1"/>
    <s v="RC_INIT_PROP18_16RATES"/>
    <x v="233"/>
  </r>
  <r>
    <x v="43"/>
    <n v="1550"/>
    <x v="0"/>
    <x v="9"/>
    <s v="ANCILLARY SERVICES"/>
    <x v="1"/>
    <s v="RC_INIT_PROP18_16RATES"/>
    <x v="233"/>
  </r>
  <r>
    <x v="2"/>
    <n v="12632.4"/>
    <x v="0"/>
    <x v="3"/>
    <s v="ANCILLARY SERVICES"/>
    <x v="1"/>
    <s v="RC_INIT_PROP18_16RATES"/>
    <x v="233"/>
  </r>
  <r>
    <x v="18"/>
    <n v="34028"/>
    <x v="0"/>
    <x v="3"/>
    <s v="DELIVERY"/>
    <x v="9"/>
    <s v="RC_INIT_PROP18_16RATES"/>
    <x v="233"/>
  </r>
  <r>
    <x v="18"/>
    <n v="34028"/>
    <x v="0"/>
    <x v="10"/>
    <s v="DELIVERY"/>
    <x v="9"/>
    <s v="RC_INIT_PROP18_16RATES"/>
    <x v="233"/>
  </r>
  <r>
    <x v="18"/>
    <n v="34028"/>
    <x v="0"/>
    <x v="11"/>
    <s v="DELIVERY"/>
    <x v="9"/>
    <s v="RC_INIT_PROP18_16RATES"/>
    <x v="233"/>
  </r>
  <r>
    <x v="5"/>
    <n v="2720"/>
    <x v="0"/>
    <x v="4"/>
    <s v="NETWORK"/>
    <x v="3"/>
    <s v="RC_INIT_PROP18_16RATES"/>
    <x v="233"/>
  </r>
  <r>
    <x v="5"/>
    <n v="6120"/>
    <x v="0"/>
    <x v="5"/>
    <s v="NETWORK"/>
    <x v="3"/>
    <s v="RC_INIT_PROP18_16RATES"/>
    <x v="233"/>
  </r>
  <r>
    <x v="5"/>
    <n v="5780"/>
    <x v="0"/>
    <x v="6"/>
    <s v="NETWORK"/>
    <x v="3"/>
    <s v="RC_INIT_PROP18_16RATES"/>
    <x v="233"/>
  </r>
  <r>
    <x v="6"/>
    <n v="22295"/>
    <x v="0"/>
    <x v="4"/>
    <s v="NETWORK"/>
    <x v="3"/>
    <s v="RC_INIT_PROP18_16RATES"/>
    <x v="233"/>
  </r>
  <r>
    <x v="7"/>
    <n v="67281.600000000006"/>
    <x v="0"/>
    <x v="4"/>
    <s v="NETWORK"/>
    <x v="3"/>
    <s v="RC_INIT_PROP18_16RATES"/>
    <x v="233"/>
  </r>
  <r>
    <x v="19"/>
    <n v="900.03"/>
    <x v="1"/>
    <x v="7"/>
    <s v="ANCILLARY SERVICES"/>
    <x v="0"/>
    <s v="RC_INIT_PROP18_16RATES"/>
    <x v="233"/>
  </r>
  <r>
    <x v="26"/>
    <n v="15050"/>
    <x v="1"/>
    <x v="7"/>
    <s v="ANCILLARY SERVICES"/>
    <x v="1"/>
    <s v="RC_INIT_PROP18_16RATES"/>
    <x v="233"/>
  </r>
  <r>
    <x v="1"/>
    <n v="630"/>
    <x v="1"/>
    <x v="4"/>
    <s v="ANCILLARY SERVICES"/>
    <x v="1"/>
    <s v="RC_INIT_PROP18_16RATES"/>
    <x v="233"/>
  </r>
  <r>
    <x v="1"/>
    <n v="1120"/>
    <x v="1"/>
    <x v="5"/>
    <s v="ANCILLARY SERVICES"/>
    <x v="1"/>
    <s v="RC_INIT_PROP18_16RATES"/>
    <x v="233"/>
  </r>
  <r>
    <x v="1"/>
    <n v="840"/>
    <x v="1"/>
    <x v="6"/>
    <s v="ANCILLARY SERVICES"/>
    <x v="1"/>
    <s v="RC_INIT_PROP18_16RATES"/>
    <x v="233"/>
  </r>
  <r>
    <x v="43"/>
    <n v="2100"/>
    <x v="1"/>
    <x v="5"/>
    <s v="ANCILLARY SERVICES"/>
    <x v="1"/>
    <s v="RC_INIT_PROP18_16RATES"/>
    <x v="233"/>
  </r>
  <r>
    <x v="43"/>
    <n v="1700"/>
    <x v="1"/>
    <x v="6"/>
    <s v="ANCILLARY SERVICES"/>
    <x v="1"/>
    <s v="RC_INIT_PROP18_16RATES"/>
    <x v="233"/>
  </r>
  <r>
    <x v="43"/>
    <n v="1200"/>
    <x v="1"/>
    <x v="8"/>
    <s v="ANCILLARY SERVICES"/>
    <x v="1"/>
    <s v="RC_INIT_PROP18_16RATES"/>
    <x v="233"/>
  </r>
  <r>
    <x v="2"/>
    <n v="14261.04"/>
    <x v="1"/>
    <x v="4"/>
    <s v="ANCILLARY SERVICES"/>
    <x v="1"/>
    <s v="RC_INIT_PROP18_16RATES"/>
    <x v="233"/>
  </r>
  <r>
    <x v="18"/>
    <n v="34028"/>
    <x v="1"/>
    <x v="4"/>
    <s v="DELIVERY"/>
    <x v="9"/>
    <s v="RC_INIT_PROP18_16RATES"/>
    <x v="233"/>
  </r>
  <r>
    <x v="18"/>
    <n v="34028"/>
    <x v="1"/>
    <x v="5"/>
    <s v="DELIVERY"/>
    <x v="9"/>
    <s v="RC_INIT_PROP18_16RATES"/>
    <x v="233"/>
  </r>
  <r>
    <x v="18"/>
    <n v="34028"/>
    <x v="1"/>
    <x v="6"/>
    <s v="DELIVERY"/>
    <x v="9"/>
    <s v="RC_INIT_PROP18_16RATES"/>
    <x v="233"/>
  </r>
  <r>
    <x v="5"/>
    <n v="14620"/>
    <x v="1"/>
    <x v="0"/>
    <s v="NETWORK"/>
    <x v="3"/>
    <s v="RC_INIT_PROP18_16RATES"/>
    <x v="233"/>
  </r>
  <r>
    <x v="5"/>
    <n v="11560"/>
    <x v="1"/>
    <x v="1"/>
    <s v="NETWORK"/>
    <x v="3"/>
    <s v="RC_INIT_PROP18_16RATES"/>
    <x v="233"/>
  </r>
  <r>
    <x v="19"/>
    <n v="1031.43"/>
    <x v="2"/>
    <x v="9"/>
    <s v="ANCILLARY SERVICES"/>
    <x v="0"/>
    <s v="RC_INIT_PROP18_16RATES"/>
    <x v="233"/>
  </r>
  <r>
    <x v="26"/>
    <n v="15050"/>
    <x v="2"/>
    <x v="9"/>
    <s v="ANCILLARY SERVICES"/>
    <x v="1"/>
    <s v="RC_INIT_PROP18_16RATES"/>
    <x v="233"/>
  </r>
  <r>
    <x v="1"/>
    <n v="3150"/>
    <x v="2"/>
    <x v="0"/>
    <s v="ANCILLARY SERVICES"/>
    <x v="1"/>
    <s v="RC_INIT_PROP18_16RATES"/>
    <x v="233"/>
  </r>
  <r>
    <x v="1"/>
    <n v="2170"/>
    <x v="2"/>
    <x v="1"/>
    <s v="ANCILLARY SERVICES"/>
    <x v="1"/>
    <s v="RC_INIT_PROP18_16RATES"/>
    <x v="233"/>
  </r>
  <r>
    <x v="43"/>
    <n v="4650"/>
    <x v="2"/>
    <x v="0"/>
    <s v="ANCILLARY SERVICES"/>
    <x v="1"/>
    <s v="RC_INIT_PROP18_16RATES"/>
    <x v="233"/>
  </r>
  <r>
    <x v="43"/>
    <n v="3250"/>
    <x v="2"/>
    <x v="1"/>
    <s v="ANCILLARY SERVICES"/>
    <x v="1"/>
    <s v="RC_INIT_PROP18_16RATES"/>
    <x v="233"/>
  </r>
  <r>
    <x v="41"/>
    <n v="1000"/>
    <x v="2"/>
    <x v="1"/>
    <s v="INTERTIE"/>
    <x v="20"/>
    <s v="RC_INIT_PROP18_16RATES"/>
    <x v="100"/>
  </r>
  <r>
    <x v="41"/>
    <n v="2000"/>
    <x v="2"/>
    <x v="2"/>
    <s v="INTERTIE"/>
    <x v="20"/>
    <s v="RC_INIT_PROP18_16RATES"/>
    <x v="100"/>
  </r>
  <r>
    <x v="41"/>
    <n v="0"/>
    <x v="2"/>
    <x v="7"/>
    <s v="INTERTIE"/>
    <x v="20"/>
    <s v="RC_INIT_PROP18_16RATES"/>
    <x v="100"/>
  </r>
  <r>
    <x v="42"/>
    <n v="9573.36"/>
    <x v="2"/>
    <x v="11"/>
    <s v="INTERTIE"/>
    <x v="20"/>
    <s v="RC_INIT_PROP18_16RATES"/>
    <x v="100"/>
  </r>
  <r>
    <x v="42"/>
    <n v="13385.76"/>
    <x v="2"/>
    <x v="9"/>
    <s v="INTERTIE"/>
    <x v="20"/>
    <s v="RC_INIT_PROP18_16RATES"/>
    <x v="100"/>
  </r>
  <r>
    <x v="5"/>
    <n v="4080"/>
    <x v="2"/>
    <x v="3"/>
    <s v="NETWORK"/>
    <x v="3"/>
    <s v="RC_INIT_PROP18_16RATES"/>
    <x v="100"/>
  </r>
  <r>
    <x v="5"/>
    <n v="2380"/>
    <x v="2"/>
    <x v="10"/>
    <s v="NETWORK"/>
    <x v="3"/>
    <s v="RC_INIT_PROP18_16RATES"/>
    <x v="100"/>
  </r>
  <r>
    <x v="9"/>
    <n v="2530"/>
    <x v="2"/>
    <x v="11"/>
    <s v="OTHER REVENUES &amp; CREDITS"/>
    <x v="5"/>
    <s v="RC_INIT_PROP18_16RATES"/>
    <x v="198"/>
  </r>
  <r>
    <x v="19"/>
    <n v="1540.63"/>
    <x v="0"/>
    <x v="5"/>
    <s v="ANCILLARY SERVICES"/>
    <x v="0"/>
    <s v="RC_INIT_PROP18_16RATES"/>
    <x v="101"/>
  </r>
  <r>
    <x v="19"/>
    <n v="1438.14"/>
    <x v="0"/>
    <x v="6"/>
    <s v="ANCILLARY SERVICES"/>
    <x v="0"/>
    <s v="RC_INIT_PROP18_16RATES"/>
    <x v="101"/>
  </r>
  <r>
    <x v="19"/>
    <n v="1675.2"/>
    <x v="0"/>
    <x v="8"/>
    <s v="ANCILLARY SERVICES"/>
    <x v="0"/>
    <s v="RC_INIT_PROP18_16RATES"/>
    <x v="101"/>
  </r>
  <r>
    <x v="19"/>
    <n v="1537.36"/>
    <x v="1"/>
    <x v="0"/>
    <s v="ANCILLARY SERVICES"/>
    <x v="0"/>
    <s v="RC_INIT_PROP18_16RATES"/>
    <x v="101"/>
  </r>
  <r>
    <x v="19"/>
    <n v="1456.1"/>
    <x v="1"/>
    <x v="1"/>
    <s v="ANCILLARY SERVICES"/>
    <x v="0"/>
    <s v="RC_INIT_PROP18_16RATES"/>
    <x v="101"/>
  </r>
  <r>
    <x v="19"/>
    <n v="1610.02"/>
    <x v="1"/>
    <x v="2"/>
    <s v="ANCILLARY SERVICES"/>
    <x v="0"/>
    <s v="RC_INIT_PROP18_16RATES"/>
    <x v="101"/>
  </r>
  <r>
    <x v="19"/>
    <n v="1257.77"/>
    <x v="1"/>
    <x v="7"/>
    <s v="ANCILLARY SERVICES"/>
    <x v="0"/>
    <s v="RC_INIT_PROP18_16RATES"/>
    <x v="101"/>
  </r>
  <r>
    <x v="19"/>
    <n v="1320.21"/>
    <x v="2"/>
    <x v="3"/>
    <s v="ANCILLARY SERVICES"/>
    <x v="0"/>
    <s v="RC_INIT_PROP18_16RATES"/>
    <x v="101"/>
  </r>
  <r>
    <x v="19"/>
    <n v="1320.92"/>
    <x v="2"/>
    <x v="10"/>
    <s v="ANCILLARY SERVICES"/>
    <x v="0"/>
    <s v="RC_INIT_PROP18_16RATES"/>
    <x v="101"/>
  </r>
  <r>
    <x v="19"/>
    <n v="1537.5"/>
    <x v="2"/>
    <x v="11"/>
    <s v="ANCILLARY SERVICES"/>
    <x v="0"/>
    <s v="RC_INIT_PROP18_16RATES"/>
    <x v="101"/>
  </r>
  <r>
    <x v="19"/>
    <n v="1441.4"/>
    <x v="2"/>
    <x v="9"/>
    <s v="ANCILLARY SERVICES"/>
    <x v="0"/>
    <s v="RC_INIT_PROP18_16RATES"/>
    <x v="101"/>
  </r>
  <r>
    <x v="19"/>
    <n v="13676.67"/>
    <x v="0"/>
    <x v="4"/>
    <s v="ANCILLARY SERVICES"/>
    <x v="0"/>
    <s v="RC_INIT_PROP18_16RATES"/>
    <x v="102"/>
  </r>
  <r>
    <x v="19"/>
    <n v="15862.19"/>
    <x v="0"/>
    <x v="5"/>
    <s v="ANCILLARY SERVICES"/>
    <x v="0"/>
    <s v="RC_INIT_PROP18_16RATES"/>
    <x v="102"/>
  </r>
  <r>
    <x v="19"/>
    <n v="14806.98"/>
    <x v="0"/>
    <x v="6"/>
    <s v="ANCILLARY SERVICES"/>
    <x v="0"/>
    <s v="RC_INIT_PROP18_16RATES"/>
    <x v="102"/>
  </r>
  <r>
    <x v="20"/>
    <n v="6646.99"/>
    <x v="0"/>
    <x v="8"/>
    <s v="ANCILLARY SERVICES"/>
    <x v="10"/>
    <s v="RC_INIT_PROP18_16RATES"/>
    <x v="102"/>
  </r>
  <r>
    <x v="26"/>
    <n v="1806"/>
    <x v="0"/>
    <x v="1"/>
    <s v="ANCILLARY SERVICES"/>
    <x v="1"/>
    <s v="RC_INIT_PROP18_16RATES"/>
    <x v="102"/>
  </r>
  <r>
    <x v="26"/>
    <n v="1806"/>
    <x v="0"/>
    <x v="2"/>
    <s v="ANCILLARY SERVICES"/>
    <x v="1"/>
    <s v="RC_INIT_PROP18_16RATES"/>
    <x v="102"/>
  </r>
  <r>
    <x v="26"/>
    <n v="1806"/>
    <x v="0"/>
    <x v="7"/>
    <s v="ANCILLARY SERVICES"/>
    <x v="1"/>
    <s v="RC_INIT_PROP18_16RATES"/>
    <x v="102"/>
  </r>
  <r>
    <x v="21"/>
    <n v="26661.599999999999"/>
    <x v="0"/>
    <x v="2"/>
    <s v="ANCILLARY SERVICES"/>
    <x v="1"/>
    <s v="RC_INIT_PROP18_16RATES"/>
    <x v="102"/>
  </r>
  <r>
    <x v="21"/>
    <n v="26105.45"/>
    <x v="0"/>
    <x v="7"/>
    <s v="ANCILLARY SERVICES"/>
    <x v="1"/>
    <s v="RC_INIT_PROP18_16RATES"/>
    <x v="102"/>
  </r>
  <r>
    <x v="12"/>
    <n v="140508.98000000001"/>
    <x v="0"/>
    <x v="9"/>
    <s v="NETWORK"/>
    <x v="7"/>
    <s v="RC_INIT_PROP18_16RATES"/>
    <x v="102"/>
  </r>
  <r>
    <x v="27"/>
    <n v="8934"/>
    <x v="0"/>
    <x v="0"/>
    <s v="NETWORK"/>
    <x v="11"/>
    <s v="RC_INIT_PROP18_16RATES"/>
    <x v="102"/>
  </r>
  <r>
    <x v="27"/>
    <n v="8934"/>
    <x v="0"/>
    <x v="1"/>
    <s v="NETWORK"/>
    <x v="11"/>
    <s v="RC_INIT_PROP18_16RATES"/>
    <x v="102"/>
  </r>
  <r>
    <x v="27"/>
    <n v="8934"/>
    <x v="0"/>
    <x v="2"/>
    <s v="NETWORK"/>
    <x v="11"/>
    <s v="RC_INIT_PROP18_16RATES"/>
    <x v="102"/>
  </r>
  <r>
    <x v="63"/>
    <n v="221"/>
    <x v="0"/>
    <x v="6"/>
    <s v="OTHER REVENUES &amp; CREDITS"/>
    <x v="12"/>
    <s v="RC_INIT_PROP18_16RATES"/>
    <x v="102"/>
  </r>
  <r>
    <x v="63"/>
    <n v="221"/>
    <x v="0"/>
    <x v="8"/>
    <s v="OTHER REVENUES &amp; CREDITS"/>
    <x v="12"/>
    <s v="RC_INIT_PROP18_16RATES"/>
    <x v="102"/>
  </r>
  <r>
    <x v="19"/>
    <n v="15828.52"/>
    <x v="1"/>
    <x v="0"/>
    <s v="ANCILLARY SERVICES"/>
    <x v="0"/>
    <s v="RC_INIT_PROP18_16RATES"/>
    <x v="102"/>
  </r>
  <r>
    <x v="19"/>
    <n v="14991.91"/>
    <x v="1"/>
    <x v="1"/>
    <s v="ANCILLARY SERVICES"/>
    <x v="0"/>
    <s v="RC_INIT_PROP18_16RATES"/>
    <x v="102"/>
  </r>
  <r>
    <x v="20"/>
    <n v="7518.44"/>
    <x v="1"/>
    <x v="2"/>
    <s v="ANCILLARY SERVICES"/>
    <x v="10"/>
    <s v="RC_INIT_PROP18_16RATES"/>
    <x v="102"/>
  </r>
  <r>
    <x v="20"/>
    <n v="7561.64"/>
    <x v="1"/>
    <x v="7"/>
    <s v="ANCILLARY SERVICES"/>
    <x v="10"/>
    <s v="RC_INIT_PROP18_16RATES"/>
    <x v="102"/>
  </r>
  <r>
    <x v="26"/>
    <n v="1806"/>
    <x v="1"/>
    <x v="10"/>
    <s v="ANCILLARY SERVICES"/>
    <x v="1"/>
    <s v="RC_INIT_PROP18_16RATES"/>
    <x v="102"/>
  </r>
  <r>
    <x v="26"/>
    <n v="1806"/>
    <x v="1"/>
    <x v="11"/>
    <s v="ANCILLARY SERVICES"/>
    <x v="1"/>
    <s v="RC_INIT_PROP18_16RATES"/>
    <x v="102"/>
  </r>
  <r>
    <x v="26"/>
    <n v="1806"/>
    <x v="1"/>
    <x v="9"/>
    <s v="ANCILLARY SERVICES"/>
    <x v="1"/>
    <s v="RC_INIT_PROP18_16RATES"/>
    <x v="102"/>
  </r>
  <r>
    <x v="21"/>
    <n v="26904.5"/>
    <x v="1"/>
    <x v="11"/>
    <s v="ANCILLARY SERVICES"/>
    <x v="1"/>
    <s v="RC_INIT_PROP18_16RATES"/>
    <x v="102"/>
  </r>
  <r>
    <x v="21"/>
    <n v="32417.7"/>
    <x v="1"/>
    <x v="9"/>
    <s v="ANCILLARY SERVICES"/>
    <x v="1"/>
    <s v="RC_INIT_PROP18_16RATES"/>
    <x v="102"/>
  </r>
  <r>
    <x v="12"/>
    <n v="163289.53"/>
    <x v="1"/>
    <x v="8"/>
    <s v="NETWORK"/>
    <x v="7"/>
    <s v="RC_INIT_PROP18_16RATES"/>
    <x v="102"/>
  </r>
  <r>
    <x v="27"/>
    <n v="8934"/>
    <x v="1"/>
    <x v="3"/>
    <s v="NETWORK"/>
    <x v="11"/>
    <s v="RC_INIT_PROP18_16RATES"/>
    <x v="102"/>
  </r>
  <r>
    <x v="27"/>
    <n v="8934"/>
    <x v="1"/>
    <x v="10"/>
    <s v="NETWORK"/>
    <x v="11"/>
    <s v="RC_INIT_PROP18_16RATES"/>
    <x v="102"/>
  </r>
  <r>
    <x v="27"/>
    <n v="8934"/>
    <x v="1"/>
    <x v="11"/>
    <s v="NETWORK"/>
    <x v="11"/>
    <s v="RC_INIT_PROP18_16RATES"/>
    <x v="102"/>
  </r>
  <r>
    <x v="63"/>
    <n v="221"/>
    <x v="1"/>
    <x v="1"/>
    <s v="OTHER REVENUES &amp; CREDITS"/>
    <x v="12"/>
    <s v="RC_INIT_PROP18_16RATES"/>
    <x v="102"/>
  </r>
  <r>
    <x v="63"/>
    <n v="221"/>
    <x v="1"/>
    <x v="2"/>
    <s v="OTHER REVENUES &amp; CREDITS"/>
    <x v="12"/>
    <s v="RC_INIT_PROP18_16RATES"/>
    <x v="102"/>
  </r>
  <r>
    <x v="63"/>
    <n v="221"/>
    <x v="1"/>
    <x v="7"/>
    <s v="OTHER REVENUES &amp; CREDITS"/>
    <x v="12"/>
    <s v="RC_INIT_PROP18_16RATES"/>
    <x v="102"/>
  </r>
  <r>
    <x v="19"/>
    <n v="13592.79"/>
    <x v="2"/>
    <x v="3"/>
    <s v="ANCILLARY SERVICES"/>
    <x v="0"/>
    <s v="RC_INIT_PROP18_16RATES"/>
    <x v="102"/>
  </r>
  <r>
    <x v="19"/>
    <n v="13600.09"/>
    <x v="2"/>
    <x v="10"/>
    <s v="ANCILLARY SERVICES"/>
    <x v="0"/>
    <s v="RC_INIT_PROP18_16RATES"/>
    <x v="102"/>
  </r>
  <r>
    <x v="20"/>
    <n v="8799.35"/>
    <x v="2"/>
    <x v="11"/>
    <s v="ANCILLARY SERVICES"/>
    <x v="10"/>
    <s v="RC_INIT_PROP18_16RATES"/>
    <x v="102"/>
  </r>
  <r>
    <x v="20"/>
    <n v="9652.42"/>
    <x v="2"/>
    <x v="9"/>
    <s v="ANCILLARY SERVICES"/>
    <x v="10"/>
    <s v="RC_INIT_PROP18_16RATES"/>
    <x v="102"/>
  </r>
  <r>
    <x v="26"/>
    <n v="1806"/>
    <x v="2"/>
    <x v="5"/>
    <s v="ANCILLARY SERVICES"/>
    <x v="1"/>
    <s v="RC_INIT_PROP18_16RATES"/>
    <x v="102"/>
  </r>
  <r>
    <x v="26"/>
    <n v="1806"/>
    <x v="2"/>
    <x v="6"/>
    <s v="ANCILLARY SERVICES"/>
    <x v="1"/>
    <s v="RC_INIT_PROP18_16RATES"/>
    <x v="102"/>
  </r>
  <r>
    <x v="26"/>
    <n v="1806"/>
    <x v="2"/>
    <x v="8"/>
    <s v="ANCILLARY SERVICES"/>
    <x v="1"/>
    <s v="RC_INIT_PROP18_16RATES"/>
    <x v="102"/>
  </r>
  <r>
    <x v="21"/>
    <n v="34105.050000000003"/>
    <x v="2"/>
    <x v="6"/>
    <s v="ANCILLARY SERVICES"/>
    <x v="1"/>
    <s v="RC_INIT_PROP18_16RATES"/>
    <x v="102"/>
  </r>
  <r>
    <x v="21"/>
    <n v="39201.4"/>
    <x v="2"/>
    <x v="8"/>
    <s v="ANCILLARY SERVICES"/>
    <x v="1"/>
    <s v="RC_INIT_PROP18_16RATES"/>
    <x v="102"/>
  </r>
  <r>
    <x v="12"/>
    <n v="179919.5"/>
    <x v="2"/>
    <x v="2"/>
    <s v="NETWORK"/>
    <x v="7"/>
    <s v="RC_INIT_PROP18_16RATES"/>
    <x v="102"/>
  </r>
  <r>
    <x v="32"/>
    <n v="150"/>
    <x v="1"/>
    <x v="9"/>
    <s v="OTHER REVENUES &amp; CREDITS"/>
    <x v="16"/>
    <s v="RC_INIT_PROP18_16RATES"/>
    <x v="254"/>
  </r>
  <r>
    <x v="32"/>
    <n v="150"/>
    <x v="2"/>
    <x v="5"/>
    <s v="OTHER REVENUES &amp; CREDITS"/>
    <x v="16"/>
    <s v="RC_INIT_PROP18_16RATES"/>
    <x v="254"/>
  </r>
  <r>
    <x v="32"/>
    <n v="150"/>
    <x v="2"/>
    <x v="6"/>
    <s v="OTHER REVENUES &amp; CREDITS"/>
    <x v="16"/>
    <s v="RC_INIT_PROP18_16RATES"/>
    <x v="254"/>
  </r>
  <r>
    <x v="32"/>
    <n v="150"/>
    <x v="2"/>
    <x v="8"/>
    <s v="OTHER REVENUES &amp; CREDITS"/>
    <x v="16"/>
    <s v="RC_INIT_PROP18_16RATES"/>
    <x v="254"/>
  </r>
  <r>
    <x v="9"/>
    <n v="1664"/>
    <x v="2"/>
    <x v="6"/>
    <s v="OTHER REVENUES &amp; CREDITS"/>
    <x v="5"/>
    <s v="RC_INIT_PROP18_16RATES"/>
    <x v="280"/>
  </r>
  <r>
    <x v="19"/>
    <n v="467.46"/>
    <x v="0"/>
    <x v="9"/>
    <s v="ANCILLARY SERVICES"/>
    <x v="0"/>
    <s v="RC_INIT_PROP18_16RATES"/>
    <x v="163"/>
  </r>
  <r>
    <x v="0"/>
    <n v="389.05"/>
    <x v="0"/>
    <x v="3"/>
    <s v="ANCILLARY SERVICES"/>
    <x v="0"/>
    <s v="RC_INIT_PROP18_16RATES"/>
    <x v="163"/>
  </r>
  <r>
    <x v="0"/>
    <n v="389.39"/>
    <x v="0"/>
    <x v="10"/>
    <s v="ANCILLARY SERVICES"/>
    <x v="0"/>
    <s v="RC_INIT_PROP18_16RATES"/>
    <x v="163"/>
  </r>
  <r>
    <x v="19"/>
    <n v="505.17"/>
    <x v="1"/>
    <x v="8"/>
    <s v="ANCILLARY SERVICES"/>
    <x v="0"/>
    <s v="RC_INIT_PROP18_16RATES"/>
    <x v="163"/>
  </r>
  <r>
    <x v="0"/>
    <n v="383.64"/>
    <x v="1"/>
    <x v="4"/>
    <s v="ANCILLARY SERVICES"/>
    <x v="0"/>
    <s v="RC_INIT_PROP18_16RATES"/>
    <x v="163"/>
  </r>
  <r>
    <x v="0"/>
    <n v="438.23"/>
    <x v="1"/>
    <x v="5"/>
    <s v="ANCILLARY SERVICES"/>
    <x v="0"/>
    <s v="RC_INIT_PROP18_16RATES"/>
    <x v="163"/>
  </r>
  <r>
    <x v="19"/>
    <n v="505.89"/>
    <x v="2"/>
    <x v="2"/>
    <s v="ANCILLARY SERVICES"/>
    <x v="0"/>
    <s v="RC_INIT_PROP18_16RATES"/>
    <x v="163"/>
  </r>
  <r>
    <x v="19"/>
    <n v="397.7"/>
    <x v="2"/>
    <x v="7"/>
    <s v="ANCILLARY SERVICES"/>
    <x v="0"/>
    <s v="RC_INIT_PROP18_16RATES"/>
    <x v="163"/>
  </r>
  <r>
    <x v="0"/>
    <n v="446.21"/>
    <x v="2"/>
    <x v="0"/>
    <s v="ANCILLARY SERVICES"/>
    <x v="0"/>
    <s v="RC_INIT_PROP18_16RATES"/>
    <x v="163"/>
  </r>
  <r>
    <x v="0"/>
    <n v="2793.01"/>
    <x v="0"/>
    <x v="5"/>
    <s v="ANCILLARY SERVICES"/>
    <x v="0"/>
    <s v="RC_INIT_PROP18_16RATES"/>
    <x v="164"/>
  </r>
  <r>
    <x v="0"/>
    <n v="2607.21"/>
    <x v="0"/>
    <x v="6"/>
    <s v="ANCILLARY SERVICES"/>
    <x v="0"/>
    <s v="RC_INIT_PROP18_16RATES"/>
    <x v="164"/>
  </r>
  <r>
    <x v="0"/>
    <n v="3036.98"/>
    <x v="0"/>
    <x v="8"/>
    <s v="ANCILLARY SERVICES"/>
    <x v="0"/>
    <s v="RC_INIT_PROP18_16RATES"/>
    <x v="164"/>
  </r>
  <r>
    <x v="20"/>
    <n v="1072.05"/>
    <x v="0"/>
    <x v="3"/>
    <s v="ANCILLARY SERVICES"/>
    <x v="10"/>
    <s v="RC_INIT_PROP18_16RATES"/>
    <x v="164"/>
  </r>
  <r>
    <x v="20"/>
    <n v="1079.45"/>
    <x v="0"/>
    <x v="10"/>
    <s v="ANCILLARY SERVICES"/>
    <x v="10"/>
    <s v="RC_INIT_PROP18_16RATES"/>
    <x v="164"/>
  </r>
  <r>
    <x v="20"/>
    <n v="936.46"/>
    <x v="0"/>
    <x v="11"/>
    <s v="ANCILLARY SERVICES"/>
    <x v="10"/>
    <s v="RC_INIT_PROP18_16RATES"/>
    <x v="164"/>
  </r>
  <r>
    <x v="20"/>
    <n v="1245.72"/>
    <x v="0"/>
    <x v="9"/>
    <s v="ANCILLARY SERVICES"/>
    <x v="10"/>
    <s v="RC_INIT_PROP18_16RATES"/>
    <x v="164"/>
  </r>
  <r>
    <x v="21"/>
    <n v="4893.7"/>
    <x v="0"/>
    <x v="4"/>
    <s v="ANCILLARY SERVICES"/>
    <x v="1"/>
    <s v="RC_INIT_PROP18_16RATES"/>
    <x v="164"/>
  </r>
  <r>
    <x v="21"/>
    <n v="5992"/>
    <x v="0"/>
    <x v="5"/>
    <s v="ANCILLARY SERVICES"/>
    <x v="1"/>
    <s v="RC_INIT_PROP18_16RATES"/>
    <x v="164"/>
  </r>
  <r>
    <x v="21"/>
    <n v="4058.25"/>
    <x v="0"/>
    <x v="6"/>
    <s v="ANCILLARY SERVICES"/>
    <x v="1"/>
    <s v="RC_INIT_PROP18_16RATES"/>
    <x v="164"/>
  </r>
  <r>
    <x v="0"/>
    <n v="2787.09"/>
    <x v="1"/>
    <x v="0"/>
    <s v="ANCILLARY SERVICES"/>
    <x v="0"/>
    <s v="RC_INIT_PROP18_16RATES"/>
    <x v="164"/>
  </r>
  <r>
    <x v="0"/>
    <n v="2639.77"/>
    <x v="1"/>
    <x v="1"/>
    <s v="ANCILLARY SERVICES"/>
    <x v="0"/>
    <s v="RC_INIT_PROP18_16RATES"/>
    <x v="164"/>
  </r>
  <r>
    <x v="0"/>
    <n v="2918.82"/>
    <x v="1"/>
    <x v="2"/>
    <s v="ANCILLARY SERVICES"/>
    <x v="0"/>
    <s v="RC_INIT_PROP18_16RATES"/>
    <x v="164"/>
  </r>
  <r>
    <x v="0"/>
    <n v="2280.2199999999998"/>
    <x v="1"/>
    <x v="7"/>
    <s v="ANCILLARY SERVICES"/>
    <x v="0"/>
    <s v="RC_INIT_PROP18_16RATES"/>
    <x v="164"/>
  </r>
  <r>
    <x v="20"/>
    <n v="984.58"/>
    <x v="1"/>
    <x v="4"/>
    <s v="ANCILLARY SERVICES"/>
    <x v="10"/>
    <s v="RC_INIT_PROP18_16RATES"/>
    <x v="164"/>
  </r>
  <r>
    <x v="20"/>
    <n v="1290.3599999999999"/>
    <x v="1"/>
    <x v="5"/>
    <s v="ANCILLARY SERVICES"/>
    <x v="10"/>
    <s v="RC_INIT_PROP18_16RATES"/>
    <x v="164"/>
  </r>
  <r>
    <x v="20"/>
    <n v="875.66"/>
    <x v="1"/>
    <x v="6"/>
    <s v="ANCILLARY SERVICES"/>
    <x v="10"/>
    <s v="RC_INIT_PROP18_16RATES"/>
    <x v="164"/>
  </r>
  <r>
    <x v="20"/>
    <n v="1285.54"/>
    <x v="1"/>
    <x v="8"/>
    <s v="ANCILLARY SERVICES"/>
    <x v="10"/>
    <s v="RC_INIT_PROP18_16RATES"/>
    <x v="164"/>
  </r>
  <r>
    <x v="21"/>
    <n v="6837.25"/>
    <x v="1"/>
    <x v="0"/>
    <s v="ANCILLARY SERVICES"/>
    <x v="1"/>
    <s v="RC_INIT_PROP18_16RATES"/>
    <x v="164"/>
  </r>
  <r>
    <x v="21"/>
    <n v="4545.45"/>
    <x v="1"/>
    <x v="1"/>
    <s v="ANCILLARY SERVICES"/>
    <x v="1"/>
    <s v="RC_INIT_PROP18_16RATES"/>
    <x v="164"/>
  </r>
  <r>
    <x v="0"/>
    <n v="2393.42"/>
    <x v="2"/>
    <x v="3"/>
    <s v="ANCILLARY SERVICES"/>
    <x v="0"/>
    <s v="RC_INIT_PROP18_16RATES"/>
    <x v="164"/>
  </r>
  <r>
    <x v="0"/>
    <n v="2394.6999999999998"/>
    <x v="2"/>
    <x v="10"/>
    <s v="ANCILLARY SERVICES"/>
    <x v="0"/>
    <s v="RC_INIT_PROP18_16RATES"/>
    <x v="164"/>
  </r>
  <r>
    <x v="0"/>
    <n v="2787.35"/>
    <x v="2"/>
    <x v="11"/>
    <s v="ANCILLARY SERVICES"/>
    <x v="0"/>
    <s v="RC_INIT_PROP18_16RATES"/>
    <x v="164"/>
  </r>
  <r>
    <x v="0"/>
    <n v="2613.13"/>
    <x v="2"/>
    <x v="9"/>
    <s v="ANCILLARY SERVICES"/>
    <x v="0"/>
    <s v="RC_INIT_PROP18_16RATES"/>
    <x v="164"/>
  </r>
  <r>
    <x v="20"/>
    <n v="1304.1099999999999"/>
    <x v="2"/>
    <x v="0"/>
    <s v="ANCILLARY SERVICES"/>
    <x v="10"/>
    <s v="RC_INIT_PROP18_16RATES"/>
    <x v="164"/>
  </r>
  <r>
    <x v="20"/>
    <n v="996.54"/>
    <x v="2"/>
    <x v="1"/>
    <s v="ANCILLARY SERVICES"/>
    <x v="10"/>
    <s v="RC_INIT_PROP18_16RATES"/>
    <x v="164"/>
  </r>
  <r>
    <x v="20"/>
    <n v="993.25"/>
    <x v="2"/>
    <x v="2"/>
    <s v="ANCILLARY SERVICES"/>
    <x v="10"/>
    <s v="RC_INIT_PROP18_16RATES"/>
    <x v="164"/>
  </r>
  <r>
    <x v="21"/>
    <n v="5406.45"/>
    <x v="2"/>
    <x v="3"/>
    <s v="ANCILLARY SERVICES"/>
    <x v="1"/>
    <s v="RC_INIT_PROP18_16RATES"/>
    <x v="164"/>
  </r>
  <r>
    <x v="21"/>
    <n v="5757.15"/>
    <x v="2"/>
    <x v="10"/>
    <s v="ANCILLARY SERVICES"/>
    <x v="1"/>
    <s v="RC_INIT_PROP18_16RATES"/>
    <x v="164"/>
  </r>
  <r>
    <x v="66"/>
    <n v="2063.25"/>
    <x v="0"/>
    <x v="9"/>
    <s v="ANCILLARY SERVICES"/>
    <x v="25"/>
    <s v="RC_INIT_PROP18_16RATES"/>
    <x v="166"/>
  </r>
  <r>
    <x v="67"/>
    <n v="560.63"/>
    <x v="0"/>
    <x v="7"/>
    <s v="ANCILLARY SERVICES"/>
    <x v="25"/>
    <s v="RC_INIT_PROP18_16RATES"/>
    <x v="166"/>
  </r>
  <r>
    <x v="20"/>
    <n v="26.78"/>
    <x v="0"/>
    <x v="0"/>
    <s v="ANCILLARY SERVICES"/>
    <x v="10"/>
    <s v="RC_INIT_PROP18_16RATES"/>
    <x v="166"/>
  </r>
  <r>
    <x v="20"/>
    <n v="62.5"/>
    <x v="0"/>
    <x v="1"/>
    <s v="ANCILLARY SERVICES"/>
    <x v="10"/>
    <s v="RC_INIT_PROP18_16RATES"/>
    <x v="166"/>
  </r>
  <r>
    <x v="63"/>
    <n v="2432"/>
    <x v="0"/>
    <x v="0"/>
    <s v="OTHER REVENUES &amp; CREDITS"/>
    <x v="12"/>
    <s v="RC_INIT_PROP18_16RATES"/>
    <x v="166"/>
  </r>
  <r>
    <x v="63"/>
    <n v="2432"/>
    <x v="0"/>
    <x v="1"/>
    <s v="OTHER REVENUES &amp; CREDITS"/>
    <x v="12"/>
    <s v="RC_INIT_PROP18_16RATES"/>
    <x v="166"/>
  </r>
  <r>
    <x v="66"/>
    <n v="2063.25"/>
    <x v="1"/>
    <x v="8"/>
    <s v="ANCILLARY SERVICES"/>
    <x v="25"/>
    <s v="RC_INIT_PROP18_16RATES"/>
    <x v="166"/>
  </r>
  <r>
    <x v="67"/>
    <n v="560.63"/>
    <x v="1"/>
    <x v="9"/>
    <s v="ANCILLARY SERVICES"/>
    <x v="25"/>
    <s v="RC_INIT_PROP18_16RATES"/>
    <x v="166"/>
  </r>
  <r>
    <x v="20"/>
    <n v="34.56"/>
    <x v="1"/>
    <x v="3"/>
    <s v="ANCILLARY SERVICES"/>
    <x v="10"/>
    <s v="RC_INIT_PROP18_16RATES"/>
    <x v="166"/>
  </r>
  <r>
    <x v="20"/>
    <n v="40.32"/>
    <x v="1"/>
    <x v="10"/>
    <s v="ANCILLARY SERVICES"/>
    <x v="10"/>
    <s v="RC_INIT_PROP18_16RATES"/>
    <x v="166"/>
  </r>
  <r>
    <x v="63"/>
    <n v="2432"/>
    <x v="1"/>
    <x v="3"/>
    <s v="OTHER REVENUES &amp; CREDITS"/>
    <x v="12"/>
    <s v="RC_INIT_PROP18_16RATES"/>
    <x v="166"/>
  </r>
  <r>
    <x v="63"/>
    <n v="2432"/>
    <x v="1"/>
    <x v="10"/>
    <s v="OTHER REVENUES &amp; CREDITS"/>
    <x v="12"/>
    <s v="RC_INIT_PROP18_16RATES"/>
    <x v="166"/>
  </r>
  <r>
    <x v="66"/>
    <n v="2063.25"/>
    <x v="2"/>
    <x v="2"/>
    <s v="ANCILLARY SERVICES"/>
    <x v="25"/>
    <s v="RC_INIT_PROP18_16RATES"/>
    <x v="166"/>
  </r>
  <r>
    <x v="66"/>
    <n v="2063.25"/>
    <x v="2"/>
    <x v="7"/>
    <s v="ANCILLARY SERVICES"/>
    <x v="25"/>
    <s v="RC_INIT_PROP18_16RATES"/>
    <x v="166"/>
  </r>
  <r>
    <x v="67"/>
    <n v="560.63"/>
    <x v="2"/>
    <x v="8"/>
    <s v="ANCILLARY SERVICES"/>
    <x v="25"/>
    <s v="RC_INIT_PROP18_16RATES"/>
    <x v="166"/>
  </r>
  <r>
    <x v="43"/>
    <n v="1700"/>
    <x v="2"/>
    <x v="2"/>
    <s v="ANCILLARY SERVICES"/>
    <x v="1"/>
    <s v="RC_INIT_PROP18_16RATES"/>
    <x v="233"/>
  </r>
  <r>
    <x v="43"/>
    <n v="2150"/>
    <x v="2"/>
    <x v="7"/>
    <s v="ANCILLARY SERVICES"/>
    <x v="1"/>
    <s v="RC_INIT_PROP18_16RATES"/>
    <x v="233"/>
  </r>
  <r>
    <x v="18"/>
    <n v="34028"/>
    <x v="2"/>
    <x v="0"/>
    <s v="DELIVERY"/>
    <x v="9"/>
    <s v="RC_INIT_PROP18_16RATES"/>
    <x v="233"/>
  </r>
  <r>
    <x v="18"/>
    <n v="34028"/>
    <x v="2"/>
    <x v="1"/>
    <s v="DELIVERY"/>
    <x v="9"/>
    <s v="RC_INIT_PROP18_16RATES"/>
    <x v="233"/>
  </r>
  <r>
    <x v="5"/>
    <n v="1700"/>
    <x v="2"/>
    <x v="3"/>
    <s v="NETWORK"/>
    <x v="3"/>
    <s v="RC_INIT_PROP18_16RATES"/>
    <x v="233"/>
  </r>
  <r>
    <x v="5"/>
    <n v="3060"/>
    <x v="2"/>
    <x v="10"/>
    <s v="NETWORK"/>
    <x v="3"/>
    <s v="RC_INIT_PROP18_16RATES"/>
    <x v="233"/>
  </r>
  <r>
    <x v="19"/>
    <n v="2018"/>
    <x v="0"/>
    <x v="2"/>
    <s v="ANCILLARY SERVICES"/>
    <x v="0"/>
    <s v="RC_INIT_PROP18_16RATES"/>
    <x v="234"/>
  </r>
  <r>
    <x v="19"/>
    <n v="1568.72"/>
    <x v="0"/>
    <x v="7"/>
    <s v="ANCILLARY SERVICES"/>
    <x v="0"/>
    <s v="RC_INIT_PROP18_16RATES"/>
    <x v="234"/>
  </r>
  <r>
    <x v="19"/>
    <n v="1828.51"/>
    <x v="1"/>
    <x v="11"/>
    <s v="ANCILLARY SERVICES"/>
    <x v="0"/>
    <s v="RC_INIT_PROP18_16RATES"/>
    <x v="234"/>
  </r>
  <r>
    <x v="19"/>
    <n v="1716.49"/>
    <x v="1"/>
    <x v="9"/>
    <s v="ANCILLARY SERVICES"/>
    <x v="0"/>
    <s v="RC_INIT_PROP18_16RATES"/>
    <x v="234"/>
  </r>
  <r>
    <x v="19"/>
    <n v="1669.34"/>
    <x v="2"/>
    <x v="6"/>
    <s v="ANCILLARY SERVICES"/>
    <x v="0"/>
    <s v="RC_INIT_PROP18_16RATES"/>
    <x v="234"/>
  </r>
  <r>
    <x v="19"/>
    <n v="1958.05"/>
    <x v="2"/>
    <x v="8"/>
    <s v="ANCILLARY SERVICES"/>
    <x v="0"/>
    <s v="RC_INIT_PROP18_16RATES"/>
    <x v="234"/>
  </r>
  <r>
    <x v="19"/>
    <n v="35.590000000000003"/>
    <x v="0"/>
    <x v="5"/>
    <s v="ANCILLARY SERVICES"/>
    <x v="0"/>
    <s v="RC_INIT_PROP18_16RATES"/>
    <x v="235"/>
  </r>
  <r>
    <x v="19"/>
    <n v="33.229999999999997"/>
    <x v="0"/>
    <x v="6"/>
    <s v="ANCILLARY SERVICES"/>
    <x v="0"/>
    <s v="RC_INIT_PROP18_16RATES"/>
    <x v="235"/>
  </r>
  <r>
    <x v="19"/>
    <n v="38.700000000000003"/>
    <x v="0"/>
    <x v="8"/>
    <s v="ANCILLARY SERVICES"/>
    <x v="0"/>
    <s v="RC_INIT_PROP18_16RATES"/>
    <x v="235"/>
  </r>
  <r>
    <x v="31"/>
    <n v="653"/>
    <x v="0"/>
    <x v="4"/>
    <s v="OTHER REVENUES &amp; CREDITS"/>
    <x v="15"/>
    <s v="RC_INIT_PROP18_16RATES"/>
    <x v="235"/>
  </r>
  <r>
    <x v="19"/>
    <n v="35.520000000000003"/>
    <x v="1"/>
    <x v="0"/>
    <s v="ANCILLARY SERVICES"/>
    <x v="0"/>
    <s v="RC_INIT_PROP18_16RATES"/>
    <x v="235"/>
  </r>
  <r>
    <x v="19"/>
    <n v="33.64"/>
    <x v="1"/>
    <x v="1"/>
    <s v="ANCILLARY SERVICES"/>
    <x v="0"/>
    <s v="RC_INIT_PROP18_16RATES"/>
    <x v="235"/>
  </r>
  <r>
    <x v="19"/>
    <n v="37.200000000000003"/>
    <x v="1"/>
    <x v="2"/>
    <s v="ANCILLARY SERVICES"/>
    <x v="0"/>
    <s v="RC_INIT_PROP18_16RATES"/>
    <x v="235"/>
  </r>
  <r>
    <x v="0"/>
    <n v="26.64"/>
    <x v="1"/>
    <x v="7"/>
    <s v="ANCILLARY SERVICES"/>
    <x v="0"/>
    <s v="RC_INIT_PROP18_16RATES"/>
    <x v="235"/>
  </r>
  <r>
    <x v="19"/>
    <n v="30.5"/>
    <x v="2"/>
    <x v="3"/>
    <s v="ANCILLARY SERVICES"/>
    <x v="0"/>
    <s v="RC_INIT_PROP18_16RATES"/>
    <x v="235"/>
  </r>
  <r>
    <x v="19"/>
    <n v="30.52"/>
    <x v="2"/>
    <x v="10"/>
    <s v="ANCILLARY SERVICES"/>
    <x v="0"/>
    <s v="RC_INIT_PROP18_16RATES"/>
    <x v="235"/>
  </r>
  <r>
    <x v="19"/>
    <n v="35.520000000000003"/>
    <x v="2"/>
    <x v="11"/>
    <s v="ANCILLARY SERVICES"/>
    <x v="0"/>
    <s v="RC_INIT_PROP18_16RATES"/>
    <x v="235"/>
  </r>
  <r>
    <x v="0"/>
    <n v="30.53"/>
    <x v="2"/>
    <x v="9"/>
    <s v="ANCILLARY SERVICES"/>
    <x v="0"/>
    <s v="RC_INIT_PROP18_16RATES"/>
    <x v="235"/>
  </r>
  <r>
    <x v="66"/>
    <n v="596.91999999999996"/>
    <x v="0"/>
    <x v="2"/>
    <s v="ANCILLARY SERVICES"/>
    <x v="25"/>
    <s v="RC_INIT_PROP18_16RATES"/>
    <x v="236"/>
  </r>
  <r>
    <x v="66"/>
    <n v="596.91999999999996"/>
    <x v="0"/>
    <x v="7"/>
    <s v="ANCILLARY SERVICES"/>
    <x v="25"/>
    <s v="RC_INIT_PROP18_16RATES"/>
    <x v="236"/>
  </r>
  <r>
    <x v="66"/>
    <n v="596.91999999999996"/>
    <x v="1"/>
    <x v="11"/>
    <s v="ANCILLARY SERVICES"/>
    <x v="25"/>
    <s v="RC_INIT_PROP18_16RATES"/>
    <x v="236"/>
  </r>
  <r>
    <x v="66"/>
    <n v="596.91999999999996"/>
    <x v="1"/>
    <x v="9"/>
    <s v="ANCILLARY SERVICES"/>
    <x v="25"/>
    <s v="RC_INIT_PROP18_16RATES"/>
    <x v="236"/>
  </r>
  <r>
    <x v="67"/>
    <n v="53.39"/>
    <x v="1"/>
    <x v="7"/>
    <s v="ANCILLARY SERVICES"/>
    <x v="25"/>
    <s v="RC_INIT_PROP18_16RATES"/>
    <x v="236"/>
  </r>
  <r>
    <x v="66"/>
    <n v="596.91999999999996"/>
    <x v="2"/>
    <x v="6"/>
    <s v="ANCILLARY SERVICES"/>
    <x v="25"/>
    <s v="RC_INIT_PROP18_16RATES"/>
    <x v="236"/>
  </r>
  <r>
    <x v="66"/>
    <n v="596.91999999999996"/>
    <x v="2"/>
    <x v="8"/>
    <s v="ANCILLARY SERVICES"/>
    <x v="25"/>
    <s v="RC_INIT_PROP18_16RATES"/>
    <x v="236"/>
  </r>
  <r>
    <x v="67"/>
    <n v="53.39"/>
    <x v="2"/>
    <x v="9"/>
    <s v="ANCILLARY SERVICES"/>
    <x v="25"/>
    <s v="RC_INIT_PROP18_16RATES"/>
    <x v="236"/>
  </r>
  <r>
    <x v="31"/>
    <n v="369"/>
    <x v="0"/>
    <x v="6"/>
    <s v="OTHER REVENUES &amp; CREDITS"/>
    <x v="15"/>
    <s v="RC_INIT_PROP18_16RATES"/>
    <x v="237"/>
  </r>
  <r>
    <x v="31"/>
    <n v="369"/>
    <x v="0"/>
    <x v="8"/>
    <s v="OTHER REVENUES &amp; CREDITS"/>
    <x v="15"/>
    <s v="RC_INIT_PROP18_16RATES"/>
    <x v="237"/>
  </r>
  <r>
    <x v="31"/>
    <n v="369"/>
    <x v="1"/>
    <x v="1"/>
    <s v="OTHER REVENUES &amp; CREDITS"/>
    <x v="15"/>
    <s v="RC_INIT_PROP18_16RATES"/>
    <x v="237"/>
  </r>
  <r>
    <x v="31"/>
    <n v="369"/>
    <x v="1"/>
    <x v="2"/>
    <s v="OTHER REVENUES &amp; CREDITS"/>
    <x v="15"/>
    <s v="RC_INIT_PROP18_16RATES"/>
    <x v="237"/>
  </r>
  <r>
    <x v="31"/>
    <n v="369"/>
    <x v="1"/>
    <x v="7"/>
    <s v="OTHER REVENUES &amp; CREDITS"/>
    <x v="15"/>
    <s v="RC_INIT_PROP18_16RATES"/>
    <x v="237"/>
  </r>
  <r>
    <x v="31"/>
    <n v="369"/>
    <x v="2"/>
    <x v="10"/>
    <s v="OTHER REVENUES &amp; CREDITS"/>
    <x v="15"/>
    <s v="RC_INIT_PROP18_16RATES"/>
    <x v="237"/>
  </r>
  <r>
    <x v="31"/>
    <n v="369"/>
    <x v="2"/>
    <x v="11"/>
    <s v="OTHER REVENUES &amp; CREDITS"/>
    <x v="15"/>
    <s v="RC_INIT_PROP18_16RATES"/>
    <x v="237"/>
  </r>
  <r>
    <x v="31"/>
    <n v="369"/>
    <x v="2"/>
    <x v="9"/>
    <s v="OTHER REVENUES &amp; CREDITS"/>
    <x v="15"/>
    <s v="RC_INIT_PROP18_16RATES"/>
    <x v="237"/>
  </r>
  <r>
    <x v="0"/>
    <n v="0"/>
    <x v="0"/>
    <x v="0"/>
    <s v="ANCILLARY SERVICES"/>
    <x v="0"/>
    <s v="RC_INIT_PROP18_16RATES"/>
    <x v="238"/>
  </r>
  <r>
    <x v="0"/>
    <n v="0"/>
    <x v="0"/>
    <x v="1"/>
    <s v="ANCILLARY SERVICES"/>
    <x v="0"/>
    <s v="RC_INIT_PROP18_16RATES"/>
    <x v="238"/>
  </r>
  <r>
    <x v="0"/>
    <n v="0"/>
    <x v="1"/>
    <x v="3"/>
    <s v="ANCILLARY SERVICES"/>
    <x v="0"/>
    <s v="RC_INIT_PROP18_16RATES"/>
    <x v="238"/>
  </r>
  <r>
    <x v="0"/>
    <n v="0"/>
    <x v="1"/>
    <x v="10"/>
    <s v="ANCILLARY SERVICES"/>
    <x v="0"/>
    <s v="RC_INIT_PROP18_16RATES"/>
    <x v="238"/>
  </r>
  <r>
    <x v="0"/>
    <n v="0"/>
    <x v="2"/>
    <x v="4"/>
    <s v="ANCILLARY SERVICES"/>
    <x v="0"/>
    <s v="RC_INIT_PROP18_16RATES"/>
    <x v="238"/>
  </r>
  <r>
    <x v="0"/>
    <n v="0"/>
    <x v="2"/>
    <x v="5"/>
    <s v="ANCILLARY SERVICES"/>
    <x v="0"/>
    <s v="RC_INIT_PROP18_16RATES"/>
    <x v="238"/>
  </r>
  <r>
    <x v="0"/>
    <n v="4.74"/>
    <x v="0"/>
    <x v="4"/>
    <s v="ANCILLARY SERVICES"/>
    <x v="0"/>
    <s v="RC_INIT_PROP18_16RATES"/>
    <x v="239"/>
  </r>
  <r>
    <x v="0"/>
    <n v="5.5"/>
    <x v="0"/>
    <x v="5"/>
    <s v="ANCILLARY SERVICES"/>
    <x v="0"/>
    <s v="RC_INIT_PROP18_16RATES"/>
    <x v="239"/>
  </r>
  <r>
    <x v="0"/>
    <n v="5.14"/>
    <x v="0"/>
    <x v="6"/>
    <s v="ANCILLARY SERVICES"/>
    <x v="0"/>
    <s v="RC_INIT_PROP18_16RATES"/>
    <x v="239"/>
  </r>
  <r>
    <x v="0"/>
    <n v="5.49"/>
    <x v="1"/>
    <x v="0"/>
    <s v="ANCILLARY SERVICES"/>
    <x v="0"/>
    <s v="RC_INIT_PROP18_16RATES"/>
    <x v="239"/>
  </r>
  <r>
    <x v="0"/>
    <n v="5.2"/>
    <x v="1"/>
    <x v="1"/>
    <s v="ANCILLARY SERVICES"/>
    <x v="0"/>
    <s v="RC_INIT_PROP18_16RATES"/>
    <x v="239"/>
  </r>
  <r>
    <x v="0"/>
    <n v="4.72"/>
    <x v="2"/>
    <x v="3"/>
    <s v="ANCILLARY SERVICES"/>
    <x v="0"/>
    <s v="RC_INIT_PROP18_16RATES"/>
    <x v="239"/>
  </r>
  <r>
    <x v="0"/>
    <n v="4.72"/>
    <x v="2"/>
    <x v="10"/>
    <s v="ANCILLARY SERVICES"/>
    <x v="0"/>
    <s v="RC_INIT_PROP18_16RATES"/>
    <x v="239"/>
  </r>
  <r>
    <x v="49"/>
    <n v="6250"/>
    <x v="0"/>
    <x v="7"/>
    <s v="FIBER AND PCS"/>
    <x v="23"/>
    <s v="RC_INIT_PROP18_16RATES"/>
    <x v="265"/>
  </r>
  <r>
    <x v="52"/>
    <n v="15000"/>
    <x v="1"/>
    <x v="4"/>
    <s v="FIBER AND PCS"/>
    <x v="24"/>
    <s v="RC_INIT_PROP18_16RATES"/>
    <x v="265"/>
  </r>
  <r>
    <x v="19"/>
    <n v="0"/>
    <x v="0"/>
    <x v="5"/>
    <s v="ANCILLARY SERVICES"/>
    <x v="0"/>
    <s v="RC_INIT_PROP18_16RATES"/>
    <x v="240"/>
  </r>
  <r>
    <x v="19"/>
    <n v="0"/>
    <x v="0"/>
    <x v="6"/>
    <s v="ANCILLARY SERVICES"/>
    <x v="0"/>
    <s v="RC_INIT_PROP18_16RATES"/>
    <x v="240"/>
  </r>
  <r>
    <x v="19"/>
    <n v="0"/>
    <x v="0"/>
    <x v="8"/>
    <s v="ANCILLARY SERVICES"/>
    <x v="0"/>
    <s v="RC_INIT_PROP18_16RATES"/>
    <x v="240"/>
  </r>
  <r>
    <x v="26"/>
    <n v="602"/>
    <x v="0"/>
    <x v="6"/>
    <s v="ANCILLARY SERVICES"/>
    <x v="1"/>
    <s v="RC_INIT_PROP18_16RATES"/>
    <x v="240"/>
  </r>
  <r>
    <x v="19"/>
    <n v="40.9"/>
    <x v="2"/>
    <x v="6"/>
    <s v="ANCILLARY SERVICES"/>
    <x v="0"/>
    <s v="RC_INIT_PROP18_16RATES"/>
    <x v="232"/>
  </r>
  <r>
    <x v="19"/>
    <n v="47.97"/>
    <x v="2"/>
    <x v="8"/>
    <s v="ANCILLARY SERVICES"/>
    <x v="0"/>
    <s v="RC_INIT_PROP18_16RATES"/>
    <x v="232"/>
  </r>
  <r>
    <x v="19"/>
    <n v="950.54"/>
    <x v="0"/>
    <x v="4"/>
    <s v="ANCILLARY SERVICES"/>
    <x v="0"/>
    <s v="RC_INIT_PROP18_16RATES"/>
    <x v="233"/>
  </r>
  <r>
    <x v="19"/>
    <n v="1102.44"/>
    <x v="0"/>
    <x v="5"/>
    <s v="ANCILLARY SERVICES"/>
    <x v="0"/>
    <s v="RC_INIT_PROP18_16RATES"/>
    <x v="233"/>
  </r>
  <r>
    <x v="19"/>
    <n v="1029.0999999999999"/>
    <x v="0"/>
    <x v="6"/>
    <s v="ANCILLARY SERVICES"/>
    <x v="0"/>
    <s v="RC_INIT_PROP18_16RATES"/>
    <x v="233"/>
  </r>
  <r>
    <x v="19"/>
    <n v="1198.73"/>
    <x v="0"/>
    <x v="8"/>
    <s v="ANCILLARY SERVICES"/>
    <x v="0"/>
    <s v="RC_INIT_PROP18_16RATES"/>
    <x v="233"/>
  </r>
  <r>
    <x v="26"/>
    <n v="15050"/>
    <x v="0"/>
    <x v="2"/>
    <s v="ANCILLARY SERVICES"/>
    <x v="1"/>
    <s v="RC_INIT_PROP18_16RATES"/>
    <x v="233"/>
  </r>
  <r>
    <x v="26"/>
    <n v="15050"/>
    <x v="0"/>
    <x v="7"/>
    <s v="ANCILLARY SERVICES"/>
    <x v="1"/>
    <s v="RC_INIT_PROP18_16RATES"/>
    <x v="233"/>
  </r>
  <r>
    <x v="1"/>
    <n v="560"/>
    <x v="0"/>
    <x v="4"/>
    <s v="ANCILLARY SERVICES"/>
    <x v="1"/>
    <s v="RC_INIT_PROP18_16RATES"/>
    <x v="233"/>
  </r>
  <r>
    <x v="1"/>
    <n v="1260"/>
    <x v="0"/>
    <x v="5"/>
    <s v="ANCILLARY SERVICES"/>
    <x v="1"/>
    <s v="RC_INIT_PROP18_16RATES"/>
    <x v="233"/>
  </r>
  <r>
    <x v="43"/>
    <n v="4550"/>
    <x v="0"/>
    <x v="4"/>
    <s v="ANCILLARY SERVICES"/>
    <x v="1"/>
    <s v="RC_INIT_PROP18_16RATES"/>
    <x v="233"/>
  </r>
  <r>
    <x v="43"/>
    <n v="2400"/>
    <x v="0"/>
    <x v="5"/>
    <s v="ANCILLARY SERVICES"/>
    <x v="1"/>
    <s v="RC_INIT_PROP18_16RATES"/>
    <x v="233"/>
  </r>
  <r>
    <x v="43"/>
    <n v="2400"/>
    <x v="0"/>
    <x v="6"/>
    <s v="ANCILLARY SERVICES"/>
    <x v="1"/>
    <s v="RC_INIT_PROP18_16RATES"/>
    <x v="233"/>
  </r>
  <r>
    <x v="43"/>
    <n v="1150"/>
    <x v="0"/>
    <x v="8"/>
    <s v="ANCILLARY SERVICES"/>
    <x v="1"/>
    <s v="RC_INIT_PROP18_16RATES"/>
    <x v="233"/>
  </r>
  <r>
    <x v="2"/>
    <n v="5658.48"/>
    <x v="0"/>
    <x v="8"/>
    <s v="ANCILLARY SERVICES"/>
    <x v="1"/>
    <s v="RC_INIT_PROP18_16RATES"/>
    <x v="233"/>
  </r>
  <r>
    <x v="18"/>
    <n v="34028"/>
    <x v="0"/>
    <x v="0"/>
    <s v="DELIVERY"/>
    <x v="9"/>
    <s v="RC_INIT_PROP18_16RATES"/>
    <x v="233"/>
  </r>
  <r>
    <x v="18"/>
    <n v="34028"/>
    <x v="0"/>
    <x v="1"/>
    <s v="DELIVERY"/>
    <x v="9"/>
    <s v="RC_INIT_PROP18_16RATES"/>
    <x v="233"/>
  </r>
  <r>
    <x v="18"/>
    <n v="34028"/>
    <x v="0"/>
    <x v="2"/>
    <s v="DELIVERY"/>
    <x v="9"/>
    <s v="RC_INIT_PROP18_16RATES"/>
    <x v="233"/>
  </r>
  <r>
    <x v="18"/>
    <n v="34028"/>
    <x v="0"/>
    <x v="7"/>
    <s v="DELIVERY"/>
    <x v="9"/>
    <s v="RC_INIT_PROP18_16RATES"/>
    <x v="233"/>
  </r>
  <r>
    <x v="6"/>
    <n v="18620"/>
    <x v="0"/>
    <x v="2"/>
    <s v="NETWORK"/>
    <x v="3"/>
    <s v="RC_INIT_PROP18_16RATES"/>
    <x v="233"/>
  </r>
  <r>
    <x v="6"/>
    <n v="9555"/>
    <x v="0"/>
    <x v="7"/>
    <s v="NETWORK"/>
    <x v="3"/>
    <s v="RC_INIT_PROP18_16RATES"/>
    <x v="233"/>
  </r>
  <r>
    <x v="7"/>
    <n v="53517.120000000003"/>
    <x v="0"/>
    <x v="7"/>
    <s v="NETWORK"/>
    <x v="3"/>
    <s v="RC_INIT_PROP18_16RATES"/>
    <x v="233"/>
  </r>
  <r>
    <x v="19"/>
    <n v="1100.0999999999999"/>
    <x v="1"/>
    <x v="0"/>
    <s v="ANCILLARY SERVICES"/>
    <x v="0"/>
    <s v="RC_INIT_PROP18_16RATES"/>
    <x v="233"/>
  </r>
  <r>
    <x v="19"/>
    <n v="1041.95"/>
    <x v="1"/>
    <x v="1"/>
    <s v="ANCILLARY SERVICES"/>
    <x v="0"/>
    <s v="RC_INIT_PROP18_16RATES"/>
    <x v="233"/>
  </r>
  <r>
    <x v="19"/>
    <n v="1152.0899999999999"/>
    <x v="1"/>
    <x v="2"/>
    <s v="ANCILLARY SERVICES"/>
    <x v="0"/>
    <s v="RC_INIT_PROP18_16RATES"/>
    <x v="233"/>
  </r>
  <r>
    <x v="26"/>
    <n v="15050"/>
    <x v="1"/>
    <x v="11"/>
    <s v="ANCILLARY SERVICES"/>
    <x v="1"/>
    <s v="RC_INIT_PROP18_16RATES"/>
    <x v="233"/>
  </r>
  <r>
    <x v="26"/>
    <n v="15050"/>
    <x v="1"/>
    <x v="9"/>
    <s v="ANCILLARY SERVICES"/>
    <x v="1"/>
    <s v="RC_INIT_PROP18_16RATES"/>
    <x v="233"/>
  </r>
  <r>
    <x v="1"/>
    <n v="3010"/>
    <x v="1"/>
    <x v="0"/>
    <s v="ANCILLARY SERVICES"/>
    <x v="1"/>
    <s v="RC_INIT_PROP18_16RATES"/>
    <x v="233"/>
  </r>
  <r>
    <x v="43"/>
    <n v="4500"/>
    <x v="1"/>
    <x v="0"/>
    <s v="ANCILLARY SERVICES"/>
    <x v="1"/>
    <s v="RC_INIT_PROP18_16RATES"/>
    <x v="233"/>
  </r>
  <r>
    <x v="43"/>
    <n v="3600"/>
    <x v="1"/>
    <x v="1"/>
    <s v="ANCILLARY SERVICES"/>
    <x v="1"/>
    <s v="RC_INIT_PROP18_16RATES"/>
    <x v="233"/>
  </r>
  <r>
    <x v="43"/>
    <n v="2250"/>
    <x v="1"/>
    <x v="2"/>
    <s v="ANCILLARY SERVICES"/>
    <x v="1"/>
    <s v="RC_INIT_PROP18_16RATES"/>
    <x v="233"/>
  </r>
  <r>
    <x v="2"/>
    <n v="5345.28"/>
    <x v="1"/>
    <x v="2"/>
    <s v="ANCILLARY SERVICES"/>
    <x v="1"/>
    <s v="RC_INIT_PROP18_16RATES"/>
    <x v="233"/>
  </r>
  <r>
    <x v="2"/>
    <n v="11108.16"/>
    <x v="1"/>
    <x v="7"/>
    <s v="ANCILLARY SERVICES"/>
    <x v="1"/>
    <s v="RC_INIT_PROP18_16RATES"/>
    <x v="233"/>
  </r>
  <r>
    <x v="18"/>
    <n v="34028"/>
    <x v="1"/>
    <x v="3"/>
    <s v="DELIVERY"/>
    <x v="9"/>
    <s v="RC_INIT_PROP18_16RATES"/>
    <x v="233"/>
  </r>
  <r>
    <x v="18"/>
    <n v="34028"/>
    <x v="1"/>
    <x v="10"/>
    <s v="DELIVERY"/>
    <x v="9"/>
    <s v="RC_INIT_PROP18_16RATES"/>
    <x v="233"/>
  </r>
  <r>
    <x v="18"/>
    <n v="34028"/>
    <x v="1"/>
    <x v="11"/>
    <s v="DELIVERY"/>
    <x v="9"/>
    <s v="RC_INIT_PROP18_16RATES"/>
    <x v="233"/>
  </r>
  <r>
    <x v="18"/>
    <n v="34028"/>
    <x v="1"/>
    <x v="9"/>
    <s v="DELIVERY"/>
    <x v="9"/>
    <s v="RC_INIT_PROP18_16RATES"/>
    <x v="233"/>
  </r>
  <r>
    <x v="6"/>
    <n v="8575"/>
    <x v="1"/>
    <x v="11"/>
    <s v="NETWORK"/>
    <x v="3"/>
    <s v="RC_INIT_PROP18_16RATES"/>
    <x v="233"/>
  </r>
  <r>
    <x v="6"/>
    <n v="7840"/>
    <x v="1"/>
    <x v="9"/>
    <s v="NETWORK"/>
    <x v="3"/>
    <s v="RC_INIT_PROP18_16RATES"/>
    <x v="233"/>
  </r>
  <r>
    <x v="7"/>
    <n v="19927.68"/>
    <x v="1"/>
    <x v="9"/>
    <s v="NETWORK"/>
    <x v="3"/>
    <s v="RC_INIT_PROP18_16RATES"/>
    <x v="233"/>
  </r>
  <r>
    <x v="19"/>
    <n v="944.71"/>
    <x v="2"/>
    <x v="3"/>
    <s v="ANCILLARY SERVICES"/>
    <x v="0"/>
    <s v="RC_INIT_PROP18_16RATES"/>
    <x v="233"/>
  </r>
  <r>
    <x v="19"/>
    <n v="945.22"/>
    <x v="2"/>
    <x v="10"/>
    <s v="ANCILLARY SERVICES"/>
    <x v="0"/>
    <s v="RC_INIT_PROP18_16RATES"/>
    <x v="233"/>
  </r>
  <r>
    <x v="19"/>
    <n v="1100.2"/>
    <x v="2"/>
    <x v="11"/>
    <s v="ANCILLARY SERVICES"/>
    <x v="0"/>
    <s v="RC_INIT_PROP18_16RATES"/>
    <x v="233"/>
  </r>
  <r>
    <x v="26"/>
    <n v="15050"/>
    <x v="2"/>
    <x v="6"/>
    <s v="ANCILLARY SERVICES"/>
    <x v="1"/>
    <s v="RC_INIT_PROP18_16RATES"/>
    <x v="233"/>
  </r>
  <r>
    <x v="26"/>
    <n v="15050"/>
    <x v="2"/>
    <x v="8"/>
    <s v="ANCILLARY SERVICES"/>
    <x v="1"/>
    <s v="RC_INIT_PROP18_16RATES"/>
    <x v="233"/>
  </r>
  <r>
    <x v="1"/>
    <n v="350"/>
    <x v="2"/>
    <x v="3"/>
    <s v="ANCILLARY SERVICES"/>
    <x v="1"/>
    <s v="RC_INIT_PROP18_16RATES"/>
    <x v="233"/>
  </r>
  <r>
    <x v="43"/>
    <n v="2600"/>
    <x v="2"/>
    <x v="3"/>
    <s v="ANCILLARY SERVICES"/>
    <x v="1"/>
    <s v="RC_INIT_PROP18_16RATES"/>
    <x v="233"/>
  </r>
  <r>
    <x v="43"/>
    <n v="2200"/>
    <x v="2"/>
    <x v="10"/>
    <s v="ANCILLARY SERVICES"/>
    <x v="1"/>
    <s v="RC_INIT_PROP18_16RATES"/>
    <x v="233"/>
  </r>
  <r>
    <x v="43"/>
    <n v="1350"/>
    <x v="2"/>
    <x v="11"/>
    <s v="ANCILLARY SERVICES"/>
    <x v="1"/>
    <s v="RC_INIT_PROP18_16RATES"/>
    <x v="233"/>
  </r>
  <r>
    <x v="2"/>
    <n v="5052.96"/>
    <x v="2"/>
    <x v="11"/>
    <s v="ANCILLARY SERVICES"/>
    <x v="1"/>
    <s v="RC_INIT_PROP18_16RATES"/>
    <x v="233"/>
  </r>
  <r>
    <x v="2"/>
    <n v="4050.72"/>
    <x v="2"/>
    <x v="9"/>
    <s v="ANCILLARY SERVICES"/>
    <x v="1"/>
    <s v="RC_INIT_PROP18_16RATES"/>
    <x v="233"/>
  </r>
  <r>
    <x v="18"/>
    <n v="34028"/>
    <x v="2"/>
    <x v="4"/>
    <s v="DELIVERY"/>
    <x v="9"/>
    <s v="RC_INIT_PROP18_16RATES"/>
    <x v="233"/>
  </r>
  <r>
    <x v="18"/>
    <n v="34028"/>
    <x v="2"/>
    <x v="5"/>
    <s v="DELIVERY"/>
    <x v="9"/>
    <s v="RC_INIT_PROP18_16RATES"/>
    <x v="233"/>
  </r>
  <r>
    <x v="18"/>
    <n v="34028"/>
    <x v="2"/>
    <x v="6"/>
    <s v="DELIVERY"/>
    <x v="9"/>
    <s v="RC_INIT_PROP18_16RATES"/>
    <x v="233"/>
  </r>
  <r>
    <x v="18"/>
    <n v="34028"/>
    <x v="2"/>
    <x v="8"/>
    <s v="DELIVERY"/>
    <x v="9"/>
    <s v="RC_INIT_PROP18_16RATES"/>
    <x v="233"/>
  </r>
  <r>
    <x v="6"/>
    <n v="6125"/>
    <x v="2"/>
    <x v="6"/>
    <s v="NETWORK"/>
    <x v="3"/>
    <s v="RC_INIT_PROP18_16RATES"/>
    <x v="233"/>
  </r>
  <r>
    <x v="6"/>
    <n v="5880"/>
    <x v="2"/>
    <x v="8"/>
    <s v="NETWORK"/>
    <x v="3"/>
    <s v="RC_INIT_PROP18_16RATES"/>
    <x v="233"/>
  </r>
  <r>
    <x v="7"/>
    <n v="29069.759999999998"/>
    <x v="2"/>
    <x v="8"/>
    <s v="NETWORK"/>
    <x v="3"/>
    <s v="RC_INIT_PROP18_16RATES"/>
    <x v="233"/>
  </r>
  <r>
    <x v="67"/>
    <n v="427.55"/>
    <x v="0"/>
    <x v="4"/>
    <s v="ANCILLARY SERVICES"/>
    <x v="25"/>
    <s v="RC_INIT_PROP18_16RATES"/>
    <x v="234"/>
  </r>
  <r>
    <x v="19"/>
    <n v="1903.11"/>
    <x v="0"/>
    <x v="0"/>
    <s v="ANCILLARY SERVICES"/>
    <x v="0"/>
    <s v="RC_INIT_PROP18_16RATES"/>
    <x v="234"/>
  </r>
  <r>
    <x v="19"/>
    <n v="1810.85"/>
    <x v="0"/>
    <x v="1"/>
    <s v="ANCILLARY SERVICES"/>
    <x v="0"/>
    <s v="RC_INIT_PROP18_16RATES"/>
    <x v="234"/>
  </r>
  <r>
    <x v="12"/>
    <n v="21331.83"/>
    <x v="2"/>
    <x v="5"/>
    <s v="NETWORK"/>
    <x v="7"/>
    <s v="RC_INIT_PROP18_16RATES"/>
    <x v="19"/>
  </r>
  <r>
    <x v="12"/>
    <n v="16222.25"/>
    <x v="2"/>
    <x v="6"/>
    <s v="NETWORK"/>
    <x v="7"/>
    <s v="RC_INIT_PROP18_16RATES"/>
    <x v="19"/>
  </r>
  <r>
    <x v="12"/>
    <n v="15927.3"/>
    <x v="2"/>
    <x v="8"/>
    <s v="NETWORK"/>
    <x v="7"/>
    <s v="RC_INIT_PROP18_16RATES"/>
    <x v="19"/>
  </r>
  <r>
    <x v="47"/>
    <n v="-2082"/>
    <x v="2"/>
    <x v="0"/>
    <s v="NETWORK"/>
    <x v="7"/>
    <s v="RC_INIT_PROP18_16RATES"/>
    <x v="19"/>
  </r>
  <r>
    <x v="47"/>
    <n v="-2082"/>
    <x v="2"/>
    <x v="1"/>
    <s v="NETWORK"/>
    <x v="7"/>
    <s v="RC_INIT_PROP18_16RATES"/>
    <x v="19"/>
  </r>
  <r>
    <x v="0"/>
    <n v="1361.77"/>
    <x v="0"/>
    <x v="3"/>
    <s v="ANCILLARY SERVICES"/>
    <x v="0"/>
    <s v="RC_INIT_PROP18_16RATES"/>
    <x v="20"/>
  </r>
  <r>
    <x v="0"/>
    <n v="1362.94"/>
    <x v="0"/>
    <x v="10"/>
    <s v="ANCILLARY SERVICES"/>
    <x v="0"/>
    <s v="RC_INIT_PROP18_16RATES"/>
    <x v="20"/>
  </r>
  <r>
    <x v="0"/>
    <n v="1603.62"/>
    <x v="0"/>
    <x v="11"/>
    <s v="ANCILLARY SERVICES"/>
    <x v="0"/>
    <s v="RC_INIT_PROP18_16RATES"/>
    <x v="20"/>
  </r>
  <r>
    <x v="0"/>
    <n v="1499.86"/>
    <x v="0"/>
    <x v="9"/>
    <s v="ANCILLARY SERVICES"/>
    <x v="0"/>
    <s v="RC_INIT_PROP18_16RATES"/>
    <x v="20"/>
  </r>
  <r>
    <x v="21"/>
    <n v="6199.9"/>
    <x v="0"/>
    <x v="3"/>
    <s v="ANCILLARY SERVICES"/>
    <x v="1"/>
    <s v="RC_INIT_PROP18_16RATES"/>
    <x v="20"/>
  </r>
  <r>
    <x v="21"/>
    <n v="6696.9"/>
    <x v="0"/>
    <x v="10"/>
    <s v="ANCILLARY SERVICES"/>
    <x v="1"/>
    <s v="RC_INIT_PROP18_16RATES"/>
    <x v="20"/>
  </r>
  <r>
    <x v="12"/>
    <n v="25690.15"/>
    <x v="0"/>
    <x v="4"/>
    <s v="NETWORK"/>
    <x v="7"/>
    <s v="RC_INIT_PROP18_16RATES"/>
    <x v="20"/>
  </r>
  <r>
    <x v="12"/>
    <n v="34040.699999999997"/>
    <x v="0"/>
    <x v="5"/>
    <s v="NETWORK"/>
    <x v="7"/>
    <s v="RC_INIT_PROP18_16RATES"/>
    <x v="20"/>
  </r>
  <r>
    <x v="12"/>
    <n v="26288.720000000001"/>
    <x v="0"/>
    <x v="6"/>
    <s v="NETWORK"/>
    <x v="7"/>
    <s v="RC_INIT_PROP18_16RATES"/>
    <x v="20"/>
  </r>
  <r>
    <x v="12"/>
    <n v="32890.400000000001"/>
    <x v="0"/>
    <x v="8"/>
    <s v="NETWORK"/>
    <x v="7"/>
    <s v="RC_INIT_PROP18_16RATES"/>
    <x v="20"/>
  </r>
  <r>
    <x v="0"/>
    <n v="1342.83"/>
    <x v="1"/>
    <x v="4"/>
    <s v="ANCILLARY SERVICES"/>
    <x v="0"/>
    <s v="RC_INIT_PROP18_16RATES"/>
    <x v="20"/>
  </r>
  <r>
    <x v="0"/>
    <n v="1533.88"/>
    <x v="1"/>
    <x v="5"/>
    <s v="ANCILLARY SERVICES"/>
    <x v="0"/>
    <s v="RC_INIT_PROP18_16RATES"/>
    <x v="20"/>
  </r>
  <r>
    <x v="0"/>
    <n v="1377.96"/>
    <x v="1"/>
    <x v="6"/>
    <s v="ANCILLARY SERVICES"/>
    <x v="0"/>
    <s v="RC_INIT_PROP18_16RATES"/>
    <x v="20"/>
  </r>
  <r>
    <x v="0"/>
    <n v="1620.86"/>
    <x v="1"/>
    <x v="8"/>
    <s v="ANCILLARY SERVICES"/>
    <x v="0"/>
    <s v="RC_INIT_PROP18_16RATES"/>
    <x v="20"/>
  </r>
  <r>
    <x v="21"/>
    <n v="5193.3"/>
    <x v="1"/>
    <x v="4"/>
    <s v="ANCILLARY SERVICES"/>
    <x v="1"/>
    <s v="RC_INIT_PROP18_16RATES"/>
    <x v="20"/>
  </r>
  <r>
    <x v="21"/>
    <n v="6879.6"/>
    <x v="1"/>
    <x v="5"/>
    <s v="ANCILLARY SERVICES"/>
    <x v="1"/>
    <s v="RC_INIT_PROP18_16RATES"/>
    <x v="20"/>
  </r>
  <r>
    <x v="12"/>
    <n v="33724.93"/>
    <x v="1"/>
    <x v="0"/>
    <s v="NETWORK"/>
    <x v="7"/>
    <s v="RC_INIT_PROP18_16RATES"/>
    <x v="20"/>
  </r>
  <r>
    <x v="12"/>
    <n v="29602.57"/>
    <x v="1"/>
    <x v="1"/>
    <s v="NETWORK"/>
    <x v="7"/>
    <s v="RC_INIT_PROP18_16RATES"/>
    <x v="20"/>
  </r>
  <r>
    <x v="12"/>
    <n v="29236.49"/>
    <x v="1"/>
    <x v="2"/>
    <s v="NETWORK"/>
    <x v="7"/>
    <s v="RC_INIT_PROP18_16RATES"/>
    <x v="20"/>
  </r>
  <r>
    <x v="0"/>
    <n v="1561.82"/>
    <x v="2"/>
    <x v="0"/>
    <s v="ANCILLARY SERVICES"/>
    <x v="0"/>
    <s v="RC_INIT_PROP18_16RATES"/>
    <x v="20"/>
  </r>
  <r>
    <x v="0"/>
    <n v="1468.27"/>
    <x v="2"/>
    <x v="1"/>
    <s v="ANCILLARY SERVICES"/>
    <x v="0"/>
    <s v="RC_INIT_PROP18_16RATES"/>
    <x v="20"/>
  </r>
  <r>
    <x v="0"/>
    <n v="1623.17"/>
    <x v="2"/>
    <x v="2"/>
    <s v="ANCILLARY SERVICES"/>
    <x v="0"/>
    <s v="RC_INIT_PROP18_16RATES"/>
    <x v="20"/>
  </r>
  <r>
    <x v="21"/>
    <n v="6815.55"/>
    <x v="2"/>
    <x v="0"/>
    <s v="ANCILLARY SERVICES"/>
    <x v="1"/>
    <s v="RC_INIT_PROP18_16RATES"/>
    <x v="20"/>
  </r>
  <r>
    <x v="12"/>
    <n v="30851.77"/>
    <x v="2"/>
    <x v="3"/>
    <s v="NETWORK"/>
    <x v="7"/>
    <s v="RC_INIT_PROP18_16RATES"/>
    <x v="20"/>
  </r>
  <r>
    <x v="12"/>
    <n v="33320.68"/>
    <x v="2"/>
    <x v="10"/>
    <s v="NETWORK"/>
    <x v="7"/>
    <s v="RC_INIT_PROP18_16RATES"/>
    <x v="20"/>
  </r>
  <r>
    <x v="12"/>
    <n v="24732.43"/>
    <x v="2"/>
    <x v="11"/>
    <s v="NETWORK"/>
    <x v="7"/>
    <s v="RC_INIT_PROP18_16RATES"/>
    <x v="20"/>
  </r>
  <r>
    <x v="0"/>
    <n v="427.47"/>
    <x v="0"/>
    <x v="4"/>
    <s v="ANCILLARY SERVICES"/>
    <x v="0"/>
    <s v="RC_INIT_PROP18_16RATES"/>
    <x v="21"/>
  </r>
  <r>
    <x v="0"/>
    <n v="495.78"/>
    <x v="0"/>
    <x v="5"/>
    <s v="ANCILLARY SERVICES"/>
    <x v="0"/>
    <s v="RC_INIT_PROP18_16RATES"/>
    <x v="21"/>
  </r>
  <r>
    <x v="0"/>
    <n v="462.8"/>
    <x v="0"/>
    <x v="6"/>
    <s v="ANCILLARY SERVICES"/>
    <x v="0"/>
    <s v="RC_INIT_PROP18_16RATES"/>
    <x v="21"/>
  </r>
  <r>
    <x v="0"/>
    <n v="539.09"/>
    <x v="0"/>
    <x v="8"/>
    <s v="ANCILLARY SERVICES"/>
    <x v="0"/>
    <s v="RC_INIT_PROP18_16RATES"/>
    <x v="21"/>
  </r>
  <r>
    <x v="20"/>
    <n v="243.48"/>
    <x v="0"/>
    <x v="3"/>
    <s v="ANCILLARY SERVICES"/>
    <x v="10"/>
    <s v="RC_INIT_PROP18_16RATES"/>
    <x v="21"/>
  </r>
  <r>
    <x v="20"/>
    <n v="255.55"/>
    <x v="0"/>
    <x v="10"/>
    <s v="ANCILLARY SERVICES"/>
    <x v="10"/>
    <s v="RC_INIT_PROP18_16RATES"/>
    <x v="21"/>
  </r>
  <r>
    <x v="20"/>
    <n v="193.74"/>
    <x v="0"/>
    <x v="11"/>
    <s v="ANCILLARY SERVICES"/>
    <x v="10"/>
    <s v="RC_INIT_PROP18_16RATES"/>
    <x v="21"/>
  </r>
  <r>
    <x v="21"/>
    <n v="1297.45"/>
    <x v="0"/>
    <x v="4"/>
    <s v="ANCILLARY SERVICES"/>
    <x v="1"/>
    <s v="RC_INIT_PROP18_16RATES"/>
    <x v="21"/>
  </r>
  <r>
    <x v="21"/>
    <n v="1617"/>
    <x v="0"/>
    <x v="5"/>
    <s v="ANCILLARY SERVICES"/>
    <x v="1"/>
    <s v="RC_INIT_PROP18_16RATES"/>
    <x v="21"/>
  </r>
  <r>
    <x v="36"/>
    <n v="4374.1400000000003"/>
    <x v="0"/>
    <x v="3"/>
    <s v="DELIVERY"/>
    <x v="17"/>
    <s v="RC_INIT_PROP18_16RATES"/>
    <x v="21"/>
  </r>
  <r>
    <x v="12"/>
    <n v="8114.6"/>
    <x v="0"/>
    <x v="0"/>
    <s v="NETWORK"/>
    <x v="7"/>
    <s v="RC_INIT_PROP18_16RATES"/>
    <x v="21"/>
  </r>
  <r>
    <x v="12"/>
    <n v="7236.69"/>
    <x v="0"/>
    <x v="1"/>
    <s v="NETWORK"/>
    <x v="7"/>
    <s v="RC_INIT_PROP18_16RATES"/>
    <x v="21"/>
  </r>
  <r>
    <x v="12"/>
    <n v="5607.52"/>
    <x v="0"/>
    <x v="2"/>
    <s v="NETWORK"/>
    <x v="7"/>
    <s v="RC_INIT_PROP18_16RATES"/>
    <x v="21"/>
  </r>
  <r>
    <x v="0"/>
    <n v="494.73"/>
    <x v="1"/>
    <x v="0"/>
    <s v="ANCILLARY SERVICES"/>
    <x v="0"/>
    <s v="RC_INIT_PROP18_16RATES"/>
    <x v="21"/>
  </r>
  <r>
    <x v="0"/>
    <n v="468.58"/>
    <x v="1"/>
    <x v="1"/>
    <s v="ANCILLARY SERVICES"/>
    <x v="0"/>
    <s v="RC_INIT_PROP18_16RATES"/>
    <x v="21"/>
  </r>
  <r>
    <x v="0"/>
    <n v="518.12"/>
    <x v="1"/>
    <x v="2"/>
    <s v="ANCILLARY SERVICES"/>
    <x v="0"/>
    <s v="RC_INIT_PROP18_16RATES"/>
    <x v="21"/>
  </r>
  <r>
    <x v="20"/>
    <n v="196.95"/>
    <x v="1"/>
    <x v="4"/>
    <s v="ANCILLARY SERVICES"/>
    <x v="10"/>
    <s v="RC_INIT_PROP18_16RATES"/>
    <x v="21"/>
  </r>
  <r>
    <x v="20"/>
    <n v="290.52"/>
    <x v="1"/>
    <x v="5"/>
    <s v="ANCILLARY SERVICES"/>
    <x v="10"/>
    <s v="RC_INIT_PROP18_16RATES"/>
    <x v="21"/>
  </r>
  <r>
    <x v="20"/>
    <n v="212.72"/>
    <x v="1"/>
    <x v="6"/>
    <s v="ANCILLARY SERVICES"/>
    <x v="10"/>
    <s v="RC_INIT_PROP18_16RATES"/>
    <x v="21"/>
  </r>
  <r>
    <x v="21"/>
    <n v="1636.95"/>
    <x v="1"/>
    <x v="0"/>
    <s v="ANCILLARY SERVICES"/>
    <x v="1"/>
    <s v="RC_INIT_PROP18_16RATES"/>
    <x v="21"/>
  </r>
  <r>
    <x v="36"/>
    <n v="3464.36"/>
    <x v="1"/>
    <x v="4"/>
    <s v="DELIVERY"/>
    <x v="17"/>
    <s v="RC_INIT_PROP18_16RATES"/>
    <x v="21"/>
  </r>
  <r>
    <x v="12"/>
    <n v="7660.03"/>
    <x v="1"/>
    <x v="3"/>
    <s v="NETWORK"/>
    <x v="7"/>
    <s v="RC_INIT_PROP18_16RATES"/>
    <x v="21"/>
  </r>
  <r>
    <x v="12"/>
    <n v="7623.59"/>
    <x v="1"/>
    <x v="10"/>
    <s v="NETWORK"/>
    <x v="7"/>
    <s v="RC_INIT_PROP18_16RATES"/>
    <x v="21"/>
  </r>
  <r>
    <x v="12"/>
    <n v="5552"/>
    <x v="1"/>
    <x v="11"/>
    <s v="NETWORK"/>
    <x v="7"/>
    <s v="RC_INIT_PROP18_16RATES"/>
    <x v="21"/>
  </r>
  <r>
    <x v="28"/>
    <n v="89"/>
    <x v="1"/>
    <x v="7"/>
    <s v="OTHER REVENUES &amp; CREDITS"/>
    <x v="12"/>
    <s v="RC_INIT_PROP18_16RATES"/>
    <x v="21"/>
  </r>
  <r>
    <x v="0"/>
    <n v="424.85"/>
    <x v="2"/>
    <x v="3"/>
    <s v="ANCILLARY SERVICES"/>
    <x v="0"/>
    <s v="RC_INIT_PROP18_16RATES"/>
    <x v="21"/>
  </r>
  <r>
    <x v="0"/>
    <n v="425.08"/>
    <x v="2"/>
    <x v="10"/>
    <s v="ANCILLARY SERVICES"/>
    <x v="0"/>
    <s v="RC_INIT_PROP18_16RATES"/>
    <x v="21"/>
  </r>
  <r>
    <x v="0"/>
    <n v="494.78"/>
    <x v="2"/>
    <x v="11"/>
    <s v="ANCILLARY SERVICES"/>
    <x v="0"/>
    <s v="RC_INIT_PROP18_16RATES"/>
    <x v="21"/>
  </r>
  <r>
    <x v="20"/>
    <n v="314.8"/>
    <x v="2"/>
    <x v="0"/>
    <s v="ANCILLARY SERVICES"/>
    <x v="10"/>
    <s v="RC_INIT_PROP18_16RATES"/>
    <x v="21"/>
  </r>
  <r>
    <x v="20"/>
    <n v="231.15"/>
    <x v="2"/>
    <x v="1"/>
    <s v="ANCILLARY SERVICES"/>
    <x v="10"/>
    <s v="RC_INIT_PROP18_16RATES"/>
    <x v="21"/>
  </r>
  <r>
    <x v="20"/>
    <n v="26.78"/>
    <x v="2"/>
    <x v="4"/>
    <s v="ANCILLARY SERVICES"/>
    <x v="10"/>
    <s v="RC_INIT_PROP18_16RATES"/>
    <x v="166"/>
  </r>
  <r>
    <x v="20"/>
    <n v="35.71"/>
    <x v="2"/>
    <x v="5"/>
    <s v="ANCILLARY SERVICES"/>
    <x v="10"/>
    <s v="RC_INIT_PROP18_16RATES"/>
    <x v="166"/>
  </r>
  <r>
    <x v="63"/>
    <n v="2432"/>
    <x v="2"/>
    <x v="4"/>
    <s v="OTHER REVENUES &amp; CREDITS"/>
    <x v="12"/>
    <s v="RC_INIT_PROP18_16RATES"/>
    <x v="166"/>
  </r>
  <r>
    <x v="63"/>
    <n v="2432"/>
    <x v="2"/>
    <x v="5"/>
    <s v="OTHER REVENUES &amp; CREDITS"/>
    <x v="12"/>
    <s v="RC_INIT_PROP18_16RATES"/>
    <x v="166"/>
  </r>
  <r>
    <x v="63"/>
    <n v="408"/>
    <x v="0"/>
    <x v="3"/>
    <s v="OTHER REVENUES &amp; CREDITS"/>
    <x v="12"/>
    <s v="RC_INIT_PROP18_16RATES"/>
    <x v="171"/>
  </r>
  <r>
    <x v="63"/>
    <n v="408"/>
    <x v="0"/>
    <x v="10"/>
    <s v="OTHER REVENUES &amp; CREDITS"/>
    <x v="12"/>
    <s v="RC_INIT_PROP18_16RATES"/>
    <x v="171"/>
  </r>
  <r>
    <x v="63"/>
    <n v="408"/>
    <x v="0"/>
    <x v="11"/>
    <s v="OTHER REVENUES &amp; CREDITS"/>
    <x v="12"/>
    <s v="RC_INIT_PROP18_16RATES"/>
    <x v="171"/>
  </r>
  <r>
    <x v="63"/>
    <n v="408"/>
    <x v="1"/>
    <x v="4"/>
    <s v="OTHER REVENUES &amp; CREDITS"/>
    <x v="12"/>
    <s v="RC_INIT_PROP18_16RATES"/>
    <x v="171"/>
  </r>
  <r>
    <x v="63"/>
    <n v="408"/>
    <x v="1"/>
    <x v="5"/>
    <s v="OTHER REVENUES &amp; CREDITS"/>
    <x v="12"/>
    <s v="RC_INIT_PROP18_16RATES"/>
    <x v="171"/>
  </r>
  <r>
    <x v="63"/>
    <n v="408"/>
    <x v="1"/>
    <x v="6"/>
    <s v="OTHER REVENUES &amp; CREDITS"/>
    <x v="12"/>
    <s v="RC_INIT_PROP18_16RATES"/>
    <x v="171"/>
  </r>
  <r>
    <x v="63"/>
    <n v="408"/>
    <x v="2"/>
    <x v="0"/>
    <s v="OTHER REVENUES &amp; CREDITS"/>
    <x v="12"/>
    <s v="RC_INIT_PROP18_16RATES"/>
    <x v="171"/>
  </r>
  <r>
    <x v="63"/>
    <n v="408"/>
    <x v="2"/>
    <x v="1"/>
    <s v="OTHER REVENUES &amp; CREDITS"/>
    <x v="12"/>
    <s v="RC_INIT_PROP18_16RATES"/>
    <x v="171"/>
  </r>
  <r>
    <x v="32"/>
    <n v="1200"/>
    <x v="2"/>
    <x v="2"/>
    <s v="OTHER REVENUES &amp; CREDITS"/>
    <x v="16"/>
    <s v="RC_INIT_PROP18_16RATES"/>
    <x v="282"/>
  </r>
  <r>
    <x v="19"/>
    <n v="2092.39"/>
    <x v="0"/>
    <x v="0"/>
    <s v="ANCILLARY SERVICES"/>
    <x v="0"/>
    <s v="RC_INIT_PROP18_16RATES"/>
    <x v="172"/>
  </r>
  <r>
    <x v="19"/>
    <n v="1990.95"/>
    <x v="0"/>
    <x v="1"/>
    <s v="ANCILLARY SERVICES"/>
    <x v="0"/>
    <s v="RC_INIT_PROP18_16RATES"/>
    <x v="172"/>
  </r>
  <r>
    <x v="19"/>
    <n v="2218.71"/>
    <x v="0"/>
    <x v="2"/>
    <s v="ANCILLARY SERVICES"/>
    <x v="0"/>
    <s v="RC_INIT_PROP18_16RATES"/>
    <x v="172"/>
  </r>
  <r>
    <x v="21"/>
    <n v="6884.15"/>
    <x v="0"/>
    <x v="9"/>
    <s v="ANCILLARY SERVICES"/>
    <x v="1"/>
    <s v="RC_INIT_PROP18_16RATES"/>
    <x v="172"/>
  </r>
  <r>
    <x v="12"/>
    <n v="29205.26"/>
    <x v="0"/>
    <x v="0"/>
    <s v="NETWORK"/>
    <x v="7"/>
    <s v="RC_INIT_PROP18_16RATES"/>
    <x v="172"/>
  </r>
  <r>
    <x v="12"/>
    <n v="28995.32"/>
    <x v="0"/>
    <x v="1"/>
    <s v="NETWORK"/>
    <x v="7"/>
    <s v="RC_INIT_PROP18_16RATES"/>
    <x v="172"/>
  </r>
  <r>
    <x v="12"/>
    <n v="31684.57"/>
    <x v="0"/>
    <x v="2"/>
    <s v="NETWORK"/>
    <x v="7"/>
    <s v="RC_INIT_PROP18_16RATES"/>
    <x v="172"/>
  </r>
  <r>
    <x v="19"/>
    <n v="1758.17"/>
    <x v="1"/>
    <x v="3"/>
    <s v="ANCILLARY SERVICES"/>
    <x v="0"/>
    <s v="RC_INIT_PROP18_16RATES"/>
    <x v="172"/>
  </r>
  <r>
    <x v="19"/>
    <n v="1727.13"/>
    <x v="1"/>
    <x v="10"/>
    <s v="ANCILLARY SERVICES"/>
    <x v="0"/>
    <s v="RC_INIT_PROP18_16RATES"/>
    <x v="172"/>
  </r>
  <r>
    <x v="19"/>
    <n v="2010.38"/>
    <x v="1"/>
    <x v="11"/>
    <s v="ANCILLARY SERVICES"/>
    <x v="0"/>
    <s v="RC_INIT_PROP18_16RATES"/>
    <x v="172"/>
  </r>
  <r>
    <x v="21"/>
    <n v="7987.7"/>
    <x v="1"/>
    <x v="8"/>
    <s v="ANCILLARY SERVICES"/>
    <x v="1"/>
    <s v="RC_INIT_PROP18_16RATES"/>
    <x v="172"/>
  </r>
  <r>
    <x v="12"/>
    <n v="27857.16"/>
    <x v="1"/>
    <x v="3"/>
    <s v="NETWORK"/>
    <x v="7"/>
    <s v="RC_INIT_PROP18_16RATES"/>
    <x v="172"/>
  </r>
  <r>
    <x v="12"/>
    <n v="35982.17"/>
    <x v="1"/>
    <x v="10"/>
    <s v="NETWORK"/>
    <x v="7"/>
    <s v="RC_INIT_PROP18_16RATES"/>
    <x v="172"/>
  </r>
  <r>
    <x v="12"/>
    <n v="33324.15"/>
    <x v="1"/>
    <x v="11"/>
    <s v="NETWORK"/>
    <x v="7"/>
    <s v="RC_INIT_PROP18_16RATES"/>
    <x v="172"/>
  </r>
  <r>
    <x v="19"/>
    <n v="1730.27"/>
    <x v="2"/>
    <x v="4"/>
    <s v="ANCILLARY SERVICES"/>
    <x v="0"/>
    <s v="RC_INIT_PROP18_16RATES"/>
    <x v="172"/>
  </r>
  <r>
    <x v="19"/>
    <n v="2020.77"/>
    <x v="2"/>
    <x v="5"/>
    <s v="ANCILLARY SERVICES"/>
    <x v="0"/>
    <s v="RC_INIT_PROP18_16RATES"/>
    <x v="172"/>
  </r>
  <r>
    <x v="19"/>
    <n v="1835.38"/>
    <x v="2"/>
    <x v="6"/>
    <s v="ANCILLARY SERVICES"/>
    <x v="0"/>
    <s v="RC_INIT_PROP18_16RATES"/>
    <x v="172"/>
  </r>
  <r>
    <x v="21"/>
    <n v="7867.65"/>
    <x v="2"/>
    <x v="2"/>
    <s v="ANCILLARY SERVICES"/>
    <x v="1"/>
    <s v="RC_INIT_PROP18_16RATES"/>
    <x v="172"/>
  </r>
  <r>
    <x v="21"/>
    <n v="7519.75"/>
    <x v="2"/>
    <x v="7"/>
    <s v="ANCILLARY SERVICES"/>
    <x v="1"/>
    <s v="RC_INIT_PROP18_16RATES"/>
    <x v="172"/>
  </r>
  <r>
    <x v="12"/>
    <n v="34110.1"/>
    <x v="2"/>
    <x v="4"/>
    <s v="NETWORK"/>
    <x v="7"/>
    <s v="RC_INIT_PROP18_16RATES"/>
    <x v="172"/>
  </r>
  <r>
    <x v="12"/>
    <n v="35485.96"/>
    <x v="2"/>
    <x v="5"/>
    <s v="NETWORK"/>
    <x v="7"/>
    <s v="RC_INIT_PROP18_16RATES"/>
    <x v="172"/>
  </r>
  <r>
    <x v="12"/>
    <n v="33511.53"/>
    <x v="2"/>
    <x v="6"/>
    <s v="NETWORK"/>
    <x v="7"/>
    <s v="RC_INIT_PROP18_16RATES"/>
    <x v="172"/>
  </r>
  <r>
    <x v="9"/>
    <n v="0"/>
    <x v="0"/>
    <x v="11"/>
    <s v="OTHER REVENUES &amp; CREDITS"/>
    <x v="5"/>
    <s v="RC_INIT_PROP18_16RATES"/>
    <x v="173"/>
  </r>
  <r>
    <x v="27"/>
    <n v="297800"/>
    <x v="2"/>
    <x v="3"/>
    <s v="NETWORK"/>
    <x v="11"/>
    <s v="RC_INIT_PROP18_16RATES"/>
    <x v="296"/>
  </r>
  <r>
    <x v="27"/>
    <n v="297800"/>
    <x v="2"/>
    <x v="10"/>
    <s v="NETWORK"/>
    <x v="11"/>
    <s v="RC_INIT_PROP18_16RATES"/>
    <x v="296"/>
  </r>
  <r>
    <x v="19"/>
    <n v="1066.1600000000001"/>
    <x v="0"/>
    <x v="11"/>
    <s v="ANCILLARY SERVICES"/>
    <x v="0"/>
    <s v="RC_INIT_PROP18_16RATES"/>
    <x v="174"/>
  </r>
  <r>
    <x v="19"/>
    <n v="997.18"/>
    <x v="0"/>
    <x v="9"/>
    <s v="ANCILLARY SERVICES"/>
    <x v="0"/>
    <s v="RC_INIT_PROP18_16RATES"/>
    <x v="174"/>
  </r>
  <r>
    <x v="0"/>
    <n v="829.93"/>
    <x v="0"/>
    <x v="3"/>
    <s v="ANCILLARY SERVICES"/>
    <x v="0"/>
    <s v="RC_INIT_PROP18_16RATES"/>
    <x v="174"/>
  </r>
  <r>
    <x v="38"/>
    <n v="147600"/>
    <x v="0"/>
    <x v="3"/>
    <s v="INTERTIE"/>
    <x v="18"/>
    <s v="RC_INIT_PROP18_16RATES"/>
    <x v="174"/>
  </r>
  <r>
    <x v="19"/>
    <n v="916.14"/>
    <x v="1"/>
    <x v="6"/>
    <s v="ANCILLARY SERVICES"/>
    <x v="0"/>
    <s v="RC_INIT_PROP18_16RATES"/>
    <x v="174"/>
  </r>
  <r>
    <x v="19"/>
    <n v="1077.6300000000001"/>
    <x v="1"/>
    <x v="8"/>
    <s v="ANCILLARY SERVICES"/>
    <x v="0"/>
    <s v="RC_INIT_PROP18_16RATES"/>
    <x v="174"/>
  </r>
  <r>
    <x v="0"/>
    <n v="818.39"/>
    <x v="1"/>
    <x v="4"/>
    <s v="ANCILLARY SERVICES"/>
    <x v="0"/>
    <s v="RC_INIT_PROP18_16RATES"/>
    <x v="174"/>
  </r>
  <r>
    <x v="38"/>
    <n v="147600"/>
    <x v="1"/>
    <x v="4"/>
    <s v="INTERTIE"/>
    <x v="18"/>
    <s v="RC_INIT_PROP18_16RATES"/>
    <x v="174"/>
  </r>
  <r>
    <x v="19"/>
    <n v="976.18"/>
    <x v="2"/>
    <x v="1"/>
    <s v="ANCILLARY SERVICES"/>
    <x v="0"/>
    <s v="RC_INIT_PROP18_16RATES"/>
    <x v="174"/>
  </r>
  <r>
    <x v="19"/>
    <n v="1079.17"/>
    <x v="2"/>
    <x v="2"/>
    <s v="ANCILLARY SERVICES"/>
    <x v="0"/>
    <s v="RC_INIT_PROP18_16RATES"/>
    <x v="174"/>
  </r>
  <r>
    <x v="19"/>
    <n v="848.36"/>
    <x v="2"/>
    <x v="7"/>
    <s v="ANCILLARY SERVICES"/>
    <x v="0"/>
    <s v="RC_INIT_PROP18_16RATES"/>
    <x v="174"/>
  </r>
  <r>
    <x v="72"/>
    <n v="8064"/>
    <x v="0"/>
    <x v="3"/>
    <s v="ANCILLARY SERVICES"/>
    <x v="26"/>
    <s v="RC_INIT_PROP18_16RATES"/>
    <x v="175"/>
  </r>
  <r>
    <x v="72"/>
    <n v="8064"/>
    <x v="0"/>
    <x v="10"/>
    <s v="ANCILLARY SERVICES"/>
    <x v="26"/>
    <s v="RC_INIT_PROP18_16RATES"/>
    <x v="175"/>
  </r>
  <r>
    <x v="73"/>
    <n v="32256"/>
    <x v="0"/>
    <x v="0"/>
    <s v="ANCILLARY SERVICES"/>
    <x v="26"/>
    <s v="RC_INIT_PROP18_16RATES"/>
    <x v="175"/>
  </r>
  <r>
    <x v="73"/>
    <n v="32256"/>
    <x v="0"/>
    <x v="1"/>
    <s v="ANCILLARY SERVICES"/>
    <x v="26"/>
    <s v="RC_INIT_PROP18_16RATES"/>
    <x v="175"/>
  </r>
  <r>
    <x v="27"/>
    <n v="74450"/>
    <x v="0"/>
    <x v="4"/>
    <s v="NETWORK"/>
    <x v="11"/>
    <s v="RC_INIT_PROP18_16RATES"/>
    <x v="175"/>
  </r>
  <r>
    <x v="27"/>
    <n v="74450"/>
    <x v="0"/>
    <x v="5"/>
    <s v="NETWORK"/>
    <x v="11"/>
    <s v="RC_INIT_PROP18_16RATES"/>
    <x v="175"/>
  </r>
  <r>
    <x v="27"/>
    <n v="74450"/>
    <x v="0"/>
    <x v="6"/>
    <s v="NETWORK"/>
    <x v="11"/>
    <s v="RC_INIT_PROP18_16RATES"/>
    <x v="175"/>
  </r>
  <r>
    <x v="72"/>
    <n v="8064"/>
    <x v="1"/>
    <x v="4"/>
    <s v="ANCILLARY SERVICES"/>
    <x v="26"/>
    <s v="RC_INIT_PROP18_16RATES"/>
    <x v="175"/>
  </r>
  <r>
    <x v="72"/>
    <n v="8064"/>
    <x v="1"/>
    <x v="5"/>
    <s v="ANCILLARY SERVICES"/>
    <x v="26"/>
    <s v="RC_INIT_PROP18_16RATES"/>
    <x v="175"/>
  </r>
  <r>
    <x v="73"/>
    <n v="32256"/>
    <x v="1"/>
    <x v="3"/>
    <s v="ANCILLARY SERVICES"/>
    <x v="26"/>
    <s v="RC_INIT_PROP18_16RATES"/>
    <x v="175"/>
  </r>
  <r>
    <x v="73"/>
    <n v="32256"/>
    <x v="1"/>
    <x v="10"/>
    <s v="ANCILLARY SERVICES"/>
    <x v="26"/>
    <s v="RC_INIT_PROP18_16RATES"/>
    <x v="175"/>
  </r>
  <r>
    <x v="31"/>
    <n v="28856"/>
    <x v="1"/>
    <x v="6"/>
    <s v="OTHER REVENUES &amp; CREDITS"/>
    <x v="15"/>
    <s v="RC_INIT_PROP18_16RATES"/>
    <x v="137"/>
  </r>
  <r>
    <x v="31"/>
    <n v="28856"/>
    <x v="1"/>
    <x v="8"/>
    <s v="OTHER REVENUES &amp; CREDITS"/>
    <x v="15"/>
    <s v="RC_INIT_PROP18_16RATES"/>
    <x v="137"/>
  </r>
  <r>
    <x v="80"/>
    <n v="8364"/>
    <x v="2"/>
    <x v="3"/>
    <s v="OTHER REVENUES &amp; CREDITS"/>
    <x v="29"/>
    <s v="RC_INIT_PROP18_16RATES"/>
    <x v="137"/>
  </r>
  <r>
    <x v="80"/>
    <n v="8364"/>
    <x v="2"/>
    <x v="10"/>
    <s v="OTHER REVENUES &amp; CREDITS"/>
    <x v="29"/>
    <s v="RC_INIT_PROP18_16RATES"/>
    <x v="137"/>
  </r>
  <r>
    <x v="80"/>
    <n v="8364"/>
    <x v="2"/>
    <x v="11"/>
    <s v="OTHER REVENUES &amp; CREDITS"/>
    <x v="29"/>
    <s v="RC_INIT_PROP18_16RATES"/>
    <x v="137"/>
  </r>
  <r>
    <x v="83"/>
    <n v="283"/>
    <x v="2"/>
    <x v="0"/>
    <s v="OTHER REVENUES &amp; CREDITS"/>
    <x v="31"/>
    <s v="RC_INIT_PROP18_16RATES"/>
    <x v="137"/>
  </r>
  <r>
    <x v="83"/>
    <n v="283"/>
    <x v="2"/>
    <x v="1"/>
    <s v="OTHER REVENUES &amp; CREDITS"/>
    <x v="31"/>
    <s v="RC_INIT_PROP18_16RATES"/>
    <x v="137"/>
  </r>
  <r>
    <x v="83"/>
    <n v="283"/>
    <x v="2"/>
    <x v="2"/>
    <s v="OTHER REVENUES &amp; CREDITS"/>
    <x v="31"/>
    <s v="RC_INIT_PROP18_16RATES"/>
    <x v="137"/>
  </r>
  <r>
    <x v="83"/>
    <n v="283"/>
    <x v="2"/>
    <x v="7"/>
    <s v="OTHER REVENUES &amp; CREDITS"/>
    <x v="31"/>
    <s v="RC_INIT_PROP18_16RATES"/>
    <x v="137"/>
  </r>
  <r>
    <x v="31"/>
    <n v="28856"/>
    <x v="2"/>
    <x v="0"/>
    <s v="OTHER REVENUES &amp; CREDITS"/>
    <x v="15"/>
    <s v="RC_INIT_PROP18_16RATES"/>
    <x v="137"/>
  </r>
  <r>
    <x v="31"/>
    <n v="28856"/>
    <x v="2"/>
    <x v="1"/>
    <s v="OTHER REVENUES &amp; CREDITS"/>
    <x v="15"/>
    <s v="RC_INIT_PROP18_16RATES"/>
    <x v="137"/>
  </r>
  <r>
    <x v="31"/>
    <n v="28856"/>
    <x v="2"/>
    <x v="2"/>
    <s v="OTHER REVENUES &amp; CREDITS"/>
    <x v="15"/>
    <s v="RC_INIT_PROP18_16RATES"/>
    <x v="137"/>
  </r>
  <r>
    <x v="31"/>
    <n v="28856"/>
    <x v="2"/>
    <x v="7"/>
    <s v="OTHER REVENUES &amp; CREDITS"/>
    <x v="15"/>
    <s v="RC_INIT_PROP18_16RATES"/>
    <x v="137"/>
  </r>
  <r>
    <x v="0"/>
    <n v="1096.75"/>
    <x v="0"/>
    <x v="3"/>
    <s v="ANCILLARY SERVICES"/>
    <x v="0"/>
    <s v="RC_INIT_PROP18_16RATES"/>
    <x v="138"/>
  </r>
  <r>
    <x v="12"/>
    <n v="33383.14"/>
    <x v="0"/>
    <x v="0"/>
    <s v="NETWORK"/>
    <x v="7"/>
    <s v="RC_INIT_PROP18_16RATES"/>
    <x v="138"/>
  </r>
  <r>
    <x v="12"/>
    <n v="29758.720000000001"/>
    <x v="0"/>
    <x v="1"/>
    <s v="NETWORK"/>
    <x v="7"/>
    <s v="RC_INIT_PROP18_16RATES"/>
    <x v="138"/>
  </r>
  <r>
    <x v="0"/>
    <n v="1081.5"/>
    <x v="1"/>
    <x v="4"/>
    <s v="ANCILLARY SERVICES"/>
    <x v="0"/>
    <s v="RC_INIT_PROP18_16RATES"/>
    <x v="138"/>
  </r>
  <r>
    <x v="12"/>
    <n v="30187.27"/>
    <x v="1"/>
    <x v="3"/>
    <s v="NETWORK"/>
    <x v="7"/>
    <s v="RC_INIT_PROP18_16RATES"/>
    <x v="138"/>
  </r>
  <r>
    <x v="12"/>
    <n v="30313.919999999998"/>
    <x v="1"/>
    <x v="10"/>
    <s v="NETWORK"/>
    <x v="7"/>
    <s v="RC_INIT_PROP18_16RATES"/>
    <x v="138"/>
  </r>
  <r>
    <x v="12"/>
    <n v="24841.73"/>
    <x v="2"/>
    <x v="4"/>
    <s v="NETWORK"/>
    <x v="7"/>
    <s v="RC_INIT_PROP18_16RATES"/>
    <x v="138"/>
  </r>
  <r>
    <x v="12"/>
    <n v="31920.53"/>
    <x v="2"/>
    <x v="5"/>
    <s v="NETWORK"/>
    <x v="7"/>
    <s v="RC_INIT_PROP18_16RATES"/>
    <x v="138"/>
  </r>
  <r>
    <x v="19"/>
    <n v="13036.83"/>
    <x v="0"/>
    <x v="9"/>
    <s v="ANCILLARY SERVICES"/>
    <x v="0"/>
    <s v="RC_INIT_PROP18_16RATES"/>
    <x v="139"/>
  </r>
  <r>
    <x v="12"/>
    <n v="107892.71"/>
    <x v="0"/>
    <x v="4"/>
    <s v="NETWORK"/>
    <x v="7"/>
    <s v="RC_INIT_PROP18_16RATES"/>
    <x v="139"/>
  </r>
  <r>
    <x v="31"/>
    <n v="55"/>
    <x v="0"/>
    <x v="3"/>
    <s v="OTHER REVENUES &amp; CREDITS"/>
    <x v="15"/>
    <s v="RC_INIT_PROP18_16RATES"/>
    <x v="139"/>
  </r>
  <r>
    <x v="31"/>
    <n v="55"/>
    <x v="0"/>
    <x v="10"/>
    <s v="OTHER REVENUES &amp; CREDITS"/>
    <x v="15"/>
    <s v="RC_INIT_PROP18_16RATES"/>
    <x v="139"/>
  </r>
  <r>
    <x v="31"/>
    <n v="55"/>
    <x v="0"/>
    <x v="11"/>
    <s v="OTHER REVENUES &amp; CREDITS"/>
    <x v="15"/>
    <s v="RC_INIT_PROP18_16RATES"/>
    <x v="139"/>
  </r>
  <r>
    <x v="19"/>
    <n v="14088.58"/>
    <x v="1"/>
    <x v="8"/>
    <s v="ANCILLARY SERVICES"/>
    <x v="0"/>
    <s v="RC_INIT_PROP18_16RATES"/>
    <x v="139"/>
  </r>
  <r>
    <x v="31"/>
    <n v="55"/>
    <x v="1"/>
    <x v="4"/>
    <s v="OTHER REVENUES &amp; CREDITS"/>
    <x v="15"/>
    <s v="RC_INIT_PROP18_16RATES"/>
    <x v="139"/>
  </r>
  <r>
    <x v="31"/>
    <n v="55"/>
    <x v="1"/>
    <x v="5"/>
    <s v="OTHER REVENUES &amp; CREDITS"/>
    <x v="15"/>
    <s v="RC_INIT_PROP18_16RATES"/>
    <x v="139"/>
  </r>
  <r>
    <x v="31"/>
    <n v="55"/>
    <x v="1"/>
    <x v="6"/>
    <s v="OTHER REVENUES &amp; CREDITS"/>
    <x v="15"/>
    <s v="RC_INIT_PROP18_16RATES"/>
    <x v="139"/>
  </r>
  <r>
    <x v="19"/>
    <n v="14108.69"/>
    <x v="2"/>
    <x v="2"/>
    <s v="ANCILLARY SERVICES"/>
    <x v="0"/>
    <s v="RC_INIT_PROP18_16RATES"/>
    <x v="139"/>
  </r>
  <r>
    <x v="19"/>
    <n v="11091.2"/>
    <x v="2"/>
    <x v="7"/>
    <s v="ANCILLARY SERVICES"/>
    <x v="0"/>
    <s v="RC_INIT_PROP18_16RATES"/>
    <x v="139"/>
  </r>
  <r>
    <x v="21"/>
    <n v="5187"/>
    <x v="2"/>
    <x v="7"/>
    <s v="ANCILLARY SERVICES"/>
    <x v="1"/>
    <s v="RC_INIT_PROP18_16RATES"/>
    <x v="139"/>
  </r>
  <r>
    <x v="31"/>
    <n v="55"/>
    <x v="2"/>
    <x v="0"/>
    <s v="OTHER REVENUES &amp; CREDITS"/>
    <x v="15"/>
    <s v="RC_INIT_PROP18_16RATES"/>
    <x v="139"/>
  </r>
  <r>
    <x v="31"/>
    <n v="55"/>
    <x v="2"/>
    <x v="1"/>
    <s v="OTHER REVENUES &amp; CREDITS"/>
    <x v="15"/>
    <s v="RC_INIT_PROP18_16RATES"/>
    <x v="139"/>
  </r>
  <r>
    <x v="19"/>
    <n v="540.98"/>
    <x v="0"/>
    <x v="2"/>
    <s v="ANCILLARY SERVICES"/>
    <x v="0"/>
    <s v="RC_INIT_PROP18_16RATES"/>
    <x v="140"/>
  </r>
  <r>
    <x v="19"/>
    <n v="420.54"/>
    <x v="0"/>
    <x v="7"/>
    <s v="ANCILLARY SERVICES"/>
    <x v="0"/>
    <s v="RC_INIT_PROP18_16RATES"/>
    <x v="140"/>
  </r>
  <r>
    <x v="21"/>
    <n v="462"/>
    <x v="0"/>
    <x v="7"/>
    <s v="ANCILLARY SERVICES"/>
    <x v="1"/>
    <s v="RC_INIT_PROP18_16RATES"/>
    <x v="140"/>
  </r>
  <r>
    <x v="36"/>
    <n v="2485.19"/>
    <x v="0"/>
    <x v="8"/>
    <s v="DELIVERY"/>
    <x v="17"/>
    <s v="RC_INIT_PROP18_16RATES"/>
    <x v="140"/>
  </r>
  <r>
    <x v="19"/>
    <n v="490.18"/>
    <x v="1"/>
    <x v="11"/>
    <s v="ANCILLARY SERVICES"/>
    <x v="0"/>
    <s v="RC_INIT_PROP18_16RATES"/>
    <x v="140"/>
  </r>
  <r>
    <x v="19"/>
    <n v="460.15"/>
    <x v="1"/>
    <x v="9"/>
    <s v="ANCILLARY SERVICES"/>
    <x v="0"/>
    <s v="RC_INIT_PROP18_16RATES"/>
    <x v="140"/>
  </r>
  <r>
    <x v="20"/>
    <n v="101.26"/>
    <x v="1"/>
    <x v="7"/>
    <s v="ANCILLARY SERVICES"/>
    <x v="10"/>
    <s v="RC_INIT_PROP18_16RATES"/>
    <x v="140"/>
  </r>
  <r>
    <x v="21"/>
    <n v="668.5"/>
    <x v="1"/>
    <x v="9"/>
    <s v="ANCILLARY SERVICES"/>
    <x v="1"/>
    <s v="RC_INIT_PROP18_16RATES"/>
    <x v="140"/>
  </r>
  <r>
    <x v="36"/>
    <n v="2044.44"/>
    <x v="1"/>
    <x v="2"/>
    <s v="DELIVERY"/>
    <x v="17"/>
    <s v="RC_INIT_PROP18_16RATES"/>
    <x v="140"/>
  </r>
  <r>
    <x v="36"/>
    <n v="1709.05"/>
    <x v="1"/>
    <x v="7"/>
    <s v="DELIVERY"/>
    <x v="17"/>
    <s v="RC_INIT_PROP18_16RATES"/>
    <x v="140"/>
  </r>
  <r>
    <x v="19"/>
    <n v="447.51"/>
    <x v="2"/>
    <x v="6"/>
    <s v="ANCILLARY SERVICES"/>
    <x v="0"/>
    <s v="RC_INIT_PROP18_16RATES"/>
    <x v="140"/>
  </r>
  <r>
    <x v="19"/>
    <n v="524.9"/>
    <x v="2"/>
    <x v="8"/>
    <s v="ANCILLARY SERVICES"/>
    <x v="0"/>
    <s v="RC_INIT_PROP18_16RATES"/>
    <x v="140"/>
  </r>
  <r>
    <x v="20"/>
    <n v="129.81"/>
    <x v="2"/>
    <x v="9"/>
    <s v="ANCILLARY SERVICES"/>
    <x v="10"/>
    <s v="RC_INIT_PROP18_16RATES"/>
    <x v="140"/>
  </r>
  <r>
    <x v="21"/>
    <n v="687.05"/>
    <x v="2"/>
    <x v="8"/>
    <s v="ANCILLARY SERVICES"/>
    <x v="1"/>
    <s v="RC_INIT_PROP18_16RATES"/>
    <x v="140"/>
  </r>
  <r>
    <x v="36"/>
    <n v="1800.29"/>
    <x v="2"/>
    <x v="11"/>
    <s v="DELIVERY"/>
    <x v="17"/>
    <s v="RC_INIT_PROP18_16RATES"/>
    <x v="140"/>
  </r>
  <r>
    <x v="36"/>
    <n v="2472.34"/>
    <x v="2"/>
    <x v="9"/>
    <s v="DELIVERY"/>
    <x v="17"/>
    <s v="RC_INIT_PROP18_16RATES"/>
    <x v="140"/>
  </r>
  <r>
    <x v="19"/>
    <n v="1201.58"/>
    <x v="0"/>
    <x v="11"/>
    <s v="ANCILLARY SERVICES"/>
    <x v="0"/>
    <s v="RC_INIT_PROP18_16RATES"/>
    <x v="141"/>
  </r>
  <r>
    <x v="19"/>
    <n v="1123.83"/>
    <x v="0"/>
    <x v="9"/>
    <s v="ANCILLARY SERVICES"/>
    <x v="0"/>
    <s v="RC_INIT_PROP18_16RATES"/>
    <x v="141"/>
  </r>
  <r>
    <x v="20"/>
    <n v="314.67"/>
    <x v="0"/>
    <x v="7"/>
    <s v="ANCILLARY SERVICES"/>
    <x v="10"/>
    <s v="RC_INIT_PROP18_16RATES"/>
    <x v="141"/>
  </r>
  <r>
    <x v="21"/>
    <n v="1577.8"/>
    <x v="0"/>
    <x v="9"/>
    <s v="ANCILLARY SERVICES"/>
    <x v="1"/>
    <s v="RC_INIT_PROP18_16RATES"/>
    <x v="141"/>
  </r>
  <r>
    <x v="36"/>
    <n v="4967.8100000000004"/>
    <x v="0"/>
    <x v="2"/>
    <s v="DELIVERY"/>
    <x v="17"/>
    <s v="RC_INIT_PROP18_16RATES"/>
    <x v="141"/>
  </r>
  <r>
    <x v="36"/>
    <n v="5661.71"/>
    <x v="0"/>
    <x v="7"/>
    <s v="DELIVERY"/>
    <x v="17"/>
    <s v="RC_INIT_PROP18_16RATES"/>
    <x v="141"/>
  </r>
  <r>
    <x v="19"/>
    <n v="1032.5"/>
    <x v="1"/>
    <x v="6"/>
    <s v="ANCILLARY SERVICES"/>
    <x v="0"/>
    <s v="RC_INIT_PROP18_16RATES"/>
    <x v="141"/>
  </r>
  <r>
    <x v="19"/>
    <n v="1214.5"/>
    <x v="1"/>
    <x v="8"/>
    <s v="ANCILLARY SERVICES"/>
    <x v="0"/>
    <s v="RC_INIT_PROP18_16RATES"/>
    <x v="141"/>
  </r>
  <r>
    <x v="20"/>
    <n v="313.11"/>
    <x v="1"/>
    <x v="9"/>
    <s v="ANCILLARY SERVICES"/>
    <x v="10"/>
    <s v="RC_INIT_PROP18_16RATES"/>
    <x v="141"/>
  </r>
  <r>
    <x v="21"/>
    <n v="1533.35"/>
    <x v="1"/>
    <x v="8"/>
    <s v="ANCILLARY SERVICES"/>
    <x v="1"/>
    <s v="RC_INIT_PROP18_16RATES"/>
    <x v="141"/>
  </r>
  <r>
    <x v="19"/>
    <n v="1599.12"/>
    <x v="1"/>
    <x v="3"/>
    <s v="ANCILLARY SERVICES"/>
    <x v="0"/>
    <s v="RC_INIT_PROP18_16RATES"/>
    <x v="234"/>
  </r>
  <r>
    <x v="19"/>
    <n v="1570.89"/>
    <x v="1"/>
    <x v="10"/>
    <s v="ANCILLARY SERVICES"/>
    <x v="0"/>
    <s v="RC_INIT_PROP18_16RATES"/>
    <x v="234"/>
  </r>
  <r>
    <x v="19"/>
    <n v="1573.74"/>
    <x v="2"/>
    <x v="4"/>
    <s v="ANCILLARY SERVICES"/>
    <x v="0"/>
    <s v="RC_INIT_PROP18_16RATES"/>
    <x v="234"/>
  </r>
  <r>
    <x v="19"/>
    <n v="1837.96"/>
    <x v="2"/>
    <x v="5"/>
    <s v="ANCILLARY SERVICES"/>
    <x v="0"/>
    <s v="RC_INIT_PROP18_16RATES"/>
    <x v="234"/>
  </r>
  <r>
    <x v="0"/>
    <n v="1391.34"/>
    <x v="2"/>
    <x v="7"/>
    <s v="ANCILLARY SERVICES"/>
    <x v="0"/>
    <s v="RC_INIT_PROP18_16RATES"/>
    <x v="234"/>
  </r>
  <r>
    <x v="19"/>
    <n v="30.69"/>
    <x v="0"/>
    <x v="4"/>
    <s v="ANCILLARY SERVICES"/>
    <x v="0"/>
    <s v="RC_INIT_PROP18_16RATES"/>
    <x v="235"/>
  </r>
  <r>
    <x v="0"/>
    <n v="35.65"/>
    <x v="0"/>
    <x v="2"/>
    <s v="ANCILLARY SERVICES"/>
    <x v="0"/>
    <s v="RC_INIT_PROP18_16RATES"/>
    <x v="235"/>
  </r>
  <r>
    <x v="0"/>
    <n v="27.71"/>
    <x v="0"/>
    <x v="7"/>
    <s v="ANCILLARY SERVICES"/>
    <x v="0"/>
    <s v="RC_INIT_PROP18_16RATES"/>
    <x v="235"/>
  </r>
  <r>
    <x v="31"/>
    <n v="653"/>
    <x v="0"/>
    <x v="7"/>
    <s v="OTHER REVENUES &amp; CREDITS"/>
    <x v="15"/>
    <s v="RC_INIT_PROP18_16RATES"/>
    <x v="235"/>
  </r>
  <r>
    <x v="0"/>
    <n v="32.299999999999997"/>
    <x v="1"/>
    <x v="11"/>
    <s v="ANCILLARY SERVICES"/>
    <x v="0"/>
    <s v="RC_INIT_PROP18_16RATES"/>
    <x v="235"/>
  </r>
  <r>
    <x v="0"/>
    <n v="30.32"/>
    <x v="1"/>
    <x v="9"/>
    <s v="ANCILLARY SERVICES"/>
    <x v="0"/>
    <s v="RC_INIT_PROP18_16RATES"/>
    <x v="235"/>
  </r>
  <r>
    <x v="31"/>
    <n v="653"/>
    <x v="1"/>
    <x v="9"/>
    <s v="OTHER REVENUES &amp; CREDITS"/>
    <x v="15"/>
    <s v="RC_INIT_PROP18_16RATES"/>
    <x v="235"/>
  </r>
  <r>
    <x v="0"/>
    <n v="29.49"/>
    <x v="2"/>
    <x v="6"/>
    <s v="ANCILLARY SERVICES"/>
    <x v="0"/>
    <s v="RC_INIT_PROP18_16RATES"/>
    <x v="235"/>
  </r>
  <r>
    <x v="0"/>
    <n v="34.590000000000003"/>
    <x v="2"/>
    <x v="8"/>
    <s v="ANCILLARY SERVICES"/>
    <x v="0"/>
    <s v="RC_INIT_PROP18_16RATES"/>
    <x v="235"/>
  </r>
  <r>
    <x v="31"/>
    <n v="653"/>
    <x v="2"/>
    <x v="8"/>
    <s v="OTHER REVENUES &amp; CREDITS"/>
    <x v="15"/>
    <s v="RC_INIT_PROP18_16RATES"/>
    <x v="235"/>
  </r>
  <r>
    <x v="66"/>
    <n v="596.91999999999996"/>
    <x v="1"/>
    <x v="7"/>
    <s v="ANCILLARY SERVICES"/>
    <x v="25"/>
    <s v="RC_INIT_PROP18_16RATES"/>
    <x v="236"/>
  </r>
  <r>
    <x v="66"/>
    <n v="596.91999999999996"/>
    <x v="2"/>
    <x v="9"/>
    <s v="ANCILLARY SERVICES"/>
    <x v="25"/>
    <s v="RC_INIT_PROP18_16RATES"/>
    <x v="236"/>
  </r>
  <r>
    <x v="31"/>
    <n v="369"/>
    <x v="0"/>
    <x v="4"/>
    <s v="OTHER REVENUES &amp; CREDITS"/>
    <x v="15"/>
    <s v="RC_INIT_PROP18_16RATES"/>
    <x v="237"/>
  </r>
  <r>
    <x v="31"/>
    <n v="369"/>
    <x v="0"/>
    <x v="5"/>
    <s v="OTHER REVENUES &amp; CREDITS"/>
    <x v="15"/>
    <s v="RC_INIT_PROP18_16RATES"/>
    <x v="237"/>
  </r>
  <r>
    <x v="31"/>
    <n v="369"/>
    <x v="1"/>
    <x v="0"/>
    <s v="OTHER REVENUES &amp; CREDITS"/>
    <x v="15"/>
    <s v="RC_INIT_PROP18_16RATES"/>
    <x v="237"/>
  </r>
  <r>
    <x v="31"/>
    <n v="369"/>
    <x v="2"/>
    <x v="3"/>
    <s v="OTHER REVENUES &amp; CREDITS"/>
    <x v="15"/>
    <s v="RC_INIT_PROP18_16RATES"/>
    <x v="237"/>
  </r>
  <r>
    <x v="19"/>
    <n v="0"/>
    <x v="0"/>
    <x v="11"/>
    <s v="ANCILLARY SERVICES"/>
    <x v="0"/>
    <s v="RC_INIT_PROP18_16RATES"/>
    <x v="238"/>
  </r>
  <r>
    <x v="19"/>
    <n v="0"/>
    <x v="0"/>
    <x v="9"/>
    <s v="ANCILLARY SERVICES"/>
    <x v="0"/>
    <s v="RC_INIT_PROP18_16RATES"/>
    <x v="238"/>
  </r>
  <r>
    <x v="0"/>
    <n v="0"/>
    <x v="0"/>
    <x v="3"/>
    <s v="ANCILLARY SERVICES"/>
    <x v="0"/>
    <s v="RC_INIT_PROP18_16RATES"/>
    <x v="238"/>
  </r>
  <r>
    <x v="19"/>
    <n v="0"/>
    <x v="1"/>
    <x v="6"/>
    <s v="ANCILLARY SERVICES"/>
    <x v="0"/>
    <s v="RC_INIT_PROP18_16RATES"/>
    <x v="238"/>
  </r>
  <r>
    <x v="19"/>
    <n v="0"/>
    <x v="1"/>
    <x v="8"/>
    <s v="ANCILLARY SERVICES"/>
    <x v="0"/>
    <s v="RC_INIT_PROP18_16RATES"/>
    <x v="238"/>
  </r>
  <r>
    <x v="0"/>
    <n v="0"/>
    <x v="1"/>
    <x v="4"/>
    <s v="ANCILLARY SERVICES"/>
    <x v="0"/>
    <s v="RC_INIT_PROP18_16RATES"/>
    <x v="238"/>
  </r>
  <r>
    <x v="19"/>
    <n v="0"/>
    <x v="2"/>
    <x v="1"/>
    <s v="ANCILLARY SERVICES"/>
    <x v="0"/>
    <s v="RC_INIT_PROP18_16RATES"/>
    <x v="238"/>
  </r>
  <r>
    <x v="19"/>
    <n v="0"/>
    <x v="2"/>
    <x v="2"/>
    <s v="ANCILLARY SERVICES"/>
    <x v="0"/>
    <s v="RC_INIT_PROP18_16RATES"/>
    <x v="238"/>
  </r>
  <r>
    <x v="19"/>
    <n v="0"/>
    <x v="2"/>
    <x v="7"/>
    <s v="ANCILLARY SERVICES"/>
    <x v="0"/>
    <s v="RC_INIT_PROP18_16RATES"/>
    <x v="238"/>
  </r>
  <r>
    <x v="19"/>
    <n v="6.56"/>
    <x v="0"/>
    <x v="2"/>
    <s v="ANCILLARY SERVICES"/>
    <x v="0"/>
    <s v="RC_INIT_PROP18_16RATES"/>
    <x v="239"/>
  </r>
  <r>
    <x v="19"/>
    <n v="5.0999999999999996"/>
    <x v="0"/>
    <x v="7"/>
    <s v="ANCILLARY SERVICES"/>
    <x v="0"/>
    <s v="RC_INIT_PROP18_16RATES"/>
    <x v="239"/>
  </r>
  <r>
    <x v="0"/>
    <n v="5.67"/>
    <x v="0"/>
    <x v="0"/>
    <s v="ANCILLARY SERVICES"/>
    <x v="0"/>
    <s v="RC_INIT_PROP18_16RATES"/>
    <x v="239"/>
  </r>
  <r>
    <x v="19"/>
    <n v="5.94"/>
    <x v="1"/>
    <x v="11"/>
    <s v="ANCILLARY SERVICES"/>
    <x v="0"/>
    <s v="RC_INIT_PROP18_16RATES"/>
    <x v="239"/>
  </r>
  <r>
    <x v="19"/>
    <n v="5.58"/>
    <x v="1"/>
    <x v="9"/>
    <s v="ANCILLARY SERVICES"/>
    <x v="0"/>
    <s v="RC_INIT_PROP18_16RATES"/>
    <x v="239"/>
  </r>
  <r>
    <x v="0"/>
    <n v="4.76"/>
    <x v="1"/>
    <x v="3"/>
    <s v="ANCILLARY SERVICES"/>
    <x v="0"/>
    <s v="RC_INIT_PROP18_16RATES"/>
    <x v="239"/>
  </r>
  <r>
    <x v="19"/>
    <n v="5.43"/>
    <x v="2"/>
    <x v="6"/>
    <s v="ANCILLARY SERVICES"/>
    <x v="0"/>
    <s v="RC_INIT_PROP18_16RATES"/>
    <x v="239"/>
  </r>
  <r>
    <x v="19"/>
    <n v="6.36"/>
    <x v="2"/>
    <x v="8"/>
    <s v="ANCILLARY SERVICES"/>
    <x v="0"/>
    <s v="RC_INIT_PROP18_16RATES"/>
    <x v="239"/>
  </r>
  <r>
    <x v="0"/>
    <n v="4.6900000000000004"/>
    <x v="2"/>
    <x v="4"/>
    <s v="ANCILLARY SERVICES"/>
    <x v="0"/>
    <s v="RC_INIT_PROP18_16RATES"/>
    <x v="239"/>
  </r>
  <r>
    <x v="49"/>
    <n v="6250"/>
    <x v="2"/>
    <x v="7"/>
    <s v="FIBER AND PCS"/>
    <x v="23"/>
    <s v="RC_INIT_PROP18_16RATES"/>
    <x v="265"/>
  </r>
  <r>
    <x v="19"/>
    <n v="0"/>
    <x v="0"/>
    <x v="4"/>
    <s v="ANCILLARY SERVICES"/>
    <x v="0"/>
    <s v="RC_INIT_PROP18_16RATES"/>
    <x v="240"/>
  </r>
  <r>
    <x v="0"/>
    <n v="0"/>
    <x v="0"/>
    <x v="2"/>
    <s v="ANCILLARY SERVICES"/>
    <x v="0"/>
    <s v="RC_INIT_PROP18_16RATES"/>
    <x v="240"/>
  </r>
  <r>
    <x v="0"/>
    <n v="0"/>
    <x v="0"/>
    <x v="7"/>
    <s v="ANCILLARY SERVICES"/>
    <x v="0"/>
    <s v="RC_INIT_PROP18_16RATES"/>
    <x v="240"/>
  </r>
  <r>
    <x v="26"/>
    <n v="602"/>
    <x v="0"/>
    <x v="0"/>
    <s v="ANCILLARY SERVICES"/>
    <x v="1"/>
    <s v="RC_INIT_PROP18_16RATES"/>
    <x v="240"/>
  </r>
  <r>
    <x v="26"/>
    <n v="602"/>
    <x v="0"/>
    <x v="1"/>
    <s v="ANCILLARY SERVICES"/>
    <x v="1"/>
    <s v="RC_INIT_PROP18_16RATES"/>
    <x v="240"/>
  </r>
  <r>
    <x v="26"/>
    <n v="602"/>
    <x v="0"/>
    <x v="2"/>
    <s v="ANCILLARY SERVICES"/>
    <x v="1"/>
    <s v="RC_INIT_PROP18_16RATES"/>
    <x v="240"/>
  </r>
  <r>
    <x v="26"/>
    <n v="602"/>
    <x v="0"/>
    <x v="7"/>
    <s v="ANCILLARY SERVICES"/>
    <x v="1"/>
    <s v="RC_INIT_PROP18_16RATES"/>
    <x v="240"/>
  </r>
  <r>
    <x v="27"/>
    <n v="2978"/>
    <x v="0"/>
    <x v="8"/>
    <s v="NETWORK"/>
    <x v="11"/>
    <s v="RC_INIT_PROP18_16RATES"/>
    <x v="240"/>
  </r>
  <r>
    <x v="0"/>
    <n v="0"/>
    <x v="1"/>
    <x v="11"/>
    <s v="ANCILLARY SERVICES"/>
    <x v="0"/>
    <s v="RC_INIT_PROP18_16RATES"/>
    <x v="240"/>
  </r>
  <r>
    <x v="0"/>
    <n v="0"/>
    <x v="1"/>
    <x v="9"/>
    <s v="ANCILLARY SERVICES"/>
    <x v="0"/>
    <s v="RC_INIT_PROP18_16RATES"/>
    <x v="240"/>
  </r>
  <r>
    <x v="26"/>
    <n v="602"/>
    <x v="1"/>
    <x v="3"/>
    <s v="ANCILLARY SERVICES"/>
    <x v="1"/>
    <s v="RC_INIT_PROP18_16RATES"/>
    <x v="240"/>
  </r>
  <r>
    <x v="26"/>
    <n v="602"/>
    <x v="1"/>
    <x v="10"/>
    <s v="ANCILLARY SERVICES"/>
    <x v="1"/>
    <s v="RC_INIT_PROP18_16RATES"/>
    <x v="240"/>
  </r>
  <r>
    <x v="26"/>
    <n v="602"/>
    <x v="1"/>
    <x v="11"/>
    <s v="ANCILLARY SERVICES"/>
    <x v="1"/>
    <s v="RC_INIT_PROP18_16RATES"/>
    <x v="240"/>
  </r>
  <r>
    <x v="26"/>
    <n v="602"/>
    <x v="1"/>
    <x v="9"/>
    <s v="ANCILLARY SERVICES"/>
    <x v="1"/>
    <s v="RC_INIT_PROP18_16RATES"/>
    <x v="240"/>
  </r>
  <r>
    <x v="27"/>
    <n v="2978"/>
    <x v="1"/>
    <x v="2"/>
    <s v="NETWORK"/>
    <x v="11"/>
    <s v="RC_INIT_PROP18_16RATES"/>
    <x v="240"/>
  </r>
  <r>
    <x v="27"/>
    <n v="2978"/>
    <x v="1"/>
    <x v="7"/>
    <s v="NETWORK"/>
    <x v="11"/>
    <s v="RC_INIT_PROP18_16RATES"/>
    <x v="240"/>
  </r>
  <r>
    <x v="0"/>
    <n v="0"/>
    <x v="2"/>
    <x v="6"/>
    <s v="ANCILLARY SERVICES"/>
    <x v="0"/>
    <s v="RC_INIT_PROP18_16RATES"/>
    <x v="240"/>
  </r>
  <r>
    <x v="0"/>
    <n v="0"/>
    <x v="2"/>
    <x v="8"/>
    <s v="ANCILLARY SERVICES"/>
    <x v="0"/>
    <s v="RC_INIT_PROP18_16RATES"/>
    <x v="240"/>
  </r>
  <r>
    <x v="26"/>
    <n v="602"/>
    <x v="0"/>
    <x v="8"/>
    <s v="ANCILLARY SERVICES"/>
    <x v="1"/>
    <s v="RC_INIT_PROP18_16RATES"/>
    <x v="240"/>
  </r>
  <r>
    <x v="27"/>
    <n v="2978"/>
    <x v="0"/>
    <x v="1"/>
    <s v="NETWORK"/>
    <x v="11"/>
    <s v="RC_INIT_PROP18_16RATES"/>
    <x v="240"/>
  </r>
  <r>
    <x v="27"/>
    <n v="2978"/>
    <x v="0"/>
    <x v="2"/>
    <s v="NETWORK"/>
    <x v="11"/>
    <s v="RC_INIT_PROP18_16RATES"/>
    <x v="240"/>
  </r>
  <r>
    <x v="27"/>
    <n v="2978"/>
    <x v="0"/>
    <x v="7"/>
    <s v="NETWORK"/>
    <x v="11"/>
    <s v="RC_INIT_PROP18_16RATES"/>
    <x v="240"/>
  </r>
  <r>
    <x v="19"/>
    <n v="0"/>
    <x v="1"/>
    <x v="0"/>
    <s v="ANCILLARY SERVICES"/>
    <x v="0"/>
    <s v="RC_INIT_PROP18_16RATES"/>
    <x v="240"/>
  </r>
  <r>
    <x v="19"/>
    <n v="0"/>
    <x v="1"/>
    <x v="1"/>
    <s v="ANCILLARY SERVICES"/>
    <x v="0"/>
    <s v="RC_INIT_PROP18_16RATES"/>
    <x v="240"/>
  </r>
  <r>
    <x v="19"/>
    <n v="0"/>
    <x v="1"/>
    <x v="2"/>
    <s v="ANCILLARY SERVICES"/>
    <x v="0"/>
    <s v="RC_INIT_PROP18_16RATES"/>
    <x v="240"/>
  </r>
  <r>
    <x v="19"/>
    <n v="0"/>
    <x v="1"/>
    <x v="7"/>
    <s v="ANCILLARY SERVICES"/>
    <x v="0"/>
    <s v="RC_INIT_PROP18_16RATES"/>
    <x v="240"/>
  </r>
  <r>
    <x v="0"/>
    <n v="0"/>
    <x v="1"/>
    <x v="7"/>
    <s v="ANCILLARY SERVICES"/>
    <x v="0"/>
    <s v="RC_INIT_PROP18_16RATES"/>
    <x v="240"/>
  </r>
  <r>
    <x v="26"/>
    <n v="602"/>
    <x v="1"/>
    <x v="1"/>
    <s v="ANCILLARY SERVICES"/>
    <x v="1"/>
    <s v="RC_INIT_PROP18_16RATES"/>
    <x v="240"/>
  </r>
  <r>
    <x v="26"/>
    <n v="602"/>
    <x v="1"/>
    <x v="2"/>
    <s v="ANCILLARY SERVICES"/>
    <x v="1"/>
    <s v="RC_INIT_PROP18_16RATES"/>
    <x v="240"/>
  </r>
  <r>
    <x v="26"/>
    <n v="602"/>
    <x v="1"/>
    <x v="7"/>
    <s v="ANCILLARY SERVICES"/>
    <x v="1"/>
    <s v="RC_INIT_PROP18_16RATES"/>
    <x v="240"/>
  </r>
  <r>
    <x v="27"/>
    <n v="2978"/>
    <x v="1"/>
    <x v="10"/>
    <s v="NETWORK"/>
    <x v="11"/>
    <s v="RC_INIT_PROP18_16RATES"/>
    <x v="240"/>
  </r>
  <r>
    <x v="27"/>
    <n v="2978"/>
    <x v="1"/>
    <x v="11"/>
    <s v="NETWORK"/>
    <x v="11"/>
    <s v="RC_INIT_PROP18_16RATES"/>
    <x v="240"/>
  </r>
  <r>
    <x v="27"/>
    <n v="2978"/>
    <x v="1"/>
    <x v="9"/>
    <s v="NETWORK"/>
    <x v="11"/>
    <s v="RC_INIT_PROP18_16RATES"/>
    <x v="240"/>
  </r>
  <r>
    <x v="19"/>
    <n v="0"/>
    <x v="2"/>
    <x v="3"/>
    <s v="ANCILLARY SERVICES"/>
    <x v="0"/>
    <s v="RC_INIT_PROP18_16RATES"/>
    <x v="240"/>
  </r>
  <r>
    <x v="19"/>
    <n v="0"/>
    <x v="2"/>
    <x v="10"/>
    <s v="ANCILLARY SERVICES"/>
    <x v="0"/>
    <s v="RC_INIT_PROP18_16RATES"/>
    <x v="240"/>
  </r>
  <r>
    <x v="19"/>
    <n v="0"/>
    <x v="2"/>
    <x v="11"/>
    <s v="ANCILLARY SERVICES"/>
    <x v="0"/>
    <s v="RC_INIT_PROP18_16RATES"/>
    <x v="240"/>
  </r>
  <r>
    <x v="19"/>
    <n v="0"/>
    <x v="2"/>
    <x v="9"/>
    <s v="ANCILLARY SERVICES"/>
    <x v="0"/>
    <s v="RC_INIT_PROP18_16RATES"/>
    <x v="240"/>
  </r>
  <r>
    <x v="0"/>
    <n v="0"/>
    <x v="2"/>
    <x v="9"/>
    <s v="ANCILLARY SERVICES"/>
    <x v="0"/>
    <s v="RC_INIT_PROP18_16RATES"/>
    <x v="240"/>
  </r>
  <r>
    <x v="26"/>
    <n v="602"/>
    <x v="2"/>
    <x v="10"/>
    <s v="ANCILLARY SERVICES"/>
    <x v="1"/>
    <s v="RC_INIT_PROP18_16RATES"/>
    <x v="240"/>
  </r>
  <r>
    <x v="26"/>
    <n v="602"/>
    <x v="2"/>
    <x v="11"/>
    <s v="ANCILLARY SERVICES"/>
    <x v="1"/>
    <s v="RC_INIT_PROP18_16RATES"/>
    <x v="240"/>
  </r>
  <r>
    <x v="26"/>
    <n v="602"/>
    <x v="2"/>
    <x v="9"/>
    <s v="ANCILLARY SERVICES"/>
    <x v="1"/>
    <s v="RC_INIT_PROP18_16RATES"/>
    <x v="240"/>
  </r>
  <r>
    <x v="27"/>
    <n v="2978"/>
    <x v="2"/>
    <x v="5"/>
    <s v="NETWORK"/>
    <x v="11"/>
    <s v="RC_INIT_PROP18_16RATES"/>
    <x v="240"/>
  </r>
  <r>
    <x v="27"/>
    <n v="2978"/>
    <x v="2"/>
    <x v="6"/>
    <s v="NETWORK"/>
    <x v="11"/>
    <s v="RC_INIT_PROP18_16RATES"/>
    <x v="240"/>
  </r>
  <r>
    <x v="27"/>
    <n v="2978"/>
    <x v="2"/>
    <x v="8"/>
    <s v="NETWORK"/>
    <x v="11"/>
    <s v="RC_INIT_PROP18_16RATES"/>
    <x v="240"/>
  </r>
  <r>
    <x v="0"/>
    <n v="10.89"/>
    <x v="0"/>
    <x v="3"/>
    <s v="ANCILLARY SERVICES"/>
    <x v="0"/>
    <s v="RC_INIT_PROP18_16RATES"/>
    <x v="242"/>
  </r>
  <r>
    <x v="0"/>
    <n v="10.9"/>
    <x v="0"/>
    <x v="10"/>
    <s v="ANCILLARY SERVICES"/>
    <x v="0"/>
    <s v="RC_INIT_PROP18_16RATES"/>
    <x v="242"/>
  </r>
  <r>
    <x v="31"/>
    <n v="49"/>
    <x v="0"/>
    <x v="6"/>
    <s v="OTHER REVENUES &amp; CREDITS"/>
    <x v="15"/>
    <s v="RC_INIT_PROP18_16RATES"/>
    <x v="242"/>
  </r>
  <r>
    <x v="31"/>
    <n v="49"/>
    <x v="0"/>
    <x v="8"/>
    <s v="OTHER REVENUES &amp; CREDITS"/>
    <x v="15"/>
    <s v="RC_INIT_PROP18_16RATES"/>
    <x v="242"/>
  </r>
  <r>
    <x v="0"/>
    <n v="10.73"/>
    <x v="1"/>
    <x v="4"/>
    <s v="ANCILLARY SERVICES"/>
    <x v="0"/>
    <s v="RC_INIT_PROP18_16RATES"/>
    <x v="242"/>
  </r>
  <r>
    <x v="0"/>
    <n v="12.26"/>
    <x v="1"/>
    <x v="5"/>
    <s v="ANCILLARY SERVICES"/>
    <x v="0"/>
    <s v="RC_INIT_PROP18_16RATES"/>
    <x v="242"/>
  </r>
  <r>
    <x v="31"/>
    <n v="49"/>
    <x v="1"/>
    <x v="1"/>
    <s v="OTHER REVENUES &amp; CREDITS"/>
    <x v="15"/>
    <s v="RC_INIT_PROP18_16RATES"/>
    <x v="242"/>
  </r>
  <r>
    <x v="31"/>
    <n v="49"/>
    <x v="1"/>
    <x v="2"/>
    <s v="OTHER REVENUES &amp; CREDITS"/>
    <x v="15"/>
    <s v="RC_INIT_PROP18_16RATES"/>
    <x v="242"/>
  </r>
  <r>
    <x v="31"/>
    <n v="49"/>
    <x v="1"/>
    <x v="7"/>
    <s v="OTHER REVENUES &amp; CREDITS"/>
    <x v="15"/>
    <s v="RC_INIT_PROP18_16RATES"/>
    <x v="242"/>
  </r>
  <r>
    <x v="0"/>
    <n v="12.48"/>
    <x v="2"/>
    <x v="0"/>
    <s v="ANCILLARY SERVICES"/>
    <x v="0"/>
    <s v="RC_INIT_PROP18_16RATES"/>
    <x v="242"/>
  </r>
  <r>
    <x v="31"/>
    <n v="49"/>
    <x v="2"/>
    <x v="10"/>
    <s v="OTHER REVENUES &amp; CREDITS"/>
    <x v="15"/>
    <s v="RC_INIT_PROP18_16RATES"/>
    <x v="242"/>
  </r>
  <r>
    <x v="31"/>
    <n v="49"/>
    <x v="2"/>
    <x v="11"/>
    <s v="OTHER REVENUES &amp; CREDITS"/>
    <x v="15"/>
    <s v="RC_INIT_PROP18_16RATES"/>
    <x v="242"/>
  </r>
  <r>
    <x v="31"/>
    <n v="49"/>
    <x v="2"/>
    <x v="9"/>
    <s v="OTHER REVENUES &amp; CREDITS"/>
    <x v="15"/>
    <s v="RC_INIT_PROP18_16RATES"/>
    <x v="242"/>
  </r>
  <r>
    <x v="19"/>
    <n v="132.69"/>
    <x v="2"/>
    <x v="7"/>
    <s v="ANCILLARY SERVICES"/>
    <x v="0"/>
    <s v="RC_INIT_PROP18_16RATES"/>
    <x v="243"/>
  </r>
  <r>
    <x v="26"/>
    <n v="301"/>
    <x v="0"/>
    <x v="8"/>
    <s v="ANCILLARY SERVICES"/>
    <x v="1"/>
    <s v="RC_INIT_PROP18_16RATES"/>
    <x v="244"/>
  </r>
  <r>
    <x v="27"/>
    <n v="1489"/>
    <x v="0"/>
    <x v="2"/>
    <s v="NETWORK"/>
    <x v="11"/>
    <s v="RC_INIT_PROP18_16RATES"/>
    <x v="244"/>
  </r>
  <r>
    <x v="27"/>
    <n v="1489"/>
    <x v="0"/>
    <x v="7"/>
    <s v="NETWORK"/>
    <x v="11"/>
    <s v="RC_INIT_PROP18_16RATES"/>
    <x v="244"/>
  </r>
  <r>
    <x v="26"/>
    <n v="301"/>
    <x v="1"/>
    <x v="2"/>
    <s v="ANCILLARY SERVICES"/>
    <x v="1"/>
    <s v="RC_INIT_PROP18_16RATES"/>
    <x v="244"/>
  </r>
  <r>
    <x v="26"/>
    <n v="301"/>
    <x v="1"/>
    <x v="7"/>
    <s v="ANCILLARY SERVICES"/>
    <x v="1"/>
    <s v="RC_INIT_PROP18_16RATES"/>
    <x v="244"/>
  </r>
  <r>
    <x v="27"/>
    <n v="1489"/>
    <x v="1"/>
    <x v="11"/>
    <s v="NETWORK"/>
    <x v="11"/>
    <s v="RC_INIT_PROP18_16RATES"/>
    <x v="244"/>
  </r>
  <r>
    <x v="27"/>
    <n v="1489"/>
    <x v="1"/>
    <x v="9"/>
    <s v="NETWORK"/>
    <x v="11"/>
    <s v="RC_INIT_PROP18_16RATES"/>
    <x v="244"/>
  </r>
  <r>
    <x v="26"/>
    <n v="301"/>
    <x v="2"/>
    <x v="11"/>
    <s v="ANCILLARY SERVICES"/>
    <x v="1"/>
    <s v="RC_INIT_PROP18_16RATES"/>
    <x v="244"/>
  </r>
  <r>
    <x v="26"/>
    <n v="301"/>
    <x v="2"/>
    <x v="9"/>
    <s v="ANCILLARY SERVICES"/>
    <x v="1"/>
    <s v="RC_INIT_PROP18_16RATES"/>
    <x v="244"/>
  </r>
  <r>
    <x v="27"/>
    <n v="1489"/>
    <x v="2"/>
    <x v="6"/>
    <s v="NETWORK"/>
    <x v="11"/>
    <s v="RC_INIT_PROP18_16RATES"/>
    <x v="244"/>
  </r>
  <r>
    <x v="27"/>
    <n v="1489"/>
    <x v="2"/>
    <x v="8"/>
    <s v="NETWORK"/>
    <x v="11"/>
    <s v="RC_INIT_PROP18_16RATES"/>
    <x v="244"/>
  </r>
  <r>
    <x v="27"/>
    <n v="5956"/>
    <x v="2"/>
    <x v="4"/>
    <s v="NETWORK"/>
    <x v="11"/>
    <s v="RC_INIT_PROP18_16RATES"/>
    <x v="298"/>
  </r>
  <r>
    <x v="32"/>
    <n v="0"/>
    <x v="0"/>
    <x v="1"/>
    <s v="OTHER REVENUES &amp; CREDITS"/>
    <x v="16"/>
    <s v="RC_INIT_PROP18_16RATES"/>
    <x v="286"/>
  </r>
  <r>
    <x v="27"/>
    <n v="1489"/>
    <x v="0"/>
    <x v="11"/>
    <s v="NETWORK"/>
    <x v="11"/>
    <s v="RC_INIT_PROP18_16RATES"/>
    <x v="245"/>
  </r>
  <r>
    <x v="27"/>
    <n v="1489"/>
    <x v="0"/>
    <x v="9"/>
    <s v="NETWORK"/>
    <x v="11"/>
    <s v="RC_INIT_PROP18_16RATES"/>
    <x v="245"/>
  </r>
  <r>
    <x v="27"/>
    <n v="1489"/>
    <x v="1"/>
    <x v="6"/>
    <s v="NETWORK"/>
    <x v="11"/>
    <s v="RC_INIT_PROP18_16RATES"/>
    <x v="245"/>
  </r>
  <r>
    <x v="27"/>
    <n v="1489"/>
    <x v="1"/>
    <x v="8"/>
    <s v="NETWORK"/>
    <x v="11"/>
    <s v="RC_INIT_PROP18_16RATES"/>
    <x v="245"/>
  </r>
  <r>
    <x v="27"/>
    <n v="1489"/>
    <x v="2"/>
    <x v="1"/>
    <s v="NETWORK"/>
    <x v="11"/>
    <s v="RC_INIT_PROP18_16RATES"/>
    <x v="245"/>
  </r>
  <r>
    <x v="27"/>
    <n v="1489"/>
    <x v="2"/>
    <x v="2"/>
    <s v="NETWORK"/>
    <x v="11"/>
    <s v="RC_INIT_PROP18_16RATES"/>
    <x v="245"/>
  </r>
  <r>
    <x v="27"/>
    <n v="1489"/>
    <x v="2"/>
    <x v="7"/>
    <s v="NETWORK"/>
    <x v="11"/>
    <s v="RC_INIT_PROP18_16RATES"/>
    <x v="245"/>
  </r>
  <r>
    <x v="19"/>
    <n v="2324.4699999999998"/>
    <x v="0"/>
    <x v="7"/>
    <s v="ANCILLARY SERVICES"/>
    <x v="0"/>
    <s v="RC_INIT_PROP18_16RATES"/>
    <x v="246"/>
  </r>
  <r>
    <x v="27"/>
    <n v="74450"/>
    <x v="1"/>
    <x v="0"/>
    <s v="NETWORK"/>
    <x v="11"/>
    <s v="RC_INIT_PROP18_16RATES"/>
    <x v="175"/>
  </r>
  <r>
    <x v="27"/>
    <n v="74450"/>
    <x v="1"/>
    <x v="1"/>
    <s v="NETWORK"/>
    <x v="11"/>
    <s v="RC_INIT_PROP18_16RATES"/>
    <x v="175"/>
  </r>
  <r>
    <x v="72"/>
    <n v="8064"/>
    <x v="2"/>
    <x v="0"/>
    <s v="ANCILLARY SERVICES"/>
    <x v="26"/>
    <s v="RC_INIT_PROP18_16RATES"/>
    <x v="175"/>
  </r>
  <r>
    <x v="73"/>
    <n v="32256"/>
    <x v="2"/>
    <x v="4"/>
    <s v="ANCILLARY SERVICES"/>
    <x v="26"/>
    <s v="RC_INIT_PROP18_16RATES"/>
    <x v="175"/>
  </r>
  <r>
    <x v="73"/>
    <n v="32256"/>
    <x v="2"/>
    <x v="5"/>
    <s v="ANCILLARY SERVICES"/>
    <x v="26"/>
    <s v="RC_INIT_PROP18_16RATES"/>
    <x v="175"/>
  </r>
  <r>
    <x v="27"/>
    <n v="74450"/>
    <x v="2"/>
    <x v="3"/>
    <s v="NETWORK"/>
    <x v="11"/>
    <s v="RC_INIT_PROP18_16RATES"/>
    <x v="175"/>
  </r>
  <r>
    <x v="27"/>
    <n v="74450"/>
    <x v="2"/>
    <x v="10"/>
    <s v="NETWORK"/>
    <x v="11"/>
    <s v="RC_INIT_PROP18_16RATES"/>
    <x v="175"/>
  </r>
  <r>
    <x v="32"/>
    <n v="2001"/>
    <x v="1"/>
    <x v="10"/>
    <s v="OTHER REVENUES &amp; CREDITS"/>
    <x v="16"/>
    <s v="RC_INIT_PROP18_16RATES"/>
    <x v="299"/>
  </r>
  <r>
    <x v="19"/>
    <n v="137.19"/>
    <x v="0"/>
    <x v="4"/>
    <s v="ANCILLARY SERVICES"/>
    <x v="0"/>
    <s v="RC_INIT_PROP18_16RATES"/>
    <x v="176"/>
  </r>
  <r>
    <x v="19"/>
    <n v="159.11000000000001"/>
    <x v="0"/>
    <x v="5"/>
    <s v="ANCILLARY SERVICES"/>
    <x v="0"/>
    <s v="RC_INIT_PROP18_16RATES"/>
    <x v="176"/>
  </r>
  <r>
    <x v="19"/>
    <n v="148.53"/>
    <x v="0"/>
    <x v="6"/>
    <s v="ANCILLARY SERVICES"/>
    <x v="0"/>
    <s v="RC_INIT_PROP18_16RATES"/>
    <x v="176"/>
  </r>
  <r>
    <x v="19"/>
    <n v="173.01"/>
    <x v="0"/>
    <x v="8"/>
    <s v="ANCILLARY SERVICES"/>
    <x v="0"/>
    <s v="RC_INIT_PROP18_16RATES"/>
    <x v="176"/>
  </r>
  <r>
    <x v="19"/>
    <n v="158.77000000000001"/>
    <x v="1"/>
    <x v="0"/>
    <s v="ANCILLARY SERVICES"/>
    <x v="0"/>
    <s v="RC_INIT_PROP18_16RATES"/>
    <x v="176"/>
  </r>
  <r>
    <x v="19"/>
    <n v="150.38"/>
    <x v="1"/>
    <x v="1"/>
    <s v="ANCILLARY SERVICES"/>
    <x v="0"/>
    <s v="RC_INIT_PROP18_16RATES"/>
    <x v="176"/>
  </r>
  <r>
    <x v="19"/>
    <n v="166.28"/>
    <x v="1"/>
    <x v="2"/>
    <s v="ANCILLARY SERVICES"/>
    <x v="0"/>
    <s v="RC_INIT_PROP18_16RATES"/>
    <x v="176"/>
  </r>
  <r>
    <x v="19"/>
    <n v="136.35"/>
    <x v="2"/>
    <x v="3"/>
    <s v="ANCILLARY SERVICES"/>
    <x v="0"/>
    <s v="RC_INIT_PROP18_16RATES"/>
    <x v="176"/>
  </r>
  <r>
    <x v="19"/>
    <n v="136.41999999999999"/>
    <x v="2"/>
    <x v="10"/>
    <s v="ANCILLARY SERVICES"/>
    <x v="0"/>
    <s v="RC_INIT_PROP18_16RATES"/>
    <x v="176"/>
  </r>
  <r>
    <x v="19"/>
    <n v="158.79"/>
    <x v="2"/>
    <x v="11"/>
    <s v="ANCILLARY SERVICES"/>
    <x v="0"/>
    <s v="RC_INIT_PROP18_16RATES"/>
    <x v="176"/>
  </r>
  <r>
    <x v="72"/>
    <n v="3984"/>
    <x v="0"/>
    <x v="7"/>
    <s v="ANCILLARY SERVICES"/>
    <x v="26"/>
    <s v="RC_INIT_PROP18_16RATES"/>
    <x v="177"/>
  </r>
  <r>
    <x v="28"/>
    <n v="408"/>
    <x v="0"/>
    <x v="3"/>
    <s v="OTHER REVENUES &amp; CREDITS"/>
    <x v="12"/>
    <s v="RC_INIT_PROP18_16RATES"/>
    <x v="177"/>
  </r>
  <r>
    <x v="72"/>
    <n v="3984"/>
    <x v="1"/>
    <x v="9"/>
    <s v="ANCILLARY SERVICES"/>
    <x v="26"/>
    <s v="RC_INIT_PROP18_16RATES"/>
    <x v="177"/>
  </r>
  <r>
    <x v="73"/>
    <n v="15936"/>
    <x v="1"/>
    <x v="7"/>
    <s v="ANCILLARY SERVICES"/>
    <x v="26"/>
    <s v="RC_INIT_PROP18_16RATES"/>
    <x v="177"/>
  </r>
  <r>
    <x v="28"/>
    <n v="408"/>
    <x v="1"/>
    <x v="4"/>
    <s v="OTHER REVENUES &amp; CREDITS"/>
    <x v="12"/>
    <s v="RC_INIT_PROP18_16RATES"/>
    <x v="177"/>
  </r>
  <r>
    <x v="72"/>
    <n v="3984"/>
    <x v="2"/>
    <x v="8"/>
    <s v="ANCILLARY SERVICES"/>
    <x v="26"/>
    <s v="RC_INIT_PROP18_16RATES"/>
    <x v="177"/>
  </r>
  <r>
    <x v="73"/>
    <n v="15936"/>
    <x v="2"/>
    <x v="9"/>
    <s v="ANCILLARY SERVICES"/>
    <x v="26"/>
    <s v="RC_INIT_PROP18_16RATES"/>
    <x v="177"/>
  </r>
  <r>
    <x v="26"/>
    <n v="18662"/>
    <x v="0"/>
    <x v="4"/>
    <s v="ANCILLARY SERVICES"/>
    <x v="1"/>
    <s v="RC_INIT_PROP18_16RATES"/>
    <x v="179"/>
  </r>
  <r>
    <x v="26"/>
    <n v="18662"/>
    <x v="0"/>
    <x v="5"/>
    <s v="ANCILLARY SERVICES"/>
    <x v="1"/>
    <s v="RC_INIT_PROP18_16RATES"/>
    <x v="179"/>
  </r>
  <r>
    <x v="72"/>
    <n v="5040"/>
    <x v="0"/>
    <x v="0"/>
    <s v="ANCILLARY SERVICES"/>
    <x v="26"/>
    <s v="RC_INIT_PROP18_16RATES"/>
    <x v="179"/>
  </r>
  <r>
    <x v="72"/>
    <n v="5040"/>
    <x v="0"/>
    <x v="1"/>
    <s v="ANCILLARY SERVICES"/>
    <x v="26"/>
    <s v="RC_INIT_PROP18_16RATES"/>
    <x v="179"/>
  </r>
  <r>
    <x v="72"/>
    <n v="5040"/>
    <x v="0"/>
    <x v="2"/>
    <s v="ANCILLARY SERVICES"/>
    <x v="26"/>
    <s v="RC_INIT_PROP18_16RATES"/>
    <x v="179"/>
  </r>
  <r>
    <x v="73"/>
    <n v="20160"/>
    <x v="0"/>
    <x v="5"/>
    <s v="ANCILLARY SERVICES"/>
    <x v="26"/>
    <s v="RC_INIT_PROP18_16RATES"/>
    <x v="179"/>
  </r>
  <r>
    <x v="73"/>
    <n v="20160"/>
    <x v="0"/>
    <x v="6"/>
    <s v="ANCILLARY SERVICES"/>
    <x v="26"/>
    <s v="RC_INIT_PROP18_16RATES"/>
    <x v="179"/>
  </r>
  <r>
    <x v="73"/>
    <n v="20160"/>
    <x v="0"/>
    <x v="8"/>
    <s v="ANCILLARY SERVICES"/>
    <x v="26"/>
    <s v="RC_INIT_PROP18_16RATES"/>
    <x v="179"/>
  </r>
  <r>
    <x v="71"/>
    <n v="68040"/>
    <x v="0"/>
    <x v="0"/>
    <s v="ANCILLARY SERVICES"/>
    <x v="26"/>
    <s v="RC_INIT_PROP18_16RATES"/>
    <x v="179"/>
  </r>
  <r>
    <x v="85"/>
    <n v="12600"/>
    <x v="0"/>
    <x v="2"/>
    <s v="ANCILLARY SERVICES"/>
    <x v="26"/>
    <s v="RC_INIT_PROP18_16RATES"/>
    <x v="179"/>
  </r>
  <r>
    <x v="85"/>
    <n v="12600"/>
    <x v="0"/>
    <x v="7"/>
    <s v="ANCILLARY SERVICES"/>
    <x v="26"/>
    <s v="RC_INIT_PROP18_16RATES"/>
    <x v="179"/>
  </r>
  <r>
    <x v="27"/>
    <n v="92318"/>
    <x v="0"/>
    <x v="3"/>
    <s v="NETWORK"/>
    <x v="11"/>
    <s v="RC_INIT_PROP18_16RATES"/>
    <x v="179"/>
  </r>
  <r>
    <x v="27"/>
    <n v="92318"/>
    <x v="0"/>
    <x v="10"/>
    <s v="NETWORK"/>
    <x v="11"/>
    <s v="RC_INIT_PROP18_16RATES"/>
    <x v="179"/>
  </r>
  <r>
    <x v="27"/>
    <n v="92318"/>
    <x v="0"/>
    <x v="11"/>
    <s v="NETWORK"/>
    <x v="11"/>
    <s v="RC_INIT_PROP18_16RATES"/>
    <x v="179"/>
  </r>
  <r>
    <x v="27"/>
    <n v="92318"/>
    <x v="0"/>
    <x v="9"/>
    <s v="NETWORK"/>
    <x v="11"/>
    <s v="RC_INIT_PROP18_16RATES"/>
    <x v="179"/>
  </r>
  <r>
    <x v="26"/>
    <n v="18662"/>
    <x v="1"/>
    <x v="0"/>
    <s v="ANCILLARY SERVICES"/>
    <x v="1"/>
    <s v="RC_INIT_PROP18_16RATES"/>
    <x v="179"/>
  </r>
  <r>
    <x v="72"/>
    <n v="5040"/>
    <x v="1"/>
    <x v="3"/>
    <s v="ANCILLARY SERVICES"/>
    <x v="26"/>
    <s v="RC_INIT_PROP18_16RATES"/>
    <x v="179"/>
  </r>
  <r>
    <x v="72"/>
    <n v="5040"/>
    <x v="1"/>
    <x v="10"/>
    <s v="ANCILLARY SERVICES"/>
    <x v="26"/>
    <s v="RC_INIT_PROP18_16RATES"/>
    <x v="179"/>
  </r>
  <r>
    <x v="72"/>
    <n v="5040"/>
    <x v="1"/>
    <x v="11"/>
    <s v="ANCILLARY SERVICES"/>
    <x v="26"/>
    <s v="RC_INIT_PROP18_16RATES"/>
    <x v="179"/>
  </r>
  <r>
    <x v="73"/>
    <n v="20160"/>
    <x v="1"/>
    <x v="0"/>
    <s v="ANCILLARY SERVICES"/>
    <x v="26"/>
    <s v="RC_INIT_PROP18_16RATES"/>
    <x v="179"/>
  </r>
  <r>
    <x v="73"/>
    <n v="20160"/>
    <x v="1"/>
    <x v="1"/>
    <s v="ANCILLARY SERVICES"/>
    <x v="26"/>
    <s v="RC_INIT_PROP18_16RATES"/>
    <x v="179"/>
  </r>
  <r>
    <x v="73"/>
    <n v="20160"/>
    <x v="1"/>
    <x v="2"/>
    <s v="ANCILLARY SERVICES"/>
    <x v="26"/>
    <s v="RC_INIT_PROP18_16RATES"/>
    <x v="179"/>
  </r>
  <r>
    <x v="71"/>
    <n v="68040"/>
    <x v="1"/>
    <x v="3"/>
    <s v="ANCILLARY SERVICES"/>
    <x v="26"/>
    <s v="RC_INIT_PROP18_16RATES"/>
    <x v="179"/>
  </r>
  <r>
    <x v="85"/>
    <n v="12600"/>
    <x v="1"/>
    <x v="11"/>
    <s v="ANCILLARY SERVICES"/>
    <x v="26"/>
    <s v="RC_INIT_PROP18_16RATES"/>
    <x v="179"/>
  </r>
  <r>
    <x v="85"/>
    <n v="12600"/>
    <x v="1"/>
    <x v="9"/>
    <s v="ANCILLARY SERVICES"/>
    <x v="26"/>
    <s v="RC_INIT_PROP18_16RATES"/>
    <x v="179"/>
  </r>
  <r>
    <x v="27"/>
    <n v="92318"/>
    <x v="1"/>
    <x v="4"/>
    <s v="NETWORK"/>
    <x v="11"/>
    <s v="RC_INIT_PROP18_16RATES"/>
    <x v="179"/>
  </r>
  <r>
    <x v="27"/>
    <n v="92318"/>
    <x v="1"/>
    <x v="5"/>
    <s v="NETWORK"/>
    <x v="11"/>
    <s v="RC_INIT_PROP18_16RATES"/>
    <x v="179"/>
  </r>
  <r>
    <x v="27"/>
    <n v="92318"/>
    <x v="1"/>
    <x v="6"/>
    <s v="NETWORK"/>
    <x v="11"/>
    <s v="RC_INIT_PROP18_16RATES"/>
    <x v="179"/>
  </r>
  <r>
    <x v="27"/>
    <n v="92318"/>
    <x v="1"/>
    <x v="8"/>
    <s v="NETWORK"/>
    <x v="11"/>
    <s v="RC_INIT_PROP18_16RATES"/>
    <x v="179"/>
  </r>
  <r>
    <x v="26"/>
    <n v="18662"/>
    <x v="2"/>
    <x v="3"/>
    <s v="ANCILLARY SERVICES"/>
    <x v="1"/>
    <s v="RC_INIT_PROP18_16RATES"/>
    <x v="179"/>
  </r>
  <r>
    <x v="72"/>
    <n v="5040"/>
    <x v="2"/>
    <x v="4"/>
    <s v="ANCILLARY SERVICES"/>
    <x v="26"/>
    <s v="RC_INIT_PROP18_16RATES"/>
    <x v="179"/>
  </r>
  <r>
    <x v="72"/>
    <n v="5040"/>
    <x v="2"/>
    <x v="5"/>
    <s v="ANCILLARY SERVICES"/>
    <x v="26"/>
    <s v="RC_INIT_PROP18_16RATES"/>
    <x v="179"/>
  </r>
  <r>
    <x v="72"/>
    <n v="5040"/>
    <x v="2"/>
    <x v="6"/>
    <s v="ANCILLARY SERVICES"/>
    <x v="26"/>
    <s v="RC_INIT_PROP18_16RATES"/>
    <x v="179"/>
  </r>
  <r>
    <x v="73"/>
    <n v="20160"/>
    <x v="2"/>
    <x v="3"/>
    <s v="ANCILLARY SERVICES"/>
    <x v="26"/>
    <s v="RC_INIT_PROP18_16RATES"/>
    <x v="179"/>
  </r>
  <r>
    <x v="73"/>
    <n v="20160"/>
    <x v="2"/>
    <x v="10"/>
    <s v="ANCILLARY SERVICES"/>
    <x v="26"/>
    <s v="RC_INIT_PROP18_16RATES"/>
    <x v="179"/>
  </r>
  <r>
    <x v="73"/>
    <n v="20160"/>
    <x v="2"/>
    <x v="11"/>
    <s v="ANCILLARY SERVICES"/>
    <x v="26"/>
    <s v="RC_INIT_PROP18_16RATES"/>
    <x v="179"/>
  </r>
  <r>
    <x v="21"/>
    <n v="1545.25"/>
    <x v="2"/>
    <x v="3"/>
    <s v="ANCILLARY SERVICES"/>
    <x v="1"/>
    <s v="RC_INIT_PROP18_16RATES"/>
    <x v="21"/>
  </r>
  <r>
    <x v="12"/>
    <n v="6431.65"/>
    <x v="2"/>
    <x v="4"/>
    <s v="NETWORK"/>
    <x v="7"/>
    <s v="RC_INIT_PROP18_16RATES"/>
    <x v="21"/>
  </r>
  <r>
    <x v="12"/>
    <n v="8015.7"/>
    <x v="2"/>
    <x v="5"/>
    <s v="NETWORK"/>
    <x v="7"/>
    <s v="RC_INIT_PROP18_16RATES"/>
    <x v="21"/>
  </r>
  <r>
    <x v="12"/>
    <n v="6490.64"/>
    <x v="2"/>
    <x v="6"/>
    <s v="NETWORK"/>
    <x v="7"/>
    <s v="RC_INIT_PROP18_16RATES"/>
    <x v="21"/>
  </r>
  <r>
    <x v="28"/>
    <n v="89"/>
    <x v="2"/>
    <x v="9"/>
    <s v="OTHER REVENUES &amp; CREDITS"/>
    <x v="12"/>
    <s v="RC_INIT_PROP18_16RATES"/>
    <x v="21"/>
  </r>
  <r>
    <x v="0"/>
    <n v="7011.91"/>
    <x v="0"/>
    <x v="0"/>
    <s v="ANCILLARY SERVICES"/>
    <x v="0"/>
    <s v="RC_INIT_PROP18_16RATES"/>
    <x v="23"/>
  </r>
  <r>
    <x v="0"/>
    <n v="6671.98"/>
    <x v="0"/>
    <x v="1"/>
    <s v="ANCILLARY SERVICES"/>
    <x v="0"/>
    <s v="RC_INIT_PROP18_16RATES"/>
    <x v="23"/>
  </r>
  <r>
    <x v="0"/>
    <n v="7435.23"/>
    <x v="0"/>
    <x v="2"/>
    <s v="ANCILLARY SERVICES"/>
    <x v="0"/>
    <s v="RC_INIT_PROP18_16RATES"/>
    <x v="23"/>
  </r>
  <r>
    <x v="20"/>
    <n v="2599.7199999999998"/>
    <x v="0"/>
    <x v="4"/>
    <s v="ANCILLARY SERVICES"/>
    <x v="10"/>
    <s v="RC_INIT_PROP18_16RATES"/>
    <x v="23"/>
  </r>
  <r>
    <x v="20"/>
    <n v="3305.38"/>
    <x v="0"/>
    <x v="5"/>
    <s v="ANCILLARY SERVICES"/>
    <x v="10"/>
    <s v="RC_INIT_PROP18_16RATES"/>
    <x v="23"/>
  </r>
  <r>
    <x v="20"/>
    <n v="2344.12"/>
    <x v="0"/>
    <x v="6"/>
    <s v="ANCILLARY SERVICES"/>
    <x v="10"/>
    <s v="RC_INIT_PROP18_16RATES"/>
    <x v="23"/>
  </r>
  <r>
    <x v="21"/>
    <n v="16036.65"/>
    <x v="0"/>
    <x v="0"/>
    <s v="ANCILLARY SERVICES"/>
    <x v="1"/>
    <s v="RC_INIT_PROP18_16RATES"/>
    <x v="23"/>
  </r>
  <r>
    <x v="12"/>
    <n v="64295.63"/>
    <x v="0"/>
    <x v="3"/>
    <s v="NETWORK"/>
    <x v="7"/>
    <s v="RC_INIT_PROP18_16RATES"/>
    <x v="23"/>
  </r>
  <r>
    <x v="12"/>
    <n v="64370.239999999998"/>
    <x v="0"/>
    <x v="10"/>
    <s v="NETWORK"/>
    <x v="7"/>
    <s v="RC_INIT_PROP18_16RATES"/>
    <x v="23"/>
  </r>
  <r>
    <x v="12"/>
    <n v="33058.69"/>
    <x v="0"/>
    <x v="11"/>
    <s v="NETWORK"/>
    <x v="7"/>
    <s v="RC_INIT_PROP18_16RATES"/>
    <x v="23"/>
  </r>
  <r>
    <x v="47"/>
    <n v="-5739.38"/>
    <x v="0"/>
    <x v="4"/>
    <s v="NETWORK"/>
    <x v="7"/>
    <s v="RC_INIT_PROP18_16RATES"/>
    <x v="23"/>
  </r>
  <r>
    <x v="47"/>
    <n v="-5739.38"/>
    <x v="0"/>
    <x v="5"/>
    <s v="NETWORK"/>
    <x v="7"/>
    <s v="RC_INIT_PROP18_16RATES"/>
    <x v="23"/>
  </r>
  <r>
    <x v="0"/>
    <n v="5891.88"/>
    <x v="1"/>
    <x v="3"/>
    <s v="ANCILLARY SERVICES"/>
    <x v="0"/>
    <s v="RC_INIT_PROP18_16RATES"/>
    <x v="23"/>
  </r>
  <r>
    <x v="0"/>
    <n v="5787.86"/>
    <x v="1"/>
    <x v="10"/>
    <s v="ANCILLARY SERVICES"/>
    <x v="0"/>
    <s v="RC_INIT_PROP18_16RATES"/>
    <x v="23"/>
  </r>
  <r>
    <x v="0"/>
    <n v="6737.06"/>
    <x v="1"/>
    <x v="11"/>
    <s v="ANCILLARY SERVICES"/>
    <x v="0"/>
    <s v="RC_INIT_PROP18_16RATES"/>
    <x v="23"/>
  </r>
  <r>
    <x v="20"/>
    <n v="3446.1"/>
    <x v="1"/>
    <x v="0"/>
    <s v="ANCILLARY SERVICES"/>
    <x v="10"/>
    <s v="RC_INIT_PROP18_16RATES"/>
    <x v="23"/>
  </r>
  <r>
    <x v="20"/>
    <n v="2782.26"/>
    <x v="1"/>
    <x v="1"/>
    <s v="ANCILLARY SERVICES"/>
    <x v="10"/>
    <s v="RC_INIT_PROP18_16RATES"/>
    <x v="23"/>
  </r>
  <r>
    <x v="21"/>
    <n v="13616.4"/>
    <x v="1"/>
    <x v="3"/>
    <s v="ANCILLARY SERVICES"/>
    <x v="1"/>
    <s v="RC_INIT_PROP18_16RATES"/>
    <x v="23"/>
  </r>
  <r>
    <x v="12"/>
    <n v="54041.78"/>
    <x v="1"/>
    <x v="4"/>
    <s v="NETWORK"/>
    <x v="7"/>
    <s v="RC_INIT_PROP18_16RATES"/>
    <x v="23"/>
  </r>
  <r>
    <x v="12"/>
    <n v="69731.39"/>
    <x v="1"/>
    <x v="5"/>
    <s v="NETWORK"/>
    <x v="7"/>
    <s v="RC_INIT_PROP18_16RATES"/>
    <x v="23"/>
  </r>
  <r>
    <x v="12"/>
    <n v="53727.75"/>
    <x v="1"/>
    <x v="6"/>
    <s v="NETWORK"/>
    <x v="7"/>
    <s v="RC_INIT_PROP18_16RATES"/>
    <x v="23"/>
  </r>
  <r>
    <x v="47"/>
    <n v="-5739.38"/>
    <x v="1"/>
    <x v="0"/>
    <s v="NETWORK"/>
    <x v="7"/>
    <s v="RC_INIT_PROP18_16RATES"/>
    <x v="23"/>
  </r>
  <r>
    <x v="0"/>
    <n v="5798.39"/>
    <x v="2"/>
    <x v="4"/>
    <s v="ANCILLARY SERVICES"/>
    <x v="0"/>
    <s v="RC_INIT_PROP18_16RATES"/>
    <x v="23"/>
  </r>
  <r>
    <x v="0"/>
    <n v="6771.89"/>
    <x v="2"/>
    <x v="5"/>
    <s v="ANCILLARY SERVICES"/>
    <x v="0"/>
    <s v="RC_INIT_PROP18_16RATES"/>
    <x v="23"/>
  </r>
  <r>
    <x v="0"/>
    <n v="6150.62"/>
    <x v="2"/>
    <x v="6"/>
    <s v="ANCILLARY SERVICES"/>
    <x v="0"/>
    <s v="RC_INIT_PROP18_16RATES"/>
    <x v="23"/>
  </r>
  <r>
    <x v="20"/>
    <n v="3129.33"/>
    <x v="2"/>
    <x v="3"/>
    <s v="ANCILLARY SERVICES"/>
    <x v="10"/>
    <s v="RC_INIT_PROP18_16RATES"/>
    <x v="23"/>
  </r>
  <r>
    <x v="20"/>
    <n v="2871.28"/>
    <x v="2"/>
    <x v="10"/>
    <s v="ANCILLARY SERVICES"/>
    <x v="10"/>
    <s v="RC_INIT_PROP18_16RATES"/>
    <x v="23"/>
  </r>
  <r>
    <x v="21"/>
    <n v="10799.25"/>
    <x v="2"/>
    <x v="4"/>
    <s v="ANCILLARY SERVICES"/>
    <x v="1"/>
    <s v="RC_INIT_PROP18_16RATES"/>
    <x v="23"/>
  </r>
  <r>
    <x v="12"/>
    <n v="81276.08"/>
    <x v="2"/>
    <x v="0"/>
    <s v="NETWORK"/>
    <x v="7"/>
    <s v="RC_INIT_PROP18_16RATES"/>
    <x v="23"/>
  </r>
  <r>
    <x v="12"/>
    <n v="55438.46"/>
    <x v="2"/>
    <x v="1"/>
    <s v="NETWORK"/>
    <x v="7"/>
    <s v="RC_INIT_PROP18_16RATES"/>
    <x v="23"/>
  </r>
  <r>
    <x v="47"/>
    <n v="-5739.38"/>
    <x v="2"/>
    <x v="3"/>
    <s v="NETWORK"/>
    <x v="7"/>
    <s v="RC_INIT_PROP18_16RATES"/>
    <x v="23"/>
  </r>
  <r>
    <x v="0"/>
    <n v="1541.99"/>
    <x v="0"/>
    <x v="3"/>
    <s v="ANCILLARY SERVICES"/>
    <x v="0"/>
    <s v="RC_INIT_PROP18_16RATES"/>
    <x v="24"/>
  </r>
  <r>
    <x v="0"/>
    <n v="1543.31"/>
    <x v="0"/>
    <x v="10"/>
    <s v="ANCILLARY SERVICES"/>
    <x v="0"/>
    <s v="RC_INIT_PROP18_16RATES"/>
    <x v="24"/>
  </r>
  <r>
    <x v="0"/>
    <n v="1815.84"/>
    <x v="0"/>
    <x v="11"/>
    <s v="ANCILLARY SERVICES"/>
    <x v="0"/>
    <s v="RC_INIT_PROP18_16RATES"/>
    <x v="24"/>
  </r>
  <r>
    <x v="21"/>
    <n v="8776.9500000000007"/>
    <x v="0"/>
    <x v="3"/>
    <s v="ANCILLARY SERVICES"/>
    <x v="1"/>
    <s v="RC_INIT_PROP18_16RATES"/>
    <x v="24"/>
  </r>
  <r>
    <x v="12"/>
    <n v="36426.33"/>
    <x v="0"/>
    <x v="4"/>
    <s v="NETWORK"/>
    <x v="7"/>
    <s v="RC_INIT_PROP18_16RATES"/>
    <x v="24"/>
  </r>
  <r>
    <x v="12"/>
    <n v="46860.62"/>
    <x v="0"/>
    <x v="5"/>
    <s v="NETWORK"/>
    <x v="7"/>
    <s v="RC_INIT_PROP18_16RATES"/>
    <x v="24"/>
  </r>
  <r>
    <x v="12"/>
    <n v="36225.07"/>
    <x v="0"/>
    <x v="6"/>
    <s v="NETWORK"/>
    <x v="7"/>
    <s v="RC_INIT_PROP18_16RATES"/>
    <x v="24"/>
  </r>
  <r>
    <x v="0"/>
    <n v="1520.54"/>
    <x v="1"/>
    <x v="4"/>
    <s v="ANCILLARY SERVICES"/>
    <x v="0"/>
    <s v="RC_INIT_PROP18_16RATES"/>
    <x v="24"/>
  </r>
  <r>
    <x v="0"/>
    <n v="1736.88"/>
    <x v="1"/>
    <x v="5"/>
    <s v="ANCILLARY SERVICES"/>
    <x v="0"/>
    <s v="RC_INIT_PROP18_16RATES"/>
    <x v="24"/>
  </r>
  <r>
    <x v="0"/>
    <n v="1560.32"/>
    <x v="1"/>
    <x v="6"/>
    <s v="ANCILLARY SERVICES"/>
    <x v="0"/>
    <s v="RC_INIT_PROP18_16RATES"/>
    <x v="24"/>
  </r>
  <r>
    <x v="21"/>
    <n v="7439.95"/>
    <x v="1"/>
    <x v="4"/>
    <s v="ANCILLARY SERVICES"/>
    <x v="1"/>
    <s v="RC_INIT_PROP18_16RATES"/>
    <x v="24"/>
  </r>
  <r>
    <x v="12"/>
    <n v="45288.71"/>
    <x v="1"/>
    <x v="0"/>
    <s v="NETWORK"/>
    <x v="7"/>
    <s v="RC_INIT_PROP18_16RATES"/>
    <x v="24"/>
  </r>
  <r>
    <x v="12"/>
    <n v="39865.1"/>
    <x v="1"/>
    <x v="1"/>
    <s v="NETWORK"/>
    <x v="7"/>
    <s v="RC_INIT_PROP18_16RATES"/>
    <x v="24"/>
  </r>
  <r>
    <x v="19"/>
    <n v="1576.24"/>
    <x v="2"/>
    <x v="7"/>
    <s v="ANCILLARY SERVICES"/>
    <x v="0"/>
    <s v="RC_INIT_PROP18_16RATES"/>
    <x v="24"/>
  </r>
  <r>
    <x v="0"/>
    <n v="1768.51"/>
    <x v="2"/>
    <x v="0"/>
    <s v="ANCILLARY SERVICES"/>
    <x v="0"/>
    <s v="RC_INIT_PROP18_16RATES"/>
    <x v="24"/>
  </r>
  <r>
    <x v="0"/>
    <n v="1662.58"/>
    <x v="2"/>
    <x v="1"/>
    <s v="ANCILLARY SERVICES"/>
    <x v="0"/>
    <s v="RC_INIT_PROP18_16RATES"/>
    <x v="24"/>
  </r>
  <r>
    <x v="12"/>
    <n v="44605.120000000003"/>
    <x v="2"/>
    <x v="3"/>
    <s v="NETWORK"/>
    <x v="7"/>
    <s v="RC_INIT_PROP18_16RATES"/>
    <x v="24"/>
  </r>
  <r>
    <x v="12"/>
    <n v="48130.64"/>
    <x v="2"/>
    <x v="10"/>
    <s v="NETWORK"/>
    <x v="7"/>
    <s v="RC_INIT_PROP18_16RATES"/>
    <x v="24"/>
  </r>
  <r>
    <x v="0"/>
    <n v="253.76"/>
    <x v="0"/>
    <x v="4"/>
    <s v="ANCILLARY SERVICES"/>
    <x v="0"/>
    <s v="RC_INIT_PROP18_16RATES"/>
    <x v="25"/>
  </r>
  <r>
    <x v="0"/>
    <n v="294.31"/>
    <x v="0"/>
    <x v="5"/>
    <s v="ANCILLARY SERVICES"/>
    <x v="0"/>
    <s v="RC_INIT_PROP18_16RATES"/>
    <x v="25"/>
  </r>
  <r>
    <x v="0"/>
    <n v="274.73"/>
    <x v="0"/>
    <x v="6"/>
    <s v="ANCILLARY SERVICES"/>
    <x v="0"/>
    <s v="RC_INIT_PROP18_16RATES"/>
    <x v="25"/>
  </r>
  <r>
    <x v="21"/>
    <n v="1135.75"/>
    <x v="0"/>
    <x v="4"/>
    <s v="ANCILLARY SERVICES"/>
    <x v="1"/>
    <s v="RC_INIT_PROP18_16RATES"/>
    <x v="25"/>
  </r>
  <r>
    <x v="12"/>
    <n v="7127.38"/>
    <x v="0"/>
    <x v="0"/>
    <s v="NETWORK"/>
    <x v="7"/>
    <s v="RC_INIT_PROP18_16RATES"/>
    <x v="25"/>
  </r>
  <r>
    <x v="12"/>
    <n v="5753.26"/>
    <x v="0"/>
    <x v="1"/>
    <s v="NETWORK"/>
    <x v="7"/>
    <s v="RC_INIT_PROP18_16RATES"/>
    <x v="25"/>
  </r>
  <r>
    <x v="19"/>
    <n v="262.12"/>
    <x v="1"/>
    <x v="7"/>
    <s v="ANCILLARY SERVICES"/>
    <x v="0"/>
    <s v="RC_INIT_PROP18_16RATES"/>
    <x v="25"/>
  </r>
  <r>
    <x v="12"/>
    <n v="181774.22"/>
    <x v="2"/>
    <x v="7"/>
    <s v="NETWORK"/>
    <x v="7"/>
    <s v="RC_INIT_PROP18_16RATES"/>
    <x v="102"/>
  </r>
  <r>
    <x v="27"/>
    <n v="8934"/>
    <x v="2"/>
    <x v="4"/>
    <s v="NETWORK"/>
    <x v="11"/>
    <s v="RC_INIT_PROP18_16RATES"/>
    <x v="102"/>
  </r>
  <r>
    <x v="27"/>
    <n v="8934"/>
    <x v="2"/>
    <x v="5"/>
    <s v="NETWORK"/>
    <x v="11"/>
    <s v="RC_INIT_PROP18_16RATES"/>
    <x v="102"/>
  </r>
  <r>
    <x v="27"/>
    <n v="8934"/>
    <x v="2"/>
    <x v="6"/>
    <s v="NETWORK"/>
    <x v="11"/>
    <s v="RC_INIT_PROP18_16RATES"/>
    <x v="102"/>
  </r>
  <r>
    <x v="63"/>
    <n v="221"/>
    <x v="2"/>
    <x v="10"/>
    <s v="OTHER REVENUES &amp; CREDITS"/>
    <x v="12"/>
    <s v="RC_INIT_PROP18_16RATES"/>
    <x v="102"/>
  </r>
  <r>
    <x v="63"/>
    <n v="221"/>
    <x v="2"/>
    <x v="11"/>
    <s v="OTHER REVENUES &amp; CREDITS"/>
    <x v="12"/>
    <s v="RC_INIT_PROP18_16RATES"/>
    <x v="102"/>
  </r>
  <r>
    <x v="63"/>
    <n v="221"/>
    <x v="2"/>
    <x v="9"/>
    <s v="OTHER REVENUES &amp; CREDITS"/>
    <x v="12"/>
    <s v="RC_INIT_PROP18_16RATES"/>
    <x v="102"/>
  </r>
  <r>
    <x v="19"/>
    <n v="2100.9299999999998"/>
    <x v="0"/>
    <x v="3"/>
    <s v="ANCILLARY SERVICES"/>
    <x v="0"/>
    <s v="RC_INIT_PROP18_16RATES"/>
    <x v="103"/>
  </r>
  <r>
    <x v="0"/>
    <n v="2387.86"/>
    <x v="0"/>
    <x v="8"/>
    <s v="ANCILLARY SERVICES"/>
    <x v="0"/>
    <s v="RC_INIT_PROP18_16RATES"/>
    <x v="103"/>
  </r>
  <r>
    <x v="20"/>
    <n v="787.77"/>
    <x v="0"/>
    <x v="10"/>
    <s v="ANCILLARY SERVICES"/>
    <x v="10"/>
    <s v="RC_INIT_PROP18_16RATES"/>
    <x v="103"/>
  </r>
  <r>
    <x v="20"/>
    <n v="477.83"/>
    <x v="0"/>
    <x v="11"/>
    <s v="ANCILLARY SERVICES"/>
    <x v="10"/>
    <s v="RC_INIT_PROP18_16RATES"/>
    <x v="103"/>
  </r>
  <r>
    <x v="20"/>
    <n v="433.28"/>
    <x v="0"/>
    <x v="9"/>
    <s v="ANCILLARY SERVICES"/>
    <x v="10"/>
    <s v="RC_INIT_PROP18_16RATES"/>
    <x v="103"/>
  </r>
  <r>
    <x v="21"/>
    <n v="6304.9"/>
    <x v="0"/>
    <x v="5"/>
    <s v="ANCILLARY SERVICES"/>
    <x v="1"/>
    <s v="RC_INIT_PROP18_16RATES"/>
    <x v="103"/>
  </r>
  <r>
    <x v="21"/>
    <n v="4564.7"/>
    <x v="0"/>
    <x v="6"/>
    <s v="ANCILLARY SERVICES"/>
    <x v="1"/>
    <s v="RC_INIT_PROP18_16RATES"/>
    <x v="103"/>
  </r>
  <r>
    <x v="21"/>
    <n v="2935.45"/>
    <x v="0"/>
    <x v="8"/>
    <s v="ANCILLARY SERVICES"/>
    <x v="1"/>
    <s v="RC_INIT_PROP18_16RATES"/>
    <x v="103"/>
  </r>
  <r>
    <x v="36"/>
    <n v="1282.43"/>
    <x v="0"/>
    <x v="3"/>
    <s v="DELIVERY"/>
    <x v="17"/>
    <s v="RC_INIT_PROP18_16RATES"/>
    <x v="103"/>
  </r>
  <r>
    <x v="36"/>
    <n v="1367.24"/>
    <x v="0"/>
    <x v="10"/>
    <s v="DELIVERY"/>
    <x v="17"/>
    <s v="RC_INIT_PROP18_16RATES"/>
    <x v="103"/>
  </r>
  <r>
    <x v="36"/>
    <n v="529.41999999999996"/>
    <x v="0"/>
    <x v="11"/>
    <s v="DELIVERY"/>
    <x v="17"/>
    <s v="RC_INIT_PROP18_16RATES"/>
    <x v="103"/>
  </r>
  <r>
    <x v="12"/>
    <n v="28988.38"/>
    <x v="0"/>
    <x v="1"/>
    <s v="NETWORK"/>
    <x v="7"/>
    <s v="RC_INIT_PROP18_16RATES"/>
    <x v="103"/>
  </r>
  <r>
    <x v="12"/>
    <n v="11879.55"/>
    <x v="0"/>
    <x v="2"/>
    <s v="NETWORK"/>
    <x v="7"/>
    <s v="RC_INIT_PROP18_16RATES"/>
    <x v="103"/>
  </r>
  <r>
    <x v="12"/>
    <n v="12530.17"/>
    <x v="0"/>
    <x v="7"/>
    <s v="NETWORK"/>
    <x v="7"/>
    <s v="RC_INIT_PROP18_16RATES"/>
    <x v="103"/>
  </r>
  <r>
    <x v="19"/>
    <n v="2071.71"/>
    <x v="1"/>
    <x v="4"/>
    <s v="ANCILLARY SERVICES"/>
    <x v="0"/>
    <s v="RC_INIT_PROP18_16RATES"/>
    <x v="103"/>
  </r>
  <r>
    <x v="0"/>
    <n v="2294.9499999999998"/>
    <x v="1"/>
    <x v="2"/>
    <s v="ANCILLARY SERVICES"/>
    <x v="0"/>
    <s v="RC_INIT_PROP18_16RATES"/>
    <x v="103"/>
  </r>
  <r>
    <x v="0"/>
    <n v="1792.85"/>
    <x v="1"/>
    <x v="7"/>
    <s v="ANCILLARY SERVICES"/>
    <x v="0"/>
    <s v="RC_INIT_PROP18_16RATES"/>
    <x v="103"/>
  </r>
  <r>
    <x v="20"/>
    <n v="908.69"/>
    <x v="1"/>
    <x v="5"/>
    <s v="ANCILLARY SERVICES"/>
    <x v="10"/>
    <s v="RC_INIT_PROP18_16RATES"/>
    <x v="103"/>
  </r>
  <r>
    <x v="20"/>
    <n v="601.95000000000005"/>
    <x v="1"/>
    <x v="6"/>
    <s v="ANCILLARY SERVICES"/>
    <x v="10"/>
    <s v="RC_INIT_PROP18_16RATES"/>
    <x v="103"/>
  </r>
  <r>
    <x v="20"/>
    <n v="433.99"/>
    <x v="1"/>
    <x v="8"/>
    <s v="ANCILLARY SERVICES"/>
    <x v="10"/>
    <s v="RC_INIT_PROP18_16RATES"/>
    <x v="103"/>
  </r>
  <r>
    <x v="21"/>
    <n v="7317.1"/>
    <x v="1"/>
    <x v="0"/>
    <s v="ANCILLARY SERVICES"/>
    <x v="1"/>
    <s v="RC_INIT_PROP18_16RATES"/>
    <x v="103"/>
  </r>
  <r>
    <x v="21"/>
    <n v="5859"/>
    <x v="1"/>
    <x v="1"/>
    <s v="ANCILLARY SERVICES"/>
    <x v="1"/>
    <s v="RC_INIT_PROP18_16RATES"/>
    <x v="103"/>
  </r>
  <r>
    <x v="21"/>
    <n v="2401.35"/>
    <x v="1"/>
    <x v="2"/>
    <s v="ANCILLARY SERVICES"/>
    <x v="1"/>
    <s v="RC_INIT_PROP18_16RATES"/>
    <x v="103"/>
  </r>
  <r>
    <x v="21"/>
    <n v="2532.6"/>
    <x v="1"/>
    <x v="7"/>
    <s v="ANCILLARY SERVICES"/>
    <x v="1"/>
    <s v="RC_INIT_PROP18_16RATES"/>
    <x v="103"/>
  </r>
  <r>
    <x v="36"/>
    <n v="917.49"/>
    <x v="1"/>
    <x v="4"/>
    <s v="DELIVERY"/>
    <x v="17"/>
    <s v="RC_INIT_PROP18_16RATES"/>
    <x v="103"/>
  </r>
  <r>
    <x v="36"/>
    <n v="1363.39"/>
    <x v="1"/>
    <x v="5"/>
    <s v="DELIVERY"/>
    <x v="17"/>
    <s v="RC_INIT_PROP18_16RATES"/>
    <x v="103"/>
  </r>
  <r>
    <x v="36"/>
    <n v="925.2"/>
    <x v="1"/>
    <x v="6"/>
    <s v="DELIVERY"/>
    <x v="17"/>
    <s v="RC_INIT_PROP18_16RATES"/>
    <x v="103"/>
  </r>
  <r>
    <x v="12"/>
    <n v="31068.65"/>
    <x v="1"/>
    <x v="10"/>
    <s v="NETWORK"/>
    <x v="7"/>
    <s v="RC_INIT_PROP18_16RATES"/>
    <x v="103"/>
  </r>
  <r>
    <x v="12"/>
    <n v="16014.05"/>
    <x v="1"/>
    <x v="11"/>
    <s v="NETWORK"/>
    <x v="7"/>
    <s v="RC_INIT_PROP18_16RATES"/>
    <x v="103"/>
  </r>
  <r>
    <x v="12"/>
    <n v="14615.64"/>
    <x v="1"/>
    <x v="9"/>
    <s v="NETWORK"/>
    <x v="7"/>
    <s v="RC_INIT_PROP18_16RATES"/>
    <x v="103"/>
  </r>
  <r>
    <x v="0"/>
    <n v="2191.58"/>
    <x v="2"/>
    <x v="11"/>
    <s v="ANCILLARY SERVICES"/>
    <x v="0"/>
    <s v="RC_INIT_PROP18_16RATES"/>
    <x v="103"/>
  </r>
  <r>
    <x v="0"/>
    <n v="2054.6"/>
    <x v="2"/>
    <x v="9"/>
    <s v="ANCILLARY SERVICES"/>
    <x v="0"/>
    <s v="RC_INIT_PROP18_16RATES"/>
    <x v="103"/>
  </r>
  <r>
    <x v="20"/>
    <n v="885.3"/>
    <x v="2"/>
    <x v="0"/>
    <s v="ANCILLARY SERVICES"/>
    <x v="10"/>
    <s v="RC_INIT_PROP18_16RATES"/>
    <x v="103"/>
  </r>
  <r>
    <x v="20"/>
    <n v="711.56"/>
    <x v="2"/>
    <x v="1"/>
    <s v="ANCILLARY SERVICES"/>
    <x v="10"/>
    <s v="RC_INIT_PROP18_16RATES"/>
    <x v="103"/>
  </r>
  <r>
    <x v="20"/>
    <n v="434.07"/>
    <x v="2"/>
    <x v="2"/>
    <s v="ANCILLARY SERVICES"/>
    <x v="10"/>
    <s v="RC_INIT_PROP18_16RATES"/>
    <x v="103"/>
  </r>
  <r>
    <x v="20"/>
    <n v="447.38"/>
    <x v="2"/>
    <x v="7"/>
    <s v="ANCILLARY SERVICES"/>
    <x v="10"/>
    <s v="RC_INIT_PROP18_16RATES"/>
    <x v="103"/>
  </r>
  <r>
    <x v="21"/>
    <n v="5815.95"/>
    <x v="2"/>
    <x v="3"/>
    <s v="ANCILLARY SERVICES"/>
    <x v="1"/>
    <s v="RC_INIT_PROP18_16RATES"/>
    <x v="103"/>
  </r>
  <r>
    <x v="21"/>
    <n v="6280.4"/>
    <x v="2"/>
    <x v="10"/>
    <s v="ANCILLARY SERVICES"/>
    <x v="1"/>
    <s v="RC_INIT_PROP18_16RATES"/>
    <x v="103"/>
  </r>
  <r>
    <x v="21"/>
    <n v="3236.45"/>
    <x v="2"/>
    <x v="11"/>
    <s v="ANCILLARY SERVICES"/>
    <x v="1"/>
    <s v="RC_INIT_PROP18_16RATES"/>
    <x v="103"/>
  </r>
  <r>
    <x v="21"/>
    <n v="2954"/>
    <x v="2"/>
    <x v="9"/>
    <s v="ANCILLARY SERVICES"/>
    <x v="1"/>
    <s v="RC_INIT_PROP18_16RATES"/>
    <x v="103"/>
  </r>
  <r>
    <x v="36"/>
    <n v="1539.43"/>
    <x v="2"/>
    <x v="0"/>
    <s v="DELIVERY"/>
    <x v="17"/>
    <s v="RC_INIT_PROP18_16RATES"/>
    <x v="103"/>
  </r>
  <r>
    <x v="36"/>
    <n v="1247.74"/>
    <x v="2"/>
    <x v="1"/>
    <s v="DELIVERY"/>
    <x v="17"/>
    <s v="RC_INIT_PROP18_16RATES"/>
    <x v="103"/>
  </r>
  <r>
    <x v="12"/>
    <n v="31380.95"/>
    <x v="2"/>
    <x v="5"/>
    <s v="NETWORK"/>
    <x v="7"/>
    <s v="RC_INIT_PROP18_16RATES"/>
    <x v="103"/>
  </r>
  <r>
    <x v="12"/>
    <n v="22719.83"/>
    <x v="2"/>
    <x v="6"/>
    <s v="NETWORK"/>
    <x v="7"/>
    <s v="RC_INIT_PROP18_16RATES"/>
    <x v="103"/>
  </r>
  <r>
    <x v="12"/>
    <n v="14610.44"/>
    <x v="2"/>
    <x v="8"/>
    <s v="NETWORK"/>
    <x v="7"/>
    <s v="RC_INIT_PROP18_16RATES"/>
    <x v="103"/>
  </r>
  <r>
    <x v="0"/>
    <n v="5771.5"/>
    <x v="0"/>
    <x v="11"/>
    <s v="ANCILLARY SERVICES"/>
    <x v="0"/>
    <s v="RC_INIT_PROP18_16RATES"/>
    <x v="104"/>
  </r>
  <r>
    <x v="0"/>
    <n v="5398.07"/>
    <x v="0"/>
    <x v="9"/>
    <s v="ANCILLARY SERVICES"/>
    <x v="0"/>
    <s v="RC_INIT_PROP18_16RATES"/>
    <x v="104"/>
  </r>
  <r>
    <x v="26"/>
    <n v="34615"/>
    <x v="0"/>
    <x v="3"/>
    <s v="ANCILLARY SERVICES"/>
    <x v="1"/>
    <s v="RC_INIT_PROP18_16RATES"/>
    <x v="104"/>
  </r>
  <r>
    <x v="26"/>
    <n v="34615"/>
    <x v="0"/>
    <x v="10"/>
    <s v="ANCILLARY SERVICES"/>
    <x v="1"/>
    <s v="RC_INIT_PROP18_16RATES"/>
    <x v="104"/>
  </r>
  <r>
    <x v="26"/>
    <n v="34615"/>
    <x v="0"/>
    <x v="11"/>
    <s v="ANCILLARY SERVICES"/>
    <x v="1"/>
    <s v="RC_INIT_PROP18_16RATES"/>
    <x v="104"/>
  </r>
  <r>
    <x v="27"/>
    <n v="171235"/>
    <x v="0"/>
    <x v="3"/>
    <s v="NETWORK"/>
    <x v="11"/>
    <s v="RC_INIT_PROP18_16RATES"/>
    <x v="104"/>
  </r>
  <r>
    <x v="0"/>
    <n v="4959.3500000000004"/>
    <x v="1"/>
    <x v="6"/>
    <s v="ANCILLARY SERVICES"/>
    <x v="0"/>
    <s v="RC_INIT_PROP18_16RATES"/>
    <x v="104"/>
  </r>
  <r>
    <x v="0"/>
    <n v="5833.56"/>
    <x v="1"/>
    <x v="8"/>
    <s v="ANCILLARY SERVICES"/>
    <x v="0"/>
    <s v="RC_INIT_PROP18_16RATES"/>
    <x v="104"/>
  </r>
  <r>
    <x v="26"/>
    <n v="34615"/>
    <x v="1"/>
    <x v="4"/>
    <s v="ANCILLARY SERVICES"/>
    <x v="1"/>
    <s v="RC_INIT_PROP18_16RATES"/>
    <x v="104"/>
  </r>
  <r>
    <x v="20"/>
    <n v="550.37"/>
    <x v="0"/>
    <x v="7"/>
    <s v="ANCILLARY SERVICES"/>
    <x v="10"/>
    <s v="RC_INIT_PROP18_16RATES"/>
    <x v="246"/>
  </r>
  <r>
    <x v="12"/>
    <n v="29958.25"/>
    <x v="0"/>
    <x v="3"/>
    <s v="NETWORK"/>
    <x v="7"/>
    <s v="RC_INIT_PROP18_16RATES"/>
    <x v="246"/>
  </r>
  <r>
    <x v="12"/>
    <n v="32298.76"/>
    <x v="0"/>
    <x v="10"/>
    <s v="NETWORK"/>
    <x v="7"/>
    <s v="RC_INIT_PROP18_16RATES"/>
    <x v="246"/>
  </r>
  <r>
    <x v="31"/>
    <n v="381"/>
    <x v="0"/>
    <x v="0"/>
    <s v="OTHER REVENUES &amp; CREDITS"/>
    <x v="15"/>
    <s v="RC_INIT_PROP18_16RATES"/>
    <x v="246"/>
  </r>
  <r>
    <x v="31"/>
    <n v="381"/>
    <x v="0"/>
    <x v="1"/>
    <s v="OTHER REVENUES &amp; CREDITS"/>
    <x v="15"/>
    <s v="RC_INIT_PROP18_16RATES"/>
    <x v="246"/>
  </r>
  <r>
    <x v="31"/>
    <n v="381"/>
    <x v="0"/>
    <x v="2"/>
    <s v="OTHER REVENUES &amp; CREDITS"/>
    <x v="15"/>
    <s v="RC_INIT_PROP18_16RATES"/>
    <x v="246"/>
  </r>
  <r>
    <x v="19"/>
    <n v="2543.4299999999998"/>
    <x v="1"/>
    <x v="9"/>
    <s v="ANCILLARY SERVICES"/>
    <x v="0"/>
    <s v="RC_INIT_PROP18_16RATES"/>
    <x v="246"/>
  </r>
  <r>
    <x v="20"/>
    <n v="670.67"/>
    <x v="1"/>
    <x v="9"/>
    <s v="ANCILLARY SERVICES"/>
    <x v="10"/>
    <s v="RC_INIT_PROP18_16RATES"/>
    <x v="246"/>
  </r>
  <r>
    <x v="12"/>
    <n v="21699.65"/>
    <x v="1"/>
    <x v="4"/>
    <s v="NETWORK"/>
    <x v="7"/>
    <s v="RC_INIT_PROP18_16RATES"/>
    <x v="246"/>
  </r>
  <r>
    <x v="12"/>
    <n v="31297.67"/>
    <x v="1"/>
    <x v="5"/>
    <s v="NETWORK"/>
    <x v="7"/>
    <s v="RC_INIT_PROP18_16RATES"/>
    <x v="246"/>
  </r>
  <r>
    <x v="31"/>
    <n v="381"/>
    <x v="1"/>
    <x v="3"/>
    <s v="OTHER REVENUES &amp; CREDITS"/>
    <x v="15"/>
    <s v="RC_INIT_PROP18_16RATES"/>
    <x v="246"/>
  </r>
  <r>
    <x v="31"/>
    <n v="381"/>
    <x v="1"/>
    <x v="10"/>
    <s v="OTHER REVENUES &amp; CREDITS"/>
    <x v="15"/>
    <s v="RC_INIT_PROP18_16RATES"/>
    <x v="246"/>
  </r>
  <r>
    <x v="31"/>
    <n v="381"/>
    <x v="1"/>
    <x v="11"/>
    <s v="OTHER REVENUES &amp; CREDITS"/>
    <x v="15"/>
    <s v="RC_INIT_PROP18_16RATES"/>
    <x v="246"/>
  </r>
  <r>
    <x v="19"/>
    <n v="2901.36"/>
    <x v="2"/>
    <x v="8"/>
    <s v="ANCILLARY SERVICES"/>
    <x v="0"/>
    <s v="RC_INIT_PROP18_16RATES"/>
    <x v="246"/>
  </r>
  <r>
    <x v="20"/>
    <n v="676.65"/>
    <x v="2"/>
    <x v="8"/>
    <s v="ANCILLARY SERVICES"/>
    <x v="10"/>
    <s v="RC_INIT_PROP18_16RATES"/>
    <x v="246"/>
  </r>
  <r>
    <x v="12"/>
    <n v="37288.620000000003"/>
    <x v="2"/>
    <x v="0"/>
    <s v="NETWORK"/>
    <x v="7"/>
    <s v="RC_INIT_PROP18_16RATES"/>
    <x v="246"/>
  </r>
  <r>
    <x v="31"/>
    <n v="381"/>
    <x v="2"/>
    <x v="4"/>
    <s v="OTHER REVENUES &amp; CREDITS"/>
    <x v="15"/>
    <s v="RC_INIT_PROP18_16RATES"/>
    <x v="246"/>
  </r>
  <r>
    <x v="31"/>
    <n v="381"/>
    <x v="2"/>
    <x v="5"/>
    <s v="OTHER REVENUES &amp; CREDITS"/>
    <x v="15"/>
    <s v="RC_INIT_PROP18_16RATES"/>
    <x v="246"/>
  </r>
  <r>
    <x v="31"/>
    <n v="381"/>
    <x v="2"/>
    <x v="6"/>
    <s v="OTHER REVENUES &amp; CREDITS"/>
    <x v="15"/>
    <s v="RC_INIT_PROP18_16RATES"/>
    <x v="246"/>
  </r>
  <r>
    <x v="71"/>
    <n v="68040"/>
    <x v="2"/>
    <x v="4"/>
    <s v="ANCILLARY SERVICES"/>
    <x v="26"/>
    <s v="RC_INIT_PROP18_16RATES"/>
    <x v="179"/>
  </r>
  <r>
    <x v="85"/>
    <n v="12600"/>
    <x v="2"/>
    <x v="6"/>
    <s v="ANCILLARY SERVICES"/>
    <x v="26"/>
    <s v="RC_INIT_PROP18_16RATES"/>
    <x v="179"/>
  </r>
  <r>
    <x v="85"/>
    <n v="12600"/>
    <x v="2"/>
    <x v="8"/>
    <s v="ANCILLARY SERVICES"/>
    <x v="26"/>
    <s v="RC_INIT_PROP18_16RATES"/>
    <x v="179"/>
  </r>
  <r>
    <x v="27"/>
    <n v="92318"/>
    <x v="2"/>
    <x v="0"/>
    <s v="NETWORK"/>
    <x v="11"/>
    <s v="RC_INIT_PROP18_16RATES"/>
    <x v="179"/>
  </r>
  <r>
    <x v="27"/>
    <n v="92318"/>
    <x v="2"/>
    <x v="1"/>
    <s v="NETWORK"/>
    <x v="11"/>
    <s v="RC_INIT_PROP18_16RATES"/>
    <x v="179"/>
  </r>
  <r>
    <x v="27"/>
    <n v="92318"/>
    <x v="2"/>
    <x v="2"/>
    <s v="NETWORK"/>
    <x v="11"/>
    <s v="RC_INIT_PROP18_16RATES"/>
    <x v="179"/>
  </r>
  <r>
    <x v="0"/>
    <n v="12.6"/>
    <x v="0"/>
    <x v="10"/>
    <s v="ANCILLARY SERVICES"/>
    <x v="0"/>
    <s v="RC_INIT_PROP18_16RATES"/>
    <x v="181"/>
  </r>
  <r>
    <x v="0"/>
    <n v="14.83"/>
    <x v="0"/>
    <x v="11"/>
    <s v="ANCILLARY SERVICES"/>
    <x v="0"/>
    <s v="RC_INIT_PROP18_16RATES"/>
    <x v="181"/>
  </r>
  <r>
    <x v="0"/>
    <n v="13.87"/>
    <x v="0"/>
    <x v="9"/>
    <s v="ANCILLARY SERVICES"/>
    <x v="0"/>
    <s v="RC_INIT_PROP18_16RATES"/>
    <x v="181"/>
  </r>
  <r>
    <x v="0"/>
    <n v="14.18"/>
    <x v="1"/>
    <x v="5"/>
    <s v="ANCILLARY SERVICES"/>
    <x v="0"/>
    <s v="RC_INIT_PROP18_16RATES"/>
    <x v="181"/>
  </r>
  <r>
    <x v="0"/>
    <n v="12.74"/>
    <x v="1"/>
    <x v="6"/>
    <s v="ANCILLARY SERVICES"/>
    <x v="0"/>
    <s v="RC_INIT_PROP18_16RATES"/>
    <x v="181"/>
  </r>
  <r>
    <x v="0"/>
    <n v="14.98"/>
    <x v="1"/>
    <x v="8"/>
    <s v="ANCILLARY SERVICES"/>
    <x v="0"/>
    <s v="RC_INIT_PROP18_16RATES"/>
    <x v="181"/>
  </r>
  <r>
    <x v="0"/>
    <n v="14.44"/>
    <x v="2"/>
    <x v="0"/>
    <s v="ANCILLARY SERVICES"/>
    <x v="0"/>
    <s v="RC_INIT_PROP18_16RATES"/>
    <x v="181"/>
  </r>
  <r>
    <x v="0"/>
    <n v="13.57"/>
    <x v="2"/>
    <x v="1"/>
    <s v="ANCILLARY SERVICES"/>
    <x v="0"/>
    <s v="RC_INIT_PROP18_16RATES"/>
    <x v="181"/>
  </r>
  <r>
    <x v="0"/>
    <n v="15.01"/>
    <x v="2"/>
    <x v="2"/>
    <s v="ANCILLARY SERVICES"/>
    <x v="0"/>
    <s v="RC_INIT_PROP18_16RATES"/>
    <x v="181"/>
  </r>
  <r>
    <x v="19"/>
    <n v="0"/>
    <x v="0"/>
    <x v="11"/>
    <s v="ANCILLARY SERVICES"/>
    <x v="0"/>
    <s v="RC_INIT_PROP18_16RATES"/>
    <x v="182"/>
  </r>
  <r>
    <x v="19"/>
    <n v="0"/>
    <x v="0"/>
    <x v="9"/>
    <s v="ANCILLARY SERVICES"/>
    <x v="0"/>
    <s v="RC_INIT_PROP18_16RATES"/>
    <x v="182"/>
  </r>
  <r>
    <x v="0"/>
    <n v="0"/>
    <x v="0"/>
    <x v="3"/>
    <s v="ANCILLARY SERVICES"/>
    <x v="0"/>
    <s v="RC_INIT_PROP18_16RATES"/>
    <x v="182"/>
  </r>
  <r>
    <x v="19"/>
    <n v="0"/>
    <x v="1"/>
    <x v="6"/>
    <s v="ANCILLARY SERVICES"/>
    <x v="0"/>
    <s v="RC_INIT_PROP18_16RATES"/>
    <x v="182"/>
  </r>
  <r>
    <x v="19"/>
    <n v="0"/>
    <x v="1"/>
    <x v="8"/>
    <s v="ANCILLARY SERVICES"/>
    <x v="0"/>
    <s v="RC_INIT_PROP18_16RATES"/>
    <x v="182"/>
  </r>
  <r>
    <x v="0"/>
    <n v="0"/>
    <x v="1"/>
    <x v="4"/>
    <s v="ANCILLARY SERVICES"/>
    <x v="0"/>
    <s v="RC_INIT_PROP18_16RATES"/>
    <x v="182"/>
  </r>
  <r>
    <x v="19"/>
    <n v="0"/>
    <x v="2"/>
    <x v="1"/>
    <s v="ANCILLARY SERVICES"/>
    <x v="0"/>
    <s v="RC_INIT_PROP18_16RATES"/>
    <x v="182"/>
  </r>
  <r>
    <x v="19"/>
    <n v="0"/>
    <x v="2"/>
    <x v="2"/>
    <s v="ANCILLARY SERVICES"/>
    <x v="0"/>
    <s v="RC_INIT_PROP18_16RATES"/>
    <x v="182"/>
  </r>
  <r>
    <x v="19"/>
    <n v="0"/>
    <x v="2"/>
    <x v="7"/>
    <s v="ANCILLARY SERVICES"/>
    <x v="0"/>
    <s v="RC_INIT_PROP18_16RATES"/>
    <x v="182"/>
  </r>
  <r>
    <x v="66"/>
    <n v="73.92"/>
    <x v="0"/>
    <x v="3"/>
    <s v="ANCILLARY SERVICES"/>
    <x v="25"/>
    <s v="RC_INIT_PROP18_16RATES"/>
    <x v="183"/>
  </r>
  <r>
    <x v="66"/>
    <n v="73.92"/>
    <x v="0"/>
    <x v="10"/>
    <s v="ANCILLARY SERVICES"/>
    <x v="25"/>
    <s v="RC_INIT_PROP18_16RATES"/>
    <x v="183"/>
  </r>
  <r>
    <x v="66"/>
    <n v="73.92"/>
    <x v="0"/>
    <x v="11"/>
    <s v="ANCILLARY SERVICES"/>
    <x v="25"/>
    <s v="RC_INIT_PROP18_16RATES"/>
    <x v="183"/>
  </r>
  <r>
    <x v="67"/>
    <n v="0.86"/>
    <x v="0"/>
    <x v="0"/>
    <s v="ANCILLARY SERVICES"/>
    <x v="25"/>
    <s v="RC_INIT_PROP18_16RATES"/>
    <x v="183"/>
  </r>
  <r>
    <x v="67"/>
    <n v="0.86"/>
    <x v="0"/>
    <x v="1"/>
    <s v="ANCILLARY SERVICES"/>
    <x v="25"/>
    <s v="RC_INIT_PROP18_16RATES"/>
    <x v="183"/>
  </r>
  <r>
    <x v="67"/>
    <n v="0.86"/>
    <x v="0"/>
    <x v="2"/>
    <s v="ANCILLARY SERVICES"/>
    <x v="25"/>
    <s v="RC_INIT_PROP18_16RATES"/>
    <x v="183"/>
  </r>
  <r>
    <x v="67"/>
    <n v="0.86"/>
    <x v="0"/>
    <x v="7"/>
    <s v="ANCILLARY SERVICES"/>
    <x v="25"/>
    <s v="RC_INIT_PROP18_16RATES"/>
    <x v="183"/>
  </r>
  <r>
    <x v="19"/>
    <n v="496.81"/>
    <x v="0"/>
    <x v="10"/>
    <s v="ANCILLARY SERVICES"/>
    <x v="0"/>
    <s v="RC_INIT_PROP18_16RATES"/>
    <x v="183"/>
  </r>
  <r>
    <x v="19"/>
    <n v="584.54"/>
    <x v="0"/>
    <x v="11"/>
    <s v="ANCILLARY SERVICES"/>
    <x v="0"/>
    <s v="RC_INIT_PROP18_16RATES"/>
    <x v="183"/>
  </r>
  <r>
    <x v="19"/>
    <n v="546.72"/>
    <x v="0"/>
    <x v="9"/>
    <s v="ANCILLARY SERVICES"/>
    <x v="0"/>
    <s v="RC_INIT_PROP18_16RATES"/>
    <x v="183"/>
  </r>
  <r>
    <x v="66"/>
    <n v="73.92"/>
    <x v="1"/>
    <x v="4"/>
    <s v="ANCILLARY SERVICES"/>
    <x v="25"/>
    <s v="RC_INIT_PROP18_16RATES"/>
    <x v="183"/>
  </r>
  <r>
    <x v="66"/>
    <n v="73.92"/>
    <x v="1"/>
    <x v="5"/>
    <s v="ANCILLARY SERVICES"/>
    <x v="25"/>
    <s v="RC_INIT_PROP18_16RATES"/>
    <x v="183"/>
  </r>
  <r>
    <x v="66"/>
    <n v="73.92"/>
    <x v="1"/>
    <x v="6"/>
    <s v="ANCILLARY SERVICES"/>
    <x v="25"/>
    <s v="RC_INIT_PROP18_16RATES"/>
    <x v="183"/>
  </r>
  <r>
    <x v="67"/>
    <n v="0.86"/>
    <x v="1"/>
    <x v="3"/>
    <s v="ANCILLARY SERVICES"/>
    <x v="25"/>
    <s v="RC_INIT_PROP18_16RATES"/>
    <x v="183"/>
  </r>
  <r>
    <x v="67"/>
    <n v="0.86"/>
    <x v="1"/>
    <x v="10"/>
    <s v="ANCILLARY SERVICES"/>
    <x v="25"/>
    <s v="RC_INIT_PROP18_16RATES"/>
    <x v="183"/>
  </r>
  <r>
    <x v="67"/>
    <n v="0.86"/>
    <x v="1"/>
    <x v="11"/>
    <s v="ANCILLARY SERVICES"/>
    <x v="25"/>
    <s v="RC_INIT_PROP18_16RATES"/>
    <x v="183"/>
  </r>
  <r>
    <x v="67"/>
    <n v="0.86"/>
    <x v="1"/>
    <x v="9"/>
    <s v="ANCILLARY SERVICES"/>
    <x v="25"/>
    <s v="RC_INIT_PROP18_16RATES"/>
    <x v="183"/>
  </r>
  <r>
    <x v="19"/>
    <n v="559.12"/>
    <x v="1"/>
    <x v="5"/>
    <s v="ANCILLARY SERVICES"/>
    <x v="0"/>
    <s v="RC_INIT_PROP18_16RATES"/>
    <x v="183"/>
  </r>
  <r>
    <x v="19"/>
    <n v="502.29"/>
    <x v="1"/>
    <x v="6"/>
    <s v="ANCILLARY SERVICES"/>
    <x v="0"/>
    <s v="RC_INIT_PROP18_16RATES"/>
    <x v="183"/>
  </r>
  <r>
    <x v="19"/>
    <n v="590.83000000000004"/>
    <x v="1"/>
    <x v="8"/>
    <s v="ANCILLARY SERVICES"/>
    <x v="0"/>
    <s v="RC_INIT_PROP18_16RATES"/>
    <x v="183"/>
  </r>
  <r>
    <x v="66"/>
    <n v="73.92"/>
    <x v="2"/>
    <x v="0"/>
    <s v="ANCILLARY SERVICES"/>
    <x v="25"/>
    <s v="RC_INIT_PROP18_16RATES"/>
    <x v="183"/>
  </r>
  <r>
    <x v="66"/>
    <n v="73.92"/>
    <x v="2"/>
    <x v="1"/>
    <s v="ANCILLARY SERVICES"/>
    <x v="25"/>
    <s v="RC_INIT_PROP18_16RATES"/>
    <x v="183"/>
  </r>
  <r>
    <x v="67"/>
    <n v="0.86"/>
    <x v="2"/>
    <x v="4"/>
    <s v="ANCILLARY SERVICES"/>
    <x v="25"/>
    <s v="RC_INIT_PROP18_16RATES"/>
    <x v="183"/>
  </r>
  <r>
    <x v="67"/>
    <n v="0.86"/>
    <x v="2"/>
    <x v="5"/>
    <s v="ANCILLARY SERVICES"/>
    <x v="25"/>
    <s v="RC_INIT_PROP18_16RATES"/>
    <x v="183"/>
  </r>
  <r>
    <x v="67"/>
    <n v="0.86"/>
    <x v="2"/>
    <x v="6"/>
    <s v="ANCILLARY SERVICES"/>
    <x v="25"/>
    <s v="RC_INIT_PROP18_16RATES"/>
    <x v="183"/>
  </r>
  <r>
    <x v="67"/>
    <n v="0.86"/>
    <x v="2"/>
    <x v="8"/>
    <s v="ANCILLARY SERVICES"/>
    <x v="25"/>
    <s v="RC_INIT_PROP18_16RATES"/>
    <x v="183"/>
  </r>
  <r>
    <x v="19"/>
    <n v="569.29999999999995"/>
    <x v="2"/>
    <x v="0"/>
    <s v="ANCILLARY SERVICES"/>
    <x v="0"/>
    <s v="RC_INIT_PROP18_16RATES"/>
    <x v="183"/>
  </r>
  <r>
    <x v="19"/>
    <n v="535.20000000000005"/>
    <x v="2"/>
    <x v="1"/>
    <s v="ANCILLARY SERVICES"/>
    <x v="0"/>
    <s v="RC_INIT_PROP18_16RATES"/>
    <x v="183"/>
  </r>
  <r>
    <x v="19"/>
    <n v="591.66999999999996"/>
    <x v="2"/>
    <x v="2"/>
    <s v="ANCILLARY SERVICES"/>
    <x v="0"/>
    <s v="RC_INIT_PROP18_16RATES"/>
    <x v="183"/>
  </r>
  <r>
    <x v="19"/>
    <n v="465.13"/>
    <x v="2"/>
    <x v="7"/>
    <s v="ANCILLARY SERVICES"/>
    <x v="0"/>
    <s v="RC_INIT_PROP18_16RATES"/>
    <x v="183"/>
  </r>
  <r>
    <x v="32"/>
    <n v="551"/>
    <x v="1"/>
    <x v="10"/>
    <s v="OTHER REVENUES &amp; CREDITS"/>
    <x v="16"/>
    <s v="RC_INIT_PROP18_16RATES"/>
    <x v="284"/>
  </r>
  <r>
    <x v="66"/>
    <n v="12593.64"/>
    <x v="0"/>
    <x v="4"/>
    <s v="ANCILLARY SERVICES"/>
    <x v="25"/>
    <s v="RC_INIT_PROP18_16RATES"/>
    <x v="188"/>
  </r>
  <r>
    <x v="66"/>
    <n v="12593.64"/>
    <x v="0"/>
    <x v="5"/>
    <s v="ANCILLARY SERVICES"/>
    <x v="25"/>
    <s v="RC_INIT_PROP18_16RATES"/>
    <x v="188"/>
  </r>
  <r>
    <x v="66"/>
    <n v="12593.64"/>
    <x v="0"/>
    <x v="6"/>
    <s v="ANCILLARY SERVICES"/>
    <x v="25"/>
    <s v="RC_INIT_PROP18_16RATES"/>
    <x v="188"/>
  </r>
  <r>
    <x v="66"/>
    <n v="12593.64"/>
    <x v="0"/>
    <x v="8"/>
    <s v="ANCILLARY SERVICES"/>
    <x v="25"/>
    <s v="RC_INIT_PROP18_16RATES"/>
    <x v="188"/>
  </r>
  <r>
    <x v="36"/>
    <n v="6284.94"/>
    <x v="1"/>
    <x v="11"/>
    <s v="DELIVERY"/>
    <x v="17"/>
    <s v="RC_INIT_PROP18_16RATES"/>
    <x v="141"/>
  </r>
  <r>
    <x v="36"/>
    <n v="5839.04"/>
    <x v="1"/>
    <x v="9"/>
    <s v="DELIVERY"/>
    <x v="17"/>
    <s v="RC_INIT_PROP18_16RATES"/>
    <x v="141"/>
  </r>
  <r>
    <x v="19"/>
    <n v="1100.1600000000001"/>
    <x v="2"/>
    <x v="1"/>
    <s v="ANCILLARY SERVICES"/>
    <x v="0"/>
    <s v="RC_INIT_PROP18_16RATES"/>
    <x v="141"/>
  </r>
  <r>
    <x v="19"/>
    <n v="1216.23"/>
    <x v="2"/>
    <x v="2"/>
    <s v="ANCILLARY SERVICES"/>
    <x v="0"/>
    <s v="RC_INIT_PROP18_16RATES"/>
    <x v="141"/>
  </r>
  <r>
    <x v="19"/>
    <n v="956.11"/>
    <x v="2"/>
    <x v="7"/>
    <s v="ANCILLARY SERVICES"/>
    <x v="0"/>
    <s v="RC_INIT_PROP18_16RATES"/>
    <x v="141"/>
  </r>
  <r>
    <x v="0"/>
    <n v="876.44"/>
    <x v="2"/>
    <x v="7"/>
    <s v="ANCILLARY SERVICES"/>
    <x v="0"/>
    <s v="RC_INIT_PROP18_16RATES"/>
    <x v="141"/>
  </r>
  <r>
    <x v="20"/>
    <n v="313.27999999999997"/>
    <x v="2"/>
    <x v="8"/>
    <s v="ANCILLARY SERVICES"/>
    <x v="10"/>
    <s v="RC_INIT_PROP18_16RATES"/>
    <x v="141"/>
  </r>
  <r>
    <x v="21"/>
    <n v="1375.15"/>
    <x v="2"/>
    <x v="2"/>
    <s v="ANCILLARY SERVICES"/>
    <x v="1"/>
    <s v="RC_INIT_PROP18_16RATES"/>
    <x v="141"/>
  </r>
  <r>
    <x v="21"/>
    <n v="1565.55"/>
    <x v="2"/>
    <x v="7"/>
    <s v="ANCILLARY SERVICES"/>
    <x v="1"/>
    <s v="RC_INIT_PROP18_16RATES"/>
    <x v="141"/>
  </r>
  <r>
    <x v="36"/>
    <n v="7309.08"/>
    <x v="2"/>
    <x v="6"/>
    <s v="DELIVERY"/>
    <x v="17"/>
    <s v="RC_INIT_PROP18_16RATES"/>
    <x v="141"/>
  </r>
  <r>
    <x v="36"/>
    <n v="5674.56"/>
    <x v="2"/>
    <x v="8"/>
    <s v="DELIVERY"/>
    <x v="17"/>
    <s v="RC_INIT_PROP18_16RATES"/>
    <x v="141"/>
  </r>
  <r>
    <x v="19"/>
    <n v="63148.78"/>
    <x v="0"/>
    <x v="1"/>
    <s v="ANCILLARY SERVICES"/>
    <x v="0"/>
    <s v="RC_INIT_PROP18_16RATES"/>
    <x v="142"/>
  </r>
  <r>
    <x v="19"/>
    <n v="70372.789999999994"/>
    <x v="0"/>
    <x v="2"/>
    <s v="ANCILLARY SERVICES"/>
    <x v="0"/>
    <s v="RC_INIT_PROP18_16RATES"/>
    <x v="142"/>
  </r>
  <r>
    <x v="19"/>
    <n v="54705.2"/>
    <x v="0"/>
    <x v="7"/>
    <s v="ANCILLARY SERVICES"/>
    <x v="0"/>
    <s v="RC_INIT_PROP18_16RATES"/>
    <x v="142"/>
  </r>
  <r>
    <x v="0"/>
    <n v="50146.44"/>
    <x v="0"/>
    <x v="7"/>
    <s v="ANCILLARY SERVICES"/>
    <x v="0"/>
    <s v="RC_INIT_PROP18_16RATES"/>
    <x v="142"/>
  </r>
  <r>
    <x v="26"/>
    <n v="87892"/>
    <x v="0"/>
    <x v="1"/>
    <s v="ANCILLARY SERVICES"/>
    <x v="1"/>
    <s v="RC_INIT_PROP18_16RATES"/>
    <x v="142"/>
  </r>
  <r>
    <x v="26"/>
    <n v="87892"/>
    <x v="0"/>
    <x v="2"/>
    <s v="ANCILLARY SERVICES"/>
    <x v="1"/>
    <s v="RC_INIT_PROP18_16RATES"/>
    <x v="142"/>
  </r>
  <r>
    <x v="26"/>
    <n v="87892"/>
    <x v="0"/>
    <x v="7"/>
    <s v="ANCILLARY SERVICES"/>
    <x v="1"/>
    <s v="RC_INIT_PROP18_16RATES"/>
    <x v="142"/>
  </r>
  <r>
    <x v="1"/>
    <n v="70"/>
    <x v="0"/>
    <x v="4"/>
    <s v="ANCILLARY SERVICES"/>
    <x v="1"/>
    <s v="RC_INIT_PROP18_16RATES"/>
    <x v="142"/>
  </r>
  <r>
    <x v="43"/>
    <n v="300"/>
    <x v="0"/>
    <x v="4"/>
    <s v="ANCILLARY SERVICES"/>
    <x v="1"/>
    <s v="RC_INIT_PROP18_16RATES"/>
    <x v="142"/>
  </r>
  <r>
    <x v="43"/>
    <n v="5300"/>
    <x v="0"/>
    <x v="5"/>
    <s v="ANCILLARY SERVICES"/>
    <x v="1"/>
    <s v="RC_INIT_PROP18_16RATES"/>
    <x v="142"/>
  </r>
  <r>
    <x v="43"/>
    <n v="150"/>
    <x v="0"/>
    <x v="6"/>
    <s v="ANCILLARY SERVICES"/>
    <x v="1"/>
    <s v="RC_INIT_PROP18_16RATES"/>
    <x v="142"/>
  </r>
  <r>
    <x v="51"/>
    <n v="0"/>
    <x v="0"/>
    <x v="11"/>
    <s v="INTERTIE"/>
    <x v="20"/>
    <s v="RC_INIT_PROP18_16RATES"/>
    <x v="142"/>
  </r>
  <r>
    <x v="51"/>
    <n v="0"/>
    <x v="0"/>
    <x v="9"/>
    <s v="INTERTIE"/>
    <x v="20"/>
    <s v="RC_INIT_PROP18_16RATES"/>
    <x v="142"/>
  </r>
  <r>
    <x v="41"/>
    <n v="0"/>
    <x v="0"/>
    <x v="4"/>
    <s v="INTERTIE"/>
    <x v="20"/>
    <s v="RC_INIT_PROP18_16RATES"/>
    <x v="142"/>
  </r>
  <r>
    <x v="41"/>
    <n v="4000"/>
    <x v="0"/>
    <x v="5"/>
    <s v="INTERTIE"/>
    <x v="20"/>
    <s v="RC_INIT_PROP18_16RATES"/>
    <x v="142"/>
  </r>
  <r>
    <x v="41"/>
    <n v="0"/>
    <x v="0"/>
    <x v="6"/>
    <s v="INTERTIE"/>
    <x v="20"/>
    <s v="RC_INIT_PROP18_16RATES"/>
    <x v="142"/>
  </r>
  <r>
    <x v="41"/>
    <n v="800"/>
    <x v="0"/>
    <x v="8"/>
    <s v="INTERTIE"/>
    <x v="20"/>
    <s v="RC_INIT_PROP18_16RATES"/>
    <x v="142"/>
  </r>
  <r>
    <x v="42"/>
    <n v="17960.64"/>
    <x v="0"/>
    <x v="0"/>
    <s v="INTERTIE"/>
    <x v="20"/>
    <s v="RC_INIT_PROP18_16RATES"/>
    <x v="142"/>
  </r>
  <r>
    <x v="42"/>
    <n v="69300.960000000006"/>
    <x v="0"/>
    <x v="1"/>
    <s v="INTERTIE"/>
    <x v="20"/>
    <s v="RC_INIT_PROP18_16RATES"/>
    <x v="142"/>
  </r>
  <r>
    <x v="42"/>
    <n v="60744.24"/>
    <x v="0"/>
    <x v="2"/>
    <s v="INTERTIE"/>
    <x v="20"/>
    <s v="RC_INIT_PROP18_16RATES"/>
    <x v="142"/>
  </r>
  <r>
    <x v="42"/>
    <n v="4490.16"/>
    <x v="0"/>
    <x v="7"/>
    <s v="INTERTIE"/>
    <x v="20"/>
    <s v="RC_INIT_PROP18_16RATES"/>
    <x v="142"/>
  </r>
  <r>
    <x v="27"/>
    <n v="223350"/>
    <x v="0"/>
    <x v="11"/>
    <s v="NETWORK"/>
    <x v="11"/>
    <s v="RC_INIT_PROP18_16RATES"/>
    <x v="142"/>
  </r>
  <r>
    <x v="27"/>
    <n v="223350"/>
    <x v="0"/>
    <x v="9"/>
    <s v="NETWORK"/>
    <x v="11"/>
    <s v="RC_INIT_PROP18_16RATES"/>
    <x v="142"/>
  </r>
  <r>
    <x v="63"/>
    <n v="4683"/>
    <x v="0"/>
    <x v="6"/>
    <s v="OTHER REVENUES &amp; CREDITS"/>
    <x v="12"/>
    <s v="RC_INIT_PROP18_16RATES"/>
    <x v="142"/>
  </r>
  <r>
    <x v="63"/>
    <n v="4683"/>
    <x v="0"/>
    <x v="8"/>
    <s v="OTHER REVENUES &amp; CREDITS"/>
    <x v="12"/>
    <s v="RC_INIT_PROP18_16RATES"/>
    <x v="142"/>
  </r>
  <r>
    <x v="66"/>
    <n v="29395.86"/>
    <x v="1"/>
    <x v="7"/>
    <s v="ANCILLARY SERVICES"/>
    <x v="25"/>
    <s v="RC_INIT_PROP18_16RATES"/>
    <x v="142"/>
  </r>
  <r>
    <x v="19"/>
    <n v="54780.78"/>
    <x v="1"/>
    <x v="10"/>
    <s v="ANCILLARY SERVICES"/>
    <x v="0"/>
    <s v="RC_INIT_PROP18_16RATES"/>
    <x v="142"/>
  </r>
  <r>
    <x v="19"/>
    <n v="63764.77"/>
    <x v="1"/>
    <x v="11"/>
    <s v="ANCILLARY SERVICES"/>
    <x v="0"/>
    <s v="RC_INIT_PROP18_16RATES"/>
    <x v="142"/>
  </r>
  <r>
    <x v="19"/>
    <n v="59858.32"/>
    <x v="1"/>
    <x v="9"/>
    <s v="ANCILLARY SERVICES"/>
    <x v="0"/>
    <s v="RC_INIT_PROP18_16RATES"/>
    <x v="142"/>
  </r>
  <r>
    <x v="0"/>
    <n v="54870.12"/>
    <x v="1"/>
    <x v="9"/>
    <s v="ANCILLARY SERVICES"/>
    <x v="0"/>
    <s v="RC_INIT_PROP18_16RATES"/>
    <x v="142"/>
  </r>
  <r>
    <x v="26"/>
    <n v="87892"/>
    <x v="1"/>
    <x v="10"/>
    <s v="ANCILLARY SERVICES"/>
    <x v="1"/>
    <s v="RC_INIT_PROP18_16RATES"/>
    <x v="142"/>
  </r>
  <r>
    <x v="26"/>
    <n v="87892"/>
    <x v="1"/>
    <x v="11"/>
    <s v="ANCILLARY SERVICES"/>
    <x v="1"/>
    <s v="RC_INIT_PROP18_16RATES"/>
    <x v="142"/>
  </r>
  <r>
    <x v="26"/>
    <n v="87892"/>
    <x v="1"/>
    <x v="9"/>
    <s v="ANCILLARY SERVICES"/>
    <x v="1"/>
    <s v="RC_INIT_PROP18_16RATES"/>
    <x v="142"/>
  </r>
  <r>
    <x v="43"/>
    <n v="550"/>
    <x v="1"/>
    <x v="0"/>
    <s v="ANCILLARY SERVICES"/>
    <x v="1"/>
    <s v="RC_INIT_PROP18_16RATES"/>
    <x v="142"/>
  </r>
  <r>
    <x v="43"/>
    <n v="4900"/>
    <x v="1"/>
    <x v="1"/>
    <s v="ANCILLARY SERVICES"/>
    <x v="1"/>
    <s v="RC_INIT_PROP18_16RATES"/>
    <x v="142"/>
  </r>
  <r>
    <x v="51"/>
    <n v="0"/>
    <x v="1"/>
    <x v="6"/>
    <s v="INTERTIE"/>
    <x v="20"/>
    <s v="RC_INIT_PROP18_16RATES"/>
    <x v="142"/>
  </r>
  <r>
    <x v="51"/>
    <n v="855"/>
    <x v="1"/>
    <x v="8"/>
    <s v="INTERTIE"/>
    <x v="20"/>
    <s v="RC_INIT_PROP18_16RATES"/>
    <x v="142"/>
  </r>
  <r>
    <x v="41"/>
    <n v="1000"/>
    <x v="1"/>
    <x v="0"/>
    <s v="INTERTIE"/>
    <x v="20"/>
    <s v="RC_INIT_PROP18_16RATES"/>
    <x v="142"/>
  </r>
  <r>
    <x v="41"/>
    <n v="6600"/>
    <x v="1"/>
    <x v="1"/>
    <s v="INTERTIE"/>
    <x v="20"/>
    <s v="RC_INIT_PROP18_16RATES"/>
    <x v="142"/>
  </r>
  <r>
    <x v="41"/>
    <n v="2400"/>
    <x v="1"/>
    <x v="2"/>
    <s v="INTERTIE"/>
    <x v="20"/>
    <s v="RC_INIT_PROP18_16RATES"/>
    <x v="142"/>
  </r>
  <r>
    <x v="42"/>
    <n v="31092.240000000002"/>
    <x v="1"/>
    <x v="3"/>
    <s v="INTERTIE"/>
    <x v="20"/>
    <s v="RC_INIT_PROP18_16RATES"/>
    <x v="142"/>
  </r>
  <r>
    <x v="42"/>
    <n v="26517.360000000001"/>
    <x v="1"/>
    <x v="10"/>
    <s v="INTERTIE"/>
    <x v="20"/>
    <s v="RC_INIT_PROP18_16RATES"/>
    <x v="142"/>
  </r>
  <r>
    <x v="42"/>
    <n v="27195.119999999999"/>
    <x v="1"/>
    <x v="11"/>
    <s v="INTERTIE"/>
    <x v="20"/>
    <s v="RC_INIT_PROP18_16RATES"/>
    <x v="142"/>
  </r>
  <r>
    <x v="42"/>
    <n v="5167.92"/>
    <x v="1"/>
    <x v="9"/>
    <s v="INTERTIE"/>
    <x v="20"/>
    <s v="RC_INIT_PROP18_16RATES"/>
    <x v="142"/>
  </r>
  <r>
    <x v="27"/>
    <n v="223350"/>
    <x v="1"/>
    <x v="6"/>
    <s v="NETWORK"/>
    <x v="11"/>
    <s v="RC_INIT_PROP18_16RATES"/>
    <x v="142"/>
  </r>
  <r>
    <x v="27"/>
    <n v="223350"/>
    <x v="1"/>
    <x v="8"/>
    <s v="NETWORK"/>
    <x v="11"/>
    <s v="RC_INIT_PROP18_16RATES"/>
    <x v="142"/>
  </r>
  <r>
    <x v="63"/>
    <n v="4683"/>
    <x v="1"/>
    <x v="1"/>
    <s v="OTHER REVENUES &amp; CREDITS"/>
    <x v="12"/>
    <s v="RC_INIT_PROP18_16RATES"/>
    <x v="142"/>
  </r>
  <r>
    <x v="63"/>
    <n v="4683"/>
    <x v="1"/>
    <x v="2"/>
    <s v="OTHER REVENUES &amp; CREDITS"/>
    <x v="12"/>
    <s v="RC_INIT_PROP18_16RATES"/>
    <x v="142"/>
  </r>
  <r>
    <x v="63"/>
    <n v="4683"/>
    <x v="1"/>
    <x v="7"/>
    <s v="OTHER REVENUES &amp; CREDITS"/>
    <x v="12"/>
    <s v="RC_INIT_PROP18_16RATES"/>
    <x v="142"/>
  </r>
  <r>
    <x v="66"/>
    <n v="29395.86"/>
    <x v="2"/>
    <x v="9"/>
    <s v="ANCILLARY SERVICES"/>
    <x v="25"/>
    <s v="RC_INIT_PROP18_16RATES"/>
    <x v="142"/>
  </r>
  <r>
    <x v="26"/>
    <n v="34615"/>
    <x v="1"/>
    <x v="5"/>
    <s v="ANCILLARY SERVICES"/>
    <x v="1"/>
    <s v="RC_INIT_PROP18_16RATES"/>
    <x v="104"/>
  </r>
  <r>
    <x v="26"/>
    <n v="34615"/>
    <x v="1"/>
    <x v="6"/>
    <s v="ANCILLARY SERVICES"/>
    <x v="1"/>
    <s v="RC_INIT_PROP18_16RATES"/>
    <x v="104"/>
  </r>
  <r>
    <x v="27"/>
    <n v="171235"/>
    <x v="1"/>
    <x v="4"/>
    <s v="NETWORK"/>
    <x v="11"/>
    <s v="RC_INIT_PROP18_16RATES"/>
    <x v="104"/>
  </r>
  <r>
    <x v="0"/>
    <n v="5284.37"/>
    <x v="2"/>
    <x v="1"/>
    <s v="ANCILLARY SERVICES"/>
    <x v="0"/>
    <s v="RC_INIT_PROP18_16RATES"/>
    <x v="104"/>
  </r>
  <r>
    <x v="0"/>
    <n v="5841.89"/>
    <x v="2"/>
    <x v="2"/>
    <s v="ANCILLARY SERVICES"/>
    <x v="0"/>
    <s v="RC_INIT_PROP18_16RATES"/>
    <x v="104"/>
  </r>
  <r>
    <x v="0"/>
    <n v="4592.46"/>
    <x v="2"/>
    <x v="7"/>
    <s v="ANCILLARY SERVICES"/>
    <x v="0"/>
    <s v="RC_INIT_PROP18_16RATES"/>
    <x v="104"/>
  </r>
  <r>
    <x v="26"/>
    <n v="34615"/>
    <x v="2"/>
    <x v="0"/>
    <s v="ANCILLARY SERVICES"/>
    <x v="1"/>
    <s v="RC_INIT_PROP18_16RATES"/>
    <x v="104"/>
  </r>
  <r>
    <x v="26"/>
    <n v="34615"/>
    <x v="2"/>
    <x v="1"/>
    <s v="ANCILLARY SERVICES"/>
    <x v="1"/>
    <s v="RC_INIT_PROP18_16RATES"/>
    <x v="104"/>
  </r>
  <r>
    <x v="0"/>
    <n v="5436.62"/>
    <x v="0"/>
    <x v="1"/>
    <s v="ANCILLARY SERVICES"/>
    <x v="0"/>
    <s v="RC_INIT_PROP18_16RATES"/>
    <x v="105"/>
  </r>
  <r>
    <x v="0"/>
    <n v="6058.55"/>
    <x v="0"/>
    <x v="2"/>
    <s v="ANCILLARY SERVICES"/>
    <x v="0"/>
    <s v="RC_INIT_PROP18_16RATES"/>
    <x v="105"/>
  </r>
  <r>
    <x v="0"/>
    <n v="4709.6899999999996"/>
    <x v="0"/>
    <x v="7"/>
    <s v="ANCILLARY SERVICES"/>
    <x v="0"/>
    <s v="RC_INIT_PROP18_16RATES"/>
    <x v="105"/>
  </r>
  <r>
    <x v="20"/>
    <n v="1986.3"/>
    <x v="0"/>
    <x v="4"/>
    <s v="ANCILLARY SERVICES"/>
    <x v="10"/>
    <s v="RC_INIT_PROP18_16RATES"/>
    <x v="105"/>
  </r>
  <r>
    <x v="20"/>
    <n v="3082.04"/>
    <x v="0"/>
    <x v="5"/>
    <s v="ANCILLARY SERVICES"/>
    <x v="10"/>
    <s v="RC_INIT_PROP18_16RATES"/>
    <x v="105"/>
  </r>
  <r>
    <x v="20"/>
    <n v="2066.52"/>
    <x v="0"/>
    <x v="6"/>
    <s v="ANCILLARY SERVICES"/>
    <x v="10"/>
    <s v="RC_INIT_PROP18_16RATES"/>
    <x v="105"/>
  </r>
  <r>
    <x v="20"/>
    <n v="1646.41"/>
    <x v="0"/>
    <x v="8"/>
    <s v="ANCILLARY SERVICES"/>
    <x v="10"/>
    <s v="RC_INIT_PROP18_16RATES"/>
    <x v="105"/>
  </r>
  <r>
    <x v="21"/>
    <n v="17464.650000000001"/>
    <x v="0"/>
    <x v="0"/>
    <s v="ANCILLARY SERVICES"/>
    <x v="1"/>
    <s v="RC_INIT_PROP18_16RATES"/>
    <x v="105"/>
  </r>
  <r>
    <x v="21"/>
    <n v="13069.35"/>
    <x v="0"/>
    <x v="1"/>
    <s v="ANCILLARY SERVICES"/>
    <x v="1"/>
    <s v="RC_INIT_PROP18_16RATES"/>
    <x v="105"/>
  </r>
  <r>
    <x v="21"/>
    <n v="6855.8"/>
    <x v="0"/>
    <x v="2"/>
    <s v="ANCILLARY SERVICES"/>
    <x v="1"/>
    <s v="RC_INIT_PROP18_16RATES"/>
    <x v="105"/>
  </r>
  <r>
    <x v="52"/>
    <n v="566"/>
    <x v="0"/>
    <x v="6"/>
    <s v="FIBER AND PCS"/>
    <x v="24"/>
    <s v="RC_INIT_PROP18_16RATES"/>
    <x v="105"/>
  </r>
  <r>
    <x v="52"/>
    <n v="566"/>
    <x v="0"/>
    <x v="8"/>
    <s v="FIBER AND PCS"/>
    <x v="24"/>
    <s v="RC_INIT_PROP18_16RATES"/>
    <x v="105"/>
  </r>
  <r>
    <x v="12"/>
    <n v="68070.990000000005"/>
    <x v="0"/>
    <x v="3"/>
    <s v="NETWORK"/>
    <x v="7"/>
    <s v="RC_INIT_PROP18_16RATES"/>
    <x v="105"/>
  </r>
  <r>
    <x v="12"/>
    <n v="71310.240000000005"/>
    <x v="0"/>
    <x v="10"/>
    <s v="NETWORK"/>
    <x v="7"/>
    <s v="RC_INIT_PROP18_16RATES"/>
    <x v="105"/>
  </r>
  <r>
    <x v="12"/>
    <n v="32130.47"/>
    <x v="0"/>
    <x v="11"/>
    <s v="NETWORK"/>
    <x v="7"/>
    <s v="RC_INIT_PROP18_16RATES"/>
    <x v="105"/>
  </r>
  <r>
    <x v="12"/>
    <n v="33735.339999999997"/>
    <x v="0"/>
    <x v="9"/>
    <s v="NETWORK"/>
    <x v="7"/>
    <s v="RC_INIT_PROP18_16RATES"/>
    <x v="105"/>
  </r>
  <r>
    <x v="0"/>
    <n v="4716.2"/>
    <x v="1"/>
    <x v="10"/>
    <s v="ANCILLARY SERVICES"/>
    <x v="0"/>
    <s v="RC_INIT_PROP18_16RATES"/>
    <x v="105"/>
  </r>
  <r>
    <x v="0"/>
    <n v="5489.65"/>
    <x v="1"/>
    <x v="11"/>
    <s v="ANCILLARY SERVICES"/>
    <x v="0"/>
    <s v="RC_INIT_PROP18_16RATES"/>
    <x v="105"/>
  </r>
  <r>
    <x v="0"/>
    <n v="5153.33"/>
    <x v="1"/>
    <x v="9"/>
    <s v="ANCILLARY SERVICES"/>
    <x v="0"/>
    <s v="RC_INIT_PROP18_16RATES"/>
    <x v="105"/>
  </r>
  <r>
    <x v="20"/>
    <n v="2951.6"/>
    <x v="1"/>
    <x v="0"/>
    <s v="ANCILLARY SERVICES"/>
    <x v="10"/>
    <s v="RC_INIT_PROP18_16RATES"/>
    <x v="105"/>
  </r>
  <r>
    <x v="20"/>
    <n v="2412.79"/>
    <x v="1"/>
    <x v="1"/>
    <s v="ANCILLARY SERVICES"/>
    <x v="10"/>
    <s v="RC_INIT_PROP18_16RATES"/>
    <x v="105"/>
  </r>
  <r>
    <x v="20"/>
    <n v="1581.38"/>
    <x v="1"/>
    <x v="2"/>
    <s v="ANCILLARY SERVICES"/>
    <x v="10"/>
    <s v="RC_INIT_PROP18_16RATES"/>
    <x v="105"/>
  </r>
  <r>
    <x v="21"/>
    <n v="13766.2"/>
    <x v="1"/>
    <x v="3"/>
    <s v="ANCILLARY SERVICES"/>
    <x v="1"/>
    <s v="RC_INIT_PROP18_16RATES"/>
    <x v="105"/>
  </r>
  <r>
    <x v="21"/>
    <n v="14421.05"/>
    <x v="1"/>
    <x v="10"/>
    <s v="ANCILLARY SERVICES"/>
    <x v="1"/>
    <s v="RC_INIT_PROP18_16RATES"/>
    <x v="105"/>
  </r>
  <r>
    <x v="21"/>
    <n v="6497.75"/>
    <x v="1"/>
    <x v="11"/>
    <s v="ANCILLARY SERVICES"/>
    <x v="1"/>
    <s v="RC_INIT_PROP18_16RATES"/>
    <x v="105"/>
  </r>
  <r>
    <x v="52"/>
    <n v="566"/>
    <x v="1"/>
    <x v="1"/>
    <s v="FIBER AND PCS"/>
    <x v="24"/>
    <s v="RC_INIT_PROP18_16RATES"/>
    <x v="105"/>
  </r>
  <r>
    <x v="52"/>
    <n v="566"/>
    <x v="1"/>
    <x v="2"/>
    <s v="FIBER AND PCS"/>
    <x v="24"/>
    <s v="RC_INIT_PROP18_16RATES"/>
    <x v="105"/>
  </r>
  <r>
    <x v="52"/>
    <n v="566"/>
    <x v="1"/>
    <x v="7"/>
    <s v="FIBER AND PCS"/>
    <x v="24"/>
    <s v="RC_INIT_PROP18_16RATES"/>
    <x v="105"/>
  </r>
  <r>
    <x v="12"/>
    <n v="55606.75"/>
    <x v="1"/>
    <x v="4"/>
    <s v="NETWORK"/>
    <x v="7"/>
    <s v="RC_INIT_PROP18_16RATES"/>
    <x v="105"/>
  </r>
  <r>
    <x v="12"/>
    <n v="71903.61"/>
    <x v="1"/>
    <x v="5"/>
    <s v="NETWORK"/>
    <x v="7"/>
    <s v="RC_INIT_PROP18_16RATES"/>
    <x v="105"/>
  </r>
  <r>
    <x v="12"/>
    <n v="57796.32"/>
    <x v="1"/>
    <x v="6"/>
    <s v="NETWORK"/>
    <x v="7"/>
    <s v="RC_INIT_PROP18_16RATES"/>
    <x v="105"/>
  </r>
  <r>
    <x v="12"/>
    <n v="34529.97"/>
    <x v="1"/>
    <x v="8"/>
    <s v="NETWORK"/>
    <x v="7"/>
    <s v="RC_INIT_PROP18_16RATES"/>
    <x v="105"/>
  </r>
  <r>
    <x v="0"/>
    <n v="5518.03"/>
    <x v="2"/>
    <x v="5"/>
    <s v="ANCILLARY SERVICES"/>
    <x v="0"/>
    <s v="RC_INIT_PROP18_16RATES"/>
    <x v="105"/>
  </r>
  <r>
    <x v="0"/>
    <n v="5011.79"/>
    <x v="2"/>
    <x v="6"/>
    <s v="ANCILLARY SERVICES"/>
    <x v="0"/>
    <s v="RC_INIT_PROP18_16RATES"/>
    <x v="105"/>
  </r>
  <r>
    <x v="0"/>
    <n v="5878.56"/>
    <x v="2"/>
    <x v="8"/>
    <s v="ANCILLARY SERVICES"/>
    <x v="0"/>
    <s v="RC_INIT_PROP18_16RATES"/>
    <x v="105"/>
  </r>
  <r>
    <x v="20"/>
    <n v="2639"/>
    <x v="2"/>
    <x v="3"/>
    <s v="ANCILLARY SERVICES"/>
    <x v="10"/>
    <s v="RC_INIT_PROP18_16RATES"/>
    <x v="105"/>
  </r>
  <r>
    <x v="20"/>
    <n v="2634.75"/>
    <x v="2"/>
    <x v="10"/>
    <s v="ANCILLARY SERVICES"/>
    <x v="10"/>
    <s v="RC_INIT_PROP18_16RATES"/>
    <x v="105"/>
  </r>
  <r>
    <x v="20"/>
    <n v="1665.7"/>
    <x v="2"/>
    <x v="11"/>
    <s v="ANCILLARY SERVICES"/>
    <x v="10"/>
    <s v="RC_INIT_PROP18_16RATES"/>
    <x v="105"/>
  </r>
  <r>
    <x v="21"/>
    <n v="11245.5"/>
    <x v="2"/>
    <x v="4"/>
    <s v="ANCILLARY SERVICES"/>
    <x v="1"/>
    <s v="RC_INIT_PROP18_16RATES"/>
    <x v="105"/>
  </r>
  <r>
    <x v="21"/>
    <n v="14541.1"/>
    <x v="2"/>
    <x v="5"/>
    <s v="ANCILLARY SERVICES"/>
    <x v="1"/>
    <s v="RC_INIT_PROP18_16RATES"/>
    <x v="105"/>
  </r>
  <r>
    <x v="21"/>
    <n v="11688.25"/>
    <x v="2"/>
    <x v="6"/>
    <s v="ANCILLARY SERVICES"/>
    <x v="1"/>
    <s v="RC_INIT_PROP18_16RATES"/>
    <x v="105"/>
  </r>
  <r>
    <x v="52"/>
    <n v="566"/>
    <x v="2"/>
    <x v="10"/>
    <s v="FIBER AND PCS"/>
    <x v="24"/>
    <s v="RC_INIT_PROP18_16RATES"/>
    <x v="105"/>
  </r>
  <r>
    <x v="52"/>
    <n v="566"/>
    <x v="2"/>
    <x v="11"/>
    <s v="FIBER AND PCS"/>
    <x v="24"/>
    <s v="RC_INIT_PROP18_16RATES"/>
    <x v="105"/>
  </r>
  <r>
    <x v="52"/>
    <n v="566"/>
    <x v="2"/>
    <x v="9"/>
    <s v="FIBER AND PCS"/>
    <x v="24"/>
    <s v="RC_INIT_PROP18_16RATES"/>
    <x v="105"/>
  </r>
  <r>
    <x v="12"/>
    <n v="87010.25"/>
    <x v="2"/>
    <x v="0"/>
    <s v="NETWORK"/>
    <x v="7"/>
    <s v="RC_INIT_PROP18_16RATES"/>
    <x v="105"/>
  </r>
  <r>
    <x v="12"/>
    <n v="65111.08"/>
    <x v="2"/>
    <x v="1"/>
    <s v="NETWORK"/>
    <x v="7"/>
    <s v="RC_INIT_PROP18_16RATES"/>
    <x v="105"/>
  </r>
  <r>
    <x v="12"/>
    <n v="34156.949999999997"/>
    <x v="2"/>
    <x v="2"/>
    <s v="NETWORK"/>
    <x v="7"/>
    <s v="RC_INIT_PROP18_16RATES"/>
    <x v="105"/>
  </r>
  <r>
    <x v="0"/>
    <n v="17865.23"/>
    <x v="0"/>
    <x v="0"/>
    <s v="ANCILLARY SERVICES"/>
    <x v="0"/>
    <s v="RC_INIT_PROP18_16RATES"/>
    <x v="107"/>
  </r>
  <r>
    <x v="0"/>
    <n v="16999.13"/>
    <x v="0"/>
    <x v="1"/>
    <s v="ANCILLARY SERVICES"/>
    <x v="0"/>
    <s v="RC_INIT_PROP18_16RATES"/>
    <x v="107"/>
  </r>
  <r>
    <x v="0"/>
    <n v="18943.77"/>
    <x v="0"/>
    <x v="2"/>
    <s v="ANCILLARY SERVICES"/>
    <x v="0"/>
    <s v="RC_INIT_PROP18_16RATES"/>
    <x v="107"/>
  </r>
  <r>
    <x v="20"/>
    <n v="2890.35"/>
    <x v="0"/>
    <x v="4"/>
    <s v="ANCILLARY SERVICES"/>
    <x v="10"/>
    <s v="RC_INIT_PROP18_16RATES"/>
    <x v="107"/>
  </r>
  <r>
    <x v="20"/>
    <n v="3885.38"/>
    <x v="0"/>
    <x v="5"/>
    <s v="ANCILLARY SERVICES"/>
    <x v="10"/>
    <s v="RC_INIT_PROP18_16RATES"/>
    <x v="107"/>
  </r>
  <r>
    <x v="20"/>
    <n v="3027.28"/>
    <x v="0"/>
    <x v="6"/>
    <s v="ANCILLARY SERVICES"/>
    <x v="10"/>
    <s v="RC_INIT_PROP18_16RATES"/>
    <x v="107"/>
  </r>
  <r>
    <x v="26"/>
    <n v="602"/>
    <x v="2"/>
    <x v="4"/>
    <s v="ANCILLARY SERVICES"/>
    <x v="1"/>
    <s v="RC_INIT_PROP18_16RATES"/>
    <x v="240"/>
  </r>
  <r>
    <x v="26"/>
    <n v="602"/>
    <x v="2"/>
    <x v="5"/>
    <s v="ANCILLARY SERVICES"/>
    <x v="1"/>
    <s v="RC_INIT_PROP18_16RATES"/>
    <x v="240"/>
  </r>
  <r>
    <x v="26"/>
    <n v="602"/>
    <x v="2"/>
    <x v="6"/>
    <s v="ANCILLARY SERVICES"/>
    <x v="1"/>
    <s v="RC_INIT_PROP18_16RATES"/>
    <x v="240"/>
  </r>
  <r>
    <x v="26"/>
    <n v="602"/>
    <x v="2"/>
    <x v="8"/>
    <s v="ANCILLARY SERVICES"/>
    <x v="1"/>
    <s v="RC_INIT_PROP18_16RATES"/>
    <x v="240"/>
  </r>
  <r>
    <x v="27"/>
    <n v="2978"/>
    <x v="2"/>
    <x v="11"/>
    <s v="NETWORK"/>
    <x v="11"/>
    <s v="RC_INIT_PROP18_16RATES"/>
    <x v="240"/>
  </r>
  <r>
    <x v="27"/>
    <n v="2978"/>
    <x v="2"/>
    <x v="9"/>
    <s v="NETWORK"/>
    <x v="11"/>
    <s v="RC_INIT_PROP18_16RATES"/>
    <x v="240"/>
  </r>
  <r>
    <x v="19"/>
    <n v="12.64"/>
    <x v="0"/>
    <x v="6"/>
    <s v="ANCILLARY SERVICES"/>
    <x v="0"/>
    <s v="RC_INIT_PROP18_16RATES"/>
    <x v="242"/>
  </r>
  <r>
    <x v="19"/>
    <n v="14.72"/>
    <x v="0"/>
    <x v="8"/>
    <s v="ANCILLARY SERVICES"/>
    <x v="0"/>
    <s v="RC_INIT_PROP18_16RATES"/>
    <x v="242"/>
  </r>
  <r>
    <x v="0"/>
    <n v="10.7"/>
    <x v="0"/>
    <x v="4"/>
    <s v="ANCILLARY SERVICES"/>
    <x v="0"/>
    <s v="RC_INIT_PROP18_16RATES"/>
    <x v="242"/>
  </r>
  <r>
    <x v="31"/>
    <n v="49"/>
    <x v="0"/>
    <x v="4"/>
    <s v="OTHER REVENUES &amp; CREDITS"/>
    <x v="15"/>
    <s v="RC_INIT_PROP18_16RATES"/>
    <x v="242"/>
  </r>
  <r>
    <x v="31"/>
    <n v="49"/>
    <x v="0"/>
    <x v="5"/>
    <s v="OTHER REVENUES &amp; CREDITS"/>
    <x v="15"/>
    <s v="RC_INIT_PROP18_16RATES"/>
    <x v="242"/>
  </r>
  <r>
    <x v="19"/>
    <n v="12.8"/>
    <x v="1"/>
    <x v="1"/>
    <s v="ANCILLARY SERVICES"/>
    <x v="0"/>
    <s v="RC_INIT_PROP18_16RATES"/>
    <x v="242"/>
  </r>
  <r>
    <x v="19"/>
    <n v="14.15"/>
    <x v="1"/>
    <x v="2"/>
    <s v="ANCILLARY SERVICES"/>
    <x v="0"/>
    <s v="RC_INIT_PROP18_16RATES"/>
    <x v="242"/>
  </r>
  <r>
    <x v="19"/>
    <n v="11.06"/>
    <x v="1"/>
    <x v="7"/>
    <s v="ANCILLARY SERVICES"/>
    <x v="0"/>
    <s v="RC_INIT_PROP18_16RATES"/>
    <x v="242"/>
  </r>
  <r>
    <x v="31"/>
    <n v="49"/>
    <x v="1"/>
    <x v="0"/>
    <s v="OTHER REVENUES &amp; CREDITS"/>
    <x v="15"/>
    <s v="RC_INIT_PROP18_16RATES"/>
    <x v="242"/>
  </r>
  <r>
    <x v="19"/>
    <n v="11.61"/>
    <x v="2"/>
    <x v="10"/>
    <s v="ANCILLARY SERVICES"/>
    <x v="0"/>
    <s v="RC_INIT_PROP18_16RATES"/>
    <x v="242"/>
  </r>
  <r>
    <x v="19"/>
    <n v="13.51"/>
    <x v="2"/>
    <x v="11"/>
    <s v="ANCILLARY SERVICES"/>
    <x v="0"/>
    <s v="RC_INIT_PROP18_16RATES"/>
    <x v="242"/>
  </r>
  <r>
    <x v="19"/>
    <n v="12.67"/>
    <x v="2"/>
    <x v="9"/>
    <s v="ANCILLARY SERVICES"/>
    <x v="0"/>
    <s v="RC_INIT_PROP18_16RATES"/>
    <x v="242"/>
  </r>
  <r>
    <x v="31"/>
    <n v="49"/>
    <x v="2"/>
    <x v="3"/>
    <s v="OTHER REVENUES &amp; CREDITS"/>
    <x v="15"/>
    <s v="RC_INIT_PROP18_16RATES"/>
    <x v="242"/>
  </r>
  <r>
    <x v="19"/>
    <n v="141.61000000000001"/>
    <x v="0"/>
    <x v="3"/>
    <s v="ANCILLARY SERVICES"/>
    <x v="0"/>
    <s v="RC_INIT_PROP18_16RATES"/>
    <x v="243"/>
  </r>
  <r>
    <x v="19"/>
    <n v="141.72999999999999"/>
    <x v="0"/>
    <x v="10"/>
    <s v="ANCILLARY SERVICES"/>
    <x v="0"/>
    <s v="RC_INIT_PROP18_16RATES"/>
    <x v="243"/>
  </r>
  <r>
    <x v="19"/>
    <n v="166.75"/>
    <x v="0"/>
    <x v="11"/>
    <s v="ANCILLARY SERVICES"/>
    <x v="0"/>
    <s v="RC_INIT_PROP18_16RATES"/>
    <x v="243"/>
  </r>
  <r>
    <x v="19"/>
    <n v="155.96"/>
    <x v="0"/>
    <x v="9"/>
    <s v="ANCILLARY SERVICES"/>
    <x v="0"/>
    <s v="RC_INIT_PROP18_16RATES"/>
    <x v="243"/>
  </r>
  <r>
    <x v="19"/>
    <n v="139.63999999999999"/>
    <x v="1"/>
    <x v="4"/>
    <s v="ANCILLARY SERVICES"/>
    <x v="0"/>
    <s v="RC_INIT_PROP18_16RATES"/>
    <x v="243"/>
  </r>
  <r>
    <x v="19"/>
    <n v="159.5"/>
    <x v="1"/>
    <x v="5"/>
    <s v="ANCILLARY SERVICES"/>
    <x v="0"/>
    <s v="RC_INIT_PROP18_16RATES"/>
    <x v="243"/>
  </r>
  <r>
    <x v="19"/>
    <n v="143.29"/>
    <x v="1"/>
    <x v="6"/>
    <s v="ANCILLARY SERVICES"/>
    <x v="0"/>
    <s v="RC_INIT_PROP18_16RATES"/>
    <x v="243"/>
  </r>
  <r>
    <x v="19"/>
    <n v="168.55"/>
    <x v="1"/>
    <x v="8"/>
    <s v="ANCILLARY SERVICES"/>
    <x v="0"/>
    <s v="RC_INIT_PROP18_16RATES"/>
    <x v="243"/>
  </r>
  <r>
    <x v="19"/>
    <n v="162.41"/>
    <x v="2"/>
    <x v="0"/>
    <s v="ANCILLARY SERVICES"/>
    <x v="0"/>
    <s v="RC_INIT_PROP18_16RATES"/>
    <x v="243"/>
  </r>
  <r>
    <x v="19"/>
    <n v="152.68"/>
    <x v="2"/>
    <x v="1"/>
    <s v="ANCILLARY SERVICES"/>
    <x v="0"/>
    <s v="RC_INIT_PROP18_16RATES"/>
    <x v="243"/>
  </r>
  <r>
    <x v="19"/>
    <n v="168.79"/>
    <x v="2"/>
    <x v="2"/>
    <s v="ANCILLARY SERVICES"/>
    <x v="0"/>
    <s v="RC_INIT_PROP18_16RATES"/>
    <x v="243"/>
  </r>
  <r>
    <x v="26"/>
    <n v="301"/>
    <x v="0"/>
    <x v="1"/>
    <s v="ANCILLARY SERVICES"/>
    <x v="1"/>
    <s v="RC_INIT_PROP18_16RATES"/>
    <x v="244"/>
  </r>
  <r>
    <x v="26"/>
    <n v="301"/>
    <x v="0"/>
    <x v="2"/>
    <s v="ANCILLARY SERVICES"/>
    <x v="1"/>
    <s v="RC_INIT_PROP18_16RATES"/>
    <x v="244"/>
  </r>
  <r>
    <x v="26"/>
    <n v="301"/>
    <x v="0"/>
    <x v="7"/>
    <s v="ANCILLARY SERVICES"/>
    <x v="1"/>
    <s v="RC_INIT_PROP18_16RATES"/>
    <x v="244"/>
  </r>
  <r>
    <x v="74"/>
    <n v="-88.71"/>
    <x v="0"/>
    <x v="4"/>
    <s v="NETWORK"/>
    <x v="11"/>
    <s v="RC_INIT_PROP18_16RATES"/>
    <x v="244"/>
  </r>
  <r>
    <x v="26"/>
    <n v="301"/>
    <x v="1"/>
    <x v="10"/>
    <s v="ANCILLARY SERVICES"/>
    <x v="1"/>
    <s v="RC_INIT_PROP18_16RATES"/>
    <x v="244"/>
  </r>
  <r>
    <x v="26"/>
    <n v="301"/>
    <x v="1"/>
    <x v="11"/>
    <s v="ANCILLARY SERVICES"/>
    <x v="1"/>
    <s v="RC_INIT_PROP18_16RATES"/>
    <x v="244"/>
  </r>
  <r>
    <x v="26"/>
    <n v="301"/>
    <x v="1"/>
    <x v="9"/>
    <s v="ANCILLARY SERVICES"/>
    <x v="1"/>
    <s v="RC_INIT_PROP18_16RATES"/>
    <x v="244"/>
  </r>
  <r>
    <x v="27"/>
    <n v="1489"/>
    <x v="1"/>
    <x v="7"/>
    <s v="NETWORK"/>
    <x v="11"/>
    <s v="RC_INIT_PROP18_16RATES"/>
    <x v="244"/>
  </r>
  <r>
    <x v="26"/>
    <n v="301"/>
    <x v="2"/>
    <x v="5"/>
    <s v="ANCILLARY SERVICES"/>
    <x v="1"/>
    <s v="RC_INIT_PROP18_16RATES"/>
    <x v="244"/>
  </r>
  <r>
    <x v="26"/>
    <n v="301"/>
    <x v="2"/>
    <x v="6"/>
    <s v="ANCILLARY SERVICES"/>
    <x v="1"/>
    <s v="RC_INIT_PROP18_16RATES"/>
    <x v="244"/>
  </r>
  <r>
    <x v="26"/>
    <n v="301"/>
    <x v="2"/>
    <x v="8"/>
    <s v="ANCILLARY SERVICES"/>
    <x v="1"/>
    <s v="RC_INIT_PROP18_16RATES"/>
    <x v="244"/>
  </r>
  <r>
    <x v="27"/>
    <n v="1489"/>
    <x v="2"/>
    <x v="9"/>
    <s v="NETWORK"/>
    <x v="11"/>
    <s v="RC_INIT_PROP18_16RATES"/>
    <x v="244"/>
  </r>
  <r>
    <x v="27"/>
    <n v="5956"/>
    <x v="1"/>
    <x v="0"/>
    <s v="NETWORK"/>
    <x v="11"/>
    <s v="RC_INIT_PROP18_16RATES"/>
    <x v="298"/>
  </r>
  <r>
    <x v="27"/>
    <n v="5956"/>
    <x v="2"/>
    <x v="3"/>
    <s v="NETWORK"/>
    <x v="11"/>
    <s v="RC_INIT_PROP18_16RATES"/>
    <x v="298"/>
  </r>
  <r>
    <x v="27"/>
    <n v="1489"/>
    <x v="0"/>
    <x v="2"/>
    <s v="NETWORK"/>
    <x v="11"/>
    <s v="RC_INIT_PROP18_16RATES"/>
    <x v="245"/>
  </r>
  <r>
    <x v="27"/>
    <n v="1489"/>
    <x v="0"/>
    <x v="7"/>
    <s v="NETWORK"/>
    <x v="11"/>
    <s v="RC_INIT_PROP18_16RATES"/>
    <x v="245"/>
  </r>
  <r>
    <x v="27"/>
    <n v="1489"/>
    <x v="1"/>
    <x v="11"/>
    <s v="NETWORK"/>
    <x v="11"/>
    <s v="RC_INIT_PROP18_16RATES"/>
    <x v="245"/>
  </r>
  <r>
    <x v="27"/>
    <n v="1489"/>
    <x v="1"/>
    <x v="9"/>
    <s v="NETWORK"/>
    <x v="11"/>
    <s v="RC_INIT_PROP18_16RATES"/>
    <x v="245"/>
  </r>
  <r>
    <x v="27"/>
    <n v="1489"/>
    <x v="2"/>
    <x v="6"/>
    <s v="NETWORK"/>
    <x v="11"/>
    <s v="RC_INIT_PROP18_16RATES"/>
    <x v="245"/>
  </r>
  <r>
    <x v="27"/>
    <n v="1489"/>
    <x v="2"/>
    <x v="8"/>
    <s v="NETWORK"/>
    <x v="11"/>
    <s v="RC_INIT_PROP18_16RATES"/>
    <x v="245"/>
  </r>
  <r>
    <x v="19"/>
    <n v="2819.96"/>
    <x v="0"/>
    <x v="0"/>
    <s v="ANCILLARY SERVICES"/>
    <x v="0"/>
    <s v="RC_INIT_PROP18_16RATES"/>
    <x v="246"/>
  </r>
  <r>
    <x v="19"/>
    <n v="2683.24"/>
    <x v="0"/>
    <x v="1"/>
    <s v="ANCILLARY SERVICES"/>
    <x v="0"/>
    <s v="RC_INIT_PROP18_16RATES"/>
    <x v="246"/>
  </r>
  <r>
    <x v="19"/>
    <n v="2990.2"/>
    <x v="0"/>
    <x v="2"/>
    <s v="ANCILLARY SERVICES"/>
    <x v="0"/>
    <s v="RC_INIT_PROP18_16RATES"/>
    <x v="246"/>
  </r>
  <r>
    <x v="20"/>
    <n v="654.33000000000004"/>
    <x v="0"/>
    <x v="11"/>
    <s v="ANCILLARY SERVICES"/>
    <x v="10"/>
    <s v="RC_INIT_PROP18_16RATES"/>
    <x v="246"/>
  </r>
  <r>
    <x v="20"/>
    <n v="666.21"/>
    <x v="0"/>
    <x v="9"/>
    <s v="ANCILLARY SERVICES"/>
    <x v="10"/>
    <s v="RC_INIT_PROP18_16RATES"/>
    <x v="246"/>
  </r>
  <r>
    <x v="21"/>
    <n v="4732"/>
    <x v="0"/>
    <x v="9"/>
    <s v="ANCILLARY SERVICES"/>
    <x v="1"/>
    <s v="RC_INIT_PROP18_16RATES"/>
    <x v="246"/>
  </r>
  <r>
    <x v="12"/>
    <n v="36919.07"/>
    <x v="0"/>
    <x v="0"/>
    <s v="NETWORK"/>
    <x v="7"/>
    <s v="RC_INIT_PROP18_16RATES"/>
    <x v="246"/>
  </r>
  <r>
    <x v="12"/>
    <n v="29821.18"/>
    <x v="0"/>
    <x v="1"/>
    <s v="NETWORK"/>
    <x v="7"/>
    <s v="RC_INIT_PROP18_16RATES"/>
    <x v="246"/>
  </r>
  <r>
    <x v="12"/>
    <n v="20580.57"/>
    <x v="0"/>
    <x v="2"/>
    <s v="NETWORK"/>
    <x v="7"/>
    <s v="RC_INIT_PROP18_16RATES"/>
    <x v="246"/>
  </r>
  <r>
    <x v="19"/>
    <n v="2369.52"/>
    <x v="1"/>
    <x v="3"/>
    <s v="ANCILLARY SERVICES"/>
    <x v="0"/>
    <s v="RC_INIT_PROP18_16RATES"/>
    <x v="246"/>
  </r>
  <r>
    <x v="0"/>
    <n v="293.68"/>
    <x v="1"/>
    <x v="0"/>
    <s v="ANCILLARY SERVICES"/>
    <x v="0"/>
    <s v="RC_INIT_PROP18_16RATES"/>
    <x v="25"/>
  </r>
  <r>
    <x v="0"/>
    <n v="278.16000000000003"/>
    <x v="1"/>
    <x v="1"/>
    <s v="ANCILLARY SERVICES"/>
    <x v="0"/>
    <s v="RC_INIT_PROP18_16RATES"/>
    <x v="25"/>
  </r>
  <r>
    <x v="12"/>
    <n v="6546.16"/>
    <x v="1"/>
    <x v="3"/>
    <s v="NETWORK"/>
    <x v="7"/>
    <s v="RC_INIT_PROP18_16RATES"/>
    <x v="25"/>
  </r>
  <r>
    <x v="12"/>
    <n v="6695.37"/>
    <x v="1"/>
    <x v="10"/>
    <s v="NETWORK"/>
    <x v="7"/>
    <s v="RC_INIT_PROP18_16RATES"/>
    <x v="25"/>
  </r>
  <r>
    <x v="19"/>
    <n v="300.39"/>
    <x v="2"/>
    <x v="9"/>
    <s v="ANCILLARY SERVICES"/>
    <x v="0"/>
    <s v="RC_INIT_PROP18_16RATES"/>
    <x v="25"/>
  </r>
  <r>
    <x v="0"/>
    <n v="252.2"/>
    <x v="2"/>
    <x v="3"/>
    <s v="ANCILLARY SERVICES"/>
    <x v="0"/>
    <s v="RC_INIT_PROP18_16RATES"/>
    <x v="25"/>
  </r>
  <r>
    <x v="0"/>
    <n v="252.34"/>
    <x v="2"/>
    <x v="10"/>
    <s v="ANCILLARY SERVICES"/>
    <x v="0"/>
    <s v="RC_INIT_PROP18_16RATES"/>
    <x v="25"/>
  </r>
  <r>
    <x v="12"/>
    <n v="5657.84"/>
    <x v="2"/>
    <x v="4"/>
    <s v="NETWORK"/>
    <x v="7"/>
    <s v="RC_INIT_PROP18_16RATES"/>
    <x v="25"/>
  </r>
  <r>
    <x v="12"/>
    <n v="7092.68"/>
    <x v="2"/>
    <x v="5"/>
    <s v="NETWORK"/>
    <x v="7"/>
    <s v="RC_INIT_PROP18_16RATES"/>
    <x v="25"/>
  </r>
  <r>
    <x v="19"/>
    <n v="42.12"/>
    <x v="0"/>
    <x v="9"/>
    <s v="ANCILLARY SERVICES"/>
    <x v="0"/>
    <s v="RC_INIT_PROP18_16RATES"/>
    <x v="26"/>
  </r>
  <r>
    <x v="0"/>
    <n v="35.06"/>
    <x v="0"/>
    <x v="3"/>
    <s v="ANCILLARY SERVICES"/>
    <x v="0"/>
    <s v="RC_INIT_PROP18_16RATES"/>
    <x v="26"/>
  </r>
  <r>
    <x v="0"/>
    <n v="35.090000000000003"/>
    <x v="0"/>
    <x v="10"/>
    <s v="ANCILLARY SERVICES"/>
    <x v="0"/>
    <s v="RC_INIT_PROP18_16RATES"/>
    <x v="26"/>
  </r>
  <r>
    <x v="12"/>
    <n v="737.38"/>
    <x v="0"/>
    <x v="4"/>
    <s v="NETWORK"/>
    <x v="7"/>
    <s v="RC_INIT_PROP18_16RATES"/>
    <x v="26"/>
  </r>
  <r>
    <x v="12"/>
    <n v="1044.47"/>
    <x v="0"/>
    <x v="5"/>
    <s v="NETWORK"/>
    <x v="7"/>
    <s v="RC_INIT_PROP18_16RATES"/>
    <x v="26"/>
  </r>
  <r>
    <x v="19"/>
    <n v="45.52"/>
    <x v="1"/>
    <x v="8"/>
    <s v="ANCILLARY SERVICES"/>
    <x v="0"/>
    <s v="RC_INIT_PROP18_16RATES"/>
    <x v="26"/>
  </r>
  <r>
    <x v="0"/>
    <n v="34.57"/>
    <x v="1"/>
    <x v="4"/>
    <s v="ANCILLARY SERVICES"/>
    <x v="0"/>
    <s v="RC_INIT_PROP18_16RATES"/>
    <x v="26"/>
  </r>
  <r>
    <x v="0"/>
    <n v="39.49"/>
    <x v="1"/>
    <x v="5"/>
    <s v="ANCILLARY SERVICES"/>
    <x v="0"/>
    <s v="RC_INIT_PROP18_16RATES"/>
    <x v="26"/>
  </r>
  <r>
    <x v="12"/>
    <n v="1044.47"/>
    <x v="1"/>
    <x v="0"/>
    <s v="NETWORK"/>
    <x v="7"/>
    <s v="RC_INIT_PROP18_16RATES"/>
    <x v="26"/>
  </r>
  <r>
    <x v="19"/>
    <n v="45.58"/>
    <x v="2"/>
    <x v="2"/>
    <s v="ANCILLARY SERVICES"/>
    <x v="0"/>
    <s v="RC_INIT_PROP18_16RATES"/>
    <x v="26"/>
  </r>
  <r>
    <x v="19"/>
    <n v="35.840000000000003"/>
    <x v="2"/>
    <x v="7"/>
    <s v="ANCILLARY SERVICES"/>
    <x v="0"/>
    <s v="RC_INIT_PROP18_16RATES"/>
    <x v="26"/>
  </r>
  <r>
    <x v="0"/>
    <n v="40.21"/>
    <x v="2"/>
    <x v="0"/>
    <s v="ANCILLARY SERVICES"/>
    <x v="0"/>
    <s v="RC_INIT_PROP18_16RATES"/>
    <x v="26"/>
  </r>
  <r>
    <x v="12"/>
    <n v="912.61"/>
    <x v="2"/>
    <x v="3"/>
    <s v="NETWORK"/>
    <x v="7"/>
    <s v="RC_INIT_PROP18_16RATES"/>
    <x v="26"/>
  </r>
  <r>
    <x v="19"/>
    <n v="502.84"/>
    <x v="0"/>
    <x v="8"/>
    <s v="ANCILLARY SERVICES"/>
    <x v="0"/>
    <s v="RC_INIT_PROP18_16RATES"/>
    <x v="27"/>
  </r>
  <r>
    <x v="0"/>
    <n v="365.5"/>
    <x v="0"/>
    <x v="4"/>
    <s v="ANCILLARY SERVICES"/>
    <x v="0"/>
    <s v="RC_INIT_PROP18_16RATES"/>
    <x v="27"/>
  </r>
  <r>
    <x v="0"/>
    <n v="423.91"/>
    <x v="0"/>
    <x v="5"/>
    <s v="ANCILLARY SERVICES"/>
    <x v="0"/>
    <s v="RC_INIT_PROP18_16RATES"/>
    <x v="27"/>
  </r>
  <r>
    <x v="20"/>
    <n v="189.73"/>
    <x v="0"/>
    <x v="3"/>
    <s v="ANCILLARY SERVICES"/>
    <x v="10"/>
    <s v="RC_INIT_PROP18_16RATES"/>
    <x v="27"/>
  </r>
  <r>
    <x v="12"/>
    <n v="5210.21"/>
    <x v="0"/>
    <x v="0"/>
    <s v="NETWORK"/>
    <x v="7"/>
    <s v="RC_INIT_PROP18_16RATES"/>
    <x v="27"/>
  </r>
  <r>
    <x v="19"/>
    <n v="483.27"/>
    <x v="1"/>
    <x v="2"/>
    <s v="ANCILLARY SERVICES"/>
    <x v="0"/>
    <s v="RC_INIT_PROP18_16RATES"/>
    <x v="27"/>
  </r>
  <r>
    <x v="19"/>
    <n v="377.54"/>
    <x v="1"/>
    <x v="7"/>
    <s v="ANCILLARY SERVICES"/>
    <x v="0"/>
    <s v="RC_INIT_PROP18_16RATES"/>
    <x v="27"/>
  </r>
  <r>
    <x v="0"/>
    <n v="423.01"/>
    <x v="1"/>
    <x v="0"/>
    <s v="ANCILLARY SERVICES"/>
    <x v="0"/>
    <s v="RC_INIT_PROP18_16RATES"/>
    <x v="27"/>
  </r>
  <r>
    <x v="20"/>
    <n v="144.54"/>
    <x v="1"/>
    <x v="4"/>
    <s v="ANCILLARY SERVICES"/>
    <x v="10"/>
    <s v="RC_INIT_PROP18_16RATES"/>
    <x v="27"/>
  </r>
  <r>
    <x v="12"/>
    <n v="4556.1099999999997"/>
    <x v="1"/>
    <x v="3"/>
    <s v="NETWORK"/>
    <x v="7"/>
    <s v="RC_INIT_PROP18_16RATES"/>
    <x v="27"/>
  </r>
  <r>
    <x v="19"/>
    <n v="461.51"/>
    <x v="2"/>
    <x v="11"/>
    <s v="ANCILLARY SERVICES"/>
    <x v="0"/>
    <s v="RC_INIT_PROP18_16RATES"/>
    <x v="27"/>
  </r>
  <r>
    <x v="19"/>
    <n v="432.66"/>
    <x v="2"/>
    <x v="9"/>
    <s v="ANCILLARY SERVICES"/>
    <x v="0"/>
    <s v="RC_INIT_PROP18_16RATES"/>
    <x v="27"/>
  </r>
  <r>
    <x v="0"/>
    <n v="363.26"/>
    <x v="2"/>
    <x v="3"/>
    <s v="ANCILLARY SERVICES"/>
    <x v="0"/>
    <s v="RC_INIT_PROP18_16RATES"/>
    <x v="27"/>
  </r>
  <r>
    <x v="12"/>
    <n v="3945.39"/>
    <x v="2"/>
    <x v="4"/>
    <s v="NETWORK"/>
    <x v="7"/>
    <s v="RC_INIT_PROP18_16RATES"/>
    <x v="27"/>
  </r>
  <r>
    <x v="19"/>
    <n v="6395.8"/>
    <x v="0"/>
    <x v="2"/>
    <s v="ANCILLARY SERVICES"/>
    <x v="0"/>
    <s v="RC_INIT_PROP18_16RATES"/>
    <x v="28"/>
  </r>
  <r>
    <x v="19"/>
    <n v="4971.8599999999997"/>
    <x v="0"/>
    <x v="7"/>
    <s v="ANCILLARY SERVICES"/>
    <x v="0"/>
    <s v="RC_INIT_PROP18_16RATES"/>
    <x v="28"/>
  </r>
  <r>
    <x v="0"/>
    <n v="5529.02"/>
    <x v="0"/>
    <x v="0"/>
    <s v="ANCILLARY SERVICES"/>
    <x v="0"/>
    <s v="RC_INIT_PROP18_16RATES"/>
    <x v="28"/>
  </r>
  <r>
    <x v="20"/>
    <n v="2104.7800000000002"/>
    <x v="0"/>
    <x v="4"/>
    <s v="ANCILLARY SERVICES"/>
    <x v="10"/>
    <s v="RC_INIT_PROP18_16RATES"/>
    <x v="28"/>
  </r>
  <r>
    <x v="12"/>
    <n v="57692.22"/>
    <x v="0"/>
    <x v="3"/>
    <s v="NETWORK"/>
    <x v="7"/>
    <s v="RC_INIT_PROP18_16RATES"/>
    <x v="28"/>
  </r>
  <r>
    <x v="32"/>
    <n v="0"/>
    <x v="0"/>
    <x v="8"/>
    <s v="OTHER REVENUES &amp; CREDITS"/>
    <x v="16"/>
    <s v="RC_INIT_PROP18_16RATES"/>
    <x v="28"/>
  </r>
  <r>
    <x v="31"/>
    <n v="70"/>
    <x v="0"/>
    <x v="0"/>
    <s v="OTHER REVENUES &amp; CREDITS"/>
    <x v="15"/>
    <s v="RC_INIT_PROP18_16RATES"/>
    <x v="28"/>
  </r>
  <r>
    <x v="31"/>
    <n v="70"/>
    <x v="0"/>
    <x v="1"/>
    <s v="OTHER REVENUES &amp; CREDITS"/>
    <x v="15"/>
    <s v="RC_INIT_PROP18_16RATES"/>
    <x v="28"/>
  </r>
  <r>
    <x v="19"/>
    <n v="5795.23"/>
    <x v="1"/>
    <x v="11"/>
    <s v="ANCILLARY SERVICES"/>
    <x v="0"/>
    <s v="RC_INIT_PROP18_16RATES"/>
    <x v="28"/>
  </r>
  <r>
    <x v="19"/>
    <n v="5440.2"/>
    <x v="1"/>
    <x v="9"/>
    <s v="ANCILLARY SERVICES"/>
    <x v="0"/>
    <s v="RC_INIT_PROP18_16RATES"/>
    <x v="28"/>
  </r>
  <r>
    <x v="0"/>
    <n v="4645.8599999999997"/>
    <x v="1"/>
    <x v="3"/>
    <s v="ANCILLARY SERVICES"/>
    <x v="0"/>
    <s v="RC_INIT_PROP18_16RATES"/>
    <x v="28"/>
  </r>
  <r>
    <x v="12"/>
    <n v="51258.84"/>
    <x v="1"/>
    <x v="4"/>
    <s v="NETWORK"/>
    <x v="7"/>
    <s v="RC_INIT_PROP18_16RATES"/>
    <x v="28"/>
  </r>
  <r>
    <x v="32"/>
    <n v="1250"/>
    <x v="1"/>
    <x v="2"/>
    <s v="OTHER REVENUES &amp; CREDITS"/>
    <x v="16"/>
    <s v="RC_INIT_PROP18_16RATES"/>
    <x v="28"/>
  </r>
  <r>
    <x v="31"/>
    <n v="70"/>
    <x v="1"/>
    <x v="3"/>
    <s v="OTHER REVENUES &amp; CREDITS"/>
    <x v="15"/>
    <s v="RC_INIT_PROP18_16RATES"/>
    <x v="28"/>
  </r>
  <r>
    <x v="31"/>
    <n v="70"/>
    <x v="1"/>
    <x v="10"/>
    <s v="OTHER REVENUES &amp; CREDITS"/>
    <x v="15"/>
    <s v="RC_INIT_PROP18_16RATES"/>
    <x v="28"/>
  </r>
  <r>
    <x v="19"/>
    <n v="5290.78"/>
    <x v="2"/>
    <x v="6"/>
    <s v="ANCILLARY SERVICES"/>
    <x v="0"/>
    <s v="RC_INIT_PROP18_16RATES"/>
    <x v="28"/>
  </r>
  <r>
    <x v="19"/>
    <n v="6205.79"/>
    <x v="2"/>
    <x v="8"/>
    <s v="ANCILLARY SERVICES"/>
    <x v="0"/>
    <s v="RC_INIT_PROP18_16RATES"/>
    <x v="28"/>
  </r>
  <r>
    <x v="0"/>
    <n v="4572.1400000000003"/>
    <x v="2"/>
    <x v="4"/>
    <s v="ANCILLARY SERVICES"/>
    <x v="0"/>
    <s v="RC_INIT_PROP18_16RATES"/>
    <x v="28"/>
  </r>
  <r>
    <x v="31"/>
    <n v="70"/>
    <x v="2"/>
    <x v="4"/>
    <s v="OTHER REVENUES &amp; CREDITS"/>
    <x v="15"/>
    <s v="RC_INIT_PROP18_16RATES"/>
    <x v="28"/>
  </r>
  <r>
    <x v="31"/>
    <n v="70"/>
    <x v="2"/>
    <x v="5"/>
    <s v="OTHER REVENUES &amp; CREDITS"/>
    <x v="15"/>
    <s v="RC_INIT_PROP18_16RATES"/>
    <x v="28"/>
  </r>
  <r>
    <x v="19"/>
    <n v="6468"/>
    <x v="0"/>
    <x v="6"/>
    <s v="ANCILLARY SERVICES"/>
    <x v="0"/>
    <s v="RC_INIT_PROP18_16RATES"/>
    <x v="29"/>
  </r>
  <r>
    <x v="19"/>
    <n v="7534.16"/>
    <x v="0"/>
    <x v="8"/>
    <s v="ANCILLARY SERVICES"/>
    <x v="0"/>
    <s v="RC_INIT_PROP18_16RATES"/>
    <x v="29"/>
  </r>
  <r>
    <x v="0"/>
    <n v="5476.4"/>
    <x v="0"/>
    <x v="4"/>
    <s v="ANCILLARY SERVICES"/>
    <x v="0"/>
    <s v="RC_INIT_PROP18_16RATES"/>
    <x v="29"/>
  </r>
  <r>
    <x v="19"/>
    <n v="6548.77"/>
    <x v="1"/>
    <x v="1"/>
    <s v="ANCILLARY SERVICES"/>
    <x v="0"/>
    <s v="RC_INIT_PROP18_16RATES"/>
    <x v="29"/>
  </r>
  <r>
    <x v="19"/>
    <n v="64094.39"/>
    <x v="2"/>
    <x v="5"/>
    <s v="ANCILLARY SERVICES"/>
    <x v="0"/>
    <s v="RC_INIT_PROP18_16RATES"/>
    <x v="142"/>
  </r>
  <r>
    <x v="19"/>
    <n v="58214.27"/>
    <x v="2"/>
    <x v="6"/>
    <s v="ANCILLARY SERVICES"/>
    <x v="0"/>
    <s v="RC_INIT_PROP18_16RATES"/>
    <x v="142"/>
  </r>
  <r>
    <x v="19"/>
    <n v="68282.12"/>
    <x v="2"/>
    <x v="8"/>
    <s v="ANCILLARY SERVICES"/>
    <x v="0"/>
    <s v="RC_INIT_PROP18_16RATES"/>
    <x v="142"/>
  </r>
  <r>
    <x v="0"/>
    <n v="62591.94"/>
    <x v="2"/>
    <x v="8"/>
    <s v="ANCILLARY SERVICES"/>
    <x v="0"/>
    <s v="RC_INIT_PROP18_16RATES"/>
    <x v="142"/>
  </r>
  <r>
    <x v="26"/>
    <n v="87892"/>
    <x v="2"/>
    <x v="5"/>
    <s v="ANCILLARY SERVICES"/>
    <x v="1"/>
    <s v="RC_INIT_PROP18_16RATES"/>
    <x v="142"/>
  </r>
  <r>
    <x v="26"/>
    <n v="87892"/>
    <x v="2"/>
    <x v="6"/>
    <s v="ANCILLARY SERVICES"/>
    <x v="1"/>
    <s v="RC_INIT_PROP18_16RATES"/>
    <x v="142"/>
  </r>
  <r>
    <x v="26"/>
    <n v="87892"/>
    <x v="2"/>
    <x v="8"/>
    <s v="ANCILLARY SERVICES"/>
    <x v="1"/>
    <s v="RC_INIT_PROP18_16RATES"/>
    <x v="142"/>
  </r>
  <r>
    <x v="43"/>
    <n v="350"/>
    <x v="2"/>
    <x v="3"/>
    <s v="ANCILLARY SERVICES"/>
    <x v="1"/>
    <s v="RC_INIT_PROP18_16RATES"/>
    <x v="142"/>
  </r>
  <r>
    <x v="43"/>
    <n v="1700"/>
    <x v="2"/>
    <x v="10"/>
    <s v="ANCILLARY SERVICES"/>
    <x v="1"/>
    <s v="RC_INIT_PROP18_16RATES"/>
    <x v="142"/>
  </r>
  <r>
    <x v="51"/>
    <n v="7695"/>
    <x v="2"/>
    <x v="1"/>
    <s v="INTERTIE"/>
    <x v="20"/>
    <s v="RC_INIT_PROP18_16RATES"/>
    <x v="142"/>
  </r>
  <r>
    <x v="51"/>
    <n v="2850"/>
    <x v="2"/>
    <x v="2"/>
    <s v="INTERTIE"/>
    <x v="20"/>
    <s v="RC_INIT_PROP18_16RATES"/>
    <x v="142"/>
  </r>
  <r>
    <x v="51"/>
    <n v="0"/>
    <x v="2"/>
    <x v="7"/>
    <s v="INTERTIE"/>
    <x v="20"/>
    <s v="RC_INIT_PROP18_16RATES"/>
    <x v="142"/>
  </r>
  <r>
    <x v="41"/>
    <n v="0"/>
    <x v="2"/>
    <x v="3"/>
    <s v="INTERTIE"/>
    <x v="20"/>
    <s v="RC_INIT_PROP18_16RATES"/>
    <x v="142"/>
  </r>
  <r>
    <x v="41"/>
    <n v="6400"/>
    <x v="2"/>
    <x v="10"/>
    <s v="INTERTIE"/>
    <x v="20"/>
    <s v="RC_INIT_PROP18_16RATES"/>
    <x v="142"/>
  </r>
  <r>
    <x v="41"/>
    <n v="0"/>
    <x v="2"/>
    <x v="11"/>
    <s v="INTERTIE"/>
    <x v="20"/>
    <s v="RC_INIT_PROP18_16RATES"/>
    <x v="142"/>
  </r>
  <r>
    <x v="42"/>
    <n v="35412.959999999999"/>
    <x v="2"/>
    <x v="4"/>
    <s v="INTERTIE"/>
    <x v="20"/>
    <s v="RC_INIT_PROP18_16RATES"/>
    <x v="142"/>
  </r>
  <r>
    <x v="42"/>
    <n v="20586.96"/>
    <x v="2"/>
    <x v="5"/>
    <s v="INTERTIE"/>
    <x v="20"/>
    <s v="RC_INIT_PROP18_16RATES"/>
    <x v="142"/>
  </r>
  <r>
    <x v="42"/>
    <n v="26009.040000000001"/>
    <x v="2"/>
    <x v="6"/>
    <s v="INTERTIE"/>
    <x v="20"/>
    <s v="RC_INIT_PROP18_16RATES"/>
    <x v="142"/>
  </r>
  <r>
    <x v="42"/>
    <n v="11776.08"/>
    <x v="2"/>
    <x v="8"/>
    <s v="INTERTIE"/>
    <x v="20"/>
    <s v="RC_INIT_PROP18_16RATES"/>
    <x v="142"/>
  </r>
  <r>
    <x v="27"/>
    <n v="223350"/>
    <x v="2"/>
    <x v="1"/>
    <s v="NETWORK"/>
    <x v="11"/>
    <s v="RC_INIT_PROP18_16RATES"/>
    <x v="142"/>
  </r>
  <r>
    <x v="27"/>
    <n v="223350"/>
    <x v="2"/>
    <x v="2"/>
    <s v="NETWORK"/>
    <x v="11"/>
    <s v="RC_INIT_PROP18_16RATES"/>
    <x v="142"/>
  </r>
  <r>
    <x v="27"/>
    <n v="223350"/>
    <x v="2"/>
    <x v="7"/>
    <s v="NETWORK"/>
    <x v="11"/>
    <s v="RC_INIT_PROP18_16RATES"/>
    <x v="142"/>
  </r>
  <r>
    <x v="6"/>
    <n v="1715"/>
    <x v="2"/>
    <x v="7"/>
    <s v="NETWORK"/>
    <x v="3"/>
    <s v="RC_INIT_PROP18_16RATES"/>
    <x v="142"/>
  </r>
  <r>
    <x v="63"/>
    <n v="4683"/>
    <x v="2"/>
    <x v="10"/>
    <s v="OTHER REVENUES &amp; CREDITS"/>
    <x v="12"/>
    <s v="RC_INIT_PROP18_16RATES"/>
    <x v="142"/>
  </r>
  <r>
    <x v="63"/>
    <n v="4683"/>
    <x v="2"/>
    <x v="11"/>
    <s v="OTHER REVENUES &amp; CREDITS"/>
    <x v="12"/>
    <s v="RC_INIT_PROP18_16RATES"/>
    <x v="142"/>
  </r>
  <r>
    <x v="63"/>
    <n v="4683"/>
    <x v="2"/>
    <x v="9"/>
    <s v="OTHER REVENUES &amp; CREDITS"/>
    <x v="12"/>
    <s v="RC_INIT_PROP18_16RATES"/>
    <x v="142"/>
  </r>
  <r>
    <x v="66"/>
    <n v="3546.31"/>
    <x v="0"/>
    <x v="11"/>
    <s v="ANCILLARY SERVICES"/>
    <x v="25"/>
    <s v="RC_INIT_PROP18_16RATES"/>
    <x v="143"/>
  </r>
  <r>
    <x v="66"/>
    <n v="3546.31"/>
    <x v="0"/>
    <x v="9"/>
    <s v="ANCILLARY SERVICES"/>
    <x v="25"/>
    <s v="RC_INIT_PROP18_16RATES"/>
    <x v="143"/>
  </r>
  <r>
    <x v="67"/>
    <n v="931.26"/>
    <x v="0"/>
    <x v="7"/>
    <s v="ANCILLARY SERVICES"/>
    <x v="25"/>
    <s v="RC_INIT_PROP18_16RATES"/>
    <x v="143"/>
  </r>
  <r>
    <x v="19"/>
    <n v="3225.88"/>
    <x v="0"/>
    <x v="4"/>
    <s v="ANCILLARY SERVICES"/>
    <x v="0"/>
    <s v="RC_INIT_PROP18_16RATES"/>
    <x v="143"/>
  </r>
  <r>
    <x v="19"/>
    <n v="3741.37"/>
    <x v="0"/>
    <x v="5"/>
    <s v="ANCILLARY SERVICES"/>
    <x v="0"/>
    <s v="RC_INIT_PROP18_16RATES"/>
    <x v="143"/>
  </r>
  <r>
    <x v="19"/>
    <n v="3492.48"/>
    <x v="0"/>
    <x v="6"/>
    <s v="ANCILLARY SERVICES"/>
    <x v="0"/>
    <s v="RC_INIT_PROP18_16RATES"/>
    <x v="143"/>
  </r>
  <r>
    <x v="0"/>
    <n v="3201.44"/>
    <x v="0"/>
    <x v="6"/>
    <s v="ANCILLARY SERVICES"/>
    <x v="0"/>
    <s v="RC_INIT_PROP18_16RATES"/>
    <x v="143"/>
  </r>
  <r>
    <x v="0"/>
    <n v="3729.16"/>
    <x v="0"/>
    <x v="8"/>
    <s v="ANCILLARY SERVICES"/>
    <x v="0"/>
    <s v="RC_INIT_PROP18_16RATES"/>
    <x v="143"/>
  </r>
  <r>
    <x v="26"/>
    <n v="30100"/>
    <x v="0"/>
    <x v="4"/>
    <s v="ANCILLARY SERVICES"/>
    <x v="1"/>
    <s v="RC_INIT_PROP18_16RATES"/>
    <x v="143"/>
  </r>
  <r>
    <x v="26"/>
    <n v="30100"/>
    <x v="0"/>
    <x v="5"/>
    <s v="ANCILLARY SERVICES"/>
    <x v="1"/>
    <s v="RC_INIT_PROP18_16RATES"/>
    <x v="143"/>
  </r>
  <r>
    <x v="26"/>
    <n v="30100"/>
    <x v="0"/>
    <x v="6"/>
    <s v="ANCILLARY SERVICES"/>
    <x v="1"/>
    <s v="RC_INIT_PROP18_16RATES"/>
    <x v="143"/>
  </r>
  <r>
    <x v="26"/>
    <n v="30100"/>
    <x v="0"/>
    <x v="8"/>
    <s v="ANCILLARY SERVICES"/>
    <x v="1"/>
    <s v="RC_INIT_PROP18_16RATES"/>
    <x v="143"/>
  </r>
  <r>
    <x v="27"/>
    <n v="148900"/>
    <x v="0"/>
    <x v="0"/>
    <s v="NETWORK"/>
    <x v="11"/>
    <s v="RC_INIT_PROP18_16RATES"/>
    <x v="143"/>
  </r>
  <r>
    <x v="27"/>
    <n v="148900"/>
    <x v="0"/>
    <x v="1"/>
    <s v="NETWORK"/>
    <x v="11"/>
    <s v="RC_INIT_PROP18_16RATES"/>
    <x v="143"/>
  </r>
  <r>
    <x v="27"/>
    <n v="148900"/>
    <x v="0"/>
    <x v="2"/>
    <s v="NETWORK"/>
    <x v="11"/>
    <s v="RC_INIT_PROP18_16RATES"/>
    <x v="143"/>
  </r>
  <r>
    <x v="66"/>
    <n v="3546.31"/>
    <x v="1"/>
    <x v="6"/>
    <s v="ANCILLARY SERVICES"/>
    <x v="25"/>
    <s v="RC_INIT_PROP18_16RATES"/>
    <x v="143"/>
  </r>
  <r>
    <x v="66"/>
    <n v="3546.31"/>
    <x v="1"/>
    <x v="8"/>
    <s v="ANCILLARY SERVICES"/>
    <x v="25"/>
    <s v="RC_INIT_PROP18_16RATES"/>
    <x v="143"/>
  </r>
  <r>
    <x v="67"/>
    <n v="931.26"/>
    <x v="1"/>
    <x v="9"/>
    <s v="ANCILLARY SERVICES"/>
    <x v="25"/>
    <s v="RC_INIT_PROP18_16RATES"/>
    <x v="143"/>
  </r>
  <r>
    <x v="19"/>
    <n v="3733.43"/>
    <x v="1"/>
    <x v="0"/>
    <s v="ANCILLARY SERVICES"/>
    <x v="0"/>
    <s v="RC_INIT_PROP18_16RATES"/>
    <x v="143"/>
  </r>
  <r>
    <x v="19"/>
    <n v="3536.1"/>
    <x v="1"/>
    <x v="1"/>
    <s v="ANCILLARY SERVICES"/>
    <x v="0"/>
    <s v="RC_INIT_PROP18_16RATES"/>
    <x v="143"/>
  </r>
  <r>
    <x v="0"/>
    <n v="3241.43"/>
    <x v="1"/>
    <x v="1"/>
    <s v="ANCILLARY SERVICES"/>
    <x v="0"/>
    <s v="RC_INIT_PROP18_16RATES"/>
    <x v="143"/>
  </r>
  <r>
    <x v="0"/>
    <n v="3584.07"/>
    <x v="1"/>
    <x v="2"/>
    <s v="ANCILLARY SERVICES"/>
    <x v="0"/>
    <s v="RC_INIT_PROP18_16RATES"/>
    <x v="143"/>
  </r>
  <r>
    <x v="0"/>
    <n v="2799.93"/>
    <x v="1"/>
    <x v="7"/>
    <s v="ANCILLARY SERVICES"/>
    <x v="0"/>
    <s v="RC_INIT_PROP18_16RATES"/>
    <x v="143"/>
  </r>
  <r>
    <x v="26"/>
    <n v="30100"/>
    <x v="1"/>
    <x v="0"/>
    <s v="ANCILLARY SERVICES"/>
    <x v="1"/>
    <s v="RC_INIT_PROP18_16RATES"/>
    <x v="143"/>
  </r>
  <r>
    <x v="26"/>
    <n v="30100"/>
    <x v="1"/>
    <x v="1"/>
    <s v="ANCILLARY SERVICES"/>
    <x v="1"/>
    <s v="RC_INIT_PROP18_16RATES"/>
    <x v="143"/>
  </r>
  <r>
    <x v="26"/>
    <n v="30100"/>
    <x v="1"/>
    <x v="2"/>
    <s v="ANCILLARY SERVICES"/>
    <x v="1"/>
    <s v="RC_INIT_PROP18_16RATES"/>
    <x v="143"/>
  </r>
  <r>
    <x v="27"/>
    <n v="148900"/>
    <x v="1"/>
    <x v="3"/>
    <s v="NETWORK"/>
    <x v="11"/>
    <s v="RC_INIT_PROP18_16RATES"/>
    <x v="143"/>
  </r>
  <r>
    <x v="27"/>
    <n v="148900"/>
    <x v="1"/>
    <x v="10"/>
    <s v="NETWORK"/>
    <x v="11"/>
    <s v="RC_INIT_PROP18_16RATES"/>
    <x v="143"/>
  </r>
  <r>
    <x v="27"/>
    <n v="148900"/>
    <x v="1"/>
    <x v="11"/>
    <s v="NETWORK"/>
    <x v="11"/>
    <s v="RC_INIT_PROP18_16RATES"/>
    <x v="143"/>
  </r>
  <r>
    <x v="66"/>
    <n v="3546.31"/>
    <x v="2"/>
    <x v="1"/>
    <s v="ANCILLARY SERVICES"/>
    <x v="25"/>
    <s v="RC_INIT_PROP18_16RATES"/>
    <x v="143"/>
  </r>
  <r>
    <x v="66"/>
    <n v="3546.31"/>
    <x v="2"/>
    <x v="2"/>
    <s v="ANCILLARY SERVICES"/>
    <x v="25"/>
    <s v="RC_INIT_PROP18_16RATES"/>
    <x v="143"/>
  </r>
  <r>
    <x v="66"/>
    <n v="3546.31"/>
    <x v="2"/>
    <x v="7"/>
    <s v="ANCILLARY SERVICES"/>
    <x v="25"/>
    <s v="RC_INIT_PROP18_16RATES"/>
    <x v="143"/>
  </r>
  <r>
    <x v="67"/>
    <n v="931.26"/>
    <x v="2"/>
    <x v="8"/>
    <s v="ANCILLARY SERVICES"/>
    <x v="25"/>
    <s v="RC_INIT_PROP18_16RATES"/>
    <x v="143"/>
  </r>
  <r>
    <x v="19"/>
    <n v="3206.1"/>
    <x v="2"/>
    <x v="3"/>
    <s v="ANCILLARY SERVICES"/>
    <x v="0"/>
    <s v="RC_INIT_PROP18_16RATES"/>
    <x v="143"/>
  </r>
  <r>
    <x v="19"/>
    <n v="3207.82"/>
    <x v="2"/>
    <x v="10"/>
    <s v="ANCILLARY SERVICES"/>
    <x v="0"/>
    <s v="RC_INIT_PROP18_16RATES"/>
    <x v="143"/>
  </r>
  <r>
    <x v="0"/>
    <n v="2940.5"/>
    <x v="2"/>
    <x v="10"/>
    <s v="ANCILLARY SERVICES"/>
    <x v="0"/>
    <s v="RC_INIT_PROP18_16RATES"/>
    <x v="143"/>
  </r>
  <r>
    <x v="0"/>
    <n v="3422.63"/>
    <x v="2"/>
    <x v="11"/>
    <s v="ANCILLARY SERVICES"/>
    <x v="0"/>
    <s v="RC_INIT_PROP18_16RATES"/>
    <x v="143"/>
  </r>
  <r>
    <x v="0"/>
    <n v="3208.71"/>
    <x v="2"/>
    <x v="9"/>
    <s v="ANCILLARY SERVICES"/>
    <x v="0"/>
    <s v="RC_INIT_PROP18_16RATES"/>
    <x v="143"/>
  </r>
  <r>
    <x v="26"/>
    <n v="30100"/>
    <x v="2"/>
    <x v="3"/>
    <s v="ANCILLARY SERVICES"/>
    <x v="1"/>
    <s v="RC_INIT_PROP18_16RATES"/>
    <x v="143"/>
  </r>
  <r>
    <x v="26"/>
    <n v="30100"/>
    <x v="2"/>
    <x v="10"/>
    <s v="ANCILLARY SERVICES"/>
    <x v="1"/>
    <s v="RC_INIT_PROP18_16RATES"/>
    <x v="143"/>
  </r>
  <r>
    <x v="26"/>
    <n v="30100"/>
    <x v="2"/>
    <x v="11"/>
    <s v="ANCILLARY SERVICES"/>
    <x v="1"/>
    <s v="RC_INIT_PROP18_16RATES"/>
    <x v="143"/>
  </r>
  <r>
    <x v="27"/>
    <n v="148900"/>
    <x v="2"/>
    <x v="4"/>
    <s v="NETWORK"/>
    <x v="11"/>
    <s v="RC_INIT_PROP18_16RATES"/>
    <x v="143"/>
  </r>
  <r>
    <x v="27"/>
    <n v="148900"/>
    <x v="2"/>
    <x v="5"/>
    <s v="NETWORK"/>
    <x v="11"/>
    <s v="RC_INIT_PROP18_16RATES"/>
    <x v="143"/>
  </r>
  <r>
    <x v="27"/>
    <n v="148900"/>
    <x v="2"/>
    <x v="6"/>
    <s v="NETWORK"/>
    <x v="11"/>
    <s v="RC_INIT_PROP18_16RATES"/>
    <x v="143"/>
  </r>
  <r>
    <x v="19"/>
    <n v="3197.91"/>
    <x v="0"/>
    <x v="3"/>
    <s v="ANCILLARY SERVICES"/>
    <x v="0"/>
    <s v="RC_INIT_PROP18_16RATES"/>
    <x v="144"/>
  </r>
  <r>
    <x v="0"/>
    <n v="2931.41"/>
    <x v="0"/>
    <x v="3"/>
    <s v="ANCILLARY SERVICES"/>
    <x v="0"/>
    <s v="RC_INIT_PROP18_16RATES"/>
    <x v="144"/>
  </r>
  <r>
    <x v="0"/>
    <n v="2933.93"/>
    <x v="0"/>
    <x v="10"/>
    <s v="ANCILLARY SERVICES"/>
    <x v="0"/>
    <s v="RC_INIT_PROP18_16RATES"/>
    <x v="144"/>
  </r>
  <r>
    <x v="0"/>
    <n v="3452.01"/>
    <x v="0"/>
    <x v="11"/>
    <s v="ANCILLARY SERVICES"/>
    <x v="0"/>
    <s v="RC_INIT_PROP18_16RATES"/>
    <x v="144"/>
  </r>
  <r>
    <x v="0"/>
    <n v="3228.66"/>
    <x v="0"/>
    <x v="9"/>
    <s v="ANCILLARY SERVICES"/>
    <x v="0"/>
    <s v="RC_INIT_PROP18_16RATES"/>
    <x v="144"/>
  </r>
  <r>
    <x v="21"/>
    <n v="10585.4"/>
    <x v="0"/>
    <x v="3"/>
    <s v="ANCILLARY SERVICES"/>
    <x v="1"/>
    <s v="RC_INIT_PROP18_16RATES"/>
    <x v="144"/>
  </r>
  <r>
    <x v="21"/>
    <n v="11095.7"/>
    <x v="0"/>
    <x v="10"/>
    <s v="ANCILLARY SERVICES"/>
    <x v="1"/>
    <s v="RC_INIT_PROP18_16RATES"/>
    <x v="144"/>
  </r>
  <r>
    <x v="21"/>
    <n v="10557.4"/>
    <x v="0"/>
    <x v="11"/>
    <s v="ANCILLARY SERVICES"/>
    <x v="1"/>
    <s v="RC_INIT_PROP18_16RATES"/>
    <x v="144"/>
  </r>
  <r>
    <x v="12"/>
    <n v="73721.89"/>
    <x v="0"/>
    <x v="2"/>
    <s v="NETWORK"/>
    <x v="7"/>
    <s v="RC_INIT_PROP18_16RATES"/>
    <x v="144"/>
  </r>
  <r>
    <x v="12"/>
    <n v="53528.22"/>
    <x v="0"/>
    <x v="7"/>
    <s v="NETWORK"/>
    <x v="7"/>
    <s v="RC_INIT_PROP18_16RATES"/>
    <x v="144"/>
  </r>
  <r>
    <x v="19"/>
    <n v="3153.43"/>
    <x v="1"/>
    <x v="4"/>
    <s v="ANCILLARY SERVICES"/>
    <x v="0"/>
    <s v="RC_INIT_PROP18_16RATES"/>
    <x v="144"/>
  </r>
  <r>
    <x v="0"/>
    <n v="2890.64"/>
    <x v="1"/>
    <x v="4"/>
    <s v="ANCILLARY SERVICES"/>
    <x v="0"/>
    <s v="RC_INIT_PROP18_16RATES"/>
    <x v="144"/>
  </r>
  <r>
    <x v="0"/>
    <n v="3301.91"/>
    <x v="1"/>
    <x v="5"/>
    <s v="ANCILLARY SERVICES"/>
    <x v="0"/>
    <s v="RC_INIT_PROP18_16RATES"/>
    <x v="144"/>
  </r>
  <r>
    <x v="0"/>
    <n v="2966.26"/>
    <x v="1"/>
    <x v="6"/>
    <s v="ANCILLARY SERVICES"/>
    <x v="0"/>
    <s v="RC_INIT_PROP18_16RATES"/>
    <x v="144"/>
  </r>
  <r>
    <x v="0"/>
    <n v="3489.14"/>
    <x v="1"/>
    <x v="8"/>
    <s v="ANCILLARY SERVICES"/>
    <x v="0"/>
    <s v="RC_INIT_PROP18_16RATES"/>
    <x v="144"/>
  </r>
  <r>
    <x v="21"/>
    <n v="8258.25"/>
    <x v="1"/>
    <x v="4"/>
    <s v="ANCILLARY SERVICES"/>
    <x v="1"/>
    <s v="RC_INIT_PROP18_16RATES"/>
    <x v="144"/>
  </r>
  <r>
    <x v="21"/>
    <n v="11766.3"/>
    <x v="1"/>
    <x v="5"/>
    <s v="ANCILLARY SERVICES"/>
    <x v="1"/>
    <s v="RC_INIT_PROP18_16RATES"/>
    <x v="144"/>
  </r>
  <r>
    <x v="21"/>
    <n v="8401.75"/>
    <x v="1"/>
    <x v="6"/>
    <s v="ANCILLARY SERVICES"/>
    <x v="1"/>
    <s v="RC_INIT_PROP18_16RATES"/>
    <x v="144"/>
  </r>
  <r>
    <x v="12"/>
    <n v="53063.24"/>
    <x v="1"/>
    <x v="11"/>
    <s v="NETWORK"/>
    <x v="7"/>
    <s v="RC_INIT_PROP18_16RATES"/>
    <x v="144"/>
  </r>
  <r>
    <x v="12"/>
    <n v="65975.11"/>
    <x v="1"/>
    <x v="9"/>
    <s v="NETWORK"/>
    <x v="7"/>
    <s v="RC_INIT_PROP18_16RATES"/>
    <x v="144"/>
  </r>
  <r>
    <x v="0"/>
    <n v="3362.03"/>
    <x v="2"/>
    <x v="0"/>
    <s v="ANCILLARY SERVICES"/>
    <x v="0"/>
    <s v="RC_INIT_PROP18_16RATES"/>
    <x v="144"/>
  </r>
  <r>
    <x v="0"/>
    <n v="3160.66"/>
    <x v="2"/>
    <x v="1"/>
    <s v="ANCILLARY SERVICES"/>
    <x v="0"/>
    <s v="RC_INIT_PROP18_16RATES"/>
    <x v="144"/>
  </r>
  <r>
    <x v="0"/>
    <n v="3494.12"/>
    <x v="2"/>
    <x v="2"/>
    <s v="ANCILLARY SERVICES"/>
    <x v="0"/>
    <s v="RC_INIT_PROP18_16RATES"/>
    <x v="144"/>
  </r>
  <r>
    <x v="21"/>
    <n v="12023.9"/>
    <x v="2"/>
    <x v="0"/>
    <s v="ANCILLARY SERVICES"/>
    <x v="1"/>
    <s v="RC_INIT_PROP18_16RATES"/>
    <x v="144"/>
  </r>
  <r>
    <x v="21"/>
    <n v="9517.5499999999993"/>
    <x v="2"/>
    <x v="1"/>
    <s v="ANCILLARY SERVICES"/>
    <x v="1"/>
    <s v="RC_INIT_PROP18_16RATES"/>
    <x v="144"/>
  </r>
  <r>
    <x v="12"/>
    <n v="42353.09"/>
    <x v="2"/>
    <x v="6"/>
    <s v="NETWORK"/>
    <x v="7"/>
    <s v="RC_INIT_PROP18_16RATES"/>
    <x v="144"/>
  </r>
  <r>
    <x v="12"/>
    <n v="75802.149999999994"/>
    <x v="2"/>
    <x v="8"/>
    <s v="NETWORK"/>
    <x v="7"/>
    <s v="RC_INIT_PROP18_16RATES"/>
    <x v="144"/>
  </r>
  <r>
    <x v="9"/>
    <n v="6150"/>
    <x v="0"/>
    <x v="9"/>
    <s v="OTHER REVENUES &amp; CREDITS"/>
    <x v="5"/>
    <s v="RC_INIT_PROP18_16RATES"/>
    <x v="288"/>
  </r>
  <r>
    <x v="9"/>
    <n v="3868"/>
    <x v="0"/>
    <x v="9"/>
    <s v="OTHER REVENUES &amp; CREDITS"/>
    <x v="5"/>
    <s v="RC_INIT_PROP18_16RATES"/>
    <x v="289"/>
  </r>
  <r>
    <x v="19"/>
    <n v="140.86000000000001"/>
    <x v="0"/>
    <x v="8"/>
    <s v="ANCILLARY SERVICES"/>
    <x v="0"/>
    <s v="RC_INIT_PROP18_16RATES"/>
    <x v="145"/>
  </r>
  <r>
    <x v="36"/>
    <n v="591.1"/>
    <x v="0"/>
    <x v="9"/>
    <s v="DELIVERY"/>
    <x v="17"/>
    <s v="RC_INIT_PROP18_16RATES"/>
    <x v="145"/>
  </r>
  <r>
    <x v="12"/>
    <n v="1603.14"/>
    <x v="0"/>
    <x v="0"/>
    <s v="NETWORK"/>
    <x v="7"/>
    <s v="RC_INIT_PROP18_16RATES"/>
    <x v="145"/>
  </r>
  <r>
    <x v="19"/>
    <n v="135.38"/>
    <x v="1"/>
    <x v="2"/>
    <s v="ANCILLARY SERVICES"/>
    <x v="0"/>
    <s v="RC_INIT_PROP18_16RATES"/>
    <x v="145"/>
  </r>
  <r>
    <x v="19"/>
    <n v="105.76"/>
    <x v="1"/>
    <x v="7"/>
    <s v="ANCILLARY SERVICES"/>
    <x v="0"/>
    <s v="RC_INIT_PROP18_16RATES"/>
    <x v="145"/>
  </r>
  <r>
    <x v="21"/>
    <n v="151.19999999999999"/>
    <x v="1"/>
    <x v="7"/>
    <s v="ANCILLARY SERVICES"/>
    <x v="1"/>
    <s v="RC_INIT_PROP18_16RATES"/>
    <x v="145"/>
  </r>
  <r>
    <x v="36"/>
    <n v="603.95000000000005"/>
    <x v="1"/>
    <x v="8"/>
    <s v="DELIVERY"/>
    <x v="17"/>
    <s v="RC_INIT_PROP18_16RATES"/>
    <x v="145"/>
  </r>
  <r>
    <x v="12"/>
    <n v="1415.76"/>
    <x v="1"/>
    <x v="3"/>
    <s v="NETWORK"/>
    <x v="7"/>
    <s v="RC_INIT_PROP18_16RATES"/>
    <x v="145"/>
  </r>
  <r>
    <x v="19"/>
    <n v="129.28"/>
    <x v="2"/>
    <x v="11"/>
    <s v="ANCILLARY SERVICES"/>
    <x v="0"/>
    <s v="RC_INIT_PROP18_16RATES"/>
    <x v="145"/>
  </r>
  <r>
    <x v="19"/>
    <n v="121.2"/>
    <x v="2"/>
    <x v="9"/>
    <s v="ANCILLARY SERVICES"/>
    <x v="0"/>
    <s v="RC_INIT_PROP18_16RATES"/>
    <x v="145"/>
  </r>
  <r>
    <x v="20"/>
    <n v="32.14"/>
    <x v="2"/>
    <x v="7"/>
    <s v="ANCILLARY SERVICES"/>
    <x v="10"/>
    <s v="RC_INIT_PROP18_16RATES"/>
    <x v="145"/>
  </r>
  <r>
    <x v="21"/>
    <n v="161"/>
    <x v="2"/>
    <x v="9"/>
    <s v="ANCILLARY SERVICES"/>
    <x v="1"/>
    <s v="RC_INIT_PROP18_16RATES"/>
    <x v="145"/>
  </r>
  <r>
    <x v="36"/>
    <n v="514"/>
    <x v="2"/>
    <x v="2"/>
    <s v="DELIVERY"/>
    <x v="17"/>
    <s v="RC_INIT_PROP18_16RATES"/>
    <x v="145"/>
  </r>
  <r>
    <x v="36"/>
    <n v="555.12"/>
    <x v="2"/>
    <x v="7"/>
    <s v="DELIVERY"/>
    <x v="17"/>
    <s v="RC_INIT_PROP18_16RATES"/>
    <x v="145"/>
  </r>
  <r>
    <x v="12"/>
    <n v="962.93"/>
    <x v="2"/>
    <x v="4"/>
    <s v="NETWORK"/>
    <x v="7"/>
    <s v="RC_INIT_PROP18_16RATES"/>
    <x v="145"/>
  </r>
  <r>
    <x v="19"/>
    <n v="356.69"/>
    <x v="0"/>
    <x v="11"/>
    <s v="ANCILLARY SERVICES"/>
    <x v="0"/>
    <s v="RC_INIT_PROP18_16RATES"/>
    <x v="146"/>
  </r>
  <r>
    <x v="19"/>
    <n v="333.61"/>
    <x v="0"/>
    <x v="9"/>
    <s v="ANCILLARY SERVICES"/>
    <x v="0"/>
    <s v="RC_INIT_PROP18_16RATES"/>
    <x v="146"/>
  </r>
  <r>
    <x v="20"/>
    <n v="117.42"/>
    <x v="0"/>
    <x v="7"/>
    <s v="ANCILLARY SERVICES"/>
    <x v="10"/>
    <s v="RC_INIT_PROP18_16RATES"/>
    <x v="146"/>
  </r>
  <r>
    <x v="21"/>
    <n v="344.4"/>
    <x v="0"/>
    <x v="9"/>
    <s v="ANCILLARY SERVICES"/>
    <x v="1"/>
    <s v="RC_INIT_PROP18_16RATES"/>
    <x v="146"/>
  </r>
  <r>
    <x v="12"/>
    <n v="2741.3"/>
    <x v="0"/>
    <x v="4"/>
    <s v="NETWORK"/>
    <x v="7"/>
    <s v="RC_INIT_PROP18_16RATES"/>
    <x v="146"/>
  </r>
  <r>
    <x v="19"/>
    <n v="306.5"/>
    <x v="1"/>
    <x v="6"/>
    <s v="ANCILLARY SERVICES"/>
    <x v="0"/>
    <s v="RC_INIT_PROP18_16RATES"/>
    <x v="146"/>
  </r>
  <r>
    <x v="67"/>
    <n v="1289.08"/>
    <x v="0"/>
    <x v="10"/>
    <s v="ANCILLARY SERVICES"/>
    <x v="25"/>
    <s v="RC_INIT_PROP18_16RATES"/>
    <x v="188"/>
  </r>
  <r>
    <x v="67"/>
    <n v="1289.08"/>
    <x v="0"/>
    <x v="11"/>
    <s v="ANCILLARY SERVICES"/>
    <x v="25"/>
    <s v="RC_INIT_PROP18_16RATES"/>
    <x v="188"/>
  </r>
  <r>
    <x v="67"/>
    <n v="1289.08"/>
    <x v="0"/>
    <x v="9"/>
    <s v="ANCILLARY SERVICES"/>
    <x v="25"/>
    <s v="RC_INIT_PROP18_16RATES"/>
    <x v="188"/>
  </r>
  <r>
    <x v="66"/>
    <n v="12593.64"/>
    <x v="1"/>
    <x v="0"/>
    <s v="ANCILLARY SERVICES"/>
    <x v="25"/>
    <s v="RC_INIT_PROP18_16RATES"/>
    <x v="188"/>
  </r>
  <r>
    <x v="66"/>
    <n v="12593.64"/>
    <x v="1"/>
    <x v="1"/>
    <s v="ANCILLARY SERVICES"/>
    <x v="25"/>
    <s v="RC_INIT_PROP18_16RATES"/>
    <x v="188"/>
  </r>
  <r>
    <x v="66"/>
    <n v="12593.64"/>
    <x v="1"/>
    <x v="2"/>
    <s v="ANCILLARY SERVICES"/>
    <x v="25"/>
    <s v="RC_INIT_PROP18_16RATES"/>
    <x v="188"/>
  </r>
  <r>
    <x v="67"/>
    <n v="1289.08"/>
    <x v="1"/>
    <x v="5"/>
    <s v="ANCILLARY SERVICES"/>
    <x v="25"/>
    <s v="RC_INIT_PROP18_16RATES"/>
    <x v="188"/>
  </r>
  <r>
    <x v="67"/>
    <n v="1289.08"/>
    <x v="1"/>
    <x v="6"/>
    <s v="ANCILLARY SERVICES"/>
    <x v="25"/>
    <s v="RC_INIT_PROP18_16RATES"/>
    <x v="188"/>
  </r>
  <r>
    <x v="67"/>
    <n v="1289.08"/>
    <x v="1"/>
    <x v="8"/>
    <s v="ANCILLARY SERVICES"/>
    <x v="25"/>
    <s v="RC_INIT_PROP18_16RATES"/>
    <x v="188"/>
  </r>
  <r>
    <x v="66"/>
    <n v="12593.64"/>
    <x v="2"/>
    <x v="3"/>
    <s v="ANCILLARY SERVICES"/>
    <x v="25"/>
    <s v="RC_INIT_PROP18_16RATES"/>
    <x v="188"/>
  </r>
  <r>
    <x v="66"/>
    <n v="12593.64"/>
    <x v="2"/>
    <x v="10"/>
    <s v="ANCILLARY SERVICES"/>
    <x v="25"/>
    <s v="RC_INIT_PROP18_16RATES"/>
    <x v="188"/>
  </r>
  <r>
    <x v="66"/>
    <n v="12593.64"/>
    <x v="2"/>
    <x v="11"/>
    <s v="ANCILLARY SERVICES"/>
    <x v="25"/>
    <s v="RC_INIT_PROP18_16RATES"/>
    <x v="188"/>
  </r>
  <r>
    <x v="67"/>
    <n v="1289.08"/>
    <x v="2"/>
    <x v="0"/>
    <s v="ANCILLARY SERVICES"/>
    <x v="25"/>
    <s v="RC_INIT_PROP18_16RATES"/>
    <x v="188"/>
  </r>
  <r>
    <x v="67"/>
    <n v="1289.08"/>
    <x v="2"/>
    <x v="1"/>
    <s v="ANCILLARY SERVICES"/>
    <x v="25"/>
    <s v="RC_INIT_PROP18_16RATES"/>
    <x v="188"/>
  </r>
  <r>
    <x v="67"/>
    <n v="1289.08"/>
    <x v="2"/>
    <x v="2"/>
    <s v="ANCILLARY SERVICES"/>
    <x v="25"/>
    <s v="RC_INIT_PROP18_16RATES"/>
    <x v="188"/>
  </r>
  <r>
    <x v="67"/>
    <n v="1289.08"/>
    <x v="2"/>
    <x v="7"/>
    <s v="ANCILLARY SERVICES"/>
    <x v="25"/>
    <s v="RC_INIT_PROP18_16RATES"/>
    <x v="188"/>
  </r>
  <r>
    <x v="66"/>
    <n v="180.34"/>
    <x v="0"/>
    <x v="3"/>
    <s v="ANCILLARY SERVICES"/>
    <x v="25"/>
    <s v="RC_INIT_PROP18_16RATES"/>
    <x v="189"/>
  </r>
  <r>
    <x v="67"/>
    <n v="7.49"/>
    <x v="0"/>
    <x v="0"/>
    <s v="ANCILLARY SERVICES"/>
    <x v="25"/>
    <s v="RC_INIT_PROP18_16RATES"/>
    <x v="189"/>
  </r>
  <r>
    <x v="66"/>
    <n v="180.34"/>
    <x v="1"/>
    <x v="4"/>
    <s v="ANCILLARY SERVICES"/>
    <x v="25"/>
    <s v="RC_INIT_PROP18_16RATES"/>
    <x v="189"/>
  </r>
  <r>
    <x v="67"/>
    <n v="7.49"/>
    <x v="1"/>
    <x v="3"/>
    <s v="ANCILLARY SERVICES"/>
    <x v="25"/>
    <s v="RC_INIT_PROP18_16RATES"/>
    <x v="189"/>
  </r>
  <r>
    <x v="67"/>
    <n v="7.49"/>
    <x v="2"/>
    <x v="4"/>
    <s v="ANCILLARY SERVICES"/>
    <x v="25"/>
    <s v="RC_INIT_PROP18_16RATES"/>
    <x v="189"/>
  </r>
  <r>
    <x v="67"/>
    <n v="326.85000000000002"/>
    <x v="0"/>
    <x v="4"/>
    <s v="ANCILLARY SERVICES"/>
    <x v="25"/>
    <s v="RC_INIT_PROP18_16RATES"/>
    <x v="190"/>
  </r>
  <r>
    <x v="67"/>
    <n v="326.85000000000002"/>
    <x v="0"/>
    <x v="5"/>
    <s v="ANCILLARY SERVICES"/>
    <x v="25"/>
    <s v="RC_INIT_PROP18_16RATES"/>
    <x v="190"/>
  </r>
  <r>
    <x v="19"/>
    <n v="0"/>
    <x v="0"/>
    <x v="0"/>
    <s v="ANCILLARY SERVICES"/>
    <x v="0"/>
    <s v="RC_INIT_PROP18_16RATES"/>
    <x v="190"/>
  </r>
  <r>
    <x v="19"/>
    <n v="0"/>
    <x v="0"/>
    <x v="1"/>
    <s v="ANCILLARY SERVICES"/>
    <x v="0"/>
    <s v="RC_INIT_PROP18_16RATES"/>
    <x v="190"/>
  </r>
  <r>
    <x v="67"/>
    <n v="326.85000000000002"/>
    <x v="1"/>
    <x v="0"/>
    <s v="ANCILLARY SERVICES"/>
    <x v="25"/>
    <s v="RC_INIT_PROP18_16RATES"/>
    <x v="190"/>
  </r>
  <r>
    <x v="19"/>
    <n v="0"/>
    <x v="1"/>
    <x v="3"/>
    <s v="ANCILLARY SERVICES"/>
    <x v="0"/>
    <s v="RC_INIT_PROP18_16RATES"/>
    <x v="190"/>
  </r>
  <r>
    <x v="19"/>
    <n v="0"/>
    <x v="1"/>
    <x v="10"/>
    <s v="ANCILLARY SERVICES"/>
    <x v="0"/>
    <s v="RC_INIT_PROP18_16RATES"/>
    <x v="190"/>
  </r>
  <r>
    <x v="67"/>
    <n v="326.85000000000002"/>
    <x v="2"/>
    <x v="3"/>
    <s v="ANCILLARY SERVICES"/>
    <x v="25"/>
    <s v="RC_INIT_PROP18_16RATES"/>
    <x v="190"/>
  </r>
  <r>
    <x v="19"/>
    <n v="0"/>
    <x v="2"/>
    <x v="4"/>
    <s v="ANCILLARY SERVICES"/>
    <x v="0"/>
    <s v="RC_INIT_PROP18_16RATES"/>
    <x v="190"/>
  </r>
  <r>
    <x v="19"/>
    <n v="0"/>
    <x v="2"/>
    <x v="5"/>
    <s v="ANCILLARY SERVICES"/>
    <x v="0"/>
    <s v="RC_INIT_PROP18_16RATES"/>
    <x v="190"/>
  </r>
  <r>
    <x v="0"/>
    <n v="0"/>
    <x v="2"/>
    <x v="7"/>
    <s v="ANCILLARY SERVICES"/>
    <x v="0"/>
    <s v="RC_INIT_PROP18_16RATES"/>
    <x v="190"/>
  </r>
  <r>
    <x v="66"/>
    <n v="6376.17"/>
    <x v="0"/>
    <x v="3"/>
    <s v="ANCILLARY SERVICES"/>
    <x v="25"/>
    <s v="RC_INIT_PROP18_16RATES"/>
    <x v="191"/>
  </r>
  <r>
    <x v="66"/>
    <n v="6376.17"/>
    <x v="0"/>
    <x v="10"/>
    <s v="ANCILLARY SERVICES"/>
    <x v="25"/>
    <s v="RC_INIT_PROP18_16RATES"/>
    <x v="191"/>
  </r>
  <r>
    <x v="67"/>
    <n v="811.82"/>
    <x v="0"/>
    <x v="0"/>
    <s v="ANCILLARY SERVICES"/>
    <x v="25"/>
    <s v="RC_INIT_PROP18_16RATES"/>
    <x v="191"/>
  </r>
  <r>
    <x v="67"/>
    <n v="811.82"/>
    <x v="0"/>
    <x v="1"/>
    <s v="ANCILLARY SERVICES"/>
    <x v="25"/>
    <s v="RC_INIT_PROP18_16RATES"/>
    <x v="191"/>
  </r>
  <r>
    <x v="67"/>
    <n v="811.82"/>
    <x v="0"/>
    <x v="2"/>
    <s v="ANCILLARY SERVICES"/>
    <x v="25"/>
    <s v="RC_INIT_PROP18_16RATES"/>
    <x v="191"/>
  </r>
  <r>
    <x v="66"/>
    <n v="6376.17"/>
    <x v="1"/>
    <x v="4"/>
    <s v="ANCILLARY SERVICES"/>
    <x v="25"/>
    <s v="RC_INIT_PROP18_16RATES"/>
    <x v="191"/>
  </r>
  <r>
    <x v="66"/>
    <n v="6376.17"/>
    <x v="1"/>
    <x v="5"/>
    <s v="ANCILLARY SERVICES"/>
    <x v="25"/>
    <s v="RC_INIT_PROP18_16RATES"/>
    <x v="191"/>
  </r>
  <r>
    <x v="67"/>
    <n v="811.82"/>
    <x v="1"/>
    <x v="3"/>
    <s v="ANCILLARY SERVICES"/>
    <x v="25"/>
    <s v="RC_INIT_PROP18_16RATES"/>
    <x v="191"/>
  </r>
  <r>
    <x v="67"/>
    <n v="811.82"/>
    <x v="1"/>
    <x v="10"/>
    <s v="ANCILLARY SERVICES"/>
    <x v="25"/>
    <s v="RC_INIT_PROP18_16RATES"/>
    <x v="191"/>
  </r>
  <r>
    <x v="67"/>
    <n v="811.82"/>
    <x v="1"/>
    <x v="11"/>
    <s v="ANCILLARY SERVICES"/>
    <x v="25"/>
    <s v="RC_INIT_PROP18_16RATES"/>
    <x v="191"/>
  </r>
  <r>
    <x v="66"/>
    <n v="6376.17"/>
    <x v="2"/>
    <x v="0"/>
    <s v="ANCILLARY SERVICES"/>
    <x v="25"/>
    <s v="RC_INIT_PROP18_16RATES"/>
    <x v="191"/>
  </r>
  <r>
    <x v="67"/>
    <n v="811.82"/>
    <x v="2"/>
    <x v="4"/>
    <s v="ANCILLARY SERVICES"/>
    <x v="25"/>
    <s v="RC_INIT_PROP18_16RATES"/>
    <x v="191"/>
  </r>
  <r>
    <x v="67"/>
    <n v="811.82"/>
    <x v="2"/>
    <x v="5"/>
    <s v="ANCILLARY SERVICES"/>
    <x v="25"/>
    <s v="RC_INIT_PROP18_16RATES"/>
    <x v="191"/>
  </r>
  <r>
    <x v="67"/>
    <n v="811.82"/>
    <x v="2"/>
    <x v="6"/>
    <s v="ANCILLARY SERVICES"/>
    <x v="25"/>
    <s v="RC_INIT_PROP18_16RATES"/>
    <x v="191"/>
  </r>
  <r>
    <x v="32"/>
    <n v="251"/>
    <x v="1"/>
    <x v="7"/>
    <s v="OTHER REVENUES &amp; CREDITS"/>
    <x v="16"/>
    <s v="RC_INIT_PROP18_16RATES"/>
    <x v="274"/>
  </r>
  <r>
    <x v="0"/>
    <n v="741.31"/>
    <x v="0"/>
    <x v="1"/>
    <s v="ANCILLARY SERVICES"/>
    <x v="0"/>
    <s v="RC_INIT_PROP18_16RATES"/>
    <x v="192"/>
  </r>
  <r>
    <x v="0"/>
    <n v="826.11"/>
    <x v="0"/>
    <x v="2"/>
    <s v="ANCILLARY SERVICES"/>
    <x v="0"/>
    <s v="RC_INIT_PROP18_16RATES"/>
    <x v="192"/>
  </r>
  <r>
    <x v="0"/>
    <n v="642.19000000000005"/>
    <x v="0"/>
    <x v="7"/>
    <s v="ANCILLARY SERVICES"/>
    <x v="0"/>
    <s v="RC_INIT_PROP18_16RATES"/>
    <x v="192"/>
  </r>
  <r>
    <x v="0"/>
    <n v="643.08000000000004"/>
    <x v="1"/>
    <x v="10"/>
    <s v="ANCILLARY SERVICES"/>
    <x v="0"/>
    <s v="RC_INIT_PROP18_16RATES"/>
    <x v="192"/>
  </r>
  <r>
    <x v="0"/>
    <n v="748.54"/>
    <x v="1"/>
    <x v="11"/>
    <s v="ANCILLARY SERVICES"/>
    <x v="0"/>
    <s v="RC_INIT_PROP18_16RATES"/>
    <x v="192"/>
  </r>
  <r>
    <x v="0"/>
    <n v="702.68"/>
    <x v="1"/>
    <x v="9"/>
    <s v="ANCILLARY SERVICES"/>
    <x v="0"/>
    <s v="RC_INIT_PROP18_16RATES"/>
    <x v="192"/>
  </r>
  <r>
    <x v="0"/>
    <n v="752.41"/>
    <x v="2"/>
    <x v="5"/>
    <s v="ANCILLARY SERVICES"/>
    <x v="0"/>
    <s v="RC_INIT_PROP18_16RATES"/>
    <x v="192"/>
  </r>
  <r>
    <x v="0"/>
    <n v="683.38"/>
    <x v="2"/>
    <x v="6"/>
    <s v="ANCILLARY SERVICES"/>
    <x v="0"/>
    <s v="RC_INIT_PROP18_16RATES"/>
    <x v="192"/>
  </r>
  <r>
    <x v="0"/>
    <n v="801.57"/>
    <x v="2"/>
    <x v="8"/>
    <s v="ANCILLARY SERVICES"/>
    <x v="0"/>
    <s v="RC_INIT_PROP18_16RATES"/>
    <x v="192"/>
  </r>
  <r>
    <x v="72"/>
    <n v="16376"/>
    <x v="1"/>
    <x v="7"/>
    <s v="ANCILLARY SERVICES"/>
    <x v="26"/>
    <s v="RC_INIT_PROP18_16RATES"/>
    <x v="193"/>
  </r>
  <r>
    <x v="72"/>
    <n v="16376"/>
    <x v="2"/>
    <x v="9"/>
    <s v="ANCILLARY SERVICES"/>
    <x v="26"/>
    <s v="RC_INIT_PROP18_16RATES"/>
    <x v="193"/>
  </r>
  <r>
    <x v="73"/>
    <n v="65504"/>
    <x v="2"/>
    <x v="7"/>
    <s v="ANCILLARY SERVICES"/>
    <x v="26"/>
    <s v="RC_INIT_PROP18_16RATES"/>
    <x v="193"/>
  </r>
  <r>
    <x v="19"/>
    <n v="7241.03"/>
    <x v="1"/>
    <x v="2"/>
    <s v="ANCILLARY SERVICES"/>
    <x v="0"/>
    <s v="RC_INIT_PROP18_16RATES"/>
    <x v="29"/>
  </r>
  <r>
    <x v="19"/>
    <n v="5656.8"/>
    <x v="1"/>
    <x v="7"/>
    <s v="ANCILLARY SERVICES"/>
    <x v="0"/>
    <s v="RC_INIT_PROP18_16RATES"/>
    <x v="29"/>
  </r>
  <r>
    <x v="19"/>
    <n v="5940.8"/>
    <x v="2"/>
    <x v="10"/>
    <s v="ANCILLARY SERVICES"/>
    <x v="0"/>
    <s v="RC_INIT_PROP18_16RATES"/>
    <x v="29"/>
  </r>
  <r>
    <x v="19"/>
    <n v="6914.87"/>
    <x v="2"/>
    <x v="11"/>
    <s v="ANCILLARY SERVICES"/>
    <x v="0"/>
    <s v="RC_INIT_PROP18_16RATES"/>
    <x v="29"/>
  </r>
  <r>
    <x v="19"/>
    <n v="6482.67"/>
    <x v="2"/>
    <x v="9"/>
    <s v="ANCILLARY SERVICES"/>
    <x v="0"/>
    <s v="RC_INIT_PROP18_16RATES"/>
    <x v="29"/>
  </r>
  <r>
    <x v="19"/>
    <n v="664.34"/>
    <x v="0"/>
    <x v="10"/>
    <s v="ANCILLARY SERVICES"/>
    <x v="0"/>
    <s v="RC_INIT_PROP18_16RATES"/>
    <x v="30"/>
  </r>
  <r>
    <x v="19"/>
    <n v="781.66"/>
    <x v="0"/>
    <x v="11"/>
    <s v="ANCILLARY SERVICES"/>
    <x v="0"/>
    <s v="RC_INIT_PROP18_16RATES"/>
    <x v="30"/>
  </r>
  <r>
    <x v="19"/>
    <n v="731.08"/>
    <x v="0"/>
    <x v="9"/>
    <s v="ANCILLARY SERVICES"/>
    <x v="0"/>
    <s v="RC_INIT_PROP18_16RATES"/>
    <x v="30"/>
  </r>
  <r>
    <x v="19"/>
    <n v="747.67"/>
    <x v="1"/>
    <x v="5"/>
    <s v="ANCILLARY SERVICES"/>
    <x v="0"/>
    <s v="RC_INIT_PROP18_16RATES"/>
    <x v="30"/>
  </r>
  <r>
    <x v="19"/>
    <n v="671.66"/>
    <x v="1"/>
    <x v="6"/>
    <s v="ANCILLARY SERVICES"/>
    <x v="0"/>
    <s v="RC_INIT_PROP18_16RATES"/>
    <x v="30"/>
  </r>
  <r>
    <x v="19"/>
    <n v="790.06"/>
    <x v="1"/>
    <x v="8"/>
    <s v="ANCILLARY SERVICES"/>
    <x v="0"/>
    <s v="RC_INIT_PROP18_16RATES"/>
    <x v="30"/>
  </r>
  <r>
    <x v="19"/>
    <n v="761.28"/>
    <x v="2"/>
    <x v="0"/>
    <s v="ANCILLARY SERVICES"/>
    <x v="0"/>
    <s v="RC_INIT_PROP18_16RATES"/>
    <x v="30"/>
  </r>
  <r>
    <x v="19"/>
    <n v="715.68"/>
    <x v="2"/>
    <x v="1"/>
    <s v="ANCILLARY SERVICES"/>
    <x v="0"/>
    <s v="RC_INIT_PROP18_16RATES"/>
    <x v="30"/>
  </r>
  <r>
    <x v="19"/>
    <n v="791.19"/>
    <x v="2"/>
    <x v="2"/>
    <s v="ANCILLARY SERVICES"/>
    <x v="0"/>
    <s v="RC_INIT_PROP18_16RATES"/>
    <x v="30"/>
  </r>
  <r>
    <x v="19"/>
    <n v="621.97"/>
    <x v="2"/>
    <x v="7"/>
    <s v="ANCILLARY SERVICES"/>
    <x v="0"/>
    <s v="RC_INIT_PROP18_16RATES"/>
    <x v="30"/>
  </r>
  <r>
    <x v="19"/>
    <n v="892.67"/>
    <x v="0"/>
    <x v="0"/>
    <s v="ANCILLARY SERVICES"/>
    <x v="0"/>
    <s v="RC_INIT_PROP18_16RATES"/>
    <x v="31"/>
  </r>
  <r>
    <x v="19"/>
    <n v="849.39"/>
    <x v="0"/>
    <x v="1"/>
    <s v="ANCILLARY SERVICES"/>
    <x v="0"/>
    <s v="RC_INIT_PROP18_16RATES"/>
    <x v="31"/>
  </r>
  <r>
    <x v="19"/>
    <n v="946.56"/>
    <x v="0"/>
    <x v="2"/>
    <s v="ANCILLARY SERVICES"/>
    <x v="0"/>
    <s v="RC_INIT_PROP18_16RATES"/>
    <x v="31"/>
  </r>
  <r>
    <x v="19"/>
    <n v="735.82"/>
    <x v="0"/>
    <x v="7"/>
    <s v="ANCILLARY SERVICES"/>
    <x v="0"/>
    <s v="RC_INIT_PROP18_16RATES"/>
    <x v="31"/>
  </r>
  <r>
    <x v="19"/>
    <n v="750.08"/>
    <x v="1"/>
    <x v="3"/>
    <s v="ANCILLARY SERVICES"/>
    <x v="0"/>
    <s v="RC_INIT_PROP18_16RATES"/>
    <x v="31"/>
  </r>
  <r>
    <x v="19"/>
    <n v="736.84"/>
    <x v="1"/>
    <x v="10"/>
    <s v="ANCILLARY SERVICES"/>
    <x v="0"/>
    <s v="RC_INIT_PROP18_16RATES"/>
    <x v="31"/>
  </r>
  <r>
    <x v="19"/>
    <n v="857.68"/>
    <x v="1"/>
    <x v="11"/>
    <s v="ANCILLARY SERVICES"/>
    <x v="0"/>
    <s v="RC_INIT_PROP18_16RATES"/>
    <x v="31"/>
  </r>
  <r>
    <x v="19"/>
    <n v="805.13"/>
    <x v="1"/>
    <x v="9"/>
    <s v="ANCILLARY SERVICES"/>
    <x v="0"/>
    <s v="RC_INIT_PROP18_16RATES"/>
    <x v="31"/>
  </r>
  <r>
    <x v="19"/>
    <n v="738.18"/>
    <x v="2"/>
    <x v="4"/>
    <s v="ANCILLARY SERVICES"/>
    <x v="0"/>
    <s v="RC_INIT_PROP18_16RATES"/>
    <x v="31"/>
  </r>
  <r>
    <x v="19"/>
    <n v="862.11"/>
    <x v="2"/>
    <x v="5"/>
    <s v="ANCILLARY SERVICES"/>
    <x v="0"/>
    <s v="RC_INIT_PROP18_16RATES"/>
    <x v="31"/>
  </r>
  <r>
    <x v="19"/>
    <n v="783.02"/>
    <x v="2"/>
    <x v="6"/>
    <s v="ANCILLARY SERVICES"/>
    <x v="0"/>
    <s v="RC_INIT_PROP18_16RATES"/>
    <x v="31"/>
  </r>
  <r>
    <x v="19"/>
    <n v="918.44"/>
    <x v="2"/>
    <x v="8"/>
    <s v="ANCILLARY SERVICES"/>
    <x v="0"/>
    <s v="RC_INIT_PROP18_16RATES"/>
    <x v="31"/>
  </r>
  <r>
    <x v="21"/>
    <n v="862.05"/>
    <x v="2"/>
    <x v="7"/>
    <s v="ANCILLARY SERVICES"/>
    <x v="1"/>
    <s v="RC_INIT_PROP18_16RATES"/>
    <x v="31"/>
  </r>
  <r>
    <x v="19"/>
    <n v="18501.560000000001"/>
    <x v="0"/>
    <x v="3"/>
    <s v="ANCILLARY SERVICES"/>
    <x v="0"/>
    <s v="RC_INIT_PROP18_16RATES"/>
    <x v="32"/>
  </r>
  <r>
    <x v="19"/>
    <n v="18517.41"/>
    <x v="0"/>
    <x v="10"/>
    <s v="ANCILLARY SERVICES"/>
    <x v="0"/>
    <s v="RC_INIT_PROP18_16RATES"/>
    <x v="32"/>
  </r>
  <r>
    <x v="19"/>
    <n v="21787.31"/>
    <x v="0"/>
    <x v="11"/>
    <s v="ANCILLARY SERVICES"/>
    <x v="0"/>
    <s v="RC_INIT_PROP18_16RATES"/>
    <x v="32"/>
  </r>
  <r>
    <x v="19"/>
    <n v="20377.650000000001"/>
    <x v="0"/>
    <x v="9"/>
    <s v="ANCILLARY SERVICES"/>
    <x v="0"/>
    <s v="RC_INIT_PROP18_16RATES"/>
    <x v="32"/>
  </r>
  <r>
    <x v="19"/>
    <n v="18244.23"/>
    <x v="1"/>
    <x v="4"/>
    <s v="ANCILLARY SERVICES"/>
    <x v="0"/>
    <s v="RC_INIT_PROP18_16RATES"/>
    <x v="32"/>
  </r>
  <r>
    <x v="19"/>
    <n v="20839.919999999998"/>
    <x v="1"/>
    <x v="5"/>
    <s v="ANCILLARY SERVICES"/>
    <x v="0"/>
    <s v="RC_INIT_PROP18_16RATES"/>
    <x v="32"/>
  </r>
  <r>
    <x v="19"/>
    <n v="18721.48"/>
    <x v="1"/>
    <x v="6"/>
    <s v="ANCILLARY SERVICES"/>
    <x v="0"/>
    <s v="RC_INIT_PROP18_16RATES"/>
    <x v="32"/>
  </r>
  <r>
    <x v="19"/>
    <n v="22021.62"/>
    <x v="1"/>
    <x v="8"/>
    <s v="ANCILLARY SERVICES"/>
    <x v="0"/>
    <s v="RC_INIT_PROP18_16RATES"/>
    <x v="32"/>
  </r>
  <r>
    <x v="21"/>
    <n v="38860.85"/>
    <x v="1"/>
    <x v="7"/>
    <s v="ANCILLARY SERVICES"/>
    <x v="1"/>
    <s v="RC_INIT_PROP18_16RATES"/>
    <x v="32"/>
  </r>
  <r>
    <x v="19"/>
    <n v="21219.42"/>
    <x v="2"/>
    <x v="0"/>
    <s v="ANCILLARY SERVICES"/>
    <x v="0"/>
    <s v="RC_INIT_PROP18_16RATES"/>
    <x v="32"/>
  </r>
  <r>
    <x v="19"/>
    <n v="19948.41"/>
    <x v="2"/>
    <x v="1"/>
    <s v="ANCILLARY SERVICES"/>
    <x v="0"/>
    <s v="RC_INIT_PROP18_16RATES"/>
    <x v="32"/>
  </r>
  <r>
    <x v="19"/>
    <n v="22053.05"/>
    <x v="2"/>
    <x v="2"/>
    <s v="ANCILLARY SERVICES"/>
    <x v="0"/>
    <s v="RC_INIT_PROP18_16RATES"/>
    <x v="32"/>
  </r>
  <r>
    <x v="20"/>
    <n v="6870.72"/>
    <x v="2"/>
    <x v="7"/>
    <s v="ANCILLARY SERVICES"/>
    <x v="10"/>
    <s v="RC_INIT_PROP18_16RATES"/>
    <x v="32"/>
  </r>
  <r>
    <x v="21"/>
    <n v="41808.199999999997"/>
    <x v="2"/>
    <x v="9"/>
    <s v="ANCILLARY SERVICES"/>
    <x v="1"/>
    <s v="RC_INIT_PROP18_16RATES"/>
    <x v="32"/>
  </r>
  <r>
    <x v="19"/>
    <n v="1484.28"/>
    <x v="0"/>
    <x v="4"/>
    <s v="ANCILLARY SERVICES"/>
    <x v="0"/>
    <s v="RC_INIT_PROP18_16RATES"/>
    <x v="33"/>
  </r>
  <r>
    <x v="19"/>
    <n v="1721.46"/>
    <x v="0"/>
    <x v="5"/>
    <s v="ANCILLARY SERVICES"/>
    <x v="0"/>
    <s v="RC_INIT_PROP18_16RATES"/>
    <x v="33"/>
  </r>
  <r>
    <x v="19"/>
    <n v="1606.94"/>
    <x v="0"/>
    <x v="6"/>
    <s v="ANCILLARY SERVICES"/>
    <x v="0"/>
    <s v="RC_INIT_PROP18_16RATES"/>
    <x v="33"/>
  </r>
  <r>
    <x v="19"/>
    <n v="1871.83"/>
    <x v="0"/>
    <x v="8"/>
    <s v="ANCILLARY SERVICES"/>
    <x v="0"/>
    <s v="RC_INIT_PROP18_16RATES"/>
    <x v="33"/>
  </r>
  <r>
    <x v="21"/>
    <n v="2585.8000000000002"/>
    <x v="0"/>
    <x v="7"/>
    <s v="ANCILLARY SERVICES"/>
    <x v="1"/>
    <s v="RC_INIT_PROP18_16RATES"/>
    <x v="33"/>
  </r>
  <r>
    <x v="36"/>
    <n v="9605.3799999999992"/>
    <x v="0"/>
    <x v="8"/>
    <s v="DELIVERY"/>
    <x v="17"/>
    <s v="RC_INIT_PROP18_16RATES"/>
    <x v="33"/>
  </r>
  <r>
    <x v="19"/>
    <n v="1717.81"/>
    <x v="1"/>
    <x v="0"/>
    <s v="ANCILLARY SERVICES"/>
    <x v="0"/>
    <s v="RC_INIT_PROP18_16RATES"/>
    <x v="33"/>
  </r>
  <r>
    <x v="19"/>
    <n v="1627.01"/>
    <x v="1"/>
    <x v="1"/>
    <s v="ANCILLARY SERVICES"/>
    <x v="0"/>
    <s v="RC_INIT_PROP18_16RATES"/>
    <x v="33"/>
  </r>
  <r>
    <x v="19"/>
    <n v="1799"/>
    <x v="1"/>
    <x v="2"/>
    <s v="ANCILLARY SERVICES"/>
    <x v="0"/>
    <s v="RC_INIT_PROP18_16RATES"/>
    <x v="33"/>
  </r>
  <r>
    <x v="20"/>
    <n v="555.29"/>
    <x v="1"/>
    <x v="7"/>
    <s v="ANCILLARY SERVICES"/>
    <x v="10"/>
    <s v="RC_INIT_PROP18_16RATES"/>
    <x v="33"/>
  </r>
  <r>
    <x v="21"/>
    <n v="2712.15"/>
    <x v="1"/>
    <x v="9"/>
    <s v="ANCILLARY SERVICES"/>
    <x v="1"/>
    <s v="RC_INIT_PROP18_16RATES"/>
    <x v="33"/>
  </r>
  <r>
    <x v="36"/>
    <n v="9169.76"/>
    <x v="1"/>
    <x v="2"/>
    <s v="DELIVERY"/>
    <x v="17"/>
    <s v="RC_INIT_PROP18_16RATES"/>
    <x v="33"/>
  </r>
  <r>
    <x v="36"/>
    <n v="9538.56"/>
    <x v="1"/>
    <x v="7"/>
    <s v="DELIVERY"/>
    <x v="17"/>
    <s v="RC_INIT_PROP18_16RATES"/>
    <x v="33"/>
  </r>
  <r>
    <x v="19"/>
    <n v="1475.17"/>
    <x v="2"/>
    <x v="3"/>
    <s v="ANCILLARY SERVICES"/>
    <x v="0"/>
    <s v="RC_INIT_PROP18_16RATES"/>
    <x v="33"/>
  </r>
  <r>
    <x v="19"/>
    <n v="1475.97"/>
    <x v="2"/>
    <x v="10"/>
    <s v="ANCILLARY SERVICES"/>
    <x v="0"/>
    <s v="RC_INIT_PROP18_16RATES"/>
    <x v="33"/>
  </r>
  <r>
    <x v="19"/>
    <n v="1717.97"/>
    <x v="2"/>
    <x v="11"/>
    <s v="ANCILLARY SERVICES"/>
    <x v="0"/>
    <s v="RC_INIT_PROP18_16RATES"/>
    <x v="33"/>
  </r>
  <r>
    <x v="21"/>
    <n v="40908.35"/>
    <x v="0"/>
    <x v="0"/>
    <s v="ANCILLARY SERVICES"/>
    <x v="1"/>
    <s v="RC_INIT_PROP18_16RATES"/>
    <x v="107"/>
  </r>
  <r>
    <x v="21"/>
    <n v="32882.85"/>
    <x v="0"/>
    <x v="1"/>
    <s v="ANCILLARY SERVICES"/>
    <x v="1"/>
    <s v="RC_INIT_PROP18_16RATES"/>
    <x v="107"/>
  </r>
  <r>
    <x v="12"/>
    <n v="171560.27"/>
    <x v="0"/>
    <x v="3"/>
    <s v="NETWORK"/>
    <x v="7"/>
    <s v="RC_INIT_PROP18_16RATES"/>
    <x v="107"/>
  </r>
  <r>
    <x v="12"/>
    <n v="178698.06"/>
    <x v="0"/>
    <x v="10"/>
    <s v="NETWORK"/>
    <x v="7"/>
    <s v="RC_INIT_PROP18_16RATES"/>
    <x v="107"/>
  </r>
  <r>
    <x v="12"/>
    <n v="142077.42000000001"/>
    <x v="0"/>
    <x v="11"/>
    <s v="NETWORK"/>
    <x v="7"/>
    <s v="RC_INIT_PROP18_16RATES"/>
    <x v="107"/>
  </r>
  <r>
    <x v="0"/>
    <n v="15011.57"/>
    <x v="1"/>
    <x v="3"/>
    <s v="ANCILLARY SERVICES"/>
    <x v="0"/>
    <s v="RC_INIT_PROP18_16RATES"/>
    <x v="107"/>
  </r>
  <r>
    <x v="0"/>
    <n v="14746.53"/>
    <x v="1"/>
    <x v="10"/>
    <s v="ANCILLARY SERVICES"/>
    <x v="0"/>
    <s v="RC_INIT_PROP18_16RATES"/>
    <x v="107"/>
  </r>
  <r>
    <x v="0"/>
    <n v="17164.95"/>
    <x v="1"/>
    <x v="11"/>
    <s v="ANCILLARY SERVICES"/>
    <x v="0"/>
    <s v="RC_INIT_PROP18_16RATES"/>
    <x v="107"/>
  </r>
  <r>
    <x v="20"/>
    <n v="4185.2700000000004"/>
    <x v="1"/>
    <x v="0"/>
    <s v="ANCILLARY SERVICES"/>
    <x v="10"/>
    <s v="RC_INIT_PROP18_16RATES"/>
    <x v="107"/>
  </r>
  <r>
    <x v="20"/>
    <n v="3345.41"/>
    <x v="1"/>
    <x v="1"/>
    <s v="ANCILLARY SERVICES"/>
    <x v="10"/>
    <s v="RC_INIT_PROP18_16RATES"/>
    <x v="107"/>
  </r>
  <r>
    <x v="21"/>
    <n v="35476.35"/>
    <x v="1"/>
    <x v="3"/>
    <s v="ANCILLARY SERVICES"/>
    <x v="1"/>
    <s v="RC_INIT_PROP18_16RATES"/>
    <x v="107"/>
  </r>
  <r>
    <x v="21"/>
    <n v="37322.25"/>
    <x v="1"/>
    <x v="10"/>
    <s v="ANCILLARY SERVICES"/>
    <x v="1"/>
    <s v="RC_INIT_PROP18_16RATES"/>
    <x v="107"/>
  </r>
  <r>
    <x v="12"/>
    <n v="141499.66"/>
    <x v="1"/>
    <x v="4"/>
    <s v="NETWORK"/>
    <x v="7"/>
    <s v="RC_INIT_PROP18_16RATES"/>
    <x v="107"/>
  </r>
  <r>
    <x v="12"/>
    <n v="197024.87"/>
    <x v="1"/>
    <x v="5"/>
    <s v="NETWORK"/>
    <x v="7"/>
    <s v="RC_INIT_PROP18_16RATES"/>
    <x v="107"/>
  </r>
  <r>
    <x v="12"/>
    <n v="154848.75"/>
    <x v="1"/>
    <x v="6"/>
    <s v="NETWORK"/>
    <x v="7"/>
    <s v="RC_INIT_PROP18_16RATES"/>
    <x v="107"/>
  </r>
  <r>
    <x v="0"/>
    <n v="14773.37"/>
    <x v="2"/>
    <x v="4"/>
    <s v="ANCILLARY SERVICES"/>
    <x v="0"/>
    <s v="RC_INIT_PROP18_16RATES"/>
    <x v="107"/>
  </r>
  <r>
    <x v="0"/>
    <n v="17253.68"/>
    <x v="2"/>
    <x v="5"/>
    <s v="ANCILLARY SERVICES"/>
    <x v="0"/>
    <s v="RC_INIT_PROP18_16RATES"/>
    <x v="107"/>
  </r>
  <r>
    <x v="0"/>
    <n v="15670.8"/>
    <x v="2"/>
    <x v="6"/>
    <s v="ANCILLARY SERVICES"/>
    <x v="0"/>
    <s v="RC_INIT_PROP18_16RATES"/>
    <x v="107"/>
  </r>
  <r>
    <x v="20"/>
    <n v="3480.62"/>
    <x v="2"/>
    <x v="3"/>
    <s v="ANCILLARY SERVICES"/>
    <x v="10"/>
    <s v="RC_INIT_PROP18_16RATES"/>
    <x v="107"/>
  </r>
  <r>
    <x v="20"/>
    <n v="3493.41"/>
    <x v="2"/>
    <x v="10"/>
    <s v="ANCILLARY SERVICES"/>
    <x v="10"/>
    <s v="RC_INIT_PROP18_16RATES"/>
    <x v="107"/>
  </r>
  <r>
    <x v="21"/>
    <n v="29499.05"/>
    <x v="2"/>
    <x v="4"/>
    <s v="ANCILLARY SERVICES"/>
    <x v="1"/>
    <s v="RC_INIT_PROP18_16RATES"/>
    <x v="107"/>
  </r>
  <r>
    <x v="21"/>
    <n v="40383.699999999997"/>
    <x v="2"/>
    <x v="5"/>
    <s v="ANCILLARY SERVICES"/>
    <x v="1"/>
    <s v="RC_INIT_PROP18_16RATES"/>
    <x v="107"/>
  </r>
  <r>
    <x v="12"/>
    <n v="212768.26"/>
    <x v="2"/>
    <x v="0"/>
    <s v="NETWORK"/>
    <x v="7"/>
    <s v="RC_INIT_PROP18_16RATES"/>
    <x v="107"/>
  </r>
  <r>
    <x v="12"/>
    <n v="172651.59"/>
    <x v="2"/>
    <x v="1"/>
    <s v="NETWORK"/>
    <x v="7"/>
    <s v="RC_INIT_PROP18_16RATES"/>
    <x v="107"/>
  </r>
  <r>
    <x v="19"/>
    <n v="3355.94"/>
    <x v="0"/>
    <x v="7"/>
    <s v="ANCILLARY SERVICES"/>
    <x v="0"/>
    <s v="RC_INIT_PROP18_16RATES"/>
    <x v="108"/>
  </r>
  <r>
    <x v="0"/>
    <n v="3732.02"/>
    <x v="0"/>
    <x v="0"/>
    <s v="ANCILLARY SERVICES"/>
    <x v="0"/>
    <s v="RC_INIT_PROP18_16RATES"/>
    <x v="108"/>
  </r>
  <r>
    <x v="0"/>
    <n v="3551.09"/>
    <x v="0"/>
    <x v="1"/>
    <s v="ANCILLARY SERVICES"/>
    <x v="0"/>
    <s v="RC_INIT_PROP18_16RATES"/>
    <x v="108"/>
  </r>
  <r>
    <x v="20"/>
    <n v="3009"/>
    <x v="0"/>
    <x v="4"/>
    <s v="ANCILLARY SERVICES"/>
    <x v="10"/>
    <s v="RC_INIT_PROP18_16RATES"/>
    <x v="108"/>
  </r>
  <r>
    <x v="20"/>
    <n v="4326.87"/>
    <x v="0"/>
    <x v="5"/>
    <s v="ANCILLARY SERVICES"/>
    <x v="10"/>
    <s v="RC_INIT_PROP18_16RATES"/>
    <x v="108"/>
  </r>
  <r>
    <x v="21"/>
    <n v="22269.1"/>
    <x v="0"/>
    <x v="0"/>
    <s v="ANCILLARY SERVICES"/>
    <x v="1"/>
    <s v="RC_INIT_PROP18_16RATES"/>
    <x v="108"/>
  </r>
  <r>
    <x v="12"/>
    <n v="93117.45"/>
    <x v="0"/>
    <x v="3"/>
    <s v="NETWORK"/>
    <x v="7"/>
    <s v="RC_INIT_PROP18_16RATES"/>
    <x v="108"/>
  </r>
  <r>
    <x v="12"/>
    <n v="102358.06"/>
    <x v="0"/>
    <x v="10"/>
    <s v="NETWORK"/>
    <x v="7"/>
    <s v="RC_INIT_PROP18_16RATES"/>
    <x v="108"/>
  </r>
  <r>
    <x v="19"/>
    <n v="3672.06"/>
    <x v="1"/>
    <x v="9"/>
    <s v="ANCILLARY SERVICES"/>
    <x v="0"/>
    <s v="RC_INIT_PROP18_16RATES"/>
    <x v="108"/>
  </r>
  <r>
    <x v="0"/>
    <n v="3135.89"/>
    <x v="1"/>
    <x v="3"/>
    <s v="ANCILLARY SERVICES"/>
    <x v="0"/>
    <s v="RC_INIT_PROP18_16RATES"/>
    <x v="108"/>
  </r>
  <r>
    <x v="0"/>
    <n v="3080.53"/>
    <x v="1"/>
    <x v="10"/>
    <s v="ANCILLARY SERVICES"/>
    <x v="0"/>
    <s v="RC_INIT_PROP18_16RATES"/>
    <x v="108"/>
  </r>
  <r>
    <x v="20"/>
    <n v="4483.46"/>
    <x v="1"/>
    <x v="0"/>
    <s v="ANCILLARY SERVICES"/>
    <x v="10"/>
    <s v="RC_INIT_PROP18_16RATES"/>
    <x v="108"/>
  </r>
  <r>
    <x v="21"/>
    <n v="18829.3"/>
    <x v="1"/>
    <x v="3"/>
    <s v="ANCILLARY SERVICES"/>
    <x v="1"/>
    <s v="RC_INIT_PROP18_16RATES"/>
    <x v="108"/>
  </r>
  <r>
    <x v="12"/>
    <n v="74709.100000000006"/>
    <x v="1"/>
    <x v="4"/>
    <s v="NETWORK"/>
    <x v="7"/>
    <s v="RC_INIT_PROP18_16RATES"/>
    <x v="108"/>
  </r>
  <r>
    <x v="12"/>
    <n v="109041.28"/>
    <x v="1"/>
    <x v="5"/>
    <s v="NETWORK"/>
    <x v="7"/>
    <s v="RC_INIT_PROP18_16RATES"/>
    <x v="108"/>
  </r>
  <r>
    <x v="19"/>
    <n v="4188.83"/>
    <x v="2"/>
    <x v="8"/>
    <s v="ANCILLARY SERVICES"/>
    <x v="0"/>
    <s v="RC_INIT_PROP18_16RATES"/>
    <x v="108"/>
  </r>
  <r>
    <x v="0"/>
    <n v="3086.14"/>
    <x v="2"/>
    <x v="4"/>
    <s v="ANCILLARY SERVICES"/>
    <x v="0"/>
    <s v="RC_INIT_PROP18_16RATES"/>
    <x v="108"/>
  </r>
  <r>
    <x v="0"/>
    <n v="3604.27"/>
    <x v="2"/>
    <x v="5"/>
    <s v="ANCILLARY SERVICES"/>
    <x v="0"/>
    <s v="RC_INIT_PROP18_16RATES"/>
    <x v="108"/>
  </r>
  <r>
    <x v="20"/>
    <n v="3773.95"/>
    <x v="2"/>
    <x v="3"/>
    <s v="ANCILLARY SERVICES"/>
    <x v="10"/>
    <s v="RC_INIT_PROP18_16RATES"/>
    <x v="108"/>
  </r>
  <r>
    <x v="21"/>
    <n v="15106.7"/>
    <x v="2"/>
    <x v="4"/>
    <s v="ANCILLARY SERVICES"/>
    <x v="1"/>
    <s v="RC_INIT_PROP18_16RATES"/>
    <x v="108"/>
  </r>
  <r>
    <x v="12"/>
    <n v="110925.49"/>
    <x v="2"/>
    <x v="0"/>
    <s v="NETWORK"/>
    <x v="7"/>
    <s v="RC_INIT_PROP18_16RATES"/>
    <x v="108"/>
  </r>
  <r>
    <x v="19"/>
    <n v="129846.2"/>
    <x v="0"/>
    <x v="11"/>
    <s v="ANCILLARY SERVICES"/>
    <x v="0"/>
    <s v="RC_INIT_PROP18_16RATES"/>
    <x v="109"/>
  </r>
  <r>
    <x v="19"/>
    <n v="121445.03"/>
    <x v="0"/>
    <x v="9"/>
    <s v="ANCILLARY SERVICES"/>
    <x v="0"/>
    <s v="RC_INIT_PROP18_16RATES"/>
    <x v="109"/>
  </r>
  <r>
    <x v="0"/>
    <n v="101075.37"/>
    <x v="0"/>
    <x v="3"/>
    <s v="ANCILLARY SERVICES"/>
    <x v="0"/>
    <s v="RC_INIT_PROP18_16RATES"/>
    <x v="109"/>
  </r>
  <r>
    <x v="76"/>
    <n v="32.4"/>
    <x v="0"/>
    <x v="11"/>
    <s v="ANCILLARY SERVICES"/>
    <x v="26"/>
    <s v="RC_INIT_PROP18_16RATES"/>
    <x v="109"/>
  </r>
  <r>
    <x v="76"/>
    <n v="32.4"/>
    <x v="0"/>
    <x v="9"/>
    <s v="ANCILLARY SERVICES"/>
    <x v="26"/>
    <s v="RC_INIT_PROP18_16RATES"/>
    <x v="109"/>
  </r>
  <r>
    <x v="12"/>
    <n v="1039773.36"/>
    <x v="0"/>
    <x v="4"/>
    <s v="NETWORK"/>
    <x v="7"/>
    <s v="RC_INIT_PROP18_16RATES"/>
    <x v="109"/>
  </r>
  <r>
    <x v="27"/>
    <n v="13401"/>
    <x v="0"/>
    <x v="8"/>
    <s v="NETWORK"/>
    <x v="11"/>
    <s v="RC_INIT_PROP18_16RATES"/>
    <x v="109"/>
  </r>
  <r>
    <x v="31"/>
    <n v="4357"/>
    <x v="0"/>
    <x v="3"/>
    <s v="OTHER REVENUES &amp; CREDITS"/>
    <x v="15"/>
    <s v="RC_INIT_PROP18_16RATES"/>
    <x v="109"/>
  </r>
  <r>
    <x v="31"/>
    <n v="4357"/>
    <x v="0"/>
    <x v="10"/>
    <s v="OTHER REVENUES &amp; CREDITS"/>
    <x v="15"/>
    <s v="RC_INIT_PROP18_16RATES"/>
    <x v="109"/>
  </r>
  <r>
    <x v="31"/>
    <n v="4357"/>
    <x v="0"/>
    <x v="11"/>
    <s v="OTHER REVENUES &amp; CREDITS"/>
    <x v="15"/>
    <s v="RC_INIT_PROP18_16RATES"/>
    <x v="109"/>
  </r>
  <r>
    <x v="19"/>
    <n v="111574.68"/>
    <x v="1"/>
    <x v="6"/>
    <s v="ANCILLARY SERVICES"/>
    <x v="0"/>
    <s v="RC_INIT_PROP18_16RATES"/>
    <x v="109"/>
  </r>
  <r>
    <x v="19"/>
    <n v="131242.60999999999"/>
    <x v="1"/>
    <x v="8"/>
    <s v="ANCILLARY SERVICES"/>
    <x v="0"/>
    <s v="RC_INIT_PROP18_16RATES"/>
    <x v="109"/>
  </r>
  <r>
    <x v="0"/>
    <n v="99669.59"/>
    <x v="1"/>
    <x v="4"/>
    <s v="ANCILLARY SERVICES"/>
    <x v="0"/>
    <s v="RC_INIT_PROP18_16RATES"/>
    <x v="109"/>
  </r>
  <r>
    <x v="76"/>
    <n v="32.4"/>
    <x v="1"/>
    <x v="6"/>
    <s v="ANCILLARY SERVICES"/>
    <x v="26"/>
    <s v="RC_INIT_PROP18_16RATES"/>
    <x v="109"/>
  </r>
  <r>
    <x v="76"/>
    <n v="32.4"/>
    <x v="1"/>
    <x v="8"/>
    <s v="ANCILLARY SERVICES"/>
    <x v="26"/>
    <s v="RC_INIT_PROP18_16RATES"/>
    <x v="109"/>
  </r>
  <r>
    <x v="9"/>
    <n v="1100"/>
    <x v="1"/>
    <x v="3"/>
    <s v="OTHER REVENUES &amp; CREDITS"/>
    <x v="5"/>
    <s v="RC_INIT_PROP18_16RATES"/>
    <x v="301"/>
  </r>
  <r>
    <x v="0"/>
    <n v="687.99"/>
    <x v="0"/>
    <x v="6"/>
    <s v="ANCILLARY SERVICES"/>
    <x v="0"/>
    <s v="RC_INIT_PROP18_16RATES"/>
    <x v="194"/>
  </r>
  <r>
    <x v="0"/>
    <n v="801.4"/>
    <x v="0"/>
    <x v="8"/>
    <s v="ANCILLARY SERVICES"/>
    <x v="0"/>
    <s v="RC_INIT_PROP18_16RATES"/>
    <x v="194"/>
  </r>
  <r>
    <x v="21"/>
    <n v="2343.9499999999998"/>
    <x v="0"/>
    <x v="4"/>
    <s v="ANCILLARY SERVICES"/>
    <x v="1"/>
    <s v="RC_INIT_PROP18_16RATES"/>
    <x v="194"/>
  </r>
  <r>
    <x v="21"/>
    <n v="3175.9"/>
    <x v="0"/>
    <x v="5"/>
    <s v="ANCILLARY SERVICES"/>
    <x v="1"/>
    <s v="RC_INIT_PROP18_16RATES"/>
    <x v="194"/>
  </r>
  <r>
    <x v="21"/>
    <n v="2284.8000000000002"/>
    <x v="0"/>
    <x v="6"/>
    <s v="ANCILLARY SERVICES"/>
    <x v="1"/>
    <s v="RC_INIT_PROP18_16RATES"/>
    <x v="194"/>
  </r>
  <r>
    <x v="21"/>
    <n v="3452.05"/>
    <x v="0"/>
    <x v="8"/>
    <s v="ANCILLARY SERVICES"/>
    <x v="1"/>
    <s v="RC_INIT_PROP18_16RATES"/>
    <x v="194"/>
  </r>
  <r>
    <x v="0"/>
    <n v="696.58"/>
    <x v="1"/>
    <x v="1"/>
    <s v="ANCILLARY SERVICES"/>
    <x v="0"/>
    <s v="RC_INIT_PROP18_16RATES"/>
    <x v="194"/>
  </r>
  <r>
    <x v="0"/>
    <n v="770.22"/>
    <x v="1"/>
    <x v="2"/>
    <s v="ANCILLARY SERVICES"/>
    <x v="0"/>
    <s v="RC_INIT_PROP18_16RATES"/>
    <x v="194"/>
  </r>
  <r>
    <x v="0"/>
    <n v="601.70000000000005"/>
    <x v="1"/>
    <x v="7"/>
    <s v="ANCILLARY SERVICES"/>
    <x v="0"/>
    <s v="RC_INIT_PROP18_16RATES"/>
    <x v="194"/>
  </r>
  <r>
    <x v="21"/>
    <n v="3114.3"/>
    <x v="1"/>
    <x v="0"/>
    <s v="ANCILLARY SERVICES"/>
    <x v="1"/>
    <s v="RC_INIT_PROP18_16RATES"/>
    <x v="194"/>
  </r>
  <r>
    <x v="21"/>
    <n v="2617.65"/>
    <x v="1"/>
    <x v="1"/>
    <s v="ANCILLARY SERVICES"/>
    <x v="1"/>
    <s v="RC_INIT_PROP18_16RATES"/>
    <x v="194"/>
  </r>
  <r>
    <x v="21"/>
    <n v="3016.3"/>
    <x v="1"/>
    <x v="2"/>
    <s v="ANCILLARY SERVICES"/>
    <x v="1"/>
    <s v="RC_INIT_PROP18_16RATES"/>
    <x v="194"/>
  </r>
  <r>
    <x v="0"/>
    <n v="631.91"/>
    <x v="2"/>
    <x v="10"/>
    <s v="ANCILLARY SERVICES"/>
    <x v="0"/>
    <s v="RC_INIT_PROP18_16RATES"/>
    <x v="194"/>
  </r>
  <r>
    <x v="0"/>
    <n v="735.52"/>
    <x v="2"/>
    <x v="11"/>
    <s v="ANCILLARY SERVICES"/>
    <x v="0"/>
    <s v="RC_INIT_PROP18_16RATES"/>
    <x v="194"/>
  </r>
  <r>
    <x v="0"/>
    <n v="689.55"/>
    <x v="2"/>
    <x v="9"/>
    <s v="ANCILLARY SERVICES"/>
    <x v="0"/>
    <s v="RC_INIT_PROP18_16RATES"/>
    <x v="194"/>
  </r>
  <r>
    <x v="21"/>
    <n v="2892.05"/>
    <x v="2"/>
    <x v="3"/>
    <s v="ANCILLARY SERVICES"/>
    <x v="1"/>
    <s v="RC_INIT_PROP18_16RATES"/>
    <x v="194"/>
  </r>
  <r>
    <x v="21"/>
    <n v="3103.45"/>
    <x v="2"/>
    <x v="10"/>
    <s v="ANCILLARY SERVICES"/>
    <x v="1"/>
    <s v="RC_INIT_PROP18_16RATES"/>
    <x v="194"/>
  </r>
  <r>
    <x v="21"/>
    <n v="2355.15"/>
    <x v="2"/>
    <x v="11"/>
    <s v="ANCILLARY SERVICES"/>
    <x v="1"/>
    <s v="RC_INIT_PROP18_16RATES"/>
    <x v="194"/>
  </r>
  <r>
    <x v="9"/>
    <n v="2650"/>
    <x v="2"/>
    <x v="3"/>
    <s v="OTHER REVENUES &amp; CREDITS"/>
    <x v="5"/>
    <s v="RC_INIT_PROP18_16RATES"/>
    <x v="283"/>
  </r>
  <r>
    <x v="52"/>
    <n v="41508"/>
    <x v="1"/>
    <x v="7"/>
    <s v="FIBER AND PCS"/>
    <x v="24"/>
    <s v="RC_INIT_PROP18_16RATES"/>
    <x v="195"/>
  </r>
  <r>
    <x v="52"/>
    <n v="41508"/>
    <x v="2"/>
    <x v="9"/>
    <s v="FIBER AND PCS"/>
    <x v="24"/>
    <s v="RC_INIT_PROP18_16RATES"/>
    <x v="195"/>
  </r>
  <r>
    <x v="66"/>
    <n v="10162.64"/>
    <x v="0"/>
    <x v="3"/>
    <s v="ANCILLARY SERVICES"/>
    <x v="25"/>
    <s v="RC_INIT_PROP18_16RATES"/>
    <x v="196"/>
  </r>
  <r>
    <x v="66"/>
    <n v="10162.64"/>
    <x v="0"/>
    <x v="10"/>
    <s v="ANCILLARY SERVICES"/>
    <x v="25"/>
    <s v="RC_INIT_PROP18_16RATES"/>
    <x v="196"/>
  </r>
  <r>
    <x v="66"/>
    <n v="10162.64"/>
    <x v="0"/>
    <x v="11"/>
    <s v="ANCILLARY SERVICES"/>
    <x v="25"/>
    <s v="RC_INIT_PROP18_16RATES"/>
    <x v="196"/>
  </r>
  <r>
    <x v="67"/>
    <n v="2103.85"/>
    <x v="0"/>
    <x v="0"/>
    <s v="ANCILLARY SERVICES"/>
    <x v="25"/>
    <s v="RC_INIT_PROP18_16RATES"/>
    <x v="196"/>
  </r>
  <r>
    <x v="67"/>
    <n v="2103.85"/>
    <x v="0"/>
    <x v="1"/>
    <s v="ANCILLARY SERVICES"/>
    <x v="25"/>
    <s v="RC_INIT_PROP18_16RATES"/>
    <x v="196"/>
  </r>
  <r>
    <x v="67"/>
    <n v="2103.85"/>
    <x v="0"/>
    <x v="2"/>
    <s v="ANCILLARY SERVICES"/>
    <x v="25"/>
    <s v="RC_INIT_PROP18_16RATES"/>
    <x v="196"/>
  </r>
  <r>
    <x v="67"/>
    <n v="2103.85"/>
    <x v="0"/>
    <x v="7"/>
    <s v="ANCILLARY SERVICES"/>
    <x v="25"/>
    <s v="RC_INIT_PROP18_16RATES"/>
    <x v="196"/>
  </r>
  <r>
    <x v="66"/>
    <n v="10162.64"/>
    <x v="1"/>
    <x v="4"/>
    <s v="ANCILLARY SERVICES"/>
    <x v="25"/>
    <s v="RC_INIT_PROP18_16RATES"/>
    <x v="196"/>
  </r>
  <r>
    <x v="66"/>
    <n v="10162.64"/>
    <x v="1"/>
    <x v="5"/>
    <s v="ANCILLARY SERVICES"/>
    <x v="25"/>
    <s v="RC_INIT_PROP18_16RATES"/>
    <x v="196"/>
  </r>
  <r>
    <x v="66"/>
    <n v="10162.64"/>
    <x v="1"/>
    <x v="6"/>
    <s v="ANCILLARY SERVICES"/>
    <x v="25"/>
    <s v="RC_INIT_PROP18_16RATES"/>
    <x v="196"/>
  </r>
  <r>
    <x v="67"/>
    <n v="2103.85"/>
    <x v="1"/>
    <x v="3"/>
    <s v="ANCILLARY SERVICES"/>
    <x v="25"/>
    <s v="RC_INIT_PROP18_16RATES"/>
    <x v="196"/>
  </r>
  <r>
    <x v="67"/>
    <n v="2103.85"/>
    <x v="1"/>
    <x v="10"/>
    <s v="ANCILLARY SERVICES"/>
    <x v="25"/>
    <s v="RC_INIT_PROP18_16RATES"/>
    <x v="196"/>
  </r>
  <r>
    <x v="67"/>
    <n v="2103.85"/>
    <x v="1"/>
    <x v="11"/>
    <s v="ANCILLARY SERVICES"/>
    <x v="25"/>
    <s v="RC_INIT_PROP18_16RATES"/>
    <x v="196"/>
  </r>
  <r>
    <x v="67"/>
    <n v="2103.85"/>
    <x v="1"/>
    <x v="9"/>
    <s v="ANCILLARY SERVICES"/>
    <x v="25"/>
    <s v="RC_INIT_PROP18_16RATES"/>
    <x v="196"/>
  </r>
  <r>
    <x v="66"/>
    <n v="10162.64"/>
    <x v="2"/>
    <x v="0"/>
    <s v="ANCILLARY SERVICES"/>
    <x v="25"/>
    <s v="RC_INIT_PROP18_16RATES"/>
    <x v="196"/>
  </r>
  <r>
    <x v="66"/>
    <n v="10162.64"/>
    <x v="2"/>
    <x v="1"/>
    <s v="ANCILLARY SERVICES"/>
    <x v="25"/>
    <s v="RC_INIT_PROP18_16RATES"/>
    <x v="196"/>
  </r>
  <r>
    <x v="67"/>
    <n v="2103.85"/>
    <x v="2"/>
    <x v="4"/>
    <s v="ANCILLARY SERVICES"/>
    <x v="25"/>
    <s v="RC_INIT_PROP18_16RATES"/>
    <x v="196"/>
  </r>
  <r>
    <x v="67"/>
    <n v="2103.85"/>
    <x v="2"/>
    <x v="5"/>
    <s v="ANCILLARY SERVICES"/>
    <x v="25"/>
    <s v="RC_INIT_PROP18_16RATES"/>
    <x v="196"/>
  </r>
  <r>
    <x v="67"/>
    <n v="2103.85"/>
    <x v="2"/>
    <x v="6"/>
    <s v="ANCILLARY SERVICES"/>
    <x v="25"/>
    <s v="RC_INIT_PROP18_16RATES"/>
    <x v="196"/>
  </r>
  <r>
    <x v="67"/>
    <n v="2103.85"/>
    <x v="2"/>
    <x v="8"/>
    <s v="ANCILLARY SERVICES"/>
    <x v="25"/>
    <s v="RC_INIT_PROP18_16RATES"/>
    <x v="196"/>
  </r>
  <r>
    <x v="27"/>
    <n v="1489"/>
    <x v="2"/>
    <x v="7"/>
    <s v="NETWORK"/>
    <x v="11"/>
    <s v="RC_INIT_PROP18_16RATES"/>
    <x v="197"/>
  </r>
  <r>
    <x v="74"/>
    <n v="-3249.59"/>
    <x v="0"/>
    <x v="4"/>
    <s v="NETWORK"/>
    <x v="11"/>
    <s v="RC_INIT_PROP18_16RATES"/>
    <x v="208"/>
  </r>
  <r>
    <x v="74"/>
    <n v="-3249.59"/>
    <x v="0"/>
    <x v="5"/>
    <s v="NETWORK"/>
    <x v="11"/>
    <s v="RC_INIT_PROP18_16RATES"/>
    <x v="208"/>
  </r>
  <r>
    <x v="74"/>
    <n v="-3249.59"/>
    <x v="0"/>
    <x v="6"/>
    <s v="NETWORK"/>
    <x v="11"/>
    <s v="RC_INIT_PROP18_16RATES"/>
    <x v="208"/>
  </r>
  <r>
    <x v="74"/>
    <n v="-3249.59"/>
    <x v="0"/>
    <x v="8"/>
    <s v="NETWORK"/>
    <x v="11"/>
    <s v="RC_INIT_PROP18_16RATES"/>
    <x v="208"/>
  </r>
  <r>
    <x v="74"/>
    <n v="-3249.59"/>
    <x v="1"/>
    <x v="0"/>
    <s v="NETWORK"/>
    <x v="11"/>
    <s v="RC_INIT_PROP18_16RATES"/>
    <x v="208"/>
  </r>
  <r>
    <x v="74"/>
    <n v="-3249.59"/>
    <x v="1"/>
    <x v="1"/>
    <s v="NETWORK"/>
    <x v="11"/>
    <s v="RC_INIT_PROP18_16RATES"/>
    <x v="208"/>
  </r>
  <r>
    <x v="74"/>
    <n v="-3249.59"/>
    <x v="1"/>
    <x v="2"/>
    <s v="NETWORK"/>
    <x v="11"/>
    <s v="RC_INIT_PROP18_16RATES"/>
    <x v="208"/>
  </r>
  <r>
    <x v="74"/>
    <n v="-3249.59"/>
    <x v="2"/>
    <x v="3"/>
    <s v="NETWORK"/>
    <x v="11"/>
    <s v="RC_INIT_PROP18_16RATES"/>
    <x v="208"/>
  </r>
  <r>
    <x v="74"/>
    <n v="-3249.59"/>
    <x v="2"/>
    <x v="10"/>
    <s v="NETWORK"/>
    <x v="11"/>
    <s v="RC_INIT_PROP18_16RATES"/>
    <x v="208"/>
  </r>
  <r>
    <x v="74"/>
    <n v="-3249.59"/>
    <x v="2"/>
    <x v="11"/>
    <s v="NETWORK"/>
    <x v="11"/>
    <s v="RC_INIT_PROP18_16RATES"/>
    <x v="208"/>
  </r>
  <r>
    <x v="19"/>
    <n v="10.029999999999999"/>
    <x v="0"/>
    <x v="0"/>
    <s v="ANCILLARY SERVICES"/>
    <x v="0"/>
    <s v="RC_INIT_PROP18_16RATES"/>
    <x v="209"/>
  </r>
  <r>
    <x v="0"/>
    <n v="8.6199999999999992"/>
    <x v="0"/>
    <x v="9"/>
    <s v="ANCILLARY SERVICES"/>
    <x v="0"/>
    <s v="RC_INIT_PROP18_16RATES"/>
    <x v="209"/>
  </r>
  <r>
    <x v="19"/>
    <n v="8.43"/>
    <x v="1"/>
    <x v="3"/>
    <s v="ANCILLARY SERVICES"/>
    <x v="0"/>
    <s v="RC_INIT_PROP18_16RATES"/>
    <x v="209"/>
  </r>
  <r>
    <x v="0"/>
    <n v="9.32"/>
    <x v="1"/>
    <x v="8"/>
    <s v="ANCILLARY SERVICES"/>
    <x v="0"/>
    <s v="RC_INIT_PROP18_16RATES"/>
    <x v="209"/>
  </r>
  <r>
    <x v="19"/>
    <n v="8.3000000000000007"/>
    <x v="2"/>
    <x v="4"/>
    <s v="ANCILLARY SERVICES"/>
    <x v="0"/>
    <s v="RC_INIT_PROP18_16RATES"/>
    <x v="209"/>
  </r>
  <r>
    <x v="0"/>
    <n v="9.33"/>
    <x v="2"/>
    <x v="2"/>
    <s v="ANCILLARY SERVICES"/>
    <x v="0"/>
    <s v="RC_INIT_PROP18_16RATES"/>
    <x v="209"/>
  </r>
  <r>
    <x v="0"/>
    <n v="7.34"/>
    <x v="2"/>
    <x v="7"/>
    <s v="ANCILLARY SERVICES"/>
    <x v="0"/>
    <s v="RC_INIT_PROP18_16RATES"/>
    <x v="209"/>
  </r>
  <r>
    <x v="19"/>
    <n v="360.52"/>
    <x v="1"/>
    <x v="8"/>
    <s v="ANCILLARY SERVICES"/>
    <x v="0"/>
    <s v="RC_INIT_PROP18_16RATES"/>
    <x v="146"/>
  </r>
  <r>
    <x v="20"/>
    <n v="115.89"/>
    <x v="1"/>
    <x v="9"/>
    <s v="ANCILLARY SERVICES"/>
    <x v="10"/>
    <s v="RC_INIT_PROP18_16RATES"/>
    <x v="146"/>
  </r>
  <r>
    <x v="21"/>
    <n v="348.95"/>
    <x v="1"/>
    <x v="8"/>
    <s v="ANCILLARY SERVICES"/>
    <x v="1"/>
    <s v="RC_INIT_PROP18_16RATES"/>
    <x v="146"/>
  </r>
  <r>
    <x v="19"/>
    <n v="326.58"/>
    <x v="2"/>
    <x v="1"/>
    <s v="ANCILLARY SERVICES"/>
    <x v="0"/>
    <s v="RC_INIT_PROP18_16RATES"/>
    <x v="146"/>
  </r>
  <r>
    <x v="19"/>
    <n v="361.04"/>
    <x v="2"/>
    <x v="2"/>
    <s v="ANCILLARY SERVICES"/>
    <x v="0"/>
    <s v="RC_INIT_PROP18_16RATES"/>
    <x v="146"/>
  </r>
  <r>
    <x v="19"/>
    <n v="283.82"/>
    <x v="2"/>
    <x v="7"/>
    <s v="ANCILLARY SERVICES"/>
    <x v="0"/>
    <s v="RC_INIT_PROP18_16RATES"/>
    <x v="146"/>
  </r>
  <r>
    <x v="20"/>
    <n v="61.6"/>
    <x v="2"/>
    <x v="8"/>
    <s v="ANCILLARY SERVICES"/>
    <x v="10"/>
    <s v="RC_INIT_PROP18_16RATES"/>
    <x v="146"/>
  </r>
  <r>
    <x v="21"/>
    <n v="369.6"/>
    <x v="2"/>
    <x v="2"/>
    <s v="ANCILLARY SERVICES"/>
    <x v="1"/>
    <s v="RC_INIT_PROP18_16RATES"/>
    <x v="146"/>
  </r>
  <r>
    <x v="21"/>
    <n v="491.05"/>
    <x v="2"/>
    <x v="7"/>
    <s v="ANCILLARY SERVICES"/>
    <x v="1"/>
    <s v="RC_INIT_PROP18_16RATES"/>
    <x v="146"/>
  </r>
  <r>
    <x v="19"/>
    <n v="4554.9799999999996"/>
    <x v="0"/>
    <x v="6"/>
    <s v="ANCILLARY SERVICES"/>
    <x v="0"/>
    <s v="RC_INIT_PROP18_16RATES"/>
    <x v="147"/>
  </r>
  <r>
    <x v="19"/>
    <n v="5305.81"/>
    <x v="0"/>
    <x v="8"/>
    <s v="ANCILLARY SERVICES"/>
    <x v="0"/>
    <s v="RC_INIT_PROP18_16RATES"/>
    <x v="147"/>
  </r>
  <r>
    <x v="20"/>
    <n v="1506.15"/>
    <x v="0"/>
    <x v="9"/>
    <s v="ANCILLARY SERVICES"/>
    <x v="10"/>
    <s v="RC_INIT_PROP18_16RATES"/>
    <x v="147"/>
  </r>
  <r>
    <x v="21"/>
    <n v="6456.8"/>
    <x v="0"/>
    <x v="8"/>
    <s v="ANCILLARY SERVICES"/>
    <x v="1"/>
    <s v="RC_INIT_PROP18_16RATES"/>
    <x v="147"/>
  </r>
  <r>
    <x v="19"/>
    <n v="4611.87"/>
    <x v="1"/>
    <x v="1"/>
    <s v="ANCILLARY SERVICES"/>
    <x v="0"/>
    <s v="RC_INIT_PROP18_16RATES"/>
    <x v="147"/>
  </r>
  <r>
    <x v="19"/>
    <n v="5099.38"/>
    <x v="1"/>
    <x v="2"/>
    <s v="ANCILLARY SERVICES"/>
    <x v="0"/>
    <s v="RC_INIT_PROP18_16RATES"/>
    <x v="147"/>
  </r>
  <r>
    <x v="19"/>
    <n v="3983.71"/>
    <x v="1"/>
    <x v="7"/>
    <s v="ANCILLARY SERVICES"/>
    <x v="0"/>
    <s v="RC_INIT_PROP18_16RATES"/>
    <x v="147"/>
  </r>
  <r>
    <x v="20"/>
    <n v="1504.73"/>
    <x v="1"/>
    <x v="8"/>
    <s v="ANCILLARY SERVICES"/>
    <x v="10"/>
    <s v="RC_INIT_PROP18_16RATES"/>
    <x v="147"/>
  </r>
  <r>
    <x v="21"/>
    <n v="6709.5"/>
    <x v="1"/>
    <x v="2"/>
    <s v="ANCILLARY SERVICES"/>
    <x v="1"/>
    <s v="RC_INIT_PROP18_16RATES"/>
    <x v="147"/>
  </r>
  <r>
    <x v="21"/>
    <n v="6405.35"/>
    <x v="1"/>
    <x v="7"/>
    <s v="ANCILLARY SERVICES"/>
    <x v="1"/>
    <s v="RC_INIT_PROP18_16RATES"/>
    <x v="147"/>
  </r>
  <r>
    <x v="19"/>
    <n v="4183.71"/>
    <x v="2"/>
    <x v="10"/>
    <s v="ANCILLARY SERVICES"/>
    <x v="0"/>
    <s v="RC_INIT_PROP18_16RATES"/>
    <x v="147"/>
  </r>
  <r>
    <x v="19"/>
    <n v="4869.6899999999996"/>
    <x v="2"/>
    <x v="11"/>
    <s v="ANCILLARY SERVICES"/>
    <x v="0"/>
    <s v="RC_INIT_PROP18_16RATES"/>
    <x v="147"/>
  </r>
  <r>
    <x v="19"/>
    <n v="4565.3100000000004"/>
    <x v="2"/>
    <x v="9"/>
    <s v="ANCILLARY SERVICES"/>
    <x v="0"/>
    <s v="RC_INIT_PROP18_16RATES"/>
    <x v="147"/>
  </r>
  <r>
    <x v="20"/>
    <n v="1513.99"/>
    <x v="2"/>
    <x v="2"/>
    <s v="ANCILLARY SERVICES"/>
    <x v="10"/>
    <s v="RC_INIT_PROP18_16RATES"/>
    <x v="147"/>
  </r>
  <r>
    <x v="20"/>
    <n v="1485.73"/>
    <x v="2"/>
    <x v="7"/>
    <s v="ANCILLARY SERVICES"/>
    <x v="10"/>
    <s v="RC_INIT_PROP18_16RATES"/>
    <x v="147"/>
  </r>
  <r>
    <x v="21"/>
    <n v="6926.85"/>
    <x v="2"/>
    <x v="11"/>
    <s v="ANCILLARY SERVICES"/>
    <x v="1"/>
    <s v="RC_INIT_PROP18_16RATES"/>
    <x v="147"/>
  </r>
  <r>
    <x v="21"/>
    <n v="6570.55"/>
    <x v="2"/>
    <x v="9"/>
    <s v="ANCILLARY SERVICES"/>
    <x v="1"/>
    <s v="RC_INIT_PROP18_16RATES"/>
    <x v="147"/>
  </r>
  <r>
    <x v="49"/>
    <n v="10250"/>
    <x v="2"/>
    <x v="0"/>
    <s v="FIBER AND PCS"/>
    <x v="23"/>
    <s v="RC_INIT_PROP18_16RATES"/>
    <x v="250"/>
  </r>
  <r>
    <x v="63"/>
    <n v="15"/>
    <x v="0"/>
    <x v="4"/>
    <s v="OTHER REVENUES &amp; CREDITS"/>
    <x v="12"/>
    <s v="RC_INIT_PROP18_16RATES"/>
    <x v="202"/>
  </r>
  <r>
    <x v="63"/>
    <n v="15"/>
    <x v="0"/>
    <x v="5"/>
    <s v="OTHER REVENUES &amp; CREDITS"/>
    <x v="12"/>
    <s v="RC_INIT_PROP18_16RATES"/>
    <x v="202"/>
  </r>
  <r>
    <x v="63"/>
    <n v="15"/>
    <x v="1"/>
    <x v="0"/>
    <s v="OTHER REVENUES &amp; CREDITS"/>
    <x v="12"/>
    <s v="RC_INIT_PROP18_16RATES"/>
    <x v="202"/>
  </r>
  <r>
    <x v="63"/>
    <n v="15"/>
    <x v="2"/>
    <x v="3"/>
    <s v="OTHER REVENUES &amp; CREDITS"/>
    <x v="12"/>
    <s v="RC_INIT_PROP18_16RATES"/>
    <x v="202"/>
  </r>
  <r>
    <x v="0"/>
    <n v="4213.8999999999996"/>
    <x v="0"/>
    <x v="3"/>
    <s v="ANCILLARY SERVICES"/>
    <x v="0"/>
    <s v="RC_INIT_PROP18_16RATES"/>
    <x v="148"/>
  </r>
  <r>
    <x v="0"/>
    <n v="4217.51"/>
    <x v="0"/>
    <x v="10"/>
    <s v="ANCILLARY SERVICES"/>
    <x v="0"/>
    <s v="RC_INIT_PROP18_16RATES"/>
    <x v="148"/>
  </r>
  <r>
    <x v="0"/>
    <n v="4962.26"/>
    <x v="0"/>
    <x v="11"/>
    <s v="ANCILLARY SERVICES"/>
    <x v="0"/>
    <s v="RC_INIT_PROP18_16RATES"/>
    <x v="148"/>
  </r>
  <r>
    <x v="20"/>
    <n v="1889.96"/>
    <x v="0"/>
    <x v="0"/>
    <s v="ANCILLARY SERVICES"/>
    <x v="10"/>
    <s v="RC_INIT_PROP18_16RATES"/>
    <x v="148"/>
  </r>
  <r>
    <x v="21"/>
    <n v="18478.95"/>
    <x v="0"/>
    <x v="3"/>
    <s v="ANCILLARY SERVICES"/>
    <x v="1"/>
    <s v="RC_INIT_PROP18_16RATES"/>
    <x v="148"/>
  </r>
  <r>
    <x v="12"/>
    <n v="117131.59"/>
    <x v="0"/>
    <x v="0"/>
    <s v="NETWORK"/>
    <x v="7"/>
    <s v="RC_INIT_PROP18_16RATES"/>
    <x v="148"/>
  </r>
  <r>
    <x v="12"/>
    <n v="51800.160000000003"/>
    <x v="0"/>
    <x v="1"/>
    <s v="NETWORK"/>
    <x v="7"/>
    <s v="RC_INIT_PROP18_16RATES"/>
    <x v="148"/>
  </r>
  <r>
    <x v="12"/>
    <n v="39568.410000000003"/>
    <x v="0"/>
    <x v="2"/>
    <s v="NETWORK"/>
    <x v="7"/>
    <s v="RC_INIT_PROP18_16RATES"/>
    <x v="148"/>
  </r>
  <r>
    <x v="12"/>
    <n v="39681.19"/>
    <x v="0"/>
    <x v="7"/>
    <s v="NETWORK"/>
    <x v="7"/>
    <s v="RC_INIT_PROP18_16RATES"/>
    <x v="148"/>
  </r>
  <r>
    <x v="0"/>
    <n v="4155.29"/>
    <x v="1"/>
    <x v="4"/>
    <s v="ANCILLARY SERVICES"/>
    <x v="0"/>
    <s v="RC_INIT_PROP18_16RATES"/>
    <x v="148"/>
  </r>
  <r>
    <x v="0"/>
    <n v="4746.4799999999996"/>
    <x v="1"/>
    <x v="5"/>
    <s v="ANCILLARY SERVICES"/>
    <x v="0"/>
    <s v="RC_INIT_PROP18_16RATES"/>
    <x v="148"/>
  </r>
  <r>
    <x v="0"/>
    <n v="4263.9799999999996"/>
    <x v="1"/>
    <x v="6"/>
    <s v="ANCILLARY SERVICES"/>
    <x v="0"/>
    <s v="RC_INIT_PROP18_16RATES"/>
    <x v="148"/>
  </r>
  <r>
    <x v="20"/>
    <n v="1601.55"/>
    <x v="1"/>
    <x v="3"/>
    <s v="ANCILLARY SERVICES"/>
    <x v="10"/>
    <s v="RC_INIT_PROP18_16RATES"/>
    <x v="148"/>
  </r>
  <r>
    <x v="21"/>
    <n v="7433.65"/>
    <x v="1"/>
    <x v="4"/>
    <s v="ANCILLARY SERVICES"/>
    <x v="1"/>
    <s v="RC_INIT_PROP18_16RATES"/>
    <x v="148"/>
  </r>
  <r>
    <x v="12"/>
    <n v="49770.21"/>
    <x v="1"/>
    <x v="3"/>
    <s v="NETWORK"/>
    <x v="7"/>
    <s v="RC_INIT_PROP18_16RATES"/>
    <x v="148"/>
  </r>
  <r>
    <x v="12"/>
    <n v="48378.74"/>
    <x v="1"/>
    <x v="10"/>
    <s v="NETWORK"/>
    <x v="7"/>
    <s v="RC_INIT_PROP18_16RATES"/>
    <x v="148"/>
  </r>
  <r>
    <x v="12"/>
    <n v="38444.129999999997"/>
    <x v="1"/>
    <x v="11"/>
    <s v="NETWORK"/>
    <x v="7"/>
    <s v="RC_INIT_PROP18_16RATES"/>
    <x v="148"/>
  </r>
  <r>
    <x v="12"/>
    <n v="50155.38"/>
    <x v="1"/>
    <x v="9"/>
    <s v="NETWORK"/>
    <x v="7"/>
    <s v="RC_INIT_PROP18_16RATES"/>
    <x v="148"/>
  </r>
  <r>
    <x v="0"/>
    <n v="4832.91"/>
    <x v="2"/>
    <x v="0"/>
    <s v="ANCILLARY SERVICES"/>
    <x v="0"/>
    <s v="RC_INIT_PROP18_16RATES"/>
    <x v="148"/>
  </r>
  <r>
    <x v="0"/>
    <n v="4543.43"/>
    <x v="2"/>
    <x v="1"/>
    <s v="ANCILLARY SERVICES"/>
    <x v="0"/>
    <s v="RC_INIT_PROP18_16RATES"/>
    <x v="148"/>
  </r>
  <r>
    <x v="20"/>
    <n v="1396.1"/>
    <x v="2"/>
    <x v="4"/>
    <s v="ANCILLARY SERVICES"/>
    <x v="10"/>
    <s v="RC_INIT_PROP18_16RATES"/>
    <x v="148"/>
  </r>
  <r>
    <x v="12"/>
    <n v="40002.160000000003"/>
    <x v="2"/>
    <x v="4"/>
    <s v="NETWORK"/>
    <x v="7"/>
    <s v="RC_INIT_PROP18_16RATES"/>
    <x v="148"/>
  </r>
  <r>
    <x v="12"/>
    <n v="51408.05"/>
    <x v="2"/>
    <x v="5"/>
    <s v="NETWORK"/>
    <x v="7"/>
    <s v="RC_INIT_PROP18_16RATES"/>
    <x v="148"/>
  </r>
  <r>
    <x v="12"/>
    <n v="47204.15"/>
    <x v="2"/>
    <x v="6"/>
    <s v="NETWORK"/>
    <x v="7"/>
    <s v="RC_INIT_PROP18_16RATES"/>
    <x v="148"/>
  </r>
  <r>
    <x v="12"/>
    <n v="78553.86"/>
    <x v="2"/>
    <x v="8"/>
    <s v="NETWORK"/>
    <x v="7"/>
    <s v="RC_INIT_PROP18_16RATES"/>
    <x v="148"/>
  </r>
  <r>
    <x v="74"/>
    <n v="-23148.99"/>
    <x v="0"/>
    <x v="3"/>
    <s v="NETWORK"/>
    <x v="11"/>
    <s v="RC_INIT_PROP18_16RATES"/>
    <x v="149"/>
  </r>
  <r>
    <x v="74"/>
    <n v="-23148.99"/>
    <x v="0"/>
    <x v="10"/>
    <s v="NETWORK"/>
    <x v="11"/>
    <s v="RC_INIT_PROP18_16RATES"/>
    <x v="149"/>
  </r>
  <r>
    <x v="74"/>
    <n v="-23148.99"/>
    <x v="0"/>
    <x v="11"/>
    <s v="NETWORK"/>
    <x v="11"/>
    <s v="RC_INIT_PROP18_16RATES"/>
    <x v="149"/>
  </r>
  <r>
    <x v="74"/>
    <n v="-23148.99"/>
    <x v="1"/>
    <x v="4"/>
    <s v="NETWORK"/>
    <x v="11"/>
    <s v="RC_INIT_PROP18_16RATES"/>
    <x v="149"/>
  </r>
  <r>
    <x v="77"/>
    <n v="137.69999999999999"/>
    <x v="1"/>
    <x v="7"/>
    <s v="ANCILLARY SERVICES"/>
    <x v="26"/>
    <s v="RC_INIT_PROP18_16RATES"/>
    <x v="109"/>
  </r>
  <r>
    <x v="27"/>
    <n v="18165.8"/>
    <x v="1"/>
    <x v="2"/>
    <s v="NETWORK"/>
    <x v="11"/>
    <s v="RC_INIT_PROP18_16RATES"/>
    <x v="109"/>
  </r>
  <r>
    <x v="27"/>
    <n v="18165.8"/>
    <x v="1"/>
    <x v="7"/>
    <s v="NETWORK"/>
    <x v="11"/>
    <s v="RC_INIT_PROP18_16RATES"/>
    <x v="109"/>
  </r>
  <r>
    <x v="31"/>
    <n v="4357"/>
    <x v="1"/>
    <x v="4"/>
    <s v="OTHER REVENUES &amp; CREDITS"/>
    <x v="15"/>
    <s v="RC_INIT_PROP18_16RATES"/>
    <x v="109"/>
  </r>
  <r>
    <x v="31"/>
    <n v="4357"/>
    <x v="1"/>
    <x v="5"/>
    <s v="OTHER REVENUES &amp; CREDITS"/>
    <x v="15"/>
    <s v="RC_INIT_PROP18_16RATES"/>
    <x v="109"/>
  </r>
  <r>
    <x v="31"/>
    <n v="4357"/>
    <x v="1"/>
    <x v="6"/>
    <s v="OTHER REVENUES &amp; CREDITS"/>
    <x v="15"/>
    <s v="RC_INIT_PROP18_16RATES"/>
    <x v="109"/>
  </r>
  <r>
    <x v="19"/>
    <n v="118886.88"/>
    <x v="2"/>
    <x v="1"/>
    <s v="ANCILLARY SERVICES"/>
    <x v="0"/>
    <s v="RC_INIT_PROP18_16RATES"/>
    <x v="109"/>
  </r>
  <r>
    <x v="19"/>
    <n v="131429.94"/>
    <x v="2"/>
    <x v="2"/>
    <s v="ANCILLARY SERVICES"/>
    <x v="0"/>
    <s v="RC_INIT_PROP18_16RATES"/>
    <x v="109"/>
  </r>
  <r>
    <x v="19"/>
    <n v="103320.37"/>
    <x v="2"/>
    <x v="7"/>
    <s v="ANCILLARY SERVICES"/>
    <x v="0"/>
    <s v="RC_INIT_PROP18_16RATES"/>
    <x v="109"/>
  </r>
  <r>
    <x v="27"/>
    <n v="18165.8"/>
    <x v="2"/>
    <x v="11"/>
    <s v="NETWORK"/>
    <x v="11"/>
    <s v="RC_INIT_PROP18_16RATES"/>
    <x v="109"/>
  </r>
  <r>
    <x v="27"/>
    <n v="18165.8"/>
    <x v="2"/>
    <x v="9"/>
    <s v="NETWORK"/>
    <x v="11"/>
    <s v="RC_INIT_PROP18_16RATES"/>
    <x v="109"/>
  </r>
  <r>
    <x v="31"/>
    <n v="4357"/>
    <x v="2"/>
    <x v="0"/>
    <s v="OTHER REVENUES &amp; CREDITS"/>
    <x v="15"/>
    <s v="RC_INIT_PROP18_16RATES"/>
    <x v="109"/>
  </r>
  <r>
    <x v="31"/>
    <n v="4357"/>
    <x v="2"/>
    <x v="1"/>
    <s v="OTHER REVENUES &amp; CREDITS"/>
    <x v="15"/>
    <s v="RC_INIT_PROP18_16RATES"/>
    <x v="109"/>
  </r>
  <r>
    <x v="19"/>
    <n v="47557.67"/>
    <x v="0"/>
    <x v="1"/>
    <s v="ANCILLARY SERVICES"/>
    <x v="0"/>
    <s v="RC_INIT_PROP18_16RATES"/>
    <x v="110"/>
  </r>
  <r>
    <x v="19"/>
    <n v="52998.1"/>
    <x v="0"/>
    <x v="2"/>
    <s v="ANCILLARY SERVICES"/>
    <x v="0"/>
    <s v="RC_INIT_PROP18_16RATES"/>
    <x v="110"/>
  </r>
  <r>
    <x v="19"/>
    <n v="41198.769999999997"/>
    <x v="0"/>
    <x v="7"/>
    <s v="ANCILLARY SERVICES"/>
    <x v="0"/>
    <s v="RC_INIT_PROP18_16RATES"/>
    <x v="110"/>
  </r>
  <r>
    <x v="1"/>
    <n v="12880"/>
    <x v="0"/>
    <x v="0"/>
    <s v="ANCILLARY SERVICES"/>
    <x v="1"/>
    <s v="RC_INIT_PROP18_16RATES"/>
    <x v="110"/>
  </r>
  <r>
    <x v="1"/>
    <n v="4900"/>
    <x v="0"/>
    <x v="1"/>
    <s v="ANCILLARY SERVICES"/>
    <x v="1"/>
    <s v="RC_INIT_PROP18_16RATES"/>
    <x v="110"/>
  </r>
  <r>
    <x v="1"/>
    <n v="49420"/>
    <x v="0"/>
    <x v="2"/>
    <s v="ANCILLARY SERVICES"/>
    <x v="1"/>
    <s v="RC_INIT_PROP18_16RATES"/>
    <x v="110"/>
  </r>
  <r>
    <x v="1"/>
    <n v="2310"/>
    <x v="0"/>
    <x v="7"/>
    <s v="ANCILLARY SERVICES"/>
    <x v="1"/>
    <s v="RC_INIT_PROP18_16RATES"/>
    <x v="110"/>
  </r>
  <r>
    <x v="43"/>
    <n v="39750"/>
    <x v="0"/>
    <x v="2"/>
    <s v="ANCILLARY SERVICES"/>
    <x v="1"/>
    <s v="RC_INIT_PROP18_16RATES"/>
    <x v="110"/>
  </r>
  <r>
    <x v="43"/>
    <n v="11350"/>
    <x v="0"/>
    <x v="7"/>
    <s v="ANCILLARY SERVICES"/>
    <x v="1"/>
    <s v="RC_INIT_PROP18_16RATES"/>
    <x v="110"/>
  </r>
  <r>
    <x v="64"/>
    <n v="26488"/>
    <x v="0"/>
    <x v="4"/>
    <s v="ANCILLARY SERVICES"/>
    <x v="1"/>
    <s v="RC_INIT_PROP18_16RATES"/>
    <x v="110"/>
  </r>
  <r>
    <x v="64"/>
    <n v="26488"/>
    <x v="0"/>
    <x v="5"/>
    <s v="ANCILLARY SERVICES"/>
    <x v="1"/>
    <s v="RC_INIT_PROP18_16RATES"/>
    <x v="110"/>
  </r>
  <r>
    <x v="79"/>
    <n v="9568"/>
    <x v="0"/>
    <x v="6"/>
    <s v="INTERTIE"/>
    <x v="28"/>
    <s v="RC_INIT_PROP18_16RATES"/>
    <x v="110"/>
  </r>
  <r>
    <x v="79"/>
    <n v="9568"/>
    <x v="0"/>
    <x v="8"/>
    <s v="INTERTIE"/>
    <x v="28"/>
    <s v="RC_INIT_PROP18_16RATES"/>
    <x v="110"/>
  </r>
  <r>
    <x v="38"/>
    <n v="246000"/>
    <x v="0"/>
    <x v="0"/>
    <s v="INTERTIE"/>
    <x v="18"/>
    <s v="RC_INIT_PROP18_16RATES"/>
    <x v="110"/>
  </r>
  <r>
    <x v="68"/>
    <n v="1319400"/>
    <x v="0"/>
    <x v="4"/>
    <s v="NETWORK"/>
    <x v="22"/>
    <s v="RC_INIT_PROP18_16RATES"/>
    <x v="110"/>
  </r>
  <r>
    <x v="68"/>
    <n v="1319400"/>
    <x v="0"/>
    <x v="5"/>
    <s v="NETWORK"/>
    <x v="22"/>
    <s v="RC_INIT_PROP18_16RATES"/>
    <x v="110"/>
  </r>
  <r>
    <x v="68"/>
    <n v="1319400"/>
    <x v="0"/>
    <x v="6"/>
    <s v="NETWORK"/>
    <x v="22"/>
    <s v="RC_INIT_PROP18_16RATES"/>
    <x v="110"/>
  </r>
  <r>
    <x v="27"/>
    <n v="4888387"/>
    <x v="0"/>
    <x v="11"/>
    <s v="NETWORK"/>
    <x v="11"/>
    <s v="RC_INIT_PROP18_16RATES"/>
    <x v="110"/>
  </r>
  <r>
    <x v="27"/>
    <n v="4888387"/>
    <x v="0"/>
    <x v="9"/>
    <s v="NETWORK"/>
    <x v="11"/>
    <s v="RC_INIT_PROP18_16RATES"/>
    <x v="110"/>
  </r>
  <r>
    <x v="65"/>
    <n v="131032"/>
    <x v="0"/>
    <x v="0"/>
    <s v="NETWORK"/>
    <x v="11"/>
    <s v="RC_INIT_PROP18_16RATES"/>
    <x v="110"/>
  </r>
  <r>
    <x v="80"/>
    <n v="6528"/>
    <x v="0"/>
    <x v="3"/>
    <s v="OTHER REVENUES &amp; CREDITS"/>
    <x v="29"/>
    <s v="RC_INIT_PROP18_16RATES"/>
    <x v="110"/>
  </r>
  <r>
    <x v="28"/>
    <n v="13066"/>
    <x v="0"/>
    <x v="1"/>
    <s v="OTHER REVENUES &amp; CREDITS"/>
    <x v="12"/>
    <s v="RC_INIT_PROP18_16RATES"/>
    <x v="110"/>
  </r>
  <r>
    <x v="28"/>
    <n v="13066"/>
    <x v="0"/>
    <x v="2"/>
    <s v="OTHER REVENUES &amp; CREDITS"/>
    <x v="12"/>
    <s v="RC_INIT_PROP18_16RATES"/>
    <x v="110"/>
  </r>
  <r>
    <x v="28"/>
    <n v="13066"/>
    <x v="0"/>
    <x v="7"/>
    <s v="OTHER REVENUES &amp; CREDITS"/>
    <x v="12"/>
    <s v="RC_INIT_PROP18_16RATES"/>
    <x v="110"/>
  </r>
  <r>
    <x v="29"/>
    <n v="10237"/>
    <x v="0"/>
    <x v="5"/>
    <s v="OTHER REVENUES &amp; CREDITS"/>
    <x v="13"/>
    <s v="RC_INIT_PROP18_16RATES"/>
    <x v="110"/>
  </r>
  <r>
    <x v="29"/>
    <n v="10237"/>
    <x v="0"/>
    <x v="6"/>
    <s v="OTHER REVENUES &amp; CREDITS"/>
    <x v="13"/>
    <s v="RC_INIT_PROP18_16RATES"/>
    <x v="110"/>
  </r>
  <r>
    <x v="29"/>
    <n v="10237"/>
    <x v="0"/>
    <x v="8"/>
    <s v="OTHER REVENUES &amp; CREDITS"/>
    <x v="13"/>
    <s v="RC_INIT_PROP18_16RATES"/>
    <x v="110"/>
  </r>
  <r>
    <x v="83"/>
    <n v="221"/>
    <x v="0"/>
    <x v="10"/>
    <s v="OTHER REVENUES &amp; CREDITS"/>
    <x v="31"/>
    <s v="RC_INIT_PROP18_16RATES"/>
    <x v="110"/>
  </r>
  <r>
    <x v="83"/>
    <n v="221"/>
    <x v="0"/>
    <x v="11"/>
    <s v="OTHER REVENUES &amp; CREDITS"/>
    <x v="31"/>
    <s v="RC_INIT_PROP18_16RATES"/>
    <x v="110"/>
  </r>
  <r>
    <x v="83"/>
    <n v="221"/>
    <x v="0"/>
    <x v="9"/>
    <s v="OTHER REVENUES &amp; CREDITS"/>
    <x v="31"/>
    <s v="RC_INIT_PROP18_16RATES"/>
    <x v="110"/>
  </r>
  <r>
    <x v="31"/>
    <n v="33102"/>
    <x v="0"/>
    <x v="0"/>
    <s v="OTHER REVENUES &amp; CREDITS"/>
    <x v="15"/>
    <s v="RC_INIT_PROP18_16RATES"/>
    <x v="110"/>
  </r>
  <r>
    <x v="31"/>
    <n v="33102"/>
    <x v="0"/>
    <x v="1"/>
    <s v="OTHER REVENUES &amp; CREDITS"/>
    <x v="15"/>
    <s v="RC_INIT_PROP18_16RATES"/>
    <x v="110"/>
  </r>
  <r>
    <x v="75"/>
    <n v="10103"/>
    <x v="0"/>
    <x v="5"/>
    <s v="OTHER REVENUES &amp; CREDITS"/>
    <x v="15"/>
    <s v="RC_INIT_PROP18_16RATES"/>
    <x v="110"/>
  </r>
  <r>
    <x v="75"/>
    <n v="10103"/>
    <x v="0"/>
    <x v="6"/>
    <s v="OTHER REVENUES &amp; CREDITS"/>
    <x v="15"/>
    <s v="RC_INIT_PROP18_16RATES"/>
    <x v="110"/>
  </r>
  <r>
    <x v="75"/>
    <n v="10103"/>
    <x v="0"/>
    <x v="8"/>
    <s v="OTHER REVENUES &amp; CREDITS"/>
    <x v="15"/>
    <s v="RC_INIT_PROP18_16RATES"/>
    <x v="110"/>
  </r>
  <r>
    <x v="19"/>
    <n v="41255.68"/>
    <x v="1"/>
    <x v="10"/>
    <s v="ANCILLARY SERVICES"/>
    <x v="0"/>
    <s v="RC_INIT_PROP18_16RATES"/>
    <x v="110"/>
  </r>
  <r>
    <x v="19"/>
    <n v="48021.57"/>
    <x v="1"/>
    <x v="11"/>
    <s v="ANCILLARY SERVICES"/>
    <x v="0"/>
    <s v="RC_INIT_PROP18_16RATES"/>
    <x v="110"/>
  </r>
  <r>
    <x v="19"/>
    <n v="45079.6"/>
    <x v="1"/>
    <x v="9"/>
    <s v="ANCILLARY SERVICES"/>
    <x v="0"/>
    <s v="RC_INIT_PROP18_16RATES"/>
    <x v="110"/>
  </r>
  <r>
    <x v="1"/>
    <n v="1330"/>
    <x v="1"/>
    <x v="3"/>
    <s v="ANCILLARY SERVICES"/>
    <x v="1"/>
    <s v="RC_INIT_PROP18_16RATES"/>
    <x v="110"/>
  </r>
  <r>
    <x v="1"/>
    <n v="2380"/>
    <x v="1"/>
    <x v="10"/>
    <s v="ANCILLARY SERVICES"/>
    <x v="1"/>
    <s v="RC_INIT_PROP18_16RATES"/>
    <x v="110"/>
  </r>
  <r>
    <x v="1"/>
    <n v="7840"/>
    <x v="1"/>
    <x v="11"/>
    <s v="ANCILLARY SERVICES"/>
    <x v="1"/>
    <s v="RC_INIT_PROP18_16RATES"/>
    <x v="110"/>
  </r>
  <r>
    <x v="1"/>
    <n v="11830"/>
    <x v="1"/>
    <x v="9"/>
    <s v="ANCILLARY SERVICES"/>
    <x v="1"/>
    <s v="RC_INIT_PROP18_16RATES"/>
    <x v="110"/>
  </r>
  <r>
    <x v="43"/>
    <n v="8850"/>
    <x v="1"/>
    <x v="11"/>
    <s v="ANCILLARY SERVICES"/>
    <x v="1"/>
    <s v="RC_INIT_PROP18_16RATES"/>
    <x v="110"/>
  </r>
  <r>
    <x v="43"/>
    <n v="30200"/>
    <x v="1"/>
    <x v="9"/>
    <s v="ANCILLARY SERVICES"/>
    <x v="1"/>
    <s v="RC_INIT_PROP18_16RATES"/>
    <x v="110"/>
  </r>
  <r>
    <x v="64"/>
    <n v="26488"/>
    <x v="1"/>
    <x v="0"/>
    <s v="ANCILLARY SERVICES"/>
    <x v="1"/>
    <s v="RC_INIT_PROP18_16RATES"/>
    <x v="110"/>
  </r>
  <r>
    <x v="79"/>
    <n v="9568"/>
    <x v="1"/>
    <x v="1"/>
    <s v="INTERTIE"/>
    <x v="28"/>
    <s v="RC_INIT_PROP18_16RATES"/>
    <x v="110"/>
  </r>
  <r>
    <x v="79"/>
    <n v="9568"/>
    <x v="1"/>
    <x v="2"/>
    <s v="INTERTIE"/>
    <x v="28"/>
    <s v="RC_INIT_PROP18_16RATES"/>
    <x v="110"/>
  </r>
  <r>
    <x v="19"/>
    <n v="2327.6799999999998"/>
    <x v="1"/>
    <x v="10"/>
    <s v="ANCILLARY SERVICES"/>
    <x v="0"/>
    <s v="RC_INIT_PROP18_16RATES"/>
    <x v="246"/>
  </r>
  <r>
    <x v="19"/>
    <n v="2709.42"/>
    <x v="1"/>
    <x v="11"/>
    <s v="ANCILLARY SERVICES"/>
    <x v="0"/>
    <s v="RC_INIT_PROP18_16RATES"/>
    <x v="246"/>
  </r>
  <r>
    <x v="20"/>
    <n v="627.09"/>
    <x v="1"/>
    <x v="6"/>
    <s v="ANCILLARY SERVICES"/>
    <x v="10"/>
    <s v="RC_INIT_PROP18_16RATES"/>
    <x v="246"/>
  </r>
  <r>
    <x v="20"/>
    <n v="672.01"/>
    <x v="1"/>
    <x v="8"/>
    <s v="ANCILLARY SERVICES"/>
    <x v="10"/>
    <s v="RC_INIT_PROP18_16RATES"/>
    <x v="246"/>
  </r>
  <r>
    <x v="21"/>
    <n v="5414.15"/>
    <x v="1"/>
    <x v="8"/>
    <s v="ANCILLARY SERVICES"/>
    <x v="1"/>
    <s v="RC_INIT_PROP18_16RATES"/>
    <x v="246"/>
  </r>
  <r>
    <x v="12"/>
    <n v="30107.46"/>
    <x v="1"/>
    <x v="3"/>
    <s v="NETWORK"/>
    <x v="7"/>
    <s v="RC_INIT_PROP18_16RATES"/>
    <x v="246"/>
  </r>
  <r>
    <x v="12"/>
    <n v="32500.02"/>
    <x v="1"/>
    <x v="10"/>
    <s v="NETWORK"/>
    <x v="7"/>
    <s v="RC_INIT_PROP18_16RATES"/>
    <x v="246"/>
  </r>
  <r>
    <x v="12"/>
    <n v="20403.599999999999"/>
    <x v="1"/>
    <x v="11"/>
    <s v="NETWORK"/>
    <x v="7"/>
    <s v="RC_INIT_PROP18_16RATES"/>
    <x v="246"/>
  </r>
  <r>
    <x v="19"/>
    <n v="2331.92"/>
    <x v="2"/>
    <x v="4"/>
    <s v="ANCILLARY SERVICES"/>
    <x v="0"/>
    <s v="RC_INIT_PROP18_16RATES"/>
    <x v="246"/>
  </r>
  <r>
    <x v="19"/>
    <n v="2723.42"/>
    <x v="2"/>
    <x v="5"/>
    <s v="ANCILLARY SERVICES"/>
    <x v="0"/>
    <s v="RC_INIT_PROP18_16RATES"/>
    <x v="246"/>
  </r>
  <r>
    <x v="19"/>
    <n v="2473.5700000000002"/>
    <x v="2"/>
    <x v="6"/>
    <s v="ANCILLARY SERVICES"/>
    <x v="0"/>
    <s v="RC_INIT_PROP18_16RATES"/>
    <x v="246"/>
  </r>
  <r>
    <x v="20"/>
    <n v="788.61"/>
    <x v="2"/>
    <x v="1"/>
    <s v="ANCILLARY SERVICES"/>
    <x v="10"/>
    <s v="RC_INIT_PROP18_16RATES"/>
    <x v="246"/>
  </r>
  <r>
    <x v="20"/>
    <n v="600.13"/>
    <x v="2"/>
    <x v="2"/>
    <s v="ANCILLARY SERVICES"/>
    <x v="10"/>
    <s v="RC_INIT_PROP18_16RATES"/>
    <x v="246"/>
  </r>
  <r>
    <x v="20"/>
    <n v="557.97"/>
    <x v="2"/>
    <x v="7"/>
    <s v="ANCILLARY SERVICES"/>
    <x v="10"/>
    <s v="RC_INIT_PROP18_16RATES"/>
    <x v="246"/>
  </r>
  <r>
    <x v="21"/>
    <n v="4193"/>
    <x v="2"/>
    <x v="2"/>
    <s v="ANCILLARY SERVICES"/>
    <x v="1"/>
    <s v="RC_INIT_PROP18_16RATES"/>
    <x v="246"/>
  </r>
  <r>
    <x v="21"/>
    <n v="4496.8"/>
    <x v="2"/>
    <x v="7"/>
    <s v="ANCILLARY SERVICES"/>
    <x v="1"/>
    <s v="RC_INIT_PROP18_16RATES"/>
    <x v="246"/>
  </r>
  <r>
    <x v="12"/>
    <n v="21807.22"/>
    <x v="2"/>
    <x v="4"/>
    <s v="NETWORK"/>
    <x v="7"/>
    <s v="RC_INIT_PROP18_16RATES"/>
    <x v="246"/>
  </r>
  <r>
    <x v="12"/>
    <n v="31453.82"/>
    <x v="2"/>
    <x v="5"/>
    <s v="NETWORK"/>
    <x v="7"/>
    <s v="RC_INIT_PROP18_16RATES"/>
    <x v="246"/>
  </r>
  <r>
    <x v="12"/>
    <n v="21437.66"/>
    <x v="2"/>
    <x v="6"/>
    <s v="NETWORK"/>
    <x v="7"/>
    <s v="RC_INIT_PROP18_16RATES"/>
    <x v="246"/>
  </r>
  <r>
    <x v="20"/>
    <n v="574.96"/>
    <x v="2"/>
    <x v="9"/>
    <s v="ANCILLARY SERVICES"/>
    <x v="10"/>
    <s v="RC_INIT_PROP18_16RATES"/>
    <x v="33"/>
  </r>
  <r>
    <x v="21"/>
    <n v="2641.1"/>
    <x v="2"/>
    <x v="8"/>
    <s v="ANCILLARY SERVICES"/>
    <x v="1"/>
    <s v="RC_INIT_PROP18_16RATES"/>
    <x v="33"/>
  </r>
  <r>
    <x v="36"/>
    <n v="8937.18"/>
    <x v="2"/>
    <x v="11"/>
    <s v="DELIVERY"/>
    <x v="17"/>
    <s v="RC_INIT_PROP18_16RATES"/>
    <x v="33"/>
  </r>
  <r>
    <x v="36"/>
    <n v="10005.01"/>
    <x v="2"/>
    <x v="9"/>
    <s v="DELIVERY"/>
    <x v="17"/>
    <s v="RC_INIT_PROP18_16RATES"/>
    <x v="33"/>
  </r>
  <r>
    <x v="12"/>
    <n v="12941.37"/>
    <x v="2"/>
    <x v="7"/>
    <s v="NETWORK"/>
    <x v="7"/>
    <s v="RC_INIT_PROP18_16RATES"/>
    <x v="33"/>
  </r>
  <r>
    <x v="19"/>
    <n v="3192.7"/>
    <x v="0"/>
    <x v="0"/>
    <s v="ANCILLARY SERVICES"/>
    <x v="0"/>
    <s v="RC_INIT_PROP18_16RATES"/>
    <x v="34"/>
  </r>
  <r>
    <x v="19"/>
    <n v="3037.92"/>
    <x v="0"/>
    <x v="1"/>
    <s v="ANCILLARY SERVICES"/>
    <x v="0"/>
    <s v="RC_INIT_PROP18_16RATES"/>
    <x v="34"/>
  </r>
  <r>
    <x v="19"/>
    <n v="3385.45"/>
    <x v="0"/>
    <x v="2"/>
    <s v="ANCILLARY SERVICES"/>
    <x v="0"/>
    <s v="RC_INIT_PROP18_16RATES"/>
    <x v="34"/>
  </r>
  <r>
    <x v="20"/>
    <n v="893.12"/>
    <x v="0"/>
    <x v="7"/>
    <s v="ANCILLARY SERVICES"/>
    <x v="10"/>
    <s v="RC_INIT_PROP18_16RATES"/>
    <x v="34"/>
  </r>
  <r>
    <x v="21"/>
    <n v="6036.45"/>
    <x v="0"/>
    <x v="9"/>
    <s v="ANCILLARY SERVICES"/>
    <x v="1"/>
    <s v="RC_INIT_PROP18_16RATES"/>
    <x v="34"/>
  </r>
  <r>
    <x v="19"/>
    <n v="2682.72"/>
    <x v="1"/>
    <x v="3"/>
    <s v="ANCILLARY SERVICES"/>
    <x v="0"/>
    <s v="RC_INIT_PROP18_16RATES"/>
    <x v="34"/>
  </r>
  <r>
    <x v="19"/>
    <n v="2635.36"/>
    <x v="1"/>
    <x v="10"/>
    <s v="ANCILLARY SERVICES"/>
    <x v="0"/>
    <s v="RC_INIT_PROP18_16RATES"/>
    <x v="34"/>
  </r>
  <r>
    <x v="19"/>
    <n v="3067.55"/>
    <x v="1"/>
    <x v="11"/>
    <s v="ANCILLARY SERVICES"/>
    <x v="0"/>
    <s v="RC_INIT_PROP18_16RATES"/>
    <x v="34"/>
  </r>
  <r>
    <x v="20"/>
    <n v="1090.73"/>
    <x v="1"/>
    <x v="9"/>
    <s v="ANCILLARY SERVICES"/>
    <x v="10"/>
    <s v="RC_INIT_PROP18_16RATES"/>
    <x v="34"/>
  </r>
  <r>
    <x v="21"/>
    <n v="6039.6"/>
    <x v="1"/>
    <x v="8"/>
    <s v="ANCILLARY SERVICES"/>
    <x v="1"/>
    <s v="RC_INIT_PROP18_16RATES"/>
    <x v="34"/>
  </r>
  <r>
    <x v="12"/>
    <n v="25216.49"/>
    <x v="1"/>
    <x v="7"/>
    <s v="NETWORK"/>
    <x v="7"/>
    <s v="RC_INIT_PROP18_16RATES"/>
    <x v="34"/>
  </r>
  <r>
    <x v="19"/>
    <n v="2640.15"/>
    <x v="2"/>
    <x v="4"/>
    <s v="ANCILLARY SERVICES"/>
    <x v="0"/>
    <s v="RC_INIT_PROP18_16RATES"/>
    <x v="34"/>
  </r>
  <r>
    <x v="19"/>
    <n v="3083.41"/>
    <x v="2"/>
    <x v="5"/>
    <s v="ANCILLARY SERVICES"/>
    <x v="0"/>
    <s v="RC_INIT_PROP18_16RATES"/>
    <x v="34"/>
  </r>
  <r>
    <x v="19"/>
    <n v="2800.53"/>
    <x v="2"/>
    <x v="6"/>
    <s v="ANCILLARY SERVICES"/>
    <x v="0"/>
    <s v="RC_INIT_PROP18_16RATES"/>
    <x v="34"/>
  </r>
  <r>
    <x v="20"/>
    <n v="1102.7"/>
    <x v="2"/>
    <x v="8"/>
    <s v="ANCILLARY SERVICES"/>
    <x v="10"/>
    <s v="RC_INIT_PROP18_16RATES"/>
    <x v="34"/>
  </r>
  <r>
    <x v="21"/>
    <n v="5133.1000000000004"/>
    <x v="2"/>
    <x v="2"/>
    <s v="ANCILLARY SERVICES"/>
    <x v="1"/>
    <s v="RC_INIT_PROP18_16RATES"/>
    <x v="34"/>
  </r>
  <r>
    <x v="21"/>
    <n v="5086.8999999999996"/>
    <x v="2"/>
    <x v="7"/>
    <s v="ANCILLARY SERVICES"/>
    <x v="1"/>
    <s v="RC_INIT_PROP18_16RATES"/>
    <x v="34"/>
  </r>
  <r>
    <x v="12"/>
    <n v="29923.55"/>
    <x v="2"/>
    <x v="9"/>
    <s v="NETWORK"/>
    <x v="7"/>
    <s v="RC_INIT_PROP18_16RATES"/>
    <x v="34"/>
  </r>
  <r>
    <x v="19"/>
    <n v="11.17"/>
    <x v="0"/>
    <x v="3"/>
    <s v="ANCILLARY SERVICES"/>
    <x v="0"/>
    <s v="RC_INIT_PROP18_16RATES"/>
    <x v="35"/>
  </r>
  <r>
    <x v="19"/>
    <n v="11.18"/>
    <x v="0"/>
    <x v="10"/>
    <s v="ANCILLARY SERVICES"/>
    <x v="0"/>
    <s v="RC_INIT_PROP18_16RATES"/>
    <x v="35"/>
  </r>
  <r>
    <x v="19"/>
    <n v="13.15"/>
    <x v="0"/>
    <x v="11"/>
    <s v="ANCILLARY SERVICES"/>
    <x v="0"/>
    <s v="RC_INIT_PROP18_16RATES"/>
    <x v="35"/>
  </r>
  <r>
    <x v="21"/>
    <n v="29.75"/>
    <x v="0"/>
    <x v="8"/>
    <s v="ANCILLARY SERVICES"/>
    <x v="1"/>
    <s v="RC_INIT_PROP18_16RATES"/>
    <x v="35"/>
  </r>
  <r>
    <x v="36"/>
    <n v="118.22"/>
    <x v="0"/>
    <x v="11"/>
    <s v="DELIVERY"/>
    <x v="17"/>
    <s v="RC_INIT_PROP18_16RATES"/>
    <x v="35"/>
  </r>
  <r>
    <x v="36"/>
    <n v="105.37"/>
    <x v="0"/>
    <x v="9"/>
    <s v="DELIVERY"/>
    <x v="17"/>
    <s v="RC_INIT_PROP18_16RATES"/>
    <x v="35"/>
  </r>
  <r>
    <x v="12"/>
    <n v="130.13"/>
    <x v="0"/>
    <x v="7"/>
    <s v="NETWORK"/>
    <x v="7"/>
    <s v="RC_INIT_PROP18_16RATES"/>
    <x v="35"/>
  </r>
  <r>
    <x v="19"/>
    <n v="11.02"/>
    <x v="1"/>
    <x v="4"/>
    <s v="ANCILLARY SERVICES"/>
    <x v="0"/>
    <s v="RC_INIT_PROP18_16RATES"/>
    <x v="35"/>
  </r>
  <r>
    <x v="19"/>
    <n v="12.58"/>
    <x v="1"/>
    <x v="5"/>
    <s v="ANCILLARY SERVICES"/>
    <x v="0"/>
    <s v="RC_INIT_PROP18_16RATES"/>
    <x v="35"/>
  </r>
  <r>
    <x v="19"/>
    <n v="11.3"/>
    <x v="1"/>
    <x v="6"/>
    <s v="ANCILLARY SERVICES"/>
    <x v="0"/>
    <s v="RC_INIT_PROP18_16RATES"/>
    <x v="35"/>
  </r>
  <r>
    <x v="21"/>
    <n v="29.75"/>
    <x v="1"/>
    <x v="2"/>
    <s v="ANCILLARY SERVICES"/>
    <x v="1"/>
    <s v="RC_INIT_PROP18_16RATES"/>
    <x v="35"/>
  </r>
  <r>
    <x v="21"/>
    <n v="26.25"/>
    <x v="1"/>
    <x v="7"/>
    <s v="ANCILLARY SERVICES"/>
    <x v="1"/>
    <s v="RC_INIT_PROP18_16RATES"/>
    <x v="35"/>
  </r>
  <r>
    <x v="36"/>
    <n v="151.63"/>
    <x v="1"/>
    <x v="6"/>
    <s v="DELIVERY"/>
    <x v="17"/>
    <s v="RC_INIT_PROP18_16RATES"/>
    <x v="35"/>
  </r>
  <r>
    <x v="36"/>
    <n v="109.23"/>
    <x v="1"/>
    <x v="8"/>
    <s v="DELIVERY"/>
    <x v="17"/>
    <s v="RC_INIT_PROP18_16RATES"/>
    <x v="35"/>
  </r>
  <r>
    <x v="12"/>
    <n v="142.27000000000001"/>
    <x v="1"/>
    <x v="9"/>
    <s v="NETWORK"/>
    <x v="7"/>
    <s v="RC_INIT_PROP18_16RATES"/>
    <x v="35"/>
  </r>
  <r>
    <x v="19"/>
    <n v="12.81"/>
    <x v="2"/>
    <x v="0"/>
    <s v="ANCILLARY SERVICES"/>
    <x v="0"/>
    <s v="RC_INIT_PROP18_16RATES"/>
    <x v="35"/>
  </r>
  <r>
    <x v="19"/>
    <n v="12.04"/>
    <x v="2"/>
    <x v="1"/>
    <s v="ANCILLARY SERVICES"/>
    <x v="0"/>
    <s v="RC_INIT_PROP18_16RATES"/>
    <x v="35"/>
  </r>
  <r>
    <x v="21"/>
    <n v="32.200000000000003"/>
    <x v="2"/>
    <x v="11"/>
    <s v="ANCILLARY SERVICES"/>
    <x v="1"/>
    <s v="RC_INIT_PROP18_16RATES"/>
    <x v="35"/>
  </r>
  <r>
    <x v="21"/>
    <n v="28.7"/>
    <x v="2"/>
    <x v="9"/>
    <s v="ANCILLARY SERVICES"/>
    <x v="1"/>
    <s v="RC_INIT_PROP18_16RATES"/>
    <x v="35"/>
  </r>
  <r>
    <x v="36"/>
    <n v="182.47"/>
    <x v="2"/>
    <x v="1"/>
    <s v="DELIVERY"/>
    <x v="17"/>
    <s v="RC_INIT_PROP18_16RATES"/>
    <x v="35"/>
  </r>
  <r>
    <x v="36"/>
    <n v="109.23"/>
    <x v="2"/>
    <x v="2"/>
    <s v="DELIVERY"/>
    <x v="17"/>
    <s v="RC_INIT_PROP18_16RATES"/>
    <x v="35"/>
  </r>
  <r>
    <x v="36"/>
    <n v="96.38"/>
    <x v="2"/>
    <x v="7"/>
    <s v="DELIVERY"/>
    <x v="17"/>
    <s v="RC_INIT_PROP18_16RATES"/>
    <x v="35"/>
  </r>
  <r>
    <x v="12"/>
    <n v="147.47999999999999"/>
    <x v="2"/>
    <x v="8"/>
    <s v="NETWORK"/>
    <x v="7"/>
    <s v="RC_INIT_PROP18_16RATES"/>
    <x v="35"/>
  </r>
  <r>
    <x v="19"/>
    <n v="1753.94"/>
    <x v="0"/>
    <x v="4"/>
    <s v="ANCILLARY SERVICES"/>
    <x v="0"/>
    <s v="RC_INIT_PROP18_16RATES"/>
    <x v="36"/>
  </r>
  <r>
    <x v="19"/>
    <n v="2034.22"/>
    <x v="0"/>
    <x v="5"/>
    <s v="ANCILLARY SERVICES"/>
    <x v="0"/>
    <s v="RC_INIT_PROP18_16RATES"/>
    <x v="36"/>
  </r>
  <r>
    <x v="19"/>
    <n v="1898.89"/>
    <x v="0"/>
    <x v="6"/>
    <s v="ANCILLARY SERVICES"/>
    <x v="0"/>
    <s v="RC_INIT_PROP18_16RATES"/>
    <x v="36"/>
  </r>
  <r>
    <x v="20"/>
    <n v="618.71"/>
    <x v="0"/>
    <x v="8"/>
    <s v="ANCILLARY SERVICES"/>
    <x v="10"/>
    <s v="RC_INIT_PROP18_16RATES"/>
    <x v="36"/>
  </r>
  <r>
    <x v="21"/>
    <n v="2993.9"/>
    <x v="0"/>
    <x v="2"/>
    <s v="ANCILLARY SERVICES"/>
    <x v="1"/>
    <s v="RC_INIT_PROP18_16RATES"/>
    <x v="36"/>
  </r>
  <r>
    <x v="21"/>
    <n v="3270.75"/>
    <x v="0"/>
    <x v="7"/>
    <s v="ANCILLARY SERVICES"/>
    <x v="1"/>
    <s v="RC_INIT_PROP18_16RATES"/>
    <x v="36"/>
  </r>
  <r>
    <x v="36"/>
    <n v="6882.46"/>
    <x v="0"/>
    <x v="6"/>
    <s v="DELIVERY"/>
    <x v="17"/>
    <s v="RC_INIT_PROP18_16RATES"/>
    <x v="36"/>
  </r>
  <r>
    <x v="36"/>
    <n v="6655.02"/>
    <x v="0"/>
    <x v="8"/>
    <s v="DELIVERY"/>
    <x v="17"/>
    <s v="RC_INIT_PROP18_16RATES"/>
    <x v="36"/>
  </r>
  <r>
    <x v="12"/>
    <n v="17788.96"/>
    <x v="0"/>
    <x v="9"/>
    <s v="NETWORK"/>
    <x v="7"/>
    <s v="RC_INIT_PROP18_16RATES"/>
    <x v="36"/>
  </r>
  <r>
    <x v="19"/>
    <n v="2029.9"/>
    <x v="1"/>
    <x v="0"/>
    <s v="ANCILLARY SERVICES"/>
    <x v="0"/>
    <s v="RC_INIT_PROP18_16RATES"/>
    <x v="36"/>
  </r>
  <r>
    <x v="19"/>
    <n v="1922.61"/>
    <x v="1"/>
    <x v="1"/>
    <s v="ANCILLARY SERVICES"/>
    <x v="0"/>
    <s v="RC_INIT_PROP18_16RATES"/>
    <x v="36"/>
  </r>
  <r>
    <x v="20"/>
    <n v="585.71"/>
    <x v="1"/>
    <x v="2"/>
    <s v="ANCILLARY SERVICES"/>
    <x v="10"/>
    <s v="RC_INIT_PROP18_16RATES"/>
    <x v="36"/>
  </r>
  <r>
    <x v="20"/>
    <n v="585.71"/>
    <x v="1"/>
    <x v="7"/>
    <s v="ANCILLARY SERVICES"/>
    <x v="10"/>
    <s v="RC_INIT_PROP18_16RATES"/>
    <x v="36"/>
  </r>
  <r>
    <x v="21"/>
    <n v="2968.35"/>
    <x v="1"/>
    <x v="11"/>
    <s v="ANCILLARY SERVICES"/>
    <x v="1"/>
    <s v="RC_INIT_PROP18_16RATES"/>
    <x v="36"/>
  </r>
  <r>
    <x v="21"/>
    <n v="3606.05"/>
    <x v="1"/>
    <x v="9"/>
    <s v="ANCILLARY SERVICES"/>
    <x v="1"/>
    <s v="RC_INIT_PROP18_16RATES"/>
    <x v="36"/>
  </r>
  <r>
    <x v="26"/>
    <n v="7525"/>
    <x v="0"/>
    <x v="0"/>
    <s v="ANCILLARY SERVICES"/>
    <x v="1"/>
    <s v="RC_INIT_PROP18_16RATES"/>
    <x v="210"/>
  </r>
  <r>
    <x v="26"/>
    <n v="7525"/>
    <x v="0"/>
    <x v="1"/>
    <s v="ANCILLARY SERVICES"/>
    <x v="1"/>
    <s v="RC_INIT_PROP18_16RATES"/>
    <x v="210"/>
  </r>
  <r>
    <x v="26"/>
    <n v="7525"/>
    <x v="0"/>
    <x v="2"/>
    <s v="ANCILLARY SERVICES"/>
    <x v="1"/>
    <s v="RC_INIT_PROP18_16RATES"/>
    <x v="210"/>
  </r>
  <r>
    <x v="26"/>
    <n v="7525"/>
    <x v="0"/>
    <x v="7"/>
    <s v="ANCILLARY SERVICES"/>
    <x v="1"/>
    <s v="RC_INIT_PROP18_16RATES"/>
    <x v="210"/>
  </r>
  <r>
    <x v="72"/>
    <n v="8232"/>
    <x v="0"/>
    <x v="11"/>
    <s v="ANCILLARY SERVICES"/>
    <x v="26"/>
    <s v="RC_INIT_PROP18_16RATES"/>
    <x v="210"/>
  </r>
  <r>
    <x v="72"/>
    <n v="8232"/>
    <x v="0"/>
    <x v="9"/>
    <s v="ANCILLARY SERVICES"/>
    <x v="26"/>
    <s v="RC_INIT_PROP18_16RATES"/>
    <x v="210"/>
  </r>
  <r>
    <x v="73"/>
    <n v="32928"/>
    <x v="0"/>
    <x v="2"/>
    <s v="ANCILLARY SERVICES"/>
    <x v="26"/>
    <s v="RC_INIT_PROP18_16RATES"/>
    <x v="210"/>
  </r>
  <r>
    <x v="73"/>
    <n v="32928"/>
    <x v="0"/>
    <x v="7"/>
    <s v="ANCILLARY SERVICES"/>
    <x v="26"/>
    <s v="RC_INIT_PROP18_16RATES"/>
    <x v="210"/>
  </r>
  <r>
    <x v="71"/>
    <n v="111132"/>
    <x v="0"/>
    <x v="3"/>
    <s v="ANCILLARY SERVICES"/>
    <x v="26"/>
    <s v="RC_INIT_PROP18_16RATES"/>
    <x v="210"/>
  </r>
  <r>
    <x v="71"/>
    <n v="111132"/>
    <x v="0"/>
    <x v="10"/>
    <s v="ANCILLARY SERVICES"/>
    <x v="26"/>
    <s v="RC_INIT_PROP18_16RATES"/>
    <x v="210"/>
  </r>
  <r>
    <x v="71"/>
    <n v="111132"/>
    <x v="0"/>
    <x v="11"/>
    <s v="ANCILLARY SERVICES"/>
    <x v="26"/>
    <s v="RC_INIT_PROP18_16RATES"/>
    <x v="210"/>
  </r>
  <r>
    <x v="71"/>
    <n v="111132"/>
    <x v="0"/>
    <x v="9"/>
    <s v="ANCILLARY SERVICES"/>
    <x v="26"/>
    <s v="RC_INIT_PROP18_16RATES"/>
    <x v="210"/>
  </r>
  <r>
    <x v="27"/>
    <n v="37225"/>
    <x v="0"/>
    <x v="8"/>
    <s v="NETWORK"/>
    <x v="11"/>
    <s v="RC_INIT_PROP18_16RATES"/>
    <x v="210"/>
  </r>
  <r>
    <x v="26"/>
    <n v="7525"/>
    <x v="1"/>
    <x v="3"/>
    <s v="ANCILLARY SERVICES"/>
    <x v="1"/>
    <s v="RC_INIT_PROP18_16RATES"/>
    <x v="210"/>
  </r>
  <r>
    <x v="26"/>
    <n v="7525"/>
    <x v="1"/>
    <x v="10"/>
    <s v="ANCILLARY SERVICES"/>
    <x v="1"/>
    <s v="RC_INIT_PROP18_16RATES"/>
    <x v="210"/>
  </r>
  <r>
    <x v="26"/>
    <n v="7525"/>
    <x v="1"/>
    <x v="11"/>
    <s v="ANCILLARY SERVICES"/>
    <x v="1"/>
    <s v="RC_INIT_PROP18_16RATES"/>
    <x v="210"/>
  </r>
  <r>
    <x v="26"/>
    <n v="7525"/>
    <x v="1"/>
    <x v="9"/>
    <s v="ANCILLARY SERVICES"/>
    <x v="1"/>
    <s v="RC_INIT_PROP18_16RATES"/>
    <x v="210"/>
  </r>
  <r>
    <x v="72"/>
    <n v="8232"/>
    <x v="1"/>
    <x v="6"/>
    <s v="ANCILLARY SERVICES"/>
    <x v="26"/>
    <s v="RC_INIT_PROP18_16RATES"/>
    <x v="210"/>
  </r>
  <r>
    <x v="72"/>
    <n v="8232"/>
    <x v="1"/>
    <x v="8"/>
    <s v="ANCILLARY SERVICES"/>
    <x v="26"/>
    <s v="RC_INIT_PROP18_16RATES"/>
    <x v="210"/>
  </r>
  <r>
    <x v="73"/>
    <n v="32928"/>
    <x v="1"/>
    <x v="11"/>
    <s v="ANCILLARY SERVICES"/>
    <x v="26"/>
    <s v="RC_INIT_PROP18_16RATES"/>
    <x v="210"/>
  </r>
  <r>
    <x v="73"/>
    <n v="32928"/>
    <x v="1"/>
    <x v="9"/>
    <s v="ANCILLARY SERVICES"/>
    <x v="26"/>
    <s v="RC_INIT_PROP18_16RATES"/>
    <x v="210"/>
  </r>
  <r>
    <x v="71"/>
    <n v="111132"/>
    <x v="1"/>
    <x v="4"/>
    <s v="ANCILLARY SERVICES"/>
    <x v="26"/>
    <s v="RC_INIT_PROP18_16RATES"/>
    <x v="210"/>
  </r>
  <r>
    <x v="71"/>
    <n v="111132"/>
    <x v="1"/>
    <x v="5"/>
    <s v="ANCILLARY SERVICES"/>
    <x v="26"/>
    <s v="RC_INIT_PROP18_16RATES"/>
    <x v="210"/>
  </r>
  <r>
    <x v="71"/>
    <n v="111132"/>
    <x v="1"/>
    <x v="6"/>
    <s v="ANCILLARY SERVICES"/>
    <x v="26"/>
    <s v="RC_INIT_PROP18_16RATES"/>
    <x v="210"/>
  </r>
  <r>
    <x v="71"/>
    <n v="111132"/>
    <x v="1"/>
    <x v="8"/>
    <s v="ANCILLARY SERVICES"/>
    <x v="26"/>
    <s v="RC_INIT_PROP18_16RATES"/>
    <x v="210"/>
  </r>
  <r>
    <x v="27"/>
    <n v="37225"/>
    <x v="1"/>
    <x v="2"/>
    <s v="NETWORK"/>
    <x v="11"/>
    <s v="RC_INIT_PROP18_16RATES"/>
    <x v="210"/>
  </r>
  <r>
    <x v="27"/>
    <n v="37225"/>
    <x v="1"/>
    <x v="7"/>
    <s v="NETWORK"/>
    <x v="11"/>
    <s v="RC_INIT_PROP18_16RATES"/>
    <x v="210"/>
  </r>
  <r>
    <x v="26"/>
    <n v="7525"/>
    <x v="2"/>
    <x v="4"/>
    <s v="ANCILLARY SERVICES"/>
    <x v="1"/>
    <s v="RC_INIT_PROP18_16RATES"/>
    <x v="210"/>
  </r>
  <r>
    <x v="26"/>
    <n v="7525"/>
    <x v="2"/>
    <x v="5"/>
    <s v="ANCILLARY SERVICES"/>
    <x v="1"/>
    <s v="RC_INIT_PROP18_16RATES"/>
    <x v="210"/>
  </r>
  <r>
    <x v="26"/>
    <n v="7525"/>
    <x v="2"/>
    <x v="6"/>
    <s v="ANCILLARY SERVICES"/>
    <x v="1"/>
    <s v="RC_INIT_PROP18_16RATES"/>
    <x v="210"/>
  </r>
  <r>
    <x v="26"/>
    <n v="7525"/>
    <x v="2"/>
    <x v="8"/>
    <s v="ANCILLARY SERVICES"/>
    <x v="1"/>
    <s v="RC_INIT_PROP18_16RATES"/>
    <x v="210"/>
  </r>
  <r>
    <x v="72"/>
    <n v="8232"/>
    <x v="2"/>
    <x v="1"/>
    <s v="ANCILLARY SERVICES"/>
    <x v="26"/>
    <s v="RC_INIT_PROP18_16RATES"/>
    <x v="210"/>
  </r>
  <r>
    <x v="72"/>
    <n v="8232"/>
    <x v="2"/>
    <x v="2"/>
    <s v="ANCILLARY SERVICES"/>
    <x v="26"/>
    <s v="RC_INIT_PROP18_16RATES"/>
    <x v="210"/>
  </r>
  <r>
    <x v="72"/>
    <n v="8232"/>
    <x v="2"/>
    <x v="7"/>
    <s v="ANCILLARY SERVICES"/>
    <x v="26"/>
    <s v="RC_INIT_PROP18_16RATES"/>
    <x v="210"/>
  </r>
  <r>
    <x v="73"/>
    <n v="32928"/>
    <x v="2"/>
    <x v="6"/>
    <s v="ANCILLARY SERVICES"/>
    <x v="26"/>
    <s v="RC_INIT_PROP18_16RATES"/>
    <x v="210"/>
  </r>
  <r>
    <x v="73"/>
    <n v="32928"/>
    <x v="2"/>
    <x v="8"/>
    <s v="ANCILLARY SERVICES"/>
    <x v="26"/>
    <s v="RC_INIT_PROP18_16RATES"/>
    <x v="210"/>
  </r>
  <r>
    <x v="71"/>
    <n v="111132"/>
    <x v="2"/>
    <x v="0"/>
    <s v="ANCILLARY SERVICES"/>
    <x v="26"/>
    <s v="RC_INIT_PROP18_16RATES"/>
    <x v="210"/>
  </r>
  <r>
    <x v="71"/>
    <n v="111132"/>
    <x v="2"/>
    <x v="1"/>
    <s v="ANCILLARY SERVICES"/>
    <x v="26"/>
    <s v="RC_INIT_PROP18_16RATES"/>
    <x v="210"/>
  </r>
  <r>
    <x v="71"/>
    <n v="111132"/>
    <x v="2"/>
    <x v="2"/>
    <s v="ANCILLARY SERVICES"/>
    <x v="26"/>
    <s v="RC_INIT_PROP18_16RATES"/>
    <x v="210"/>
  </r>
  <r>
    <x v="27"/>
    <n v="37225"/>
    <x v="2"/>
    <x v="11"/>
    <s v="NETWORK"/>
    <x v="11"/>
    <s v="RC_INIT_PROP18_16RATES"/>
    <x v="210"/>
  </r>
  <r>
    <x v="27"/>
    <n v="37225"/>
    <x v="2"/>
    <x v="9"/>
    <s v="NETWORK"/>
    <x v="11"/>
    <s v="RC_INIT_PROP18_16RATES"/>
    <x v="210"/>
  </r>
  <r>
    <x v="84"/>
    <n v="57750"/>
    <x v="0"/>
    <x v="1"/>
    <s v="FIBER AND PCS"/>
    <x v="32"/>
    <s v="RC_INIT_PROP18_16RATES"/>
    <x v="247"/>
  </r>
  <r>
    <x v="84"/>
    <n v="19250"/>
    <x v="0"/>
    <x v="2"/>
    <s v="FIBER AND PCS"/>
    <x v="32"/>
    <s v="RC_INIT_PROP18_16RATES"/>
    <x v="247"/>
  </r>
  <r>
    <x v="84"/>
    <n v="19250"/>
    <x v="1"/>
    <x v="10"/>
    <s v="FIBER AND PCS"/>
    <x v="32"/>
    <s v="RC_INIT_PROP18_16RATES"/>
    <x v="247"/>
  </r>
  <r>
    <x v="84"/>
    <n v="96250"/>
    <x v="1"/>
    <x v="11"/>
    <s v="FIBER AND PCS"/>
    <x v="32"/>
    <s v="RC_INIT_PROP18_16RATES"/>
    <x v="247"/>
  </r>
  <r>
    <x v="84"/>
    <n v="19250"/>
    <x v="1"/>
    <x v="9"/>
    <s v="FIBER AND PCS"/>
    <x v="32"/>
    <s v="RC_INIT_PROP18_16RATES"/>
    <x v="247"/>
  </r>
  <r>
    <x v="84"/>
    <n v="21746"/>
    <x v="2"/>
    <x v="6"/>
    <s v="FIBER AND PCS"/>
    <x v="32"/>
    <s v="RC_INIT_PROP18_16RATES"/>
    <x v="247"/>
  </r>
  <r>
    <x v="26"/>
    <n v="30100"/>
    <x v="1"/>
    <x v="2"/>
    <s v="ANCILLARY SERVICES"/>
    <x v="1"/>
    <s v="RC_INIT_PROP18_16RATES"/>
    <x v="211"/>
  </r>
  <r>
    <x v="26"/>
    <n v="30100"/>
    <x v="1"/>
    <x v="7"/>
    <s v="ANCILLARY SERVICES"/>
    <x v="1"/>
    <s v="RC_INIT_PROP18_16RATES"/>
    <x v="211"/>
  </r>
  <r>
    <x v="26"/>
    <n v="30100"/>
    <x v="2"/>
    <x v="11"/>
    <s v="ANCILLARY SERVICES"/>
    <x v="1"/>
    <s v="RC_INIT_PROP18_16RATES"/>
    <x v="211"/>
  </r>
  <r>
    <x v="26"/>
    <n v="30100"/>
    <x v="2"/>
    <x v="9"/>
    <s v="ANCILLARY SERVICES"/>
    <x v="1"/>
    <s v="RC_INIT_PROP18_16RATES"/>
    <x v="211"/>
  </r>
  <r>
    <x v="0"/>
    <n v="405.15"/>
    <x v="0"/>
    <x v="6"/>
    <s v="ANCILLARY SERVICES"/>
    <x v="0"/>
    <s v="RC_INIT_PROP18_16RATES"/>
    <x v="212"/>
  </r>
  <r>
    <x v="0"/>
    <n v="471.94"/>
    <x v="0"/>
    <x v="8"/>
    <s v="ANCILLARY SERVICES"/>
    <x v="0"/>
    <s v="RC_INIT_PROP18_16RATES"/>
    <x v="212"/>
  </r>
  <r>
    <x v="26"/>
    <n v="30100"/>
    <x v="0"/>
    <x v="4"/>
    <s v="ANCILLARY SERVICES"/>
    <x v="1"/>
    <s v="RC_INIT_PROP18_16RATES"/>
    <x v="212"/>
  </r>
  <r>
    <x v="26"/>
    <n v="30100"/>
    <x v="0"/>
    <x v="5"/>
    <s v="ANCILLARY SERVICES"/>
    <x v="1"/>
    <s v="RC_INIT_PROP18_16RATES"/>
    <x v="212"/>
  </r>
  <r>
    <x v="26"/>
    <n v="30100"/>
    <x v="0"/>
    <x v="6"/>
    <s v="ANCILLARY SERVICES"/>
    <x v="1"/>
    <s v="RC_INIT_PROP18_16RATES"/>
    <x v="212"/>
  </r>
  <r>
    <x v="27"/>
    <n v="148900"/>
    <x v="0"/>
    <x v="11"/>
    <s v="NETWORK"/>
    <x v="11"/>
    <s v="RC_INIT_PROP18_16RATES"/>
    <x v="212"/>
  </r>
  <r>
    <x v="27"/>
    <n v="148900"/>
    <x v="0"/>
    <x v="9"/>
    <s v="NETWORK"/>
    <x v="11"/>
    <s v="RC_INIT_PROP18_16RATES"/>
    <x v="212"/>
  </r>
  <r>
    <x v="0"/>
    <n v="410.21"/>
    <x v="1"/>
    <x v="1"/>
    <s v="ANCILLARY SERVICES"/>
    <x v="0"/>
    <s v="RC_INIT_PROP18_16RATES"/>
    <x v="212"/>
  </r>
  <r>
    <x v="0"/>
    <n v="453.58"/>
    <x v="1"/>
    <x v="2"/>
    <s v="ANCILLARY SERVICES"/>
    <x v="0"/>
    <s v="RC_INIT_PROP18_16RATES"/>
    <x v="212"/>
  </r>
  <r>
    <x v="74"/>
    <n v="-23148.99"/>
    <x v="1"/>
    <x v="5"/>
    <s v="NETWORK"/>
    <x v="11"/>
    <s v="RC_INIT_PROP18_16RATES"/>
    <x v="149"/>
  </r>
  <r>
    <x v="74"/>
    <n v="-23148.99"/>
    <x v="1"/>
    <x v="6"/>
    <s v="NETWORK"/>
    <x v="11"/>
    <s v="RC_INIT_PROP18_16RATES"/>
    <x v="149"/>
  </r>
  <r>
    <x v="74"/>
    <n v="-23148.99"/>
    <x v="2"/>
    <x v="0"/>
    <s v="NETWORK"/>
    <x v="11"/>
    <s v="RC_INIT_PROP18_16RATES"/>
    <x v="149"/>
  </r>
  <r>
    <x v="74"/>
    <n v="-23148.99"/>
    <x v="2"/>
    <x v="1"/>
    <s v="NETWORK"/>
    <x v="11"/>
    <s v="RC_INIT_PROP18_16RATES"/>
    <x v="149"/>
  </r>
  <r>
    <x v="19"/>
    <n v="6052.87"/>
    <x v="0"/>
    <x v="9"/>
    <s v="ANCILLARY SERVICES"/>
    <x v="0"/>
    <s v="RC_INIT_PROP18_16RATES"/>
    <x v="150"/>
  </r>
  <r>
    <x v="12"/>
    <n v="59446.31"/>
    <x v="0"/>
    <x v="4"/>
    <s v="NETWORK"/>
    <x v="7"/>
    <s v="RC_INIT_PROP18_16RATES"/>
    <x v="150"/>
  </r>
  <r>
    <x v="12"/>
    <n v="73373.149999999994"/>
    <x v="0"/>
    <x v="5"/>
    <s v="NETWORK"/>
    <x v="7"/>
    <s v="RC_INIT_PROP18_16RATES"/>
    <x v="150"/>
  </r>
  <r>
    <x v="31"/>
    <n v="34"/>
    <x v="0"/>
    <x v="3"/>
    <s v="OTHER REVENUES &amp; CREDITS"/>
    <x v="15"/>
    <s v="RC_INIT_PROP18_16RATES"/>
    <x v="150"/>
  </r>
  <r>
    <x v="31"/>
    <n v="34"/>
    <x v="0"/>
    <x v="10"/>
    <s v="OTHER REVENUES &amp; CREDITS"/>
    <x v="15"/>
    <s v="RC_INIT_PROP18_16RATES"/>
    <x v="150"/>
  </r>
  <r>
    <x v="31"/>
    <n v="34"/>
    <x v="0"/>
    <x v="11"/>
    <s v="OTHER REVENUES &amp; CREDITS"/>
    <x v="15"/>
    <s v="RC_INIT_PROP18_16RATES"/>
    <x v="150"/>
  </r>
  <r>
    <x v="31"/>
    <n v="34"/>
    <x v="0"/>
    <x v="9"/>
    <s v="OTHER REVENUES &amp; CREDITS"/>
    <x v="15"/>
    <s v="RC_INIT_PROP18_16RATES"/>
    <x v="150"/>
  </r>
  <r>
    <x v="19"/>
    <n v="6541.18"/>
    <x v="1"/>
    <x v="8"/>
    <s v="ANCILLARY SERVICES"/>
    <x v="0"/>
    <s v="RC_INIT_PROP18_16RATES"/>
    <x v="150"/>
  </r>
  <r>
    <x v="12"/>
    <n v="79893.279999999999"/>
    <x v="1"/>
    <x v="0"/>
    <s v="NETWORK"/>
    <x v="7"/>
    <s v="RC_INIT_PROP18_16RATES"/>
    <x v="150"/>
  </r>
  <r>
    <x v="31"/>
    <n v="34"/>
    <x v="1"/>
    <x v="4"/>
    <s v="OTHER REVENUES &amp; CREDITS"/>
    <x v="15"/>
    <s v="RC_INIT_PROP18_16RATES"/>
    <x v="150"/>
  </r>
  <r>
    <x v="31"/>
    <n v="34"/>
    <x v="1"/>
    <x v="5"/>
    <s v="OTHER REVENUES &amp; CREDITS"/>
    <x v="15"/>
    <s v="RC_INIT_PROP18_16RATES"/>
    <x v="150"/>
  </r>
  <r>
    <x v="31"/>
    <n v="34"/>
    <x v="1"/>
    <x v="6"/>
    <s v="OTHER REVENUES &amp; CREDITS"/>
    <x v="15"/>
    <s v="RC_INIT_PROP18_16RATES"/>
    <x v="150"/>
  </r>
  <r>
    <x v="31"/>
    <n v="34"/>
    <x v="1"/>
    <x v="8"/>
    <s v="OTHER REVENUES &amp; CREDITS"/>
    <x v="15"/>
    <s v="RC_INIT_PROP18_16RATES"/>
    <x v="150"/>
  </r>
  <r>
    <x v="19"/>
    <n v="6550.52"/>
    <x v="2"/>
    <x v="2"/>
    <s v="ANCILLARY SERVICES"/>
    <x v="0"/>
    <s v="RC_INIT_PROP18_16RATES"/>
    <x v="150"/>
  </r>
  <r>
    <x v="19"/>
    <n v="5149.53"/>
    <x v="2"/>
    <x v="7"/>
    <s v="ANCILLARY SERVICES"/>
    <x v="0"/>
    <s v="RC_INIT_PROP18_16RATES"/>
    <x v="150"/>
  </r>
  <r>
    <x v="12"/>
    <n v="75170.61"/>
    <x v="2"/>
    <x v="3"/>
    <s v="NETWORK"/>
    <x v="7"/>
    <s v="RC_INIT_PROP18_16RATES"/>
    <x v="150"/>
  </r>
  <r>
    <x v="31"/>
    <n v="34"/>
    <x v="2"/>
    <x v="0"/>
    <s v="OTHER REVENUES &amp; CREDITS"/>
    <x v="15"/>
    <s v="RC_INIT_PROP18_16RATES"/>
    <x v="150"/>
  </r>
  <r>
    <x v="31"/>
    <n v="34"/>
    <x v="2"/>
    <x v="1"/>
    <s v="OTHER REVENUES &amp; CREDITS"/>
    <x v="15"/>
    <s v="RC_INIT_PROP18_16RATES"/>
    <x v="150"/>
  </r>
  <r>
    <x v="31"/>
    <n v="34"/>
    <x v="2"/>
    <x v="2"/>
    <s v="OTHER REVENUES &amp; CREDITS"/>
    <x v="15"/>
    <s v="RC_INIT_PROP18_16RATES"/>
    <x v="150"/>
  </r>
  <r>
    <x v="19"/>
    <n v="5361.2"/>
    <x v="0"/>
    <x v="2"/>
    <s v="ANCILLARY SERVICES"/>
    <x v="0"/>
    <s v="RC_INIT_PROP18_16RATES"/>
    <x v="151"/>
  </r>
  <r>
    <x v="19"/>
    <n v="4167.6000000000004"/>
    <x v="0"/>
    <x v="7"/>
    <s v="ANCILLARY SERVICES"/>
    <x v="0"/>
    <s v="RC_INIT_PROP18_16RATES"/>
    <x v="151"/>
  </r>
  <r>
    <x v="12"/>
    <n v="36917.33"/>
    <x v="0"/>
    <x v="3"/>
    <s v="NETWORK"/>
    <x v="7"/>
    <s v="RC_INIT_PROP18_16RATES"/>
    <x v="151"/>
  </r>
  <r>
    <x v="19"/>
    <n v="4857.79"/>
    <x v="1"/>
    <x v="11"/>
    <s v="ANCILLARY SERVICES"/>
    <x v="0"/>
    <s v="RC_INIT_PROP18_16RATES"/>
    <x v="151"/>
  </r>
  <r>
    <x v="19"/>
    <n v="4560.18"/>
    <x v="1"/>
    <x v="9"/>
    <s v="ANCILLARY SERVICES"/>
    <x v="0"/>
    <s v="RC_INIT_PROP18_16RATES"/>
    <x v="151"/>
  </r>
  <r>
    <x v="12"/>
    <n v="29056.05"/>
    <x v="1"/>
    <x v="4"/>
    <s v="NETWORK"/>
    <x v="7"/>
    <s v="RC_INIT_PROP18_16RATES"/>
    <x v="151"/>
  </r>
  <r>
    <x v="19"/>
    <n v="4434.93"/>
    <x v="2"/>
    <x v="6"/>
    <s v="ANCILLARY SERVICES"/>
    <x v="0"/>
    <s v="RC_INIT_PROP18_16RATES"/>
    <x v="151"/>
  </r>
  <r>
    <x v="19"/>
    <n v="5201.93"/>
    <x v="2"/>
    <x v="8"/>
    <s v="ANCILLARY SERVICES"/>
    <x v="0"/>
    <s v="RC_INIT_PROP18_16RATES"/>
    <x v="151"/>
  </r>
  <r>
    <x v="84"/>
    <n v="113772"/>
    <x v="2"/>
    <x v="7"/>
    <s v="FIBER AND PCS"/>
    <x v="32"/>
    <s v="RC_INIT_PROP18_16RATES"/>
    <x v="152"/>
  </r>
  <r>
    <x v="19"/>
    <n v="1083.9000000000001"/>
    <x v="0"/>
    <x v="10"/>
    <s v="ANCILLARY SERVICES"/>
    <x v="0"/>
    <s v="RC_INIT_PROP18_16RATES"/>
    <x v="153"/>
  </r>
  <r>
    <x v="19"/>
    <n v="1275.29"/>
    <x v="0"/>
    <x v="11"/>
    <s v="ANCILLARY SERVICES"/>
    <x v="0"/>
    <s v="RC_INIT_PROP18_16RATES"/>
    <x v="153"/>
  </r>
  <r>
    <x v="19"/>
    <n v="1192.78"/>
    <x v="0"/>
    <x v="9"/>
    <s v="ANCILLARY SERVICES"/>
    <x v="0"/>
    <s v="RC_INIT_PROP18_16RATES"/>
    <x v="153"/>
  </r>
  <r>
    <x v="20"/>
    <n v="184.21"/>
    <x v="0"/>
    <x v="7"/>
    <s v="ANCILLARY SERVICES"/>
    <x v="10"/>
    <s v="RC_INIT_PROP18_16RATES"/>
    <x v="153"/>
  </r>
  <r>
    <x v="21"/>
    <n v="709.45"/>
    <x v="0"/>
    <x v="9"/>
    <s v="ANCILLARY SERVICES"/>
    <x v="1"/>
    <s v="RC_INIT_PROP18_16RATES"/>
    <x v="153"/>
  </r>
  <r>
    <x v="19"/>
    <n v="1219.8399999999999"/>
    <x v="1"/>
    <x v="5"/>
    <s v="ANCILLARY SERVICES"/>
    <x v="0"/>
    <s v="RC_INIT_PROP18_16RATES"/>
    <x v="153"/>
  </r>
  <r>
    <x v="19"/>
    <n v="1095.8399999999999"/>
    <x v="1"/>
    <x v="6"/>
    <s v="ANCILLARY SERVICES"/>
    <x v="0"/>
    <s v="RC_INIT_PROP18_16RATES"/>
    <x v="153"/>
  </r>
  <r>
    <x v="19"/>
    <n v="1289.01"/>
    <x v="1"/>
    <x v="8"/>
    <s v="ANCILLARY SERVICES"/>
    <x v="0"/>
    <s v="RC_INIT_PROP18_16RATES"/>
    <x v="153"/>
  </r>
  <r>
    <x v="20"/>
    <n v="175.17"/>
    <x v="1"/>
    <x v="9"/>
    <s v="ANCILLARY SERVICES"/>
    <x v="10"/>
    <s v="RC_INIT_PROP18_16RATES"/>
    <x v="153"/>
  </r>
  <r>
    <x v="21"/>
    <n v="679.35"/>
    <x v="1"/>
    <x v="8"/>
    <s v="ANCILLARY SERVICES"/>
    <x v="1"/>
    <s v="RC_INIT_PROP18_16RATES"/>
    <x v="153"/>
  </r>
  <r>
    <x v="19"/>
    <n v="1242.05"/>
    <x v="2"/>
    <x v="0"/>
    <s v="ANCILLARY SERVICES"/>
    <x v="0"/>
    <s v="RC_INIT_PROP18_16RATES"/>
    <x v="153"/>
  </r>
  <r>
    <x v="19"/>
    <n v="1167.6600000000001"/>
    <x v="2"/>
    <x v="1"/>
    <s v="ANCILLARY SERVICES"/>
    <x v="0"/>
    <s v="RC_INIT_PROP18_16RATES"/>
    <x v="153"/>
  </r>
  <r>
    <x v="19"/>
    <n v="1290.8499999999999"/>
    <x v="2"/>
    <x v="2"/>
    <s v="ANCILLARY SERVICES"/>
    <x v="0"/>
    <s v="RC_INIT_PROP18_16RATES"/>
    <x v="153"/>
  </r>
  <r>
    <x v="19"/>
    <n v="1014.77"/>
    <x v="2"/>
    <x v="7"/>
    <s v="ANCILLARY SERVICES"/>
    <x v="0"/>
    <s v="RC_INIT_PROP18_16RATES"/>
    <x v="153"/>
  </r>
  <r>
    <x v="0"/>
    <n v="930.21"/>
    <x v="2"/>
    <x v="7"/>
    <s v="ANCILLARY SERVICES"/>
    <x v="0"/>
    <s v="RC_INIT_PROP18_16RATES"/>
    <x v="153"/>
  </r>
  <r>
    <x v="20"/>
    <n v="157.13"/>
    <x v="2"/>
    <x v="8"/>
    <s v="ANCILLARY SERVICES"/>
    <x v="10"/>
    <s v="RC_INIT_PROP18_16RATES"/>
    <x v="153"/>
  </r>
  <r>
    <x v="21"/>
    <n v="601.29999999999995"/>
    <x v="2"/>
    <x v="2"/>
    <s v="ANCILLARY SERVICES"/>
    <x v="1"/>
    <s v="RC_INIT_PROP18_16RATES"/>
    <x v="153"/>
  </r>
  <r>
    <x v="21"/>
    <n v="1072.05"/>
    <x v="2"/>
    <x v="7"/>
    <s v="ANCILLARY SERVICES"/>
    <x v="1"/>
    <s v="RC_INIT_PROP18_16RATES"/>
    <x v="153"/>
  </r>
  <r>
    <x v="19"/>
    <n v="3303.83"/>
    <x v="0"/>
    <x v="0"/>
    <s v="ANCILLARY SERVICES"/>
    <x v="0"/>
    <s v="RC_INIT_PROP18_16RATES"/>
    <x v="154"/>
  </r>
  <r>
    <x v="19"/>
    <n v="3143.66"/>
    <x v="0"/>
    <x v="1"/>
    <s v="ANCILLARY SERVICES"/>
    <x v="0"/>
    <s v="RC_INIT_PROP18_16RATES"/>
    <x v="154"/>
  </r>
  <r>
    <x v="19"/>
    <n v="3503.28"/>
    <x v="0"/>
    <x v="2"/>
    <s v="ANCILLARY SERVICES"/>
    <x v="0"/>
    <s v="RC_INIT_PROP18_16RATES"/>
    <x v="154"/>
  </r>
  <r>
    <x v="19"/>
    <n v="2723.32"/>
    <x v="0"/>
    <x v="7"/>
    <s v="ANCILLARY SERVICES"/>
    <x v="0"/>
    <s v="RC_INIT_PROP18_16RATES"/>
    <x v="154"/>
  </r>
  <r>
    <x v="0"/>
    <n v="2496.38"/>
    <x v="0"/>
    <x v="7"/>
    <s v="ANCILLARY SERVICES"/>
    <x v="0"/>
    <s v="RC_INIT_PROP18_16RATES"/>
    <x v="154"/>
  </r>
  <r>
    <x v="20"/>
    <n v="1132.8699999999999"/>
    <x v="0"/>
    <x v="8"/>
    <s v="ANCILLARY SERVICES"/>
    <x v="10"/>
    <s v="RC_INIT_PROP18_16RATES"/>
    <x v="154"/>
  </r>
  <r>
    <x v="21"/>
    <n v="7688.8"/>
    <x v="0"/>
    <x v="2"/>
    <s v="ANCILLARY SERVICES"/>
    <x v="1"/>
    <s v="RC_INIT_PROP18_16RATES"/>
    <x v="154"/>
  </r>
  <r>
    <x v="21"/>
    <n v="5887.7"/>
    <x v="0"/>
    <x v="7"/>
    <s v="ANCILLARY SERVICES"/>
    <x v="1"/>
    <s v="RC_INIT_PROP18_16RATES"/>
    <x v="154"/>
  </r>
  <r>
    <x v="19"/>
    <n v="2776.1"/>
    <x v="1"/>
    <x v="3"/>
    <s v="ANCILLARY SERVICES"/>
    <x v="0"/>
    <s v="RC_INIT_PROP18_16RATES"/>
    <x v="154"/>
  </r>
  <r>
    <x v="19"/>
    <n v="2727.09"/>
    <x v="1"/>
    <x v="10"/>
    <s v="ANCILLARY SERVICES"/>
    <x v="0"/>
    <s v="RC_INIT_PROP18_16RATES"/>
    <x v="154"/>
  </r>
  <r>
    <x v="36"/>
    <n v="7803.81"/>
    <x v="1"/>
    <x v="1"/>
    <s v="DELIVERY"/>
    <x v="17"/>
    <s v="RC_INIT_PROP18_16RATES"/>
    <x v="36"/>
  </r>
  <r>
    <x v="36"/>
    <n v="5610.31"/>
    <x v="1"/>
    <x v="2"/>
    <s v="DELIVERY"/>
    <x v="17"/>
    <s v="RC_INIT_PROP18_16RATES"/>
    <x v="36"/>
  </r>
  <r>
    <x v="36"/>
    <n v="6132.02"/>
    <x v="1"/>
    <x v="7"/>
    <s v="DELIVERY"/>
    <x v="17"/>
    <s v="RC_INIT_PROP18_16RATES"/>
    <x v="36"/>
  </r>
  <r>
    <x v="12"/>
    <n v="17787.22"/>
    <x v="1"/>
    <x v="8"/>
    <s v="NETWORK"/>
    <x v="7"/>
    <s v="RC_INIT_PROP18_16RATES"/>
    <x v="36"/>
  </r>
  <r>
    <x v="19"/>
    <n v="1743.18"/>
    <x v="2"/>
    <x v="3"/>
    <s v="ANCILLARY SERVICES"/>
    <x v="0"/>
    <s v="RC_INIT_PROP18_16RATES"/>
    <x v="36"/>
  </r>
  <r>
    <x v="19"/>
    <n v="1744.12"/>
    <x v="2"/>
    <x v="10"/>
    <s v="ANCILLARY SERVICES"/>
    <x v="0"/>
    <s v="RC_INIT_PROP18_16RATES"/>
    <x v="36"/>
  </r>
  <r>
    <x v="20"/>
    <n v="644.6"/>
    <x v="2"/>
    <x v="11"/>
    <s v="ANCILLARY SERVICES"/>
    <x v="10"/>
    <s v="RC_INIT_PROP18_16RATES"/>
    <x v="36"/>
  </r>
  <r>
    <x v="20"/>
    <n v="617.64"/>
    <x v="2"/>
    <x v="9"/>
    <s v="ANCILLARY SERVICES"/>
    <x v="10"/>
    <s v="RC_INIT_PROP18_16RATES"/>
    <x v="36"/>
  </r>
  <r>
    <x v="21"/>
    <n v="3727.5"/>
    <x v="2"/>
    <x v="6"/>
    <s v="ANCILLARY SERVICES"/>
    <x v="1"/>
    <s v="RC_INIT_PROP18_16RATES"/>
    <x v="36"/>
  </r>
  <r>
    <x v="21"/>
    <n v="3606.05"/>
    <x v="2"/>
    <x v="8"/>
    <s v="ANCILLARY SERVICES"/>
    <x v="1"/>
    <s v="RC_INIT_PROP18_16RATES"/>
    <x v="36"/>
  </r>
  <r>
    <x v="36"/>
    <n v="9192.89"/>
    <x v="2"/>
    <x v="10"/>
    <s v="DELIVERY"/>
    <x v="17"/>
    <s v="RC_INIT_PROP18_16RATES"/>
    <x v="36"/>
  </r>
  <r>
    <x v="36"/>
    <n v="5562.77"/>
    <x v="2"/>
    <x v="11"/>
    <s v="DELIVERY"/>
    <x v="17"/>
    <s v="RC_INIT_PROP18_16RATES"/>
    <x v="36"/>
  </r>
  <r>
    <x v="36"/>
    <n v="6759.1"/>
    <x v="2"/>
    <x v="9"/>
    <s v="DELIVERY"/>
    <x v="17"/>
    <s v="RC_INIT_PROP18_16RATES"/>
    <x v="36"/>
  </r>
  <r>
    <x v="12"/>
    <n v="14988.67"/>
    <x v="2"/>
    <x v="2"/>
    <s v="NETWORK"/>
    <x v="7"/>
    <s v="RC_INIT_PROP18_16RATES"/>
    <x v="36"/>
  </r>
  <r>
    <x v="12"/>
    <n v="16376.67"/>
    <x v="2"/>
    <x v="7"/>
    <s v="NETWORK"/>
    <x v="7"/>
    <s v="RC_INIT_PROP18_16RATES"/>
    <x v="36"/>
  </r>
  <r>
    <x v="19"/>
    <n v="413.09"/>
    <x v="0"/>
    <x v="4"/>
    <s v="ANCILLARY SERVICES"/>
    <x v="0"/>
    <s v="RC_INIT_PROP18_16RATES"/>
    <x v="37"/>
  </r>
  <r>
    <x v="19"/>
    <n v="479.1"/>
    <x v="0"/>
    <x v="5"/>
    <s v="ANCILLARY SERVICES"/>
    <x v="0"/>
    <s v="RC_INIT_PROP18_16RATES"/>
    <x v="37"/>
  </r>
  <r>
    <x v="0"/>
    <n v="372.99"/>
    <x v="0"/>
    <x v="7"/>
    <s v="ANCILLARY SERVICES"/>
    <x v="0"/>
    <s v="RC_INIT_PROP18_16RATES"/>
    <x v="37"/>
  </r>
  <r>
    <x v="21"/>
    <n v="1994.3"/>
    <x v="0"/>
    <x v="1"/>
    <s v="ANCILLARY SERVICES"/>
    <x v="1"/>
    <s v="RC_INIT_PROP18_16RATES"/>
    <x v="37"/>
  </r>
  <r>
    <x v="21"/>
    <n v="1195.95"/>
    <x v="0"/>
    <x v="2"/>
    <s v="ANCILLARY SERVICES"/>
    <x v="1"/>
    <s v="RC_INIT_PROP18_16RATES"/>
    <x v="37"/>
  </r>
  <r>
    <x v="21"/>
    <n v="1240.4000000000001"/>
    <x v="0"/>
    <x v="7"/>
    <s v="ANCILLARY SERVICES"/>
    <x v="1"/>
    <s v="RC_INIT_PROP18_16RATES"/>
    <x v="37"/>
  </r>
  <r>
    <x v="12"/>
    <n v="6192.22"/>
    <x v="0"/>
    <x v="11"/>
    <s v="NETWORK"/>
    <x v="7"/>
    <s v="RC_INIT_PROP18_16RATES"/>
    <x v="37"/>
  </r>
  <r>
    <x v="12"/>
    <n v="6893.16"/>
    <x v="0"/>
    <x v="9"/>
    <s v="NETWORK"/>
    <x v="7"/>
    <s v="RC_INIT_PROP18_16RATES"/>
    <x v="37"/>
  </r>
  <r>
    <x v="19"/>
    <n v="478.08"/>
    <x v="1"/>
    <x v="0"/>
    <s v="ANCILLARY SERVICES"/>
    <x v="0"/>
    <s v="RC_INIT_PROP18_16RATES"/>
    <x v="37"/>
  </r>
  <r>
    <x v="0"/>
    <n v="408.13"/>
    <x v="1"/>
    <x v="9"/>
    <s v="ANCILLARY SERVICES"/>
    <x v="0"/>
    <s v="RC_INIT_PROP18_16RATES"/>
    <x v="37"/>
  </r>
  <r>
    <x v="21"/>
    <n v="2063.6"/>
    <x v="1"/>
    <x v="10"/>
    <s v="ANCILLARY SERVICES"/>
    <x v="1"/>
    <s v="RC_INIT_PROP18_16RATES"/>
    <x v="37"/>
  </r>
  <r>
    <x v="21"/>
    <n v="1255.8"/>
    <x v="1"/>
    <x v="11"/>
    <s v="ANCILLARY SERVICES"/>
    <x v="1"/>
    <s v="RC_INIT_PROP18_16RATES"/>
    <x v="37"/>
  </r>
  <r>
    <x v="21"/>
    <n v="1398.95"/>
    <x v="1"/>
    <x v="9"/>
    <s v="ANCILLARY SERVICES"/>
    <x v="1"/>
    <s v="RC_INIT_PROP18_16RATES"/>
    <x v="37"/>
  </r>
  <r>
    <x v="12"/>
    <n v="8541.41"/>
    <x v="1"/>
    <x v="6"/>
    <s v="NETWORK"/>
    <x v="7"/>
    <s v="RC_INIT_PROP18_16RATES"/>
    <x v="37"/>
  </r>
  <r>
    <x v="12"/>
    <n v="6291.11"/>
    <x v="1"/>
    <x v="8"/>
    <s v="NETWORK"/>
    <x v="7"/>
    <s v="RC_INIT_PROP18_16RATES"/>
    <x v="37"/>
  </r>
  <r>
    <x v="19"/>
    <n v="410.56"/>
    <x v="2"/>
    <x v="3"/>
    <s v="ANCILLARY SERVICES"/>
    <x v="0"/>
    <s v="RC_INIT_PROP18_16RATES"/>
    <x v="37"/>
  </r>
  <r>
    <x v="0"/>
    <n v="465.56"/>
    <x v="2"/>
    <x v="8"/>
    <s v="ANCILLARY SERVICES"/>
    <x v="0"/>
    <s v="RC_INIT_PROP18_16RATES"/>
    <x v="37"/>
  </r>
  <r>
    <x v="21"/>
    <n v="2133.9499999999998"/>
    <x v="2"/>
    <x v="5"/>
    <s v="ANCILLARY SERVICES"/>
    <x v="1"/>
    <s v="RC_INIT_PROP18_16RATES"/>
    <x v="37"/>
  </r>
  <r>
    <x v="21"/>
    <n v="1730.75"/>
    <x v="2"/>
    <x v="6"/>
    <s v="ANCILLARY SERVICES"/>
    <x v="1"/>
    <s v="RC_INIT_PROP18_16RATES"/>
    <x v="37"/>
  </r>
  <r>
    <x v="21"/>
    <n v="1276.45"/>
    <x v="2"/>
    <x v="8"/>
    <s v="ANCILLARY SERVICES"/>
    <x v="1"/>
    <s v="RC_INIT_PROP18_16RATES"/>
    <x v="37"/>
  </r>
  <r>
    <x v="12"/>
    <n v="9965.84"/>
    <x v="2"/>
    <x v="1"/>
    <s v="NETWORK"/>
    <x v="7"/>
    <s v="RC_INIT_PROP18_16RATES"/>
    <x v="37"/>
  </r>
  <r>
    <x v="12"/>
    <n v="5997.9"/>
    <x v="2"/>
    <x v="2"/>
    <s v="NETWORK"/>
    <x v="7"/>
    <s v="RC_INIT_PROP18_16RATES"/>
    <x v="37"/>
  </r>
  <r>
    <x v="12"/>
    <n v="6218.24"/>
    <x v="2"/>
    <x v="7"/>
    <s v="NETWORK"/>
    <x v="7"/>
    <s v="RC_INIT_PROP18_16RATES"/>
    <x v="37"/>
  </r>
  <r>
    <x v="19"/>
    <n v="21134.26"/>
    <x v="0"/>
    <x v="0"/>
    <s v="ANCILLARY SERVICES"/>
    <x v="0"/>
    <s v="RC_INIT_PROP18_16RATES"/>
    <x v="38"/>
  </r>
  <r>
    <x v="0"/>
    <n v="18161.43"/>
    <x v="0"/>
    <x v="9"/>
    <s v="ANCILLARY SERVICES"/>
    <x v="0"/>
    <s v="RC_INIT_PROP18_16RATES"/>
    <x v="38"/>
  </r>
  <r>
    <x v="20"/>
    <n v="5919.23"/>
    <x v="0"/>
    <x v="1"/>
    <s v="ANCILLARY SERVICES"/>
    <x v="10"/>
    <s v="RC_INIT_PROP18_16RATES"/>
    <x v="38"/>
  </r>
  <r>
    <x v="20"/>
    <n v="4600.05"/>
    <x v="0"/>
    <x v="2"/>
    <s v="ANCILLARY SERVICES"/>
    <x v="10"/>
    <s v="RC_INIT_PROP18_16RATES"/>
    <x v="38"/>
  </r>
  <r>
    <x v="20"/>
    <n v="4562.2700000000004"/>
    <x v="0"/>
    <x v="7"/>
    <s v="ANCILLARY SERVICES"/>
    <x v="10"/>
    <s v="RC_INIT_PROP18_16RATES"/>
    <x v="38"/>
  </r>
  <r>
    <x v="21"/>
    <n v="35439.599999999999"/>
    <x v="0"/>
    <x v="10"/>
    <s v="ANCILLARY SERVICES"/>
    <x v="1"/>
    <s v="RC_INIT_PROP18_16RATES"/>
    <x v="38"/>
  </r>
  <r>
    <x v="21"/>
    <n v="19145"/>
    <x v="0"/>
    <x v="11"/>
    <s v="ANCILLARY SERVICES"/>
    <x v="1"/>
    <s v="RC_INIT_PROP18_16RATES"/>
    <x v="38"/>
  </r>
  <r>
    <x v="21"/>
    <n v="17638.95"/>
    <x v="0"/>
    <x v="9"/>
    <s v="ANCILLARY SERVICES"/>
    <x v="1"/>
    <s v="RC_INIT_PROP18_16RATES"/>
    <x v="38"/>
  </r>
  <r>
    <x v="12"/>
    <n v="99821.49"/>
    <x v="0"/>
    <x v="6"/>
    <s v="NETWORK"/>
    <x v="7"/>
    <s v="RC_INIT_PROP18_16RATES"/>
    <x v="38"/>
  </r>
  <r>
    <x v="12"/>
    <n v="71235.63"/>
    <x v="0"/>
    <x v="8"/>
    <s v="NETWORK"/>
    <x v="7"/>
    <s v="RC_INIT_PROP18_16RATES"/>
    <x v="38"/>
  </r>
  <r>
    <x v="19"/>
    <n v="17758.419999999998"/>
    <x v="1"/>
    <x v="3"/>
    <s v="ANCILLARY SERVICES"/>
    <x v="0"/>
    <s v="RC_INIT_PROP18_16RATES"/>
    <x v="38"/>
  </r>
  <r>
    <x v="0"/>
    <n v="19626.599999999999"/>
    <x v="1"/>
    <x v="8"/>
    <s v="ANCILLARY SERVICES"/>
    <x v="0"/>
    <s v="RC_INIT_PROP18_16RATES"/>
    <x v="38"/>
  </r>
  <r>
    <x v="20"/>
    <n v="5905.67"/>
    <x v="1"/>
    <x v="10"/>
    <s v="ANCILLARY SERVICES"/>
    <x v="10"/>
    <s v="RC_INIT_PROP18_16RATES"/>
    <x v="38"/>
  </r>
  <r>
    <x v="20"/>
    <n v="5200.17"/>
    <x v="1"/>
    <x v="11"/>
    <s v="ANCILLARY SERVICES"/>
    <x v="10"/>
    <s v="RC_INIT_PROP18_16RATES"/>
    <x v="38"/>
  </r>
  <r>
    <x v="20"/>
    <n v="4533.3599999999997"/>
    <x v="1"/>
    <x v="9"/>
    <s v="ANCILLARY SERVICES"/>
    <x v="10"/>
    <s v="RC_INIT_PROP18_16RATES"/>
    <x v="38"/>
  </r>
  <r>
    <x v="21"/>
    <n v="27982.85"/>
    <x v="1"/>
    <x v="5"/>
    <s v="ANCILLARY SERVICES"/>
    <x v="1"/>
    <s v="RC_INIT_PROP18_16RATES"/>
    <x v="38"/>
  </r>
  <r>
    <x v="21"/>
    <n v="20162.8"/>
    <x v="1"/>
    <x v="6"/>
    <s v="ANCILLARY SERVICES"/>
    <x v="1"/>
    <s v="RC_INIT_PROP18_16RATES"/>
    <x v="38"/>
  </r>
  <r>
    <x v="21"/>
    <n v="14392.7"/>
    <x v="1"/>
    <x v="8"/>
    <s v="ANCILLARY SERVICES"/>
    <x v="1"/>
    <s v="RC_INIT_PROP18_16RATES"/>
    <x v="38"/>
  </r>
  <r>
    <x v="12"/>
    <n v="133027.66"/>
    <x v="1"/>
    <x v="1"/>
    <s v="NETWORK"/>
    <x v="7"/>
    <s v="RC_INIT_PROP18_16RATES"/>
    <x v="38"/>
  </r>
  <r>
    <x v="12"/>
    <n v="87241.01"/>
    <x v="1"/>
    <x v="2"/>
    <s v="NETWORK"/>
    <x v="7"/>
    <s v="RC_INIT_PROP18_16RATES"/>
    <x v="38"/>
  </r>
  <r>
    <x v="12"/>
    <n v="89014.18"/>
    <x v="1"/>
    <x v="7"/>
    <s v="NETWORK"/>
    <x v="7"/>
    <s v="RC_INIT_PROP18_16RATES"/>
    <x v="38"/>
  </r>
  <r>
    <x v="19"/>
    <n v="17476.64"/>
    <x v="2"/>
    <x v="4"/>
    <s v="ANCILLARY SERVICES"/>
    <x v="0"/>
    <s v="RC_INIT_PROP18_16RATES"/>
    <x v="38"/>
  </r>
  <r>
    <x v="0"/>
    <n v="19654.62"/>
    <x v="2"/>
    <x v="2"/>
    <s v="ANCILLARY SERVICES"/>
    <x v="0"/>
    <s v="RC_INIT_PROP18_16RATES"/>
    <x v="38"/>
  </r>
  <r>
    <x v="79"/>
    <n v="9568"/>
    <x v="1"/>
    <x v="7"/>
    <s v="INTERTIE"/>
    <x v="28"/>
    <s v="RC_INIT_PROP18_16RATES"/>
    <x v="110"/>
  </r>
  <r>
    <x v="38"/>
    <n v="246000"/>
    <x v="1"/>
    <x v="3"/>
    <s v="INTERTIE"/>
    <x v="18"/>
    <s v="RC_INIT_PROP18_16RATES"/>
    <x v="110"/>
  </r>
  <r>
    <x v="68"/>
    <n v="1319400"/>
    <x v="1"/>
    <x v="0"/>
    <s v="NETWORK"/>
    <x v="22"/>
    <s v="RC_INIT_PROP18_16RATES"/>
    <x v="110"/>
  </r>
  <r>
    <x v="68"/>
    <n v="1319400"/>
    <x v="1"/>
    <x v="1"/>
    <s v="NETWORK"/>
    <x v="22"/>
    <s v="RC_INIT_PROP18_16RATES"/>
    <x v="110"/>
  </r>
  <r>
    <x v="27"/>
    <n v="4888387"/>
    <x v="1"/>
    <x v="6"/>
    <s v="NETWORK"/>
    <x v="11"/>
    <s v="RC_INIT_PROP18_16RATES"/>
    <x v="110"/>
  </r>
  <r>
    <x v="27"/>
    <n v="4888387"/>
    <x v="1"/>
    <x v="8"/>
    <s v="NETWORK"/>
    <x v="11"/>
    <s v="RC_INIT_PROP18_16RATES"/>
    <x v="110"/>
  </r>
  <r>
    <x v="65"/>
    <n v="131032"/>
    <x v="1"/>
    <x v="3"/>
    <s v="NETWORK"/>
    <x v="11"/>
    <s v="RC_INIT_PROP18_16RATES"/>
    <x v="110"/>
  </r>
  <r>
    <x v="80"/>
    <n v="6528"/>
    <x v="1"/>
    <x v="4"/>
    <s v="OTHER REVENUES &amp; CREDITS"/>
    <x v="29"/>
    <s v="RC_INIT_PROP18_16RATES"/>
    <x v="110"/>
  </r>
  <r>
    <x v="28"/>
    <n v="13066"/>
    <x v="1"/>
    <x v="10"/>
    <s v="OTHER REVENUES &amp; CREDITS"/>
    <x v="12"/>
    <s v="RC_INIT_PROP18_16RATES"/>
    <x v="110"/>
  </r>
  <r>
    <x v="28"/>
    <n v="13066"/>
    <x v="1"/>
    <x v="11"/>
    <s v="OTHER REVENUES &amp; CREDITS"/>
    <x v="12"/>
    <s v="RC_INIT_PROP18_16RATES"/>
    <x v="110"/>
  </r>
  <r>
    <x v="28"/>
    <n v="13066"/>
    <x v="1"/>
    <x v="9"/>
    <s v="OTHER REVENUES &amp; CREDITS"/>
    <x v="12"/>
    <s v="RC_INIT_PROP18_16RATES"/>
    <x v="110"/>
  </r>
  <r>
    <x v="29"/>
    <n v="10237"/>
    <x v="1"/>
    <x v="0"/>
    <s v="OTHER REVENUES &amp; CREDITS"/>
    <x v="13"/>
    <s v="RC_INIT_PROP18_16RATES"/>
    <x v="110"/>
  </r>
  <r>
    <x v="29"/>
    <n v="10237"/>
    <x v="1"/>
    <x v="1"/>
    <s v="OTHER REVENUES &amp; CREDITS"/>
    <x v="13"/>
    <s v="RC_INIT_PROP18_16RATES"/>
    <x v="110"/>
  </r>
  <r>
    <x v="29"/>
    <n v="10237"/>
    <x v="1"/>
    <x v="2"/>
    <s v="OTHER REVENUES &amp; CREDITS"/>
    <x v="13"/>
    <s v="RC_INIT_PROP18_16RATES"/>
    <x v="110"/>
  </r>
  <r>
    <x v="29"/>
    <n v="10237"/>
    <x v="1"/>
    <x v="7"/>
    <s v="OTHER REVENUES &amp; CREDITS"/>
    <x v="13"/>
    <s v="RC_INIT_PROP18_16RATES"/>
    <x v="110"/>
  </r>
  <r>
    <x v="83"/>
    <n v="221"/>
    <x v="1"/>
    <x v="5"/>
    <s v="OTHER REVENUES &amp; CREDITS"/>
    <x v="31"/>
    <s v="RC_INIT_PROP18_16RATES"/>
    <x v="110"/>
  </r>
  <r>
    <x v="83"/>
    <n v="221"/>
    <x v="1"/>
    <x v="6"/>
    <s v="OTHER REVENUES &amp; CREDITS"/>
    <x v="31"/>
    <s v="RC_INIT_PROP18_16RATES"/>
    <x v="110"/>
  </r>
  <r>
    <x v="83"/>
    <n v="221"/>
    <x v="1"/>
    <x v="8"/>
    <s v="OTHER REVENUES &amp; CREDITS"/>
    <x v="31"/>
    <s v="RC_INIT_PROP18_16RATES"/>
    <x v="110"/>
  </r>
  <r>
    <x v="31"/>
    <n v="33102"/>
    <x v="1"/>
    <x v="3"/>
    <s v="OTHER REVENUES &amp; CREDITS"/>
    <x v="15"/>
    <s v="RC_INIT_PROP18_16RATES"/>
    <x v="110"/>
  </r>
  <r>
    <x v="31"/>
    <n v="33102"/>
    <x v="1"/>
    <x v="10"/>
    <s v="OTHER REVENUES &amp; CREDITS"/>
    <x v="15"/>
    <s v="RC_INIT_PROP18_16RATES"/>
    <x v="110"/>
  </r>
  <r>
    <x v="75"/>
    <n v="10103"/>
    <x v="1"/>
    <x v="0"/>
    <s v="OTHER REVENUES &amp; CREDITS"/>
    <x v="15"/>
    <s v="RC_INIT_PROP18_16RATES"/>
    <x v="110"/>
  </r>
  <r>
    <x v="75"/>
    <n v="10103"/>
    <x v="1"/>
    <x v="1"/>
    <s v="OTHER REVENUES &amp; CREDITS"/>
    <x v="15"/>
    <s v="RC_INIT_PROP18_16RATES"/>
    <x v="110"/>
  </r>
  <r>
    <x v="75"/>
    <n v="10103"/>
    <x v="1"/>
    <x v="2"/>
    <s v="OTHER REVENUES &amp; CREDITS"/>
    <x v="15"/>
    <s v="RC_INIT_PROP18_16RATES"/>
    <x v="110"/>
  </r>
  <r>
    <x v="75"/>
    <n v="10103"/>
    <x v="1"/>
    <x v="7"/>
    <s v="OTHER REVENUES &amp; CREDITS"/>
    <x v="15"/>
    <s v="RC_INIT_PROP18_16RATES"/>
    <x v="110"/>
  </r>
  <r>
    <x v="19"/>
    <n v="48269.81"/>
    <x v="2"/>
    <x v="5"/>
    <s v="ANCILLARY SERVICES"/>
    <x v="0"/>
    <s v="RC_INIT_PROP18_16RATES"/>
    <x v="110"/>
  </r>
  <r>
    <x v="19"/>
    <n v="43841.46"/>
    <x v="2"/>
    <x v="6"/>
    <s v="ANCILLARY SERVICES"/>
    <x v="0"/>
    <s v="RC_INIT_PROP18_16RATES"/>
    <x v="110"/>
  </r>
  <r>
    <x v="19"/>
    <n v="51423.61"/>
    <x v="2"/>
    <x v="8"/>
    <s v="ANCILLARY SERVICES"/>
    <x v="0"/>
    <s v="RC_INIT_PROP18_16RATES"/>
    <x v="110"/>
  </r>
  <r>
    <x v="1"/>
    <n v="1750"/>
    <x v="2"/>
    <x v="4"/>
    <s v="ANCILLARY SERVICES"/>
    <x v="1"/>
    <s v="RC_INIT_PROP18_16RATES"/>
    <x v="110"/>
  </r>
  <r>
    <x v="1"/>
    <n v="420"/>
    <x v="2"/>
    <x v="5"/>
    <s v="ANCILLARY SERVICES"/>
    <x v="1"/>
    <s v="RC_INIT_PROP18_16RATES"/>
    <x v="110"/>
  </r>
  <r>
    <x v="1"/>
    <n v="2660"/>
    <x v="2"/>
    <x v="6"/>
    <s v="ANCILLARY SERVICES"/>
    <x v="1"/>
    <s v="RC_INIT_PROP18_16RATES"/>
    <x v="110"/>
  </r>
  <r>
    <x v="1"/>
    <n v="12950"/>
    <x v="2"/>
    <x v="8"/>
    <s v="ANCILLARY SERVICES"/>
    <x v="1"/>
    <s v="RC_INIT_PROP18_16RATES"/>
    <x v="110"/>
  </r>
  <r>
    <x v="43"/>
    <n v="5250"/>
    <x v="2"/>
    <x v="6"/>
    <s v="ANCILLARY SERVICES"/>
    <x v="1"/>
    <s v="RC_INIT_PROP18_16RATES"/>
    <x v="110"/>
  </r>
  <r>
    <x v="43"/>
    <n v="26300"/>
    <x v="2"/>
    <x v="8"/>
    <s v="ANCILLARY SERVICES"/>
    <x v="1"/>
    <s v="RC_INIT_PROP18_16RATES"/>
    <x v="110"/>
  </r>
  <r>
    <x v="64"/>
    <n v="26488"/>
    <x v="2"/>
    <x v="3"/>
    <s v="ANCILLARY SERVICES"/>
    <x v="1"/>
    <s v="RC_INIT_PROP18_16RATES"/>
    <x v="110"/>
  </r>
  <r>
    <x v="79"/>
    <n v="9568"/>
    <x v="2"/>
    <x v="10"/>
    <s v="INTERTIE"/>
    <x v="28"/>
    <s v="RC_INIT_PROP18_16RATES"/>
    <x v="110"/>
  </r>
  <r>
    <x v="79"/>
    <n v="9568"/>
    <x v="2"/>
    <x v="11"/>
    <s v="INTERTIE"/>
    <x v="28"/>
    <s v="RC_INIT_PROP18_16RATES"/>
    <x v="110"/>
  </r>
  <r>
    <x v="79"/>
    <n v="9568"/>
    <x v="2"/>
    <x v="9"/>
    <s v="INTERTIE"/>
    <x v="28"/>
    <s v="RC_INIT_PROP18_16RATES"/>
    <x v="110"/>
  </r>
  <r>
    <x v="38"/>
    <n v="246000"/>
    <x v="2"/>
    <x v="4"/>
    <s v="INTERTIE"/>
    <x v="18"/>
    <s v="RC_INIT_PROP18_16RATES"/>
    <x v="110"/>
  </r>
  <r>
    <x v="68"/>
    <n v="1319400"/>
    <x v="2"/>
    <x v="3"/>
    <s v="NETWORK"/>
    <x v="22"/>
    <s v="RC_INIT_PROP18_16RATES"/>
    <x v="110"/>
  </r>
  <r>
    <x v="68"/>
    <n v="1319400"/>
    <x v="2"/>
    <x v="10"/>
    <s v="NETWORK"/>
    <x v="22"/>
    <s v="RC_INIT_PROP18_16RATES"/>
    <x v="110"/>
  </r>
  <r>
    <x v="27"/>
    <n v="4888387"/>
    <x v="2"/>
    <x v="1"/>
    <s v="NETWORK"/>
    <x v="11"/>
    <s v="RC_INIT_PROP18_16RATES"/>
    <x v="110"/>
  </r>
  <r>
    <x v="27"/>
    <n v="4888387"/>
    <x v="2"/>
    <x v="2"/>
    <s v="NETWORK"/>
    <x v="11"/>
    <s v="RC_INIT_PROP18_16RATES"/>
    <x v="110"/>
  </r>
  <r>
    <x v="27"/>
    <n v="4888387"/>
    <x v="2"/>
    <x v="7"/>
    <s v="NETWORK"/>
    <x v="11"/>
    <s v="RC_INIT_PROP18_16RATES"/>
    <x v="110"/>
  </r>
  <r>
    <x v="65"/>
    <n v="131032"/>
    <x v="2"/>
    <x v="4"/>
    <s v="NETWORK"/>
    <x v="11"/>
    <s v="RC_INIT_PROP18_16RATES"/>
    <x v="110"/>
  </r>
  <r>
    <x v="28"/>
    <n v="13066"/>
    <x v="2"/>
    <x v="5"/>
    <s v="OTHER REVENUES &amp; CREDITS"/>
    <x v="12"/>
    <s v="RC_INIT_PROP18_16RATES"/>
    <x v="110"/>
  </r>
  <r>
    <x v="28"/>
    <n v="13066"/>
    <x v="2"/>
    <x v="6"/>
    <s v="OTHER REVENUES &amp; CREDITS"/>
    <x v="12"/>
    <s v="RC_INIT_PROP18_16RATES"/>
    <x v="110"/>
  </r>
  <r>
    <x v="28"/>
    <n v="13066"/>
    <x v="2"/>
    <x v="8"/>
    <s v="OTHER REVENUES &amp; CREDITS"/>
    <x v="12"/>
    <s v="RC_INIT_PROP18_16RATES"/>
    <x v="110"/>
  </r>
  <r>
    <x v="29"/>
    <n v="10237"/>
    <x v="2"/>
    <x v="3"/>
    <s v="OTHER REVENUES &amp; CREDITS"/>
    <x v="13"/>
    <s v="RC_INIT_PROP18_16RATES"/>
    <x v="110"/>
  </r>
  <r>
    <x v="29"/>
    <n v="10237"/>
    <x v="2"/>
    <x v="10"/>
    <s v="OTHER REVENUES &amp; CREDITS"/>
    <x v="13"/>
    <s v="RC_INIT_PROP18_16RATES"/>
    <x v="110"/>
  </r>
  <r>
    <x v="29"/>
    <n v="10237"/>
    <x v="2"/>
    <x v="11"/>
    <s v="OTHER REVENUES &amp; CREDITS"/>
    <x v="13"/>
    <s v="RC_INIT_PROP18_16RATES"/>
    <x v="110"/>
  </r>
  <r>
    <x v="29"/>
    <n v="10237"/>
    <x v="2"/>
    <x v="9"/>
    <s v="OTHER REVENUES &amp; CREDITS"/>
    <x v="13"/>
    <s v="RC_INIT_PROP18_16RATES"/>
    <x v="110"/>
  </r>
  <r>
    <x v="83"/>
    <n v="221"/>
    <x v="2"/>
    <x v="0"/>
    <s v="OTHER REVENUES &amp; CREDITS"/>
    <x v="31"/>
    <s v="RC_INIT_PROP18_16RATES"/>
    <x v="110"/>
  </r>
  <r>
    <x v="83"/>
    <n v="221"/>
    <x v="2"/>
    <x v="1"/>
    <s v="OTHER REVENUES &amp; CREDITS"/>
    <x v="31"/>
    <s v="RC_INIT_PROP18_16RATES"/>
    <x v="110"/>
  </r>
  <r>
    <x v="83"/>
    <n v="221"/>
    <x v="2"/>
    <x v="2"/>
    <s v="OTHER REVENUES &amp; CREDITS"/>
    <x v="31"/>
    <s v="RC_INIT_PROP18_16RATES"/>
    <x v="110"/>
  </r>
  <r>
    <x v="31"/>
    <n v="33102"/>
    <x v="2"/>
    <x v="4"/>
    <s v="OTHER REVENUES &amp; CREDITS"/>
    <x v="15"/>
    <s v="RC_INIT_PROP18_16RATES"/>
    <x v="110"/>
  </r>
  <r>
    <x v="31"/>
    <n v="33102"/>
    <x v="2"/>
    <x v="5"/>
    <s v="OTHER REVENUES &amp; CREDITS"/>
    <x v="15"/>
    <s v="RC_INIT_PROP18_16RATES"/>
    <x v="110"/>
  </r>
  <r>
    <x v="75"/>
    <n v="10103"/>
    <x v="2"/>
    <x v="3"/>
    <s v="OTHER REVENUES &amp; CREDITS"/>
    <x v="15"/>
    <s v="RC_INIT_PROP18_16RATES"/>
    <x v="110"/>
  </r>
  <r>
    <x v="75"/>
    <n v="10103"/>
    <x v="2"/>
    <x v="10"/>
    <s v="OTHER REVENUES &amp; CREDITS"/>
    <x v="15"/>
    <s v="RC_INIT_PROP18_16RATES"/>
    <x v="110"/>
  </r>
  <r>
    <x v="75"/>
    <n v="10103"/>
    <x v="2"/>
    <x v="11"/>
    <s v="OTHER REVENUES &amp; CREDITS"/>
    <x v="15"/>
    <s v="RC_INIT_PROP18_16RATES"/>
    <x v="110"/>
  </r>
  <r>
    <x v="75"/>
    <n v="10103"/>
    <x v="2"/>
    <x v="9"/>
    <s v="OTHER REVENUES &amp; CREDITS"/>
    <x v="15"/>
    <s v="RC_INIT_PROP18_16RATES"/>
    <x v="110"/>
  </r>
  <r>
    <x v="19"/>
    <n v="3174.33"/>
    <x v="1"/>
    <x v="11"/>
    <s v="ANCILLARY SERVICES"/>
    <x v="0"/>
    <s v="RC_INIT_PROP18_16RATES"/>
    <x v="154"/>
  </r>
  <r>
    <x v="19"/>
    <n v="2979.86"/>
    <x v="1"/>
    <x v="9"/>
    <s v="ANCILLARY SERVICES"/>
    <x v="0"/>
    <s v="RC_INIT_PROP18_16RATES"/>
    <x v="154"/>
  </r>
  <r>
    <x v="0"/>
    <n v="2731.53"/>
    <x v="1"/>
    <x v="9"/>
    <s v="ANCILLARY SERVICES"/>
    <x v="0"/>
    <s v="RC_INIT_PROP18_16RATES"/>
    <x v="154"/>
  </r>
  <r>
    <x v="20"/>
    <n v="906.16"/>
    <x v="1"/>
    <x v="2"/>
    <s v="ANCILLARY SERVICES"/>
    <x v="10"/>
    <s v="RC_INIT_PROP18_16RATES"/>
    <x v="154"/>
  </r>
  <r>
    <x v="20"/>
    <n v="844.3"/>
    <x v="1"/>
    <x v="7"/>
    <s v="ANCILLARY SERVICES"/>
    <x v="10"/>
    <s v="RC_INIT_PROP18_16RATES"/>
    <x v="154"/>
  </r>
  <r>
    <x v="21"/>
    <n v="5716.55"/>
    <x v="1"/>
    <x v="11"/>
    <s v="ANCILLARY SERVICES"/>
    <x v="1"/>
    <s v="RC_INIT_PROP18_16RATES"/>
    <x v="154"/>
  </r>
  <r>
    <x v="21"/>
    <n v="7413.7"/>
    <x v="1"/>
    <x v="9"/>
    <s v="ANCILLARY SERVICES"/>
    <x v="1"/>
    <s v="RC_INIT_PROP18_16RATES"/>
    <x v="154"/>
  </r>
  <r>
    <x v="19"/>
    <n v="2732.05"/>
    <x v="2"/>
    <x v="4"/>
    <s v="ANCILLARY SERVICES"/>
    <x v="0"/>
    <s v="RC_INIT_PROP18_16RATES"/>
    <x v="154"/>
  </r>
  <r>
    <x v="19"/>
    <n v="3190.73"/>
    <x v="2"/>
    <x v="5"/>
    <s v="ANCILLARY SERVICES"/>
    <x v="0"/>
    <s v="RC_INIT_PROP18_16RATES"/>
    <x v="154"/>
  </r>
  <r>
    <x v="19"/>
    <n v="2898.01"/>
    <x v="2"/>
    <x v="6"/>
    <s v="ANCILLARY SERVICES"/>
    <x v="0"/>
    <s v="RC_INIT_PROP18_16RATES"/>
    <x v="154"/>
  </r>
  <r>
    <x v="19"/>
    <n v="3399.21"/>
    <x v="2"/>
    <x v="8"/>
    <s v="ANCILLARY SERVICES"/>
    <x v="0"/>
    <s v="RC_INIT_PROP18_16RATES"/>
    <x v="154"/>
  </r>
  <r>
    <x v="0"/>
    <n v="3115.94"/>
    <x v="2"/>
    <x v="8"/>
    <s v="ANCILLARY SERVICES"/>
    <x v="0"/>
    <s v="RC_INIT_PROP18_16RATES"/>
    <x v="154"/>
  </r>
  <r>
    <x v="20"/>
    <n v="886.46"/>
    <x v="2"/>
    <x v="11"/>
    <s v="ANCILLARY SERVICES"/>
    <x v="10"/>
    <s v="RC_INIT_PROP18_16RATES"/>
    <x v="154"/>
  </r>
  <r>
    <x v="20"/>
    <n v="1037.6099999999999"/>
    <x v="2"/>
    <x v="9"/>
    <s v="ANCILLARY SERVICES"/>
    <x v="10"/>
    <s v="RC_INIT_PROP18_16RATES"/>
    <x v="154"/>
  </r>
  <r>
    <x v="21"/>
    <n v="4930.1000000000004"/>
    <x v="2"/>
    <x v="6"/>
    <s v="ANCILLARY SERVICES"/>
    <x v="1"/>
    <s v="RC_INIT_PROP18_16RATES"/>
    <x v="154"/>
  </r>
  <r>
    <x v="21"/>
    <n v="8080.1"/>
    <x v="2"/>
    <x v="8"/>
    <s v="ANCILLARY SERVICES"/>
    <x v="1"/>
    <s v="RC_INIT_PROP18_16RATES"/>
    <x v="154"/>
  </r>
  <r>
    <x v="49"/>
    <n v="35000"/>
    <x v="0"/>
    <x v="0"/>
    <s v="FIBER AND PCS"/>
    <x v="23"/>
    <s v="RC_INIT_PROP18_16RATES"/>
    <x v="204"/>
  </r>
  <r>
    <x v="52"/>
    <n v="17500"/>
    <x v="1"/>
    <x v="7"/>
    <s v="FIBER AND PCS"/>
    <x v="24"/>
    <s v="RC_INIT_PROP18_16RATES"/>
    <x v="204"/>
  </r>
  <r>
    <x v="52"/>
    <n v="17500"/>
    <x v="2"/>
    <x v="9"/>
    <s v="FIBER AND PCS"/>
    <x v="24"/>
    <s v="RC_INIT_PROP18_16RATES"/>
    <x v="204"/>
  </r>
  <r>
    <x v="19"/>
    <n v="10481.219999999999"/>
    <x v="0"/>
    <x v="3"/>
    <s v="ANCILLARY SERVICES"/>
    <x v="0"/>
    <s v="RC_INIT_PROP18_16RATES"/>
    <x v="155"/>
  </r>
  <r>
    <x v="19"/>
    <n v="10490.2"/>
    <x v="0"/>
    <x v="10"/>
    <s v="ANCILLARY SERVICES"/>
    <x v="0"/>
    <s v="RC_INIT_PROP18_16RATES"/>
    <x v="155"/>
  </r>
  <r>
    <x v="19"/>
    <n v="12342.61"/>
    <x v="0"/>
    <x v="11"/>
    <s v="ANCILLARY SERVICES"/>
    <x v="0"/>
    <s v="RC_INIT_PROP18_16RATES"/>
    <x v="155"/>
  </r>
  <r>
    <x v="0"/>
    <n v="11314.06"/>
    <x v="0"/>
    <x v="11"/>
    <s v="ANCILLARY SERVICES"/>
    <x v="0"/>
    <s v="RC_INIT_PROP18_16RATES"/>
    <x v="155"/>
  </r>
  <r>
    <x v="0"/>
    <n v="10582.03"/>
    <x v="0"/>
    <x v="9"/>
    <s v="ANCILLARY SERVICES"/>
    <x v="0"/>
    <s v="RC_INIT_PROP18_16RATES"/>
    <x v="155"/>
  </r>
  <r>
    <x v="21"/>
    <n v="37130.800000000003"/>
    <x v="0"/>
    <x v="10"/>
    <s v="ANCILLARY SERVICES"/>
    <x v="1"/>
    <s v="RC_INIT_PROP18_16RATES"/>
    <x v="155"/>
  </r>
  <r>
    <x v="21"/>
    <n v="27080.9"/>
    <x v="0"/>
    <x v="11"/>
    <s v="ANCILLARY SERVICES"/>
    <x v="1"/>
    <s v="RC_INIT_PROP18_16RATES"/>
    <x v="155"/>
  </r>
  <r>
    <x v="21"/>
    <n v="34878.199999999997"/>
    <x v="0"/>
    <x v="9"/>
    <s v="ANCILLARY SERVICES"/>
    <x v="1"/>
    <s v="RC_INIT_PROP18_16RATES"/>
    <x v="155"/>
  </r>
  <r>
    <x v="19"/>
    <n v="10335.44"/>
    <x v="1"/>
    <x v="4"/>
    <s v="ANCILLARY SERVICES"/>
    <x v="0"/>
    <s v="RC_INIT_PROP18_16RATES"/>
    <x v="155"/>
  </r>
  <r>
    <x v="19"/>
    <n v="11805.91"/>
    <x v="1"/>
    <x v="5"/>
    <s v="ANCILLARY SERVICES"/>
    <x v="0"/>
    <s v="RC_INIT_PROP18_16RATES"/>
    <x v="155"/>
  </r>
  <r>
    <x v="19"/>
    <n v="10605.8"/>
    <x v="1"/>
    <x v="6"/>
    <s v="ANCILLARY SERVICES"/>
    <x v="0"/>
    <s v="RC_INIT_PROP18_16RATES"/>
    <x v="155"/>
  </r>
  <r>
    <x v="0"/>
    <n v="9721.99"/>
    <x v="1"/>
    <x v="6"/>
    <s v="ANCILLARY SERVICES"/>
    <x v="0"/>
    <s v="RC_INIT_PROP18_16RATES"/>
    <x v="155"/>
  </r>
  <r>
    <x v="0"/>
    <n v="11435.74"/>
    <x v="1"/>
    <x v="8"/>
    <s v="ANCILLARY SERVICES"/>
    <x v="0"/>
    <s v="RC_INIT_PROP18_16RATES"/>
    <x v="155"/>
  </r>
  <r>
    <x v="21"/>
    <n v="38499.300000000003"/>
    <x v="1"/>
    <x v="5"/>
    <s v="ANCILLARY SERVICES"/>
    <x v="1"/>
    <s v="RC_INIT_PROP18_16RATES"/>
    <x v="155"/>
  </r>
  <r>
    <x v="21"/>
    <n v="30435.65"/>
    <x v="1"/>
    <x v="6"/>
    <s v="ANCILLARY SERVICES"/>
    <x v="1"/>
    <s v="RC_INIT_PROP18_16RATES"/>
    <x v="155"/>
  </r>
  <r>
    <x v="21"/>
    <n v="32316.55"/>
    <x v="1"/>
    <x v="8"/>
    <s v="ANCILLARY SERVICES"/>
    <x v="1"/>
    <s v="RC_INIT_PROP18_16RATES"/>
    <x v="155"/>
  </r>
  <r>
    <x v="19"/>
    <n v="12020.9"/>
    <x v="2"/>
    <x v="0"/>
    <s v="ANCILLARY SERVICES"/>
    <x v="0"/>
    <s v="RC_INIT_PROP18_16RATES"/>
    <x v="155"/>
  </r>
  <r>
    <x v="19"/>
    <n v="11300.87"/>
    <x v="2"/>
    <x v="1"/>
    <s v="ANCILLARY SERVICES"/>
    <x v="0"/>
    <s v="RC_INIT_PROP18_16RATES"/>
    <x v="155"/>
  </r>
  <r>
    <x v="0"/>
    <n v="10359.129999999999"/>
    <x v="2"/>
    <x v="1"/>
    <s v="ANCILLARY SERVICES"/>
    <x v="0"/>
    <s v="RC_INIT_PROP18_16RATES"/>
    <x v="155"/>
  </r>
  <r>
    <x v="0"/>
    <n v="11452.06"/>
    <x v="2"/>
    <x v="2"/>
    <s v="ANCILLARY SERVICES"/>
    <x v="0"/>
    <s v="RC_INIT_PROP18_16RATES"/>
    <x v="155"/>
  </r>
  <r>
    <x v="0"/>
    <n v="9002.75"/>
    <x v="2"/>
    <x v="7"/>
    <s v="ANCILLARY SERVICES"/>
    <x v="0"/>
    <s v="RC_INIT_PROP18_16RATES"/>
    <x v="155"/>
  </r>
  <r>
    <x v="21"/>
    <n v="37919.35"/>
    <x v="2"/>
    <x v="0"/>
    <s v="ANCILLARY SERVICES"/>
    <x v="1"/>
    <s v="RC_INIT_PROP18_16RATES"/>
    <x v="155"/>
  </r>
  <r>
    <x v="21"/>
    <n v="34968.85"/>
    <x v="2"/>
    <x v="1"/>
    <s v="ANCILLARY SERVICES"/>
    <x v="1"/>
    <s v="RC_INIT_PROP18_16RATES"/>
    <x v="155"/>
  </r>
  <r>
    <x v="21"/>
    <n v="34795.949999999997"/>
    <x v="2"/>
    <x v="2"/>
    <s v="ANCILLARY SERVICES"/>
    <x v="1"/>
    <s v="RC_INIT_PROP18_16RATES"/>
    <x v="155"/>
  </r>
  <r>
    <x v="63"/>
    <n v="13220"/>
    <x v="0"/>
    <x v="2"/>
    <s v="OTHER REVENUES &amp; CREDITS"/>
    <x v="12"/>
    <s v="RC_INIT_PROP18_16RATES"/>
    <x v="251"/>
  </r>
  <r>
    <x v="19"/>
    <n v="6292.87"/>
    <x v="0"/>
    <x v="0"/>
    <s v="ANCILLARY SERVICES"/>
    <x v="0"/>
    <s v="RC_INIT_PROP18_16RATES"/>
    <x v="156"/>
  </r>
  <r>
    <x v="0"/>
    <n v="5768.47"/>
    <x v="0"/>
    <x v="0"/>
    <s v="ANCILLARY SERVICES"/>
    <x v="0"/>
    <s v="RC_INIT_PROP18_16RATES"/>
    <x v="156"/>
  </r>
  <r>
    <x v="0"/>
    <n v="5488.81"/>
    <x v="0"/>
    <x v="1"/>
    <s v="ANCILLARY SERVICES"/>
    <x v="0"/>
    <s v="RC_INIT_PROP18_16RATES"/>
    <x v="156"/>
  </r>
  <r>
    <x v="0"/>
    <n v="6116.72"/>
    <x v="0"/>
    <x v="2"/>
    <s v="ANCILLARY SERVICES"/>
    <x v="0"/>
    <s v="RC_INIT_PROP18_16RATES"/>
    <x v="156"/>
  </r>
  <r>
    <x v="0"/>
    <n v="4754.91"/>
    <x v="0"/>
    <x v="7"/>
    <s v="ANCILLARY SERVICES"/>
    <x v="0"/>
    <s v="RC_INIT_PROP18_16RATES"/>
    <x v="156"/>
  </r>
  <r>
    <x v="20"/>
    <n v="2363.06"/>
    <x v="0"/>
    <x v="4"/>
    <s v="ANCILLARY SERVICES"/>
    <x v="10"/>
    <s v="RC_INIT_PROP18_16RATES"/>
    <x v="156"/>
  </r>
  <r>
    <x v="20"/>
    <n v="2354.7600000000002"/>
    <x v="0"/>
    <x v="5"/>
    <s v="ANCILLARY SERVICES"/>
    <x v="10"/>
    <s v="RC_INIT_PROP18_16RATES"/>
    <x v="156"/>
  </r>
  <r>
    <x v="20"/>
    <n v="1976.66"/>
    <x v="0"/>
    <x v="6"/>
    <s v="ANCILLARY SERVICES"/>
    <x v="10"/>
    <s v="RC_INIT_PROP18_16RATES"/>
    <x v="156"/>
  </r>
  <r>
    <x v="20"/>
    <n v="2320.0300000000002"/>
    <x v="0"/>
    <x v="8"/>
    <s v="ANCILLARY SERVICES"/>
    <x v="10"/>
    <s v="RC_INIT_PROP18_16RATES"/>
    <x v="156"/>
  </r>
  <r>
    <x v="21"/>
    <n v="9470.2999999999993"/>
    <x v="0"/>
    <x v="0"/>
    <s v="ANCILLARY SERVICES"/>
    <x v="1"/>
    <s v="RC_INIT_PROP18_16RATES"/>
    <x v="156"/>
  </r>
  <r>
    <x v="21"/>
    <n v="2621.15"/>
    <x v="0"/>
    <x v="1"/>
    <s v="ANCILLARY SERVICES"/>
    <x v="1"/>
    <s v="RC_INIT_PROP18_16RATES"/>
    <x v="156"/>
  </r>
  <r>
    <x v="12"/>
    <n v="47143.42"/>
    <x v="0"/>
    <x v="8"/>
    <s v="NETWORK"/>
    <x v="7"/>
    <s v="RC_INIT_PROP18_16RATES"/>
    <x v="156"/>
  </r>
  <r>
    <x v="19"/>
    <n v="5287.69"/>
    <x v="1"/>
    <x v="3"/>
    <s v="ANCILLARY SERVICES"/>
    <x v="0"/>
    <s v="RC_INIT_PROP18_16RATES"/>
    <x v="156"/>
  </r>
  <r>
    <x v="0"/>
    <n v="4847.05"/>
    <x v="1"/>
    <x v="3"/>
    <s v="ANCILLARY SERVICES"/>
    <x v="0"/>
    <s v="RC_INIT_PROP18_16RATES"/>
    <x v="156"/>
  </r>
  <r>
    <x v="19"/>
    <n v="65608.44"/>
    <x v="0"/>
    <x v="5"/>
    <s v="ANCILLARY SERVICES"/>
    <x v="0"/>
    <s v="RC_INIT_PROP18_16RATES"/>
    <x v="111"/>
  </r>
  <r>
    <x v="19"/>
    <n v="61243.94"/>
    <x v="0"/>
    <x v="6"/>
    <s v="ANCILLARY SERVICES"/>
    <x v="0"/>
    <s v="RC_INIT_PROP18_16RATES"/>
    <x v="111"/>
  </r>
  <r>
    <x v="19"/>
    <n v="71339.22"/>
    <x v="0"/>
    <x v="8"/>
    <s v="ANCILLARY SERVICES"/>
    <x v="0"/>
    <s v="RC_INIT_PROP18_16RATES"/>
    <x v="111"/>
  </r>
  <r>
    <x v="87"/>
    <n v="-1504060.92"/>
    <x v="0"/>
    <x v="0"/>
    <s v="ANCILLARY SERVICES"/>
    <x v="26"/>
    <s v="RC_INIT_PROP18_16RATES"/>
    <x v="111"/>
  </r>
  <r>
    <x v="87"/>
    <n v="-1504060.92"/>
    <x v="0"/>
    <x v="1"/>
    <s v="ANCILLARY SERVICES"/>
    <x v="26"/>
    <s v="RC_INIT_PROP18_16RATES"/>
    <x v="111"/>
  </r>
  <r>
    <x v="87"/>
    <n v="-1504060.92"/>
    <x v="0"/>
    <x v="2"/>
    <s v="ANCILLARY SERVICES"/>
    <x v="26"/>
    <s v="RC_INIT_PROP18_16RATES"/>
    <x v="111"/>
  </r>
  <r>
    <x v="87"/>
    <n v="-1504060.92"/>
    <x v="0"/>
    <x v="7"/>
    <s v="ANCILLARY SERVICES"/>
    <x v="26"/>
    <s v="RC_INIT_PROP18_16RATES"/>
    <x v="111"/>
  </r>
  <r>
    <x v="72"/>
    <n v="111419.92"/>
    <x v="0"/>
    <x v="5"/>
    <s v="ANCILLARY SERVICES"/>
    <x v="26"/>
    <s v="RC_INIT_PROP18_16RATES"/>
    <x v="111"/>
  </r>
  <r>
    <x v="72"/>
    <n v="111419.92"/>
    <x v="0"/>
    <x v="6"/>
    <s v="ANCILLARY SERVICES"/>
    <x v="26"/>
    <s v="RC_INIT_PROP18_16RATES"/>
    <x v="111"/>
  </r>
  <r>
    <x v="72"/>
    <n v="111419.92"/>
    <x v="0"/>
    <x v="8"/>
    <s v="ANCILLARY SERVICES"/>
    <x v="26"/>
    <s v="RC_INIT_PROP18_16RATES"/>
    <x v="111"/>
  </r>
  <r>
    <x v="73"/>
    <n v="445679.68"/>
    <x v="0"/>
    <x v="10"/>
    <s v="ANCILLARY SERVICES"/>
    <x v="26"/>
    <s v="RC_INIT_PROP18_16RATES"/>
    <x v="111"/>
  </r>
  <r>
    <x v="73"/>
    <n v="445679.68"/>
    <x v="0"/>
    <x v="11"/>
    <s v="ANCILLARY SERVICES"/>
    <x v="26"/>
    <s v="RC_INIT_PROP18_16RATES"/>
    <x v="111"/>
  </r>
  <r>
    <x v="73"/>
    <n v="445679.68"/>
    <x v="0"/>
    <x v="9"/>
    <s v="ANCILLARY SERVICES"/>
    <x v="26"/>
    <s v="RC_INIT_PROP18_16RATES"/>
    <x v="111"/>
  </r>
  <r>
    <x v="71"/>
    <n v="1504168.92"/>
    <x v="0"/>
    <x v="4"/>
    <s v="ANCILLARY SERVICES"/>
    <x v="26"/>
    <s v="RC_INIT_PROP18_16RATES"/>
    <x v="111"/>
  </r>
  <r>
    <x v="71"/>
    <n v="1504168.92"/>
    <x v="0"/>
    <x v="5"/>
    <s v="ANCILLARY SERVICES"/>
    <x v="26"/>
    <s v="RC_INIT_PROP18_16RATES"/>
    <x v="111"/>
  </r>
  <r>
    <x v="71"/>
    <n v="1504168.92"/>
    <x v="0"/>
    <x v="6"/>
    <s v="ANCILLARY SERVICES"/>
    <x v="26"/>
    <s v="RC_INIT_PROP18_16RATES"/>
    <x v="111"/>
  </r>
  <r>
    <x v="38"/>
    <n v="1260750"/>
    <x v="0"/>
    <x v="4"/>
    <s v="INTERTIE"/>
    <x v="18"/>
    <s v="RC_INIT_PROP18_16RATES"/>
    <x v="111"/>
  </r>
  <r>
    <x v="27"/>
    <n v="1453264"/>
    <x v="0"/>
    <x v="1"/>
    <s v="NETWORK"/>
    <x v="11"/>
    <s v="RC_INIT_PROP18_16RATES"/>
    <x v="111"/>
  </r>
  <r>
    <x v="27"/>
    <n v="1453264"/>
    <x v="0"/>
    <x v="2"/>
    <s v="NETWORK"/>
    <x v="11"/>
    <s v="RC_INIT_PROP18_16RATES"/>
    <x v="111"/>
  </r>
  <r>
    <x v="27"/>
    <n v="1453264"/>
    <x v="0"/>
    <x v="7"/>
    <s v="NETWORK"/>
    <x v="11"/>
    <s v="RC_INIT_PROP18_16RATES"/>
    <x v="111"/>
  </r>
  <r>
    <x v="83"/>
    <n v="290"/>
    <x v="0"/>
    <x v="0"/>
    <s v="OTHER REVENUES &amp; CREDITS"/>
    <x v="31"/>
    <s v="RC_INIT_PROP18_16RATES"/>
    <x v="111"/>
  </r>
  <r>
    <x v="83"/>
    <n v="290"/>
    <x v="0"/>
    <x v="1"/>
    <s v="OTHER REVENUES &amp; CREDITS"/>
    <x v="31"/>
    <s v="RC_INIT_PROP18_16RATES"/>
    <x v="111"/>
  </r>
  <r>
    <x v="83"/>
    <n v="290"/>
    <x v="0"/>
    <x v="2"/>
    <s v="OTHER REVENUES &amp; CREDITS"/>
    <x v="31"/>
    <s v="RC_INIT_PROP18_16RATES"/>
    <x v="111"/>
  </r>
  <r>
    <x v="19"/>
    <n v="65469.19"/>
    <x v="1"/>
    <x v="0"/>
    <s v="ANCILLARY SERVICES"/>
    <x v="0"/>
    <s v="RC_INIT_PROP18_16RATES"/>
    <x v="111"/>
  </r>
  <r>
    <x v="19"/>
    <n v="62008.800000000003"/>
    <x v="1"/>
    <x v="1"/>
    <s v="ANCILLARY SERVICES"/>
    <x v="0"/>
    <s v="RC_INIT_PROP18_16RATES"/>
    <x v="111"/>
  </r>
  <r>
    <x v="19"/>
    <n v="68563.62"/>
    <x v="1"/>
    <x v="2"/>
    <s v="ANCILLARY SERVICES"/>
    <x v="0"/>
    <s v="RC_INIT_PROP18_16RATES"/>
    <x v="111"/>
  </r>
  <r>
    <x v="19"/>
    <n v="53562.9"/>
    <x v="1"/>
    <x v="7"/>
    <s v="ANCILLARY SERVICES"/>
    <x v="0"/>
    <s v="RC_INIT_PROP18_16RATES"/>
    <x v="111"/>
  </r>
  <r>
    <x v="87"/>
    <n v="-1504060.92"/>
    <x v="1"/>
    <x v="3"/>
    <s v="ANCILLARY SERVICES"/>
    <x v="26"/>
    <s v="RC_INIT_PROP18_16RATES"/>
    <x v="111"/>
  </r>
  <r>
    <x v="87"/>
    <n v="-1504060.92"/>
    <x v="1"/>
    <x v="10"/>
    <s v="ANCILLARY SERVICES"/>
    <x v="26"/>
    <s v="RC_INIT_PROP18_16RATES"/>
    <x v="111"/>
  </r>
  <r>
    <x v="87"/>
    <n v="-1504060.92"/>
    <x v="1"/>
    <x v="11"/>
    <s v="ANCILLARY SERVICES"/>
    <x v="26"/>
    <s v="RC_INIT_PROP18_16RATES"/>
    <x v="111"/>
  </r>
  <r>
    <x v="87"/>
    <n v="-1504060.92"/>
    <x v="1"/>
    <x v="9"/>
    <s v="ANCILLARY SERVICES"/>
    <x v="26"/>
    <s v="RC_INIT_PROP18_16RATES"/>
    <x v="111"/>
  </r>
  <r>
    <x v="72"/>
    <n v="111419.92"/>
    <x v="1"/>
    <x v="0"/>
    <s v="ANCILLARY SERVICES"/>
    <x v="26"/>
    <s v="RC_INIT_PROP18_16RATES"/>
    <x v="111"/>
  </r>
  <r>
    <x v="72"/>
    <n v="111419.92"/>
    <x v="1"/>
    <x v="1"/>
    <s v="ANCILLARY SERVICES"/>
    <x v="26"/>
    <s v="RC_INIT_PROP18_16RATES"/>
    <x v="111"/>
  </r>
  <r>
    <x v="72"/>
    <n v="111419.92"/>
    <x v="1"/>
    <x v="2"/>
    <s v="ANCILLARY SERVICES"/>
    <x v="26"/>
    <s v="RC_INIT_PROP18_16RATES"/>
    <x v="111"/>
  </r>
  <r>
    <x v="72"/>
    <n v="111419.92"/>
    <x v="1"/>
    <x v="7"/>
    <s v="ANCILLARY SERVICES"/>
    <x v="26"/>
    <s v="RC_INIT_PROP18_16RATES"/>
    <x v="111"/>
  </r>
  <r>
    <x v="73"/>
    <n v="445679.68"/>
    <x v="1"/>
    <x v="5"/>
    <s v="ANCILLARY SERVICES"/>
    <x v="26"/>
    <s v="RC_INIT_PROP18_16RATES"/>
    <x v="111"/>
  </r>
  <r>
    <x v="73"/>
    <n v="445679.68"/>
    <x v="1"/>
    <x v="6"/>
    <s v="ANCILLARY SERVICES"/>
    <x v="26"/>
    <s v="RC_INIT_PROP18_16RATES"/>
    <x v="111"/>
  </r>
  <r>
    <x v="73"/>
    <n v="445679.68"/>
    <x v="1"/>
    <x v="8"/>
    <s v="ANCILLARY SERVICES"/>
    <x v="26"/>
    <s v="RC_INIT_PROP18_16RATES"/>
    <x v="111"/>
  </r>
  <r>
    <x v="71"/>
    <n v="1504168.92"/>
    <x v="1"/>
    <x v="0"/>
    <s v="ANCILLARY SERVICES"/>
    <x v="26"/>
    <s v="RC_INIT_PROP18_16RATES"/>
    <x v="111"/>
  </r>
  <r>
    <x v="71"/>
    <n v="1504168.92"/>
    <x v="1"/>
    <x v="1"/>
    <s v="ANCILLARY SERVICES"/>
    <x v="26"/>
    <s v="RC_INIT_PROP18_16RATES"/>
    <x v="111"/>
  </r>
  <r>
    <x v="27"/>
    <n v="1527714"/>
    <x v="1"/>
    <x v="10"/>
    <s v="NETWORK"/>
    <x v="11"/>
    <s v="RC_INIT_PROP18_16RATES"/>
    <x v="111"/>
  </r>
  <r>
    <x v="27"/>
    <n v="1527714"/>
    <x v="1"/>
    <x v="11"/>
    <s v="NETWORK"/>
    <x v="11"/>
    <s v="RC_INIT_PROP18_16RATES"/>
    <x v="111"/>
  </r>
  <r>
    <x v="27"/>
    <n v="1751064"/>
    <x v="1"/>
    <x v="9"/>
    <s v="NETWORK"/>
    <x v="11"/>
    <s v="RC_INIT_PROP18_16RATES"/>
    <x v="111"/>
  </r>
  <r>
    <x v="83"/>
    <n v="290"/>
    <x v="1"/>
    <x v="3"/>
    <s v="OTHER REVENUES &amp; CREDITS"/>
    <x v="31"/>
    <s v="RC_INIT_PROP18_16RATES"/>
    <x v="111"/>
  </r>
  <r>
    <x v="83"/>
    <n v="290"/>
    <x v="1"/>
    <x v="10"/>
    <s v="OTHER REVENUES &amp; CREDITS"/>
    <x v="31"/>
    <s v="RC_INIT_PROP18_16RATES"/>
    <x v="111"/>
  </r>
  <r>
    <x v="83"/>
    <n v="290"/>
    <x v="1"/>
    <x v="11"/>
    <s v="OTHER REVENUES &amp; CREDITS"/>
    <x v="31"/>
    <s v="RC_INIT_PROP18_16RATES"/>
    <x v="111"/>
  </r>
  <r>
    <x v="66"/>
    <n v="18909.810000000001"/>
    <x v="2"/>
    <x v="7"/>
    <s v="ANCILLARY SERVICES"/>
    <x v="25"/>
    <s v="RC_INIT_PROP18_16RATES"/>
    <x v="111"/>
  </r>
  <r>
    <x v="19"/>
    <n v="56221.86"/>
    <x v="2"/>
    <x v="3"/>
    <s v="ANCILLARY SERVICES"/>
    <x v="0"/>
    <s v="RC_INIT_PROP18_16RATES"/>
    <x v="111"/>
  </r>
  <r>
    <x v="19"/>
    <n v="56252.05"/>
    <x v="2"/>
    <x v="10"/>
    <s v="ANCILLARY SERVICES"/>
    <x v="0"/>
    <s v="RC_INIT_PROP18_16RATES"/>
    <x v="111"/>
  </r>
  <r>
    <x v="19"/>
    <n v="65475.3"/>
    <x v="2"/>
    <x v="11"/>
    <s v="ANCILLARY SERVICES"/>
    <x v="0"/>
    <s v="RC_INIT_PROP18_16RATES"/>
    <x v="111"/>
  </r>
  <r>
    <x v="19"/>
    <n v="61382.84"/>
    <x v="2"/>
    <x v="9"/>
    <s v="ANCILLARY SERVICES"/>
    <x v="0"/>
    <s v="RC_INIT_PROP18_16RATES"/>
    <x v="111"/>
  </r>
  <r>
    <x v="87"/>
    <n v="-1504060.92"/>
    <x v="2"/>
    <x v="4"/>
    <s v="ANCILLARY SERVICES"/>
    <x v="26"/>
    <s v="RC_INIT_PROP18_16RATES"/>
    <x v="111"/>
  </r>
  <r>
    <x v="87"/>
    <n v="-1504060.92"/>
    <x v="2"/>
    <x v="5"/>
    <s v="ANCILLARY SERVICES"/>
    <x v="26"/>
    <s v="RC_INIT_PROP18_16RATES"/>
    <x v="111"/>
  </r>
  <r>
    <x v="87"/>
    <n v="-1504060.92"/>
    <x v="2"/>
    <x v="6"/>
    <s v="ANCILLARY SERVICES"/>
    <x v="26"/>
    <s v="RC_INIT_PROP18_16RATES"/>
    <x v="111"/>
  </r>
  <r>
    <x v="87"/>
    <n v="-1504060.92"/>
    <x v="2"/>
    <x v="8"/>
    <s v="ANCILLARY SERVICES"/>
    <x v="26"/>
    <s v="RC_INIT_PROP18_16RATES"/>
    <x v="111"/>
  </r>
  <r>
    <x v="72"/>
    <n v="111419.92"/>
    <x v="2"/>
    <x v="3"/>
    <s v="ANCILLARY SERVICES"/>
    <x v="26"/>
    <s v="RC_INIT_PROP18_16RATES"/>
    <x v="111"/>
  </r>
  <r>
    <x v="72"/>
    <n v="111419.92"/>
    <x v="2"/>
    <x v="10"/>
    <s v="ANCILLARY SERVICES"/>
    <x v="26"/>
    <s v="RC_INIT_PROP18_16RATES"/>
    <x v="111"/>
  </r>
  <r>
    <x v="72"/>
    <n v="111419.92"/>
    <x v="2"/>
    <x v="11"/>
    <s v="ANCILLARY SERVICES"/>
    <x v="26"/>
    <s v="RC_INIT_PROP18_16RATES"/>
    <x v="111"/>
  </r>
  <r>
    <x v="72"/>
    <n v="111419.92"/>
    <x v="2"/>
    <x v="9"/>
    <s v="ANCILLARY SERVICES"/>
    <x v="26"/>
    <s v="RC_INIT_PROP18_16RATES"/>
    <x v="111"/>
  </r>
  <r>
    <x v="73"/>
    <n v="445679.68"/>
    <x v="2"/>
    <x v="0"/>
    <s v="ANCILLARY SERVICES"/>
    <x v="26"/>
    <s v="RC_INIT_PROP18_16RATES"/>
    <x v="111"/>
  </r>
  <r>
    <x v="0"/>
    <n v="15450.99"/>
    <x v="2"/>
    <x v="7"/>
    <s v="ANCILLARY SERVICES"/>
    <x v="0"/>
    <s v="RC_INIT_PROP18_16RATES"/>
    <x v="38"/>
  </r>
  <r>
    <x v="20"/>
    <n v="6905.05"/>
    <x v="2"/>
    <x v="5"/>
    <s v="ANCILLARY SERVICES"/>
    <x v="10"/>
    <s v="RC_INIT_PROP18_16RATES"/>
    <x v="38"/>
  </r>
  <r>
    <x v="20"/>
    <n v="5507.93"/>
    <x v="2"/>
    <x v="6"/>
    <s v="ANCILLARY SERVICES"/>
    <x v="10"/>
    <s v="RC_INIT_PROP18_16RATES"/>
    <x v="38"/>
  </r>
  <r>
    <x v="20"/>
    <n v="4719.4399999999996"/>
    <x v="2"/>
    <x v="8"/>
    <s v="ANCILLARY SERVICES"/>
    <x v="10"/>
    <s v="RC_INIT_PROP18_16RATES"/>
    <x v="38"/>
  </r>
  <r>
    <x v="21"/>
    <n v="29925.35"/>
    <x v="2"/>
    <x v="0"/>
    <s v="ANCILLARY SERVICES"/>
    <x v="1"/>
    <s v="RC_INIT_PROP18_16RATES"/>
    <x v="38"/>
  </r>
  <r>
    <x v="21"/>
    <n v="26899.95"/>
    <x v="2"/>
    <x v="1"/>
    <s v="ANCILLARY SERVICES"/>
    <x v="1"/>
    <s v="RC_INIT_PROP18_16RATES"/>
    <x v="38"/>
  </r>
  <r>
    <x v="21"/>
    <n v="17650.150000000001"/>
    <x v="2"/>
    <x v="2"/>
    <s v="ANCILLARY SERVICES"/>
    <x v="1"/>
    <s v="RC_INIT_PROP18_16RATES"/>
    <x v="38"/>
  </r>
  <r>
    <x v="21"/>
    <n v="18009.25"/>
    <x v="2"/>
    <x v="7"/>
    <s v="ANCILLARY SERVICES"/>
    <x v="1"/>
    <s v="RC_INIT_PROP18_16RATES"/>
    <x v="38"/>
  </r>
  <r>
    <x v="12"/>
    <n v="176420.01"/>
    <x v="2"/>
    <x v="10"/>
    <s v="NETWORK"/>
    <x v="7"/>
    <s v="RC_INIT_PROP18_16RATES"/>
    <x v="38"/>
  </r>
  <r>
    <x v="12"/>
    <n v="95317.43"/>
    <x v="2"/>
    <x v="11"/>
    <s v="NETWORK"/>
    <x v="7"/>
    <s v="RC_INIT_PROP18_16RATES"/>
    <x v="38"/>
  </r>
  <r>
    <x v="12"/>
    <n v="87817.03"/>
    <x v="2"/>
    <x v="9"/>
    <s v="NETWORK"/>
    <x v="7"/>
    <s v="RC_INIT_PROP18_16RATES"/>
    <x v="38"/>
  </r>
  <r>
    <x v="19"/>
    <n v="20873.22"/>
    <x v="0"/>
    <x v="4"/>
    <s v="ANCILLARY SERVICES"/>
    <x v="0"/>
    <s v="RC_INIT_PROP18_16RATES"/>
    <x v="39"/>
  </r>
  <r>
    <x v="0"/>
    <n v="24244.81"/>
    <x v="0"/>
    <x v="2"/>
    <s v="ANCILLARY SERVICES"/>
    <x v="0"/>
    <s v="RC_INIT_PROP18_16RATES"/>
    <x v="39"/>
  </r>
  <r>
    <x v="0"/>
    <n v="18847.02"/>
    <x v="0"/>
    <x v="7"/>
    <s v="ANCILLARY SERVICES"/>
    <x v="0"/>
    <s v="RC_INIT_PROP18_16RATES"/>
    <x v="39"/>
  </r>
  <r>
    <x v="20"/>
    <n v="11662.83"/>
    <x v="0"/>
    <x v="5"/>
    <s v="ANCILLARY SERVICES"/>
    <x v="10"/>
    <s v="RC_INIT_PROP18_16RATES"/>
    <x v="39"/>
  </r>
  <r>
    <x v="20"/>
    <n v="8117.37"/>
    <x v="0"/>
    <x v="6"/>
    <s v="ANCILLARY SERVICES"/>
    <x v="10"/>
    <s v="RC_INIT_PROP18_16RATES"/>
    <x v="39"/>
  </r>
  <r>
    <x v="20"/>
    <n v="10700.83"/>
    <x v="0"/>
    <x v="8"/>
    <s v="ANCILLARY SERVICES"/>
    <x v="10"/>
    <s v="RC_INIT_PROP18_16RATES"/>
    <x v="39"/>
  </r>
  <r>
    <x v="21"/>
    <n v="51508.45"/>
    <x v="0"/>
    <x v="0"/>
    <s v="ANCILLARY SERVICES"/>
    <x v="1"/>
    <s v="RC_INIT_PROP18_16RATES"/>
    <x v="39"/>
  </r>
  <r>
    <x v="21"/>
    <n v="42955.85"/>
    <x v="0"/>
    <x v="1"/>
    <s v="ANCILLARY SERVICES"/>
    <x v="1"/>
    <s v="RC_INIT_PROP18_16RATES"/>
    <x v="39"/>
  </r>
  <r>
    <x v="21"/>
    <n v="52065.3"/>
    <x v="0"/>
    <x v="2"/>
    <s v="ANCILLARY SERVICES"/>
    <x v="1"/>
    <s v="RC_INIT_PROP18_16RATES"/>
    <x v="39"/>
  </r>
  <r>
    <x v="21"/>
    <n v="50688.75"/>
    <x v="0"/>
    <x v="7"/>
    <s v="ANCILLARY SERVICES"/>
    <x v="1"/>
    <s v="RC_INIT_PROP18_16RATES"/>
    <x v="39"/>
  </r>
  <r>
    <x v="12"/>
    <n v="260479.02"/>
    <x v="0"/>
    <x v="10"/>
    <s v="NETWORK"/>
    <x v="7"/>
    <s v="RC_INIT_PROP18_16RATES"/>
    <x v="39"/>
  </r>
  <r>
    <x v="12"/>
    <n v="207467.83"/>
    <x v="0"/>
    <x v="11"/>
    <s v="NETWORK"/>
    <x v="7"/>
    <s v="RC_INIT_PROP18_16RATES"/>
    <x v="39"/>
  </r>
  <r>
    <x v="12"/>
    <n v="296645.09999999998"/>
    <x v="0"/>
    <x v="9"/>
    <s v="NETWORK"/>
    <x v="7"/>
    <s v="RC_INIT_PROP18_16RATES"/>
    <x v="39"/>
  </r>
  <r>
    <x v="0"/>
    <n v="21968.21"/>
    <x v="1"/>
    <x v="11"/>
    <s v="ANCILLARY SERVICES"/>
    <x v="0"/>
    <s v="RC_INIT_PROP18_16RATES"/>
    <x v="39"/>
  </r>
  <r>
    <x v="0"/>
    <n v="20622.36"/>
    <x v="1"/>
    <x v="9"/>
    <s v="ANCILLARY SERVICES"/>
    <x v="0"/>
    <s v="RC_INIT_PROP18_16RATES"/>
    <x v="39"/>
  </r>
  <r>
    <x v="20"/>
    <n v="11992.8"/>
    <x v="1"/>
    <x v="0"/>
    <s v="ANCILLARY SERVICES"/>
    <x v="10"/>
    <s v="RC_INIT_PROP18_16RATES"/>
    <x v="39"/>
  </r>
  <r>
    <x v="20"/>
    <n v="8846.84"/>
    <x v="1"/>
    <x v="1"/>
    <s v="ANCILLARY SERVICES"/>
    <x v="10"/>
    <s v="RC_INIT_PROP18_16RATES"/>
    <x v="39"/>
  </r>
  <r>
    <x v="20"/>
    <n v="9070.8799999999992"/>
    <x v="1"/>
    <x v="2"/>
    <s v="ANCILLARY SERVICES"/>
    <x v="10"/>
    <s v="RC_INIT_PROP18_16RATES"/>
    <x v="39"/>
  </r>
  <r>
    <x v="20"/>
    <n v="8533.73"/>
    <x v="1"/>
    <x v="7"/>
    <s v="ANCILLARY SERVICES"/>
    <x v="10"/>
    <s v="RC_INIT_PROP18_16RATES"/>
    <x v="39"/>
  </r>
  <r>
    <x v="21"/>
    <n v="47767.65"/>
    <x v="1"/>
    <x v="3"/>
    <s v="ANCILLARY SERVICES"/>
    <x v="1"/>
    <s v="RC_INIT_PROP18_16RATES"/>
    <x v="39"/>
  </r>
  <r>
    <x v="21"/>
    <n v="53063.85"/>
    <x v="1"/>
    <x v="10"/>
    <s v="ANCILLARY SERVICES"/>
    <x v="1"/>
    <s v="RC_INIT_PROP18_16RATES"/>
    <x v="39"/>
  </r>
  <r>
    <x v="21"/>
    <n v="42264.6"/>
    <x v="1"/>
    <x v="11"/>
    <s v="ANCILLARY SERVICES"/>
    <x v="1"/>
    <s v="RC_INIT_PROP18_16RATES"/>
    <x v="39"/>
  </r>
  <r>
    <x v="21"/>
    <n v="60434.15"/>
    <x v="1"/>
    <x v="9"/>
    <s v="ANCILLARY SERVICES"/>
    <x v="1"/>
    <s v="RC_INIT_PROP18_16RATES"/>
    <x v="39"/>
  </r>
  <r>
    <x v="12"/>
    <n v="287204.96000000002"/>
    <x v="1"/>
    <x v="5"/>
    <s v="NETWORK"/>
    <x v="7"/>
    <s v="RC_INIT_PROP18_16RATES"/>
    <x v="39"/>
  </r>
  <r>
    <x v="12"/>
    <n v="183143.13"/>
    <x v="1"/>
    <x v="6"/>
    <s v="NETWORK"/>
    <x v="7"/>
    <s v="RC_INIT_PROP18_16RATES"/>
    <x v="39"/>
  </r>
  <r>
    <x v="12"/>
    <n v="298260.38"/>
    <x v="1"/>
    <x v="8"/>
    <s v="NETWORK"/>
    <x v="7"/>
    <s v="RC_INIT_PROP18_16RATES"/>
    <x v="39"/>
  </r>
  <r>
    <x v="0"/>
    <n v="20055.96"/>
    <x v="2"/>
    <x v="6"/>
    <s v="ANCILLARY SERVICES"/>
    <x v="0"/>
    <s v="RC_INIT_PROP18_16RATES"/>
    <x v="39"/>
  </r>
  <r>
    <x v="0"/>
    <n v="23524.53"/>
    <x v="2"/>
    <x v="8"/>
    <s v="ANCILLARY SERVICES"/>
    <x v="0"/>
    <s v="RC_INIT_PROP18_16RATES"/>
    <x v="39"/>
  </r>
  <r>
    <x v="20"/>
    <n v="9481.5400000000009"/>
    <x v="2"/>
    <x v="3"/>
    <s v="ANCILLARY SERVICES"/>
    <x v="10"/>
    <s v="RC_INIT_PROP18_16RATES"/>
    <x v="39"/>
  </r>
  <r>
    <x v="20"/>
    <n v="9774.2099999999991"/>
    <x v="2"/>
    <x v="10"/>
    <s v="ANCILLARY SERVICES"/>
    <x v="10"/>
    <s v="RC_INIT_PROP18_16RATES"/>
    <x v="39"/>
  </r>
  <r>
    <x v="20"/>
    <n v="8915.5"/>
    <x v="2"/>
    <x v="11"/>
    <s v="ANCILLARY SERVICES"/>
    <x v="10"/>
    <s v="RC_INIT_PROP18_16RATES"/>
    <x v="39"/>
  </r>
  <r>
    <x v="20"/>
    <n v="10622.45"/>
    <x v="2"/>
    <x v="9"/>
    <s v="ANCILLARY SERVICES"/>
    <x v="10"/>
    <s v="RC_INIT_PROP18_16RATES"/>
    <x v="39"/>
  </r>
  <r>
    <x v="21"/>
    <n v="40266.1"/>
    <x v="2"/>
    <x v="4"/>
    <s v="ANCILLARY SERVICES"/>
    <x v="1"/>
    <s v="RC_INIT_PROP18_16RATES"/>
    <x v="39"/>
  </r>
  <r>
    <x v="21"/>
    <n v="58511.6"/>
    <x v="2"/>
    <x v="5"/>
    <s v="ANCILLARY SERVICES"/>
    <x v="1"/>
    <s v="RC_INIT_PROP18_16RATES"/>
    <x v="39"/>
  </r>
  <r>
    <x v="21"/>
    <n v="37306.85"/>
    <x v="2"/>
    <x v="6"/>
    <s v="ANCILLARY SERVICES"/>
    <x v="1"/>
    <s v="RC_INIT_PROP18_16RATES"/>
    <x v="39"/>
  </r>
  <r>
    <x v="21"/>
    <n v="60763.15"/>
    <x v="2"/>
    <x v="8"/>
    <s v="ANCILLARY SERVICES"/>
    <x v="1"/>
    <s v="RC_INIT_PROP18_16RATES"/>
    <x v="39"/>
  </r>
  <r>
    <x v="12"/>
    <n v="260397.48"/>
    <x v="2"/>
    <x v="0"/>
    <s v="NETWORK"/>
    <x v="7"/>
    <s v="RC_INIT_PROP18_16RATES"/>
    <x v="39"/>
  </r>
  <r>
    <x v="12"/>
    <n v="217164.75"/>
    <x v="2"/>
    <x v="1"/>
    <s v="NETWORK"/>
    <x v="7"/>
    <s v="RC_INIT_PROP18_16RATES"/>
    <x v="39"/>
  </r>
  <r>
    <x v="12"/>
    <n v="263216.84999999998"/>
    <x v="2"/>
    <x v="2"/>
    <s v="NETWORK"/>
    <x v="7"/>
    <s v="RC_INIT_PROP18_16RATES"/>
    <x v="39"/>
  </r>
  <r>
    <x v="12"/>
    <n v="256247.36"/>
    <x v="2"/>
    <x v="7"/>
    <s v="NETWORK"/>
    <x v="7"/>
    <s v="RC_INIT_PROP18_16RATES"/>
    <x v="39"/>
  </r>
  <r>
    <x v="0"/>
    <n v="954.84"/>
    <x v="0"/>
    <x v="6"/>
    <s v="ANCILLARY SERVICES"/>
    <x v="0"/>
    <s v="RC_INIT_PROP18_16RATES"/>
    <x v="40"/>
  </r>
  <r>
    <x v="0"/>
    <n v="1112.23"/>
    <x v="0"/>
    <x v="8"/>
    <s v="ANCILLARY SERVICES"/>
    <x v="0"/>
    <s v="RC_INIT_PROP18_16RATES"/>
    <x v="40"/>
  </r>
  <r>
    <x v="21"/>
    <n v="3370.85"/>
    <x v="0"/>
    <x v="4"/>
    <s v="ANCILLARY SERVICES"/>
    <x v="1"/>
    <s v="RC_INIT_PROP18_16RATES"/>
    <x v="40"/>
  </r>
  <r>
    <x v="21"/>
    <n v="5357.45"/>
    <x v="0"/>
    <x v="5"/>
    <s v="ANCILLARY SERVICES"/>
    <x v="1"/>
    <s v="RC_INIT_PROP18_16RATES"/>
    <x v="40"/>
  </r>
  <r>
    <x v="21"/>
    <n v="3903.2"/>
    <x v="0"/>
    <x v="6"/>
    <s v="ANCILLARY SERVICES"/>
    <x v="1"/>
    <s v="RC_INIT_PROP18_16RATES"/>
    <x v="40"/>
  </r>
  <r>
    <x v="21"/>
    <n v="3795.4"/>
    <x v="0"/>
    <x v="8"/>
    <s v="ANCILLARY SERVICES"/>
    <x v="1"/>
    <s v="RC_INIT_PROP18_16RATES"/>
    <x v="40"/>
  </r>
  <r>
    <x v="12"/>
    <n v="25697.09"/>
    <x v="0"/>
    <x v="0"/>
    <s v="NETWORK"/>
    <x v="7"/>
    <s v="RC_INIT_PROP18_16RATES"/>
    <x v="40"/>
  </r>
  <r>
    <x v="12"/>
    <n v="20528.52"/>
    <x v="0"/>
    <x v="1"/>
    <s v="NETWORK"/>
    <x v="7"/>
    <s v="RC_INIT_PROP18_16RATES"/>
    <x v="40"/>
  </r>
  <r>
    <x v="12"/>
    <n v="16944.009999999998"/>
    <x v="0"/>
    <x v="2"/>
    <s v="NETWORK"/>
    <x v="7"/>
    <s v="RC_INIT_PROP18_16RATES"/>
    <x v="40"/>
  </r>
  <r>
    <x v="12"/>
    <n v="15667.05"/>
    <x v="0"/>
    <x v="7"/>
    <s v="NETWORK"/>
    <x v="7"/>
    <s v="RC_INIT_PROP18_16RATES"/>
    <x v="40"/>
  </r>
  <r>
    <x v="0"/>
    <n v="354.34"/>
    <x v="1"/>
    <x v="7"/>
    <s v="ANCILLARY SERVICES"/>
    <x v="0"/>
    <s v="RC_INIT_PROP18_16RATES"/>
    <x v="212"/>
  </r>
  <r>
    <x v="26"/>
    <n v="30100"/>
    <x v="1"/>
    <x v="0"/>
    <s v="ANCILLARY SERVICES"/>
    <x v="1"/>
    <s v="RC_INIT_PROP18_16RATES"/>
    <x v="212"/>
  </r>
  <r>
    <x v="26"/>
    <n v="30100"/>
    <x v="1"/>
    <x v="1"/>
    <s v="ANCILLARY SERVICES"/>
    <x v="1"/>
    <s v="RC_INIT_PROP18_16RATES"/>
    <x v="212"/>
  </r>
  <r>
    <x v="27"/>
    <n v="148900"/>
    <x v="1"/>
    <x v="6"/>
    <s v="NETWORK"/>
    <x v="11"/>
    <s v="RC_INIT_PROP18_16RATES"/>
    <x v="212"/>
  </r>
  <r>
    <x v="27"/>
    <n v="148900"/>
    <x v="1"/>
    <x v="8"/>
    <s v="NETWORK"/>
    <x v="11"/>
    <s v="RC_INIT_PROP18_16RATES"/>
    <x v="212"/>
  </r>
  <r>
    <x v="0"/>
    <n v="372.13"/>
    <x v="2"/>
    <x v="10"/>
    <s v="ANCILLARY SERVICES"/>
    <x v="0"/>
    <s v="RC_INIT_PROP18_16RATES"/>
    <x v="212"/>
  </r>
  <r>
    <x v="0"/>
    <n v="433.15"/>
    <x v="2"/>
    <x v="11"/>
    <s v="ANCILLARY SERVICES"/>
    <x v="0"/>
    <s v="RC_INIT_PROP18_16RATES"/>
    <x v="212"/>
  </r>
  <r>
    <x v="0"/>
    <n v="406.07"/>
    <x v="2"/>
    <x v="9"/>
    <s v="ANCILLARY SERVICES"/>
    <x v="0"/>
    <s v="RC_INIT_PROP18_16RATES"/>
    <x v="212"/>
  </r>
  <r>
    <x v="26"/>
    <n v="30100"/>
    <x v="2"/>
    <x v="3"/>
    <s v="ANCILLARY SERVICES"/>
    <x v="1"/>
    <s v="RC_INIT_PROP18_16RATES"/>
    <x v="212"/>
  </r>
  <r>
    <x v="26"/>
    <n v="30100"/>
    <x v="2"/>
    <x v="10"/>
    <s v="ANCILLARY SERVICES"/>
    <x v="1"/>
    <s v="RC_INIT_PROP18_16RATES"/>
    <x v="212"/>
  </r>
  <r>
    <x v="27"/>
    <n v="148900"/>
    <x v="2"/>
    <x v="1"/>
    <s v="NETWORK"/>
    <x v="11"/>
    <s v="RC_INIT_PROP18_16RATES"/>
    <x v="212"/>
  </r>
  <r>
    <x v="27"/>
    <n v="148900"/>
    <x v="2"/>
    <x v="2"/>
    <s v="NETWORK"/>
    <x v="11"/>
    <s v="RC_INIT_PROP18_16RATES"/>
    <x v="212"/>
  </r>
  <r>
    <x v="27"/>
    <n v="148900"/>
    <x v="2"/>
    <x v="7"/>
    <s v="NETWORK"/>
    <x v="11"/>
    <s v="RC_INIT_PROP18_16RATES"/>
    <x v="212"/>
  </r>
  <r>
    <x v="66"/>
    <n v="621.29999999999995"/>
    <x v="0"/>
    <x v="0"/>
    <s v="ANCILLARY SERVICES"/>
    <x v="25"/>
    <s v="RC_INIT_PROP18_16RATES"/>
    <x v="213"/>
  </r>
  <r>
    <x v="66"/>
    <n v="621.29999999999995"/>
    <x v="0"/>
    <x v="1"/>
    <s v="ANCILLARY SERVICES"/>
    <x v="25"/>
    <s v="RC_INIT_PROP18_16RATES"/>
    <x v="213"/>
  </r>
  <r>
    <x v="66"/>
    <n v="621.29999999999995"/>
    <x v="0"/>
    <x v="2"/>
    <s v="ANCILLARY SERVICES"/>
    <x v="25"/>
    <s v="RC_INIT_PROP18_16RATES"/>
    <x v="213"/>
  </r>
  <r>
    <x v="66"/>
    <n v="621.29999999999995"/>
    <x v="0"/>
    <x v="7"/>
    <s v="ANCILLARY SERVICES"/>
    <x v="25"/>
    <s v="RC_INIT_PROP18_16RATES"/>
    <x v="213"/>
  </r>
  <r>
    <x v="67"/>
    <n v="28.33"/>
    <x v="0"/>
    <x v="6"/>
    <s v="ANCILLARY SERVICES"/>
    <x v="25"/>
    <s v="RC_INIT_PROP18_16RATES"/>
    <x v="213"/>
  </r>
  <r>
    <x v="67"/>
    <n v="28.33"/>
    <x v="0"/>
    <x v="8"/>
    <s v="ANCILLARY SERVICES"/>
    <x v="25"/>
    <s v="RC_INIT_PROP18_16RATES"/>
    <x v="213"/>
  </r>
  <r>
    <x v="66"/>
    <n v="621.29999999999995"/>
    <x v="1"/>
    <x v="3"/>
    <s v="ANCILLARY SERVICES"/>
    <x v="25"/>
    <s v="RC_INIT_PROP18_16RATES"/>
    <x v="213"/>
  </r>
  <r>
    <x v="66"/>
    <n v="621.29999999999995"/>
    <x v="1"/>
    <x v="10"/>
    <s v="ANCILLARY SERVICES"/>
    <x v="25"/>
    <s v="RC_INIT_PROP18_16RATES"/>
    <x v="213"/>
  </r>
  <r>
    <x v="66"/>
    <n v="621.29999999999995"/>
    <x v="1"/>
    <x v="11"/>
    <s v="ANCILLARY SERVICES"/>
    <x v="25"/>
    <s v="RC_INIT_PROP18_16RATES"/>
    <x v="213"/>
  </r>
  <r>
    <x v="66"/>
    <n v="621.29999999999995"/>
    <x v="1"/>
    <x v="9"/>
    <s v="ANCILLARY SERVICES"/>
    <x v="25"/>
    <s v="RC_INIT_PROP18_16RATES"/>
    <x v="213"/>
  </r>
  <r>
    <x v="67"/>
    <n v="28.33"/>
    <x v="1"/>
    <x v="1"/>
    <s v="ANCILLARY SERVICES"/>
    <x v="25"/>
    <s v="RC_INIT_PROP18_16RATES"/>
    <x v="213"/>
  </r>
  <r>
    <x v="67"/>
    <n v="28.33"/>
    <x v="1"/>
    <x v="2"/>
    <s v="ANCILLARY SERVICES"/>
    <x v="25"/>
    <s v="RC_INIT_PROP18_16RATES"/>
    <x v="213"/>
  </r>
  <r>
    <x v="67"/>
    <n v="28.33"/>
    <x v="1"/>
    <x v="7"/>
    <s v="ANCILLARY SERVICES"/>
    <x v="25"/>
    <s v="RC_INIT_PROP18_16RATES"/>
    <x v="213"/>
  </r>
  <r>
    <x v="66"/>
    <n v="621.29999999999995"/>
    <x v="2"/>
    <x v="4"/>
    <s v="ANCILLARY SERVICES"/>
    <x v="25"/>
    <s v="RC_INIT_PROP18_16RATES"/>
    <x v="213"/>
  </r>
  <r>
    <x v="66"/>
    <n v="621.29999999999995"/>
    <x v="2"/>
    <x v="5"/>
    <s v="ANCILLARY SERVICES"/>
    <x v="25"/>
    <s v="RC_INIT_PROP18_16RATES"/>
    <x v="213"/>
  </r>
  <r>
    <x v="66"/>
    <n v="621.29999999999995"/>
    <x v="2"/>
    <x v="6"/>
    <s v="ANCILLARY SERVICES"/>
    <x v="25"/>
    <s v="RC_INIT_PROP18_16RATES"/>
    <x v="213"/>
  </r>
  <r>
    <x v="66"/>
    <n v="621.29999999999995"/>
    <x v="2"/>
    <x v="8"/>
    <s v="ANCILLARY SERVICES"/>
    <x v="25"/>
    <s v="RC_INIT_PROP18_16RATES"/>
    <x v="213"/>
  </r>
  <r>
    <x v="67"/>
    <n v="28.33"/>
    <x v="2"/>
    <x v="10"/>
    <s v="ANCILLARY SERVICES"/>
    <x v="25"/>
    <s v="RC_INIT_PROP18_16RATES"/>
    <x v="213"/>
  </r>
  <r>
    <x v="67"/>
    <n v="28.33"/>
    <x v="2"/>
    <x v="11"/>
    <s v="ANCILLARY SERVICES"/>
    <x v="25"/>
    <s v="RC_INIT_PROP18_16RATES"/>
    <x v="213"/>
  </r>
  <r>
    <x v="67"/>
    <n v="28.33"/>
    <x v="2"/>
    <x v="9"/>
    <s v="ANCILLARY SERVICES"/>
    <x v="25"/>
    <s v="RC_INIT_PROP18_16RATES"/>
    <x v="213"/>
  </r>
  <r>
    <x v="32"/>
    <n v="5000"/>
    <x v="0"/>
    <x v="1"/>
    <s v="OTHER REVENUES &amp; CREDITS"/>
    <x v="16"/>
    <s v="RC_INIT_PROP18_16RATES"/>
    <x v="292"/>
  </r>
  <r>
    <x v="26"/>
    <n v="29197"/>
    <x v="0"/>
    <x v="3"/>
    <s v="ANCILLARY SERVICES"/>
    <x v="1"/>
    <s v="RC_INIT_PROP18_16RATES"/>
    <x v="214"/>
  </r>
  <r>
    <x v="72"/>
    <n v="7728"/>
    <x v="0"/>
    <x v="4"/>
    <s v="ANCILLARY SERVICES"/>
    <x v="26"/>
    <s v="RC_INIT_PROP18_16RATES"/>
    <x v="214"/>
  </r>
  <r>
    <x v="72"/>
    <n v="7728"/>
    <x v="0"/>
    <x v="5"/>
    <s v="ANCILLARY SERVICES"/>
    <x v="26"/>
    <s v="RC_INIT_PROP18_16RATES"/>
    <x v="214"/>
  </r>
  <r>
    <x v="72"/>
    <n v="7728"/>
    <x v="0"/>
    <x v="6"/>
    <s v="ANCILLARY SERVICES"/>
    <x v="26"/>
    <s v="RC_INIT_PROP18_16RATES"/>
    <x v="214"/>
  </r>
  <r>
    <x v="73"/>
    <n v="30912"/>
    <x v="0"/>
    <x v="3"/>
    <s v="ANCILLARY SERVICES"/>
    <x v="26"/>
    <s v="RC_INIT_PROP18_16RATES"/>
    <x v="214"/>
  </r>
  <r>
    <x v="73"/>
    <n v="30912"/>
    <x v="0"/>
    <x v="10"/>
    <s v="ANCILLARY SERVICES"/>
    <x v="26"/>
    <s v="RC_INIT_PROP18_16RATES"/>
    <x v="214"/>
  </r>
  <r>
    <x v="73"/>
    <n v="30912"/>
    <x v="0"/>
    <x v="11"/>
    <s v="ANCILLARY SERVICES"/>
    <x v="26"/>
    <s v="RC_INIT_PROP18_16RATES"/>
    <x v="214"/>
  </r>
  <r>
    <x v="71"/>
    <n v="104328"/>
    <x v="0"/>
    <x v="4"/>
    <s v="ANCILLARY SERVICES"/>
    <x v="26"/>
    <s v="RC_INIT_PROP18_16RATES"/>
    <x v="214"/>
  </r>
  <r>
    <x v="27"/>
    <n v="144433"/>
    <x v="0"/>
    <x v="0"/>
    <s v="NETWORK"/>
    <x v="11"/>
    <s v="RC_INIT_PROP18_16RATES"/>
    <x v="214"/>
  </r>
  <r>
    <x v="27"/>
    <n v="144433"/>
    <x v="0"/>
    <x v="1"/>
    <s v="NETWORK"/>
    <x v="11"/>
    <s v="RC_INIT_PROP18_16RATES"/>
    <x v="214"/>
  </r>
  <r>
    <x v="27"/>
    <n v="144433"/>
    <x v="0"/>
    <x v="2"/>
    <s v="NETWORK"/>
    <x v="11"/>
    <s v="RC_INIT_PROP18_16RATES"/>
    <x v="214"/>
  </r>
  <r>
    <x v="26"/>
    <n v="29197"/>
    <x v="1"/>
    <x v="4"/>
    <s v="ANCILLARY SERVICES"/>
    <x v="1"/>
    <s v="RC_INIT_PROP18_16RATES"/>
    <x v="214"/>
  </r>
  <r>
    <x v="72"/>
    <n v="7728"/>
    <x v="1"/>
    <x v="0"/>
    <s v="ANCILLARY SERVICES"/>
    <x v="26"/>
    <s v="RC_INIT_PROP18_16RATES"/>
    <x v="214"/>
  </r>
  <r>
    <x v="72"/>
    <n v="7728"/>
    <x v="1"/>
    <x v="1"/>
    <s v="ANCILLARY SERVICES"/>
    <x v="26"/>
    <s v="RC_INIT_PROP18_16RATES"/>
    <x v="214"/>
  </r>
  <r>
    <x v="73"/>
    <n v="30912"/>
    <x v="1"/>
    <x v="4"/>
    <s v="ANCILLARY SERVICES"/>
    <x v="26"/>
    <s v="RC_INIT_PROP18_16RATES"/>
    <x v="214"/>
  </r>
  <r>
    <x v="73"/>
    <n v="30912"/>
    <x v="1"/>
    <x v="5"/>
    <s v="ANCILLARY SERVICES"/>
    <x v="26"/>
    <s v="RC_INIT_PROP18_16RATES"/>
    <x v="214"/>
  </r>
  <r>
    <x v="73"/>
    <n v="30912"/>
    <x v="1"/>
    <x v="6"/>
    <s v="ANCILLARY SERVICES"/>
    <x v="26"/>
    <s v="RC_INIT_PROP18_16RATES"/>
    <x v="214"/>
  </r>
  <r>
    <x v="27"/>
    <n v="144433"/>
    <x v="1"/>
    <x v="3"/>
    <s v="NETWORK"/>
    <x v="11"/>
    <s v="RC_INIT_PROP18_16RATES"/>
    <x v="214"/>
  </r>
  <r>
    <x v="27"/>
    <n v="144433"/>
    <x v="1"/>
    <x v="10"/>
    <s v="NETWORK"/>
    <x v="11"/>
    <s v="RC_INIT_PROP18_16RATES"/>
    <x v="214"/>
  </r>
  <r>
    <x v="27"/>
    <n v="144433"/>
    <x v="1"/>
    <x v="11"/>
    <s v="NETWORK"/>
    <x v="11"/>
    <s v="RC_INIT_PROP18_16RATES"/>
    <x v="214"/>
  </r>
  <r>
    <x v="72"/>
    <n v="7728"/>
    <x v="2"/>
    <x v="3"/>
    <s v="ANCILLARY SERVICES"/>
    <x v="26"/>
    <s v="RC_INIT_PROP18_16RATES"/>
    <x v="214"/>
  </r>
  <r>
    <x v="72"/>
    <n v="7728"/>
    <x v="2"/>
    <x v="10"/>
    <s v="ANCILLARY SERVICES"/>
    <x v="26"/>
    <s v="RC_INIT_PROP18_16RATES"/>
    <x v="214"/>
  </r>
  <r>
    <x v="73"/>
    <n v="30912"/>
    <x v="2"/>
    <x v="0"/>
    <s v="ANCILLARY SERVICES"/>
    <x v="26"/>
    <s v="RC_INIT_PROP18_16RATES"/>
    <x v="214"/>
  </r>
  <r>
    <x v="73"/>
    <n v="30912"/>
    <x v="2"/>
    <x v="1"/>
    <s v="ANCILLARY SERVICES"/>
    <x v="26"/>
    <s v="RC_INIT_PROP18_16RATES"/>
    <x v="214"/>
  </r>
  <r>
    <x v="27"/>
    <n v="144433"/>
    <x v="2"/>
    <x v="4"/>
    <s v="NETWORK"/>
    <x v="11"/>
    <s v="RC_INIT_PROP18_16RATES"/>
    <x v="214"/>
  </r>
  <r>
    <x v="27"/>
    <n v="144433"/>
    <x v="2"/>
    <x v="5"/>
    <s v="NETWORK"/>
    <x v="11"/>
    <s v="RC_INIT_PROP18_16RATES"/>
    <x v="214"/>
  </r>
  <r>
    <x v="0"/>
    <n v="4761.4799999999996"/>
    <x v="1"/>
    <x v="10"/>
    <s v="ANCILLARY SERVICES"/>
    <x v="0"/>
    <s v="RC_INIT_PROP18_16RATES"/>
    <x v="156"/>
  </r>
  <r>
    <x v="0"/>
    <n v="5542.35"/>
    <x v="1"/>
    <x v="11"/>
    <s v="ANCILLARY SERVICES"/>
    <x v="0"/>
    <s v="RC_INIT_PROP18_16RATES"/>
    <x v="156"/>
  </r>
  <r>
    <x v="0"/>
    <n v="5202.8100000000004"/>
    <x v="1"/>
    <x v="9"/>
    <s v="ANCILLARY SERVICES"/>
    <x v="0"/>
    <s v="RC_INIT_PROP18_16RATES"/>
    <x v="156"/>
  </r>
  <r>
    <x v="20"/>
    <n v="2373.33"/>
    <x v="1"/>
    <x v="0"/>
    <s v="ANCILLARY SERVICES"/>
    <x v="10"/>
    <s v="RC_INIT_PROP18_16RATES"/>
    <x v="156"/>
  </r>
  <r>
    <x v="20"/>
    <n v="1978.09"/>
    <x v="1"/>
    <x v="1"/>
    <s v="ANCILLARY SERVICES"/>
    <x v="10"/>
    <s v="RC_INIT_PROP18_16RATES"/>
    <x v="156"/>
  </r>
  <r>
    <x v="20"/>
    <n v="2246.75"/>
    <x v="1"/>
    <x v="2"/>
    <s v="ANCILLARY SERVICES"/>
    <x v="10"/>
    <s v="RC_INIT_PROP18_16RATES"/>
    <x v="156"/>
  </r>
  <r>
    <x v="21"/>
    <n v="9589.2999999999993"/>
    <x v="1"/>
    <x v="3"/>
    <s v="ANCILLARY SERVICES"/>
    <x v="1"/>
    <s v="RC_INIT_PROP18_16RATES"/>
    <x v="156"/>
  </r>
  <r>
    <x v="21"/>
    <n v="9691.5"/>
    <x v="1"/>
    <x v="10"/>
    <s v="ANCILLARY SERVICES"/>
    <x v="1"/>
    <s v="RC_INIT_PROP18_16RATES"/>
    <x v="156"/>
  </r>
  <r>
    <x v="12"/>
    <n v="48451.61"/>
    <x v="1"/>
    <x v="2"/>
    <s v="NETWORK"/>
    <x v="7"/>
    <s v="RC_INIT_PROP18_16RATES"/>
    <x v="156"/>
  </r>
  <r>
    <x v="12"/>
    <n v="46950.84"/>
    <x v="1"/>
    <x v="7"/>
    <s v="NETWORK"/>
    <x v="7"/>
    <s v="RC_INIT_PROP18_16RATES"/>
    <x v="156"/>
  </r>
  <r>
    <x v="19"/>
    <n v="5203.79"/>
    <x v="2"/>
    <x v="4"/>
    <s v="ANCILLARY SERVICES"/>
    <x v="0"/>
    <s v="RC_INIT_PROP18_16RATES"/>
    <x v="156"/>
  </r>
  <r>
    <x v="0"/>
    <n v="4770.1400000000003"/>
    <x v="2"/>
    <x v="4"/>
    <s v="ANCILLARY SERVICES"/>
    <x v="0"/>
    <s v="RC_INIT_PROP18_16RATES"/>
    <x v="156"/>
  </r>
  <r>
    <x v="0"/>
    <n v="5571.01"/>
    <x v="2"/>
    <x v="5"/>
    <s v="ANCILLARY SERVICES"/>
    <x v="0"/>
    <s v="RC_INIT_PROP18_16RATES"/>
    <x v="156"/>
  </r>
  <r>
    <x v="0"/>
    <n v="5059.91"/>
    <x v="2"/>
    <x v="6"/>
    <s v="ANCILLARY SERVICES"/>
    <x v="0"/>
    <s v="RC_INIT_PROP18_16RATES"/>
    <x v="156"/>
  </r>
  <r>
    <x v="0"/>
    <n v="5935"/>
    <x v="2"/>
    <x v="8"/>
    <s v="ANCILLARY SERVICES"/>
    <x v="0"/>
    <s v="RC_INIT_PROP18_16RATES"/>
    <x v="156"/>
  </r>
  <r>
    <x v="20"/>
    <n v="2280.79"/>
    <x v="2"/>
    <x v="3"/>
    <s v="ANCILLARY SERVICES"/>
    <x v="10"/>
    <s v="RC_INIT_PROP18_16RATES"/>
    <x v="156"/>
  </r>
  <r>
    <x v="20"/>
    <n v="2154.54"/>
    <x v="2"/>
    <x v="10"/>
    <s v="ANCILLARY SERVICES"/>
    <x v="10"/>
    <s v="RC_INIT_PROP18_16RATES"/>
    <x v="156"/>
  </r>
  <r>
    <x v="20"/>
    <n v="2299.41"/>
    <x v="2"/>
    <x v="11"/>
    <s v="ANCILLARY SERVICES"/>
    <x v="10"/>
    <s v="RC_INIT_PROP18_16RATES"/>
    <x v="156"/>
  </r>
  <r>
    <x v="21"/>
    <n v="9378.6"/>
    <x v="2"/>
    <x v="4"/>
    <s v="ANCILLARY SERVICES"/>
    <x v="1"/>
    <s v="RC_INIT_PROP18_16RATES"/>
    <x v="156"/>
  </r>
  <r>
    <x v="21"/>
    <n v="9471.35"/>
    <x v="2"/>
    <x v="5"/>
    <s v="ANCILLARY SERVICES"/>
    <x v="1"/>
    <s v="RC_INIT_PROP18_16RATES"/>
    <x v="156"/>
  </r>
  <r>
    <x v="12"/>
    <n v="44764.74"/>
    <x v="2"/>
    <x v="11"/>
    <s v="NETWORK"/>
    <x v="7"/>
    <s v="RC_INIT_PROP18_16RATES"/>
    <x v="156"/>
  </r>
  <r>
    <x v="12"/>
    <n v="46975.13"/>
    <x v="2"/>
    <x v="9"/>
    <s v="NETWORK"/>
    <x v="7"/>
    <s v="RC_INIT_PROP18_16RATES"/>
    <x v="156"/>
  </r>
  <r>
    <x v="49"/>
    <n v="16529"/>
    <x v="0"/>
    <x v="4"/>
    <s v="FIBER AND PCS"/>
    <x v="23"/>
    <s v="RC_INIT_PROP18_16RATES"/>
    <x v="157"/>
  </r>
  <r>
    <x v="49"/>
    <n v="16529"/>
    <x v="0"/>
    <x v="5"/>
    <s v="FIBER AND PCS"/>
    <x v="23"/>
    <s v="RC_INIT_PROP18_16RATES"/>
    <x v="157"/>
  </r>
  <r>
    <x v="49"/>
    <n v="16529"/>
    <x v="0"/>
    <x v="6"/>
    <s v="FIBER AND PCS"/>
    <x v="23"/>
    <s v="RC_INIT_PROP18_16RATES"/>
    <x v="157"/>
  </r>
  <r>
    <x v="49"/>
    <n v="16529"/>
    <x v="0"/>
    <x v="8"/>
    <s v="FIBER AND PCS"/>
    <x v="23"/>
    <s v="RC_INIT_PROP18_16RATES"/>
    <x v="157"/>
  </r>
  <r>
    <x v="49"/>
    <n v="16529"/>
    <x v="1"/>
    <x v="0"/>
    <s v="FIBER AND PCS"/>
    <x v="23"/>
    <s v="RC_INIT_PROP18_16RATES"/>
    <x v="157"/>
  </r>
  <r>
    <x v="49"/>
    <n v="16529"/>
    <x v="1"/>
    <x v="1"/>
    <s v="FIBER AND PCS"/>
    <x v="23"/>
    <s v="RC_INIT_PROP18_16RATES"/>
    <x v="157"/>
  </r>
  <r>
    <x v="49"/>
    <n v="16529"/>
    <x v="1"/>
    <x v="2"/>
    <s v="FIBER AND PCS"/>
    <x v="23"/>
    <s v="RC_INIT_PROP18_16RATES"/>
    <x v="157"/>
  </r>
  <r>
    <x v="49"/>
    <n v="16529"/>
    <x v="2"/>
    <x v="3"/>
    <s v="FIBER AND PCS"/>
    <x v="23"/>
    <s v="RC_INIT_PROP18_16RATES"/>
    <x v="157"/>
  </r>
  <r>
    <x v="49"/>
    <n v="16529"/>
    <x v="2"/>
    <x v="10"/>
    <s v="FIBER AND PCS"/>
    <x v="23"/>
    <s v="RC_INIT_PROP18_16RATES"/>
    <x v="157"/>
  </r>
  <r>
    <x v="49"/>
    <n v="16529"/>
    <x v="2"/>
    <x v="11"/>
    <s v="FIBER AND PCS"/>
    <x v="23"/>
    <s v="RC_INIT_PROP18_16RATES"/>
    <x v="157"/>
  </r>
  <r>
    <x v="52"/>
    <n v="143042"/>
    <x v="2"/>
    <x v="7"/>
    <s v="FIBER AND PCS"/>
    <x v="24"/>
    <s v="RC_INIT_PROP18_16RATES"/>
    <x v="157"/>
  </r>
  <r>
    <x v="32"/>
    <n v="23850"/>
    <x v="2"/>
    <x v="2"/>
    <s v="OTHER REVENUES &amp; CREDITS"/>
    <x v="16"/>
    <s v="RC_INIT_PROP18_16RATES"/>
    <x v="157"/>
  </r>
  <r>
    <x v="19"/>
    <n v="290.22000000000003"/>
    <x v="0"/>
    <x v="4"/>
    <s v="ANCILLARY SERVICES"/>
    <x v="0"/>
    <s v="RC_INIT_PROP18_16RATES"/>
    <x v="158"/>
  </r>
  <r>
    <x v="19"/>
    <n v="336.6"/>
    <x v="0"/>
    <x v="5"/>
    <s v="ANCILLARY SERVICES"/>
    <x v="0"/>
    <s v="RC_INIT_PROP18_16RATES"/>
    <x v="158"/>
  </r>
  <r>
    <x v="0"/>
    <n v="308.55"/>
    <x v="0"/>
    <x v="5"/>
    <s v="ANCILLARY SERVICES"/>
    <x v="0"/>
    <s v="RC_INIT_PROP18_16RATES"/>
    <x v="158"/>
  </r>
  <r>
    <x v="0"/>
    <n v="288.02"/>
    <x v="0"/>
    <x v="6"/>
    <s v="ANCILLARY SERVICES"/>
    <x v="0"/>
    <s v="RC_INIT_PROP18_16RATES"/>
    <x v="158"/>
  </r>
  <r>
    <x v="0"/>
    <n v="335.5"/>
    <x v="0"/>
    <x v="8"/>
    <s v="ANCILLARY SERVICES"/>
    <x v="0"/>
    <s v="RC_INIT_PROP18_16RATES"/>
    <x v="158"/>
  </r>
  <r>
    <x v="21"/>
    <n v="1717.1"/>
    <x v="0"/>
    <x v="4"/>
    <s v="ANCILLARY SERVICES"/>
    <x v="1"/>
    <s v="RC_INIT_PROP18_16RATES"/>
    <x v="158"/>
  </r>
  <r>
    <x v="21"/>
    <n v="1812.3"/>
    <x v="0"/>
    <x v="5"/>
    <s v="ANCILLARY SERVICES"/>
    <x v="1"/>
    <s v="RC_INIT_PROP18_16RATES"/>
    <x v="158"/>
  </r>
  <r>
    <x v="21"/>
    <n v="1724.8"/>
    <x v="0"/>
    <x v="6"/>
    <s v="ANCILLARY SERVICES"/>
    <x v="1"/>
    <s v="RC_INIT_PROP18_16RATES"/>
    <x v="158"/>
  </r>
  <r>
    <x v="12"/>
    <n v="9513.01"/>
    <x v="0"/>
    <x v="11"/>
    <s v="NETWORK"/>
    <x v="7"/>
    <s v="RC_INIT_PROP18_16RATES"/>
    <x v="158"/>
  </r>
  <r>
    <x v="12"/>
    <n v="9698.65"/>
    <x v="0"/>
    <x v="9"/>
    <s v="NETWORK"/>
    <x v="7"/>
    <s v="RC_INIT_PROP18_16RATES"/>
    <x v="158"/>
  </r>
  <r>
    <x v="19"/>
    <n v="335.88"/>
    <x v="1"/>
    <x v="0"/>
    <s v="ANCILLARY SERVICES"/>
    <x v="0"/>
    <s v="RC_INIT_PROP18_16RATES"/>
    <x v="158"/>
  </r>
  <r>
    <x v="0"/>
    <n v="307.89"/>
    <x v="1"/>
    <x v="0"/>
    <s v="ANCILLARY SERVICES"/>
    <x v="0"/>
    <s v="RC_INIT_PROP18_16RATES"/>
    <x v="158"/>
  </r>
  <r>
    <x v="0"/>
    <n v="291.62"/>
    <x v="1"/>
    <x v="1"/>
    <s v="ANCILLARY SERVICES"/>
    <x v="0"/>
    <s v="RC_INIT_PROP18_16RATES"/>
    <x v="158"/>
  </r>
  <r>
    <x v="0"/>
    <n v="322.45"/>
    <x v="1"/>
    <x v="2"/>
    <s v="ANCILLARY SERVICES"/>
    <x v="0"/>
    <s v="RC_INIT_PROP18_16RATES"/>
    <x v="158"/>
  </r>
  <r>
    <x v="21"/>
    <n v="1932.35"/>
    <x v="1"/>
    <x v="0"/>
    <s v="ANCILLARY SERVICES"/>
    <x v="1"/>
    <s v="RC_INIT_PROP18_16RATES"/>
    <x v="158"/>
  </r>
  <r>
    <x v="21"/>
    <n v="1927.8"/>
    <x v="1"/>
    <x v="1"/>
    <s v="ANCILLARY SERVICES"/>
    <x v="1"/>
    <s v="RC_INIT_PROP18_16RATES"/>
    <x v="158"/>
  </r>
  <r>
    <x v="12"/>
    <n v="8550.08"/>
    <x v="1"/>
    <x v="6"/>
    <s v="NETWORK"/>
    <x v="7"/>
    <s v="RC_INIT_PROP18_16RATES"/>
    <x v="158"/>
  </r>
  <r>
    <x v="12"/>
    <n v="9087.93"/>
    <x v="1"/>
    <x v="8"/>
    <s v="NETWORK"/>
    <x v="7"/>
    <s v="RC_INIT_PROP18_16RATES"/>
    <x v="158"/>
  </r>
  <r>
    <x v="19"/>
    <n v="288.44"/>
    <x v="2"/>
    <x v="3"/>
    <s v="ANCILLARY SERVICES"/>
    <x v="0"/>
    <s v="RC_INIT_PROP18_16RATES"/>
    <x v="158"/>
  </r>
  <r>
    <x v="0"/>
    <n v="264.39999999999998"/>
    <x v="2"/>
    <x v="3"/>
    <s v="ANCILLARY SERVICES"/>
    <x v="0"/>
    <s v="RC_INIT_PROP18_16RATES"/>
    <x v="158"/>
  </r>
  <r>
    <x v="0"/>
    <n v="264.55"/>
    <x v="2"/>
    <x v="10"/>
    <s v="ANCILLARY SERVICES"/>
    <x v="0"/>
    <s v="RC_INIT_PROP18_16RATES"/>
    <x v="158"/>
  </r>
  <r>
    <x v="0"/>
    <n v="307.92"/>
    <x v="2"/>
    <x v="11"/>
    <s v="ANCILLARY SERVICES"/>
    <x v="0"/>
    <s v="RC_INIT_PROP18_16RATES"/>
    <x v="158"/>
  </r>
  <r>
    <x v="21"/>
    <n v="2071.3000000000002"/>
    <x v="2"/>
    <x v="3"/>
    <s v="ANCILLARY SERVICES"/>
    <x v="1"/>
    <s v="RC_INIT_PROP18_16RATES"/>
    <x v="158"/>
  </r>
  <r>
    <x v="21"/>
    <n v="2025.8"/>
    <x v="2"/>
    <x v="10"/>
    <s v="ANCILLARY SERVICES"/>
    <x v="1"/>
    <s v="RC_INIT_PROP18_16RATES"/>
    <x v="158"/>
  </r>
  <r>
    <x v="12"/>
    <n v="9556.3799999999992"/>
    <x v="2"/>
    <x v="1"/>
    <s v="NETWORK"/>
    <x v="7"/>
    <s v="RC_INIT_PROP18_16RATES"/>
    <x v="158"/>
  </r>
  <r>
    <x v="12"/>
    <n v="9327.36"/>
    <x v="2"/>
    <x v="2"/>
    <s v="NETWORK"/>
    <x v="7"/>
    <s v="RC_INIT_PROP18_16RATES"/>
    <x v="158"/>
  </r>
  <r>
    <x v="73"/>
    <n v="445679.68"/>
    <x v="2"/>
    <x v="1"/>
    <s v="ANCILLARY SERVICES"/>
    <x v="26"/>
    <s v="RC_INIT_PROP18_16RATES"/>
    <x v="111"/>
  </r>
  <r>
    <x v="73"/>
    <n v="445679.68"/>
    <x v="2"/>
    <x v="2"/>
    <s v="ANCILLARY SERVICES"/>
    <x v="26"/>
    <s v="RC_INIT_PROP18_16RATES"/>
    <x v="111"/>
  </r>
  <r>
    <x v="73"/>
    <n v="445679.68"/>
    <x v="2"/>
    <x v="7"/>
    <s v="ANCILLARY SERVICES"/>
    <x v="26"/>
    <s v="RC_INIT_PROP18_16RATES"/>
    <x v="111"/>
  </r>
  <r>
    <x v="71"/>
    <n v="1504168.92"/>
    <x v="2"/>
    <x v="3"/>
    <s v="ANCILLARY SERVICES"/>
    <x v="26"/>
    <s v="RC_INIT_PROP18_16RATES"/>
    <x v="111"/>
  </r>
  <r>
    <x v="71"/>
    <n v="1504168.92"/>
    <x v="2"/>
    <x v="10"/>
    <s v="ANCILLARY SERVICES"/>
    <x v="26"/>
    <s v="RC_INIT_PROP18_16RATES"/>
    <x v="111"/>
  </r>
  <r>
    <x v="27"/>
    <n v="1899964"/>
    <x v="2"/>
    <x v="5"/>
    <s v="NETWORK"/>
    <x v="11"/>
    <s v="RC_INIT_PROP18_16RATES"/>
    <x v="111"/>
  </r>
  <r>
    <x v="27"/>
    <n v="1899964"/>
    <x v="2"/>
    <x v="6"/>
    <s v="NETWORK"/>
    <x v="11"/>
    <s v="RC_INIT_PROP18_16RATES"/>
    <x v="111"/>
  </r>
  <r>
    <x v="27"/>
    <n v="1899964"/>
    <x v="2"/>
    <x v="8"/>
    <s v="NETWORK"/>
    <x v="11"/>
    <s v="RC_INIT_PROP18_16RATES"/>
    <x v="111"/>
  </r>
  <r>
    <x v="83"/>
    <n v="290"/>
    <x v="2"/>
    <x v="4"/>
    <s v="OTHER REVENUES &amp; CREDITS"/>
    <x v="31"/>
    <s v="RC_INIT_PROP18_16RATES"/>
    <x v="111"/>
  </r>
  <r>
    <x v="83"/>
    <n v="290"/>
    <x v="2"/>
    <x v="5"/>
    <s v="OTHER REVENUES &amp; CREDITS"/>
    <x v="31"/>
    <s v="RC_INIT_PROP18_16RATES"/>
    <x v="111"/>
  </r>
  <r>
    <x v="83"/>
    <n v="290"/>
    <x v="2"/>
    <x v="6"/>
    <s v="OTHER REVENUES &amp; CREDITS"/>
    <x v="31"/>
    <s v="RC_INIT_PROP18_16RATES"/>
    <x v="111"/>
  </r>
  <r>
    <x v="19"/>
    <n v="2988.81"/>
    <x v="0"/>
    <x v="3"/>
    <s v="ANCILLARY SERVICES"/>
    <x v="0"/>
    <s v="RC_INIT_PROP18_16RATES"/>
    <x v="112"/>
  </r>
  <r>
    <x v="19"/>
    <n v="2991.37"/>
    <x v="0"/>
    <x v="10"/>
    <s v="ANCILLARY SERVICES"/>
    <x v="0"/>
    <s v="RC_INIT_PROP18_16RATES"/>
    <x v="112"/>
  </r>
  <r>
    <x v="19"/>
    <n v="3519.6"/>
    <x v="0"/>
    <x v="11"/>
    <s v="ANCILLARY SERVICES"/>
    <x v="0"/>
    <s v="RC_INIT_PROP18_16RATES"/>
    <x v="112"/>
  </r>
  <r>
    <x v="19"/>
    <n v="3291.88"/>
    <x v="0"/>
    <x v="9"/>
    <s v="ANCILLARY SERVICES"/>
    <x v="0"/>
    <s v="RC_INIT_PROP18_16RATES"/>
    <x v="112"/>
  </r>
  <r>
    <x v="19"/>
    <n v="2947.24"/>
    <x v="1"/>
    <x v="4"/>
    <s v="ANCILLARY SERVICES"/>
    <x v="0"/>
    <s v="RC_INIT_PROP18_16RATES"/>
    <x v="112"/>
  </r>
  <r>
    <x v="19"/>
    <n v="3366.55"/>
    <x v="1"/>
    <x v="5"/>
    <s v="ANCILLARY SERVICES"/>
    <x v="0"/>
    <s v="RC_INIT_PROP18_16RATES"/>
    <x v="112"/>
  </r>
  <r>
    <x v="19"/>
    <n v="3024.33"/>
    <x v="1"/>
    <x v="6"/>
    <s v="ANCILLARY SERVICES"/>
    <x v="0"/>
    <s v="RC_INIT_PROP18_16RATES"/>
    <x v="112"/>
  </r>
  <r>
    <x v="19"/>
    <n v="3557.45"/>
    <x v="1"/>
    <x v="8"/>
    <s v="ANCILLARY SERVICES"/>
    <x v="0"/>
    <s v="RC_INIT_PROP18_16RATES"/>
    <x v="112"/>
  </r>
  <r>
    <x v="21"/>
    <n v="4389"/>
    <x v="1"/>
    <x v="7"/>
    <s v="ANCILLARY SERVICES"/>
    <x v="1"/>
    <s v="RC_INIT_PROP18_16RATES"/>
    <x v="112"/>
  </r>
  <r>
    <x v="19"/>
    <n v="3427.86"/>
    <x v="2"/>
    <x v="0"/>
    <s v="ANCILLARY SERVICES"/>
    <x v="0"/>
    <s v="RC_INIT_PROP18_16RATES"/>
    <x v="112"/>
  </r>
  <r>
    <x v="19"/>
    <n v="3222.54"/>
    <x v="2"/>
    <x v="1"/>
    <s v="ANCILLARY SERVICES"/>
    <x v="0"/>
    <s v="RC_INIT_PROP18_16RATES"/>
    <x v="112"/>
  </r>
  <r>
    <x v="19"/>
    <n v="3562.53"/>
    <x v="2"/>
    <x v="2"/>
    <s v="ANCILLARY SERVICES"/>
    <x v="0"/>
    <s v="RC_INIT_PROP18_16RATES"/>
    <x v="112"/>
  </r>
  <r>
    <x v="20"/>
    <n v="920.25"/>
    <x v="2"/>
    <x v="7"/>
    <s v="ANCILLARY SERVICES"/>
    <x v="10"/>
    <s v="RC_INIT_PROP18_16RATES"/>
    <x v="112"/>
  </r>
  <r>
    <x v="21"/>
    <n v="4567.5"/>
    <x v="2"/>
    <x v="9"/>
    <s v="ANCILLARY SERVICES"/>
    <x v="1"/>
    <s v="RC_INIT_PROP18_16RATES"/>
    <x v="112"/>
  </r>
  <r>
    <x v="19"/>
    <n v="3615.15"/>
    <x v="0"/>
    <x v="0"/>
    <s v="ANCILLARY SERVICES"/>
    <x v="0"/>
    <s v="RC_INIT_PROP18_16RATES"/>
    <x v="113"/>
  </r>
  <r>
    <x v="19"/>
    <n v="3439.89"/>
    <x v="0"/>
    <x v="1"/>
    <s v="ANCILLARY SERVICES"/>
    <x v="0"/>
    <s v="RC_INIT_PROP18_16RATES"/>
    <x v="113"/>
  </r>
  <r>
    <x v="19"/>
    <n v="3833.4"/>
    <x v="0"/>
    <x v="2"/>
    <s v="ANCILLARY SERVICES"/>
    <x v="0"/>
    <s v="RC_INIT_PROP18_16RATES"/>
    <x v="113"/>
  </r>
  <r>
    <x v="26"/>
    <n v="14448"/>
    <x v="0"/>
    <x v="9"/>
    <s v="ANCILLARY SERVICES"/>
    <x v="1"/>
    <s v="RC_INIT_PROP18_16RATES"/>
    <x v="113"/>
  </r>
  <r>
    <x v="27"/>
    <n v="59560"/>
    <x v="0"/>
    <x v="3"/>
    <s v="NETWORK"/>
    <x v="11"/>
    <s v="RC_INIT_PROP18_16RATES"/>
    <x v="113"/>
  </r>
  <r>
    <x v="27"/>
    <n v="71472"/>
    <x v="0"/>
    <x v="10"/>
    <s v="NETWORK"/>
    <x v="11"/>
    <s v="RC_INIT_PROP18_16RATES"/>
    <x v="113"/>
  </r>
  <r>
    <x v="27"/>
    <n v="71472"/>
    <x v="0"/>
    <x v="11"/>
    <s v="NETWORK"/>
    <x v="11"/>
    <s v="RC_INIT_PROP18_16RATES"/>
    <x v="113"/>
  </r>
  <r>
    <x v="27"/>
    <n v="71472"/>
    <x v="0"/>
    <x v="9"/>
    <s v="NETWORK"/>
    <x v="11"/>
    <s v="RC_INIT_PROP18_16RATES"/>
    <x v="113"/>
  </r>
  <r>
    <x v="9"/>
    <n v="547"/>
    <x v="0"/>
    <x v="3"/>
    <s v="OTHER REVENUES &amp; CREDITS"/>
    <x v="5"/>
    <s v="RC_INIT_PROP18_16RATES"/>
    <x v="113"/>
  </r>
  <r>
    <x v="19"/>
    <n v="3037.7"/>
    <x v="1"/>
    <x v="3"/>
    <s v="ANCILLARY SERVICES"/>
    <x v="0"/>
    <s v="RC_INIT_PROP18_16RATES"/>
    <x v="113"/>
  </r>
  <r>
    <x v="19"/>
    <n v="2984.06"/>
    <x v="1"/>
    <x v="10"/>
    <s v="ANCILLARY SERVICES"/>
    <x v="0"/>
    <s v="RC_INIT_PROP18_16RATES"/>
    <x v="113"/>
  </r>
  <r>
    <x v="19"/>
    <n v="3473.45"/>
    <x v="1"/>
    <x v="11"/>
    <s v="ANCILLARY SERVICES"/>
    <x v="0"/>
    <s v="RC_INIT_PROP18_16RATES"/>
    <x v="113"/>
  </r>
  <r>
    <x v="26"/>
    <n v="14448"/>
    <x v="1"/>
    <x v="8"/>
    <s v="ANCILLARY SERVICES"/>
    <x v="1"/>
    <s v="RC_INIT_PROP18_16RATES"/>
    <x v="113"/>
  </r>
  <r>
    <x v="27"/>
    <n v="71472"/>
    <x v="1"/>
    <x v="4"/>
    <s v="NETWORK"/>
    <x v="11"/>
    <s v="RC_INIT_PROP18_16RATES"/>
    <x v="113"/>
  </r>
  <r>
    <x v="27"/>
    <n v="71472"/>
    <x v="1"/>
    <x v="5"/>
    <s v="NETWORK"/>
    <x v="11"/>
    <s v="RC_INIT_PROP18_16RATES"/>
    <x v="113"/>
  </r>
  <r>
    <x v="27"/>
    <n v="71472"/>
    <x v="1"/>
    <x v="6"/>
    <s v="NETWORK"/>
    <x v="11"/>
    <s v="RC_INIT_PROP18_16RATES"/>
    <x v="113"/>
  </r>
  <r>
    <x v="27"/>
    <n v="71472"/>
    <x v="1"/>
    <x v="8"/>
    <s v="NETWORK"/>
    <x v="11"/>
    <s v="RC_INIT_PROP18_16RATES"/>
    <x v="113"/>
  </r>
  <r>
    <x v="9"/>
    <n v="547"/>
    <x v="1"/>
    <x v="4"/>
    <s v="OTHER REVENUES &amp; CREDITS"/>
    <x v="5"/>
    <s v="RC_INIT_PROP18_16RATES"/>
    <x v="113"/>
  </r>
  <r>
    <x v="19"/>
    <n v="2989.49"/>
    <x v="2"/>
    <x v="4"/>
    <s v="ANCILLARY SERVICES"/>
    <x v="0"/>
    <s v="RC_INIT_PROP18_16RATES"/>
    <x v="113"/>
  </r>
  <r>
    <x v="19"/>
    <n v="3491.4"/>
    <x v="2"/>
    <x v="5"/>
    <s v="ANCILLARY SERVICES"/>
    <x v="0"/>
    <s v="RC_INIT_PROP18_16RATES"/>
    <x v="113"/>
  </r>
  <r>
    <x v="19"/>
    <n v="3171.1"/>
    <x v="2"/>
    <x v="6"/>
    <s v="ANCILLARY SERVICES"/>
    <x v="0"/>
    <s v="RC_INIT_PROP18_16RATES"/>
    <x v="113"/>
  </r>
  <r>
    <x v="26"/>
    <n v="14448"/>
    <x v="2"/>
    <x v="2"/>
    <s v="ANCILLARY SERVICES"/>
    <x v="1"/>
    <s v="RC_INIT_PROP18_16RATES"/>
    <x v="113"/>
  </r>
  <r>
    <x v="26"/>
    <n v="14448"/>
    <x v="2"/>
    <x v="7"/>
    <s v="ANCILLARY SERVICES"/>
    <x v="1"/>
    <s v="RC_INIT_PROP18_16RATES"/>
    <x v="113"/>
  </r>
  <r>
    <x v="27"/>
    <n v="71472"/>
    <x v="2"/>
    <x v="0"/>
    <s v="NETWORK"/>
    <x v="11"/>
    <s v="RC_INIT_PROP18_16RATES"/>
    <x v="113"/>
  </r>
  <r>
    <x v="27"/>
    <n v="71472"/>
    <x v="2"/>
    <x v="1"/>
    <s v="NETWORK"/>
    <x v="11"/>
    <s v="RC_INIT_PROP18_16RATES"/>
    <x v="113"/>
  </r>
  <r>
    <x v="27"/>
    <n v="71472"/>
    <x v="2"/>
    <x v="2"/>
    <s v="NETWORK"/>
    <x v="11"/>
    <s v="RC_INIT_PROP18_16RATES"/>
    <x v="113"/>
  </r>
  <r>
    <x v="19"/>
    <n v="14822.46"/>
    <x v="0"/>
    <x v="3"/>
    <s v="ANCILLARY SERVICES"/>
    <x v="0"/>
    <s v="RC_INIT_PROP18_16RATES"/>
    <x v="114"/>
  </r>
  <r>
    <x v="19"/>
    <n v="14835.16"/>
    <x v="0"/>
    <x v="10"/>
    <s v="ANCILLARY SERVICES"/>
    <x v="0"/>
    <s v="RC_INIT_PROP18_16RATES"/>
    <x v="114"/>
  </r>
  <r>
    <x v="19"/>
    <n v="17454.830000000002"/>
    <x v="0"/>
    <x v="11"/>
    <s v="ANCILLARY SERVICES"/>
    <x v="0"/>
    <s v="RC_INIT_PROP18_16RATES"/>
    <x v="114"/>
  </r>
  <r>
    <x v="20"/>
    <n v="4779.78"/>
    <x v="0"/>
    <x v="9"/>
    <s v="ANCILLARY SERVICES"/>
    <x v="10"/>
    <s v="RC_INIT_PROP18_16RATES"/>
    <x v="114"/>
  </r>
  <r>
    <x v="21"/>
    <n v="23998.799999999999"/>
    <x v="0"/>
    <x v="8"/>
    <s v="ANCILLARY SERVICES"/>
    <x v="1"/>
    <s v="RC_INIT_PROP18_16RATES"/>
    <x v="114"/>
  </r>
  <r>
    <x v="19"/>
    <n v="14616.3"/>
    <x v="1"/>
    <x v="4"/>
    <s v="ANCILLARY SERVICES"/>
    <x v="0"/>
    <s v="RC_INIT_PROP18_16RATES"/>
    <x v="114"/>
  </r>
  <r>
    <x v="19"/>
    <n v="16695.830000000002"/>
    <x v="1"/>
    <x v="5"/>
    <s v="ANCILLARY SERVICES"/>
    <x v="0"/>
    <s v="RC_INIT_PROP18_16RATES"/>
    <x v="114"/>
  </r>
  <r>
    <x v="19"/>
    <n v="14998.64"/>
    <x v="1"/>
    <x v="6"/>
    <s v="ANCILLARY SERVICES"/>
    <x v="0"/>
    <s v="RC_INIT_PROP18_16RATES"/>
    <x v="114"/>
  </r>
  <r>
    <x v="20"/>
    <n v="4731.87"/>
    <x v="1"/>
    <x v="8"/>
    <s v="ANCILLARY SERVICES"/>
    <x v="10"/>
    <s v="RC_INIT_PROP18_16RATES"/>
    <x v="114"/>
  </r>
  <r>
    <x v="12"/>
    <n v="9323.89"/>
    <x v="2"/>
    <x v="7"/>
    <s v="NETWORK"/>
    <x v="7"/>
    <s v="RC_INIT_PROP18_16RATES"/>
    <x v="158"/>
  </r>
  <r>
    <x v="9"/>
    <n v="310"/>
    <x v="0"/>
    <x v="7"/>
    <s v="OTHER REVENUES &amp; CREDITS"/>
    <x v="5"/>
    <s v="RC_INIT_PROP18_16RATES"/>
    <x v="159"/>
  </r>
  <r>
    <x v="9"/>
    <n v="310"/>
    <x v="1"/>
    <x v="9"/>
    <s v="OTHER REVENUES &amp; CREDITS"/>
    <x v="5"/>
    <s v="RC_INIT_PROP18_16RATES"/>
    <x v="159"/>
  </r>
  <r>
    <x v="9"/>
    <n v="310"/>
    <x v="2"/>
    <x v="8"/>
    <s v="OTHER REVENUES &amp; CREDITS"/>
    <x v="5"/>
    <s v="RC_INIT_PROP18_16RATES"/>
    <x v="159"/>
  </r>
  <r>
    <x v="19"/>
    <n v="1559.23"/>
    <x v="0"/>
    <x v="5"/>
    <s v="ANCILLARY SERVICES"/>
    <x v="0"/>
    <s v="RC_INIT_PROP18_16RATES"/>
    <x v="160"/>
  </r>
  <r>
    <x v="19"/>
    <n v="1455.51"/>
    <x v="0"/>
    <x v="6"/>
    <s v="ANCILLARY SERVICES"/>
    <x v="0"/>
    <s v="RC_INIT_PROP18_16RATES"/>
    <x v="160"/>
  </r>
  <r>
    <x v="19"/>
    <n v="1695.43"/>
    <x v="0"/>
    <x v="8"/>
    <s v="ANCILLARY SERVICES"/>
    <x v="0"/>
    <s v="RC_INIT_PROP18_16RATES"/>
    <x v="160"/>
  </r>
  <r>
    <x v="20"/>
    <n v="428.54"/>
    <x v="0"/>
    <x v="9"/>
    <s v="ANCILLARY SERVICES"/>
    <x v="10"/>
    <s v="RC_INIT_PROP18_16RATES"/>
    <x v="160"/>
  </r>
  <r>
    <x v="21"/>
    <n v="1888.6"/>
    <x v="0"/>
    <x v="6"/>
    <s v="ANCILLARY SERVICES"/>
    <x v="1"/>
    <s v="RC_INIT_PROP18_16RATES"/>
    <x v="160"/>
  </r>
  <r>
    <x v="21"/>
    <n v="2174.9"/>
    <x v="0"/>
    <x v="8"/>
    <s v="ANCILLARY SERVICES"/>
    <x v="1"/>
    <s v="RC_INIT_PROP18_16RATES"/>
    <x v="160"/>
  </r>
  <r>
    <x v="19"/>
    <n v="1555.92"/>
    <x v="1"/>
    <x v="0"/>
    <s v="ANCILLARY SERVICES"/>
    <x v="0"/>
    <s v="RC_INIT_PROP18_16RATES"/>
    <x v="160"/>
  </r>
  <r>
    <x v="19"/>
    <n v="1473.68"/>
    <x v="1"/>
    <x v="1"/>
    <s v="ANCILLARY SERVICES"/>
    <x v="0"/>
    <s v="RC_INIT_PROP18_16RATES"/>
    <x v="160"/>
  </r>
  <r>
    <x v="19"/>
    <n v="1629.46"/>
    <x v="1"/>
    <x v="2"/>
    <s v="ANCILLARY SERVICES"/>
    <x v="0"/>
    <s v="RC_INIT_PROP18_16RATES"/>
    <x v="160"/>
  </r>
  <r>
    <x v="19"/>
    <n v="1272.96"/>
    <x v="1"/>
    <x v="7"/>
    <s v="ANCILLARY SERVICES"/>
    <x v="0"/>
    <s v="RC_INIT_PROP18_16RATES"/>
    <x v="160"/>
  </r>
  <r>
    <x v="0"/>
    <n v="1166.8800000000001"/>
    <x v="1"/>
    <x v="7"/>
    <s v="ANCILLARY SERVICES"/>
    <x v="0"/>
    <s v="RC_INIT_PROP18_16RATES"/>
    <x v="160"/>
  </r>
  <r>
    <x v="20"/>
    <n v="428.54"/>
    <x v="1"/>
    <x v="8"/>
    <s v="ANCILLARY SERVICES"/>
    <x v="10"/>
    <s v="RC_INIT_PROP18_16RATES"/>
    <x v="160"/>
  </r>
  <r>
    <x v="21"/>
    <n v="2069.5500000000002"/>
    <x v="1"/>
    <x v="1"/>
    <s v="ANCILLARY SERVICES"/>
    <x v="1"/>
    <s v="RC_INIT_PROP18_16RATES"/>
    <x v="160"/>
  </r>
  <r>
    <x v="21"/>
    <n v="1922.55"/>
    <x v="1"/>
    <x v="2"/>
    <s v="ANCILLARY SERVICES"/>
    <x v="1"/>
    <s v="RC_INIT_PROP18_16RATES"/>
    <x v="160"/>
  </r>
  <r>
    <x v="21"/>
    <n v="2044.35"/>
    <x v="1"/>
    <x v="7"/>
    <s v="ANCILLARY SERVICES"/>
    <x v="1"/>
    <s v="RC_INIT_PROP18_16RATES"/>
    <x v="160"/>
  </r>
  <r>
    <x v="19"/>
    <n v="1336.15"/>
    <x v="2"/>
    <x v="3"/>
    <s v="ANCILLARY SERVICES"/>
    <x v="0"/>
    <s v="RC_INIT_PROP18_16RATES"/>
    <x v="160"/>
  </r>
  <r>
    <x v="19"/>
    <n v="1336.87"/>
    <x v="2"/>
    <x v="10"/>
    <s v="ANCILLARY SERVICES"/>
    <x v="0"/>
    <s v="RC_INIT_PROP18_16RATES"/>
    <x v="160"/>
  </r>
  <r>
    <x v="19"/>
    <n v="1556.07"/>
    <x v="2"/>
    <x v="11"/>
    <s v="ANCILLARY SERVICES"/>
    <x v="0"/>
    <s v="RC_INIT_PROP18_16RATES"/>
    <x v="160"/>
  </r>
  <r>
    <x v="19"/>
    <n v="1458.81"/>
    <x v="2"/>
    <x v="9"/>
    <s v="ANCILLARY SERVICES"/>
    <x v="0"/>
    <s v="RC_INIT_PROP18_16RATES"/>
    <x v="160"/>
  </r>
  <r>
    <x v="0"/>
    <n v="1337.24"/>
    <x v="2"/>
    <x v="9"/>
    <s v="ANCILLARY SERVICES"/>
    <x v="0"/>
    <s v="RC_INIT_PROP18_16RATES"/>
    <x v="160"/>
  </r>
  <r>
    <x v="20"/>
    <n v="388.8"/>
    <x v="2"/>
    <x v="2"/>
    <s v="ANCILLARY SERVICES"/>
    <x v="10"/>
    <s v="RC_INIT_PROP18_16RATES"/>
    <x v="160"/>
  </r>
  <r>
    <x v="20"/>
    <n v="354.24"/>
    <x v="2"/>
    <x v="7"/>
    <s v="ANCILLARY SERVICES"/>
    <x v="10"/>
    <s v="RC_INIT_PROP18_16RATES"/>
    <x v="160"/>
  </r>
  <r>
    <x v="21"/>
    <n v="2071.3000000000002"/>
    <x v="2"/>
    <x v="10"/>
    <s v="ANCILLARY SERVICES"/>
    <x v="1"/>
    <s v="RC_INIT_PROP18_16RATES"/>
    <x v="160"/>
  </r>
  <r>
    <x v="21"/>
    <n v="1709.4"/>
    <x v="2"/>
    <x v="11"/>
    <s v="ANCILLARY SERVICES"/>
    <x v="1"/>
    <s v="RC_INIT_PROP18_16RATES"/>
    <x v="160"/>
  </r>
  <r>
    <x v="21"/>
    <n v="2274.3000000000002"/>
    <x v="2"/>
    <x v="9"/>
    <s v="ANCILLARY SERVICES"/>
    <x v="1"/>
    <s v="RC_INIT_PROP18_16RATES"/>
    <x v="160"/>
  </r>
  <r>
    <x v="32"/>
    <n v="2940"/>
    <x v="0"/>
    <x v="0"/>
    <s v="OTHER REVENUES &amp; CREDITS"/>
    <x v="16"/>
    <s v="RC_INIT_PROP18_16RATES"/>
    <x v="161"/>
  </r>
  <r>
    <x v="32"/>
    <n v="2940"/>
    <x v="0"/>
    <x v="1"/>
    <s v="OTHER REVENUES &amp; CREDITS"/>
    <x v="16"/>
    <s v="RC_INIT_PROP18_16RATES"/>
    <x v="161"/>
  </r>
  <r>
    <x v="32"/>
    <n v="2940"/>
    <x v="0"/>
    <x v="2"/>
    <s v="OTHER REVENUES &amp; CREDITS"/>
    <x v="16"/>
    <s v="RC_INIT_PROP18_16RATES"/>
    <x v="161"/>
  </r>
  <r>
    <x v="32"/>
    <n v="2940"/>
    <x v="1"/>
    <x v="3"/>
    <s v="OTHER REVENUES &amp; CREDITS"/>
    <x v="16"/>
    <s v="RC_INIT_PROP18_16RATES"/>
    <x v="161"/>
  </r>
  <r>
    <x v="32"/>
    <n v="2940"/>
    <x v="1"/>
    <x v="10"/>
    <s v="OTHER REVENUES &amp; CREDITS"/>
    <x v="16"/>
    <s v="RC_INIT_PROP18_16RATES"/>
    <x v="161"/>
  </r>
  <r>
    <x v="32"/>
    <n v="2940"/>
    <x v="1"/>
    <x v="11"/>
    <s v="OTHER REVENUES &amp; CREDITS"/>
    <x v="16"/>
    <s v="RC_INIT_PROP18_16RATES"/>
    <x v="161"/>
  </r>
  <r>
    <x v="32"/>
    <n v="2940"/>
    <x v="2"/>
    <x v="4"/>
    <s v="OTHER REVENUES &amp; CREDITS"/>
    <x v="16"/>
    <s v="RC_INIT_PROP18_16RATES"/>
    <x v="161"/>
  </r>
  <r>
    <x v="32"/>
    <n v="2940"/>
    <x v="2"/>
    <x v="5"/>
    <s v="OTHER REVENUES &amp; CREDITS"/>
    <x v="16"/>
    <s v="RC_INIT_PROP18_16RATES"/>
    <x v="161"/>
  </r>
  <r>
    <x v="32"/>
    <n v="2940"/>
    <x v="2"/>
    <x v="6"/>
    <s v="OTHER REVENUES &amp; CREDITS"/>
    <x v="16"/>
    <s v="RC_INIT_PROP18_16RATES"/>
    <x v="161"/>
  </r>
  <r>
    <x v="32"/>
    <n v="2000"/>
    <x v="0"/>
    <x v="4"/>
    <s v="OTHER REVENUES &amp; CREDITS"/>
    <x v="16"/>
    <s v="RC_INIT_PROP18_16RATES"/>
    <x v="162"/>
  </r>
  <r>
    <x v="32"/>
    <n v="2000"/>
    <x v="0"/>
    <x v="5"/>
    <s v="OTHER REVENUES &amp; CREDITS"/>
    <x v="16"/>
    <s v="RC_INIT_PROP18_16RATES"/>
    <x v="162"/>
  </r>
  <r>
    <x v="32"/>
    <n v="2000"/>
    <x v="1"/>
    <x v="0"/>
    <s v="OTHER REVENUES &amp; CREDITS"/>
    <x v="16"/>
    <s v="RC_INIT_PROP18_16RATES"/>
    <x v="162"/>
  </r>
  <r>
    <x v="32"/>
    <n v="2000"/>
    <x v="2"/>
    <x v="3"/>
    <s v="OTHER REVENUES &amp; CREDITS"/>
    <x v="16"/>
    <s v="RC_INIT_PROP18_16RATES"/>
    <x v="162"/>
  </r>
  <r>
    <x v="9"/>
    <n v="1664"/>
    <x v="1"/>
    <x v="6"/>
    <s v="OTHER REVENUES &amp; CREDITS"/>
    <x v="5"/>
    <s v="RC_INIT_PROP18_16RATES"/>
    <x v="280"/>
  </r>
  <r>
    <x v="52"/>
    <n v="79215"/>
    <x v="0"/>
    <x v="9"/>
    <s v="FIBER AND PCS"/>
    <x v="24"/>
    <s v="RC_INIT_PROP18_16RATES"/>
    <x v="206"/>
  </r>
  <r>
    <x v="52"/>
    <n v="79215"/>
    <x v="1"/>
    <x v="8"/>
    <s v="FIBER AND PCS"/>
    <x v="24"/>
    <s v="RC_INIT_PROP18_16RATES"/>
    <x v="206"/>
  </r>
  <r>
    <x v="52"/>
    <n v="79215"/>
    <x v="2"/>
    <x v="2"/>
    <s v="FIBER AND PCS"/>
    <x v="24"/>
    <s v="RC_INIT_PROP18_16RATES"/>
    <x v="206"/>
  </r>
  <r>
    <x v="52"/>
    <n v="79215"/>
    <x v="2"/>
    <x v="7"/>
    <s v="FIBER AND PCS"/>
    <x v="24"/>
    <s v="RC_INIT_PROP18_16RATES"/>
    <x v="206"/>
  </r>
  <r>
    <x v="0"/>
    <n v="457.09"/>
    <x v="0"/>
    <x v="0"/>
    <s v="ANCILLARY SERVICES"/>
    <x v="0"/>
    <s v="RC_INIT_PROP18_16RATES"/>
    <x v="163"/>
  </r>
  <r>
    <x v="0"/>
    <n v="434.93"/>
    <x v="0"/>
    <x v="1"/>
    <s v="ANCILLARY SERVICES"/>
    <x v="0"/>
    <s v="RC_INIT_PROP18_16RATES"/>
    <x v="163"/>
  </r>
  <r>
    <x v="0"/>
    <n v="484.69"/>
    <x v="0"/>
    <x v="2"/>
    <s v="ANCILLARY SERVICES"/>
    <x v="0"/>
    <s v="RC_INIT_PROP18_16RATES"/>
    <x v="163"/>
  </r>
  <r>
    <x v="0"/>
    <n v="384.08"/>
    <x v="1"/>
    <x v="3"/>
    <s v="ANCILLARY SERVICES"/>
    <x v="0"/>
    <s v="RC_INIT_PROP18_16RATES"/>
    <x v="163"/>
  </r>
  <r>
    <x v="0"/>
    <n v="377.3"/>
    <x v="1"/>
    <x v="10"/>
    <s v="ANCILLARY SERVICES"/>
    <x v="0"/>
    <s v="RC_INIT_PROP18_16RATES"/>
    <x v="163"/>
  </r>
  <r>
    <x v="0"/>
    <n v="439.18"/>
    <x v="1"/>
    <x v="11"/>
    <s v="ANCILLARY SERVICES"/>
    <x v="0"/>
    <s v="RC_INIT_PROP18_16RATES"/>
    <x v="163"/>
  </r>
  <r>
    <x v="0"/>
    <n v="377.99"/>
    <x v="2"/>
    <x v="4"/>
    <s v="ANCILLARY SERVICES"/>
    <x v="0"/>
    <s v="RC_INIT_PROP18_16RATES"/>
    <x v="163"/>
  </r>
  <r>
    <x v="0"/>
    <n v="441.45"/>
    <x v="2"/>
    <x v="5"/>
    <s v="ANCILLARY SERVICES"/>
    <x v="0"/>
    <s v="RC_INIT_PROP18_16RATES"/>
    <x v="163"/>
  </r>
  <r>
    <x v="0"/>
    <n v="400.95"/>
    <x v="2"/>
    <x v="6"/>
    <s v="ANCILLARY SERVICES"/>
    <x v="0"/>
    <s v="RC_INIT_PROP18_16RATES"/>
    <x v="163"/>
  </r>
  <r>
    <x v="19"/>
    <n v="2672.05"/>
    <x v="0"/>
    <x v="3"/>
    <s v="ANCILLARY SERVICES"/>
    <x v="0"/>
    <s v="RC_INIT_PROP18_16RATES"/>
    <x v="164"/>
  </r>
  <r>
    <x v="19"/>
    <n v="2674.34"/>
    <x v="0"/>
    <x v="10"/>
    <s v="ANCILLARY SERVICES"/>
    <x v="0"/>
    <s v="RC_INIT_PROP18_16RATES"/>
    <x v="164"/>
  </r>
  <r>
    <x v="19"/>
    <n v="3146.59"/>
    <x v="0"/>
    <x v="11"/>
    <s v="ANCILLARY SERVICES"/>
    <x v="0"/>
    <s v="RC_INIT_PROP18_16RATES"/>
    <x v="164"/>
  </r>
  <r>
    <x v="0"/>
    <n v="966.76"/>
    <x v="1"/>
    <x v="1"/>
    <s v="ANCILLARY SERVICES"/>
    <x v="0"/>
    <s v="RC_INIT_PROP18_16RATES"/>
    <x v="40"/>
  </r>
  <r>
    <x v="0"/>
    <n v="1068.96"/>
    <x v="1"/>
    <x v="2"/>
    <s v="ANCILLARY SERVICES"/>
    <x v="0"/>
    <s v="RC_INIT_PROP18_16RATES"/>
    <x v="40"/>
  </r>
  <r>
    <x v="0"/>
    <n v="835.09"/>
    <x v="1"/>
    <x v="7"/>
    <s v="ANCILLARY SERVICES"/>
    <x v="0"/>
    <s v="RC_INIT_PROP18_16RATES"/>
    <x v="40"/>
  </r>
  <r>
    <x v="21"/>
    <n v="5191.2"/>
    <x v="1"/>
    <x v="0"/>
    <s v="ANCILLARY SERVICES"/>
    <x v="1"/>
    <s v="RC_INIT_PROP18_16RATES"/>
    <x v="40"/>
  </r>
  <r>
    <x v="21"/>
    <n v="4261.6000000000004"/>
    <x v="1"/>
    <x v="1"/>
    <s v="ANCILLARY SERVICES"/>
    <x v="1"/>
    <s v="RC_INIT_PROP18_16RATES"/>
    <x v="40"/>
  </r>
  <r>
    <x v="21"/>
    <n v="3560.2"/>
    <x v="1"/>
    <x v="2"/>
    <s v="ANCILLARY SERVICES"/>
    <x v="1"/>
    <s v="RC_INIT_PROP18_16RATES"/>
    <x v="40"/>
  </r>
  <r>
    <x v="12"/>
    <n v="23743.48"/>
    <x v="1"/>
    <x v="3"/>
    <s v="NETWORK"/>
    <x v="7"/>
    <s v="RC_INIT_PROP18_16RATES"/>
    <x v="40"/>
  </r>
  <r>
    <x v="12"/>
    <n v="24952.77"/>
    <x v="1"/>
    <x v="10"/>
    <s v="NETWORK"/>
    <x v="7"/>
    <s v="RC_INIT_PROP18_16RATES"/>
    <x v="40"/>
  </r>
  <r>
    <x v="12"/>
    <n v="14369.27"/>
    <x v="1"/>
    <x v="11"/>
    <s v="NETWORK"/>
    <x v="7"/>
    <s v="RC_INIT_PROP18_16RATES"/>
    <x v="40"/>
  </r>
  <r>
    <x v="12"/>
    <n v="18167.189999999999"/>
    <x v="1"/>
    <x v="9"/>
    <s v="NETWORK"/>
    <x v="7"/>
    <s v="RC_INIT_PROP18_16RATES"/>
    <x v="40"/>
  </r>
  <r>
    <x v="0"/>
    <n v="877.01"/>
    <x v="2"/>
    <x v="10"/>
    <s v="ANCILLARY SERVICES"/>
    <x v="0"/>
    <s v="RC_INIT_PROP18_16RATES"/>
    <x v="40"/>
  </r>
  <r>
    <x v="0"/>
    <n v="1020.81"/>
    <x v="2"/>
    <x v="11"/>
    <s v="ANCILLARY SERVICES"/>
    <x v="0"/>
    <s v="RC_INIT_PROP18_16RATES"/>
    <x v="40"/>
  </r>
  <r>
    <x v="0"/>
    <n v="957"/>
    <x v="2"/>
    <x v="9"/>
    <s v="ANCILLARY SERVICES"/>
    <x v="0"/>
    <s v="RC_INIT_PROP18_16RATES"/>
    <x v="40"/>
  </r>
  <r>
    <x v="21"/>
    <n v="5003.25"/>
    <x v="2"/>
    <x v="3"/>
    <s v="ANCILLARY SERVICES"/>
    <x v="1"/>
    <s v="RC_INIT_PROP18_16RATES"/>
    <x v="40"/>
  </r>
  <r>
    <x v="21"/>
    <n v="5271.7"/>
    <x v="2"/>
    <x v="10"/>
    <s v="ANCILLARY SERVICES"/>
    <x v="1"/>
    <s v="RC_INIT_PROP18_16RATES"/>
    <x v="40"/>
  </r>
  <r>
    <x v="21"/>
    <n v="2903.6"/>
    <x v="2"/>
    <x v="11"/>
    <s v="ANCILLARY SERVICES"/>
    <x v="1"/>
    <s v="RC_INIT_PROP18_16RATES"/>
    <x v="40"/>
  </r>
  <r>
    <x v="12"/>
    <n v="17466.25"/>
    <x v="2"/>
    <x v="4"/>
    <s v="NETWORK"/>
    <x v="7"/>
    <s v="RC_INIT_PROP18_16RATES"/>
    <x v="40"/>
  </r>
  <r>
    <x v="12"/>
    <n v="27735.71"/>
    <x v="2"/>
    <x v="5"/>
    <s v="NETWORK"/>
    <x v="7"/>
    <s v="RC_INIT_PROP18_16RATES"/>
    <x v="40"/>
  </r>
  <r>
    <x v="12"/>
    <n v="20146.82"/>
    <x v="2"/>
    <x v="6"/>
    <s v="NETWORK"/>
    <x v="7"/>
    <s v="RC_INIT_PROP18_16RATES"/>
    <x v="40"/>
  </r>
  <r>
    <x v="12"/>
    <n v="19789.41"/>
    <x v="2"/>
    <x v="8"/>
    <s v="NETWORK"/>
    <x v="7"/>
    <s v="RC_INIT_PROP18_16RATES"/>
    <x v="40"/>
  </r>
  <r>
    <x v="0"/>
    <n v="312.07"/>
    <x v="0"/>
    <x v="5"/>
    <s v="ANCILLARY SERVICES"/>
    <x v="0"/>
    <s v="RC_INIT_PROP18_16RATES"/>
    <x v="41"/>
  </r>
  <r>
    <x v="0"/>
    <n v="291.31"/>
    <x v="0"/>
    <x v="6"/>
    <s v="ANCILLARY SERVICES"/>
    <x v="0"/>
    <s v="RC_INIT_PROP18_16RATES"/>
    <x v="41"/>
  </r>
  <r>
    <x v="0"/>
    <n v="339.33"/>
    <x v="0"/>
    <x v="8"/>
    <s v="ANCILLARY SERVICES"/>
    <x v="0"/>
    <s v="RC_INIT_PROP18_16RATES"/>
    <x v="41"/>
  </r>
  <r>
    <x v="21"/>
    <n v="1327.2"/>
    <x v="0"/>
    <x v="4"/>
    <s v="ANCILLARY SERVICES"/>
    <x v="1"/>
    <s v="RC_INIT_PROP18_16RATES"/>
    <x v="41"/>
  </r>
  <r>
    <x v="21"/>
    <n v="1696.45"/>
    <x v="0"/>
    <x v="5"/>
    <s v="ANCILLARY SERVICES"/>
    <x v="1"/>
    <s v="RC_INIT_PROP18_16RATES"/>
    <x v="41"/>
  </r>
  <r>
    <x v="21"/>
    <n v="1372.35"/>
    <x v="0"/>
    <x v="6"/>
    <s v="ANCILLARY SERVICES"/>
    <x v="1"/>
    <s v="RC_INIT_PROP18_16RATES"/>
    <x v="41"/>
  </r>
  <r>
    <x v="12"/>
    <n v="8607.34"/>
    <x v="0"/>
    <x v="0"/>
    <s v="NETWORK"/>
    <x v="7"/>
    <s v="RC_INIT_PROP18_16RATES"/>
    <x v="41"/>
  </r>
  <r>
    <x v="12"/>
    <n v="7318.23"/>
    <x v="0"/>
    <x v="1"/>
    <s v="NETWORK"/>
    <x v="7"/>
    <s v="RC_INIT_PROP18_16RATES"/>
    <x v="41"/>
  </r>
  <r>
    <x v="12"/>
    <n v="6232.12"/>
    <x v="0"/>
    <x v="2"/>
    <s v="NETWORK"/>
    <x v="7"/>
    <s v="RC_INIT_PROP18_16RATES"/>
    <x v="41"/>
  </r>
  <r>
    <x v="0"/>
    <n v="311.41000000000003"/>
    <x v="1"/>
    <x v="0"/>
    <s v="ANCILLARY SERVICES"/>
    <x v="0"/>
    <s v="RC_INIT_PROP18_16RATES"/>
    <x v="41"/>
  </r>
  <r>
    <x v="0"/>
    <n v="294.95"/>
    <x v="1"/>
    <x v="1"/>
    <s v="ANCILLARY SERVICES"/>
    <x v="0"/>
    <s v="RC_INIT_PROP18_16RATES"/>
    <x v="41"/>
  </r>
  <r>
    <x v="0"/>
    <n v="326.13"/>
    <x v="1"/>
    <x v="2"/>
    <s v="ANCILLARY SERVICES"/>
    <x v="0"/>
    <s v="RC_INIT_PROP18_16RATES"/>
    <x v="41"/>
  </r>
  <r>
    <x v="21"/>
    <n v="1737.75"/>
    <x v="1"/>
    <x v="0"/>
    <s v="ANCILLARY SERVICES"/>
    <x v="1"/>
    <s v="RC_INIT_PROP18_16RATES"/>
    <x v="41"/>
  </r>
  <r>
    <x v="21"/>
    <n v="1477.7"/>
    <x v="1"/>
    <x v="1"/>
    <s v="ANCILLARY SERVICES"/>
    <x v="1"/>
    <s v="RC_INIT_PROP18_16RATES"/>
    <x v="41"/>
  </r>
  <r>
    <x v="12"/>
    <n v="7849.14"/>
    <x v="1"/>
    <x v="3"/>
    <s v="NETWORK"/>
    <x v="7"/>
    <s v="RC_INIT_PROP18_16RATES"/>
    <x v="41"/>
  </r>
  <r>
    <x v="12"/>
    <n v="7932.42"/>
    <x v="1"/>
    <x v="10"/>
    <s v="NETWORK"/>
    <x v="7"/>
    <s v="RC_INIT_PROP18_16RATES"/>
    <x v="41"/>
  </r>
  <r>
    <x v="12"/>
    <n v="5817.46"/>
    <x v="1"/>
    <x v="11"/>
    <s v="NETWORK"/>
    <x v="7"/>
    <s v="RC_INIT_PROP18_16RATES"/>
    <x v="41"/>
  </r>
  <r>
    <x v="0"/>
    <n v="267.42"/>
    <x v="2"/>
    <x v="3"/>
    <s v="ANCILLARY SERVICES"/>
    <x v="0"/>
    <s v="RC_INIT_PROP18_16RATES"/>
    <x v="41"/>
  </r>
  <r>
    <x v="0"/>
    <n v="267.57"/>
    <x v="2"/>
    <x v="10"/>
    <s v="ANCILLARY SERVICES"/>
    <x v="0"/>
    <s v="RC_INIT_PROP18_16RATES"/>
    <x v="41"/>
  </r>
  <r>
    <x v="0"/>
    <n v="311.44"/>
    <x v="2"/>
    <x v="11"/>
    <s v="ANCILLARY SERVICES"/>
    <x v="0"/>
    <s v="RC_INIT_PROP18_16RATES"/>
    <x v="41"/>
  </r>
  <r>
    <x v="21"/>
    <n v="1584.8"/>
    <x v="2"/>
    <x v="3"/>
    <s v="ANCILLARY SERVICES"/>
    <x v="1"/>
    <s v="RC_INIT_PROP18_16RATES"/>
    <x v="41"/>
  </r>
  <r>
    <x v="21"/>
    <n v="1601.6"/>
    <x v="2"/>
    <x v="10"/>
    <s v="ANCILLARY SERVICES"/>
    <x v="1"/>
    <s v="RC_INIT_PROP18_16RATES"/>
    <x v="41"/>
  </r>
  <r>
    <x v="12"/>
    <n v="6594.74"/>
    <x v="2"/>
    <x v="4"/>
    <s v="NETWORK"/>
    <x v="7"/>
    <s v="RC_INIT_PROP18_16RATES"/>
    <x v="41"/>
  </r>
  <r>
    <x v="12"/>
    <n v="8425.16"/>
    <x v="2"/>
    <x v="5"/>
    <s v="NETWORK"/>
    <x v="7"/>
    <s v="RC_INIT_PROP18_16RATES"/>
    <x v="41"/>
  </r>
  <r>
    <x v="12"/>
    <n v="6818.55"/>
    <x v="2"/>
    <x v="6"/>
    <s v="NETWORK"/>
    <x v="7"/>
    <s v="RC_INIT_PROP18_16RATES"/>
    <x v="41"/>
  </r>
  <r>
    <x v="0"/>
    <n v="401.27"/>
    <x v="0"/>
    <x v="0"/>
    <s v="ANCILLARY SERVICES"/>
    <x v="0"/>
    <s v="RC_INIT_PROP18_16RATES"/>
    <x v="42"/>
  </r>
  <r>
    <x v="0"/>
    <n v="381.81"/>
    <x v="0"/>
    <x v="1"/>
    <s v="ANCILLARY SERVICES"/>
    <x v="0"/>
    <s v="RC_INIT_PROP18_16RATES"/>
    <x v="42"/>
  </r>
  <r>
    <x v="0"/>
    <n v="425.49"/>
    <x v="0"/>
    <x v="2"/>
    <s v="ANCILLARY SERVICES"/>
    <x v="0"/>
    <s v="RC_INIT_PROP18_16RATES"/>
    <x v="42"/>
  </r>
  <r>
    <x v="21"/>
    <n v="1723.75"/>
    <x v="0"/>
    <x v="0"/>
    <s v="ANCILLARY SERVICES"/>
    <x v="1"/>
    <s v="RC_INIT_PROP18_16RATES"/>
    <x v="42"/>
  </r>
  <r>
    <x v="21"/>
    <n v="1616.3"/>
    <x v="0"/>
    <x v="1"/>
    <s v="ANCILLARY SERVICES"/>
    <x v="1"/>
    <s v="RC_INIT_PROP18_16RATES"/>
    <x v="42"/>
  </r>
  <r>
    <x v="12"/>
    <n v="7890.78"/>
    <x v="0"/>
    <x v="3"/>
    <s v="NETWORK"/>
    <x v="7"/>
    <s v="RC_INIT_PROP18_16RATES"/>
    <x v="42"/>
  </r>
  <r>
    <x v="12"/>
    <n v="8196.14"/>
    <x v="0"/>
    <x v="10"/>
    <s v="NETWORK"/>
    <x v="7"/>
    <s v="RC_INIT_PROP18_16RATES"/>
    <x v="42"/>
  </r>
  <r>
    <x v="12"/>
    <n v="7175.96"/>
    <x v="0"/>
    <x v="11"/>
    <s v="NETWORK"/>
    <x v="7"/>
    <s v="RC_INIT_PROP18_16RATES"/>
    <x v="42"/>
  </r>
  <r>
    <x v="0"/>
    <n v="337.17"/>
    <x v="1"/>
    <x v="3"/>
    <s v="ANCILLARY SERVICES"/>
    <x v="0"/>
    <s v="RC_INIT_PROP18_16RATES"/>
    <x v="42"/>
  </r>
  <r>
    <x v="0"/>
    <n v="331.22"/>
    <x v="1"/>
    <x v="10"/>
    <s v="ANCILLARY SERVICES"/>
    <x v="0"/>
    <s v="RC_INIT_PROP18_16RATES"/>
    <x v="42"/>
  </r>
  <r>
    <x v="0"/>
    <n v="385.54"/>
    <x v="1"/>
    <x v="11"/>
    <s v="ANCILLARY SERVICES"/>
    <x v="0"/>
    <s v="RC_INIT_PROP18_16RATES"/>
    <x v="42"/>
  </r>
  <r>
    <x v="21"/>
    <n v="1599.85"/>
    <x v="1"/>
    <x v="3"/>
    <s v="ANCILLARY SERVICES"/>
    <x v="1"/>
    <s v="RC_INIT_PROP18_16RATES"/>
    <x v="42"/>
  </r>
  <r>
    <x v="21"/>
    <n v="1661.45"/>
    <x v="1"/>
    <x v="10"/>
    <s v="ANCILLARY SERVICES"/>
    <x v="1"/>
    <s v="RC_INIT_PROP18_16RATES"/>
    <x v="42"/>
  </r>
  <r>
    <x v="12"/>
    <n v="6634.64"/>
    <x v="1"/>
    <x v="4"/>
    <s v="NETWORK"/>
    <x v="7"/>
    <s v="RC_INIT_PROP18_16RATES"/>
    <x v="42"/>
  </r>
  <r>
    <x v="12"/>
    <n v="7689.52"/>
    <x v="1"/>
    <x v="5"/>
    <s v="NETWORK"/>
    <x v="7"/>
    <s v="RC_INIT_PROP18_16RATES"/>
    <x v="42"/>
  </r>
  <r>
    <x v="12"/>
    <n v="7745.04"/>
    <x v="1"/>
    <x v="6"/>
    <s v="NETWORK"/>
    <x v="7"/>
    <s v="RC_INIT_PROP18_16RATES"/>
    <x v="42"/>
  </r>
  <r>
    <x v="27"/>
    <n v="144433"/>
    <x v="2"/>
    <x v="6"/>
    <s v="NETWORK"/>
    <x v="11"/>
    <s v="RC_INIT_PROP18_16RATES"/>
    <x v="214"/>
  </r>
  <r>
    <x v="72"/>
    <n v="5809.12"/>
    <x v="0"/>
    <x v="3"/>
    <s v="ANCILLARY SERVICES"/>
    <x v="26"/>
    <s v="RC_INIT_PROP18_16RATES"/>
    <x v="215"/>
  </r>
  <r>
    <x v="73"/>
    <n v="23236.48"/>
    <x v="0"/>
    <x v="0"/>
    <s v="ANCILLARY SERVICES"/>
    <x v="26"/>
    <s v="RC_INIT_PROP18_16RATES"/>
    <x v="215"/>
  </r>
  <r>
    <x v="72"/>
    <n v="5809.12"/>
    <x v="1"/>
    <x v="4"/>
    <s v="ANCILLARY SERVICES"/>
    <x v="26"/>
    <s v="RC_INIT_PROP18_16RATES"/>
    <x v="215"/>
  </r>
  <r>
    <x v="73"/>
    <n v="23236.48"/>
    <x v="1"/>
    <x v="3"/>
    <s v="ANCILLARY SERVICES"/>
    <x v="26"/>
    <s v="RC_INIT_PROP18_16RATES"/>
    <x v="215"/>
  </r>
  <r>
    <x v="73"/>
    <n v="23236.48"/>
    <x v="2"/>
    <x v="4"/>
    <s v="ANCILLARY SERVICES"/>
    <x v="26"/>
    <s v="RC_INIT_PROP18_16RATES"/>
    <x v="215"/>
  </r>
  <r>
    <x v="19"/>
    <n v="387.34"/>
    <x v="0"/>
    <x v="6"/>
    <s v="ANCILLARY SERVICES"/>
    <x v="0"/>
    <s v="RC_INIT_PROP18_16RATES"/>
    <x v="216"/>
  </r>
  <r>
    <x v="19"/>
    <n v="451.19"/>
    <x v="0"/>
    <x v="8"/>
    <s v="ANCILLARY SERVICES"/>
    <x v="0"/>
    <s v="RC_INIT_PROP18_16RATES"/>
    <x v="216"/>
  </r>
  <r>
    <x v="0"/>
    <n v="327.96"/>
    <x v="0"/>
    <x v="4"/>
    <s v="ANCILLARY SERVICES"/>
    <x v="0"/>
    <s v="RC_INIT_PROP18_16RATES"/>
    <x v="216"/>
  </r>
  <r>
    <x v="86"/>
    <n v="3088.8"/>
    <x v="0"/>
    <x v="3"/>
    <s v="ANCILLARY SERVICES"/>
    <x v="26"/>
    <s v="RC_INIT_PROP18_16RATES"/>
    <x v="216"/>
  </r>
  <r>
    <x v="86"/>
    <n v="3088.8"/>
    <x v="0"/>
    <x v="10"/>
    <s v="ANCILLARY SERVICES"/>
    <x v="26"/>
    <s v="RC_INIT_PROP18_16RATES"/>
    <x v="216"/>
  </r>
  <r>
    <x v="86"/>
    <n v="3088.8"/>
    <x v="0"/>
    <x v="11"/>
    <s v="ANCILLARY SERVICES"/>
    <x v="26"/>
    <s v="RC_INIT_PROP18_16RATES"/>
    <x v="216"/>
  </r>
  <r>
    <x v="73"/>
    <n v="2995.2"/>
    <x v="0"/>
    <x v="4"/>
    <s v="ANCILLARY SERVICES"/>
    <x v="26"/>
    <s v="RC_INIT_PROP18_16RATES"/>
    <x v="216"/>
  </r>
  <r>
    <x v="27"/>
    <n v="14890"/>
    <x v="0"/>
    <x v="3"/>
    <s v="NETWORK"/>
    <x v="11"/>
    <s v="RC_INIT_PROP18_16RATES"/>
    <x v="216"/>
  </r>
  <r>
    <x v="19"/>
    <n v="392.18"/>
    <x v="1"/>
    <x v="1"/>
    <s v="ANCILLARY SERVICES"/>
    <x v="0"/>
    <s v="RC_INIT_PROP18_16RATES"/>
    <x v="216"/>
  </r>
  <r>
    <x v="19"/>
    <n v="433.64"/>
    <x v="1"/>
    <x v="2"/>
    <s v="ANCILLARY SERVICES"/>
    <x v="0"/>
    <s v="RC_INIT_PROP18_16RATES"/>
    <x v="216"/>
  </r>
  <r>
    <x v="19"/>
    <n v="338.76"/>
    <x v="1"/>
    <x v="7"/>
    <s v="ANCILLARY SERVICES"/>
    <x v="0"/>
    <s v="RC_INIT_PROP18_16RATES"/>
    <x v="216"/>
  </r>
  <r>
    <x v="86"/>
    <n v="3088.8"/>
    <x v="1"/>
    <x v="4"/>
    <s v="ANCILLARY SERVICES"/>
    <x v="26"/>
    <s v="RC_INIT_PROP18_16RATES"/>
    <x v="216"/>
  </r>
  <r>
    <x v="86"/>
    <n v="3088.8"/>
    <x v="1"/>
    <x v="5"/>
    <s v="ANCILLARY SERVICES"/>
    <x v="26"/>
    <s v="RC_INIT_PROP18_16RATES"/>
    <x v="216"/>
  </r>
  <r>
    <x v="86"/>
    <n v="3088.8"/>
    <x v="1"/>
    <x v="6"/>
    <s v="ANCILLARY SERVICES"/>
    <x v="26"/>
    <s v="RC_INIT_PROP18_16RATES"/>
    <x v="216"/>
  </r>
  <r>
    <x v="27"/>
    <n v="14890"/>
    <x v="1"/>
    <x v="4"/>
    <s v="NETWORK"/>
    <x v="11"/>
    <s v="RC_INIT_PROP18_16RATES"/>
    <x v="216"/>
  </r>
  <r>
    <x v="19"/>
    <n v="355.77"/>
    <x v="2"/>
    <x v="10"/>
    <s v="ANCILLARY SERVICES"/>
    <x v="0"/>
    <s v="RC_INIT_PROP18_16RATES"/>
    <x v="216"/>
  </r>
  <r>
    <x v="19"/>
    <n v="414.1"/>
    <x v="2"/>
    <x v="11"/>
    <s v="ANCILLARY SERVICES"/>
    <x v="0"/>
    <s v="RC_INIT_PROP18_16RATES"/>
    <x v="216"/>
  </r>
  <r>
    <x v="19"/>
    <n v="388.22"/>
    <x v="2"/>
    <x v="9"/>
    <s v="ANCILLARY SERVICES"/>
    <x v="0"/>
    <s v="RC_INIT_PROP18_16RATES"/>
    <x v="216"/>
  </r>
  <r>
    <x v="86"/>
    <n v="3088.8"/>
    <x v="2"/>
    <x v="0"/>
    <s v="ANCILLARY SERVICES"/>
    <x v="26"/>
    <s v="RC_INIT_PROP18_16RATES"/>
    <x v="216"/>
  </r>
  <r>
    <x v="86"/>
    <n v="3088.8"/>
    <x v="2"/>
    <x v="1"/>
    <s v="ANCILLARY SERVICES"/>
    <x v="26"/>
    <s v="RC_INIT_PROP18_16RATES"/>
    <x v="216"/>
  </r>
  <r>
    <x v="52"/>
    <n v="13543.83"/>
    <x v="0"/>
    <x v="0"/>
    <s v="FIBER AND PCS"/>
    <x v="24"/>
    <s v="RC_INIT_PROP18_16RATES"/>
    <x v="268"/>
  </r>
  <r>
    <x v="52"/>
    <n v="13543.83"/>
    <x v="0"/>
    <x v="1"/>
    <s v="FIBER AND PCS"/>
    <x v="24"/>
    <s v="RC_INIT_PROP18_16RATES"/>
    <x v="268"/>
  </r>
  <r>
    <x v="52"/>
    <n v="13543.83"/>
    <x v="0"/>
    <x v="2"/>
    <s v="FIBER AND PCS"/>
    <x v="24"/>
    <s v="RC_INIT_PROP18_16RATES"/>
    <x v="268"/>
  </r>
  <r>
    <x v="52"/>
    <n v="13543.83"/>
    <x v="0"/>
    <x v="7"/>
    <s v="FIBER AND PCS"/>
    <x v="24"/>
    <s v="RC_INIT_PROP18_16RATES"/>
    <x v="268"/>
  </r>
  <r>
    <x v="52"/>
    <n v="13543.83"/>
    <x v="1"/>
    <x v="3"/>
    <s v="FIBER AND PCS"/>
    <x v="24"/>
    <s v="RC_INIT_PROP18_16RATES"/>
    <x v="268"/>
  </r>
  <r>
    <x v="52"/>
    <n v="13543.83"/>
    <x v="1"/>
    <x v="10"/>
    <s v="FIBER AND PCS"/>
    <x v="24"/>
    <s v="RC_INIT_PROP18_16RATES"/>
    <x v="268"/>
  </r>
  <r>
    <x v="52"/>
    <n v="13543.83"/>
    <x v="1"/>
    <x v="11"/>
    <s v="FIBER AND PCS"/>
    <x v="24"/>
    <s v="RC_INIT_PROP18_16RATES"/>
    <x v="268"/>
  </r>
  <r>
    <x v="52"/>
    <n v="13543.83"/>
    <x v="1"/>
    <x v="9"/>
    <s v="FIBER AND PCS"/>
    <x v="24"/>
    <s v="RC_INIT_PROP18_16RATES"/>
    <x v="268"/>
  </r>
  <r>
    <x v="49"/>
    <n v="79006"/>
    <x v="2"/>
    <x v="4"/>
    <s v="FIBER AND PCS"/>
    <x v="23"/>
    <s v="RC_INIT_PROP18_16RATES"/>
    <x v="268"/>
  </r>
  <r>
    <x v="52"/>
    <n v="13543.83"/>
    <x v="2"/>
    <x v="4"/>
    <s v="FIBER AND PCS"/>
    <x v="24"/>
    <s v="RC_INIT_PROP18_16RATES"/>
    <x v="268"/>
  </r>
  <r>
    <x v="52"/>
    <n v="13543.83"/>
    <x v="2"/>
    <x v="5"/>
    <s v="FIBER AND PCS"/>
    <x v="24"/>
    <s v="RC_INIT_PROP18_16RATES"/>
    <x v="268"/>
  </r>
  <r>
    <x v="52"/>
    <n v="13543.83"/>
    <x v="2"/>
    <x v="6"/>
    <s v="FIBER AND PCS"/>
    <x v="24"/>
    <s v="RC_INIT_PROP18_16RATES"/>
    <x v="268"/>
  </r>
  <r>
    <x v="52"/>
    <n v="13543.83"/>
    <x v="2"/>
    <x v="8"/>
    <s v="FIBER AND PCS"/>
    <x v="24"/>
    <s v="RC_INIT_PROP18_16RATES"/>
    <x v="268"/>
  </r>
  <r>
    <x v="72"/>
    <n v="7912"/>
    <x v="0"/>
    <x v="1"/>
    <s v="ANCILLARY SERVICES"/>
    <x v="26"/>
    <s v="RC_INIT_PROP18_16RATES"/>
    <x v="219"/>
  </r>
  <r>
    <x v="72"/>
    <n v="7912"/>
    <x v="0"/>
    <x v="2"/>
    <s v="ANCILLARY SERVICES"/>
    <x v="26"/>
    <s v="RC_INIT_PROP18_16RATES"/>
    <x v="219"/>
  </r>
  <r>
    <x v="72"/>
    <n v="7912"/>
    <x v="0"/>
    <x v="7"/>
    <s v="ANCILLARY SERVICES"/>
    <x v="26"/>
    <s v="RC_INIT_PROP18_16RATES"/>
    <x v="219"/>
  </r>
  <r>
    <x v="73"/>
    <n v="31648"/>
    <x v="0"/>
    <x v="6"/>
    <s v="ANCILLARY SERVICES"/>
    <x v="26"/>
    <s v="RC_INIT_PROP18_16RATES"/>
    <x v="219"/>
  </r>
  <r>
    <x v="73"/>
    <n v="31648"/>
    <x v="0"/>
    <x v="8"/>
    <s v="ANCILLARY SERVICES"/>
    <x v="26"/>
    <s v="RC_INIT_PROP18_16RATES"/>
    <x v="219"/>
  </r>
  <r>
    <x v="71"/>
    <n v="106812"/>
    <x v="0"/>
    <x v="0"/>
    <s v="ANCILLARY SERVICES"/>
    <x v="26"/>
    <s v="RC_INIT_PROP18_16RATES"/>
    <x v="219"/>
  </r>
  <r>
    <x v="71"/>
    <n v="106812"/>
    <x v="0"/>
    <x v="1"/>
    <s v="ANCILLARY SERVICES"/>
    <x v="26"/>
    <s v="RC_INIT_PROP18_16RATES"/>
    <x v="219"/>
  </r>
  <r>
    <x v="71"/>
    <n v="106812"/>
    <x v="0"/>
    <x v="2"/>
    <s v="ANCILLARY SERVICES"/>
    <x v="26"/>
    <s v="RC_INIT_PROP18_16RATES"/>
    <x v="219"/>
  </r>
  <r>
    <x v="72"/>
    <n v="7912"/>
    <x v="1"/>
    <x v="10"/>
    <s v="ANCILLARY SERVICES"/>
    <x v="26"/>
    <s v="RC_INIT_PROP18_16RATES"/>
    <x v="219"/>
  </r>
  <r>
    <x v="72"/>
    <n v="7912"/>
    <x v="1"/>
    <x v="11"/>
    <s v="ANCILLARY SERVICES"/>
    <x v="26"/>
    <s v="RC_INIT_PROP18_16RATES"/>
    <x v="219"/>
  </r>
  <r>
    <x v="72"/>
    <n v="7912"/>
    <x v="1"/>
    <x v="9"/>
    <s v="ANCILLARY SERVICES"/>
    <x v="26"/>
    <s v="RC_INIT_PROP18_16RATES"/>
    <x v="219"/>
  </r>
  <r>
    <x v="73"/>
    <n v="31648"/>
    <x v="1"/>
    <x v="1"/>
    <s v="ANCILLARY SERVICES"/>
    <x v="26"/>
    <s v="RC_INIT_PROP18_16RATES"/>
    <x v="219"/>
  </r>
  <r>
    <x v="73"/>
    <n v="31648"/>
    <x v="1"/>
    <x v="2"/>
    <s v="ANCILLARY SERVICES"/>
    <x v="26"/>
    <s v="RC_INIT_PROP18_16RATES"/>
    <x v="219"/>
  </r>
  <r>
    <x v="73"/>
    <n v="31648"/>
    <x v="1"/>
    <x v="7"/>
    <s v="ANCILLARY SERVICES"/>
    <x v="26"/>
    <s v="RC_INIT_PROP18_16RATES"/>
    <x v="219"/>
  </r>
  <r>
    <x v="71"/>
    <n v="106812"/>
    <x v="1"/>
    <x v="3"/>
    <s v="ANCILLARY SERVICES"/>
    <x v="26"/>
    <s v="RC_INIT_PROP18_16RATES"/>
    <x v="219"/>
  </r>
  <r>
    <x v="71"/>
    <n v="106812"/>
    <x v="1"/>
    <x v="10"/>
    <s v="ANCILLARY SERVICES"/>
    <x v="26"/>
    <s v="RC_INIT_PROP18_16RATES"/>
    <x v="219"/>
  </r>
  <r>
    <x v="71"/>
    <n v="106812"/>
    <x v="1"/>
    <x v="11"/>
    <s v="ANCILLARY SERVICES"/>
    <x v="26"/>
    <s v="RC_INIT_PROP18_16RATES"/>
    <x v="219"/>
  </r>
  <r>
    <x v="72"/>
    <n v="7912"/>
    <x v="2"/>
    <x v="5"/>
    <s v="ANCILLARY SERVICES"/>
    <x v="26"/>
    <s v="RC_INIT_PROP18_16RATES"/>
    <x v="219"/>
  </r>
  <r>
    <x v="72"/>
    <n v="7912"/>
    <x v="2"/>
    <x v="6"/>
    <s v="ANCILLARY SERVICES"/>
    <x v="26"/>
    <s v="RC_INIT_PROP18_16RATES"/>
    <x v="219"/>
  </r>
  <r>
    <x v="72"/>
    <n v="7912"/>
    <x v="2"/>
    <x v="8"/>
    <s v="ANCILLARY SERVICES"/>
    <x v="26"/>
    <s v="RC_INIT_PROP18_16RATES"/>
    <x v="219"/>
  </r>
  <r>
    <x v="73"/>
    <n v="31648"/>
    <x v="2"/>
    <x v="10"/>
    <s v="ANCILLARY SERVICES"/>
    <x v="26"/>
    <s v="RC_INIT_PROP18_16RATES"/>
    <x v="219"/>
  </r>
  <r>
    <x v="73"/>
    <n v="31648"/>
    <x v="2"/>
    <x v="11"/>
    <s v="ANCILLARY SERVICES"/>
    <x v="26"/>
    <s v="RC_INIT_PROP18_16RATES"/>
    <x v="219"/>
  </r>
  <r>
    <x v="21"/>
    <n v="22012.9"/>
    <x v="1"/>
    <x v="2"/>
    <s v="ANCILLARY SERVICES"/>
    <x v="1"/>
    <s v="RC_INIT_PROP18_16RATES"/>
    <x v="114"/>
  </r>
  <r>
    <x v="21"/>
    <n v="22515.5"/>
    <x v="1"/>
    <x v="7"/>
    <s v="ANCILLARY SERVICES"/>
    <x v="1"/>
    <s v="RC_INIT_PROP18_16RATES"/>
    <x v="114"/>
  </r>
  <r>
    <x v="19"/>
    <n v="16999.86"/>
    <x v="2"/>
    <x v="0"/>
    <s v="ANCILLARY SERVICES"/>
    <x v="0"/>
    <s v="RC_INIT_PROP18_16RATES"/>
    <x v="114"/>
  </r>
  <r>
    <x v="19"/>
    <n v="15981.6"/>
    <x v="2"/>
    <x v="1"/>
    <s v="ANCILLARY SERVICES"/>
    <x v="0"/>
    <s v="RC_INIT_PROP18_16RATES"/>
    <x v="114"/>
  </r>
  <r>
    <x v="20"/>
    <n v="4633.1499999999996"/>
    <x v="2"/>
    <x v="2"/>
    <s v="ANCILLARY SERVICES"/>
    <x v="10"/>
    <s v="RC_INIT_PROP18_16RATES"/>
    <x v="114"/>
  </r>
  <r>
    <x v="20"/>
    <n v="4717.79"/>
    <x v="2"/>
    <x v="7"/>
    <s v="ANCILLARY SERVICES"/>
    <x v="10"/>
    <s v="RC_INIT_PROP18_16RATES"/>
    <x v="114"/>
  </r>
  <r>
    <x v="21"/>
    <n v="22390.55"/>
    <x v="2"/>
    <x v="11"/>
    <s v="ANCILLARY SERVICES"/>
    <x v="1"/>
    <s v="RC_INIT_PROP18_16RATES"/>
    <x v="114"/>
  </r>
  <r>
    <x v="21"/>
    <n v="24814.3"/>
    <x v="2"/>
    <x v="9"/>
    <s v="ANCILLARY SERVICES"/>
    <x v="1"/>
    <s v="RC_INIT_PROP18_16RATES"/>
    <x v="114"/>
  </r>
  <r>
    <x v="66"/>
    <n v="0.55000000000000004"/>
    <x v="0"/>
    <x v="5"/>
    <s v="ANCILLARY SERVICES"/>
    <x v="25"/>
    <s v="RC_INIT_PROP18_16RATES"/>
    <x v="115"/>
  </r>
  <r>
    <x v="66"/>
    <n v="0.55000000000000004"/>
    <x v="0"/>
    <x v="6"/>
    <s v="ANCILLARY SERVICES"/>
    <x v="25"/>
    <s v="RC_INIT_PROP18_16RATES"/>
    <x v="115"/>
  </r>
  <r>
    <x v="66"/>
    <n v="0.55000000000000004"/>
    <x v="0"/>
    <x v="8"/>
    <s v="ANCILLARY SERVICES"/>
    <x v="25"/>
    <s v="RC_INIT_PROP18_16RATES"/>
    <x v="115"/>
  </r>
  <r>
    <x v="67"/>
    <n v="558.45000000000005"/>
    <x v="0"/>
    <x v="10"/>
    <s v="ANCILLARY SERVICES"/>
    <x v="25"/>
    <s v="RC_INIT_PROP18_16RATES"/>
    <x v="115"/>
  </r>
  <r>
    <x v="67"/>
    <n v="558.45000000000005"/>
    <x v="0"/>
    <x v="11"/>
    <s v="ANCILLARY SERVICES"/>
    <x v="25"/>
    <s v="RC_INIT_PROP18_16RATES"/>
    <x v="115"/>
  </r>
  <r>
    <x v="67"/>
    <n v="558.45000000000005"/>
    <x v="0"/>
    <x v="9"/>
    <s v="ANCILLARY SERVICES"/>
    <x v="25"/>
    <s v="RC_INIT_PROP18_16RATES"/>
    <x v="115"/>
  </r>
  <r>
    <x v="19"/>
    <n v="5265.82"/>
    <x v="0"/>
    <x v="0"/>
    <s v="ANCILLARY SERVICES"/>
    <x v="0"/>
    <s v="RC_INIT_PROP18_16RATES"/>
    <x v="115"/>
  </r>
  <r>
    <x v="0"/>
    <n v="4525.1099999999997"/>
    <x v="0"/>
    <x v="9"/>
    <s v="ANCILLARY SERVICES"/>
    <x v="0"/>
    <s v="RC_INIT_PROP18_16RATES"/>
    <x v="115"/>
  </r>
  <r>
    <x v="21"/>
    <n v="6659.1"/>
    <x v="0"/>
    <x v="10"/>
    <s v="ANCILLARY SERVICES"/>
    <x v="1"/>
    <s v="RC_INIT_PROP18_16RATES"/>
    <x v="115"/>
  </r>
  <r>
    <x v="21"/>
    <n v="6255.55"/>
    <x v="0"/>
    <x v="11"/>
    <s v="ANCILLARY SERVICES"/>
    <x v="1"/>
    <s v="RC_INIT_PROP18_16RATES"/>
    <x v="115"/>
  </r>
  <r>
    <x v="21"/>
    <n v="5979.75"/>
    <x v="0"/>
    <x v="9"/>
    <s v="ANCILLARY SERVICES"/>
    <x v="1"/>
    <s v="RC_INIT_PROP18_16RATES"/>
    <x v="115"/>
  </r>
  <r>
    <x v="12"/>
    <n v="28096.59"/>
    <x v="0"/>
    <x v="8"/>
    <s v="NETWORK"/>
    <x v="7"/>
    <s v="RC_INIT_PROP18_16RATES"/>
    <x v="115"/>
  </r>
  <r>
    <x v="66"/>
    <n v="0.55000000000000004"/>
    <x v="1"/>
    <x v="0"/>
    <s v="ANCILLARY SERVICES"/>
    <x v="25"/>
    <s v="RC_INIT_PROP18_16RATES"/>
    <x v="115"/>
  </r>
  <r>
    <x v="66"/>
    <n v="0.55000000000000004"/>
    <x v="1"/>
    <x v="1"/>
    <s v="ANCILLARY SERVICES"/>
    <x v="25"/>
    <s v="RC_INIT_PROP18_16RATES"/>
    <x v="115"/>
  </r>
  <r>
    <x v="66"/>
    <n v="0.55000000000000004"/>
    <x v="1"/>
    <x v="2"/>
    <s v="ANCILLARY SERVICES"/>
    <x v="25"/>
    <s v="RC_INIT_PROP18_16RATES"/>
    <x v="115"/>
  </r>
  <r>
    <x v="66"/>
    <n v="0.55000000000000004"/>
    <x v="1"/>
    <x v="7"/>
    <s v="ANCILLARY SERVICES"/>
    <x v="25"/>
    <s v="RC_INIT_PROP18_16RATES"/>
    <x v="115"/>
  </r>
  <r>
    <x v="67"/>
    <n v="558.45000000000005"/>
    <x v="1"/>
    <x v="5"/>
    <s v="ANCILLARY SERVICES"/>
    <x v="25"/>
    <s v="RC_INIT_PROP18_16RATES"/>
    <x v="115"/>
  </r>
  <r>
    <x v="67"/>
    <n v="558.45000000000005"/>
    <x v="1"/>
    <x v="6"/>
    <s v="ANCILLARY SERVICES"/>
    <x v="25"/>
    <s v="RC_INIT_PROP18_16RATES"/>
    <x v="115"/>
  </r>
  <r>
    <x v="67"/>
    <n v="558.45000000000005"/>
    <x v="1"/>
    <x v="8"/>
    <s v="ANCILLARY SERVICES"/>
    <x v="25"/>
    <s v="RC_INIT_PROP18_16RATES"/>
    <x v="115"/>
  </r>
  <r>
    <x v="19"/>
    <n v="4424.7"/>
    <x v="1"/>
    <x v="3"/>
    <s v="ANCILLARY SERVICES"/>
    <x v="0"/>
    <s v="RC_INIT_PROP18_16RATES"/>
    <x v="115"/>
  </r>
  <r>
    <x v="0"/>
    <n v="4890.17"/>
    <x v="1"/>
    <x v="8"/>
    <s v="ANCILLARY SERVICES"/>
    <x v="0"/>
    <s v="RC_INIT_PROP18_16RATES"/>
    <x v="115"/>
  </r>
  <r>
    <x v="21"/>
    <n v="6675.55"/>
    <x v="1"/>
    <x v="5"/>
    <s v="ANCILLARY SERVICES"/>
    <x v="1"/>
    <s v="RC_INIT_PROP18_16RATES"/>
    <x v="115"/>
  </r>
  <r>
    <x v="21"/>
    <n v="6188"/>
    <x v="1"/>
    <x v="6"/>
    <s v="ANCILLARY SERVICES"/>
    <x v="1"/>
    <s v="RC_INIT_PROP18_16RATES"/>
    <x v="115"/>
  </r>
  <r>
    <x v="21"/>
    <n v="5667.9"/>
    <x v="1"/>
    <x v="8"/>
    <s v="ANCILLARY SERVICES"/>
    <x v="1"/>
    <s v="RC_INIT_PROP18_16RATES"/>
    <x v="115"/>
  </r>
  <r>
    <x v="12"/>
    <n v="33372.730000000003"/>
    <x v="1"/>
    <x v="2"/>
    <s v="NETWORK"/>
    <x v="7"/>
    <s v="RC_INIT_PROP18_16RATES"/>
    <x v="115"/>
  </r>
  <r>
    <x v="12"/>
    <n v="32906.01"/>
    <x v="1"/>
    <x v="7"/>
    <s v="NETWORK"/>
    <x v="7"/>
    <s v="RC_INIT_PROP18_16RATES"/>
    <x v="115"/>
  </r>
  <r>
    <x v="66"/>
    <n v="0.55000000000000004"/>
    <x v="2"/>
    <x v="3"/>
    <s v="ANCILLARY SERVICES"/>
    <x v="25"/>
    <s v="RC_INIT_PROP18_16RATES"/>
    <x v="115"/>
  </r>
  <r>
    <x v="66"/>
    <n v="0.55000000000000004"/>
    <x v="2"/>
    <x v="10"/>
    <s v="ANCILLARY SERVICES"/>
    <x v="25"/>
    <s v="RC_INIT_PROP18_16RATES"/>
    <x v="115"/>
  </r>
  <r>
    <x v="66"/>
    <n v="0.55000000000000004"/>
    <x v="2"/>
    <x v="11"/>
    <s v="ANCILLARY SERVICES"/>
    <x v="25"/>
    <s v="RC_INIT_PROP18_16RATES"/>
    <x v="115"/>
  </r>
  <r>
    <x v="66"/>
    <n v="0.55000000000000004"/>
    <x v="2"/>
    <x v="9"/>
    <s v="ANCILLARY SERVICES"/>
    <x v="25"/>
    <s v="RC_INIT_PROP18_16RATES"/>
    <x v="115"/>
  </r>
  <r>
    <x v="67"/>
    <n v="558.45000000000005"/>
    <x v="2"/>
    <x v="0"/>
    <s v="ANCILLARY SERVICES"/>
    <x v="25"/>
    <s v="RC_INIT_PROP18_16RATES"/>
    <x v="115"/>
  </r>
  <r>
    <x v="67"/>
    <n v="558.45000000000005"/>
    <x v="2"/>
    <x v="1"/>
    <s v="ANCILLARY SERVICES"/>
    <x v="25"/>
    <s v="RC_INIT_PROP18_16RATES"/>
    <x v="115"/>
  </r>
  <r>
    <x v="67"/>
    <n v="558.45000000000005"/>
    <x v="2"/>
    <x v="2"/>
    <s v="ANCILLARY SERVICES"/>
    <x v="25"/>
    <s v="RC_INIT_PROP18_16RATES"/>
    <x v="115"/>
  </r>
  <r>
    <x v="67"/>
    <n v="558.45000000000005"/>
    <x v="2"/>
    <x v="7"/>
    <s v="ANCILLARY SERVICES"/>
    <x v="25"/>
    <s v="RC_INIT_PROP18_16RATES"/>
    <x v="115"/>
  </r>
  <r>
    <x v="19"/>
    <n v="4354.49"/>
    <x v="2"/>
    <x v="4"/>
    <s v="ANCILLARY SERVICES"/>
    <x v="0"/>
    <s v="RC_INIT_PROP18_16RATES"/>
    <x v="115"/>
  </r>
  <r>
    <x v="0"/>
    <n v="4897.1499999999996"/>
    <x v="2"/>
    <x v="2"/>
    <s v="ANCILLARY SERVICES"/>
    <x v="0"/>
    <s v="RC_INIT_PROP18_16RATES"/>
    <x v="115"/>
  </r>
  <r>
    <x v="0"/>
    <n v="3849.78"/>
    <x v="2"/>
    <x v="7"/>
    <s v="ANCILLARY SERVICES"/>
    <x v="0"/>
    <s v="RC_INIT_PROP18_16RATES"/>
    <x v="115"/>
  </r>
  <r>
    <x v="21"/>
    <n v="6243.3"/>
    <x v="2"/>
    <x v="0"/>
    <s v="ANCILLARY SERVICES"/>
    <x v="1"/>
    <s v="RC_INIT_PROP18_16RATES"/>
    <x v="115"/>
  </r>
  <r>
    <x v="21"/>
    <n v="5226.2"/>
    <x v="2"/>
    <x v="1"/>
    <s v="ANCILLARY SERVICES"/>
    <x v="1"/>
    <s v="RC_INIT_PROP18_16RATES"/>
    <x v="115"/>
  </r>
  <r>
    <x v="21"/>
    <n v="6732.25"/>
    <x v="2"/>
    <x v="2"/>
    <s v="ANCILLARY SERVICES"/>
    <x v="1"/>
    <s v="RC_INIT_PROP18_16RATES"/>
    <x v="115"/>
  </r>
  <r>
    <x v="21"/>
    <n v="6638.1"/>
    <x v="2"/>
    <x v="7"/>
    <s v="ANCILLARY SERVICES"/>
    <x v="1"/>
    <s v="RC_INIT_PROP18_16RATES"/>
    <x v="115"/>
  </r>
  <r>
    <x v="12"/>
    <n v="31009.65"/>
    <x v="2"/>
    <x v="11"/>
    <s v="NETWORK"/>
    <x v="7"/>
    <s v="RC_INIT_PROP18_16RATES"/>
    <x v="115"/>
  </r>
  <r>
    <x v="12"/>
    <n v="29642.47"/>
    <x v="2"/>
    <x v="9"/>
    <s v="NETWORK"/>
    <x v="7"/>
    <s v="RC_INIT_PROP18_16RATES"/>
    <x v="115"/>
  </r>
  <r>
    <x v="26"/>
    <n v="1103165"/>
    <x v="0"/>
    <x v="0"/>
    <s v="ANCILLARY SERVICES"/>
    <x v="1"/>
    <s v="RC_INIT_PROP18_16RATES"/>
    <x v="116"/>
  </r>
  <r>
    <x v="26"/>
    <n v="1298815"/>
    <x v="0"/>
    <x v="1"/>
    <s v="ANCILLARY SERVICES"/>
    <x v="1"/>
    <s v="RC_INIT_PROP18_16RATES"/>
    <x v="116"/>
  </r>
  <r>
    <x v="26"/>
    <n v="1328915"/>
    <x v="0"/>
    <x v="2"/>
    <s v="ANCILLARY SERVICES"/>
    <x v="1"/>
    <s v="RC_INIT_PROP18_16RATES"/>
    <x v="116"/>
  </r>
  <r>
    <x v="26"/>
    <n v="1328915"/>
    <x v="0"/>
    <x v="7"/>
    <s v="ANCILLARY SERVICES"/>
    <x v="1"/>
    <s v="RC_INIT_PROP18_16RATES"/>
    <x v="116"/>
  </r>
  <r>
    <x v="43"/>
    <n v="0"/>
    <x v="0"/>
    <x v="4"/>
    <s v="ANCILLARY SERVICES"/>
    <x v="1"/>
    <s v="RC_INIT_PROP18_16RATES"/>
    <x v="116"/>
  </r>
  <r>
    <x v="43"/>
    <n v="350"/>
    <x v="0"/>
    <x v="5"/>
    <s v="ANCILLARY SERVICES"/>
    <x v="1"/>
    <s v="RC_INIT_PROP18_16RATES"/>
    <x v="116"/>
  </r>
  <r>
    <x v="2"/>
    <n v="4530.96"/>
    <x v="0"/>
    <x v="5"/>
    <s v="ANCILLARY SERVICES"/>
    <x v="1"/>
    <s v="RC_INIT_PROP18_16RATES"/>
    <x v="116"/>
  </r>
  <r>
    <x v="2"/>
    <n v="3278.16"/>
    <x v="0"/>
    <x v="6"/>
    <s v="ANCILLARY SERVICES"/>
    <x v="1"/>
    <s v="RC_INIT_PROP18_16RATES"/>
    <x v="116"/>
  </r>
  <r>
    <x v="0"/>
    <n v="2884.37"/>
    <x v="0"/>
    <x v="11"/>
    <s v="ANCILLARY SERVICES"/>
    <x v="0"/>
    <s v="RC_INIT_PROP18_16RATES"/>
    <x v="164"/>
  </r>
  <r>
    <x v="0"/>
    <n v="2697.75"/>
    <x v="0"/>
    <x v="9"/>
    <s v="ANCILLARY SERVICES"/>
    <x v="0"/>
    <s v="RC_INIT_PROP18_16RATES"/>
    <x v="164"/>
  </r>
  <r>
    <x v="20"/>
    <n v="996.54"/>
    <x v="0"/>
    <x v="1"/>
    <s v="ANCILLARY SERVICES"/>
    <x v="10"/>
    <s v="RC_INIT_PROP18_16RATES"/>
    <x v="164"/>
  </r>
  <r>
    <x v="20"/>
    <n v="993.25"/>
    <x v="0"/>
    <x v="2"/>
    <s v="ANCILLARY SERVICES"/>
    <x v="10"/>
    <s v="RC_INIT_PROP18_16RATES"/>
    <x v="164"/>
  </r>
  <r>
    <x v="20"/>
    <n v="1012.44"/>
    <x v="0"/>
    <x v="7"/>
    <s v="ANCILLARY SERVICES"/>
    <x v="10"/>
    <s v="RC_INIT_PROP18_16RATES"/>
    <x v="164"/>
  </r>
  <r>
    <x v="21"/>
    <n v="5757.15"/>
    <x v="0"/>
    <x v="10"/>
    <s v="ANCILLARY SERVICES"/>
    <x v="1"/>
    <s v="RC_INIT_PROP18_16RATES"/>
    <x v="164"/>
  </r>
  <r>
    <x v="21"/>
    <n v="3900.75"/>
    <x v="0"/>
    <x v="11"/>
    <s v="ANCILLARY SERVICES"/>
    <x v="1"/>
    <s v="RC_INIT_PROP18_16RATES"/>
    <x v="164"/>
  </r>
  <r>
    <x v="21"/>
    <n v="7357.7"/>
    <x v="0"/>
    <x v="9"/>
    <s v="ANCILLARY SERVICES"/>
    <x v="1"/>
    <s v="RC_INIT_PROP18_16RATES"/>
    <x v="164"/>
  </r>
  <r>
    <x v="19"/>
    <n v="2634.89"/>
    <x v="1"/>
    <x v="4"/>
    <s v="ANCILLARY SERVICES"/>
    <x v="0"/>
    <s v="RC_INIT_PROP18_16RATES"/>
    <x v="164"/>
  </r>
  <r>
    <x v="19"/>
    <n v="3009.76"/>
    <x v="1"/>
    <x v="5"/>
    <s v="ANCILLARY SERVICES"/>
    <x v="0"/>
    <s v="RC_INIT_PROP18_16RATES"/>
    <x v="164"/>
  </r>
  <r>
    <x v="19"/>
    <n v="2703.81"/>
    <x v="1"/>
    <x v="6"/>
    <s v="ANCILLARY SERVICES"/>
    <x v="0"/>
    <s v="RC_INIT_PROP18_16RATES"/>
    <x v="164"/>
  </r>
  <r>
    <x v="0"/>
    <n v="2478.4899999999998"/>
    <x v="1"/>
    <x v="6"/>
    <s v="ANCILLARY SERVICES"/>
    <x v="0"/>
    <s v="RC_INIT_PROP18_16RATES"/>
    <x v="164"/>
  </r>
  <r>
    <x v="0"/>
    <n v="2915.39"/>
    <x v="1"/>
    <x v="8"/>
    <s v="ANCILLARY SERVICES"/>
    <x v="0"/>
    <s v="RC_INIT_PROP18_16RATES"/>
    <x v="164"/>
  </r>
  <r>
    <x v="20"/>
    <n v="1079.45"/>
    <x v="1"/>
    <x v="10"/>
    <s v="ANCILLARY SERVICES"/>
    <x v="10"/>
    <s v="RC_INIT_PROP18_16RATES"/>
    <x v="164"/>
  </r>
  <r>
    <x v="20"/>
    <n v="936.46"/>
    <x v="1"/>
    <x v="11"/>
    <s v="ANCILLARY SERVICES"/>
    <x v="10"/>
    <s v="RC_INIT_PROP18_16RATES"/>
    <x v="164"/>
  </r>
  <r>
    <x v="20"/>
    <n v="1245.72"/>
    <x v="1"/>
    <x v="9"/>
    <s v="ANCILLARY SERVICES"/>
    <x v="10"/>
    <s v="RC_INIT_PROP18_16RATES"/>
    <x v="164"/>
  </r>
  <r>
    <x v="21"/>
    <n v="5992"/>
    <x v="1"/>
    <x v="5"/>
    <s v="ANCILLARY SERVICES"/>
    <x v="1"/>
    <s v="RC_INIT_PROP18_16RATES"/>
    <x v="164"/>
  </r>
  <r>
    <x v="21"/>
    <n v="4058.25"/>
    <x v="1"/>
    <x v="6"/>
    <s v="ANCILLARY SERVICES"/>
    <x v="1"/>
    <s v="RC_INIT_PROP18_16RATES"/>
    <x v="164"/>
  </r>
  <r>
    <x v="21"/>
    <n v="7727.65"/>
    <x v="1"/>
    <x v="8"/>
    <s v="ANCILLARY SERVICES"/>
    <x v="1"/>
    <s v="RC_INIT_PROP18_16RATES"/>
    <x v="164"/>
  </r>
  <r>
    <x v="19"/>
    <n v="3064.57"/>
    <x v="2"/>
    <x v="0"/>
    <s v="ANCILLARY SERVICES"/>
    <x v="0"/>
    <s v="RC_INIT_PROP18_16RATES"/>
    <x v="164"/>
  </r>
  <r>
    <x v="19"/>
    <n v="2881.01"/>
    <x v="2"/>
    <x v="1"/>
    <s v="ANCILLARY SERVICES"/>
    <x v="0"/>
    <s v="RC_INIT_PROP18_16RATES"/>
    <x v="164"/>
  </r>
  <r>
    <x v="0"/>
    <n v="2640.92"/>
    <x v="2"/>
    <x v="1"/>
    <s v="ANCILLARY SERVICES"/>
    <x v="0"/>
    <s v="RC_INIT_PROP18_16RATES"/>
    <x v="164"/>
  </r>
  <r>
    <x v="0"/>
    <n v="2919.55"/>
    <x v="2"/>
    <x v="2"/>
    <s v="ANCILLARY SERVICES"/>
    <x v="0"/>
    <s v="RC_INIT_PROP18_16RATES"/>
    <x v="164"/>
  </r>
  <r>
    <x v="0"/>
    <n v="2295.13"/>
    <x v="2"/>
    <x v="7"/>
    <s v="ANCILLARY SERVICES"/>
    <x v="0"/>
    <s v="RC_INIT_PROP18_16RATES"/>
    <x v="164"/>
  </r>
  <r>
    <x v="20"/>
    <n v="1290.3599999999999"/>
    <x v="2"/>
    <x v="5"/>
    <s v="ANCILLARY SERVICES"/>
    <x v="10"/>
    <s v="RC_INIT_PROP18_16RATES"/>
    <x v="164"/>
  </r>
  <r>
    <x v="20"/>
    <n v="875.66"/>
    <x v="2"/>
    <x v="6"/>
    <s v="ANCILLARY SERVICES"/>
    <x v="10"/>
    <s v="RC_INIT_PROP18_16RATES"/>
    <x v="164"/>
  </r>
  <r>
    <x v="20"/>
    <n v="1285.54"/>
    <x v="2"/>
    <x v="8"/>
    <s v="ANCILLARY SERVICES"/>
    <x v="10"/>
    <s v="RC_INIT_PROP18_16RATES"/>
    <x v="164"/>
  </r>
  <r>
    <x v="21"/>
    <n v="6837.25"/>
    <x v="2"/>
    <x v="0"/>
    <s v="ANCILLARY SERVICES"/>
    <x v="1"/>
    <s v="RC_INIT_PROP18_16RATES"/>
    <x v="164"/>
  </r>
  <r>
    <x v="21"/>
    <n v="4545.45"/>
    <x v="2"/>
    <x v="1"/>
    <s v="ANCILLARY SERVICES"/>
    <x v="1"/>
    <s v="RC_INIT_PROP18_16RATES"/>
    <x v="164"/>
  </r>
  <r>
    <x v="21"/>
    <n v="6628.3"/>
    <x v="2"/>
    <x v="2"/>
    <s v="ANCILLARY SERVICES"/>
    <x v="1"/>
    <s v="RC_INIT_PROP18_16RATES"/>
    <x v="164"/>
  </r>
  <r>
    <x v="66"/>
    <n v="10094.33"/>
    <x v="0"/>
    <x v="9"/>
    <s v="ANCILLARY SERVICES"/>
    <x v="25"/>
    <s v="RC_INIT_PROP18_16RATES"/>
    <x v="165"/>
  </r>
  <r>
    <x v="66"/>
    <n v="10094.33"/>
    <x v="1"/>
    <x v="8"/>
    <s v="ANCILLARY SERVICES"/>
    <x v="25"/>
    <s v="RC_INIT_PROP18_16RATES"/>
    <x v="165"/>
  </r>
  <r>
    <x v="66"/>
    <n v="10094.33"/>
    <x v="2"/>
    <x v="2"/>
    <s v="ANCILLARY SERVICES"/>
    <x v="25"/>
    <s v="RC_INIT_PROP18_16RATES"/>
    <x v="165"/>
  </r>
  <r>
    <x v="66"/>
    <n v="10094.33"/>
    <x v="2"/>
    <x v="7"/>
    <s v="ANCILLARY SERVICES"/>
    <x v="25"/>
    <s v="RC_INIT_PROP18_16RATES"/>
    <x v="165"/>
  </r>
  <r>
    <x v="66"/>
    <n v="2063.25"/>
    <x v="0"/>
    <x v="6"/>
    <s v="ANCILLARY SERVICES"/>
    <x v="25"/>
    <s v="RC_INIT_PROP18_16RATES"/>
    <x v="166"/>
  </r>
  <r>
    <x v="66"/>
    <n v="2063.25"/>
    <x v="0"/>
    <x v="8"/>
    <s v="ANCILLARY SERVICES"/>
    <x v="25"/>
    <s v="RC_INIT_PROP18_16RATES"/>
    <x v="166"/>
  </r>
  <r>
    <x v="67"/>
    <n v="560.63"/>
    <x v="0"/>
    <x v="11"/>
    <s v="ANCILLARY SERVICES"/>
    <x v="25"/>
    <s v="RC_INIT_PROP18_16RATES"/>
    <x v="166"/>
  </r>
  <r>
    <x v="67"/>
    <n v="560.63"/>
    <x v="0"/>
    <x v="9"/>
    <s v="ANCILLARY SERVICES"/>
    <x v="25"/>
    <s v="RC_INIT_PROP18_16RATES"/>
    <x v="166"/>
  </r>
  <r>
    <x v="20"/>
    <n v="26.78"/>
    <x v="0"/>
    <x v="4"/>
    <s v="ANCILLARY SERVICES"/>
    <x v="10"/>
    <s v="RC_INIT_PROP18_16RATES"/>
    <x v="166"/>
  </r>
  <r>
    <x v="20"/>
    <n v="35.71"/>
    <x v="0"/>
    <x v="5"/>
    <s v="ANCILLARY SERVICES"/>
    <x v="10"/>
    <s v="RC_INIT_PROP18_16RATES"/>
    <x v="166"/>
  </r>
  <r>
    <x v="20"/>
    <n v="43.2"/>
    <x v="0"/>
    <x v="6"/>
    <s v="ANCILLARY SERVICES"/>
    <x v="10"/>
    <s v="RC_INIT_PROP18_16RATES"/>
    <x v="166"/>
  </r>
  <r>
    <x v="20"/>
    <n v="17.86"/>
    <x v="0"/>
    <x v="8"/>
    <s v="ANCILLARY SERVICES"/>
    <x v="10"/>
    <s v="RC_INIT_PROP18_16RATES"/>
    <x v="166"/>
  </r>
  <r>
    <x v="63"/>
    <n v="2432"/>
    <x v="0"/>
    <x v="4"/>
    <s v="OTHER REVENUES &amp; CREDITS"/>
    <x v="12"/>
    <s v="RC_INIT_PROP18_16RATES"/>
    <x v="166"/>
  </r>
  <r>
    <x v="63"/>
    <n v="2432"/>
    <x v="0"/>
    <x v="5"/>
    <s v="OTHER REVENUES &amp; CREDITS"/>
    <x v="12"/>
    <s v="RC_INIT_PROP18_16RATES"/>
    <x v="166"/>
  </r>
  <r>
    <x v="63"/>
    <n v="2432"/>
    <x v="0"/>
    <x v="6"/>
    <s v="OTHER REVENUES &amp; CREDITS"/>
    <x v="12"/>
    <s v="RC_INIT_PROP18_16RATES"/>
    <x v="166"/>
  </r>
  <r>
    <x v="63"/>
    <n v="2432"/>
    <x v="0"/>
    <x v="8"/>
    <s v="OTHER REVENUES &amp; CREDITS"/>
    <x v="12"/>
    <s v="RC_INIT_PROP18_16RATES"/>
    <x v="166"/>
  </r>
  <r>
    <x v="66"/>
    <n v="2063.25"/>
    <x v="1"/>
    <x v="1"/>
    <s v="ANCILLARY SERVICES"/>
    <x v="25"/>
    <s v="RC_INIT_PROP18_16RATES"/>
    <x v="166"/>
  </r>
  <r>
    <x v="66"/>
    <n v="2063.25"/>
    <x v="1"/>
    <x v="2"/>
    <s v="ANCILLARY SERVICES"/>
    <x v="25"/>
    <s v="RC_INIT_PROP18_16RATES"/>
    <x v="166"/>
  </r>
  <r>
    <x v="66"/>
    <n v="2063.25"/>
    <x v="1"/>
    <x v="7"/>
    <s v="ANCILLARY SERVICES"/>
    <x v="25"/>
    <s v="RC_INIT_PROP18_16RATES"/>
    <x v="166"/>
  </r>
  <r>
    <x v="67"/>
    <n v="560.63"/>
    <x v="1"/>
    <x v="6"/>
    <s v="ANCILLARY SERVICES"/>
    <x v="25"/>
    <s v="RC_INIT_PROP18_16RATES"/>
    <x v="166"/>
  </r>
  <r>
    <x v="67"/>
    <n v="560.63"/>
    <x v="1"/>
    <x v="8"/>
    <s v="ANCILLARY SERVICES"/>
    <x v="25"/>
    <s v="RC_INIT_PROP18_16RATES"/>
    <x v="166"/>
  </r>
  <r>
    <x v="20"/>
    <n v="26.78"/>
    <x v="1"/>
    <x v="0"/>
    <s v="ANCILLARY SERVICES"/>
    <x v="10"/>
    <s v="RC_INIT_PROP18_16RATES"/>
    <x v="166"/>
  </r>
  <r>
    <x v="20"/>
    <n v="62.5"/>
    <x v="1"/>
    <x v="1"/>
    <s v="ANCILLARY SERVICES"/>
    <x v="10"/>
    <s v="RC_INIT_PROP18_16RATES"/>
    <x v="166"/>
  </r>
  <r>
    <x v="20"/>
    <n v="25.92"/>
    <x v="1"/>
    <x v="2"/>
    <s v="ANCILLARY SERVICES"/>
    <x v="10"/>
    <s v="RC_INIT_PROP18_16RATES"/>
    <x v="166"/>
  </r>
  <r>
    <x v="63"/>
    <n v="2432"/>
    <x v="1"/>
    <x v="0"/>
    <s v="OTHER REVENUES &amp; CREDITS"/>
    <x v="12"/>
    <s v="RC_INIT_PROP18_16RATES"/>
    <x v="166"/>
  </r>
  <r>
    <x v="63"/>
    <n v="2432"/>
    <x v="1"/>
    <x v="1"/>
    <s v="OTHER REVENUES &amp; CREDITS"/>
    <x v="12"/>
    <s v="RC_INIT_PROP18_16RATES"/>
    <x v="166"/>
  </r>
  <r>
    <x v="63"/>
    <n v="2432"/>
    <x v="1"/>
    <x v="2"/>
    <s v="OTHER REVENUES &amp; CREDITS"/>
    <x v="12"/>
    <s v="RC_INIT_PROP18_16RATES"/>
    <x v="166"/>
  </r>
  <r>
    <x v="66"/>
    <n v="2063.25"/>
    <x v="2"/>
    <x v="10"/>
    <s v="ANCILLARY SERVICES"/>
    <x v="25"/>
    <s v="RC_INIT_PROP18_16RATES"/>
    <x v="166"/>
  </r>
  <r>
    <x v="73"/>
    <n v="31648"/>
    <x v="2"/>
    <x v="9"/>
    <s v="ANCILLARY SERVICES"/>
    <x v="26"/>
    <s v="RC_INIT_PROP18_16RATES"/>
    <x v="219"/>
  </r>
  <r>
    <x v="71"/>
    <n v="106812"/>
    <x v="2"/>
    <x v="4"/>
    <s v="ANCILLARY SERVICES"/>
    <x v="26"/>
    <s v="RC_INIT_PROP18_16RATES"/>
    <x v="219"/>
  </r>
  <r>
    <x v="71"/>
    <n v="106812"/>
    <x v="2"/>
    <x v="5"/>
    <s v="ANCILLARY SERVICES"/>
    <x v="26"/>
    <s v="RC_INIT_PROP18_16RATES"/>
    <x v="219"/>
  </r>
  <r>
    <x v="71"/>
    <n v="106812"/>
    <x v="2"/>
    <x v="6"/>
    <s v="ANCILLARY SERVICES"/>
    <x v="26"/>
    <s v="RC_INIT_PROP18_16RATES"/>
    <x v="219"/>
  </r>
  <r>
    <x v="0"/>
    <n v="130.28"/>
    <x v="0"/>
    <x v="3"/>
    <s v="ANCILLARY SERVICES"/>
    <x v="0"/>
    <s v="RC_INIT_PROP18_16RATES"/>
    <x v="220"/>
  </r>
  <r>
    <x v="0"/>
    <n v="130.4"/>
    <x v="0"/>
    <x v="10"/>
    <s v="ANCILLARY SERVICES"/>
    <x v="0"/>
    <s v="RC_INIT_PROP18_16RATES"/>
    <x v="220"/>
  </r>
  <r>
    <x v="0"/>
    <n v="153.41999999999999"/>
    <x v="0"/>
    <x v="11"/>
    <s v="ANCILLARY SERVICES"/>
    <x v="0"/>
    <s v="RC_INIT_PROP18_16RATES"/>
    <x v="220"/>
  </r>
  <r>
    <x v="81"/>
    <n v="4944"/>
    <x v="0"/>
    <x v="6"/>
    <s v="ANCILLARY SERVICES"/>
    <x v="26"/>
    <s v="RC_INIT_PROP18_16RATES"/>
    <x v="220"/>
  </r>
  <r>
    <x v="81"/>
    <n v="4944"/>
    <x v="0"/>
    <x v="8"/>
    <s v="ANCILLARY SERVICES"/>
    <x v="26"/>
    <s v="RC_INIT_PROP18_16RATES"/>
    <x v="220"/>
  </r>
  <r>
    <x v="72"/>
    <n v="494.4"/>
    <x v="0"/>
    <x v="4"/>
    <s v="ANCILLARY SERVICES"/>
    <x v="26"/>
    <s v="RC_INIT_PROP18_16RATES"/>
    <x v="220"/>
  </r>
  <r>
    <x v="72"/>
    <n v="494.4"/>
    <x v="0"/>
    <x v="5"/>
    <s v="ANCILLARY SERVICES"/>
    <x v="26"/>
    <s v="RC_INIT_PROP18_16RATES"/>
    <x v="220"/>
  </r>
  <r>
    <x v="72"/>
    <n v="494.4"/>
    <x v="0"/>
    <x v="6"/>
    <s v="ANCILLARY SERVICES"/>
    <x v="26"/>
    <s v="RC_INIT_PROP18_16RATES"/>
    <x v="220"/>
  </r>
  <r>
    <x v="73"/>
    <n v="1977.6"/>
    <x v="0"/>
    <x v="3"/>
    <s v="ANCILLARY SERVICES"/>
    <x v="26"/>
    <s v="RC_INIT_PROP18_16RATES"/>
    <x v="220"/>
  </r>
  <r>
    <x v="73"/>
    <n v="1977.6"/>
    <x v="0"/>
    <x v="10"/>
    <s v="ANCILLARY SERVICES"/>
    <x v="26"/>
    <s v="RC_INIT_PROP18_16RATES"/>
    <x v="220"/>
  </r>
  <r>
    <x v="73"/>
    <n v="1977.6"/>
    <x v="0"/>
    <x v="11"/>
    <s v="ANCILLARY SERVICES"/>
    <x v="26"/>
    <s v="RC_INIT_PROP18_16RATES"/>
    <x v="220"/>
  </r>
  <r>
    <x v="0"/>
    <n v="128.47"/>
    <x v="1"/>
    <x v="4"/>
    <s v="ANCILLARY SERVICES"/>
    <x v="0"/>
    <s v="RC_INIT_PROP18_16RATES"/>
    <x v="220"/>
  </r>
  <r>
    <x v="0"/>
    <n v="146.75"/>
    <x v="1"/>
    <x v="5"/>
    <s v="ANCILLARY SERVICES"/>
    <x v="0"/>
    <s v="RC_INIT_PROP18_16RATES"/>
    <x v="220"/>
  </r>
  <r>
    <x v="0"/>
    <n v="131.83000000000001"/>
    <x v="1"/>
    <x v="6"/>
    <s v="ANCILLARY SERVICES"/>
    <x v="0"/>
    <s v="RC_INIT_PROP18_16RATES"/>
    <x v="220"/>
  </r>
  <r>
    <x v="81"/>
    <n v="4944"/>
    <x v="1"/>
    <x v="1"/>
    <s v="ANCILLARY SERVICES"/>
    <x v="26"/>
    <s v="RC_INIT_PROP18_16RATES"/>
    <x v="220"/>
  </r>
  <r>
    <x v="81"/>
    <n v="4944"/>
    <x v="1"/>
    <x v="2"/>
    <s v="ANCILLARY SERVICES"/>
    <x v="26"/>
    <s v="RC_INIT_PROP18_16RATES"/>
    <x v="220"/>
  </r>
  <r>
    <x v="81"/>
    <n v="4944"/>
    <x v="1"/>
    <x v="7"/>
    <s v="ANCILLARY SERVICES"/>
    <x v="26"/>
    <s v="RC_INIT_PROP18_16RATES"/>
    <x v="220"/>
  </r>
  <r>
    <x v="72"/>
    <n v="494.4"/>
    <x v="1"/>
    <x v="0"/>
    <s v="ANCILLARY SERVICES"/>
    <x v="26"/>
    <s v="RC_INIT_PROP18_16RATES"/>
    <x v="220"/>
  </r>
  <r>
    <x v="72"/>
    <n v="494.4"/>
    <x v="1"/>
    <x v="1"/>
    <s v="ANCILLARY SERVICES"/>
    <x v="26"/>
    <s v="RC_INIT_PROP18_16RATES"/>
    <x v="220"/>
  </r>
  <r>
    <x v="73"/>
    <n v="1977.6"/>
    <x v="1"/>
    <x v="4"/>
    <s v="ANCILLARY SERVICES"/>
    <x v="26"/>
    <s v="RC_INIT_PROP18_16RATES"/>
    <x v="220"/>
  </r>
  <r>
    <x v="73"/>
    <n v="1977.6"/>
    <x v="1"/>
    <x v="5"/>
    <s v="ANCILLARY SERVICES"/>
    <x v="26"/>
    <s v="RC_INIT_PROP18_16RATES"/>
    <x v="220"/>
  </r>
  <r>
    <x v="73"/>
    <n v="1977.6"/>
    <x v="1"/>
    <x v="6"/>
    <s v="ANCILLARY SERVICES"/>
    <x v="26"/>
    <s v="RC_INIT_PROP18_16RATES"/>
    <x v="220"/>
  </r>
  <r>
    <x v="19"/>
    <n v="133.18"/>
    <x v="2"/>
    <x v="7"/>
    <s v="ANCILLARY SERVICES"/>
    <x v="0"/>
    <s v="RC_INIT_PROP18_16RATES"/>
    <x v="220"/>
  </r>
  <r>
    <x v="0"/>
    <n v="149.41999999999999"/>
    <x v="2"/>
    <x v="0"/>
    <s v="ANCILLARY SERVICES"/>
    <x v="0"/>
    <s v="RC_INIT_PROP18_16RATES"/>
    <x v="220"/>
  </r>
  <r>
    <x v="0"/>
    <n v="140.47"/>
    <x v="2"/>
    <x v="1"/>
    <s v="ANCILLARY SERVICES"/>
    <x v="0"/>
    <s v="RC_INIT_PROP18_16RATES"/>
    <x v="220"/>
  </r>
  <r>
    <x v="81"/>
    <n v="4944"/>
    <x v="2"/>
    <x v="10"/>
    <s v="ANCILLARY SERVICES"/>
    <x v="26"/>
    <s v="RC_INIT_PROP18_16RATES"/>
    <x v="220"/>
  </r>
  <r>
    <x v="81"/>
    <n v="4944"/>
    <x v="2"/>
    <x v="11"/>
    <s v="ANCILLARY SERVICES"/>
    <x v="26"/>
    <s v="RC_INIT_PROP18_16RATES"/>
    <x v="220"/>
  </r>
  <r>
    <x v="81"/>
    <n v="4944"/>
    <x v="2"/>
    <x v="9"/>
    <s v="ANCILLARY SERVICES"/>
    <x v="26"/>
    <s v="RC_INIT_PROP18_16RATES"/>
    <x v="220"/>
  </r>
  <r>
    <x v="72"/>
    <n v="494.4"/>
    <x v="2"/>
    <x v="3"/>
    <s v="ANCILLARY SERVICES"/>
    <x v="26"/>
    <s v="RC_INIT_PROP18_16RATES"/>
    <x v="220"/>
  </r>
  <r>
    <x v="72"/>
    <n v="494.4"/>
    <x v="2"/>
    <x v="10"/>
    <s v="ANCILLARY SERVICES"/>
    <x v="26"/>
    <s v="RC_INIT_PROP18_16RATES"/>
    <x v="220"/>
  </r>
  <r>
    <x v="73"/>
    <n v="1977.6"/>
    <x v="2"/>
    <x v="0"/>
    <s v="ANCILLARY SERVICES"/>
    <x v="26"/>
    <s v="RC_INIT_PROP18_16RATES"/>
    <x v="220"/>
  </r>
  <r>
    <x v="73"/>
    <n v="1977.6"/>
    <x v="2"/>
    <x v="1"/>
    <s v="ANCILLARY SERVICES"/>
    <x v="26"/>
    <s v="RC_INIT_PROP18_16RATES"/>
    <x v="220"/>
  </r>
  <r>
    <x v="72"/>
    <n v="20976"/>
    <x v="0"/>
    <x v="6"/>
    <s v="ANCILLARY SERVICES"/>
    <x v="26"/>
    <s v="RC_INIT_PROP18_16RATES"/>
    <x v="221"/>
  </r>
  <r>
    <x v="72"/>
    <n v="20976"/>
    <x v="0"/>
    <x v="8"/>
    <s v="ANCILLARY SERVICES"/>
    <x v="26"/>
    <s v="RC_INIT_PROP18_16RATES"/>
    <x v="221"/>
  </r>
  <r>
    <x v="73"/>
    <n v="83904"/>
    <x v="0"/>
    <x v="11"/>
    <s v="ANCILLARY SERVICES"/>
    <x v="26"/>
    <s v="RC_INIT_PROP18_16RATES"/>
    <x v="221"/>
  </r>
  <r>
    <x v="73"/>
    <n v="83904"/>
    <x v="0"/>
    <x v="9"/>
    <s v="ANCILLARY SERVICES"/>
    <x v="26"/>
    <s v="RC_INIT_PROP18_16RATES"/>
    <x v="221"/>
  </r>
  <r>
    <x v="71"/>
    <n v="283176"/>
    <x v="0"/>
    <x v="4"/>
    <s v="ANCILLARY SERVICES"/>
    <x v="26"/>
    <s v="RC_INIT_PROP18_16RATES"/>
    <x v="221"/>
  </r>
  <r>
    <x v="71"/>
    <n v="283176"/>
    <x v="0"/>
    <x v="5"/>
    <s v="ANCILLARY SERVICES"/>
    <x v="26"/>
    <s v="RC_INIT_PROP18_16RATES"/>
    <x v="221"/>
  </r>
  <r>
    <x v="71"/>
    <n v="283176"/>
    <x v="0"/>
    <x v="6"/>
    <s v="ANCILLARY SERVICES"/>
    <x v="26"/>
    <s v="RC_INIT_PROP18_16RATES"/>
    <x v="221"/>
  </r>
  <r>
    <x v="71"/>
    <n v="283176"/>
    <x v="0"/>
    <x v="8"/>
    <s v="ANCILLARY SERVICES"/>
    <x v="26"/>
    <s v="RC_INIT_PROP18_16RATES"/>
    <x v="221"/>
  </r>
  <r>
    <x v="72"/>
    <n v="20976"/>
    <x v="1"/>
    <x v="1"/>
    <s v="ANCILLARY SERVICES"/>
    <x v="26"/>
    <s v="RC_INIT_PROP18_16RATES"/>
    <x v="221"/>
  </r>
  <r>
    <x v="72"/>
    <n v="20976"/>
    <x v="1"/>
    <x v="2"/>
    <s v="ANCILLARY SERVICES"/>
    <x v="26"/>
    <s v="RC_INIT_PROP18_16RATES"/>
    <x v="221"/>
  </r>
  <r>
    <x v="72"/>
    <n v="20976"/>
    <x v="1"/>
    <x v="7"/>
    <s v="ANCILLARY SERVICES"/>
    <x v="26"/>
    <s v="RC_INIT_PROP18_16RATES"/>
    <x v="221"/>
  </r>
  <r>
    <x v="73"/>
    <n v="83904"/>
    <x v="1"/>
    <x v="6"/>
    <s v="ANCILLARY SERVICES"/>
    <x v="26"/>
    <s v="RC_INIT_PROP18_16RATES"/>
    <x v="221"/>
  </r>
  <r>
    <x v="73"/>
    <n v="83904"/>
    <x v="1"/>
    <x v="8"/>
    <s v="ANCILLARY SERVICES"/>
    <x v="26"/>
    <s v="RC_INIT_PROP18_16RATES"/>
    <x v="221"/>
  </r>
  <r>
    <x v="71"/>
    <n v="283176"/>
    <x v="1"/>
    <x v="0"/>
    <s v="ANCILLARY SERVICES"/>
    <x v="26"/>
    <s v="RC_INIT_PROP18_16RATES"/>
    <x v="221"/>
  </r>
  <r>
    <x v="71"/>
    <n v="283176"/>
    <x v="1"/>
    <x v="1"/>
    <s v="ANCILLARY SERVICES"/>
    <x v="26"/>
    <s v="RC_INIT_PROP18_16RATES"/>
    <x v="221"/>
  </r>
  <r>
    <x v="71"/>
    <n v="283176"/>
    <x v="1"/>
    <x v="2"/>
    <s v="ANCILLARY SERVICES"/>
    <x v="26"/>
    <s v="RC_INIT_PROP18_16RATES"/>
    <x v="221"/>
  </r>
  <r>
    <x v="72"/>
    <n v="20976"/>
    <x v="2"/>
    <x v="10"/>
    <s v="ANCILLARY SERVICES"/>
    <x v="26"/>
    <s v="RC_INIT_PROP18_16RATES"/>
    <x v="221"/>
  </r>
  <r>
    <x v="72"/>
    <n v="20976"/>
    <x v="2"/>
    <x v="11"/>
    <s v="ANCILLARY SERVICES"/>
    <x v="26"/>
    <s v="RC_INIT_PROP18_16RATES"/>
    <x v="221"/>
  </r>
  <r>
    <x v="72"/>
    <n v="20976"/>
    <x v="2"/>
    <x v="9"/>
    <s v="ANCILLARY SERVICES"/>
    <x v="26"/>
    <s v="RC_INIT_PROP18_16RATES"/>
    <x v="221"/>
  </r>
  <r>
    <x v="73"/>
    <n v="83904"/>
    <x v="2"/>
    <x v="1"/>
    <s v="ANCILLARY SERVICES"/>
    <x v="26"/>
    <s v="RC_INIT_PROP18_16RATES"/>
    <x v="221"/>
  </r>
  <r>
    <x v="73"/>
    <n v="83904"/>
    <x v="2"/>
    <x v="2"/>
    <s v="ANCILLARY SERVICES"/>
    <x v="26"/>
    <s v="RC_INIT_PROP18_16RATES"/>
    <x v="221"/>
  </r>
  <r>
    <x v="73"/>
    <n v="83904"/>
    <x v="2"/>
    <x v="7"/>
    <s v="ANCILLARY SERVICES"/>
    <x v="26"/>
    <s v="RC_INIT_PROP18_16RATES"/>
    <x v="221"/>
  </r>
  <r>
    <x v="71"/>
    <n v="283176"/>
    <x v="2"/>
    <x v="3"/>
    <s v="ANCILLARY SERVICES"/>
    <x v="26"/>
    <s v="RC_INIT_PROP18_16RATES"/>
    <x v="221"/>
  </r>
  <r>
    <x v="71"/>
    <n v="283176"/>
    <x v="2"/>
    <x v="10"/>
    <s v="ANCILLARY SERVICES"/>
    <x v="26"/>
    <s v="RC_INIT_PROP18_16RATES"/>
    <x v="221"/>
  </r>
  <r>
    <x v="2"/>
    <n v="2192.4"/>
    <x v="0"/>
    <x v="8"/>
    <s v="ANCILLARY SERVICES"/>
    <x v="1"/>
    <s v="RC_INIT_PROP18_16RATES"/>
    <x v="116"/>
  </r>
  <r>
    <x v="86"/>
    <n v="236445"/>
    <x v="0"/>
    <x v="0"/>
    <s v="ANCILLARY SERVICES"/>
    <x v="26"/>
    <s v="RC_INIT_PROP18_16RATES"/>
    <x v="116"/>
  </r>
  <r>
    <x v="86"/>
    <n v="236445"/>
    <x v="0"/>
    <x v="1"/>
    <s v="ANCILLARY SERVICES"/>
    <x v="26"/>
    <s v="RC_INIT_PROP18_16RATES"/>
    <x v="116"/>
  </r>
  <r>
    <x v="86"/>
    <n v="236445"/>
    <x v="0"/>
    <x v="2"/>
    <s v="ANCILLARY SERVICES"/>
    <x v="26"/>
    <s v="RC_INIT_PROP18_16RATES"/>
    <x v="116"/>
  </r>
  <r>
    <x v="72"/>
    <n v="57320"/>
    <x v="0"/>
    <x v="4"/>
    <s v="ANCILLARY SERVICES"/>
    <x v="26"/>
    <s v="RC_INIT_PROP18_16RATES"/>
    <x v="116"/>
  </r>
  <r>
    <x v="73"/>
    <n v="229280"/>
    <x v="0"/>
    <x v="3"/>
    <s v="ANCILLARY SERVICES"/>
    <x v="26"/>
    <s v="RC_INIT_PROP18_16RATES"/>
    <x v="116"/>
  </r>
  <r>
    <x v="51"/>
    <n v="570"/>
    <x v="0"/>
    <x v="0"/>
    <s v="INTERTIE"/>
    <x v="20"/>
    <s v="RC_INIT_PROP18_16RATES"/>
    <x v="116"/>
  </r>
  <r>
    <x v="51"/>
    <n v="570"/>
    <x v="0"/>
    <x v="1"/>
    <s v="INTERTIE"/>
    <x v="20"/>
    <s v="RC_INIT_PROP18_16RATES"/>
    <x v="116"/>
  </r>
  <r>
    <x v="27"/>
    <n v="5457185"/>
    <x v="0"/>
    <x v="0"/>
    <s v="NETWORK"/>
    <x v="11"/>
    <s v="RC_INIT_PROP18_16RATES"/>
    <x v="116"/>
  </r>
  <r>
    <x v="65"/>
    <n v="0"/>
    <x v="0"/>
    <x v="2"/>
    <s v="NETWORK"/>
    <x v="11"/>
    <s v="RC_INIT_PROP18_16RATES"/>
    <x v="116"/>
  </r>
  <r>
    <x v="65"/>
    <n v="0"/>
    <x v="0"/>
    <x v="7"/>
    <s v="NETWORK"/>
    <x v="11"/>
    <s v="RC_INIT_PROP18_16RATES"/>
    <x v="116"/>
  </r>
  <r>
    <x v="30"/>
    <n v="167524"/>
    <x v="0"/>
    <x v="4"/>
    <s v="OTHER REVENUES &amp; CREDITS"/>
    <x v="14"/>
    <s v="RC_INIT_PROP18_16RATES"/>
    <x v="116"/>
  </r>
  <r>
    <x v="30"/>
    <n v="167524"/>
    <x v="0"/>
    <x v="5"/>
    <s v="OTHER REVENUES &amp; CREDITS"/>
    <x v="14"/>
    <s v="RC_INIT_PROP18_16RATES"/>
    <x v="116"/>
  </r>
  <r>
    <x v="30"/>
    <n v="167524"/>
    <x v="0"/>
    <x v="6"/>
    <s v="OTHER REVENUES &amp; CREDITS"/>
    <x v="14"/>
    <s v="RC_INIT_PROP18_16RATES"/>
    <x v="116"/>
  </r>
  <r>
    <x v="30"/>
    <n v="167524"/>
    <x v="0"/>
    <x v="8"/>
    <s v="OTHER REVENUES &amp; CREDITS"/>
    <x v="14"/>
    <s v="RC_INIT_PROP18_16RATES"/>
    <x v="116"/>
  </r>
  <r>
    <x v="31"/>
    <n v="167143"/>
    <x v="0"/>
    <x v="7"/>
    <s v="OTHER REVENUES &amp; CREDITS"/>
    <x v="15"/>
    <s v="RC_INIT_PROP18_16RATES"/>
    <x v="116"/>
  </r>
  <r>
    <x v="26"/>
    <n v="1328915"/>
    <x v="1"/>
    <x v="3"/>
    <s v="ANCILLARY SERVICES"/>
    <x v="1"/>
    <s v="RC_INIT_PROP18_16RATES"/>
    <x v="116"/>
  </r>
  <r>
    <x v="26"/>
    <n v="1328915"/>
    <x v="1"/>
    <x v="10"/>
    <s v="ANCILLARY SERVICES"/>
    <x v="1"/>
    <s v="RC_INIT_PROP18_16RATES"/>
    <x v="116"/>
  </r>
  <r>
    <x v="26"/>
    <n v="1328915"/>
    <x v="1"/>
    <x v="11"/>
    <s v="ANCILLARY SERVICES"/>
    <x v="1"/>
    <s v="RC_INIT_PROP18_16RATES"/>
    <x v="116"/>
  </r>
  <r>
    <x v="26"/>
    <n v="1328915"/>
    <x v="1"/>
    <x v="9"/>
    <s v="ANCILLARY SERVICES"/>
    <x v="1"/>
    <s v="RC_INIT_PROP18_16RATES"/>
    <x v="116"/>
  </r>
  <r>
    <x v="43"/>
    <n v="100"/>
    <x v="1"/>
    <x v="0"/>
    <s v="ANCILLARY SERVICES"/>
    <x v="1"/>
    <s v="RC_INIT_PROP18_16RATES"/>
    <x v="116"/>
  </r>
  <r>
    <x v="2"/>
    <n v="939.6"/>
    <x v="1"/>
    <x v="0"/>
    <s v="ANCILLARY SERVICES"/>
    <x v="1"/>
    <s v="RC_INIT_PROP18_16RATES"/>
    <x v="116"/>
  </r>
  <r>
    <x v="2"/>
    <n v="751.68"/>
    <x v="1"/>
    <x v="1"/>
    <s v="ANCILLARY SERVICES"/>
    <x v="1"/>
    <s v="RC_INIT_PROP18_16RATES"/>
    <x v="116"/>
  </r>
  <r>
    <x v="2"/>
    <n v="939.6"/>
    <x v="1"/>
    <x v="2"/>
    <s v="ANCILLARY SERVICES"/>
    <x v="1"/>
    <s v="RC_INIT_PROP18_16RATES"/>
    <x v="116"/>
  </r>
  <r>
    <x v="64"/>
    <n v="0"/>
    <x v="1"/>
    <x v="7"/>
    <s v="ANCILLARY SERVICES"/>
    <x v="1"/>
    <s v="RC_INIT_PROP18_16RATES"/>
    <x v="116"/>
  </r>
  <r>
    <x v="86"/>
    <n v="236445"/>
    <x v="1"/>
    <x v="3"/>
    <s v="ANCILLARY SERVICES"/>
    <x v="26"/>
    <s v="RC_INIT_PROP18_16RATES"/>
    <x v="116"/>
  </r>
  <r>
    <x v="86"/>
    <n v="236445"/>
    <x v="1"/>
    <x v="10"/>
    <s v="ANCILLARY SERVICES"/>
    <x v="26"/>
    <s v="RC_INIT_PROP18_16RATES"/>
    <x v="116"/>
  </r>
  <r>
    <x v="86"/>
    <n v="236445"/>
    <x v="1"/>
    <x v="11"/>
    <s v="ANCILLARY SERVICES"/>
    <x v="26"/>
    <s v="RC_INIT_PROP18_16RATES"/>
    <x v="116"/>
  </r>
  <r>
    <x v="73"/>
    <n v="229280"/>
    <x v="1"/>
    <x v="4"/>
    <s v="ANCILLARY SERVICES"/>
    <x v="26"/>
    <s v="RC_INIT_PROP18_16RATES"/>
    <x v="116"/>
  </r>
  <r>
    <x v="51"/>
    <n v="0"/>
    <x v="1"/>
    <x v="3"/>
    <s v="INTERTIE"/>
    <x v="20"/>
    <s v="RC_INIT_PROP18_16RATES"/>
    <x v="116"/>
  </r>
  <r>
    <x v="51"/>
    <n v="1710"/>
    <x v="1"/>
    <x v="10"/>
    <s v="INTERTIE"/>
    <x v="20"/>
    <s v="RC_INIT_PROP18_16RATES"/>
    <x v="116"/>
  </r>
  <r>
    <x v="27"/>
    <n v="6573935"/>
    <x v="1"/>
    <x v="3"/>
    <s v="NETWORK"/>
    <x v="11"/>
    <s v="RC_INIT_PROP18_16RATES"/>
    <x v="116"/>
  </r>
  <r>
    <x v="65"/>
    <n v="0"/>
    <x v="1"/>
    <x v="11"/>
    <s v="NETWORK"/>
    <x v="11"/>
    <s v="RC_INIT_PROP18_16RATES"/>
    <x v="116"/>
  </r>
  <r>
    <x v="65"/>
    <n v="0"/>
    <x v="1"/>
    <x v="9"/>
    <s v="NETWORK"/>
    <x v="11"/>
    <s v="RC_INIT_PROP18_16RATES"/>
    <x v="116"/>
  </r>
  <r>
    <x v="30"/>
    <n v="167524"/>
    <x v="1"/>
    <x v="0"/>
    <s v="OTHER REVENUES &amp; CREDITS"/>
    <x v="14"/>
    <s v="RC_INIT_PROP18_16RATES"/>
    <x v="116"/>
  </r>
  <r>
    <x v="30"/>
    <n v="167524"/>
    <x v="1"/>
    <x v="1"/>
    <s v="OTHER REVENUES &amp; CREDITS"/>
    <x v="14"/>
    <s v="RC_INIT_PROP18_16RATES"/>
    <x v="116"/>
  </r>
  <r>
    <x v="30"/>
    <n v="167524"/>
    <x v="1"/>
    <x v="2"/>
    <s v="OTHER REVENUES &amp; CREDITS"/>
    <x v="14"/>
    <s v="RC_INIT_PROP18_16RATES"/>
    <x v="116"/>
  </r>
  <r>
    <x v="31"/>
    <n v="167143"/>
    <x v="1"/>
    <x v="9"/>
    <s v="OTHER REVENUES &amp; CREDITS"/>
    <x v="15"/>
    <s v="RC_INIT_PROP18_16RATES"/>
    <x v="116"/>
  </r>
  <r>
    <x v="26"/>
    <n v="1328915"/>
    <x v="2"/>
    <x v="4"/>
    <s v="ANCILLARY SERVICES"/>
    <x v="1"/>
    <s v="RC_INIT_PROP18_16RATES"/>
    <x v="116"/>
  </r>
  <r>
    <x v="26"/>
    <n v="1328915"/>
    <x v="2"/>
    <x v="5"/>
    <s v="ANCILLARY SERVICES"/>
    <x v="1"/>
    <s v="RC_INIT_PROP18_16RATES"/>
    <x v="116"/>
  </r>
  <r>
    <x v="26"/>
    <n v="1328915"/>
    <x v="2"/>
    <x v="6"/>
    <s v="ANCILLARY SERVICES"/>
    <x v="1"/>
    <s v="RC_INIT_PROP18_16RATES"/>
    <x v="116"/>
  </r>
  <r>
    <x v="26"/>
    <n v="1328915"/>
    <x v="2"/>
    <x v="8"/>
    <s v="ANCILLARY SERVICES"/>
    <x v="1"/>
    <s v="RC_INIT_PROP18_16RATES"/>
    <x v="116"/>
  </r>
  <r>
    <x v="43"/>
    <n v="0"/>
    <x v="2"/>
    <x v="3"/>
    <s v="ANCILLARY SERVICES"/>
    <x v="1"/>
    <s v="RC_INIT_PROP18_16RATES"/>
    <x v="116"/>
  </r>
  <r>
    <x v="2"/>
    <n v="2505.6"/>
    <x v="2"/>
    <x v="3"/>
    <s v="ANCILLARY SERVICES"/>
    <x v="1"/>
    <s v="RC_INIT_PROP18_16RATES"/>
    <x v="116"/>
  </r>
  <r>
    <x v="2"/>
    <n v="1482.48"/>
    <x v="2"/>
    <x v="10"/>
    <s v="ANCILLARY SERVICES"/>
    <x v="1"/>
    <s v="RC_INIT_PROP18_16RATES"/>
    <x v="116"/>
  </r>
  <r>
    <x v="2"/>
    <n v="647.28"/>
    <x v="2"/>
    <x v="11"/>
    <s v="ANCILLARY SERVICES"/>
    <x v="1"/>
    <s v="RC_INIT_PROP18_16RATES"/>
    <x v="116"/>
  </r>
  <r>
    <x v="64"/>
    <n v="0"/>
    <x v="2"/>
    <x v="9"/>
    <s v="ANCILLARY SERVICES"/>
    <x v="1"/>
    <s v="RC_INIT_PROP18_16RATES"/>
    <x v="116"/>
  </r>
  <r>
    <x v="86"/>
    <n v="236445"/>
    <x v="2"/>
    <x v="4"/>
    <s v="ANCILLARY SERVICES"/>
    <x v="26"/>
    <s v="RC_INIT_PROP18_16RATES"/>
    <x v="116"/>
  </r>
  <r>
    <x v="86"/>
    <n v="236445"/>
    <x v="2"/>
    <x v="5"/>
    <s v="ANCILLARY SERVICES"/>
    <x v="26"/>
    <s v="RC_INIT_PROP18_16RATES"/>
    <x v="116"/>
  </r>
  <r>
    <x v="86"/>
    <n v="236445"/>
    <x v="2"/>
    <x v="6"/>
    <s v="ANCILLARY SERVICES"/>
    <x v="26"/>
    <s v="RC_INIT_PROP18_16RATES"/>
    <x v="116"/>
  </r>
  <r>
    <x v="49"/>
    <n v="27119"/>
    <x v="2"/>
    <x v="4"/>
    <s v="FIBER AND PCS"/>
    <x v="23"/>
    <s v="RC_INIT_PROP18_16RATES"/>
    <x v="116"/>
  </r>
  <r>
    <x v="51"/>
    <n v="0"/>
    <x v="2"/>
    <x v="4"/>
    <s v="INTERTIE"/>
    <x v="20"/>
    <s v="RC_INIT_PROP18_16RATES"/>
    <x v="116"/>
  </r>
  <r>
    <x v="51"/>
    <n v="1425"/>
    <x v="2"/>
    <x v="5"/>
    <s v="INTERTIE"/>
    <x v="20"/>
    <s v="RC_INIT_PROP18_16RATES"/>
    <x v="116"/>
  </r>
  <r>
    <x v="27"/>
    <n v="6573935"/>
    <x v="2"/>
    <x v="4"/>
    <s v="NETWORK"/>
    <x v="11"/>
    <s v="RC_INIT_PROP18_16RATES"/>
    <x v="116"/>
  </r>
  <r>
    <x v="65"/>
    <n v="0"/>
    <x v="2"/>
    <x v="6"/>
    <s v="NETWORK"/>
    <x v="11"/>
    <s v="RC_INIT_PROP18_16RATES"/>
    <x v="116"/>
  </r>
  <r>
    <x v="65"/>
    <n v="0"/>
    <x v="2"/>
    <x v="8"/>
    <s v="NETWORK"/>
    <x v="11"/>
    <s v="RC_INIT_PROP18_16RATES"/>
    <x v="116"/>
  </r>
  <r>
    <x v="30"/>
    <n v="167524"/>
    <x v="2"/>
    <x v="3"/>
    <s v="OTHER REVENUES &amp; CREDITS"/>
    <x v="14"/>
    <s v="RC_INIT_PROP18_16RATES"/>
    <x v="116"/>
  </r>
  <r>
    <x v="30"/>
    <n v="167524"/>
    <x v="2"/>
    <x v="10"/>
    <s v="OTHER REVENUES &amp; CREDITS"/>
    <x v="14"/>
    <s v="RC_INIT_PROP18_16RATES"/>
    <x v="116"/>
  </r>
  <r>
    <x v="30"/>
    <n v="167524"/>
    <x v="2"/>
    <x v="11"/>
    <s v="OTHER REVENUES &amp; CREDITS"/>
    <x v="14"/>
    <s v="RC_INIT_PROP18_16RATES"/>
    <x v="116"/>
  </r>
  <r>
    <x v="31"/>
    <n v="167143"/>
    <x v="2"/>
    <x v="8"/>
    <s v="OTHER REVENUES &amp; CREDITS"/>
    <x v="15"/>
    <s v="RC_INIT_PROP18_16RATES"/>
    <x v="116"/>
  </r>
  <r>
    <x v="0"/>
    <n v="331.82"/>
    <x v="2"/>
    <x v="4"/>
    <s v="ANCILLARY SERVICES"/>
    <x v="0"/>
    <s v="RC_INIT_PROP18_16RATES"/>
    <x v="42"/>
  </r>
  <r>
    <x v="0"/>
    <n v="387.53"/>
    <x v="2"/>
    <x v="5"/>
    <s v="ANCILLARY SERVICES"/>
    <x v="0"/>
    <s v="RC_INIT_PROP18_16RATES"/>
    <x v="42"/>
  </r>
  <r>
    <x v="0"/>
    <n v="351.98"/>
    <x v="2"/>
    <x v="6"/>
    <s v="ANCILLARY SERVICES"/>
    <x v="0"/>
    <s v="RC_INIT_PROP18_16RATES"/>
    <x v="42"/>
  </r>
  <r>
    <x v="21"/>
    <n v="1345.4"/>
    <x v="2"/>
    <x v="4"/>
    <s v="ANCILLARY SERVICES"/>
    <x v="1"/>
    <s v="RC_INIT_PROP18_16RATES"/>
    <x v="42"/>
  </r>
  <r>
    <x v="21"/>
    <n v="1558.9"/>
    <x v="2"/>
    <x v="5"/>
    <s v="ANCILLARY SERVICES"/>
    <x v="1"/>
    <s v="RC_INIT_PROP18_16RATES"/>
    <x v="42"/>
  </r>
  <r>
    <x v="12"/>
    <n v="8628.16"/>
    <x v="2"/>
    <x v="0"/>
    <s v="NETWORK"/>
    <x v="7"/>
    <s v="RC_INIT_PROP18_16RATES"/>
    <x v="42"/>
  </r>
  <r>
    <x v="12"/>
    <n v="8093.78"/>
    <x v="2"/>
    <x v="1"/>
    <s v="NETWORK"/>
    <x v="7"/>
    <s v="RC_INIT_PROP18_16RATES"/>
    <x v="42"/>
  </r>
  <r>
    <x v="0"/>
    <n v="386.15"/>
    <x v="0"/>
    <x v="4"/>
    <s v="ANCILLARY SERVICES"/>
    <x v="0"/>
    <s v="RC_INIT_PROP18_16RATES"/>
    <x v="43"/>
  </r>
  <r>
    <x v="0"/>
    <n v="447.86"/>
    <x v="0"/>
    <x v="5"/>
    <s v="ANCILLARY SERVICES"/>
    <x v="0"/>
    <s v="RC_INIT_PROP18_16RATES"/>
    <x v="43"/>
  </r>
  <r>
    <x v="0"/>
    <n v="418.07"/>
    <x v="0"/>
    <x v="6"/>
    <s v="ANCILLARY SERVICES"/>
    <x v="0"/>
    <s v="RC_INIT_PROP18_16RATES"/>
    <x v="43"/>
  </r>
  <r>
    <x v="20"/>
    <n v="207.79"/>
    <x v="0"/>
    <x v="3"/>
    <s v="ANCILLARY SERVICES"/>
    <x v="10"/>
    <s v="RC_INIT_PROP18_16RATES"/>
    <x v="43"/>
  </r>
  <r>
    <x v="20"/>
    <n v="227.97"/>
    <x v="0"/>
    <x v="10"/>
    <s v="ANCILLARY SERVICES"/>
    <x v="10"/>
    <s v="RC_INIT_PROP18_16RATES"/>
    <x v="43"/>
  </r>
  <r>
    <x v="21"/>
    <n v="751.1"/>
    <x v="0"/>
    <x v="4"/>
    <s v="ANCILLARY SERVICES"/>
    <x v="1"/>
    <s v="RC_INIT_PROP18_16RATES"/>
    <x v="43"/>
  </r>
  <r>
    <x v="21"/>
    <n v="1079.75"/>
    <x v="0"/>
    <x v="5"/>
    <s v="ANCILLARY SERVICES"/>
    <x v="1"/>
    <s v="RC_INIT_PROP18_16RATES"/>
    <x v="43"/>
  </r>
  <r>
    <x v="12"/>
    <n v="5918.09"/>
    <x v="0"/>
    <x v="0"/>
    <s v="NETWORK"/>
    <x v="7"/>
    <s v="RC_INIT_PROP18_16RATES"/>
    <x v="43"/>
  </r>
  <r>
    <x v="12"/>
    <n v="4875.3500000000004"/>
    <x v="0"/>
    <x v="1"/>
    <s v="NETWORK"/>
    <x v="7"/>
    <s v="RC_INIT_PROP18_16RATES"/>
    <x v="43"/>
  </r>
  <r>
    <x v="19"/>
    <n v="398.87"/>
    <x v="1"/>
    <x v="7"/>
    <s v="ANCILLARY SERVICES"/>
    <x v="0"/>
    <s v="RC_INIT_PROP18_16RATES"/>
    <x v="43"/>
  </r>
  <r>
    <x v="0"/>
    <n v="446.91"/>
    <x v="1"/>
    <x v="0"/>
    <s v="ANCILLARY SERVICES"/>
    <x v="0"/>
    <s v="RC_INIT_PROP18_16RATES"/>
    <x v="43"/>
  </r>
  <r>
    <x v="0"/>
    <n v="423.29"/>
    <x v="1"/>
    <x v="1"/>
    <s v="ANCILLARY SERVICES"/>
    <x v="0"/>
    <s v="RC_INIT_PROP18_16RATES"/>
    <x v="43"/>
  </r>
  <r>
    <x v="20"/>
    <n v="163.12"/>
    <x v="1"/>
    <x v="4"/>
    <s v="ANCILLARY SERVICES"/>
    <x v="10"/>
    <s v="RC_INIT_PROP18_16RATES"/>
    <x v="43"/>
  </r>
  <r>
    <x v="20"/>
    <n v="251.95"/>
    <x v="1"/>
    <x v="5"/>
    <s v="ANCILLARY SERVICES"/>
    <x v="10"/>
    <s v="RC_INIT_PROP18_16RATES"/>
    <x v="43"/>
  </r>
  <r>
    <x v="21"/>
    <n v="1197"/>
    <x v="1"/>
    <x v="0"/>
    <s v="ANCILLARY SERVICES"/>
    <x v="1"/>
    <s v="RC_INIT_PROP18_16RATES"/>
    <x v="43"/>
  </r>
  <r>
    <x v="12"/>
    <n v="4890.97"/>
    <x v="1"/>
    <x v="3"/>
    <s v="NETWORK"/>
    <x v="7"/>
    <s v="RC_INIT_PROP18_16RATES"/>
    <x v="43"/>
  </r>
  <r>
    <x v="12"/>
    <n v="5787.96"/>
    <x v="1"/>
    <x v="10"/>
    <s v="NETWORK"/>
    <x v="7"/>
    <s v="RC_INIT_PROP18_16RATES"/>
    <x v="43"/>
  </r>
  <r>
    <x v="19"/>
    <n v="457.11"/>
    <x v="2"/>
    <x v="9"/>
    <s v="ANCILLARY SERVICES"/>
    <x v="0"/>
    <s v="RC_INIT_PROP18_16RATES"/>
    <x v="43"/>
  </r>
  <r>
    <x v="0"/>
    <n v="383.78"/>
    <x v="2"/>
    <x v="3"/>
    <s v="ANCILLARY SERVICES"/>
    <x v="0"/>
    <s v="RC_INIT_PROP18_16RATES"/>
    <x v="43"/>
  </r>
  <r>
    <x v="0"/>
    <n v="383.99"/>
    <x v="2"/>
    <x v="10"/>
    <s v="ANCILLARY SERVICES"/>
    <x v="0"/>
    <s v="RC_INIT_PROP18_16RATES"/>
    <x v="43"/>
  </r>
  <r>
    <x v="20"/>
    <n v="247.93"/>
    <x v="2"/>
    <x v="0"/>
    <s v="ANCILLARY SERVICES"/>
    <x v="10"/>
    <s v="RC_INIT_PROP18_16RATES"/>
    <x v="43"/>
  </r>
  <r>
    <x v="21"/>
    <n v="989.1"/>
    <x v="2"/>
    <x v="3"/>
    <s v="ANCILLARY SERVICES"/>
    <x v="1"/>
    <s v="RC_INIT_PROP18_16RATES"/>
    <x v="43"/>
  </r>
  <r>
    <x v="12"/>
    <n v="3742.4"/>
    <x v="2"/>
    <x v="4"/>
    <s v="NETWORK"/>
    <x v="7"/>
    <s v="RC_INIT_PROP18_16RATES"/>
    <x v="43"/>
  </r>
  <r>
    <x v="12"/>
    <n v="5378.5"/>
    <x v="2"/>
    <x v="5"/>
    <s v="NETWORK"/>
    <x v="7"/>
    <s v="RC_INIT_PROP18_16RATES"/>
    <x v="43"/>
  </r>
  <r>
    <x v="19"/>
    <n v="20902.900000000001"/>
    <x v="0"/>
    <x v="2"/>
    <s v="ANCILLARY SERVICES"/>
    <x v="0"/>
    <s v="RC_INIT_PROP18_16RATES"/>
    <x v="44"/>
  </r>
  <r>
    <x v="19"/>
    <n v="16249.14"/>
    <x v="0"/>
    <x v="7"/>
    <s v="ANCILLARY SERVICES"/>
    <x v="0"/>
    <s v="RC_INIT_PROP18_16RATES"/>
    <x v="44"/>
  </r>
  <r>
    <x v="0"/>
    <n v="18070.080000000002"/>
    <x v="0"/>
    <x v="0"/>
    <s v="ANCILLARY SERVICES"/>
    <x v="0"/>
    <s v="RC_INIT_PROP18_16RATES"/>
    <x v="44"/>
  </r>
  <r>
    <x v="20"/>
    <n v="6166.39"/>
    <x v="0"/>
    <x v="4"/>
    <s v="ANCILLARY SERVICES"/>
    <x v="10"/>
    <s v="RC_INIT_PROP18_16RATES"/>
    <x v="44"/>
  </r>
  <r>
    <x v="12"/>
    <n v="216710.18"/>
    <x v="0"/>
    <x v="3"/>
    <s v="NETWORK"/>
    <x v="7"/>
    <s v="RC_INIT_PROP18_16RATES"/>
    <x v="44"/>
  </r>
  <r>
    <x v="19"/>
    <n v="18940.11"/>
    <x v="1"/>
    <x v="11"/>
    <s v="ANCILLARY SERVICES"/>
    <x v="0"/>
    <s v="RC_INIT_PROP18_16RATES"/>
    <x v="44"/>
  </r>
  <r>
    <x v="19"/>
    <n v="17779.77"/>
    <x v="1"/>
    <x v="9"/>
    <s v="ANCILLARY SERVICES"/>
    <x v="0"/>
    <s v="RC_INIT_PROP18_16RATES"/>
    <x v="44"/>
  </r>
  <r>
    <x v="0"/>
    <n v="15183.69"/>
    <x v="1"/>
    <x v="3"/>
    <s v="ANCILLARY SERVICES"/>
    <x v="0"/>
    <s v="RC_INIT_PROP18_16RATES"/>
    <x v="44"/>
  </r>
  <r>
    <x v="12"/>
    <n v="171444.03"/>
    <x v="1"/>
    <x v="4"/>
    <s v="NETWORK"/>
    <x v="7"/>
    <s v="RC_INIT_PROP18_16RATES"/>
    <x v="44"/>
  </r>
  <r>
    <x v="19"/>
    <n v="17291.439999999999"/>
    <x v="2"/>
    <x v="6"/>
    <s v="ANCILLARY SERVICES"/>
    <x v="0"/>
    <s v="RC_INIT_PROP18_16RATES"/>
    <x v="44"/>
  </r>
  <r>
    <x v="19"/>
    <n v="20281.900000000001"/>
    <x v="2"/>
    <x v="8"/>
    <s v="ANCILLARY SERVICES"/>
    <x v="0"/>
    <s v="RC_INIT_PROP18_16RATES"/>
    <x v="44"/>
  </r>
  <r>
    <x v="0"/>
    <n v="14942.76"/>
    <x v="2"/>
    <x v="4"/>
    <s v="ANCILLARY SERVICES"/>
    <x v="0"/>
    <s v="RC_INIT_PROP18_16RATES"/>
    <x v="44"/>
  </r>
  <r>
    <x v="19"/>
    <n v="107921.52"/>
    <x v="0"/>
    <x v="6"/>
    <s v="ANCILLARY SERVICES"/>
    <x v="0"/>
    <s v="RC_INIT_PROP18_16RATES"/>
    <x v="45"/>
  </r>
  <r>
    <x v="19"/>
    <n v="125711.01"/>
    <x v="0"/>
    <x v="8"/>
    <s v="ANCILLARY SERVICES"/>
    <x v="0"/>
    <s v="RC_INIT_PROP18_16RATES"/>
    <x v="45"/>
  </r>
  <r>
    <x v="0"/>
    <n v="91376.27"/>
    <x v="0"/>
    <x v="4"/>
    <s v="ANCILLARY SERVICES"/>
    <x v="0"/>
    <s v="RC_INIT_PROP18_16RATES"/>
    <x v="45"/>
  </r>
  <r>
    <x v="27"/>
    <n v="37225"/>
    <x v="0"/>
    <x v="2"/>
    <s v="NETWORK"/>
    <x v="11"/>
    <s v="RC_INIT_PROP18_16RATES"/>
    <x v="45"/>
  </r>
  <r>
    <x v="27"/>
    <n v="37225"/>
    <x v="0"/>
    <x v="7"/>
    <s v="NETWORK"/>
    <x v="11"/>
    <s v="RC_INIT_PROP18_16RATES"/>
    <x v="45"/>
  </r>
  <r>
    <x v="31"/>
    <n v="339"/>
    <x v="0"/>
    <x v="4"/>
    <s v="OTHER REVENUES &amp; CREDITS"/>
    <x v="15"/>
    <s v="RC_INIT_PROP18_16RATES"/>
    <x v="45"/>
  </r>
  <r>
    <x v="31"/>
    <n v="339"/>
    <x v="0"/>
    <x v="5"/>
    <s v="OTHER REVENUES &amp; CREDITS"/>
    <x v="15"/>
    <s v="RC_INIT_PROP18_16RATES"/>
    <x v="45"/>
  </r>
  <r>
    <x v="31"/>
    <n v="339"/>
    <x v="0"/>
    <x v="6"/>
    <s v="OTHER REVENUES &amp; CREDITS"/>
    <x v="15"/>
    <s v="RC_INIT_PROP18_16RATES"/>
    <x v="45"/>
  </r>
  <r>
    <x v="19"/>
    <n v="109269.33"/>
    <x v="1"/>
    <x v="1"/>
    <s v="ANCILLARY SERVICES"/>
    <x v="0"/>
    <s v="RC_INIT_PROP18_16RATES"/>
    <x v="45"/>
  </r>
  <r>
    <x v="19"/>
    <n v="120819.97"/>
    <x v="1"/>
    <x v="2"/>
    <s v="ANCILLARY SERVICES"/>
    <x v="0"/>
    <s v="RC_INIT_PROP18_16RATES"/>
    <x v="45"/>
  </r>
  <r>
    <x v="19"/>
    <n v="94386.31"/>
    <x v="1"/>
    <x v="7"/>
    <s v="ANCILLARY SERVICES"/>
    <x v="0"/>
    <s v="RC_INIT_PROP18_16RATES"/>
    <x v="45"/>
  </r>
  <r>
    <x v="27"/>
    <n v="74450"/>
    <x v="1"/>
    <x v="11"/>
    <s v="NETWORK"/>
    <x v="11"/>
    <s v="RC_INIT_PROP18_16RATES"/>
    <x v="45"/>
  </r>
  <r>
    <x v="27"/>
    <n v="74450"/>
    <x v="1"/>
    <x v="9"/>
    <s v="NETWORK"/>
    <x v="11"/>
    <s v="RC_INIT_PROP18_16RATES"/>
    <x v="45"/>
  </r>
  <r>
    <x v="31"/>
    <n v="339"/>
    <x v="1"/>
    <x v="0"/>
    <s v="OTHER REVENUES &amp; CREDITS"/>
    <x v="15"/>
    <s v="RC_INIT_PROP18_16RATES"/>
    <x v="45"/>
  </r>
  <r>
    <x v="31"/>
    <n v="339"/>
    <x v="1"/>
    <x v="1"/>
    <s v="OTHER REVENUES &amp; CREDITS"/>
    <x v="15"/>
    <s v="RC_INIT_PROP18_16RATES"/>
    <x v="45"/>
  </r>
  <r>
    <x v="19"/>
    <n v="99125.03"/>
    <x v="2"/>
    <x v="10"/>
    <s v="ANCILLARY SERVICES"/>
    <x v="0"/>
    <s v="RC_INIT_PROP18_16RATES"/>
    <x v="45"/>
  </r>
  <r>
    <x v="19"/>
    <n v="115377.86"/>
    <x v="2"/>
    <x v="11"/>
    <s v="ANCILLARY SERVICES"/>
    <x v="0"/>
    <s v="RC_INIT_PROP18_16RATES"/>
    <x v="45"/>
  </r>
  <r>
    <x v="66"/>
    <n v="2063.25"/>
    <x v="2"/>
    <x v="11"/>
    <s v="ANCILLARY SERVICES"/>
    <x v="25"/>
    <s v="RC_INIT_PROP18_16RATES"/>
    <x v="166"/>
  </r>
  <r>
    <x v="66"/>
    <n v="2063.25"/>
    <x v="2"/>
    <x v="9"/>
    <s v="ANCILLARY SERVICES"/>
    <x v="25"/>
    <s v="RC_INIT_PROP18_16RATES"/>
    <x v="166"/>
  </r>
  <r>
    <x v="67"/>
    <n v="560.63"/>
    <x v="2"/>
    <x v="1"/>
    <s v="ANCILLARY SERVICES"/>
    <x v="25"/>
    <s v="RC_INIT_PROP18_16RATES"/>
    <x v="166"/>
  </r>
  <r>
    <x v="67"/>
    <n v="560.63"/>
    <x v="2"/>
    <x v="2"/>
    <s v="ANCILLARY SERVICES"/>
    <x v="25"/>
    <s v="RC_INIT_PROP18_16RATES"/>
    <x v="166"/>
  </r>
  <r>
    <x v="67"/>
    <n v="560.63"/>
    <x v="2"/>
    <x v="7"/>
    <s v="ANCILLARY SERVICES"/>
    <x v="25"/>
    <s v="RC_INIT_PROP18_16RATES"/>
    <x v="166"/>
  </r>
  <r>
    <x v="20"/>
    <n v="34.56"/>
    <x v="2"/>
    <x v="3"/>
    <s v="ANCILLARY SERVICES"/>
    <x v="10"/>
    <s v="RC_INIT_PROP18_16RATES"/>
    <x v="166"/>
  </r>
  <r>
    <x v="20"/>
    <n v="40.32"/>
    <x v="2"/>
    <x v="10"/>
    <s v="ANCILLARY SERVICES"/>
    <x v="10"/>
    <s v="RC_INIT_PROP18_16RATES"/>
    <x v="166"/>
  </r>
  <r>
    <x v="20"/>
    <n v="26.78"/>
    <x v="2"/>
    <x v="11"/>
    <s v="ANCILLARY SERVICES"/>
    <x v="10"/>
    <s v="RC_INIT_PROP18_16RATES"/>
    <x v="166"/>
  </r>
  <r>
    <x v="63"/>
    <n v="2432"/>
    <x v="2"/>
    <x v="3"/>
    <s v="OTHER REVENUES &amp; CREDITS"/>
    <x v="12"/>
    <s v="RC_INIT_PROP18_16RATES"/>
    <x v="166"/>
  </r>
  <r>
    <x v="63"/>
    <n v="2432"/>
    <x v="2"/>
    <x v="10"/>
    <s v="OTHER REVENUES &amp; CREDITS"/>
    <x v="12"/>
    <s v="RC_INIT_PROP18_16RATES"/>
    <x v="166"/>
  </r>
  <r>
    <x v="63"/>
    <n v="2432"/>
    <x v="2"/>
    <x v="11"/>
    <s v="OTHER REVENUES &amp; CREDITS"/>
    <x v="12"/>
    <s v="RC_INIT_PROP18_16RATES"/>
    <x v="166"/>
  </r>
  <r>
    <x v="63"/>
    <n v="408"/>
    <x v="0"/>
    <x v="0"/>
    <s v="OTHER REVENUES &amp; CREDITS"/>
    <x v="12"/>
    <s v="RC_INIT_PROP18_16RATES"/>
    <x v="171"/>
  </r>
  <r>
    <x v="63"/>
    <n v="408"/>
    <x v="0"/>
    <x v="1"/>
    <s v="OTHER REVENUES &amp; CREDITS"/>
    <x v="12"/>
    <s v="RC_INIT_PROP18_16RATES"/>
    <x v="171"/>
  </r>
  <r>
    <x v="63"/>
    <n v="408"/>
    <x v="0"/>
    <x v="2"/>
    <s v="OTHER REVENUES &amp; CREDITS"/>
    <x v="12"/>
    <s v="RC_INIT_PROP18_16RATES"/>
    <x v="171"/>
  </r>
  <r>
    <x v="63"/>
    <n v="408"/>
    <x v="0"/>
    <x v="7"/>
    <s v="OTHER REVENUES &amp; CREDITS"/>
    <x v="12"/>
    <s v="RC_INIT_PROP18_16RATES"/>
    <x v="171"/>
  </r>
  <r>
    <x v="63"/>
    <n v="408"/>
    <x v="1"/>
    <x v="3"/>
    <s v="OTHER REVENUES &amp; CREDITS"/>
    <x v="12"/>
    <s v="RC_INIT_PROP18_16RATES"/>
    <x v="171"/>
  </r>
  <r>
    <x v="63"/>
    <n v="408"/>
    <x v="1"/>
    <x v="10"/>
    <s v="OTHER REVENUES &amp; CREDITS"/>
    <x v="12"/>
    <s v="RC_INIT_PROP18_16RATES"/>
    <x v="171"/>
  </r>
  <r>
    <x v="63"/>
    <n v="408"/>
    <x v="1"/>
    <x v="11"/>
    <s v="OTHER REVENUES &amp; CREDITS"/>
    <x v="12"/>
    <s v="RC_INIT_PROP18_16RATES"/>
    <x v="171"/>
  </r>
  <r>
    <x v="63"/>
    <n v="408"/>
    <x v="1"/>
    <x v="9"/>
    <s v="OTHER REVENUES &amp; CREDITS"/>
    <x v="12"/>
    <s v="RC_INIT_PROP18_16RATES"/>
    <x v="171"/>
  </r>
  <r>
    <x v="63"/>
    <n v="408"/>
    <x v="2"/>
    <x v="4"/>
    <s v="OTHER REVENUES &amp; CREDITS"/>
    <x v="12"/>
    <s v="RC_INIT_PROP18_16RATES"/>
    <x v="171"/>
  </r>
  <r>
    <x v="63"/>
    <n v="408"/>
    <x v="2"/>
    <x v="5"/>
    <s v="OTHER REVENUES &amp; CREDITS"/>
    <x v="12"/>
    <s v="RC_INIT_PROP18_16RATES"/>
    <x v="171"/>
  </r>
  <r>
    <x v="63"/>
    <n v="408"/>
    <x v="2"/>
    <x v="6"/>
    <s v="OTHER REVENUES &amp; CREDITS"/>
    <x v="12"/>
    <s v="RC_INIT_PROP18_16RATES"/>
    <x v="171"/>
  </r>
  <r>
    <x v="63"/>
    <n v="408"/>
    <x v="2"/>
    <x v="8"/>
    <s v="OTHER REVENUES &amp; CREDITS"/>
    <x v="12"/>
    <s v="RC_INIT_PROP18_16RATES"/>
    <x v="171"/>
  </r>
  <r>
    <x v="19"/>
    <n v="1724.75"/>
    <x v="0"/>
    <x v="7"/>
    <s v="ANCILLARY SERVICES"/>
    <x v="0"/>
    <s v="RC_INIT_PROP18_16RATES"/>
    <x v="172"/>
  </r>
  <r>
    <x v="12"/>
    <n v="28384.6"/>
    <x v="0"/>
    <x v="3"/>
    <s v="NETWORK"/>
    <x v="7"/>
    <s v="RC_INIT_PROP18_16RATES"/>
    <x v="172"/>
  </r>
  <r>
    <x v="12"/>
    <n v="28559.84"/>
    <x v="0"/>
    <x v="10"/>
    <s v="NETWORK"/>
    <x v="7"/>
    <s v="RC_INIT_PROP18_16RATES"/>
    <x v="172"/>
  </r>
  <r>
    <x v="19"/>
    <n v="1887.21"/>
    <x v="1"/>
    <x v="9"/>
    <s v="ANCILLARY SERVICES"/>
    <x v="0"/>
    <s v="RC_INIT_PROP18_16RATES"/>
    <x v="172"/>
  </r>
  <r>
    <x v="12"/>
    <n v="27661.11"/>
    <x v="1"/>
    <x v="4"/>
    <s v="NETWORK"/>
    <x v="7"/>
    <s v="RC_INIT_PROP18_16RATES"/>
    <x v="172"/>
  </r>
  <r>
    <x v="12"/>
    <n v="35485.96"/>
    <x v="1"/>
    <x v="5"/>
    <s v="NETWORK"/>
    <x v="7"/>
    <s v="RC_INIT_PROP18_16RATES"/>
    <x v="172"/>
  </r>
  <r>
    <x v="19"/>
    <n v="2152.8000000000002"/>
    <x v="2"/>
    <x v="8"/>
    <s v="ANCILLARY SERVICES"/>
    <x v="0"/>
    <s v="RC_INIT_PROP18_16RATES"/>
    <x v="172"/>
  </r>
  <r>
    <x v="12"/>
    <n v="35860.720000000001"/>
    <x v="2"/>
    <x v="0"/>
    <s v="NETWORK"/>
    <x v="7"/>
    <s v="RC_INIT_PROP18_16RATES"/>
    <x v="172"/>
  </r>
  <r>
    <x v="27"/>
    <n v="297800"/>
    <x v="2"/>
    <x v="4"/>
    <s v="NETWORK"/>
    <x v="11"/>
    <s v="RC_INIT_PROP18_16RATES"/>
    <x v="296"/>
  </r>
  <r>
    <x v="0"/>
    <n v="975.07"/>
    <x v="0"/>
    <x v="0"/>
    <s v="ANCILLARY SERVICES"/>
    <x v="0"/>
    <s v="RC_INIT_PROP18_16RATES"/>
    <x v="174"/>
  </r>
  <r>
    <x v="0"/>
    <n v="927.8"/>
    <x v="0"/>
    <x v="1"/>
    <s v="ANCILLARY SERVICES"/>
    <x v="0"/>
    <s v="RC_INIT_PROP18_16RATES"/>
    <x v="174"/>
  </r>
  <r>
    <x v="38"/>
    <n v="147600"/>
    <x v="0"/>
    <x v="10"/>
    <s v="INTERTIE"/>
    <x v="18"/>
    <s v="RC_INIT_PROP18_16RATES"/>
    <x v="174"/>
  </r>
  <r>
    <x v="38"/>
    <n v="147600"/>
    <x v="0"/>
    <x v="11"/>
    <s v="INTERTIE"/>
    <x v="18"/>
    <s v="RC_INIT_PROP18_16RATES"/>
    <x v="174"/>
  </r>
  <r>
    <x v="38"/>
    <n v="147600"/>
    <x v="0"/>
    <x v="9"/>
    <s v="INTERTIE"/>
    <x v="18"/>
    <s v="RC_INIT_PROP18_16RATES"/>
    <x v="174"/>
  </r>
  <r>
    <x v="0"/>
    <n v="819.32"/>
    <x v="1"/>
    <x v="3"/>
    <s v="ANCILLARY SERVICES"/>
    <x v="0"/>
    <s v="RC_INIT_PROP18_16RATES"/>
    <x v="174"/>
  </r>
  <r>
    <x v="0"/>
    <n v="804.85"/>
    <x v="1"/>
    <x v="10"/>
    <s v="ANCILLARY SERVICES"/>
    <x v="0"/>
    <s v="RC_INIT_PROP18_16RATES"/>
    <x v="174"/>
  </r>
  <r>
    <x v="38"/>
    <n v="147600"/>
    <x v="1"/>
    <x v="5"/>
    <s v="INTERTIE"/>
    <x v="18"/>
    <s v="RC_INIT_PROP18_16RATES"/>
    <x v="174"/>
  </r>
  <r>
    <x v="38"/>
    <n v="147600"/>
    <x v="1"/>
    <x v="6"/>
    <s v="INTERTIE"/>
    <x v="18"/>
    <s v="RC_INIT_PROP18_16RATES"/>
    <x v="174"/>
  </r>
  <r>
    <x v="38"/>
    <n v="147600"/>
    <x v="1"/>
    <x v="8"/>
    <s v="INTERTIE"/>
    <x v="18"/>
    <s v="RC_INIT_PROP18_16RATES"/>
    <x v="174"/>
  </r>
  <r>
    <x v="0"/>
    <n v="806.32"/>
    <x v="2"/>
    <x v="4"/>
    <s v="ANCILLARY SERVICES"/>
    <x v="0"/>
    <s v="RC_INIT_PROP18_16RATES"/>
    <x v="174"/>
  </r>
  <r>
    <x v="0"/>
    <n v="941.69"/>
    <x v="2"/>
    <x v="5"/>
    <s v="ANCILLARY SERVICES"/>
    <x v="0"/>
    <s v="RC_INIT_PROP18_16RATES"/>
    <x v="174"/>
  </r>
  <r>
    <x v="38"/>
    <n v="147600"/>
    <x v="2"/>
    <x v="0"/>
    <s v="INTERTIE"/>
    <x v="18"/>
    <s v="RC_INIT_PROP18_16RATES"/>
    <x v="174"/>
  </r>
  <r>
    <x v="38"/>
    <n v="147600"/>
    <x v="2"/>
    <x v="1"/>
    <s v="INTERTIE"/>
    <x v="18"/>
    <s v="RC_INIT_PROP18_16RATES"/>
    <x v="174"/>
  </r>
  <r>
    <x v="38"/>
    <n v="147600"/>
    <x v="2"/>
    <x v="2"/>
    <s v="INTERTIE"/>
    <x v="18"/>
    <s v="RC_INIT_PROP18_16RATES"/>
    <x v="174"/>
  </r>
  <r>
    <x v="38"/>
    <n v="147600"/>
    <x v="2"/>
    <x v="7"/>
    <s v="INTERTIE"/>
    <x v="18"/>
    <s v="RC_INIT_PROP18_16RATES"/>
    <x v="174"/>
  </r>
  <r>
    <x v="26"/>
    <n v="15050"/>
    <x v="0"/>
    <x v="4"/>
    <s v="ANCILLARY SERVICES"/>
    <x v="1"/>
    <s v="RC_INIT_PROP18_16RATES"/>
    <x v="175"/>
  </r>
  <r>
    <x v="26"/>
    <n v="15050"/>
    <x v="0"/>
    <x v="5"/>
    <s v="ANCILLARY SERVICES"/>
    <x v="1"/>
    <s v="RC_INIT_PROP18_16RATES"/>
    <x v="175"/>
  </r>
  <r>
    <x v="72"/>
    <n v="8064"/>
    <x v="0"/>
    <x v="4"/>
    <s v="ANCILLARY SERVICES"/>
    <x v="26"/>
    <s v="RC_INIT_PROP18_16RATES"/>
    <x v="175"/>
  </r>
  <r>
    <x v="72"/>
    <n v="8064"/>
    <x v="0"/>
    <x v="5"/>
    <s v="ANCILLARY SERVICES"/>
    <x v="26"/>
    <s v="RC_INIT_PROP18_16RATES"/>
    <x v="175"/>
  </r>
  <r>
    <x v="73"/>
    <n v="32256"/>
    <x v="0"/>
    <x v="3"/>
    <s v="ANCILLARY SERVICES"/>
    <x v="26"/>
    <s v="RC_INIT_PROP18_16RATES"/>
    <x v="175"/>
  </r>
  <r>
    <x v="73"/>
    <n v="32256"/>
    <x v="0"/>
    <x v="10"/>
    <s v="ANCILLARY SERVICES"/>
    <x v="26"/>
    <s v="RC_INIT_PROP18_16RATES"/>
    <x v="175"/>
  </r>
  <r>
    <x v="27"/>
    <n v="74450"/>
    <x v="0"/>
    <x v="0"/>
    <s v="NETWORK"/>
    <x v="11"/>
    <s v="RC_INIT_PROP18_16RATES"/>
    <x v="175"/>
  </r>
  <r>
    <x v="26"/>
    <n v="15050"/>
    <x v="1"/>
    <x v="0"/>
    <s v="ANCILLARY SERVICES"/>
    <x v="1"/>
    <s v="RC_INIT_PROP18_16RATES"/>
    <x v="175"/>
  </r>
  <r>
    <x v="72"/>
    <n v="8064"/>
    <x v="1"/>
    <x v="0"/>
    <s v="ANCILLARY SERVICES"/>
    <x v="26"/>
    <s v="RC_INIT_PROP18_16RATES"/>
    <x v="175"/>
  </r>
  <r>
    <x v="73"/>
    <n v="32256"/>
    <x v="1"/>
    <x v="4"/>
    <s v="ANCILLARY SERVICES"/>
    <x v="26"/>
    <s v="RC_INIT_PROP18_16RATES"/>
    <x v="175"/>
  </r>
  <r>
    <x v="73"/>
    <n v="32256"/>
    <x v="1"/>
    <x v="5"/>
    <s v="ANCILLARY SERVICES"/>
    <x v="26"/>
    <s v="RC_INIT_PROP18_16RATES"/>
    <x v="175"/>
  </r>
  <r>
    <x v="27"/>
    <n v="74450"/>
    <x v="1"/>
    <x v="3"/>
    <s v="NETWORK"/>
    <x v="11"/>
    <s v="RC_INIT_PROP18_16RATES"/>
    <x v="175"/>
  </r>
  <r>
    <x v="0"/>
    <n v="3763.76"/>
    <x v="0"/>
    <x v="1"/>
    <s v="ANCILLARY SERVICES"/>
    <x v="0"/>
    <s v="RC_INIT_PROP18_16RATES"/>
    <x v="117"/>
  </r>
  <r>
    <x v="0"/>
    <n v="4194.32"/>
    <x v="0"/>
    <x v="2"/>
    <s v="ANCILLARY SERVICES"/>
    <x v="0"/>
    <s v="RC_INIT_PROP18_16RATES"/>
    <x v="117"/>
  </r>
  <r>
    <x v="0"/>
    <n v="3260.51"/>
    <x v="0"/>
    <x v="7"/>
    <s v="ANCILLARY SERVICES"/>
    <x v="0"/>
    <s v="RC_INIT_PROP18_16RATES"/>
    <x v="117"/>
  </r>
  <r>
    <x v="80"/>
    <n v="10200"/>
    <x v="0"/>
    <x v="10"/>
    <s v="OTHER REVENUES &amp; CREDITS"/>
    <x v="29"/>
    <s v="RC_INIT_PROP18_16RATES"/>
    <x v="117"/>
  </r>
  <r>
    <x v="80"/>
    <n v="10200"/>
    <x v="0"/>
    <x v="11"/>
    <s v="OTHER REVENUES &amp; CREDITS"/>
    <x v="29"/>
    <s v="RC_INIT_PROP18_16RATES"/>
    <x v="117"/>
  </r>
  <r>
    <x v="80"/>
    <n v="10200"/>
    <x v="0"/>
    <x v="9"/>
    <s v="OTHER REVENUES &amp; CREDITS"/>
    <x v="29"/>
    <s v="RC_INIT_PROP18_16RATES"/>
    <x v="117"/>
  </r>
  <r>
    <x v="78"/>
    <n v="1771"/>
    <x v="0"/>
    <x v="4"/>
    <s v="OTHER REVENUES &amp; CREDITS"/>
    <x v="27"/>
    <s v="RC_INIT_PROP18_16RATES"/>
    <x v="117"/>
  </r>
  <r>
    <x v="78"/>
    <n v="1771"/>
    <x v="0"/>
    <x v="5"/>
    <s v="OTHER REVENUES &amp; CREDITS"/>
    <x v="27"/>
    <s v="RC_INIT_PROP18_16RATES"/>
    <x v="117"/>
  </r>
  <r>
    <x v="78"/>
    <n v="1771"/>
    <x v="0"/>
    <x v="6"/>
    <s v="OTHER REVENUES &amp; CREDITS"/>
    <x v="27"/>
    <s v="RC_INIT_PROP18_16RATES"/>
    <x v="117"/>
  </r>
  <r>
    <x v="0"/>
    <n v="3265.02"/>
    <x v="1"/>
    <x v="10"/>
    <s v="ANCILLARY SERVICES"/>
    <x v="0"/>
    <s v="RC_INIT_PROP18_16RATES"/>
    <x v="117"/>
  </r>
  <r>
    <x v="0"/>
    <n v="3800.48"/>
    <x v="1"/>
    <x v="11"/>
    <s v="ANCILLARY SERVICES"/>
    <x v="0"/>
    <s v="RC_INIT_PROP18_16RATES"/>
    <x v="117"/>
  </r>
  <r>
    <x v="0"/>
    <n v="3567.65"/>
    <x v="1"/>
    <x v="9"/>
    <s v="ANCILLARY SERVICES"/>
    <x v="0"/>
    <s v="RC_INIT_PROP18_16RATES"/>
    <x v="117"/>
  </r>
  <r>
    <x v="68"/>
    <n v="32750"/>
    <x v="1"/>
    <x v="7"/>
    <s v="NETWORK"/>
    <x v="22"/>
    <s v="RC_INIT_PROP18_16RATES"/>
    <x v="117"/>
  </r>
  <r>
    <x v="80"/>
    <n v="10200"/>
    <x v="1"/>
    <x v="5"/>
    <s v="OTHER REVENUES &amp; CREDITS"/>
    <x v="29"/>
    <s v="RC_INIT_PROP18_16RATES"/>
    <x v="117"/>
  </r>
  <r>
    <x v="80"/>
    <n v="10200"/>
    <x v="1"/>
    <x v="6"/>
    <s v="OTHER REVENUES &amp; CREDITS"/>
    <x v="29"/>
    <s v="RC_INIT_PROP18_16RATES"/>
    <x v="117"/>
  </r>
  <r>
    <x v="80"/>
    <n v="10200"/>
    <x v="1"/>
    <x v="8"/>
    <s v="OTHER REVENUES &amp; CREDITS"/>
    <x v="29"/>
    <s v="RC_INIT_PROP18_16RATES"/>
    <x v="117"/>
  </r>
  <r>
    <x v="78"/>
    <n v="1771"/>
    <x v="1"/>
    <x v="0"/>
    <s v="OTHER REVENUES &amp; CREDITS"/>
    <x v="27"/>
    <s v="RC_INIT_PROP18_16RATES"/>
    <x v="117"/>
  </r>
  <r>
    <x v="78"/>
    <n v="1771"/>
    <x v="1"/>
    <x v="1"/>
    <s v="OTHER REVENUES &amp; CREDITS"/>
    <x v="27"/>
    <s v="RC_INIT_PROP18_16RATES"/>
    <x v="117"/>
  </r>
  <r>
    <x v="0"/>
    <n v="3820.12"/>
    <x v="2"/>
    <x v="5"/>
    <s v="ANCILLARY SERVICES"/>
    <x v="0"/>
    <s v="RC_INIT_PROP18_16RATES"/>
    <x v="117"/>
  </r>
  <r>
    <x v="0"/>
    <n v="3469.66"/>
    <x v="2"/>
    <x v="6"/>
    <s v="ANCILLARY SERVICES"/>
    <x v="0"/>
    <s v="RC_INIT_PROP18_16RATES"/>
    <x v="117"/>
  </r>
  <r>
    <x v="0"/>
    <n v="4069.72"/>
    <x v="2"/>
    <x v="8"/>
    <s v="ANCILLARY SERVICES"/>
    <x v="0"/>
    <s v="RC_INIT_PROP18_16RATES"/>
    <x v="117"/>
  </r>
  <r>
    <x v="26"/>
    <n v="15050"/>
    <x v="2"/>
    <x v="5"/>
    <s v="ANCILLARY SERVICES"/>
    <x v="1"/>
    <s v="RC_INIT_PROP18_16RATES"/>
    <x v="117"/>
  </r>
  <r>
    <x v="26"/>
    <n v="15050"/>
    <x v="2"/>
    <x v="6"/>
    <s v="ANCILLARY SERVICES"/>
    <x v="1"/>
    <s v="RC_INIT_PROP18_16RATES"/>
    <x v="117"/>
  </r>
  <r>
    <x v="80"/>
    <n v="10200"/>
    <x v="2"/>
    <x v="0"/>
    <s v="OTHER REVENUES &amp; CREDITS"/>
    <x v="29"/>
    <s v="RC_INIT_PROP18_16RATES"/>
    <x v="117"/>
  </r>
  <r>
    <x v="80"/>
    <n v="10200"/>
    <x v="2"/>
    <x v="1"/>
    <s v="OTHER REVENUES &amp; CREDITS"/>
    <x v="29"/>
    <s v="RC_INIT_PROP18_16RATES"/>
    <x v="117"/>
  </r>
  <r>
    <x v="80"/>
    <n v="10200"/>
    <x v="2"/>
    <x v="2"/>
    <s v="OTHER REVENUES &amp; CREDITS"/>
    <x v="29"/>
    <s v="RC_INIT_PROP18_16RATES"/>
    <x v="117"/>
  </r>
  <r>
    <x v="80"/>
    <n v="10200"/>
    <x v="2"/>
    <x v="7"/>
    <s v="OTHER REVENUES &amp; CREDITS"/>
    <x v="29"/>
    <s v="RC_INIT_PROP18_16RATES"/>
    <x v="117"/>
  </r>
  <r>
    <x v="78"/>
    <n v="1771"/>
    <x v="2"/>
    <x v="3"/>
    <s v="OTHER REVENUES &amp; CREDITS"/>
    <x v="27"/>
    <s v="RC_INIT_PROP18_16RATES"/>
    <x v="117"/>
  </r>
  <r>
    <x v="78"/>
    <n v="1771"/>
    <x v="2"/>
    <x v="10"/>
    <s v="OTHER REVENUES &amp; CREDITS"/>
    <x v="27"/>
    <s v="RC_INIT_PROP18_16RATES"/>
    <x v="117"/>
  </r>
  <r>
    <x v="0"/>
    <n v="19522.16"/>
    <x v="0"/>
    <x v="4"/>
    <s v="ANCILLARY SERVICES"/>
    <x v="0"/>
    <s v="RC_INIT_PROP18_16RATES"/>
    <x v="118"/>
  </r>
  <r>
    <x v="0"/>
    <n v="22641.78"/>
    <x v="0"/>
    <x v="5"/>
    <s v="ANCILLARY SERVICES"/>
    <x v="0"/>
    <s v="RC_INIT_PROP18_16RATES"/>
    <x v="118"/>
  </r>
  <r>
    <x v="0"/>
    <n v="21135.57"/>
    <x v="0"/>
    <x v="6"/>
    <s v="ANCILLARY SERVICES"/>
    <x v="0"/>
    <s v="RC_INIT_PROP18_16RATES"/>
    <x v="118"/>
  </r>
  <r>
    <x v="26"/>
    <n v="1302728"/>
    <x v="0"/>
    <x v="4"/>
    <s v="ANCILLARY SERVICES"/>
    <x v="1"/>
    <s v="RC_INIT_PROP18_16RATES"/>
    <x v="118"/>
  </r>
  <r>
    <x v="64"/>
    <n v="6020"/>
    <x v="0"/>
    <x v="3"/>
    <s v="ANCILLARY SERVICES"/>
    <x v="1"/>
    <s v="RC_INIT_PROP18_16RATES"/>
    <x v="118"/>
  </r>
  <r>
    <x v="64"/>
    <n v="6020"/>
    <x v="0"/>
    <x v="10"/>
    <s v="ANCILLARY SERVICES"/>
    <x v="1"/>
    <s v="RC_INIT_PROP18_16RATES"/>
    <x v="118"/>
  </r>
  <r>
    <x v="64"/>
    <n v="6020"/>
    <x v="0"/>
    <x v="11"/>
    <s v="ANCILLARY SERVICES"/>
    <x v="1"/>
    <s v="RC_INIT_PROP18_16RATES"/>
    <x v="118"/>
  </r>
  <r>
    <x v="48"/>
    <n v="33895.440000000002"/>
    <x v="0"/>
    <x v="4"/>
    <s v="NETWORK"/>
    <x v="22"/>
    <s v="RC_INIT_PROP18_16RATES"/>
    <x v="118"/>
  </r>
  <r>
    <x v="48"/>
    <n v="33895.440000000002"/>
    <x v="0"/>
    <x v="5"/>
    <s v="NETWORK"/>
    <x v="22"/>
    <s v="RC_INIT_PROP18_16RATES"/>
    <x v="118"/>
  </r>
  <r>
    <x v="48"/>
    <n v="33895.440000000002"/>
    <x v="0"/>
    <x v="6"/>
    <s v="NETWORK"/>
    <x v="22"/>
    <s v="RC_INIT_PROP18_16RATES"/>
    <x v="118"/>
  </r>
  <r>
    <x v="65"/>
    <n v="29780"/>
    <x v="0"/>
    <x v="4"/>
    <s v="NETWORK"/>
    <x v="11"/>
    <s v="RC_INIT_PROP18_16RATES"/>
    <x v="118"/>
  </r>
  <r>
    <x v="65"/>
    <n v="29780"/>
    <x v="0"/>
    <x v="5"/>
    <s v="NETWORK"/>
    <x v="11"/>
    <s v="RC_INIT_PROP18_16RATES"/>
    <x v="118"/>
  </r>
  <r>
    <x v="65"/>
    <n v="29780"/>
    <x v="0"/>
    <x v="6"/>
    <s v="NETWORK"/>
    <x v="11"/>
    <s v="RC_INIT_PROP18_16RATES"/>
    <x v="118"/>
  </r>
  <r>
    <x v="80"/>
    <n v="81600"/>
    <x v="0"/>
    <x v="0"/>
    <s v="OTHER REVENUES &amp; CREDITS"/>
    <x v="29"/>
    <s v="RC_INIT_PROP18_16RATES"/>
    <x v="118"/>
  </r>
  <r>
    <x v="80"/>
    <n v="81600"/>
    <x v="0"/>
    <x v="1"/>
    <s v="OTHER REVENUES &amp; CREDITS"/>
    <x v="29"/>
    <s v="RC_INIT_PROP18_16RATES"/>
    <x v="118"/>
  </r>
  <r>
    <x v="63"/>
    <n v="8737"/>
    <x v="0"/>
    <x v="3"/>
    <s v="OTHER REVENUES &amp; CREDITS"/>
    <x v="12"/>
    <s v="RC_INIT_PROP18_16RATES"/>
    <x v="118"/>
  </r>
  <r>
    <x v="31"/>
    <n v="12913"/>
    <x v="0"/>
    <x v="4"/>
    <s v="OTHER REVENUES &amp; CREDITS"/>
    <x v="15"/>
    <s v="RC_INIT_PROP18_16RATES"/>
    <x v="118"/>
  </r>
  <r>
    <x v="31"/>
    <n v="12913"/>
    <x v="0"/>
    <x v="5"/>
    <s v="OTHER REVENUES &amp; CREDITS"/>
    <x v="15"/>
    <s v="RC_INIT_PROP18_16RATES"/>
    <x v="118"/>
  </r>
  <r>
    <x v="31"/>
    <n v="12913"/>
    <x v="0"/>
    <x v="6"/>
    <s v="OTHER REVENUES &amp; CREDITS"/>
    <x v="15"/>
    <s v="RC_INIT_PROP18_16RATES"/>
    <x v="118"/>
  </r>
  <r>
    <x v="31"/>
    <n v="12913"/>
    <x v="0"/>
    <x v="8"/>
    <s v="OTHER REVENUES &amp; CREDITS"/>
    <x v="15"/>
    <s v="RC_INIT_PROP18_16RATES"/>
    <x v="118"/>
  </r>
  <r>
    <x v="19"/>
    <n v="20165.25"/>
    <x v="1"/>
    <x v="7"/>
    <s v="ANCILLARY SERVICES"/>
    <x v="0"/>
    <s v="RC_INIT_PROP18_16RATES"/>
    <x v="118"/>
  </r>
  <r>
    <x v="0"/>
    <n v="22593.73"/>
    <x v="1"/>
    <x v="0"/>
    <s v="ANCILLARY SERVICES"/>
    <x v="0"/>
    <s v="RC_INIT_PROP18_16RATES"/>
    <x v="118"/>
  </r>
  <r>
    <x v="0"/>
    <n v="21399.53"/>
    <x v="1"/>
    <x v="1"/>
    <s v="ANCILLARY SERVICES"/>
    <x v="0"/>
    <s v="RC_INIT_PROP18_16RATES"/>
    <x v="118"/>
  </r>
  <r>
    <x v="64"/>
    <n v="6020"/>
    <x v="1"/>
    <x v="4"/>
    <s v="ANCILLARY SERVICES"/>
    <x v="1"/>
    <s v="RC_INIT_PROP18_16RATES"/>
    <x v="118"/>
  </r>
  <r>
    <x v="64"/>
    <n v="6020"/>
    <x v="1"/>
    <x v="5"/>
    <s v="ANCILLARY SERVICES"/>
    <x v="1"/>
    <s v="RC_INIT_PROP18_16RATES"/>
    <x v="118"/>
  </r>
  <r>
    <x v="64"/>
    <n v="6020"/>
    <x v="1"/>
    <x v="6"/>
    <s v="ANCILLARY SERVICES"/>
    <x v="1"/>
    <s v="RC_INIT_PROP18_16RATES"/>
    <x v="118"/>
  </r>
  <r>
    <x v="72"/>
    <n v="39944"/>
    <x v="1"/>
    <x v="7"/>
    <s v="ANCILLARY SERVICES"/>
    <x v="26"/>
    <s v="RC_INIT_PROP18_16RATES"/>
    <x v="118"/>
  </r>
  <r>
    <x v="65"/>
    <n v="29780"/>
    <x v="1"/>
    <x v="0"/>
    <s v="NETWORK"/>
    <x v="11"/>
    <s v="RC_INIT_PROP18_16RATES"/>
    <x v="118"/>
  </r>
  <r>
    <x v="65"/>
    <n v="29780"/>
    <x v="1"/>
    <x v="1"/>
    <s v="NETWORK"/>
    <x v="11"/>
    <s v="RC_INIT_PROP18_16RATES"/>
    <x v="118"/>
  </r>
  <r>
    <x v="80"/>
    <n v="81600"/>
    <x v="1"/>
    <x v="3"/>
    <s v="OTHER REVENUES &amp; CREDITS"/>
    <x v="29"/>
    <s v="RC_INIT_PROP18_16RATES"/>
    <x v="118"/>
  </r>
  <r>
    <x v="19"/>
    <n v="108166.29"/>
    <x v="2"/>
    <x v="9"/>
    <s v="ANCILLARY SERVICES"/>
    <x v="0"/>
    <s v="RC_INIT_PROP18_16RATES"/>
    <x v="45"/>
  </r>
  <r>
    <x v="27"/>
    <n v="74450"/>
    <x v="2"/>
    <x v="6"/>
    <s v="NETWORK"/>
    <x v="11"/>
    <s v="RC_INIT_PROP18_16RATES"/>
    <x v="45"/>
  </r>
  <r>
    <x v="27"/>
    <n v="74450"/>
    <x v="2"/>
    <x v="8"/>
    <s v="NETWORK"/>
    <x v="11"/>
    <s v="RC_INIT_PROP18_16RATES"/>
    <x v="45"/>
  </r>
  <r>
    <x v="31"/>
    <n v="339"/>
    <x v="2"/>
    <x v="3"/>
    <s v="OTHER REVENUES &amp; CREDITS"/>
    <x v="15"/>
    <s v="RC_INIT_PROP18_16RATES"/>
    <x v="45"/>
  </r>
  <r>
    <x v="31"/>
    <n v="339"/>
    <x v="2"/>
    <x v="10"/>
    <s v="OTHER REVENUES &amp; CREDITS"/>
    <x v="15"/>
    <s v="RC_INIT_PROP18_16RATES"/>
    <x v="45"/>
  </r>
  <r>
    <x v="19"/>
    <n v="20712.89"/>
    <x v="0"/>
    <x v="10"/>
    <s v="ANCILLARY SERVICES"/>
    <x v="0"/>
    <s v="RC_INIT_PROP18_16RATES"/>
    <x v="47"/>
  </r>
  <r>
    <x v="19"/>
    <n v="24370.48"/>
    <x v="0"/>
    <x v="11"/>
    <s v="ANCILLARY SERVICES"/>
    <x v="0"/>
    <s v="RC_INIT_PROP18_16RATES"/>
    <x v="47"/>
  </r>
  <r>
    <x v="19"/>
    <n v="22793.68"/>
    <x v="0"/>
    <x v="9"/>
    <s v="ANCILLARY SERVICES"/>
    <x v="0"/>
    <s v="RC_INIT_PROP18_16RATES"/>
    <x v="47"/>
  </r>
  <r>
    <x v="27"/>
    <n v="218883"/>
    <x v="0"/>
    <x v="6"/>
    <s v="NETWORK"/>
    <x v="11"/>
    <s v="RC_INIT_PROP18_16RATES"/>
    <x v="47"/>
  </r>
  <r>
    <x v="27"/>
    <n v="218883"/>
    <x v="0"/>
    <x v="8"/>
    <s v="NETWORK"/>
    <x v="11"/>
    <s v="RC_INIT_PROP18_16RATES"/>
    <x v="47"/>
  </r>
  <r>
    <x v="19"/>
    <n v="23310.76"/>
    <x v="1"/>
    <x v="5"/>
    <s v="ANCILLARY SERVICES"/>
    <x v="0"/>
    <s v="RC_INIT_PROP18_16RATES"/>
    <x v="47"/>
  </r>
  <r>
    <x v="19"/>
    <n v="20941.150000000001"/>
    <x v="1"/>
    <x v="6"/>
    <s v="ANCILLARY SERVICES"/>
    <x v="0"/>
    <s v="RC_INIT_PROP18_16RATES"/>
    <x v="47"/>
  </r>
  <r>
    <x v="19"/>
    <n v="24632.57"/>
    <x v="1"/>
    <x v="8"/>
    <s v="ANCILLARY SERVICES"/>
    <x v="0"/>
    <s v="RC_INIT_PROP18_16RATES"/>
    <x v="47"/>
  </r>
  <r>
    <x v="27"/>
    <n v="218883"/>
    <x v="1"/>
    <x v="1"/>
    <s v="NETWORK"/>
    <x v="11"/>
    <s v="RC_INIT_PROP18_16RATES"/>
    <x v="47"/>
  </r>
  <r>
    <x v="27"/>
    <n v="218883"/>
    <x v="1"/>
    <x v="2"/>
    <s v="NETWORK"/>
    <x v="11"/>
    <s v="RC_INIT_PROP18_16RATES"/>
    <x v="47"/>
  </r>
  <r>
    <x v="27"/>
    <n v="218883"/>
    <x v="1"/>
    <x v="7"/>
    <s v="NETWORK"/>
    <x v="11"/>
    <s v="RC_INIT_PROP18_16RATES"/>
    <x v="47"/>
  </r>
  <r>
    <x v="19"/>
    <n v="23735.25"/>
    <x v="2"/>
    <x v="0"/>
    <s v="ANCILLARY SERVICES"/>
    <x v="0"/>
    <s v="RC_INIT_PROP18_16RATES"/>
    <x v="47"/>
  </r>
  <r>
    <x v="19"/>
    <n v="22313.55"/>
    <x v="2"/>
    <x v="1"/>
    <s v="ANCILLARY SERVICES"/>
    <x v="0"/>
    <s v="RC_INIT_PROP18_16RATES"/>
    <x v="47"/>
  </r>
  <r>
    <x v="19"/>
    <n v="24667.72"/>
    <x v="2"/>
    <x v="2"/>
    <s v="ANCILLARY SERVICES"/>
    <x v="0"/>
    <s v="RC_INIT_PROP18_16RATES"/>
    <x v="47"/>
  </r>
  <r>
    <x v="19"/>
    <n v="19391.919999999998"/>
    <x v="2"/>
    <x v="7"/>
    <s v="ANCILLARY SERVICES"/>
    <x v="0"/>
    <s v="RC_INIT_PROP18_16RATES"/>
    <x v="47"/>
  </r>
  <r>
    <x v="27"/>
    <n v="218883"/>
    <x v="2"/>
    <x v="10"/>
    <s v="NETWORK"/>
    <x v="11"/>
    <s v="RC_INIT_PROP18_16RATES"/>
    <x v="47"/>
  </r>
  <r>
    <x v="27"/>
    <n v="218883"/>
    <x v="2"/>
    <x v="11"/>
    <s v="NETWORK"/>
    <x v="11"/>
    <s v="RC_INIT_PROP18_16RATES"/>
    <x v="47"/>
  </r>
  <r>
    <x v="27"/>
    <n v="218883"/>
    <x v="2"/>
    <x v="9"/>
    <s v="NETWORK"/>
    <x v="11"/>
    <s v="RC_INIT_PROP18_16RATES"/>
    <x v="47"/>
  </r>
  <r>
    <x v="19"/>
    <n v="2730.97"/>
    <x v="0"/>
    <x v="4"/>
    <s v="ANCILLARY SERVICES"/>
    <x v="0"/>
    <s v="RC_INIT_PROP18_16RATES"/>
    <x v="49"/>
  </r>
  <r>
    <x v="19"/>
    <n v="3167.38"/>
    <x v="0"/>
    <x v="5"/>
    <s v="ANCILLARY SERVICES"/>
    <x v="0"/>
    <s v="RC_INIT_PROP18_16RATES"/>
    <x v="49"/>
  </r>
  <r>
    <x v="19"/>
    <n v="2956.67"/>
    <x v="0"/>
    <x v="6"/>
    <s v="ANCILLARY SERVICES"/>
    <x v="0"/>
    <s v="RC_INIT_PROP18_16RATES"/>
    <x v="49"/>
  </r>
  <r>
    <x v="19"/>
    <n v="3444.04"/>
    <x v="0"/>
    <x v="8"/>
    <s v="ANCILLARY SERVICES"/>
    <x v="0"/>
    <s v="RC_INIT_PROP18_16RATES"/>
    <x v="49"/>
  </r>
  <r>
    <x v="21"/>
    <n v="5350.8"/>
    <x v="0"/>
    <x v="7"/>
    <s v="ANCILLARY SERVICES"/>
    <x v="1"/>
    <s v="RC_INIT_PROP18_16RATES"/>
    <x v="49"/>
  </r>
  <r>
    <x v="19"/>
    <n v="3160.65"/>
    <x v="1"/>
    <x v="0"/>
    <s v="ANCILLARY SERVICES"/>
    <x v="0"/>
    <s v="RC_INIT_PROP18_16RATES"/>
    <x v="49"/>
  </r>
  <r>
    <x v="19"/>
    <n v="2993.6"/>
    <x v="1"/>
    <x v="1"/>
    <s v="ANCILLARY SERVICES"/>
    <x v="0"/>
    <s v="RC_INIT_PROP18_16RATES"/>
    <x v="49"/>
  </r>
  <r>
    <x v="19"/>
    <n v="3310.04"/>
    <x v="1"/>
    <x v="2"/>
    <s v="ANCILLARY SERVICES"/>
    <x v="0"/>
    <s v="RC_INIT_PROP18_16RATES"/>
    <x v="49"/>
  </r>
  <r>
    <x v="21"/>
    <n v="6025.25"/>
    <x v="1"/>
    <x v="9"/>
    <s v="ANCILLARY SERVICES"/>
    <x v="1"/>
    <s v="RC_INIT_PROP18_16RATES"/>
    <x v="49"/>
  </r>
  <r>
    <x v="19"/>
    <n v="2714.22"/>
    <x v="2"/>
    <x v="3"/>
    <s v="ANCILLARY SERVICES"/>
    <x v="0"/>
    <s v="RC_INIT_PROP18_16RATES"/>
    <x v="49"/>
  </r>
  <r>
    <x v="19"/>
    <n v="2715.68"/>
    <x v="2"/>
    <x v="10"/>
    <s v="ANCILLARY SERVICES"/>
    <x v="0"/>
    <s v="RC_INIT_PROP18_16RATES"/>
    <x v="49"/>
  </r>
  <r>
    <x v="19"/>
    <n v="3160.95"/>
    <x v="2"/>
    <x v="11"/>
    <s v="ANCILLARY SERVICES"/>
    <x v="0"/>
    <s v="RC_INIT_PROP18_16RATES"/>
    <x v="49"/>
  </r>
  <r>
    <x v="21"/>
    <n v="6540.45"/>
    <x v="2"/>
    <x v="8"/>
    <s v="ANCILLARY SERVICES"/>
    <x v="1"/>
    <s v="RC_INIT_PROP18_16RATES"/>
    <x v="49"/>
  </r>
  <r>
    <x v="19"/>
    <n v="653.52"/>
    <x v="0"/>
    <x v="3"/>
    <s v="ANCILLARY SERVICES"/>
    <x v="0"/>
    <s v="RC_INIT_PROP18_16RATES"/>
    <x v="52"/>
  </r>
  <r>
    <x v="19"/>
    <n v="654.08000000000004"/>
    <x v="0"/>
    <x v="10"/>
    <s v="ANCILLARY SERVICES"/>
    <x v="0"/>
    <s v="RC_INIT_PROP18_16RATES"/>
    <x v="52"/>
  </r>
  <r>
    <x v="19"/>
    <n v="769.58"/>
    <x v="0"/>
    <x v="11"/>
    <s v="ANCILLARY SERVICES"/>
    <x v="0"/>
    <s v="RC_INIT_PROP18_16RATES"/>
    <x v="52"/>
  </r>
  <r>
    <x v="21"/>
    <n v="1767.5"/>
    <x v="0"/>
    <x v="8"/>
    <s v="ANCILLARY SERVICES"/>
    <x v="1"/>
    <s v="RC_INIT_PROP18_16RATES"/>
    <x v="52"/>
  </r>
  <r>
    <x v="19"/>
    <n v="644.42999999999995"/>
    <x v="1"/>
    <x v="4"/>
    <s v="ANCILLARY SERVICES"/>
    <x v="0"/>
    <s v="RC_INIT_PROP18_16RATES"/>
    <x v="52"/>
  </r>
  <r>
    <x v="19"/>
    <n v="736.12"/>
    <x v="1"/>
    <x v="5"/>
    <s v="ANCILLARY SERVICES"/>
    <x v="0"/>
    <s v="RC_INIT_PROP18_16RATES"/>
    <x v="52"/>
  </r>
  <r>
    <x v="19"/>
    <n v="661.29"/>
    <x v="1"/>
    <x v="6"/>
    <s v="ANCILLARY SERVICES"/>
    <x v="0"/>
    <s v="RC_INIT_PROP18_16RATES"/>
    <x v="52"/>
  </r>
  <r>
    <x v="21"/>
    <n v="1629.6"/>
    <x v="1"/>
    <x v="2"/>
    <s v="ANCILLARY SERVICES"/>
    <x v="1"/>
    <s v="RC_INIT_PROP18_16RATES"/>
    <x v="52"/>
  </r>
  <r>
    <x v="21"/>
    <n v="1440.6"/>
    <x v="1"/>
    <x v="7"/>
    <s v="ANCILLARY SERVICES"/>
    <x v="1"/>
    <s v="RC_INIT_PROP18_16RATES"/>
    <x v="52"/>
  </r>
  <r>
    <x v="19"/>
    <n v="749.52"/>
    <x v="2"/>
    <x v="0"/>
    <s v="ANCILLARY SERVICES"/>
    <x v="0"/>
    <s v="RC_INIT_PROP18_16RATES"/>
    <x v="52"/>
  </r>
  <r>
    <x v="19"/>
    <n v="704.63"/>
    <x v="2"/>
    <x v="1"/>
    <s v="ANCILLARY SERVICES"/>
    <x v="0"/>
    <s v="RC_INIT_PROP18_16RATES"/>
    <x v="52"/>
  </r>
  <r>
    <x v="20"/>
    <n v="232.33"/>
    <x v="2"/>
    <x v="7"/>
    <s v="ANCILLARY SERVICES"/>
    <x v="10"/>
    <s v="RC_INIT_PROP18_16RATES"/>
    <x v="52"/>
  </r>
  <r>
    <x v="21"/>
    <n v="1294.6500000000001"/>
    <x v="2"/>
    <x v="11"/>
    <s v="ANCILLARY SERVICES"/>
    <x v="1"/>
    <s v="RC_INIT_PROP18_16RATES"/>
    <x v="52"/>
  </r>
  <r>
    <x v="21"/>
    <n v="1588.3"/>
    <x v="2"/>
    <x v="9"/>
    <s v="ANCILLARY SERVICES"/>
    <x v="1"/>
    <s v="RC_INIT_PROP18_16RATES"/>
    <x v="52"/>
  </r>
  <r>
    <x v="19"/>
    <n v="11647.96"/>
    <x v="0"/>
    <x v="4"/>
    <s v="ANCILLARY SERVICES"/>
    <x v="0"/>
    <s v="RC_INIT_PROP18_16RATES"/>
    <x v="53"/>
  </r>
  <r>
    <x v="19"/>
    <n v="13509.29"/>
    <x v="0"/>
    <x v="5"/>
    <s v="ANCILLARY SERVICES"/>
    <x v="0"/>
    <s v="RC_INIT_PROP18_16RATES"/>
    <x v="53"/>
  </r>
  <r>
    <x v="19"/>
    <n v="12610.6"/>
    <x v="0"/>
    <x v="6"/>
    <s v="ANCILLARY SERVICES"/>
    <x v="0"/>
    <s v="RC_INIT_PROP18_16RATES"/>
    <x v="53"/>
  </r>
  <r>
    <x v="21"/>
    <n v="19428.849999999999"/>
    <x v="0"/>
    <x v="2"/>
    <s v="ANCILLARY SERVICES"/>
    <x v="1"/>
    <s v="RC_INIT_PROP18_16RATES"/>
    <x v="53"/>
  </r>
  <r>
    <x v="21"/>
    <n v="20976.2"/>
    <x v="0"/>
    <x v="7"/>
    <s v="ANCILLARY SERVICES"/>
    <x v="1"/>
    <s v="RC_INIT_PROP18_16RATES"/>
    <x v="53"/>
  </r>
  <r>
    <x v="19"/>
    <n v="13480.61"/>
    <x v="1"/>
    <x v="0"/>
    <s v="ANCILLARY SERVICES"/>
    <x v="0"/>
    <s v="RC_INIT_PROP18_16RATES"/>
    <x v="53"/>
  </r>
  <r>
    <x v="19"/>
    <n v="12768.09"/>
    <x v="1"/>
    <x v="1"/>
    <s v="ANCILLARY SERVICES"/>
    <x v="0"/>
    <s v="RC_INIT_PROP18_16RATES"/>
    <x v="53"/>
  </r>
  <r>
    <x v="20"/>
    <n v="1379.55"/>
    <x v="1"/>
    <x v="7"/>
    <s v="ANCILLARY SERVICES"/>
    <x v="10"/>
    <s v="RC_INIT_PROP18_16RATES"/>
    <x v="53"/>
  </r>
  <r>
    <x v="21"/>
    <n v="19014.099999999999"/>
    <x v="1"/>
    <x v="11"/>
    <s v="ANCILLARY SERVICES"/>
    <x v="1"/>
    <s v="RC_INIT_PROP18_16RATES"/>
    <x v="53"/>
  </r>
  <r>
    <x v="26"/>
    <n v="15050"/>
    <x v="2"/>
    <x v="3"/>
    <s v="ANCILLARY SERVICES"/>
    <x v="1"/>
    <s v="RC_INIT_PROP18_16RATES"/>
    <x v="175"/>
  </r>
  <r>
    <x v="72"/>
    <n v="8064"/>
    <x v="2"/>
    <x v="3"/>
    <s v="ANCILLARY SERVICES"/>
    <x v="26"/>
    <s v="RC_INIT_PROP18_16RATES"/>
    <x v="175"/>
  </r>
  <r>
    <x v="73"/>
    <n v="32256"/>
    <x v="2"/>
    <x v="0"/>
    <s v="ANCILLARY SERVICES"/>
    <x v="26"/>
    <s v="RC_INIT_PROP18_16RATES"/>
    <x v="175"/>
  </r>
  <r>
    <x v="27"/>
    <n v="74450"/>
    <x v="2"/>
    <x v="4"/>
    <s v="NETWORK"/>
    <x v="11"/>
    <s v="RC_INIT_PROP18_16RATES"/>
    <x v="175"/>
  </r>
  <r>
    <x v="19"/>
    <n v="129.9"/>
    <x v="1"/>
    <x v="7"/>
    <s v="ANCILLARY SERVICES"/>
    <x v="0"/>
    <s v="RC_INIT_PROP18_16RATES"/>
    <x v="176"/>
  </r>
  <r>
    <x v="19"/>
    <n v="148.86000000000001"/>
    <x v="2"/>
    <x v="9"/>
    <s v="ANCILLARY SERVICES"/>
    <x v="0"/>
    <s v="RC_INIT_PROP18_16RATES"/>
    <x v="176"/>
  </r>
  <r>
    <x v="72"/>
    <n v="3984"/>
    <x v="0"/>
    <x v="11"/>
    <s v="ANCILLARY SERVICES"/>
    <x v="26"/>
    <s v="RC_INIT_PROP18_16RATES"/>
    <x v="177"/>
  </r>
  <r>
    <x v="72"/>
    <n v="3984"/>
    <x v="0"/>
    <x v="9"/>
    <s v="ANCILLARY SERVICES"/>
    <x v="26"/>
    <s v="RC_INIT_PROP18_16RATES"/>
    <x v="177"/>
  </r>
  <r>
    <x v="73"/>
    <n v="15936"/>
    <x v="0"/>
    <x v="2"/>
    <s v="ANCILLARY SERVICES"/>
    <x v="26"/>
    <s v="RC_INIT_PROP18_16RATES"/>
    <x v="177"/>
  </r>
  <r>
    <x v="73"/>
    <n v="15936"/>
    <x v="0"/>
    <x v="7"/>
    <s v="ANCILLARY SERVICES"/>
    <x v="26"/>
    <s v="RC_INIT_PROP18_16RATES"/>
    <x v="177"/>
  </r>
  <r>
    <x v="28"/>
    <n v="408"/>
    <x v="0"/>
    <x v="10"/>
    <s v="OTHER REVENUES &amp; CREDITS"/>
    <x v="12"/>
    <s v="RC_INIT_PROP18_16RATES"/>
    <x v="177"/>
  </r>
  <r>
    <x v="28"/>
    <n v="408"/>
    <x v="0"/>
    <x v="11"/>
    <s v="OTHER REVENUES &amp; CREDITS"/>
    <x v="12"/>
    <s v="RC_INIT_PROP18_16RATES"/>
    <x v="177"/>
  </r>
  <r>
    <x v="28"/>
    <n v="408"/>
    <x v="0"/>
    <x v="9"/>
    <s v="OTHER REVENUES &amp; CREDITS"/>
    <x v="12"/>
    <s v="RC_INIT_PROP18_16RATES"/>
    <x v="177"/>
  </r>
  <r>
    <x v="72"/>
    <n v="3984"/>
    <x v="1"/>
    <x v="6"/>
    <s v="ANCILLARY SERVICES"/>
    <x v="26"/>
    <s v="RC_INIT_PROP18_16RATES"/>
    <x v="177"/>
  </r>
  <r>
    <x v="72"/>
    <n v="3984"/>
    <x v="1"/>
    <x v="8"/>
    <s v="ANCILLARY SERVICES"/>
    <x v="26"/>
    <s v="RC_INIT_PROP18_16RATES"/>
    <x v="177"/>
  </r>
  <r>
    <x v="73"/>
    <n v="15936"/>
    <x v="1"/>
    <x v="11"/>
    <s v="ANCILLARY SERVICES"/>
    <x v="26"/>
    <s v="RC_INIT_PROP18_16RATES"/>
    <x v="177"/>
  </r>
  <r>
    <x v="73"/>
    <n v="15936"/>
    <x v="1"/>
    <x v="9"/>
    <s v="ANCILLARY SERVICES"/>
    <x v="26"/>
    <s v="RC_INIT_PROP18_16RATES"/>
    <x v="177"/>
  </r>
  <r>
    <x v="28"/>
    <n v="408"/>
    <x v="1"/>
    <x v="5"/>
    <s v="OTHER REVENUES &amp; CREDITS"/>
    <x v="12"/>
    <s v="RC_INIT_PROP18_16RATES"/>
    <x v="177"/>
  </r>
  <r>
    <x v="28"/>
    <n v="408"/>
    <x v="1"/>
    <x v="6"/>
    <s v="OTHER REVENUES &amp; CREDITS"/>
    <x v="12"/>
    <s v="RC_INIT_PROP18_16RATES"/>
    <x v="177"/>
  </r>
  <r>
    <x v="28"/>
    <n v="408"/>
    <x v="1"/>
    <x v="8"/>
    <s v="OTHER REVENUES &amp; CREDITS"/>
    <x v="12"/>
    <s v="RC_INIT_PROP18_16RATES"/>
    <x v="177"/>
  </r>
  <r>
    <x v="72"/>
    <n v="3984"/>
    <x v="2"/>
    <x v="1"/>
    <s v="ANCILLARY SERVICES"/>
    <x v="26"/>
    <s v="RC_INIT_PROP18_16RATES"/>
    <x v="177"/>
  </r>
  <r>
    <x v="72"/>
    <n v="3984"/>
    <x v="2"/>
    <x v="2"/>
    <s v="ANCILLARY SERVICES"/>
    <x v="26"/>
    <s v="RC_INIT_PROP18_16RATES"/>
    <x v="177"/>
  </r>
  <r>
    <x v="72"/>
    <n v="3984"/>
    <x v="2"/>
    <x v="7"/>
    <s v="ANCILLARY SERVICES"/>
    <x v="26"/>
    <s v="RC_INIT_PROP18_16RATES"/>
    <x v="177"/>
  </r>
  <r>
    <x v="73"/>
    <n v="15936"/>
    <x v="2"/>
    <x v="6"/>
    <s v="ANCILLARY SERVICES"/>
    <x v="26"/>
    <s v="RC_INIT_PROP18_16RATES"/>
    <x v="177"/>
  </r>
  <r>
    <x v="73"/>
    <n v="15936"/>
    <x v="2"/>
    <x v="8"/>
    <s v="ANCILLARY SERVICES"/>
    <x v="26"/>
    <s v="RC_INIT_PROP18_16RATES"/>
    <x v="177"/>
  </r>
  <r>
    <x v="28"/>
    <n v="408"/>
    <x v="2"/>
    <x v="0"/>
    <s v="OTHER REVENUES &amp; CREDITS"/>
    <x v="12"/>
    <s v="RC_INIT_PROP18_16RATES"/>
    <x v="177"/>
  </r>
  <r>
    <x v="28"/>
    <n v="408"/>
    <x v="2"/>
    <x v="1"/>
    <s v="OTHER REVENUES &amp; CREDITS"/>
    <x v="12"/>
    <s v="RC_INIT_PROP18_16RATES"/>
    <x v="177"/>
  </r>
  <r>
    <x v="28"/>
    <n v="408"/>
    <x v="2"/>
    <x v="2"/>
    <s v="OTHER REVENUES &amp; CREDITS"/>
    <x v="12"/>
    <s v="RC_INIT_PROP18_16RATES"/>
    <x v="177"/>
  </r>
  <r>
    <x v="28"/>
    <n v="408"/>
    <x v="2"/>
    <x v="7"/>
    <s v="OTHER REVENUES &amp; CREDITS"/>
    <x v="12"/>
    <s v="RC_INIT_PROP18_16RATES"/>
    <x v="177"/>
  </r>
  <r>
    <x v="32"/>
    <n v="7500"/>
    <x v="0"/>
    <x v="3"/>
    <s v="OTHER REVENUES &amp; CREDITS"/>
    <x v="16"/>
    <s v="RC_INIT_PROP18_16RATES"/>
    <x v="258"/>
  </r>
  <r>
    <x v="26"/>
    <n v="18662"/>
    <x v="0"/>
    <x v="3"/>
    <s v="ANCILLARY SERVICES"/>
    <x v="1"/>
    <s v="RC_INIT_PROP18_16RATES"/>
    <x v="179"/>
  </r>
  <r>
    <x v="26"/>
    <n v="18662"/>
    <x v="0"/>
    <x v="10"/>
    <s v="ANCILLARY SERVICES"/>
    <x v="1"/>
    <s v="RC_INIT_PROP18_16RATES"/>
    <x v="179"/>
  </r>
  <r>
    <x v="26"/>
    <n v="18662"/>
    <x v="0"/>
    <x v="11"/>
    <s v="ANCILLARY SERVICES"/>
    <x v="1"/>
    <s v="RC_INIT_PROP18_16RATES"/>
    <x v="179"/>
  </r>
  <r>
    <x v="72"/>
    <n v="5040"/>
    <x v="0"/>
    <x v="3"/>
    <s v="ANCILLARY SERVICES"/>
    <x v="26"/>
    <s v="RC_INIT_PROP18_16RATES"/>
    <x v="179"/>
  </r>
  <r>
    <x v="72"/>
    <n v="5040"/>
    <x v="0"/>
    <x v="10"/>
    <s v="ANCILLARY SERVICES"/>
    <x v="26"/>
    <s v="RC_INIT_PROP18_16RATES"/>
    <x v="179"/>
  </r>
  <r>
    <x v="73"/>
    <n v="20160"/>
    <x v="0"/>
    <x v="0"/>
    <s v="ANCILLARY SERVICES"/>
    <x v="26"/>
    <s v="RC_INIT_PROP18_16RATES"/>
    <x v="179"/>
  </r>
  <r>
    <x v="73"/>
    <n v="20160"/>
    <x v="0"/>
    <x v="1"/>
    <s v="ANCILLARY SERVICES"/>
    <x v="26"/>
    <s v="RC_INIT_PROP18_16RATES"/>
    <x v="179"/>
  </r>
  <r>
    <x v="85"/>
    <n v="12600"/>
    <x v="0"/>
    <x v="10"/>
    <s v="ANCILLARY SERVICES"/>
    <x v="26"/>
    <s v="RC_INIT_PROP18_16RATES"/>
    <x v="179"/>
  </r>
  <r>
    <x v="85"/>
    <n v="12600"/>
    <x v="0"/>
    <x v="11"/>
    <s v="ANCILLARY SERVICES"/>
    <x v="26"/>
    <s v="RC_INIT_PROP18_16RATES"/>
    <x v="179"/>
  </r>
  <r>
    <x v="85"/>
    <n v="12600"/>
    <x v="0"/>
    <x v="9"/>
    <s v="ANCILLARY SERVICES"/>
    <x v="26"/>
    <s v="RC_INIT_PROP18_16RATES"/>
    <x v="179"/>
  </r>
  <r>
    <x v="27"/>
    <n v="92318"/>
    <x v="0"/>
    <x v="4"/>
    <s v="NETWORK"/>
    <x v="11"/>
    <s v="RC_INIT_PROP18_16RATES"/>
    <x v="179"/>
  </r>
  <r>
    <x v="27"/>
    <n v="92318"/>
    <x v="0"/>
    <x v="5"/>
    <s v="NETWORK"/>
    <x v="11"/>
    <s v="RC_INIT_PROP18_16RATES"/>
    <x v="179"/>
  </r>
  <r>
    <x v="27"/>
    <n v="92318"/>
    <x v="0"/>
    <x v="6"/>
    <s v="NETWORK"/>
    <x v="11"/>
    <s v="RC_INIT_PROP18_16RATES"/>
    <x v="179"/>
  </r>
  <r>
    <x v="26"/>
    <n v="18662"/>
    <x v="1"/>
    <x v="4"/>
    <s v="ANCILLARY SERVICES"/>
    <x v="1"/>
    <s v="RC_INIT_PROP18_16RATES"/>
    <x v="179"/>
  </r>
  <r>
    <x v="26"/>
    <n v="18662"/>
    <x v="1"/>
    <x v="5"/>
    <s v="ANCILLARY SERVICES"/>
    <x v="1"/>
    <s v="RC_INIT_PROP18_16RATES"/>
    <x v="179"/>
  </r>
  <r>
    <x v="26"/>
    <n v="18662"/>
    <x v="1"/>
    <x v="6"/>
    <s v="ANCILLARY SERVICES"/>
    <x v="1"/>
    <s v="RC_INIT_PROP18_16RATES"/>
    <x v="179"/>
  </r>
  <r>
    <x v="72"/>
    <n v="5040"/>
    <x v="1"/>
    <x v="4"/>
    <s v="ANCILLARY SERVICES"/>
    <x v="26"/>
    <s v="RC_INIT_PROP18_16RATES"/>
    <x v="179"/>
  </r>
  <r>
    <x v="72"/>
    <n v="5040"/>
    <x v="1"/>
    <x v="5"/>
    <s v="ANCILLARY SERVICES"/>
    <x v="26"/>
    <s v="RC_INIT_PROP18_16RATES"/>
    <x v="179"/>
  </r>
  <r>
    <x v="73"/>
    <n v="20160"/>
    <x v="1"/>
    <x v="3"/>
    <s v="ANCILLARY SERVICES"/>
    <x v="26"/>
    <s v="RC_INIT_PROP18_16RATES"/>
    <x v="179"/>
  </r>
  <r>
    <x v="73"/>
    <n v="20160"/>
    <x v="1"/>
    <x v="10"/>
    <s v="ANCILLARY SERVICES"/>
    <x v="26"/>
    <s v="RC_INIT_PROP18_16RATES"/>
    <x v="179"/>
  </r>
  <r>
    <x v="85"/>
    <n v="12600"/>
    <x v="1"/>
    <x v="5"/>
    <s v="ANCILLARY SERVICES"/>
    <x v="26"/>
    <s v="RC_INIT_PROP18_16RATES"/>
    <x v="179"/>
  </r>
  <r>
    <x v="85"/>
    <n v="12600"/>
    <x v="1"/>
    <x v="6"/>
    <s v="ANCILLARY SERVICES"/>
    <x v="26"/>
    <s v="RC_INIT_PROP18_16RATES"/>
    <x v="179"/>
  </r>
  <r>
    <x v="85"/>
    <n v="12600"/>
    <x v="1"/>
    <x v="8"/>
    <s v="ANCILLARY SERVICES"/>
    <x v="26"/>
    <s v="RC_INIT_PROP18_16RATES"/>
    <x v="179"/>
  </r>
  <r>
    <x v="27"/>
    <n v="92318"/>
    <x v="1"/>
    <x v="0"/>
    <s v="NETWORK"/>
    <x v="11"/>
    <s v="RC_INIT_PROP18_16RATES"/>
    <x v="179"/>
  </r>
  <r>
    <x v="27"/>
    <n v="92318"/>
    <x v="1"/>
    <x v="1"/>
    <s v="NETWORK"/>
    <x v="11"/>
    <s v="RC_INIT_PROP18_16RATES"/>
    <x v="179"/>
  </r>
  <r>
    <x v="26"/>
    <n v="18662"/>
    <x v="2"/>
    <x v="0"/>
    <s v="ANCILLARY SERVICES"/>
    <x v="1"/>
    <s v="RC_INIT_PROP18_16RATES"/>
    <x v="179"/>
  </r>
  <r>
    <x v="26"/>
    <n v="18662"/>
    <x v="2"/>
    <x v="1"/>
    <s v="ANCILLARY SERVICES"/>
    <x v="1"/>
    <s v="RC_INIT_PROP18_16RATES"/>
    <x v="179"/>
  </r>
  <r>
    <x v="72"/>
    <n v="5040"/>
    <x v="2"/>
    <x v="0"/>
    <s v="ANCILLARY SERVICES"/>
    <x v="26"/>
    <s v="RC_INIT_PROP18_16RATES"/>
    <x v="179"/>
  </r>
  <r>
    <x v="73"/>
    <n v="20160"/>
    <x v="2"/>
    <x v="4"/>
    <s v="ANCILLARY SERVICES"/>
    <x v="26"/>
    <s v="RC_INIT_PROP18_16RATES"/>
    <x v="179"/>
  </r>
  <r>
    <x v="73"/>
    <n v="20160"/>
    <x v="2"/>
    <x v="5"/>
    <s v="ANCILLARY SERVICES"/>
    <x v="26"/>
    <s v="RC_INIT_PROP18_16RATES"/>
    <x v="179"/>
  </r>
  <r>
    <x v="71"/>
    <n v="283176"/>
    <x v="2"/>
    <x v="11"/>
    <s v="ANCILLARY SERVICES"/>
    <x v="26"/>
    <s v="RC_INIT_PROP18_16RATES"/>
    <x v="221"/>
  </r>
  <r>
    <x v="0"/>
    <n v="52.58"/>
    <x v="0"/>
    <x v="1"/>
    <s v="ANCILLARY SERVICES"/>
    <x v="0"/>
    <s v="RC_INIT_PROP18_16RATES"/>
    <x v="222"/>
  </r>
  <r>
    <x v="0"/>
    <n v="58.59"/>
    <x v="0"/>
    <x v="2"/>
    <s v="ANCILLARY SERVICES"/>
    <x v="0"/>
    <s v="RC_INIT_PROP18_16RATES"/>
    <x v="222"/>
  </r>
  <r>
    <x v="0"/>
    <n v="45.55"/>
    <x v="0"/>
    <x v="7"/>
    <s v="ANCILLARY SERVICES"/>
    <x v="0"/>
    <s v="RC_INIT_PROP18_16RATES"/>
    <x v="222"/>
  </r>
  <r>
    <x v="26"/>
    <n v="1505"/>
    <x v="0"/>
    <x v="0"/>
    <s v="ANCILLARY SERVICES"/>
    <x v="1"/>
    <s v="RC_INIT_PROP18_16RATES"/>
    <x v="222"/>
  </r>
  <r>
    <x v="26"/>
    <n v="1505"/>
    <x v="0"/>
    <x v="1"/>
    <s v="ANCILLARY SERVICES"/>
    <x v="1"/>
    <s v="RC_INIT_PROP18_16RATES"/>
    <x v="222"/>
  </r>
  <r>
    <x v="26"/>
    <n v="1505"/>
    <x v="0"/>
    <x v="2"/>
    <s v="ANCILLARY SERVICES"/>
    <x v="1"/>
    <s v="RC_INIT_PROP18_16RATES"/>
    <x v="222"/>
  </r>
  <r>
    <x v="76"/>
    <n v="200"/>
    <x v="0"/>
    <x v="10"/>
    <s v="ANCILLARY SERVICES"/>
    <x v="26"/>
    <s v="RC_INIT_PROP18_16RATES"/>
    <x v="222"/>
  </r>
  <r>
    <x v="76"/>
    <n v="200"/>
    <x v="0"/>
    <x v="11"/>
    <s v="ANCILLARY SERVICES"/>
    <x v="26"/>
    <s v="RC_INIT_PROP18_16RATES"/>
    <x v="222"/>
  </r>
  <r>
    <x v="76"/>
    <n v="200"/>
    <x v="0"/>
    <x v="9"/>
    <s v="ANCILLARY SERVICES"/>
    <x v="26"/>
    <s v="RC_INIT_PROP18_16RATES"/>
    <x v="222"/>
  </r>
  <r>
    <x v="77"/>
    <n v="850"/>
    <x v="0"/>
    <x v="8"/>
    <s v="ANCILLARY SERVICES"/>
    <x v="26"/>
    <s v="RC_INIT_PROP18_16RATES"/>
    <x v="222"/>
  </r>
  <r>
    <x v="27"/>
    <n v="7445"/>
    <x v="0"/>
    <x v="6"/>
    <s v="NETWORK"/>
    <x v="11"/>
    <s v="RC_INIT_PROP18_16RATES"/>
    <x v="222"/>
  </r>
  <r>
    <x v="27"/>
    <n v="7445"/>
    <x v="0"/>
    <x v="8"/>
    <s v="NETWORK"/>
    <x v="11"/>
    <s v="RC_INIT_PROP18_16RATES"/>
    <x v="222"/>
  </r>
  <r>
    <x v="0"/>
    <n v="45.61"/>
    <x v="1"/>
    <x v="10"/>
    <s v="ANCILLARY SERVICES"/>
    <x v="0"/>
    <s v="RC_INIT_PROP18_16RATES"/>
    <x v="222"/>
  </r>
  <r>
    <x v="0"/>
    <n v="53.09"/>
    <x v="1"/>
    <x v="11"/>
    <s v="ANCILLARY SERVICES"/>
    <x v="0"/>
    <s v="RC_INIT_PROP18_16RATES"/>
    <x v="222"/>
  </r>
  <r>
    <x v="0"/>
    <n v="49.84"/>
    <x v="1"/>
    <x v="9"/>
    <s v="ANCILLARY SERVICES"/>
    <x v="0"/>
    <s v="RC_INIT_PROP18_16RATES"/>
    <x v="222"/>
  </r>
  <r>
    <x v="26"/>
    <n v="1505"/>
    <x v="1"/>
    <x v="3"/>
    <s v="ANCILLARY SERVICES"/>
    <x v="1"/>
    <s v="RC_INIT_PROP18_16RATES"/>
    <x v="222"/>
  </r>
  <r>
    <x v="26"/>
    <n v="1505"/>
    <x v="1"/>
    <x v="10"/>
    <s v="ANCILLARY SERVICES"/>
    <x v="1"/>
    <s v="RC_INIT_PROP18_16RATES"/>
    <x v="222"/>
  </r>
  <r>
    <x v="26"/>
    <n v="1505"/>
    <x v="1"/>
    <x v="11"/>
    <s v="ANCILLARY SERVICES"/>
    <x v="1"/>
    <s v="RC_INIT_PROP18_16RATES"/>
    <x v="222"/>
  </r>
  <r>
    <x v="76"/>
    <n v="200"/>
    <x v="1"/>
    <x v="5"/>
    <s v="ANCILLARY SERVICES"/>
    <x v="26"/>
    <s v="RC_INIT_PROP18_16RATES"/>
    <x v="222"/>
  </r>
  <r>
    <x v="76"/>
    <n v="200"/>
    <x v="1"/>
    <x v="6"/>
    <s v="ANCILLARY SERVICES"/>
    <x v="26"/>
    <s v="RC_INIT_PROP18_16RATES"/>
    <x v="222"/>
  </r>
  <r>
    <x v="76"/>
    <n v="200"/>
    <x v="1"/>
    <x v="8"/>
    <s v="ANCILLARY SERVICES"/>
    <x v="26"/>
    <s v="RC_INIT_PROP18_16RATES"/>
    <x v="222"/>
  </r>
  <r>
    <x v="77"/>
    <n v="850"/>
    <x v="1"/>
    <x v="2"/>
    <s v="ANCILLARY SERVICES"/>
    <x v="26"/>
    <s v="RC_INIT_PROP18_16RATES"/>
    <x v="222"/>
  </r>
  <r>
    <x v="77"/>
    <n v="850"/>
    <x v="1"/>
    <x v="7"/>
    <s v="ANCILLARY SERVICES"/>
    <x v="26"/>
    <s v="RC_INIT_PROP18_16RATES"/>
    <x v="222"/>
  </r>
  <r>
    <x v="27"/>
    <n v="7445"/>
    <x v="1"/>
    <x v="1"/>
    <s v="NETWORK"/>
    <x v="11"/>
    <s v="RC_INIT_PROP18_16RATES"/>
    <x v="222"/>
  </r>
  <r>
    <x v="27"/>
    <n v="7445"/>
    <x v="1"/>
    <x v="2"/>
    <s v="NETWORK"/>
    <x v="11"/>
    <s v="RC_INIT_PROP18_16RATES"/>
    <x v="222"/>
  </r>
  <r>
    <x v="27"/>
    <n v="7445"/>
    <x v="1"/>
    <x v="7"/>
    <s v="NETWORK"/>
    <x v="11"/>
    <s v="RC_INIT_PROP18_16RATES"/>
    <x v="222"/>
  </r>
  <r>
    <x v="0"/>
    <n v="53.37"/>
    <x v="2"/>
    <x v="5"/>
    <s v="ANCILLARY SERVICES"/>
    <x v="0"/>
    <s v="RC_INIT_PROP18_16RATES"/>
    <x v="222"/>
  </r>
  <r>
    <x v="0"/>
    <n v="48.47"/>
    <x v="2"/>
    <x v="6"/>
    <s v="ANCILLARY SERVICES"/>
    <x v="0"/>
    <s v="RC_INIT_PROP18_16RATES"/>
    <x v="222"/>
  </r>
  <r>
    <x v="0"/>
    <n v="56.85"/>
    <x v="2"/>
    <x v="8"/>
    <s v="ANCILLARY SERVICES"/>
    <x v="0"/>
    <s v="RC_INIT_PROP18_16RATES"/>
    <x v="222"/>
  </r>
  <r>
    <x v="26"/>
    <n v="1505"/>
    <x v="2"/>
    <x v="4"/>
    <s v="ANCILLARY SERVICES"/>
    <x v="1"/>
    <s v="RC_INIT_PROP18_16RATES"/>
    <x v="222"/>
  </r>
  <r>
    <x v="26"/>
    <n v="1505"/>
    <x v="2"/>
    <x v="5"/>
    <s v="ANCILLARY SERVICES"/>
    <x v="1"/>
    <s v="RC_INIT_PROP18_16RATES"/>
    <x v="222"/>
  </r>
  <r>
    <x v="26"/>
    <n v="1505"/>
    <x v="2"/>
    <x v="6"/>
    <s v="ANCILLARY SERVICES"/>
    <x v="1"/>
    <s v="RC_INIT_PROP18_16RATES"/>
    <x v="222"/>
  </r>
  <r>
    <x v="76"/>
    <n v="200"/>
    <x v="2"/>
    <x v="0"/>
    <s v="ANCILLARY SERVICES"/>
    <x v="26"/>
    <s v="RC_INIT_PROP18_16RATES"/>
    <x v="222"/>
  </r>
  <r>
    <x v="76"/>
    <n v="200"/>
    <x v="2"/>
    <x v="1"/>
    <s v="ANCILLARY SERVICES"/>
    <x v="26"/>
    <s v="RC_INIT_PROP18_16RATES"/>
    <x v="222"/>
  </r>
  <r>
    <x v="76"/>
    <n v="200"/>
    <x v="2"/>
    <x v="2"/>
    <s v="ANCILLARY SERVICES"/>
    <x v="26"/>
    <s v="RC_INIT_PROP18_16RATES"/>
    <x v="222"/>
  </r>
  <r>
    <x v="77"/>
    <n v="850"/>
    <x v="2"/>
    <x v="11"/>
    <s v="ANCILLARY SERVICES"/>
    <x v="26"/>
    <s v="RC_INIT_PROP18_16RATES"/>
    <x v="222"/>
  </r>
  <r>
    <x v="77"/>
    <n v="850"/>
    <x v="2"/>
    <x v="9"/>
    <s v="ANCILLARY SERVICES"/>
    <x v="26"/>
    <s v="RC_INIT_PROP18_16RATES"/>
    <x v="222"/>
  </r>
  <r>
    <x v="27"/>
    <n v="7445"/>
    <x v="2"/>
    <x v="10"/>
    <s v="NETWORK"/>
    <x v="11"/>
    <s v="RC_INIT_PROP18_16RATES"/>
    <x v="222"/>
  </r>
  <r>
    <x v="27"/>
    <n v="7445"/>
    <x v="2"/>
    <x v="11"/>
    <s v="NETWORK"/>
    <x v="11"/>
    <s v="RC_INIT_PROP18_16RATES"/>
    <x v="222"/>
  </r>
  <r>
    <x v="27"/>
    <n v="7445"/>
    <x v="2"/>
    <x v="9"/>
    <s v="NETWORK"/>
    <x v="11"/>
    <s v="RC_INIT_PROP18_16RATES"/>
    <x v="222"/>
  </r>
  <r>
    <x v="19"/>
    <n v="330.76"/>
    <x v="0"/>
    <x v="10"/>
    <s v="ANCILLARY SERVICES"/>
    <x v="0"/>
    <s v="RC_INIT_PROP18_16RATES"/>
    <x v="223"/>
  </r>
  <r>
    <x v="19"/>
    <n v="389.17"/>
    <x v="0"/>
    <x v="11"/>
    <s v="ANCILLARY SERVICES"/>
    <x v="0"/>
    <s v="RC_INIT_PROP18_16RATES"/>
    <x v="223"/>
  </r>
  <r>
    <x v="19"/>
    <n v="363.99"/>
    <x v="0"/>
    <x v="9"/>
    <s v="ANCILLARY SERVICES"/>
    <x v="0"/>
    <s v="RC_INIT_PROP18_16RATES"/>
    <x v="223"/>
  </r>
  <r>
    <x v="19"/>
    <n v="372.25"/>
    <x v="1"/>
    <x v="5"/>
    <s v="ANCILLARY SERVICES"/>
    <x v="0"/>
    <s v="RC_INIT_PROP18_16RATES"/>
    <x v="223"/>
  </r>
  <r>
    <x v="19"/>
    <n v="334.41"/>
    <x v="1"/>
    <x v="6"/>
    <s v="ANCILLARY SERVICES"/>
    <x v="0"/>
    <s v="RC_INIT_PROP18_16RATES"/>
    <x v="223"/>
  </r>
  <r>
    <x v="19"/>
    <n v="393.35"/>
    <x v="1"/>
    <x v="8"/>
    <s v="ANCILLARY SERVICES"/>
    <x v="0"/>
    <s v="RC_INIT_PROP18_16RATES"/>
    <x v="223"/>
  </r>
  <r>
    <x v="19"/>
    <n v="379.03"/>
    <x v="2"/>
    <x v="0"/>
    <s v="ANCILLARY SERVICES"/>
    <x v="0"/>
    <s v="RC_INIT_PROP18_16RATES"/>
    <x v="223"/>
  </r>
  <r>
    <x v="19"/>
    <n v="356.32"/>
    <x v="2"/>
    <x v="1"/>
    <s v="ANCILLARY SERVICES"/>
    <x v="0"/>
    <s v="RC_INIT_PROP18_16RATES"/>
    <x v="223"/>
  </r>
  <r>
    <x v="19"/>
    <n v="393.92"/>
    <x v="2"/>
    <x v="2"/>
    <s v="ANCILLARY SERVICES"/>
    <x v="0"/>
    <s v="RC_INIT_PROP18_16RATES"/>
    <x v="223"/>
  </r>
  <r>
    <x v="19"/>
    <n v="309.67"/>
    <x v="2"/>
    <x v="7"/>
    <s v="ANCILLARY SERVICES"/>
    <x v="0"/>
    <s v="RC_INIT_PROP18_16RATES"/>
    <x v="223"/>
  </r>
  <r>
    <x v="32"/>
    <n v="0"/>
    <x v="0"/>
    <x v="11"/>
    <s v="OTHER REVENUES &amp; CREDITS"/>
    <x v="16"/>
    <s v="RC_INIT_PROP18_16RATES"/>
    <x v="293"/>
  </r>
  <r>
    <x v="0"/>
    <n v="20.99"/>
    <x v="0"/>
    <x v="6"/>
    <s v="ANCILLARY SERVICES"/>
    <x v="0"/>
    <s v="RC_INIT_PROP18_16RATES"/>
    <x v="224"/>
  </r>
  <r>
    <x v="0"/>
    <n v="24.45"/>
    <x v="0"/>
    <x v="8"/>
    <s v="ANCILLARY SERVICES"/>
    <x v="0"/>
    <s v="RC_INIT_PROP18_16RATES"/>
    <x v="224"/>
  </r>
  <r>
    <x v="0"/>
    <n v="21.25"/>
    <x v="1"/>
    <x v="1"/>
    <s v="ANCILLARY SERVICES"/>
    <x v="0"/>
    <s v="RC_INIT_PROP18_16RATES"/>
    <x v="224"/>
  </r>
  <r>
    <x v="0"/>
    <n v="23.5"/>
    <x v="1"/>
    <x v="2"/>
    <s v="ANCILLARY SERVICES"/>
    <x v="0"/>
    <s v="RC_INIT_PROP18_16RATES"/>
    <x v="224"/>
  </r>
  <r>
    <x v="0"/>
    <n v="18.36"/>
    <x v="1"/>
    <x v="7"/>
    <s v="ANCILLARY SERVICES"/>
    <x v="0"/>
    <s v="RC_INIT_PROP18_16RATES"/>
    <x v="224"/>
  </r>
  <r>
    <x v="0"/>
    <n v="19.28"/>
    <x v="2"/>
    <x v="10"/>
    <s v="ANCILLARY SERVICES"/>
    <x v="0"/>
    <s v="RC_INIT_PROP18_16RATES"/>
    <x v="224"/>
  </r>
  <r>
    <x v="0"/>
    <n v="22.44"/>
    <x v="2"/>
    <x v="11"/>
    <s v="ANCILLARY SERVICES"/>
    <x v="0"/>
    <s v="RC_INIT_PROP18_16RATES"/>
    <x v="224"/>
  </r>
  <r>
    <x v="85"/>
    <n v="12600"/>
    <x v="2"/>
    <x v="0"/>
    <s v="ANCILLARY SERVICES"/>
    <x v="26"/>
    <s v="RC_INIT_PROP18_16RATES"/>
    <x v="179"/>
  </r>
  <r>
    <x v="85"/>
    <n v="12600"/>
    <x v="2"/>
    <x v="1"/>
    <s v="ANCILLARY SERVICES"/>
    <x v="26"/>
    <s v="RC_INIT_PROP18_16RATES"/>
    <x v="179"/>
  </r>
  <r>
    <x v="85"/>
    <n v="12600"/>
    <x v="2"/>
    <x v="2"/>
    <s v="ANCILLARY SERVICES"/>
    <x v="26"/>
    <s v="RC_INIT_PROP18_16RATES"/>
    <x v="179"/>
  </r>
  <r>
    <x v="27"/>
    <n v="92318"/>
    <x v="2"/>
    <x v="3"/>
    <s v="NETWORK"/>
    <x v="11"/>
    <s v="RC_INIT_PROP18_16RATES"/>
    <x v="179"/>
  </r>
  <r>
    <x v="27"/>
    <n v="92318"/>
    <x v="2"/>
    <x v="10"/>
    <s v="NETWORK"/>
    <x v="11"/>
    <s v="RC_INIT_PROP18_16RATES"/>
    <x v="179"/>
  </r>
  <r>
    <x v="49"/>
    <n v="2566"/>
    <x v="0"/>
    <x v="4"/>
    <s v="FIBER AND PCS"/>
    <x v="23"/>
    <s v="RC_INIT_PROP18_16RATES"/>
    <x v="180"/>
  </r>
  <r>
    <x v="52"/>
    <n v="48339"/>
    <x v="0"/>
    <x v="11"/>
    <s v="FIBER AND PCS"/>
    <x v="24"/>
    <s v="RC_INIT_PROP18_16RATES"/>
    <x v="180"/>
  </r>
  <r>
    <x v="52"/>
    <n v="48339"/>
    <x v="0"/>
    <x v="9"/>
    <s v="FIBER AND PCS"/>
    <x v="24"/>
    <s v="RC_INIT_PROP18_16RATES"/>
    <x v="180"/>
  </r>
  <r>
    <x v="52"/>
    <n v="48339"/>
    <x v="1"/>
    <x v="6"/>
    <s v="FIBER AND PCS"/>
    <x v="24"/>
    <s v="RC_INIT_PROP18_16RATES"/>
    <x v="180"/>
  </r>
  <r>
    <x v="52"/>
    <n v="48339"/>
    <x v="1"/>
    <x v="8"/>
    <s v="FIBER AND PCS"/>
    <x v="24"/>
    <s v="RC_INIT_PROP18_16RATES"/>
    <x v="180"/>
  </r>
  <r>
    <x v="52"/>
    <n v="48339"/>
    <x v="2"/>
    <x v="1"/>
    <s v="FIBER AND PCS"/>
    <x v="24"/>
    <s v="RC_INIT_PROP18_16RATES"/>
    <x v="180"/>
  </r>
  <r>
    <x v="52"/>
    <n v="48339"/>
    <x v="2"/>
    <x v="2"/>
    <s v="FIBER AND PCS"/>
    <x v="24"/>
    <s v="RC_INIT_PROP18_16RATES"/>
    <x v="180"/>
  </r>
  <r>
    <x v="52"/>
    <n v="48339"/>
    <x v="2"/>
    <x v="7"/>
    <s v="FIBER AND PCS"/>
    <x v="24"/>
    <s v="RC_INIT_PROP18_16RATES"/>
    <x v="180"/>
  </r>
  <r>
    <x v="19"/>
    <n v="16.14"/>
    <x v="0"/>
    <x v="0"/>
    <s v="ANCILLARY SERVICES"/>
    <x v="0"/>
    <s v="RC_INIT_PROP18_16RATES"/>
    <x v="181"/>
  </r>
  <r>
    <x v="19"/>
    <n v="15.35"/>
    <x v="0"/>
    <x v="1"/>
    <s v="ANCILLARY SERVICES"/>
    <x v="0"/>
    <s v="RC_INIT_PROP18_16RATES"/>
    <x v="181"/>
  </r>
  <r>
    <x v="19"/>
    <n v="17.11"/>
    <x v="0"/>
    <x v="2"/>
    <s v="ANCILLARY SERVICES"/>
    <x v="0"/>
    <s v="RC_INIT_PROP18_16RATES"/>
    <x v="181"/>
  </r>
  <r>
    <x v="0"/>
    <n v="15.68"/>
    <x v="0"/>
    <x v="2"/>
    <s v="ANCILLARY SERVICES"/>
    <x v="0"/>
    <s v="RC_INIT_PROP18_16RATES"/>
    <x v="181"/>
  </r>
  <r>
    <x v="0"/>
    <n v="12.19"/>
    <x v="0"/>
    <x v="7"/>
    <s v="ANCILLARY SERVICES"/>
    <x v="0"/>
    <s v="RC_INIT_PROP18_16RATES"/>
    <x v="181"/>
  </r>
  <r>
    <x v="19"/>
    <n v="13.56"/>
    <x v="1"/>
    <x v="3"/>
    <s v="ANCILLARY SERVICES"/>
    <x v="0"/>
    <s v="RC_INIT_PROP18_16RATES"/>
    <x v="181"/>
  </r>
  <r>
    <x v="19"/>
    <n v="13.32"/>
    <x v="1"/>
    <x v="10"/>
    <s v="ANCILLARY SERVICES"/>
    <x v="0"/>
    <s v="RC_INIT_PROP18_16RATES"/>
    <x v="181"/>
  </r>
  <r>
    <x v="19"/>
    <n v="15.5"/>
    <x v="1"/>
    <x v="11"/>
    <s v="ANCILLARY SERVICES"/>
    <x v="0"/>
    <s v="RC_INIT_PROP18_16RATES"/>
    <x v="181"/>
  </r>
  <r>
    <x v="0"/>
    <n v="14.21"/>
    <x v="1"/>
    <x v="11"/>
    <s v="ANCILLARY SERVICES"/>
    <x v="0"/>
    <s v="RC_INIT_PROP18_16RATES"/>
    <x v="181"/>
  </r>
  <r>
    <x v="0"/>
    <n v="13.34"/>
    <x v="1"/>
    <x v="9"/>
    <s v="ANCILLARY SERVICES"/>
    <x v="0"/>
    <s v="RC_INIT_PROP18_16RATES"/>
    <x v="181"/>
  </r>
  <r>
    <x v="19"/>
    <n v="13.34"/>
    <x v="2"/>
    <x v="4"/>
    <s v="ANCILLARY SERVICES"/>
    <x v="0"/>
    <s v="RC_INIT_PROP18_16RATES"/>
    <x v="181"/>
  </r>
  <r>
    <x v="19"/>
    <n v="15.58"/>
    <x v="2"/>
    <x v="5"/>
    <s v="ANCILLARY SERVICES"/>
    <x v="0"/>
    <s v="RC_INIT_PROP18_16RATES"/>
    <x v="181"/>
  </r>
  <r>
    <x v="19"/>
    <n v="14.15"/>
    <x v="2"/>
    <x v="6"/>
    <s v="ANCILLARY SERVICES"/>
    <x v="0"/>
    <s v="RC_INIT_PROP18_16RATES"/>
    <x v="181"/>
  </r>
  <r>
    <x v="0"/>
    <n v="12.97"/>
    <x v="2"/>
    <x v="6"/>
    <s v="ANCILLARY SERVICES"/>
    <x v="0"/>
    <s v="RC_INIT_PROP18_16RATES"/>
    <x v="181"/>
  </r>
  <r>
    <x v="0"/>
    <n v="15.22"/>
    <x v="2"/>
    <x v="8"/>
    <s v="ANCILLARY SERVICES"/>
    <x v="0"/>
    <s v="RC_INIT_PROP18_16RATES"/>
    <x v="181"/>
  </r>
  <r>
    <x v="0"/>
    <n v="0"/>
    <x v="0"/>
    <x v="0"/>
    <s v="ANCILLARY SERVICES"/>
    <x v="0"/>
    <s v="RC_INIT_PROP18_16RATES"/>
    <x v="182"/>
  </r>
  <r>
    <x v="0"/>
    <n v="0"/>
    <x v="0"/>
    <x v="1"/>
    <s v="ANCILLARY SERVICES"/>
    <x v="0"/>
    <s v="RC_INIT_PROP18_16RATES"/>
    <x v="182"/>
  </r>
  <r>
    <x v="0"/>
    <n v="0"/>
    <x v="1"/>
    <x v="3"/>
    <s v="ANCILLARY SERVICES"/>
    <x v="0"/>
    <s v="RC_INIT_PROP18_16RATES"/>
    <x v="182"/>
  </r>
  <r>
    <x v="0"/>
    <n v="0"/>
    <x v="1"/>
    <x v="10"/>
    <s v="ANCILLARY SERVICES"/>
    <x v="0"/>
    <s v="RC_INIT_PROP18_16RATES"/>
    <x v="182"/>
  </r>
  <r>
    <x v="0"/>
    <n v="0"/>
    <x v="2"/>
    <x v="4"/>
    <s v="ANCILLARY SERVICES"/>
    <x v="0"/>
    <s v="RC_INIT_PROP18_16RATES"/>
    <x v="182"/>
  </r>
  <r>
    <x v="0"/>
    <n v="0"/>
    <x v="2"/>
    <x v="5"/>
    <s v="ANCILLARY SERVICES"/>
    <x v="0"/>
    <s v="RC_INIT_PROP18_16RATES"/>
    <x v="182"/>
  </r>
  <r>
    <x v="66"/>
    <n v="73.92"/>
    <x v="0"/>
    <x v="4"/>
    <s v="ANCILLARY SERVICES"/>
    <x v="25"/>
    <s v="RC_INIT_PROP18_16RATES"/>
    <x v="183"/>
  </r>
  <r>
    <x v="66"/>
    <n v="73.92"/>
    <x v="0"/>
    <x v="5"/>
    <s v="ANCILLARY SERVICES"/>
    <x v="25"/>
    <s v="RC_INIT_PROP18_16RATES"/>
    <x v="183"/>
  </r>
  <r>
    <x v="67"/>
    <n v="0.86"/>
    <x v="0"/>
    <x v="3"/>
    <s v="ANCILLARY SERVICES"/>
    <x v="25"/>
    <s v="RC_INIT_PROP18_16RATES"/>
    <x v="183"/>
  </r>
  <r>
    <x v="67"/>
    <n v="0.86"/>
    <x v="0"/>
    <x v="10"/>
    <s v="ANCILLARY SERVICES"/>
    <x v="25"/>
    <s v="RC_INIT_PROP18_16RATES"/>
    <x v="183"/>
  </r>
  <r>
    <x v="67"/>
    <n v="0.86"/>
    <x v="0"/>
    <x v="11"/>
    <s v="ANCILLARY SERVICES"/>
    <x v="25"/>
    <s v="RC_INIT_PROP18_16RATES"/>
    <x v="183"/>
  </r>
  <r>
    <x v="0"/>
    <n v="534.59"/>
    <x v="0"/>
    <x v="0"/>
    <s v="ANCILLARY SERVICES"/>
    <x v="0"/>
    <s v="RC_INIT_PROP18_16RATES"/>
    <x v="183"/>
  </r>
  <r>
    <x v="66"/>
    <n v="73.92"/>
    <x v="1"/>
    <x v="0"/>
    <s v="ANCILLARY SERVICES"/>
    <x v="25"/>
    <s v="RC_INIT_PROP18_16RATES"/>
    <x v="183"/>
  </r>
  <r>
    <x v="67"/>
    <n v="0.86"/>
    <x v="1"/>
    <x v="4"/>
    <s v="ANCILLARY SERVICES"/>
    <x v="25"/>
    <s v="RC_INIT_PROP18_16RATES"/>
    <x v="183"/>
  </r>
  <r>
    <x v="67"/>
    <n v="0.86"/>
    <x v="1"/>
    <x v="5"/>
    <s v="ANCILLARY SERVICES"/>
    <x v="25"/>
    <s v="RC_INIT_PROP18_16RATES"/>
    <x v="183"/>
  </r>
  <r>
    <x v="67"/>
    <n v="0.86"/>
    <x v="1"/>
    <x v="6"/>
    <s v="ANCILLARY SERVICES"/>
    <x v="25"/>
    <s v="RC_INIT_PROP18_16RATES"/>
    <x v="183"/>
  </r>
  <r>
    <x v="0"/>
    <n v="449.2"/>
    <x v="1"/>
    <x v="3"/>
    <s v="ANCILLARY SERVICES"/>
    <x v="0"/>
    <s v="RC_INIT_PROP18_16RATES"/>
    <x v="183"/>
  </r>
  <r>
    <x v="66"/>
    <n v="73.92"/>
    <x v="2"/>
    <x v="3"/>
    <s v="ANCILLARY SERVICES"/>
    <x v="25"/>
    <s v="RC_INIT_PROP18_16RATES"/>
    <x v="183"/>
  </r>
  <r>
    <x v="67"/>
    <n v="0.86"/>
    <x v="2"/>
    <x v="0"/>
    <s v="ANCILLARY SERVICES"/>
    <x v="25"/>
    <s v="RC_INIT_PROP18_16RATES"/>
    <x v="183"/>
  </r>
  <r>
    <x v="67"/>
    <n v="0.86"/>
    <x v="2"/>
    <x v="1"/>
    <s v="ANCILLARY SERVICES"/>
    <x v="25"/>
    <s v="RC_INIT_PROP18_16RATES"/>
    <x v="183"/>
  </r>
  <r>
    <x v="0"/>
    <n v="442.07"/>
    <x v="2"/>
    <x v="4"/>
    <s v="ANCILLARY SERVICES"/>
    <x v="0"/>
    <s v="RC_INIT_PROP18_16RATES"/>
    <x v="183"/>
  </r>
  <r>
    <x v="52"/>
    <n v="12777.58"/>
    <x v="0"/>
    <x v="11"/>
    <s v="FIBER AND PCS"/>
    <x v="24"/>
    <s v="RC_INIT_PROP18_16RATES"/>
    <x v="187"/>
  </r>
  <r>
    <x v="52"/>
    <n v="12777.58"/>
    <x v="0"/>
    <x v="9"/>
    <s v="FIBER AND PCS"/>
    <x v="24"/>
    <s v="RC_INIT_PROP18_16RATES"/>
    <x v="187"/>
  </r>
  <r>
    <x v="52"/>
    <n v="12777.58"/>
    <x v="1"/>
    <x v="6"/>
    <s v="FIBER AND PCS"/>
    <x v="24"/>
    <s v="RC_INIT_PROP18_16RATES"/>
    <x v="187"/>
  </r>
  <r>
    <x v="52"/>
    <n v="12777.58"/>
    <x v="1"/>
    <x v="8"/>
    <s v="FIBER AND PCS"/>
    <x v="24"/>
    <s v="RC_INIT_PROP18_16RATES"/>
    <x v="187"/>
  </r>
  <r>
    <x v="52"/>
    <n v="12777.58"/>
    <x v="2"/>
    <x v="1"/>
    <s v="FIBER AND PCS"/>
    <x v="24"/>
    <s v="RC_INIT_PROP18_16RATES"/>
    <x v="187"/>
  </r>
  <r>
    <x v="52"/>
    <n v="12777.58"/>
    <x v="2"/>
    <x v="2"/>
    <s v="FIBER AND PCS"/>
    <x v="24"/>
    <s v="RC_INIT_PROP18_16RATES"/>
    <x v="187"/>
  </r>
  <r>
    <x v="52"/>
    <n v="12777.58"/>
    <x v="2"/>
    <x v="7"/>
    <s v="FIBER AND PCS"/>
    <x v="24"/>
    <s v="RC_INIT_PROP18_16RATES"/>
    <x v="187"/>
  </r>
  <r>
    <x v="66"/>
    <n v="12593.64"/>
    <x v="0"/>
    <x v="0"/>
    <s v="ANCILLARY SERVICES"/>
    <x v="25"/>
    <s v="RC_INIT_PROP18_16RATES"/>
    <x v="188"/>
  </r>
  <r>
    <x v="66"/>
    <n v="12593.64"/>
    <x v="0"/>
    <x v="1"/>
    <s v="ANCILLARY SERVICES"/>
    <x v="25"/>
    <s v="RC_INIT_PROP18_16RATES"/>
    <x v="188"/>
  </r>
  <r>
    <x v="67"/>
    <n v="1289.08"/>
    <x v="0"/>
    <x v="4"/>
    <s v="ANCILLARY SERVICES"/>
    <x v="25"/>
    <s v="RC_INIT_PROP18_16RATES"/>
    <x v="188"/>
  </r>
  <r>
    <x v="67"/>
    <n v="1289.08"/>
    <x v="0"/>
    <x v="5"/>
    <s v="ANCILLARY SERVICES"/>
    <x v="25"/>
    <s v="RC_INIT_PROP18_16RATES"/>
    <x v="188"/>
  </r>
  <r>
    <x v="80"/>
    <n v="81600"/>
    <x v="1"/>
    <x v="10"/>
    <s v="OTHER REVENUES &amp; CREDITS"/>
    <x v="29"/>
    <s v="RC_INIT_PROP18_16RATES"/>
    <x v="118"/>
  </r>
  <r>
    <x v="63"/>
    <n v="8737"/>
    <x v="1"/>
    <x v="4"/>
    <s v="OTHER REVENUES &amp; CREDITS"/>
    <x v="12"/>
    <s v="RC_INIT_PROP18_16RATES"/>
    <x v="118"/>
  </r>
  <r>
    <x v="31"/>
    <n v="12913"/>
    <x v="1"/>
    <x v="0"/>
    <s v="OTHER REVENUES &amp; CREDITS"/>
    <x v="15"/>
    <s v="RC_INIT_PROP18_16RATES"/>
    <x v="118"/>
  </r>
  <r>
    <x v="31"/>
    <n v="12913"/>
    <x v="1"/>
    <x v="1"/>
    <s v="OTHER REVENUES &amp; CREDITS"/>
    <x v="15"/>
    <s v="RC_INIT_PROP18_16RATES"/>
    <x v="118"/>
  </r>
  <r>
    <x v="31"/>
    <n v="12913"/>
    <x v="1"/>
    <x v="2"/>
    <s v="OTHER REVENUES &amp; CREDITS"/>
    <x v="15"/>
    <s v="RC_INIT_PROP18_16RATES"/>
    <x v="118"/>
  </r>
  <r>
    <x v="19"/>
    <n v="23109.279999999999"/>
    <x v="2"/>
    <x v="9"/>
    <s v="ANCILLARY SERVICES"/>
    <x v="0"/>
    <s v="RC_INIT_PROP18_16RATES"/>
    <x v="118"/>
  </r>
  <r>
    <x v="0"/>
    <n v="19402.43"/>
    <x v="2"/>
    <x v="3"/>
    <s v="ANCILLARY SERVICES"/>
    <x v="0"/>
    <s v="RC_INIT_PROP18_16RATES"/>
    <x v="118"/>
  </r>
  <r>
    <x v="0"/>
    <n v="19412.849999999999"/>
    <x v="2"/>
    <x v="10"/>
    <s v="ANCILLARY SERVICES"/>
    <x v="0"/>
    <s v="RC_INIT_PROP18_16RATES"/>
    <x v="118"/>
  </r>
  <r>
    <x v="64"/>
    <n v="6020"/>
    <x v="2"/>
    <x v="0"/>
    <s v="ANCILLARY SERVICES"/>
    <x v="1"/>
    <s v="RC_INIT_PROP18_16RATES"/>
    <x v="118"/>
  </r>
  <r>
    <x v="64"/>
    <n v="6020"/>
    <x v="2"/>
    <x v="1"/>
    <s v="ANCILLARY SERVICES"/>
    <x v="1"/>
    <s v="RC_INIT_PROP18_16RATES"/>
    <x v="118"/>
  </r>
  <r>
    <x v="72"/>
    <n v="39944"/>
    <x v="2"/>
    <x v="9"/>
    <s v="ANCILLARY SERVICES"/>
    <x v="26"/>
    <s v="RC_INIT_PROP18_16RATES"/>
    <x v="118"/>
  </r>
  <r>
    <x v="73"/>
    <n v="159776"/>
    <x v="2"/>
    <x v="7"/>
    <s v="ANCILLARY SERVICES"/>
    <x v="26"/>
    <s v="RC_INIT_PROP18_16RATES"/>
    <x v="118"/>
  </r>
  <r>
    <x v="65"/>
    <n v="29780"/>
    <x v="2"/>
    <x v="3"/>
    <s v="NETWORK"/>
    <x v="11"/>
    <s v="RC_INIT_PROP18_16RATES"/>
    <x v="118"/>
  </r>
  <r>
    <x v="65"/>
    <n v="29780"/>
    <x v="2"/>
    <x v="10"/>
    <s v="NETWORK"/>
    <x v="11"/>
    <s v="RC_INIT_PROP18_16RATES"/>
    <x v="118"/>
  </r>
  <r>
    <x v="80"/>
    <n v="81600"/>
    <x v="2"/>
    <x v="4"/>
    <s v="OTHER REVENUES &amp; CREDITS"/>
    <x v="29"/>
    <s v="RC_INIT_PROP18_16RATES"/>
    <x v="118"/>
  </r>
  <r>
    <x v="80"/>
    <n v="81600"/>
    <x v="2"/>
    <x v="5"/>
    <s v="OTHER REVENUES &amp; CREDITS"/>
    <x v="29"/>
    <s v="RC_INIT_PROP18_16RATES"/>
    <x v="118"/>
  </r>
  <r>
    <x v="31"/>
    <n v="12913"/>
    <x v="2"/>
    <x v="3"/>
    <s v="OTHER REVENUES &amp; CREDITS"/>
    <x v="15"/>
    <s v="RC_INIT_PROP18_16RATES"/>
    <x v="118"/>
  </r>
  <r>
    <x v="31"/>
    <n v="12913"/>
    <x v="2"/>
    <x v="10"/>
    <s v="OTHER REVENUES &amp; CREDITS"/>
    <x v="15"/>
    <s v="RC_INIT_PROP18_16RATES"/>
    <x v="118"/>
  </r>
  <r>
    <x v="31"/>
    <n v="12913"/>
    <x v="2"/>
    <x v="11"/>
    <s v="OTHER REVENUES &amp; CREDITS"/>
    <x v="15"/>
    <s v="RC_INIT_PROP18_16RATES"/>
    <x v="118"/>
  </r>
  <r>
    <x v="19"/>
    <n v="6129.88"/>
    <x v="0"/>
    <x v="7"/>
    <s v="ANCILLARY SERVICES"/>
    <x v="0"/>
    <s v="RC_INIT_PROP18_16RATES"/>
    <x v="119"/>
  </r>
  <r>
    <x v="0"/>
    <n v="6816.81"/>
    <x v="0"/>
    <x v="0"/>
    <s v="ANCILLARY SERVICES"/>
    <x v="0"/>
    <s v="RC_INIT_PROP18_16RATES"/>
    <x v="119"/>
  </r>
  <r>
    <x v="0"/>
    <n v="6486.34"/>
    <x v="0"/>
    <x v="1"/>
    <s v="ANCILLARY SERVICES"/>
    <x v="0"/>
    <s v="RC_INIT_PROP18_16RATES"/>
    <x v="119"/>
  </r>
  <r>
    <x v="20"/>
    <n v="2687.33"/>
    <x v="0"/>
    <x v="4"/>
    <s v="ANCILLARY SERVICES"/>
    <x v="10"/>
    <s v="RC_INIT_PROP18_16RATES"/>
    <x v="119"/>
  </r>
  <r>
    <x v="12"/>
    <n v="47924.17"/>
    <x v="0"/>
    <x v="3"/>
    <s v="NETWORK"/>
    <x v="7"/>
    <s v="RC_INIT_PROP18_16RATES"/>
    <x v="119"/>
  </r>
  <r>
    <x v="19"/>
    <n v="6707.3"/>
    <x v="1"/>
    <x v="9"/>
    <s v="ANCILLARY SERVICES"/>
    <x v="0"/>
    <s v="RC_INIT_PROP18_16RATES"/>
    <x v="119"/>
  </r>
  <r>
    <x v="0"/>
    <n v="5727.94"/>
    <x v="1"/>
    <x v="3"/>
    <s v="ANCILLARY SERVICES"/>
    <x v="0"/>
    <s v="RC_INIT_PROP18_16RATES"/>
    <x v="119"/>
  </r>
  <r>
    <x v="0"/>
    <n v="5626.82"/>
    <x v="1"/>
    <x v="10"/>
    <s v="ANCILLARY SERVICES"/>
    <x v="0"/>
    <s v="RC_INIT_PROP18_16RATES"/>
    <x v="119"/>
  </r>
  <r>
    <x v="12"/>
    <n v="54711.49"/>
    <x v="1"/>
    <x v="4"/>
    <s v="NETWORK"/>
    <x v="7"/>
    <s v="RC_INIT_PROP18_16RATES"/>
    <x v="119"/>
  </r>
  <r>
    <x v="19"/>
    <n v="7651.21"/>
    <x v="2"/>
    <x v="8"/>
    <s v="ANCILLARY SERVICES"/>
    <x v="0"/>
    <s v="RC_INIT_PROP18_16RATES"/>
    <x v="119"/>
  </r>
  <r>
    <x v="0"/>
    <n v="5637.05"/>
    <x v="2"/>
    <x v="4"/>
    <s v="ANCILLARY SERVICES"/>
    <x v="0"/>
    <s v="RC_INIT_PROP18_16RATES"/>
    <x v="119"/>
  </r>
  <r>
    <x v="0"/>
    <n v="6583.46"/>
    <x v="2"/>
    <x v="5"/>
    <s v="ANCILLARY SERVICES"/>
    <x v="0"/>
    <s v="RC_INIT_PROP18_16RATES"/>
    <x v="119"/>
  </r>
  <r>
    <x v="19"/>
    <n v="1929.64"/>
    <x v="0"/>
    <x v="10"/>
    <s v="ANCILLARY SERVICES"/>
    <x v="0"/>
    <s v="RC_INIT_PROP18_16RATES"/>
    <x v="121"/>
  </r>
  <r>
    <x v="19"/>
    <n v="2270.38"/>
    <x v="0"/>
    <x v="11"/>
    <s v="ANCILLARY SERVICES"/>
    <x v="0"/>
    <s v="RC_INIT_PROP18_16RATES"/>
    <x v="121"/>
  </r>
  <r>
    <x v="19"/>
    <n v="2123.4899999999998"/>
    <x v="0"/>
    <x v="9"/>
    <s v="ANCILLARY SERVICES"/>
    <x v="0"/>
    <s v="RC_INIT_PROP18_16RATES"/>
    <x v="121"/>
  </r>
  <r>
    <x v="19"/>
    <n v="2171.66"/>
    <x v="1"/>
    <x v="5"/>
    <s v="ANCILLARY SERVICES"/>
    <x v="0"/>
    <s v="RC_INIT_PROP18_16RATES"/>
    <x v="121"/>
  </r>
  <r>
    <x v="19"/>
    <n v="1950.9"/>
    <x v="1"/>
    <x v="6"/>
    <s v="ANCILLARY SERVICES"/>
    <x v="0"/>
    <s v="RC_INIT_PROP18_16RATES"/>
    <x v="121"/>
  </r>
  <r>
    <x v="19"/>
    <n v="2294.8000000000002"/>
    <x v="1"/>
    <x v="8"/>
    <s v="ANCILLARY SERVICES"/>
    <x v="0"/>
    <s v="RC_INIT_PROP18_16RATES"/>
    <x v="121"/>
  </r>
  <r>
    <x v="19"/>
    <n v="2211.21"/>
    <x v="2"/>
    <x v="0"/>
    <s v="ANCILLARY SERVICES"/>
    <x v="0"/>
    <s v="RC_INIT_PROP18_16RATES"/>
    <x v="121"/>
  </r>
  <r>
    <x v="19"/>
    <n v="2078.7600000000002"/>
    <x v="2"/>
    <x v="1"/>
    <s v="ANCILLARY SERVICES"/>
    <x v="0"/>
    <s v="RC_INIT_PROP18_16RATES"/>
    <x v="121"/>
  </r>
  <r>
    <x v="19"/>
    <n v="2298.08"/>
    <x v="2"/>
    <x v="2"/>
    <s v="ANCILLARY SERVICES"/>
    <x v="0"/>
    <s v="RC_INIT_PROP18_16RATES"/>
    <x v="121"/>
  </r>
  <r>
    <x v="19"/>
    <n v="312.70999999999998"/>
    <x v="0"/>
    <x v="0"/>
    <s v="ANCILLARY SERVICES"/>
    <x v="0"/>
    <s v="RC_INIT_PROP18_16RATES"/>
    <x v="122"/>
  </r>
  <r>
    <x v="19"/>
    <n v="297.55"/>
    <x v="0"/>
    <x v="1"/>
    <s v="ANCILLARY SERVICES"/>
    <x v="0"/>
    <s v="RC_INIT_PROP18_16RATES"/>
    <x v="122"/>
  </r>
  <r>
    <x v="21"/>
    <n v="1130.5"/>
    <x v="0"/>
    <x v="9"/>
    <s v="ANCILLARY SERVICES"/>
    <x v="1"/>
    <s v="RC_INIT_PROP18_16RATES"/>
    <x v="122"/>
  </r>
  <r>
    <x v="19"/>
    <n v="262.76"/>
    <x v="1"/>
    <x v="3"/>
    <s v="ANCILLARY SERVICES"/>
    <x v="0"/>
    <s v="RC_INIT_PROP18_16RATES"/>
    <x v="122"/>
  </r>
  <r>
    <x v="19"/>
    <n v="258.12"/>
    <x v="1"/>
    <x v="10"/>
    <s v="ANCILLARY SERVICES"/>
    <x v="0"/>
    <s v="RC_INIT_PROP18_16RATES"/>
    <x v="122"/>
  </r>
  <r>
    <x v="21"/>
    <n v="1437.8"/>
    <x v="1"/>
    <x v="8"/>
    <s v="ANCILLARY SERVICES"/>
    <x v="1"/>
    <s v="RC_INIT_PROP18_16RATES"/>
    <x v="122"/>
  </r>
  <r>
    <x v="12"/>
    <n v="4582.1400000000003"/>
    <x v="1"/>
    <x v="7"/>
    <s v="NETWORK"/>
    <x v="7"/>
    <s v="RC_INIT_PROP18_16RATES"/>
    <x v="122"/>
  </r>
  <r>
    <x v="19"/>
    <n v="258.58999999999997"/>
    <x v="2"/>
    <x v="4"/>
    <s v="ANCILLARY SERVICES"/>
    <x v="0"/>
    <s v="RC_INIT_PROP18_16RATES"/>
    <x v="122"/>
  </r>
  <r>
    <x v="19"/>
    <n v="302.01"/>
    <x v="2"/>
    <x v="5"/>
    <s v="ANCILLARY SERVICES"/>
    <x v="0"/>
    <s v="RC_INIT_PROP18_16RATES"/>
    <x v="122"/>
  </r>
  <r>
    <x v="0"/>
    <n v="228.62"/>
    <x v="2"/>
    <x v="7"/>
    <s v="ANCILLARY SERVICES"/>
    <x v="0"/>
    <s v="RC_INIT_PROP18_16RATES"/>
    <x v="122"/>
  </r>
  <r>
    <x v="21"/>
    <n v="1317.75"/>
    <x v="2"/>
    <x v="2"/>
    <s v="ANCILLARY SERVICES"/>
    <x v="1"/>
    <s v="RC_INIT_PROP18_16RATES"/>
    <x v="122"/>
  </r>
  <r>
    <x v="21"/>
    <n v="931.7"/>
    <x v="2"/>
    <x v="7"/>
    <s v="ANCILLARY SERVICES"/>
    <x v="1"/>
    <s v="RC_INIT_PROP18_16RATES"/>
    <x v="122"/>
  </r>
  <r>
    <x v="12"/>
    <n v="5690.8"/>
    <x v="2"/>
    <x v="9"/>
    <s v="NETWORK"/>
    <x v="7"/>
    <s v="RC_INIT_PROP18_16RATES"/>
    <x v="122"/>
  </r>
  <r>
    <x v="75"/>
    <n v="4840"/>
    <x v="0"/>
    <x v="3"/>
    <s v="OTHER REVENUES &amp; CREDITS"/>
    <x v="15"/>
    <s v="RC_INIT_PROP18_16RATES"/>
    <x v="123"/>
  </r>
  <r>
    <x v="75"/>
    <n v="4840"/>
    <x v="1"/>
    <x v="4"/>
    <s v="OTHER REVENUES &amp; CREDITS"/>
    <x v="15"/>
    <s v="RC_INIT_PROP18_16RATES"/>
    <x v="123"/>
  </r>
  <r>
    <x v="26"/>
    <n v="18060"/>
    <x v="0"/>
    <x v="10"/>
    <s v="ANCILLARY SERVICES"/>
    <x v="1"/>
    <s v="RC_INIT_PROP18_16RATES"/>
    <x v="124"/>
  </r>
  <r>
    <x v="26"/>
    <n v="18060"/>
    <x v="0"/>
    <x v="11"/>
    <s v="ANCILLARY SERVICES"/>
    <x v="1"/>
    <s v="RC_INIT_PROP18_16RATES"/>
    <x v="124"/>
  </r>
  <r>
    <x v="26"/>
    <n v="18060"/>
    <x v="0"/>
    <x v="9"/>
    <s v="ANCILLARY SERVICES"/>
    <x v="1"/>
    <s v="RC_INIT_PROP18_16RATES"/>
    <x v="124"/>
  </r>
  <r>
    <x v="27"/>
    <n v="74450"/>
    <x v="0"/>
    <x v="3"/>
    <s v="NETWORK"/>
    <x v="11"/>
    <s v="RC_INIT_PROP18_16RATES"/>
    <x v="124"/>
  </r>
  <r>
    <x v="21"/>
    <n v="21988.400000000001"/>
    <x v="1"/>
    <x v="9"/>
    <s v="ANCILLARY SERVICES"/>
    <x v="1"/>
    <s v="RC_INIT_PROP18_16RATES"/>
    <x v="53"/>
  </r>
  <r>
    <x v="19"/>
    <n v="11576.52"/>
    <x v="2"/>
    <x v="3"/>
    <s v="ANCILLARY SERVICES"/>
    <x v="0"/>
    <s v="RC_INIT_PROP18_16RATES"/>
    <x v="53"/>
  </r>
  <r>
    <x v="19"/>
    <n v="11582.74"/>
    <x v="2"/>
    <x v="10"/>
    <s v="ANCILLARY SERVICES"/>
    <x v="0"/>
    <s v="RC_INIT_PROP18_16RATES"/>
    <x v="53"/>
  </r>
  <r>
    <x v="20"/>
    <n v="1514.81"/>
    <x v="2"/>
    <x v="9"/>
    <s v="ANCILLARY SERVICES"/>
    <x v="10"/>
    <s v="RC_INIT_PROP18_16RATES"/>
    <x v="53"/>
  </r>
  <r>
    <x v="21"/>
    <n v="21087.85"/>
    <x v="2"/>
    <x v="6"/>
    <s v="ANCILLARY SERVICES"/>
    <x v="1"/>
    <s v="RC_INIT_PROP18_16RATES"/>
    <x v="53"/>
  </r>
  <r>
    <x v="21"/>
    <n v="22031.8"/>
    <x v="2"/>
    <x v="8"/>
    <s v="ANCILLARY SERVICES"/>
    <x v="1"/>
    <s v="RC_INIT_PROP18_16RATES"/>
    <x v="53"/>
  </r>
  <r>
    <x v="12"/>
    <n v="104388.01"/>
    <x v="2"/>
    <x v="7"/>
    <s v="NETWORK"/>
    <x v="7"/>
    <s v="RC_INIT_PROP18_16RATES"/>
    <x v="53"/>
  </r>
  <r>
    <x v="19"/>
    <n v="8878.19"/>
    <x v="0"/>
    <x v="0"/>
    <s v="ANCILLARY SERVICES"/>
    <x v="0"/>
    <s v="RC_INIT_PROP18_16RATES"/>
    <x v="54"/>
  </r>
  <r>
    <x v="19"/>
    <n v="8447.77"/>
    <x v="0"/>
    <x v="1"/>
    <s v="ANCILLARY SERVICES"/>
    <x v="0"/>
    <s v="RC_INIT_PROP18_16RATES"/>
    <x v="54"/>
  </r>
  <r>
    <x v="20"/>
    <n v="3467.71"/>
    <x v="0"/>
    <x v="7"/>
    <s v="ANCILLARY SERVICES"/>
    <x v="10"/>
    <s v="RC_INIT_PROP18_16RATES"/>
    <x v="54"/>
  </r>
  <r>
    <x v="21"/>
    <n v="11800.25"/>
    <x v="0"/>
    <x v="11"/>
    <s v="ANCILLARY SERVICES"/>
    <x v="1"/>
    <s v="RC_INIT_PROP18_16RATES"/>
    <x v="54"/>
  </r>
  <r>
    <x v="21"/>
    <n v="15691.55"/>
    <x v="0"/>
    <x v="9"/>
    <s v="ANCILLARY SERVICES"/>
    <x v="1"/>
    <s v="RC_INIT_PROP18_16RATES"/>
    <x v="54"/>
  </r>
  <r>
    <x v="36"/>
    <n v="3475.93"/>
    <x v="0"/>
    <x v="1"/>
    <s v="DELIVERY"/>
    <x v="17"/>
    <s v="RC_INIT_PROP18_16RATES"/>
    <x v="54"/>
  </r>
  <r>
    <x v="36"/>
    <n v="4728.8"/>
    <x v="0"/>
    <x v="2"/>
    <s v="DELIVERY"/>
    <x v="17"/>
    <s v="RC_INIT_PROP18_16RATES"/>
    <x v="54"/>
  </r>
  <r>
    <x v="36"/>
    <n v="4987.09"/>
    <x v="0"/>
    <x v="7"/>
    <s v="DELIVERY"/>
    <x v="17"/>
    <s v="RC_INIT_PROP18_16RATES"/>
    <x v="54"/>
  </r>
  <r>
    <x v="32"/>
    <n v="750"/>
    <x v="0"/>
    <x v="4"/>
    <s v="OTHER REVENUES &amp; CREDITS"/>
    <x v="16"/>
    <s v="RC_INIT_PROP18_16RATES"/>
    <x v="54"/>
  </r>
  <r>
    <x v="19"/>
    <n v="7460.05"/>
    <x v="1"/>
    <x v="3"/>
    <s v="ANCILLARY SERVICES"/>
    <x v="0"/>
    <s v="RC_INIT_PROP18_16RATES"/>
    <x v="54"/>
  </r>
  <r>
    <x v="19"/>
    <n v="7328.34"/>
    <x v="1"/>
    <x v="10"/>
    <s v="ANCILLARY SERVICES"/>
    <x v="0"/>
    <s v="RC_INIT_PROP18_16RATES"/>
    <x v="54"/>
  </r>
  <r>
    <x v="20"/>
    <n v="5017.91"/>
    <x v="1"/>
    <x v="9"/>
    <s v="ANCILLARY SERVICES"/>
    <x v="10"/>
    <s v="RC_INIT_PROP18_16RATES"/>
    <x v="54"/>
  </r>
  <r>
    <x v="21"/>
    <n v="8536.85"/>
    <x v="1"/>
    <x v="6"/>
    <s v="ANCILLARY SERVICES"/>
    <x v="1"/>
    <s v="RC_INIT_PROP18_16RATES"/>
    <x v="54"/>
  </r>
  <r>
    <x v="21"/>
    <n v="15735.3"/>
    <x v="1"/>
    <x v="8"/>
    <s v="ANCILLARY SERVICES"/>
    <x v="1"/>
    <s v="RC_INIT_PROP18_16RATES"/>
    <x v="54"/>
  </r>
  <r>
    <x v="36"/>
    <n v="3445.09"/>
    <x v="1"/>
    <x v="10"/>
    <s v="DELIVERY"/>
    <x v="17"/>
    <s v="RC_INIT_PROP18_16RATES"/>
    <x v="54"/>
  </r>
  <r>
    <x v="36"/>
    <n v="4172.3999999999996"/>
    <x v="1"/>
    <x v="11"/>
    <s v="DELIVERY"/>
    <x v="17"/>
    <s v="RC_INIT_PROP18_16RATES"/>
    <x v="54"/>
  </r>
  <r>
    <x v="36"/>
    <n v="5641.15"/>
    <x v="1"/>
    <x v="9"/>
    <s v="DELIVERY"/>
    <x v="17"/>
    <s v="RC_INIT_PROP18_16RATES"/>
    <x v="54"/>
  </r>
  <r>
    <x v="12"/>
    <n v="60133.37"/>
    <x v="1"/>
    <x v="7"/>
    <s v="NETWORK"/>
    <x v="7"/>
    <s v="RC_INIT_PROP18_16RATES"/>
    <x v="54"/>
  </r>
  <r>
    <x v="19"/>
    <n v="7341.67"/>
    <x v="2"/>
    <x v="4"/>
    <s v="ANCILLARY SERVICES"/>
    <x v="0"/>
    <s v="RC_INIT_PROP18_16RATES"/>
    <x v="54"/>
  </r>
  <r>
    <x v="19"/>
    <n v="8574.27"/>
    <x v="2"/>
    <x v="5"/>
    <s v="ANCILLARY SERVICES"/>
    <x v="0"/>
    <s v="RC_INIT_PROP18_16RATES"/>
    <x v="54"/>
  </r>
  <r>
    <x v="0"/>
    <n v="6490.73"/>
    <x v="2"/>
    <x v="7"/>
    <s v="ANCILLARY SERVICES"/>
    <x v="0"/>
    <s v="RC_INIT_PROP18_16RATES"/>
    <x v="54"/>
  </r>
  <r>
    <x v="20"/>
    <n v="5337.05"/>
    <x v="2"/>
    <x v="8"/>
    <s v="ANCILLARY SERVICES"/>
    <x v="10"/>
    <s v="RC_INIT_PROP18_16RATES"/>
    <x v="54"/>
  </r>
  <r>
    <x v="21"/>
    <n v="7516.95"/>
    <x v="2"/>
    <x v="1"/>
    <s v="ANCILLARY SERVICES"/>
    <x v="1"/>
    <s v="RC_INIT_PROP18_16RATES"/>
    <x v="54"/>
  </r>
  <r>
    <x v="21"/>
    <n v="14861.7"/>
    <x v="2"/>
    <x v="2"/>
    <s v="ANCILLARY SERVICES"/>
    <x v="1"/>
    <s v="RC_INIT_PROP18_16RATES"/>
    <x v="54"/>
  </r>
  <r>
    <x v="21"/>
    <n v="12450.55"/>
    <x v="2"/>
    <x v="7"/>
    <s v="ANCILLARY SERVICES"/>
    <x v="1"/>
    <s v="RC_INIT_PROP18_16RATES"/>
    <x v="54"/>
  </r>
  <r>
    <x v="36"/>
    <n v="3522.19"/>
    <x v="2"/>
    <x v="5"/>
    <s v="DELIVERY"/>
    <x v="17"/>
    <s v="RC_INIT_PROP18_16RATES"/>
    <x v="54"/>
  </r>
  <r>
    <x v="36"/>
    <n v="4146.7"/>
    <x v="2"/>
    <x v="6"/>
    <s v="DELIVERY"/>
    <x v="17"/>
    <s v="RC_INIT_PROP18_16RATES"/>
    <x v="54"/>
  </r>
  <r>
    <x v="36"/>
    <n v="5336.61"/>
    <x v="2"/>
    <x v="8"/>
    <s v="DELIVERY"/>
    <x v="17"/>
    <s v="RC_INIT_PROP18_16RATES"/>
    <x v="54"/>
  </r>
  <r>
    <x v="12"/>
    <n v="81263.929999999993"/>
    <x v="2"/>
    <x v="9"/>
    <s v="NETWORK"/>
    <x v="7"/>
    <s v="RC_INIT_PROP18_16RATES"/>
    <x v="54"/>
  </r>
  <r>
    <x v="19"/>
    <n v="29.79"/>
    <x v="0"/>
    <x v="0"/>
    <s v="ANCILLARY SERVICES"/>
    <x v="0"/>
    <s v="RC_INIT_PROP18_16RATES"/>
    <x v="55"/>
  </r>
  <r>
    <x v="0"/>
    <n v="25.6"/>
    <x v="0"/>
    <x v="9"/>
    <s v="ANCILLARY SERVICES"/>
    <x v="0"/>
    <s v="RC_INIT_PROP18_16RATES"/>
    <x v="55"/>
  </r>
  <r>
    <x v="21"/>
    <n v="73.849999999999994"/>
    <x v="0"/>
    <x v="10"/>
    <s v="ANCILLARY SERVICES"/>
    <x v="1"/>
    <s v="RC_INIT_PROP18_16RATES"/>
    <x v="55"/>
  </r>
  <r>
    <x v="21"/>
    <n v="36.4"/>
    <x v="0"/>
    <x v="11"/>
    <s v="ANCILLARY SERVICES"/>
    <x v="1"/>
    <s v="RC_INIT_PROP18_16RATES"/>
    <x v="55"/>
  </r>
  <r>
    <x v="21"/>
    <n v="63"/>
    <x v="0"/>
    <x v="9"/>
    <s v="ANCILLARY SERVICES"/>
    <x v="1"/>
    <s v="RC_INIT_PROP18_16RATES"/>
    <x v="55"/>
  </r>
  <r>
    <x v="12"/>
    <n v="310.57"/>
    <x v="0"/>
    <x v="8"/>
    <s v="NETWORK"/>
    <x v="7"/>
    <s v="RC_INIT_PROP18_16RATES"/>
    <x v="55"/>
  </r>
  <r>
    <x v="19"/>
    <n v="25.03"/>
    <x v="1"/>
    <x v="3"/>
    <s v="ANCILLARY SERVICES"/>
    <x v="0"/>
    <s v="RC_INIT_PROP18_16RATES"/>
    <x v="55"/>
  </r>
  <r>
    <x v="0"/>
    <n v="27.66"/>
    <x v="1"/>
    <x v="8"/>
    <s v="ANCILLARY SERVICES"/>
    <x v="0"/>
    <s v="RC_INIT_PROP18_16RATES"/>
    <x v="55"/>
  </r>
  <r>
    <x v="21"/>
    <n v="68.95"/>
    <x v="1"/>
    <x v="5"/>
    <s v="ANCILLARY SERVICES"/>
    <x v="1"/>
    <s v="RC_INIT_PROP18_16RATES"/>
    <x v="55"/>
  </r>
  <r>
    <x v="21"/>
    <n v="141.4"/>
    <x v="1"/>
    <x v="6"/>
    <s v="ANCILLARY SERVICES"/>
    <x v="1"/>
    <s v="RC_INIT_PROP18_16RATES"/>
    <x v="55"/>
  </r>
  <r>
    <x v="21"/>
    <n v="63"/>
    <x v="1"/>
    <x v="8"/>
    <s v="ANCILLARY SERVICES"/>
    <x v="1"/>
    <s v="RC_INIT_PROP18_16RATES"/>
    <x v="55"/>
  </r>
  <r>
    <x v="12"/>
    <n v="461.51"/>
    <x v="1"/>
    <x v="2"/>
    <s v="NETWORK"/>
    <x v="7"/>
    <s v="RC_INIT_PROP18_16RATES"/>
    <x v="55"/>
  </r>
  <r>
    <x v="12"/>
    <n v="419.87"/>
    <x v="1"/>
    <x v="7"/>
    <s v="NETWORK"/>
    <x v="7"/>
    <s v="RC_INIT_PROP18_16RATES"/>
    <x v="55"/>
  </r>
  <r>
    <x v="19"/>
    <n v="24.63"/>
    <x v="2"/>
    <x v="4"/>
    <s v="ANCILLARY SERVICES"/>
    <x v="0"/>
    <s v="RC_INIT_PROP18_16RATES"/>
    <x v="55"/>
  </r>
  <r>
    <x v="0"/>
    <n v="27.7"/>
    <x v="2"/>
    <x v="2"/>
    <s v="ANCILLARY SERVICES"/>
    <x v="0"/>
    <s v="RC_INIT_PROP18_16RATES"/>
    <x v="55"/>
  </r>
  <r>
    <x v="0"/>
    <n v="21.78"/>
    <x v="2"/>
    <x v="7"/>
    <s v="ANCILLARY SERVICES"/>
    <x v="0"/>
    <s v="RC_INIT_PROP18_16RATES"/>
    <x v="55"/>
  </r>
  <r>
    <x v="21"/>
    <n v="64.05"/>
    <x v="2"/>
    <x v="0"/>
    <s v="ANCILLARY SERVICES"/>
    <x v="1"/>
    <s v="RC_INIT_PROP18_16RATES"/>
    <x v="55"/>
  </r>
  <r>
    <x v="21"/>
    <n v="63.7"/>
    <x v="2"/>
    <x v="1"/>
    <s v="ANCILLARY SERVICES"/>
    <x v="1"/>
    <s v="RC_INIT_PROP18_16RATES"/>
    <x v="55"/>
  </r>
  <r>
    <x v="21"/>
    <n v="93.8"/>
    <x v="2"/>
    <x v="2"/>
    <s v="ANCILLARY SERVICES"/>
    <x v="1"/>
    <s v="RC_INIT_PROP18_16RATES"/>
    <x v="55"/>
  </r>
  <r>
    <x v="21"/>
    <n v="85.4"/>
    <x v="2"/>
    <x v="7"/>
    <s v="ANCILLARY SERVICES"/>
    <x v="1"/>
    <s v="RC_INIT_PROP18_16RATES"/>
    <x v="55"/>
  </r>
  <r>
    <x v="12"/>
    <n v="183.91"/>
    <x v="2"/>
    <x v="11"/>
    <s v="NETWORK"/>
    <x v="7"/>
    <s v="RC_INIT_PROP18_16RATES"/>
    <x v="55"/>
  </r>
  <r>
    <x v="12"/>
    <n v="317.51"/>
    <x v="2"/>
    <x v="9"/>
    <s v="NETWORK"/>
    <x v="7"/>
    <s v="RC_INIT_PROP18_16RATES"/>
    <x v="55"/>
  </r>
  <r>
    <x v="0"/>
    <n v="4814.63"/>
    <x v="0"/>
    <x v="10"/>
    <s v="ANCILLARY SERVICES"/>
    <x v="0"/>
    <s v="RC_INIT_PROP18_16RATES"/>
    <x v="56"/>
  </r>
  <r>
    <x v="0"/>
    <n v="5664.82"/>
    <x v="0"/>
    <x v="11"/>
    <s v="ANCILLARY SERVICES"/>
    <x v="0"/>
    <s v="RC_INIT_PROP18_16RATES"/>
    <x v="56"/>
  </r>
  <r>
    <x v="0"/>
    <n v="5298.3"/>
    <x v="0"/>
    <x v="9"/>
    <s v="ANCILLARY SERVICES"/>
    <x v="0"/>
    <s v="RC_INIT_PROP18_16RATES"/>
    <x v="56"/>
  </r>
  <r>
    <x v="0"/>
    <n v="21.04"/>
    <x v="2"/>
    <x v="9"/>
    <s v="ANCILLARY SERVICES"/>
    <x v="0"/>
    <s v="RC_INIT_PROP18_16RATES"/>
    <x v="224"/>
  </r>
  <r>
    <x v="19"/>
    <n v="1760.63"/>
    <x v="0"/>
    <x v="6"/>
    <s v="ANCILLARY SERVICES"/>
    <x v="0"/>
    <s v="RC_INIT_PROP18_16RATES"/>
    <x v="225"/>
  </r>
  <r>
    <x v="19"/>
    <n v="2050.84"/>
    <x v="0"/>
    <x v="8"/>
    <s v="ANCILLARY SERVICES"/>
    <x v="0"/>
    <s v="RC_INIT_PROP18_16RATES"/>
    <x v="225"/>
  </r>
  <r>
    <x v="0"/>
    <n v="1490.71"/>
    <x v="0"/>
    <x v="4"/>
    <s v="ANCILLARY SERVICES"/>
    <x v="0"/>
    <s v="RC_INIT_PROP18_16RATES"/>
    <x v="225"/>
  </r>
  <r>
    <x v="12"/>
    <n v="73654.22"/>
    <x v="0"/>
    <x v="6"/>
    <s v="NETWORK"/>
    <x v="7"/>
    <s v="RC_INIT_PROP18_16RATES"/>
    <x v="225"/>
  </r>
  <r>
    <x v="12"/>
    <n v="66167.7"/>
    <x v="0"/>
    <x v="8"/>
    <s v="NETWORK"/>
    <x v="7"/>
    <s v="RC_INIT_PROP18_16RATES"/>
    <x v="225"/>
  </r>
  <r>
    <x v="19"/>
    <n v="1782.62"/>
    <x v="1"/>
    <x v="1"/>
    <s v="ANCILLARY SERVICES"/>
    <x v="0"/>
    <s v="RC_INIT_PROP18_16RATES"/>
    <x v="225"/>
  </r>
  <r>
    <x v="19"/>
    <n v="1971.05"/>
    <x v="1"/>
    <x v="2"/>
    <s v="ANCILLARY SERVICES"/>
    <x v="0"/>
    <s v="RC_INIT_PROP18_16RATES"/>
    <x v="225"/>
  </r>
  <r>
    <x v="19"/>
    <n v="1539.81"/>
    <x v="1"/>
    <x v="7"/>
    <s v="ANCILLARY SERVICES"/>
    <x v="0"/>
    <s v="RC_INIT_PROP18_16RATES"/>
    <x v="225"/>
  </r>
  <r>
    <x v="12"/>
    <n v="108753.27"/>
    <x v="1"/>
    <x v="1"/>
    <s v="NETWORK"/>
    <x v="7"/>
    <s v="RC_INIT_PROP18_16RATES"/>
    <x v="225"/>
  </r>
  <r>
    <x v="12"/>
    <n v="69563.09"/>
    <x v="1"/>
    <x v="2"/>
    <s v="NETWORK"/>
    <x v="7"/>
    <s v="RC_INIT_PROP18_16RATES"/>
    <x v="225"/>
  </r>
  <r>
    <x v="12"/>
    <n v="57352.160000000003"/>
    <x v="1"/>
    <x v="7"/>
    <s v="NETWORK"/>
    <x v="7"/>
    <s v="RC_INIT_PROP18_16RATES"/>
    <x v="225"/>
  </r>
  <r>
    <x v="19"/>
    <n v="1617.12"/>
    <x v="2"/>
    <x v="10"/>
    <s v="ANCILLARY SERVICES"/>
    <x v="0"/>
    <s v="RC_INIT_PROP18_16RATES"/>
    <x v="225"/>
  </r>
  <r>
    <x v="19"/>
    <n v="1882.27"/>
    <x v="2"/>
    <x v="11"/>
    <s v="ANCILLARY SERVICES"/>
    <x v="0"/>
    <s v="RC_INIT_PROP18_16RATES"/>
    <x v="225"/>
  </r>
  <r>
    <x v="19"/>
    <n v="1764.62"/>
    <x v="2"/>
    <x v="9"/>
    <s v="ANCILLARY SERVICES"/>
    <x v="0"/>
    <s v="RC_INIT_PROP18_16RATES"/>
    <x v="225"/>
  </r>
  <r>
    <x v="12"/>
    <n v="112320.43"/>
    <x v="2"/>
    <x v="10"/>
    <s v="NETWORK"/>
    <x v="7"/>
    <s v="RC_INIT_PROP18_16RATES"/>
    <x v="225"/>
  </r>
  <r>
    <x v="12"/>
    <n v="72916.850000000006"/>
    <x v="2"/>
    <x v="11"/>
    <s v="NETWORK"/>
    <x v="7"/>
    <s v="RC_INIT_PROP18_16RATES"/>
    <x v="225"/>
  </r>
  <r>
    <x v="12"/>
    <n v="68778.87"/>
    <x v="2"/>
    <x v="9"/>
    <s v="NETWORK"/>
    <x v="7"/>
    <s v="RC_INIT_PROP18_16RATES"/>
    <x v="225"/>
  </r>
  <r>
    <x v="52"/>
    <n v="13750"/>
    <x v="0"/>
    <x v="8"/>
    <s v="FIBER AND PCS"/>
    <x v="24"/>
    <s v="RC_INIT_PROP18_16RATES"/>
    <x v="259"/>
  </r>
  <r>
    <x v="52"/>
    <n v="13750"/>
    <x v="1"/>
    <x v="2"/>
    <s v="FIBER AND PCS"/>
    <x v="24"/>
    <s v="RC_INIT_PROP18_16RATES"/>
    <x v="259"/>
  </r>
  <r>
    <x v="52"/>
    <n v="13750"/>
    <x v="1"/>
    <x v="7"/>
    <s v="FIBER AND PCS"/>
    <x v="24"/>
    <s v="RC_INIT_PROP18_16RATES"/>
    <x v="259"/>
  </r>
  <r>
    <x v="52"/>
    <n v="13750"/>
    <x v="2"/>
    <x v="11"/>
    <s v="FIBER AND PCS"/>
    <x v="24"/>
    <s v="RC_INIT_PROP18_16RATES"/>
    <x v="259"/>
  </r>
  <r>
    <x v="52"/>
    <n v="13750"/>
    <x v="2"/>
    <x v="9"/>
    <s v="FIBER AND PCS"/>
    <x v="24"/>
    <s v="RC_INIT_PROP18_16RATES"/>
    <x v="259"/>
  </r>
  <r>
    <x v="86"/>
    <n v="95700"/>
    <x v="0"/>
    <x v="0"/>
    <s v="ANCILLARY SERVICES"/>
    <x v="26"/>
    <s v="RC_INIT_PROP18_16RATES"/>
    <x v="226"/>
  </r>
  <r>
    <x v="86"/>
    <n v="95700"/>
    <x v="0"/>
    <x v="1"/>
    <s v="ANCILLARY SERVICES"/>
    <x v="26"/>
    <s v="RC_INIT_PROP18_16RATES"/>
    <x v="226"/>
  </r>
  <r>
    <x v="86"/>
    <n v="95700"/>
    <x v="0"/>
    <x v="2"/>
    <s v="ANCILLARY SERVICES"/>
    <x v="26"/>
    <s v="RC_INIT_PROP18_16RATES"/>
    <x v="226"/>
  </r>
  <r>
    <x v="86"/>
    <n v="95700"/>
    <x v="0"/>
    <x v="7"/>
    <s v="ANCILLARY SERVICES"/>
    <x v="26"/>
    <s v="RC_INIT_PROP18_16RATES"/>
    <x v="226"/>
  </r>
  <r>
    <x v="72"/>
    <n v="23200"/>
    <x v="0"/>
    <x v="4"/>
    <s v="ANCILLARY SERVICES"/>
    <x v="26"/>
    <s v="RC_INIT_PROP18_16RATES"/>
    <x v="226"/>
  </r>
  <r>
    <x v="72"/>
    <n v="23200"/>
    <x v="0"/>
    <x v="5"/>
    <s v="ANCILLARY SERVICES"/>
    <x v="26"/>
    <s v="RC_INIT_PROP18_16RATES"/>
    <x v="226"/>
  </r>
  <r>
    <x v="73"/>
    <n v="92800"/>
    <x v="0"/>
    <x v="3"/>
    <s v="ANCILLARY SERVICES"/>
    <x v="26"/>
    <s v="RC_INIT_PROP18_16RATES"/>
    <x v="226"/>
  </r>
  <r>
    <x v="73"/>
    <n v="92800"/>
    <x v="0"/>
    <x v="10"/>
    <s v="ANCILLARY SERVICES"/>
    <x v="26"/>
    <s v="RC_INIT_PROP18_16RATES"/>
    <x v="226"/>
  </r>
  <r>
    <x v="86"/>
    <n v="95700"/>
    <x v="1"/>
    <x v="3"/>
    <s v="ANCILLARY SERVICES"/>
    <x v="26"/>
    <s v="RC_INIT_PROP18_16RATES"/>
    <x v="226"/>
  </r>
  <r>
    <x v="86"/>
    <n v="95700"/>
    <x v="1"/>
    <x v="10"/>
    <s v="ANCILLARY SERVICES"/>
    <x v="26"/>
    <s v="RC_INIT_PROP18_16RATES"/>
    <x v="226"/>
  </r>
  <r>
    <x v="86"/>
    <n v="95700"/>
    <x v="1"/>
    <x v="11"/>
    <s v="ANCILLARY SERVICES"/>
    <x v="26"/>
    <s v="RC_INIT_PROP18_16RATES"/>
    <x v="226"/>
  </r>
  <r>
    <x v="86"/>
    <n v="95700"/>
    <x v="1"/>
    <x v="9"/>
    <s v="ANCILLARY SERVICES"/>
    <x v="26"/>
    <s v="RC_INIT_PROP18_16RATES"/>
    <x v="226"/>
  </r>
  <r>
    <x v="72"/>
    <n v="23200"/>
    <x v="1"/>
    <x v="0"/>
    <s v="ANCILLARY SERVICES"/>
    <x v="26"/>
    <s v="RC_INIT_PROP18_16RATES"/>
    <x v="226"/>
  </r>
  <r>
    <x v="73"/>
    <n v="92800"/>
    <x v="1"/>
    <x v="4"/>
    <s v="ANCILLARY SERVICES"/>
    <x v="26"/>
    <s v="RC_INIT_PROP18_16RATES"/>
    <x v="226"/>
  </r>
  <r>
    <x v="73"/>
    <n v="92800"/>
    <x v="1"/>
    <x v="5"/>
    <s v="ANCILLARY SERVICES"/>
    <x v="26"/>
    <s v="RC_INIT_PROP18_16RATES"/>
    <x v="226"/>
  </r>
  <r>
    <x v="86"/>
    <n v="95700"/>
    <x v="2"/>
    <x v="4"/>
    <s v="ANCILLARY SERVICES"/>
    <x v="26"/>
    <s v="RC_INIT_PROP18_16RATES"/>
    <x v="226"/>
  </r>
  <r>
    <x v="86"/>
    <n v="95700"/>
    <x v="2"/>
    <x v="5"/>
    <s v="ANCILLARY SERVICES"/>
    <x v="26"/>
    <s v="RC_INIT_PROP18_16RATES"/>
    <x v="226"/>
  </r>
  <r>
    <x v="86"/>
    <n v="95700"/>
    <x v="2"/>
    <x v="6"/>
    <s v="ANCILLARY SERVICES"/>
    <x v="26"/>
    <s v="RC_INIT_PROP18_16RATES"/>
    <x v="226"/>
  </r>
  <r>
    <x v="86"/>
    <n v="95700"/>
    <x v="2"/>
    <x v="8"/>
    <s v="ANCILLARY SERVICES"/>
    <x v="26"/>
    <s v="RC_INIT_PROP18_16RATES"/>
    <x v="226"/>
  </r>
  <r>
    <x v="72"/>
    <n v="23200"/>
    <x v="2"/>
    <x v="3"/>
    <s v="ANCILLARY SERVICES"/>
    <x v="26"/>
    <s v="RC_INIT_PROP18_16RATES"/>
    <x v="226"/>
  </r>
  <r>
    <x v="73"/>
    <n v="92800"/>
    <x v="2"/>
    <x v="0"/>
    <s v="ANCILLARY SERVICES"/>
    <x v="26"/>
    <s v="RC_INIT_PROP18_16RATES"/>
    <x v="226"/>
  </r>
  <r>
    <x v="86"/>
    <n v="95700"/>
    <x v="0"/>
    <x v="3"/>
    <s v="ANCILLARY SERVICES"/>
    <x v="26"/>
    <s v="RC_INIT_PROP18_16RATES"/>
    <x v="227"/>
  </r>
  <r>
    <x v="86"/>
    <n v="95700"/>
    <x v="0"/>
    <x v="10"/>
    <s v="ANCILLARY SERVICES"/>
    <x v="26"/>
    <s v="RC_INIT_PROP18_16RATES"/>
    <x v="227"/>
  </r>
  <r>
    <x v="86"/>
    <n v="95700"/>
    <x v="0"/>
    <x v="11"/>
    <s v="ANCILLARY SERVICES"/>
    <x v="26"/>
    <s v="RC_INIT_PROP18_16RATES"/>
    <x v="227"/>
  </r>
  <r>
    <x v="86"/>
    <n v="95700"/>
    <x v="0"/>
    <x v="9"/>
    <s v="ANCILLARY SERVICES"/>
    <x v="26"/>
    <s v="RC_INIT_PROP18_16RATES"/>
    <x v="227"/>
  </r>
  <r>
    <x v="72"/>
    <n v="23200"/>
    <x v="0"/>
    <x v="0"/>
    <s v="ANCILLARY SERVICES"/>
    <x v="26"/>
    <s v="RC_INIT_PROP18_16RATES"/>
    <x v="227"/>
  </r>
  <r>
    <x v="73"/>
    <n v="92800"/>
    <x v="0"/>
    <x v="4"/>
    <s v="ANCILLARY SERVICES"/>
    <x v="26"/>
    <s v="RC_INIT_PROP18_16RATES"/>
    <x v="227"/>
  </r>
  <r>
    <x v="73"/>
    <n v="92800"/>
    <x v="0"/>
    <x v="5"/>
    <s v="ANCILLARY SERVICES"/>
    <x v="26"/>
    <s v="RC_INIT_PROP18_16RATES"/>
    <x v="227"/>
  </r>
  <r>
    <x v="86"/>
    <n v="95700"/>
    <x v="1"/>
    <x v="4"/>
    <s v="ANCILLARY SERVICES"/>
    <x v="26"/>
    <s v="RC_INIT_PROP18_16RATES"/>
    <x v="227"/>
  </r>
  <r>
    <x v="86"/>
    <n v="95700"/>
    <x v="1"/>
    <x v="5"/>
    <s v="ANCILLARY SERVICES"/>
    <x v="26"/>
    <s v="RC_INIT_PROP18_16RATES"/>
    <x v="227"/>
  </r>
  <r>
    <x v="86"/>
    <n v="95700"/>
    <x v="1"/>
    <x v="6"/>
    <s v="ANCILLARY SERVICES"/>
    <x v="26"/>
    <s v="RC_INIT_PROP18_16RATES"/>
    <x v="227"/>
  </r>
  <r>
    <x v="86"/>
    <n v="95700"/>
    <x v="1"/>
    <x v="8"/>
    <s v="ANCILLARY SERVICES"/>
    <x v="26"/>
    <s v="RC_INIT_PROP18_16RATES"/>
    <x v="227"/>
  </r>
  <r>
    <x v="72"/>
    <n v="23200"/>
    <x v="1"/>
    <x v="3"/>
    <s v="ANCILLARY SERVICES"/>
    <x v="26"/>
    <s v="RC_INIT_PROP18_16RATES"/>
    <x v="227"/>
  </r>
  <r>
    <x v="73"/>
    <n v="92800"/>
    <x v="1"/>
    <x v="0"/>
    <s v="ANCILLARY SERVICES"/>
    <x v="26"/>
    <s v="RC_INIT_PROP18_16RATES"/>
    <x v="227"/>
  </r>
  <r>
    <x v="86"/>
    <n v="95700"/>
    <x v="2"/>
    <x v="0"/>
    <s v="ANCILLARY SERVICES"/>
    <x v="26"/>
    <s v="RC_INIT_PROP18_16RATES"/>
    <x v="227"/>
  </r>
  <r>
    <x v="86"/>
    <n v="95700"/>
    <x v="2"/>
    <x v="1"/>
    <s v="ANCILLARY SERVICES"/>
    <x v="26"/>
    <s v="RC_INIT_PROP18_16RATES"/>
    <x v="227"/>
  </r>
  <r>
    <x v="86"/>
    <n v="95700"/>
    <x v="2"/>
    <x v="2"/>
    <s v="ANCILLARY SERVICES"/>
    <x v="26"/>
    <s v="RC_INIT_PROP18_16RATES"/>
    <x v="227"/>
  </r>
  <r>
    <x v="72"/>
    <n v="23200"/>
    <x v="2"/>
    <x v="4"/>
    <s v="ANCILLARY SERVICES"/>
    <x v="26"/>
    <s v="RC_INIT_PROP18_16RATES"/>
    <x v="227"/>
  </r>
  <r>
    <x v="67"/>
    <n v="1289.08"/>
    <x v="0"/>
    <x v="6"/>
    <s v="ANCILLARY SERVICES"/>
    <x v="25"/>
    <s v="RC_INIT_PROP18_16RATES"/>
    <x v="188"/>
  </r>
  <r>
    <x v="67"/>
    <n v="1289.08"/>
    <x v="0"/>
    <x v="8"/>
    <s v="ANCILLARY SERVICES"/>
    <x v="25"/>
    <s v="RC_INIT_PROP18_16RATES"/>
    <x v="188"/>
  </r>
  <r>
    <x v="66"/>
    <n v="12593.64"/>
    <x v="1"/>
    <x v="3"/>
    <s v="ANCILLARY SERVICES"/>
    <x v="25"/>
    <s v="RC_INIT_PROP18_16RATES"/>
    <x v="188"/>
  </r>
  <r>
    <x v="66"/>
    <n v="12593.64"/>
    <x v="1"/>
    <x v="10"/>
    <s v="ANCILLARY SERVICES"/>
    <x v="25"/>
    <s v="RC_INIT_PROP18_16RATES"/>
    <x v="188"/>
  </r>
  <r>
    <x v="67"/>
    <n v="1289.08"/>
    <x v="1"/>
    <x v="0"/>
    <s v="ANCILLARY SERVICES"/>
    <x v="25"/>
    <s v="RC_INIT_PROP18_16RATES"/>
    <x v="188"/>
  </r>
  <r>
    <x v="67"/>
    <n v="1289.08"/>
    <x v="1"/>
    <x v="1"/>
    <s v="ANCILLARY SERVICES"/>
    <x v="25"/>
    <s v="RC_INIT_PROP18_16RATES"/>
    <x v="188"/>
  </r>
  <r>
    <x v="67"/>
    <n v="1289.08"/>
    <x v="1"/>
    <x v="2"/>
    <s v="ANCILLARY SERVICES"/>
    <x v="25"/>
    <s v="RC_INIT_PROP18_16RATES"/>
    <x v="188"/>
  </r>
  <r>
    <x v="66"/>
    <n v="12593.64"/>
    <x v="2"/>
    <x v="4"/>
    <s v="ANCILLARY SERVICES"/>
    <x v="25"/>
    <s v="RC_INIT_PROP18_16RATES"/>
    <x v="188"/>
  </r>
  <r>
    <x v="66"/>
    <n v="12593.64"/>
    <x v="2"/>
    <x v="5"/>
    <s v="ANCILLARY SERVICES"/>
    <x v="25"/>
    <s v="RC_INIT_PROP18_16RATES"/>
    <x v="188"/>
  </r>
  <r>
    <x v="67"/>
    <n v="1289.08"/>
    <x v="2"/>
    <x v="3"/>
    <s v="ANCILLARY SERVICES"/>
    <x v="25"/>
    <s v="RC_INIT_PROP18_16RATES"/>
    <x v="188"/>
  </r>
  <r>
    <x v="67"/>
    <n v="1289.08"/>
    <x v="2"/>
    <x v="10"/>
    <s v="ANCILLARY SERVICES"/>
    <x v="25"/>
    <s v="RC_INIT_PROP18_16RATES"/>
    <x v="188"/>
  </r>
  <r>
    <x v="67"/>
    <n v="1289.08"/>
    <x v="2"/>
    <x v="11"/>
    <s v="ANCILLARY SERVICES"/>
    <x v="25"/>
    <s v="RC_INIT_PROP18_16RATES"/>
    <x v="188"/>
  </r>
  <r>
    <x v="19"/>
    <n v="0"/>
    <x v="0"/>
    <x v="2"/>
    <s v="ANCILLARY SERVICES"/>
    <x v="0"/>
    <s v="RC_INIT_PROP18_16RATES"/>
    <x v="190"/>
  </r>
  <r>
    <x v="19"/>
    <n v="0"/>
    <x v="0"/>
    <x v="7"/>
    <s v="ANCILLARY SERVICES"/>
    <x v="0"/>
    <s v="RC_INIT_PROP18_16RATES"/>
    <x v="190"/>
  </r>
  <r>
    <x v="19"/>
    <n v="0"/>
    <x v="1"/>
    <x v="11"/>
    <s v="ANCILLARY SERVICES"/>
    <x v="0"/>
    <s v="RC_INIT_PROP18_16RATES"/>
    <x v="190"/>
  </r>
  <r>
    <x v="19"/>
    <n v="0"/>
    <x v="1"/>
    <x v="9"/>
    <s v="ANCILLARY SERVICES"/>
    <x v="0"/>
    <s v="RC_INIT_PROP18_16RATES"/>
    <x v="190"/>
  </r>
  <r>
    <x v="19"/>
    <n v="0"/>
    <x v="2"/>
    <x v="6"/>
    <s v="ANCILLARY SERVICES"/>
    <x v="0"/>
    <s v="RC_INIT_PROP18_16RATES"/>
    <x v="190"/>
  </r>
  <r>
    <x v="19"/>
    <n v="0"/>
    <x v="2"/>
    <x v="8"/>
    <s v="ANCILLARY SERVICES"/>
    <x v="0"/>
    <s v="RC_INIT_PROP18_16RATES"/>
    <x v="190"/>
  </r>
  <r>
    <x v="66"/>
    <n v="6376.17"/>
    <x v="0"/>
    <x v="4"/>
    <s v="ANCILLARY SERVICES"/>
    <x v="25"/>
    <s v="RC_INIT_PROP18_16RATES"/>
    <x v="191"/>
  </r>
  <r>
    <x v="66"/>
    <n v="6376.17"/>
    <x v="0"/>
    <x v="5"/>
    <s v="ANCILLARY SERVICES"/>
    <x v="25"/>
    <s v="RC_INIT_PROP18_16RATES"/>
    <x v="191"/>
  </r>
  <r>
    <x v="67"/>
    <n v="811.82"/>
    <x v="0"/>
    <x v="3"/>
    <s v="ANCILLARY SERVICES"/>
    <x v="25"/>
    <s v="RC_INIT_PROP18_16RATES"/>
    <x v="191"/>
  </r>
  <r>
    <x v="67"/>
    <n v="811.82"/>
    <x v="0"/>
    <x v="10"/>
    <s v="ANCILLARY SERVICES"/>
    <x v="25"/>
    <s v="RC_INIT_PROP18_16RATES"/>
    <x v="191"/>
  </r>
  <r>
    <x v="66"/>
    <n v="6376.17"/>
    <x v="1"/>
    <x v="0"/>
    <s v="ANCILLARY SERVICES"/>
    <x v="25"/>
    <s v="RC_INIT_PROP18_16RATES"/>
    <x v="191"/>
  </r>
  <r>
    <x v="67"/>
    <n v="811.82"/>
    <x v="1"/>
    <x v="4"/>
    <s v="ANCILLARY SERVICES"/>
    <x v="25"/>
    <s v="RC_INIT_PROP18_16RATES"/>
    <x v="191"/>
  </r>
  <r>
    <x v="67"/>
    <n v="811.82"/>
    <x v="1"/>
    <x v="5"/>
    <s v="ANCILLARY SERVICES"/>
    <x v="25"/>
    <s v="RC_INIT_PROP18_16RATES"/>
    <x v="191"/>
  </r>
  <r>
    <x v="66"/>
    <n v="6376.17"/>
    <x v="2"/>
    <x v="3"/>
    <s v="ANCILLARY SERVICES"/>
    <x v="25"/>
    <s v="RC_INIT_PROP18_16RATES"/>
    <x v="191"/>
  </r>
  <r>
    <x v="67"/>
    <n v="811.82"/>
    <x v="2"/>
    <x v="0"/>
    <s v="ANCILLARY SERVICES"/>
    <x v="25"/>
    <s v="RC_INIT_PROP18_16RATES"/>
    <x v="191"/>
  </r>
  <r>
    <x v="19"/>
    <n v="711.23"/>
    <x v="0"/>
    <x v="4"/>
    <s v="ANCILLARY SERVICES"/>
    <x v="0"/>
    <s v="RC_INIT_PROP18_16RATES"/>
    <x v="192"/>
  </r>
  <r>
    <x v="19"/>
    <n v="824.88"/>
    <x v="0"/>
    <x v="5"/>
    <s v="ANCILLARY SERVICES"/>
    <x v="0"/>
    <s v="RC_INIT_PROP18_16RATES"/>
    <x v="192"/>
  </r>
  <r>
    <x v="19"/>
    <n v="770.01"/>
    <x v="0"/>
    <x v="6"/>
    <s v="ANCILLARY SERVICES"/>
    <x v="0"/>
    <s v="RC_INIT_PROP18_16RATES"/>
    <x v="192"/>
  </r>
  <r>
    <x v="19"/>
    <n v="896.94"/>
    <x v="0"/>
    <x v="8"/>
    <s v="ANCILLARY SERVICES"/>
    <x v="0"/>
    <s v="RC_INIT_PROP18_16RATES"/>
    <x v="192"/>
  </r>
  <r>
    <x v="0"/>
    <n v="822.19"/>
    <x v="0"/>
    <x v="8"/>
    <s v="ANCILLARY SERVICES"/>
    <x v="0"/>
    <s v="RC_INIT_PROP18_16RATES"/>
    <x v="192"/>
  </r>
  <r>
    <x v="19"/>
    <n v="823.13"/>
    <x v="1"/>
    <x v="0"/>
    <s v="ANCILLARY SERVICES"/>
    <x v="0"/>
    <s v="RC_INIT_PROP18_16RATES"/>
    <x v="192"/>
  </r>
  <r>
    <x v="19"/>
    <n v="779.63"/>
    <x v="1"/>
    <x v="1"/>
    <s v="ANCILLARY SERVICES"/>
    <x v="0"/>
    <s v="RC_INIT_PROP18_16RATES"/>
    <x v="192"/>
  </r>
  <r>
    <x v="19"/>
    <n v="862.04"/>
    <x v="1"/>
    <x v="2"/>
    <s v="ANCILLARY SERVICES"/>
    <x v="0"/>
    <s v="RC_INIT_PROP18_16RATES"/>
    <x v="192"/>
  </r>
  <r>
    <x v="0"/>
    <n v="790.2"/>
    <x v="1"/>
    <x v="2"/>
    <s v="ANCILLARY SERVICES"/>
    <x v="0"/>
    <s v="RC_INIT_PROP18_16RATES"/>
    <x v="192"/>
  </r>
  <r>
    <x v="0"/>
    <n v="617.32000000000005"/>
    <x v="1"/>
    <x v="7"/>
    <s v="ANCILLARY SERVICES"/>
    <x v="0"/>
    <s v="RC_INIT_PROP18_16RATES"/>
    <x v="192"/>
  </r>
  <r>
    <x v="19"/>
    <n v="706.87"/>
    <x v="2"/>
    <x v="3"/>
    <s v="ANCILLARY SERVICES"/>
    <x v="0"/>
    <s v="RC_INIT_PROP18_16RATES"/>
    <x v="192"/>
  </r>
  <r>
    <x v="19"/>
    <n v="707.25"/>
    <x v="2"/>
    <x v="10"/>
    <s v="ANCILLARY SERVICES"/>
    <x v="0"/>
    <s v="RC_INIT_PROP18_16RATES"/>
    <x v="192"/>
  </r>
  <r>
    <x v="19"/>
    <n v="823.21"/>
    <x v="2"/>
    <x v="11"/>
    <s v="ANCILLARY SERVICES"/>
    <x v="0"/>
    <s v="RC_INIT_PROP18_16RATES"/>
    <x v="192"/>
  </r>
  <r>
    <x v="0"/>
    <n v="754.61"/>
    <x v="2"/>
    <x v="11"/>
    <s v="ANCILLARY SERVICES"/>
    <x v="0"/>
    <s v="RC_INIT_PROP18_16RATES"/>
    <x v="192"/>
  </r>
  <r>
    <x v="0"/>
    <n v="707.44"/>
    <x v="2"/>
    <x v="9"/>
    <s v="ANCILLARY SERVICES"/>
    <x v="0"/>
    <s v="RC_INIT_PROP18_16RATES"/>
    <x v="192"/>
  </r>
  <r>
    <x v="32"/>
    <n v="0"/>
    <x v="0"/>
    <x v="4"/>
    <s v="OTHER REVENUES &amp; CREDITS"/>
    <x v="16"/>
    <s v="RC_INIT_PROP18_16RATES"/>
    <x v="263"/>
  </r>
  <r>
    <x v="9"/>
    <n v="390"/>
    <x v="0"/>
    <x v="2"/>
    <s v="OTHER REVENUES &amp; CREDITS"/>
    <x v="5"/>
    <s v="RC_INIT_PROP18_16RATES"/>
    <x v="291"/>
  </r>
  <r>
    <x v="72"/>
    <n v="16376"/>
    <x v="0"/>
    <x v="2"/>
    <s v="ANCILLARY SERVICES"/>
    <x v="26"/>
    <s v="RC_INIT_PROP18_16RATES"/>
    <x v="193"/>
  </r>
  <r>
    <x v="72"/>
    <n v="16376"/>
    <x v="0"/>
    <x v="7"/>
    <s v="ANCILLARY SERVICES"/>
    <x v="26"/>
    <s v="RC_INIT_PROP18_16RATES"/>
    <x v="193"/>
  </r>
  <r>
    <x v="73"/>
    <n v="65504"/>
    <x v="0"/>
    <x v="8"/>
    <s v="ANCILLARY SERVICES"/>
    <x v="26"/>
    <s v="RC_INIT_PROP18_16RATES"/>
    <x v="193"/>
  </r>
  <r>
    <x v="72"/>
    <n v="16376"/>
    <x v="1"/>
    <x v="11"/>
    <s v="ANCILLARY SERVICES"/>
    <x v="26"/>
    <s v="RC_INIT_PROP18_16RATES"/>
    <x v="193"/>
  </r>
  <r>
    <x v="72"/>
    <n v="16376"/>
    <x v="1"/>
    <x v="9"/>
    <s v="ANCILLARY SERVICES"/>
    <x v="26"/>
    <s v="RC_INIT_PROP18_16RATES"/>
    <x v="193"/>
  </r>
  <r>
    <x v="73"/>
    <n v="65504"/>
    <x v="1"/>
    <x v="2"/>
    <s v="ANCILLARY SERVICES"/>
    <x v="26"/>
    <s v="RC_INIT_PROP18_16RATES"/>
    <x v="193"/>
  </r>
  <r>
    <x v="73"/>
    <n v="65504"/>
    <x v="1"/>
    <x v="7"/>
    <s v="ANCILLARY SERVICES"/>
    <x v="26"/>
    <s v="RC_INIT_PROP18_16RATES"/>
    <x v="193"/>
  </r>
  <r>
    <x v="72"/>
    <n v="16376"/>
    <x v="2"/>
    <x v="6"/>
    <s v="ANCILLARY SERVICES"/>
    <x v="26"/>
    <s v="RC_INIT_PROP18_16RATES"/>
    <x v="193"/>
  </r>
  <r>
    <x v="72"/>
    <n v="16376"/>
    <x v="2"/>
    <x v="8"/>
    <s v="ANCILLARY SERVICES"/>
    <x v="26"/>
    <s v="RC_INIT_PROP18_16RATES"/>
    <x v="193"/>
  </r>
  <r>
    <x v="73"/>
    <n v="65504"/>
    <x v="2"/>
    <x v="11"/>
    <s v="ANCILLARY SERVICES"/>
    <x v="26"/>
    <s v="RC_INIT_PROP18_16RATES"/>
    <x v="193"/>
  </r>
  <r>
    <x v="73"/>
    <n v="65504"/>
    <x v="2"/>
    <x v="9"/>
    <s v="ANCILLARY SERVICES"/>
    <x v="26"/>
    <s v="RC_INIT_PROP18_16RATES"/>
    <x v="193"/>
  </r>
  <r>
    <x v="9"/>
    <n v="1100"/>
    <x v="0"/>
    <x v="3"/>
    <s v="OTHER REVENUES &amp; CREDITS"/>
    <x v="5"/>
    <s v="RC_INIT_PROP18_16RATES"/>
    <x v="301"/>
  </r>
  <r>
    <x v="19"/>
    <n v="705.1"/>
    <x v="0"/>
    <x v="3"/>
    <s v="ANCILLARY SERVICES"/>
    <x v="0"/>
    <s v="RC_INIT_PROP18_16RATES"/>
    <x v="194"/>
  </r>
  <r>
    <x v="19"/>
    <n v="705.7"/>
    <x v="0"/>
    <x v="10"/>
    <s v="ANCILLARY SERVICES"/>
    <x v="0"/>
    <s v="RC_INIT_PROP18_16RATES"/>
    <x v="194"/>
  </r>
  <r>
    <x v="19"/>
    <n v="830.32"/>
    <x v="0"/>
    <x v="11"/>
    <s v="ANCILLARY SERVICES"/>
    <x v="0"/>
    <s v="RC_INIT_PROP18_16RATES"/>
    <x v="194"/>
  </r>
  <r>
    <x v="27"/>
    <n v="89340"/>
    <x v="0"/>
    <x v="10"/>
    <s v="NETWORK"/>
    <x v="11"/>
    <s v="RC_INIT_PROP18_16RATES"/>
    <x v="124"/>
  </r>
  <r>
    <x v="74"/>
    <n v="-9105.5300000000007"/>
    <x v="0"/>
    <x v="6"/>
    <s v="NETWORK"/>
    <x v="11"/>
    <s v="RC_INIT_PROP18_16RATES"/>
    <x v="124"/>
  </r>
  <r>
    <x v="74"/>
    <n v="-9105.5300000000007"/>
    <x v="0"/>
    <x v="8"/>
    <s v="NETWORK"/>
    <x v="11"/>
    <s v="RC_INIT_PROP18_16RATES"/>
    <x v="124"/>
  </r>
  <r>
    <x v="26"/>
    <n v="18060"/>
    <x v="1"/>
    <x v="5"/>
    <s v="ANCILLARY SERVICES"/>
    <x v="1"/>
    <s v="RC_INIT_PROP18_16RATES"/>
    <x v="124"/>
  </r>
  <r>
    <x v="26"/>
    <n v="18060"/>
    <x v="1"/>
    <x v="6"/>
    <s v="ANCILLARY SERVICES"/>
    <x v="1"/>
    <s v="RC_INIT_PROP18_16RATES"/>
    <x v="124"/>
  </r>
  <r>
    <x v="26"/>
    <n v="18060"/>
    <x v="1"/>
    <x v="8"/>
    <s v="ANCILLARY SERVICES"/>
    <x v="1"/>
    <s v="RC_INIT_PROP18_16RATES"/>
    <x v="124"/>
  </r>
  <r>
    <x v="27"/>
    <n v="89340"/>
    <x v="1"/>
    <x v="4"/>
    <s v="NETWORK"/>
    <x v="11"/>
    <s v="RC_INIT_PROP18_16RATES"/>
    <x v="124"/>
  </r>
  <r>
    <x v="27"/>
    <n v="89340"/>
    <x v="1"/>
    <x v="5"/>
    <s v="NETWORK"/>
    <x v="11"/>
    <s v="RC_INIT_PROP18_16RATES"/>
    <x v="124"/>
  </r>
  <r>
    <x v="74"/>
    <n v="-9105.5300000000007"/>
    <x v="1"/>
    <x v="1"/>
    <s v="NETWORK"/>
    <x v="11"/>
    <s v="RC_INIT_PROP18_16RATES"/>
    <x v="124"/>
  </r>
  <r>
    <x v="74"/>
    <n v="-9105.5300000000007"/>
    <x v="1"/>
    <x v="2"/>
    <s v="NETWORK"/>
    <x v="11"/>
    <s v="RC_INIT_PROP18_16RATES"/>
    <x v="124"/>
  </r>
  <r>
    <x v="74"/>
    <n v="-9105.5300000000007"/>
    <x v="1"/>
    <x v="7"/>
    <s v="NETWORK"/>
    <x v="11"/>
    <s v="RC_INIT_PROP18_16RATES"/>
    <x v="124"/>
  </r>
  <r>
    <x v="26"/>
    <n v="18060"/>
    <x v="2"/>
    <x v="0"/>
    <s v="ANCILLARY SERVICES"/>
    <x v="1"/>
    <s v="RC_INIT_PROP18_16RATES"/>
    <x v="124"/>
  </r>
  <r>
    <x v="26"/>
    <n v="18060"/>
    <x v="2"/>
    <x v="1"/>
    <s v="ANCILLARY SERVICES"/>
    <x v="1"/>
    <s v="RC_INIT_PROP18_16RATES"/>
    <x v="124"/>
  </r>
  <r>
    <x v="26"/>
    <n v="18060"/>
    <x v="2"/>
    <x v="2"/>
    <s v="ANCILLARY SERVICES"/>
    <x v="1"/>
    <s v="RC_INIT_PROP18_16RATES"/>
    <x v="124"/>
  </r>
  <r>
    <x v="26"/>
    <n v="18060"/>
    <x v="2"/>
    <x v="7"/>
    <s v="ANCILLARY SERVICES"/>
    <x v="1"/>
    <s v="RC_INIT_PROP18_16RATES"/>
    <x v="124"/>
  </r>
  <r>
    <x v="27"/>
    <n v="89340"/>
    <x v="2"/>
    <x v="0"/>
    <s v="NETWORK"/>
    <x v="11"/>
    <s v="RC_INIT_PROP18_16RATES"/>
    <x v="124"/>
  </r>
  <r>
    <x v="74"/>
    <n v="-9105.5300000000007"/>
    <x v="2"/>
    <x v="10"/>
    <s v="NETWORK"/>
    <x v="11"/>
    <s v="RC_INIT_PROP18_16RATES"/>
    <x v="124"/>
  </r>
  <r>
    <x v="74"/>
    <n v="-9105.5300000000007"/>
    <x v="2"/>
    <x v="11"/>
    <s v="NETWORK"/>
    <x v="11"/>
    <s v="RC_INIT_PROP18_16RATES"/>
    <x v="124"/>
  </r>
  <r>
    <x v="74"/>
    <n v="-9105.5300000000007"/>
    <x v="2"/>
    <x v="9"/>
    <s v="NETWORK"/>
    <x v="11"/>
    <s v="RC_INIT_PROP18_16RATES"/>
    <x v="124"/>
  </r>
  <r>
    <x v="19"/>
    <n v="8050.4"/>
    <x v="0"/>
    <x v="3"/>
    <s v="ANCILLARY SERVICES"/>
    <x v="0"/>
    <s v="RC_INIT_PROP18_16RATES"/>
    <x v="125"/>
  </r>
  <r>
    <x v="0"/>
    <n v="9149.8700000000008"/>
    <x v="0"/>
    <x v="8"/>
    <s v="ANCILLARY SERVICES"/>
    <x v="0"/>
    <s v="RC_INIT_PROP18_16RATES"/>
    <x v="125"/>
  </r>
  <r>
    <x v="20"/>
    <n v="2864.82"/>
    <x v="0"/>
    <x v="11"/>
    <s v="ANCILLARY SERVICES"/>
    <x v="10"/>
    <s v="RC_INIT_PROP18_16RATES"/>
    <x v="125"/>
  </r>
  <r>
    <x v="20"/>
    <n v="3150.51"/>
    <x v="0"/>
    <x v="9"/>
    <s v="ANCILLARY SERVICES"/>
    <x v="10"/>
    <s v="RC_INIT_PROP18_16RATES"/>
    <x v="125"/>
  </r>
  <r>
    <x v="21"/>
    <n v="15575"/>
    <x v="0"/>
    <x v="6"/>
    <s v="ANCILLARY SERVICES"/>
    <x v="1"/>
    <s v="RC_INIT_PROP18_16RATES"/>
    <x v="125"/>
  </r>
  <r>
    <x v="21"/>
    <n v="20809.95"/>
    <x v="0"/>
    <x v="8"/>
    <s v="ANCILLARY SERVICES"/>
    <x v="1"/>
    <s v="RC_INIT_PROP18_16RATES"/>
    <x v="125"/>
  </r>
  <r>
    <x v="12"/>
    <n v="83972.27"/>
    <x v="0"/>
    <x v="2"/>
    <s v="NETWORK"/>
    <x v="7"/>
    <s v="RC_INIT_PROP18_16RATES"/>
    <x v="125"/>
  </r>
  <r>
    <x v="12"/>
    <n v="91236.71"/>
    <x v="0"/>
    <x v="7"/>
    <s v="NETWORK"/>
    <x v="7"/>
    <s v="RC_INIT_PROP18_16RATES"/>
    <x v="125"/>
  </r>
  <r>
    <x v="32"/>
    <n v="212"/>
    <x v="0"/>
    <x v="0"/>
    <s v="OTHER REVENUES &amp; CREDITS"/>
    <x v="16"/>
    <s v="RC_INIT_PROP18_16RATES"/>
    <x v="125"/>
  </r>
  <r>
    <x v="19"/>
    <n v="7938.44"/>
    <x v="1"/>
    <x v="4"/>
    <s v="ANCILLARY SERVICES"/>
    <x v="0"/>
    <s v="RC_INIT_PROP18_16RATES"/>
    <x v="125"/>
  </r>
  <r>
    <x v="0"/>
    <n v="8793.8700000000008"/>
    <x v="1"/>
    <x v="2"/>
    <s v="ANCILLARY SERVICES"/>
    <x v="0"/>
    <s v="RC_INIT_PROP18_16RATES"/>
    <x v="125"/>
  </r>
  <r>
    <x v="0"/>
    <n v="6869.9"/>
    <x v="1"/>
    <x v="7"/>
    <s v="ANCILLARY SERVICES"/>
    <x v="0"/>
    <s v="RC_INIT_PROP18_16RATES"/>
    <x v="125"/>
  </r>
  <r>
    <x v="20"/>
    <n v="3046.46"/>
    <x v="1"/>
    <x v="6"/>
    <s v="ANCILLARY SERVICES"/>
    <x v="10"/>
    <s v="RC_INIT_PROP18_16RATES"/>
    <x v="125"/>
  </r>
  <r>
    <x v="20"/>
    <n v="3140.07"/>
    <x v="1"/>
    <x v="8"/>
    <s v="ANCILLARY SERVICES"/>
    <x v="10"/>
    <s v="RC_INIT_PROP18_16RATES"/>
    <x v="125"/>
  </r>
  <r>
    <x v="21"/>
    <n v="18251.45"/>
    <x v="1"/>
    <x v="1"/>
    <s v="ANCILLARY SERVICES"/>
    <x v="1"/>
    <s v="RC_INIT_PROP18_16RATES"/>
    <x v="125"/>
  </r>
  <r>
    <x v="21"/>
    <n v="16982"/>
    <x v="1"/>
    <x v="2"/>
    <s v="ANCILLARY SERVICES"/>
    <x v="1"/>
    <s v="RC_INIT_PROP18_16RATES"/>
    <x v="125"/>
  </r>
  <r>
    <x v="21"/>
    <n v="18450.95"/>
    <x v="1"/>
    <x v="7"/>
    <s v="ANCILLARY SERVICES"/>
    <x v="1"/>
    <s v="RC_INIT_PROP18_16RATES"/>
    <x v="125"/>
  </r>
  <r>
    <x v="12"/>
    <n v="76907.350000000006"/>
    <x v="1"/>
    <x v="11"/>
    <s v="NETWORK"/>
    <x v="7"/>
    <s v="RC_INIT_PROP18_16RATES"/>
    <x v="125"/>
  </r>
  <r>
    <x v="12"/>
    <n v="106320.8"/>
    <x v="1"/>
    <x v="9"/>
    <s v="NETWORK"/>
    <x v="7"/>
    <s v="RC_INIT_PROP18_16RATES"/>
    <x v="125"/>
  </r>
  <r>
    <x v="32"/>
    <n v="208"/>
    <x v="1"/>
    <x v="3"/>
    <s v="OTHER REVENUES &amp; CREDITS"/>
    <x v="16"/>
    <s v="RC_INIT_PROP18_16RATES"/>
    <x v="125"/>
  </r>
  <r>
    <x v="0"/>
    <n v="8397.77"/>
    <x v="2"/>
    <x v="11"/>
    <s v="ANCILLARY SERVICES"/>
    <x v="0"/>
    <s v="RC_INIT_PROP18_16RATES"/>
    <x v="125"/>
  </r>
  <r>
    <x v="0"/>
    <n v="7872.88"/>
    <x v="2"/>
    <x v="9"/>
    <s v="ANCILLARY SERVICES"/>
    <x v="0"/>
    <s v="RC_INIT_PROP18_16RATES"/>
    <x v="125"/>
  </r>
  <r>
    <x v="20"/>
    <n v="3290.86"/>
    <x v="2"/>
    <x v="1"/>
    <s v="ANCILLARY SERVICES"/>
    <x v="10"/>
    <s v="RC_INIT_PROP18_16RATES"/>
    <x v="125"/>
  </r>
  <r>
    <x v="20"/>
    <n v="2784.85"/>
    <x v="2"/>
    <x v="2"/>
    <s v="ANCILLARY SERVICES"/>
    <x v="10"/>
    <s v="RC_INIT_PROP18_16RATES"/>
    <x v="125"/>
  </r>
  <r>
    <x v="20"/>
    <n v="2830.72"/>
    <x v="2"/>
    <x v="7"/>
    <s v="ANCILLARY SERVICES"/>
    <x v="10"/>
    <s v="RC_INIT_PROP18_16RATES"/>
    <x v="125"/>
  </r>
  <r>
    <x v="21"/>
    <n v="20592.599999999999"/>
    <x v="2"/>
    <x v="10"/>
    <s v="ANCILLARY SERVICES"/>
    <x v="1"/>
    <s v="RC_INIT_PROP18_16RATES"/>
    <x v="125"/>
  </r>
  <r>
    <x v="21"/>
    <n v="15552.95"/>
    <x v="2"/>
    <x v="11"/>
    <s v="ANCILLARY SERVICES"/>
    <x v="1"/>
    <s v="RC_INIT_PROP18_16RATES"/>
    <x v="125"/>
  </r>
  <r>
    <x v="21"/>
    <n v="21501.55"/>
    <x v="2"/>
    <x v="9"/>
    <s v="ANCILLARY SERVICES"/>
    <x v="1"/>
    <s v="RC_INIT_PROP18_16RATES"/>
    <x v="125"/>
  </r>
  <r>
    <x v="12"/>
    <n v="77592.67"/>
    <x v="2"/>
    <x v="6"/>
    <s v="NETWORK"/>
    <x v="7"/>
    <s v="RC_INIT_PROP18_16RATES"/>
    <x v="125"/>
  </r>
  <r>
    <x v="12"/>
    <n v="103674.93"/>
    <x v="2"/>
    <x v="8"/>
    <s v="NETWORK"/>
    <x v="7"/>
    <s v="RC_INIT_PROP18_16RATES"/>
    <x v="125"/>
  </r>
  <r>
    <x v="32"/>
    <n v="208"/>
    <x v="2"/>
    <x v="4"/>
    <s v="OTHER REVENUES &amp; CREDITS"/>
    <x v="16"/>
    <s v="RC_INIT_PROP18_16RATES"/>
    <x v="125"/>
  </r>
  <r>
    <x v="19"/>
    <n v="3423.56"/>
    <x v="0"/>
    <x v="4"/>
    <s v="ANCILLARY SERVICES"/>
    <x v="0"/>
    <s v="RC_INIT_PROP18_16RATES"/>
    <x v="126"/>
  </r>
  <r>
    <x v="0"/>
    <n v="3976.55"/>
    <x v="0"/>
    <x v="2"/>
    <s v="ANCILLARY SERVICES"/>
    <x v="0"/>
    <s v="RC_INIT_PROP18_16RATES"/>
    <x v="126"/>
  </r>
  <r>
    <x v="0"/>
    <n v="3091.22"/>
    <x v="0"/>
    <x v="7"/>
    <s v="ANCILLARY SERVICES"/>
    <x v="0"/>
    <s v="RC_INIT_PROP18_16RATES"/>
    <x v="126"/>
  </r>
  <r>
    <x v="21"/>
    <n v="3871.35"/>
    <x v="0"/>
    <x v="1"/>
    <s v="ANCILLARY SERVICES"/>
    <x v="1"/>
    <s v="RC_INIT_PROP18_16RATES"/>
    <x v="126"/>
  </r>
  <r>
    <x v="21"/>
    <n v="3778.25"/>
    <x v="0"/>
    <x v="2"/>
    <s v="ANCILLARY SERVICES"/>
    <x v="1"/>
    <s v="RC_INIT_PROP18_16RATES"/>
    <x v="126"/>
  </r>
  <r>
    <x v="21"/>
    <n v="3445.4"/>
    <x v="0"/>
    <x v="7"/>
    <s v="ANCILLARY SERVICES"/>
    <x v="1"/>
    <s v="RC_INIT_PROP18_16RATES"/>
    <x v="126"/>
  </r>
  <r>
    <x v="12"/>
    <n v="14691.98"/>
    <x v="0"/>
    <x v="11"/>
    <s v="NETWORK"/>
    <x v="7"/>
    <s v="RC_INIT_PROP18_16RATES"/>
    <x v="126"/>
  </r>
  <r>
    <x v="12"/>
    <n v="19666.23"/>
    <x v="0"/>
    <x v="9"/>
    <s v="NETWORK"/>
    <x v="7"/>
    <s v="RC_INIT_PROP18_16RATES"/>
    <x v="126"/>
  </r>
  <r>
    <x v="28"/>
    <n v="18"/>
    <x v="0"/>
    <x v="4"/>
    <s v="OTHER REVENUES &amp; CREDITS"/>
    <x v="12"/>
    <s v="RC_INIT_PROP18_16RATES"/>
    <x v="126"/>
  </r>
  <r>
    <x v="0"/>
    <n v="3603.15"/>
    <x v="1"/>
    <x v="11"/>
    <s v="ANCILLARY SERVICES"/>
    <x v="0"/>
    <s v="RC_INIT_PROP18_16RATES"/>
    <x v="126"/>
  </r>
  <r>
    <x v="0"/>
    <n v="3382.41"/>
    <x v="1"/>
    <x v="9"/>
    <s v="ANCILLARY SERVICES"/>
    <x v="0"/>
    <s v="RC_INIT_PROP18_16RATES"/>
    <x v="126"/>
  </r>
  <r>
    <x v="73"/>
    <n v="92800"/>
    <x v="2"/>
    <x v="3"/>
    <s v="ANCILLARY SERVICES"/>
    <x v="26"/>
    <s v="RC_INIT_PROP18_16RATES"/>
    <x v="227"/>
  </r>
  <r>
    <x v="72"/>
    <n v="21220.400000000001"/>
    <x v="0"/>
    <x v="3"/>
    <s v="ANCILLARY SERVICES"/>
    <x v="26"/>
    <s v="RC_INIT_PROP18_16RATES"/>
    <x v="228"/>
  </r>
  <r>
    <x v="73"/>
    <n v="84881.600000000006"/>
    <x v="0"/>
    <x v="0"/>
    <s v="ANCILLARY SERVICES"/>
    <x v="26"/>
    <s v="RC_INIT_PROP18_16RATES"/>
    <x v="228"/>
  </r>
  <r>
    <x v="72"/>
    <n v="21220.400000000001"/>
    <x v="1"/>
    <x v="4"/>
    <s v="ANCILLARY SERVICES"/>
    <x v="26"/>
    <s v="RC_INIT_PROP18_16RATES"/>
    <x v="228"/>
  </r>
  <r>
    <x v="73"/>
    <n v="84881.600000000006"/>
    <x v="1"/>
    <x v="3"/>
    <s v="ANCILLARY SERVICES"/>
    <x v="26"/>
    <s v="RC_INIT_PROP18_16RATES"/>
    <x v="228"/>
  </r>
  <r>
    <x v="73"/>
    <n v="84881.600000000006"/>
    <x v="2"/>
    <x v="4"/>
    <s v="ANCILLARY SERVICES"/>
    <x v="26"/>
    <s v="RC_INIT_PROP18_16RATES"/>
    <x v="228"/>
  </r>
  <r>
    <x v="19"/>
    <n v="76.44"/>
    <x v="0"/>
    <x v="11"/>
    <s v="ANCILLARY SERVICES"/>
    <x v="0"/>
    <s v="RC_INIT_PROP18_16RATES"/>
    <x v="229"/>
  </r>
  <r>
    <x v="19"/>
    <n v="71.489999999999995"/>
    <x v="0"/>
    <x v="9"/>
    <s v="ANCILLARY SERVICES"/>
    <x v="0"/>
    <s v="RC_INIT_PROP18_16RATES"/>
    <x v="229"/>
  </r>
  <r>
    <x v="0"/>
    <n v="59.5"/>
    <x v="0"/>
    <x v="3"/>
    <s v="ANCILLARY SERVICES"/>
    <x v="0"/>
    <s v="RC_INIT_PROP18_16RATES"/>
    <x v="229"/>
  </r>
  <r>
    <x v="19"/>
    <n v="65.680000000000007"/>
    <x v="1"/>
    <x v="6"/>
    <s v="ANCILLARY SERVICES"/>
    <x v="0"/>
    <s v="RC_INIT_PROP18_16RATES"/>
    <x v="229"/>
  </r>
  <r>
    <x v="19"/>
    <n v="77.260000000000005"/>
    <x v="1"/>
    <x v="8"/>
    <s v="ANCILLARY SERVICES"/>
    <x v="0"/>
    <s v="RC_INIT_PROP18_16RATES"/>
    <x v="229"/>
  </r>
  <r>
    <x v="0"/>
    <n v="58.67"/>
    <x v="1"/>
    <x v="4"/>
    <s v="ANCILLARY SERVICES"/>
    <x v="0"/>
    <s v="RC_INIT_PROP18_16RATES"/>
    <x v="229"/>
  </r>
  <r>
    <x v="19"/>
    <n v="69.989999999999995"/>
    <x v="2"/>
    <x v="1"/>
    <s v="ANCILLARY SERVICES"/>
    <x v="0"/>
    <s v="RC_INIT_PROP18_16RATES"/>
    <x v="229"/>
  </r>
  <r>
    <x v="19"/>
    <n v="77.37"/>
    <x v="2"/>
    <x v="2"/>
    <s v="ANCILLARY SERVICES"/>
    <x v="0"/>
    <s v="RC_INIT_PROP18_16RATES"/>
    <x v="229"/>
  </r>
  <r>
    <x v="19"/>
    <n v="60.82"/>
    <x v="2"/>
    <x v="7"/>
    <s v="ANCILLARY SERVICES"/>
    <x v="0"/>
    <s v="RC_INIT_PROP18_16RATES"/>
    <x v="229"/>
  </r>
  <r>
    <x v="71"/>
    <n v="54000"/>
    <x v="0"/>
    <x v="8"/>
    <s v="ANCILLARY SERVICES"/>
    <x v="26"/>
    <s v="RC_INIT_PROP18_16RATES"/>
    <x v="230"/>
  </r>
  <r>
    <x v="71"/>
    <n v="54000"/>
    <x v="1"/>
    <x v="2"/>
    <s v="ANCILLARY SERVICES"/>
    <x v="26"/>
    <s v="RC_INIT_PROP18_16RATES"/>
    <x v="230"/>
  </r>
  <r>
    <x v="71"/>
    <n v="54000"/>
    <x v="1"/>
    <x v="7"/>
    <s v="ANCILLARY SERVICES"/>
    <x v="26"/>
    <s v="RC_INIT_PROP18_16RATES"/>
    <x v="230"/>
  </r>
  <r>
    <x v="71"/>
    <n v="54000"/>
    <x v="2"/>
    <x v="11"/>
    <s v="ANCILLARY SERVICES"/>
    <x v="26"/>
    <s v="RC_INIT_PROP18_16RATES"/>
    <x v="230"/>
  </r>
  <r>
    <x v="71"/>
    <n v="54000"/>
    <x v="2"/>
    <x v="9"/>
    <s v="ANCILLARY SERVICES"/>
    <x v="26"/>
    <s v="RC_INIT_PROP18_16RATES"/>
    <x v="230"/>
  </r>
  <r>
    <x v="19"/>
    <n v="14.78"/>
    <x v="0"/>
    <x v="3"/>
    <s v="ANCILLARY SERVICES"/>
    <x v="0"/>
    <s v="RC_INIT_PROP18_16RATES"/>
    <x v="231"/>
  </r>
  <r>
    <x v="0"/>
    <n v="16.8"/>
    <x v="0"/>
    <x v="8"/>
    <s v="ANCILLARY SERVICES"/>
    <x v="0"/>
    <s v="RC_INIT_PROP18_16RATES"/>
    <x v="231"/>
  </r>
  <r>
    <x v="19"/>
    <n v="14.57"/>
    <x v="1"/>
    <x v="4"/>
    <s v="ANCILLARY SERVICES"/>
    <x v="0"/>
    <s v="RC_INIT_PROP18_16RATES"/>
    <x v="231"/>
  </r>
  <r>
    <x v="0"/>
    <n v="16.14"/>
    <x v="1"/>
    <x v="2"/>
    <s v="ANCILLARY SERVICES"/>
    <x v="0"/>
    <s v="RC_INIT_PROP18_16RATES"/>
    <x v="231"/>
  </r>
  <r>
    <x v="0"/>
    <n v="12.61"/>
    <x v="1"/>
    <x v="7"/>
    <s v="ANCILLARY SERVICES"/>
    <x v="0"/>
    <s v="RC_INIT_PROP18_16RATES"/>
    <x v="231"/>
  </r>
  <r>
    <x v="31"/>
    <n v="946"/>
    <x v="1"/>
    <x v="7"/>
    <s v="OTHER REVENUES &amp; CREDITS"/>
    <x v="15"/>
    <s v="RC_INIT_PROP18_16RATES"/>
    <x v="231"/>
  </r>
  <r>
    <x v="0"/>
    <n v="15.42"/>
    <x v="2"/>
    <x v="11"/>
    <s v="ANCILLARY SERVICES"/>
    <x v="0"/>
    <s v="RC_INIT_PROP18_16RATES"/>
    <x v="231"/>
  </r>
  <r>
    <x v="0"/>
    <n v="14.45"/>
    <x v="2"/>
    <x v="9"/>
    <s v="ANCILLARY SERVICES"/>
    <x v="0"/>
    <s v="RC_INIT_PROP18_16RATES"/>
    <x v="231"/>
  </r>
  <r>
    <x v="31"/>
    <n v="946"/>
    <x v="2"/>
    <x v="9"/>
    <s v="OTHER REVENUES &amp; CREDITS"/>
    <x v="15"/>
    <s v="RC_INIT_PROP18_16RATES"/>
    <x v="231"/>
  </r>
  <r>
    <x v="0"/>
    <n v="38.72"/>
    <x v="0"/>
    <x v="6"/>
    <s v="ANCILLARY SERVICES"/>
    <x v="0"/>
    <s v="RC_INIT_PROP18_16RATES"/>
    <x v="232"/>
  </r>
  <r>
    <x v="0"/>
    <n v="45.1"/>
    <x v="0"/>
    <x v="8"/>
    <s v="ANCILLARY SERVICES"/>
    <x v="0"/>
    <s v="RC_INIT_PROP18_16RATES"/>
    <x v="232"/>
  </r>
  <r>
    <x v="0"/>
    <n v="39.200000000000003"/>
    <x v="1"/>
    <x v="1"/>
    <s v="ANCILLARY SERVICES"/>
    <x v="0"/>
    <s v="RC_INIT_PROP18_16RATES"/>
    <x v="232"/>
  </r>
  <r>
    <x v="0"/>
    <n v="43.35"/>
    <x v="1"/>
    <x v="2"/>
    <s v="ANCILLARY SERVICES"/>
    <x v="0"/>
    <s v="RC_INIT_PROP18_16RATES"/>
    <x v="232"/>
  </r>
  <r>
    <x v="0"/>
    <n v="33.86"/>
    <x v="1"/>
    <x v="7"/>
    <s v="ANCILLARY SERVICES"/>
    <x v="0"/>
    <s v="RC_INIT_PROP18_16RATES"/>
    <x v="232"/>
  </r>
  <r>
    <x v="0"/>
    <n v="35.56"/>
    <x v="2"/>
    <x v="10"/>
    <s v="ANCILLARY SERVICES"/>
    <x v="0"/>
    <s v="RC_INIT_PROP18_16RATES"/>
    <x v="232"/>
  </r>
  <r>
    <x v="0"/>
    <n v="41.4"/>
    <x v="2"/>
    <x v="11"/>
    <s v="ANCILLARY SERVICES"/>
    <x v="0"/>
    <s v="RC_INIT_PROP18_16RATES"/>
    <x v="232"/>
  </r>
  <r>
    <x v="0"/>
    <n v="38.81"/>
    <x v="2"/>
    <x v="9"/>
    <s v="ANCILLARY SERVICES"/>
    <x v="0"/>
    <s v="RC_INIT_PROP18_16RATES"/>
    <x v="232"/>
  </r>
  <r>
    <x v="0"/>
    <n v="886.23"/>
    <x v="0"/>
    <x v="3"/>
    <s v="ANCILLARY SERVICES"/>
    <x v="0"/>
    <s v="RC_INIT_PROP18_16RATES"/>
    <x v="233"/>
  </r>
  <r>
    <x v="0"/>
    <n v="886.99"/>
    <x v="0"/>
    <x v="10"/>
    <s v="ANCILLARY SERVICES"/>
    <x v="0"/>
    <s v="RC_INIT_PROP18_16RATES"/>
    <x v="233"/>
  </r>
  <r>
    <x v="0"/>
    <n v="1043.6199999999999"/>
    <x v="0"/>
    <x v="11"/>
    <s v="ANCILLARY SERVICES"/>
    <x v="0"/>
    <s v="RC_INIT_PROP18_16RATES"/>
    <x v="233"/>
  </r>
  <r>
    <x v="0"/>
    <n v="976.1"/>
    <x v="0"/>
    <x v="9"/>
    <s v="ANCILLARY SERVICES"/>
    <x v="0"/>
    <s v="RC_INIT_PROP18_16RATES"/>
    <x v="233"/>
  </r>
  <r>
    <x v="26"/>
    <n v="15050"/>
    <x v="0"/>
    <x v="3"/>
    <s v="ANCILLARY SERVICES"/>
    <x v="1"/>
    <s v="RC_INIT_PROP18_16RATES"/>
    <x v="233"/>
  </r>
  <r>
    <x v="1"/>
    <n v="630"/>
    <x v="0"/>
    <x v="9"/>
    <s v="ANCILLARY SERVICES"/>
    <x v="1"/>
    <s v="RC_INIT_PROP18_16RATES"/>
    <x v="233"/>
  </r>
  <r>
    <x v="2"/>
    <n v="18165.599999999999"/>
    <x v="0"/>
    <x v="0"/>
    <s v="ANCILLARY SERVICES"/>
    <x v="1"/>
    <s v="RC_INIT_PROP18_16RATES"/>
    <x v="233"/>
  </r>
  <r>
    <x v="27"/>
    <n v="74450"/>
    <x v="0"/>
    <x v="0"/>
    <s v="NETWORK"/>
    <x v="11"/>
    <s v="RC_INIT_PROP18_16RATES"/>
    <x v="233"/>
  </r>
  <r>
    <x v="27"/>
    <n v="74450"/>
    <x v="0"/>
    <x v="1"/>
    <s v="NETWORK"/>
    <x v="11"/>
    <s v="RC_INIT_PROP18_16RATES"/>
    <x v="233"/>
  </r>
  <r>
    <x v="27"/>
    <n v="74450"/>
    <x v="0"/>
    <x v="2"/>
    <s v="NETWORK"/>
    <x v="11"/>
    <s v="RC_INIT_PROP18_16RATES"/>
    <x v="233"/>
  </r>
  <r>
    <x v="27"/>
    <n v="74450"/>
    <x v="0"/>
    <x v="7"/>
    <s v="NETWORK"/>
    <x v="11"/>
    <s v="RC_INIT_PROP18_16RATES"/>
    <x v="233"/>
  </r>
  <r>
    <x v="5"/>
    <n v="1700"/>
    <x v="0"/>
    <x v="3"/>
    <s v="NETWORK"/>
    <x v="3"/>
    <s v="RC_INIT_PROP18_16RATES"/>
    <x v="233"/>
  </r>
  <r>
    <x v="5"/>
    <n v="3400"/>
    <x v="0"/>
    <x v="10"/>
    <s v="NETWORK"/>
    <x v="3"/>
    <s v="RC_INIT_PROP18_16RATES"/>
    <x v="233"/>
  </r>
  <r>
    <x v="5"/>
    <n v="10880"/>
    <x v="0"/>
    <x v="11"/>
    <s v="NETWORK"/>
    <x v="3"/>
    <s v="RC_INIT_PROP18_16RATES"/>
    <x v="233"/>
  </r>
  <r>
    <x v="5"/>
    <n v="3060"/>
    <x v="0"/>
    <x v="9"/>
    <s v="NETWORK"/>
    <x v="3"/>
    <s v="RC_INIT_PROP18_16RATES"/>
    <x v="233"/>
  </r>
  <r>
    <x v="6"/>
    <n v="12985"/>
    <x v="0"/>
    <x v="3"/>
    <s v="NETWORK"/>
    <x v="3"/>
    <s v="RC_INIT_PROP18_16RATES"/>
    <x v="233"/>
  </r>
  <r>
    <x v="6"/>
    <n v="12250"/>
    <x v="0"/>
    <x v="10"/>
    <s v="NETWORK"/>
    <x v="3"/>
    <s v="RC_INIT_PROP18_16RATES"/>
    <x v="233"/>
  </r>
  <r>
    <x v="7"/>
    <n v="62145.599999999999"/>
    <x v="0"/>
    <x v="3"/>
    <s v="NETWORK"/>
    <x v="3"/>
    <s v="RC_INIT_PROP18_16RATES"/>
    <x v="233"/>
  </r>
  <r>
    <x v="7"/>
    <n v="32151.360000000001"/>
    <x v="0"/>
    <x v="10"/>
    <s v="NETWORK"/>
    <x v="3"/>
    <s v="RC_INIT_PROP18_16RATES"/>
    <x v="233"/>
  </r>
  <r>
    <x v="0"/>
    <n v="873.91"/>
    <x v="1"/>
    <x v="4"/>
    <s v="ANCILLARY SERVICES"/>
    <x v="0"/>
    <s v="RC_INIT_PROP18_16RATES"/>
    <x v="233"/>
  </r>
  <r>
    <x v="0"/>
    <n v="998.24"/>
    <x v="1"/>
    <x v="5"/>
    <s v="ANCILLARY SERVICES"/>
    <x v="0"/>
    <s v="RC_INIT_PROP18_16RATES"/>
    <x v="233"/>
  </r>
  <r>
    <x v="0"/>
    <n v="896.77"/>
    <x v="1"/>
    <x v="6"/>
    <s v="ANCILLARY SERVICES"/>
    <x v="0"/>
    <s v="RC_INIT_PROP18_16RATES"/>
    <x v="233"/>
  </r>
  <r>
    <x v="0"/>
    <n v="1054.8499999999999"/>
    <x v="1"/>
    <x v="8"/>
    <s v="ANCILLARY SERVICES"/>
    <x v="0"/>
    <s v="RC_INIT_PROP18_16RATES"/>
    <x v="233"/>
  </r>
  <r>
    <x v="26"/>
    <n v="80517.5"/>
    <x v="0"/>
    <x v="3"/>
    <s v="ANCILLARY SERVICES"/>
    <x v="1"/>
    <s v="RC_INIT_PROP18_16RATES"/>
    <x v="56"/>
  </r>
  <r>
    <x v="26"/>
    <n v="80517.5"/>
    <x v="0"/>
    <x v="10"/>
    <s v="ANCILLARY SERVICES"/>
    <x v="1"/>
    <s v="RC_INIT_PROP18_16RATES"/>
    <x v="56"/>
  </r>
  <r>
    <x v="26"/>
    <n v="80517.5"/>
    <x v="0"/>
    <x v="11"/>
    <s v="ANCILLARY SERVICES"/>
    <x v="1"/>
    <s v="RC_INIT_PROP18_16RATES"/>
    <x v="56"/>
  </r>
  <r>
    <x v="64"/>
    <n v="37625"/>
    <x v="0"/>
    <x v="2"/>
    <s v="ANCILLARY SERVICES"/>
    <x v="1"/>
    <s v="RC_INIT_PROP18_16RATES"/>
    <x v="56"/>
  </r>
  <r>
    <x v="64"/>
    <n v="37625"/>
    <x v="0"/>
    <x v="7"/>
    <s v="ANCILLARY SERVICES"/>
    <x v="1"/>
    <s v="RC_INIT_PROP18_16RATES"/>
    <x v="56"/>
  </r>
  <r>
    <x v="38"/>
    <n v="184500"/>
    <x v="0"/>
    <x v="10"/>
    <s v="INTERTIE"/>
    <x v="18"/>
    <s v="RC_INIT_PROP18_16RATES"/>
    <x v="56"/>
  </r>
  <r>
    <x v="38"/>
    <n v="184500"/>
    <x v="0"/>
    <x v="11"/>
    <s v="INTERTIE"/>
    <x v="18"/>
    <s v="RC_INIT_PROP18_16RATES"/>
    <x v="56"/>
  </r>
  <r>
    <x v="38"/>
    <n v="184500"/>
    <x v="0"/>
    <x v="9"/>
    <s v="INTERTIE"/>
    <x v="18"/>
    <s v="RC_INIT_PROP18_16RATES"/>
    <x v="56"/>
  </r>
  <r>
    <x v="65"/>
    <n v="186125"/>
    <x v="0"/>
    <x v="10"/>
    <s v="NETWORK"/>
    <x v="11"/>
    <s v="RC_INIT_PROP18_16RATES"/>
    <x v="56"/>
  </r>
  <r>
    <x v="65"/>
    <n v="186125"/>
    <x v="0"/>
    <x v="11"/>
    <s v="NETWORK"/>
    <x v="11"/>
    <s v="RC_INIT_PROP18_16RATES"/>
    <x v="56"/>
  </r>
  <r>
    <x v="65"/>
    <n v="186125"/>
    <x v="0"/>
    <x v="9"/>
    <s v="NETWORK"/>
    <x v="11"/>
    <s v="RC_INIT_PROP18_16RATES"/>
    <x v="56"/>
  </r>
  <r>
    <x v="0"/>
    <n v="5418.49"/>
    <x v="1"/>
    <x v="5"/>
    <s v="ANCILLARY SERVICES"/>
    <x v="0"/>
    <s v="RC_INIT_PROP18_16RATES"/>
    <x v="56"/>
  </r>
  <r>
    <x v="0"/>
    <n v="4867.68"/>
    <x v="1"/>
    <x v="6"/>
    <s v="ANCILLARY SERVICES"/>
    <x v="0"/>
    <s v="RC_INIT_PROP18_16RATES"/>
    <x v="56"/>
  </r>
  <r>
    <x v="0"/>
    <n v="5725.74"/>
    <x v="1"/>
    <x v="8"/>
    <s v="ANCILLARY SERVICES"/>
    <x v="0"/>
    <s v="RC_INIT_PROP18_16RATES"/>
    <x v="56"/>
  </r>
  <r>
    <x v="26"/>
    <n v="80517.5"/>
    <x v="1"/>
    <x v="4"/>
    <s v="ANCILLARY SERVICES"/>
    <x v="1"/>
    <s v="RC_INIT_PROP18_16RATES"/>
    <x v="56"/>
  </r>
  <r>
    <x v="26"/>
    <n v="80517.5"/>
    <x v="1"/>
    <x v="5"/>
    <s v="ANCILLARY SERVICES"/>
    <x v="1"/>
    <s v="RC_INIT_PROP18_16RATES"/>
    <x v="56"/>
  </r>
  <r>
    <x v="26"/>
    <n v="80517.5"/>
    <x v="1"/>
    <x v="6"/>
    <s v="ANCILLARY SERVICES"/>
    <x v="1"/>
    <s v="RC_INIT_PROP18_16RATES"/>
    <x v="56"/>
  </r>
  <r>
    <x v="64"/>
    <n v="37625"/>
    <x v="1"/>
    <x v="11"/>
    <s v="ANCILLARY SERVICES"/>
    <x v="1"/>
    <s v="RC_INIT_PROP18_16RATES"/>
    <x v="56"/>
  </r>
  <r>
    <x v="64"/>
    <n v="37625"/>
    <x v="1"/>
    <x v="9"/>
    <s v="ANCILLARY SERVICES"/>
    <x v="1"/>
    <s v="RC_INIT_PROP18_16RATES"/>
    <x v="56"/>
  </r>
  <r>
    <x v="38"/>
    <n v="184500"/>
    <x v="1"/>
    <x v="5"/>
    <s v="INTERTIE"/>
    <x v="18"/>
    <s v="RC_INIT_PROP18_16RATES"/>
    <x v="56"/>
  </r>
  <r>
    <x v="38"/>
    <n v="184500"/>
    <x v="1"/>
    <x v="6"/>
    <s v="INTERTIE"/>
    <x v="18"/>
    <s v="RC_INIT_PROP18_16RATES"/>
    <x v="56"/>
  </r>
  <r>
    <x v="38"/>
    <n v="184500"/>
    <x v="1"/>
    <x v="8"/>
    <s v="INTERTIE"/>
    <x v="18"/>
    <s v="RC_INIT_PROP18_16RATES"/>
    <x v="56"/>
  </r>
  <r>
    <x v="65"/>
    <n v="186125"/>
    <x v="1"/>
    <x v="5"/>
    <s v="NETWORK"/>
    <x v="11"/>
    <s v="RC_INIT_PROP18_16RATES"/>
    <x v="56"/>
  </r>
  <r>
    <x v="65"/>
    <n v="186125"/>
    <x v="1"/>
    <x v="6"/>
    <s v="NETWORK"/>
    <x v="11"/>
    <s v="RC_INIT_PROP18_16RATES"/>
    <x v="56"/>
  </r>
  <r>
    <x v="65"/>
    <n v="186125"/>
    <x v="1"/>
    <x v="8"/>
    <s v="NETWORK"/>
    <x v="11"/>
    <s v="RC_INIT_PROP18_16RATES"/>
    <x v="56"/>
  </r>
  <r>
    <x v="0"/>
    <n v="5517.16"/>
    <x v="2"/>
    <x v="0"/>
    <s v="ANCILLARY SERVICES"/>
    <x v="0"/>
    <s v="RC_INIT_PROP18_16RATES"/>
    <x v="56"/>
  </r>
  <r>
    <x v="0"/>
    <n v="5186.6899999999996"/>
    <x v="2"/>
    <x v="1"/>
    <s v="ANCILLARY SERVICES"/>
    <x v="0"/>
    <s v="RC_INIT_PROP18_16RATES"/>
    <x v="56"/>
  </r>
  <r>
    <x v="0"/>
    <n v="5733.91"/>
    <x v="2"/>
    <x v="2"/>
    <s v="ANCILLARY SERVICES"/>
    <x v="0"/>
    <s v="RC_INIT_PROP18_16RATES"/>
    <x v="56"/>
  </r>
  <r>
    <x v="0"/>
    <n v="4507.57"/>
    <x v="2"/>
    <x v="7"/>
    <s v="ANCILLARY SERVICES"/>
    <x v="0"/>
    <s v="RC_INIT_PROP18_16RATES"/>
    <x v="56"/>
  </r>
  <r>
    <x v="26"/>
    <n v="80517.5"/>
    <x v="2"/>
    <x v="0"/>
    <s v="ANCILLARY SERVICES"/>
    <x v="1"/>
    <s v="RC_INIT_PROP18_16RATES"/>
    <x v="56"/>
  </r>
  <r>
    <x v="26"/>
    <n v="80517.5"/>
    <x v="2"/>
    <x v="1"/>
    <s v="ANCILLARY SERVICES"/>
    <x v="1"/>
    <s v="RC_INIT_PROP18_16RATES"/>
    <x v="56"/>
  </r>
  <r>
    <x v="64"/>
    <n v="37625"/>
    <x v="2"/>
    <x v="6"/>
    <s v="ANCILLARY SERVICES"/>
    <x v="1"/>
    <s v="RC_INIT_PROP18_16RATES"/>
    <x v="56"/>
  </r>
  <r>
    <x v="64"/>
    <n v="37625"/>
    <x v="2"/>
    <x v="8"/>
    <s v="ANCILLARY SERVICES"/>
    <x v="1"/>
    <s v="RC_INIT_PROP18_16RATES"/>
    <x v="56"/>
  </r>
  <r>
    <x v="38"/>
    <n v="184500"/>
    <x v="2"/>
    <x v="0"/>
    <s v="INTERTIE"/>
    <x v="18"/>
    <s v="RC_INIT_PROP18_16RATES"/>
    <x v="56"/>
  </r>
  <r>
    <x v="38"/>
    <n v="184500"/>
    <x v="2"/>
    <x v="1"/>
    <s v="INTERTIE"/>
    <x v="18"/>
    <s v="RC_INIT_PROP18_16RATES"/>
    <x v="56"/>
  </r>
  <r>
    <x v="38"/>
    <n v="184500"/>
    <x v="2"/>
    <x v="2"/>
    <s v="INTERTIE"/>
    <x v="18"/>
    <s v="RC_INIT_PROP18_16RATES"/>
    <x v="56"/>
  </r>
  <r>
    <x v="38"/>
    <n v="184500"/>
    <x v="2"/>
    <x v="7"/>
    <s v="INTERTIE"/>
    <x v="18"/>
    <s v="RC_INIT_PROP18_16RATES"/>
    <x v="56"/>
  </r>
  <r>
    <x v="65"/>
    <n v="186125"/>
    <x v="2"/>
    <x v="0"/>
    <s v="NETWORK"/>
    <x v="11"/>
    <s v="RC_INIT_PROP18_16RATES"/>
    <x v="56"/>
  </r>
  <r>
    <x v="65"/>
    <n v="186125"/>
    <x v="2"/>
    <x v="1"/>
    <s v="NETWORK"/>
    <x v="11"/>
    <s v="RC_INIT_PROP18_16RATES"/>
    <x v="56"/>
  </r>
  <r>
    <x v="65"/>
    <n v="186125"/>
    <x v="2"/>
    <x v="2"/>
    <s v="NETWORK"/>
    <x v="11"/>
    <s v="RC_INIT_PROP18_16RATES"/>
    <x v="56"/>
  </r>
  <r>
    <x v="65"/>
    <n v="186125"/>
    <x v="2"/>
    <x v="7"/>
    <s v="NETWORK"/>
    <x v="11"/>
    <s v="RC_INIT_PROP18_16RATES"/>
    <x v="56"/>
  </r>
  <r>
    <x v="0"/>
    <n v="134329.89000000001"/>
    <x v="0"/>
    <x v="5"/>
    <s v="ANCILLARY SERVICES"/>
    <x v="0"/>
    <s v="RC_INIT_PROP18_16RATES"/>
    <x v="57"/>
  </r>
  <r>
    <x v="0"/>
    <n v="125393.79"/>
    <x v="0"/>
    <x v="6"/>
    <s v="ANCILLARY SERVICES"/>
    <x v="0"/>
    <s v="RC_INIT_PROP18_16RATES"/>
    <x v="57"/>
  </r>
  <r>
    <x v="0"/>
    <n v="146063.37"/>
    <x v="0"/>
    <x v="8"/>
    <s v="ANCILLARY SERVICES"/>
    <x v="0"/>
    <s v="RC_INIT_PROP18_16RATES"/>
    <x v="57"/>
  </r>
  <r>
    <x v="20"/>
    <n v="51307.15"/>
    <x v="0"/>
    <x v="3"/>
    <s v="ANCILLARY SERVICES"/>
    <x v="10"/>
    <s v="RC_INIT_PROP18_16RATES"/>
    <x v="57"/>
  </r>
  <r>
    <x v="20"/>
    <n v="49787.4"/>
    <x v="0"/>
    <x v="10"/>
    <s v="ANCILLARY SERVICES"/>
    <x v="10"/>
    <s v="RC_INIT_PROP18_16RATES"/>
    <x v="57"/>
  </r>
  <r>
    <x v="20"/>
    <n v="52235.92"/>
    <x v="0"/>
    <x v="11"/>
    <s v="ANCILLARY SERVICES"/>
    <x v="10"/>
    <s v="RC_INIT_PROP18_16RATES"/>
    <x v="57"/>
  </r>
  <r>
    <x v="21"/>
    <n v="218321.25"/>
    <x v="0"/>
    <x v="4"/>
    <s v="ANCILLARY SERVICES"/>
    <x v="1"/>
    <s v="RC_INIT_PROP18_16RATES"/>
    <x v="57"/>
  </r>
  <r>
    <x v="21"/>
    <n v="255168.2"/>
    <x v="0"/>
    <x v="5"/>
    <s v="ANCILLARY SERVICES"/>
    <x v="1"/>
    <s v="RC_INIT_PROP18_16RATES"/>
    <x v="57"/>
  </r>
  <r>
    <x v="21"/>
    <n v="228604.95"/>
    <x v="0"/>
    <x v="6"/>
    <s v="ANCILLARY SERVICES"/>
    <x v="1"/>
    <s v="RC_INIT_PROP18_16RATES"/>
    <x v="57"/>
  </r>
  <r>
    <x v="12"/>
    <n v="1250067.5"/>
    <x v="0"/>
    <x v="0"/>
    <s v="NETWORK"/>
    <x v="7"/>
    <s v="RC_INIT_PROP18_16RATES"/>
    <x v="57"/>
  </r>
  <r>
    <x v="12"/>
    <n v="1129238.6299999999"/>
    <x v="0"/>
    <x v="1"/>
    <s v="NETWORK"/>
    <x v="7"/>
    <s v="RC_INIT_PROP18_16RATES"/>
    <x v="57"/>
  </r>
  <r>
    <x v="12"/>
    <n v="1054295.31"/>
    <x v="0"/>
    <x v="2"/>
    <s v="NETWORK"/>
    <x v="7"/>
    <s v="RC_INIT_PROP18_16RATES"/>
    <x v="57"/>
  </r>
  <r>
    <x v="12"/>
    <n v="1020093.25"/>
    <x v="0"/>
    <x v="7"/>
    <s v="NETWORK"/>
    <x v="7"/>
    <s v="RC_INIT_PROP18_16RATES"/>
    <x v="57"/>
  </r>
  <r>
    <x v="0"/>
    <n v="134044.76999999999"/>
    <x v="1"/>
    <x v="0"/>
    <s v="ANCILLARY SERVICES"/>
    <x v="0"/>
    <s v="RC_INIT_PROP18_16RATES"/>
    <x v="57"/>
  </r>
  <r>
    <x v="0"/>
    <n v="126959.82"/>
    <x v="1"/>
    <x v="1"/>
    <s v="ANCILLARY SERVICES"/>
    <x v="0"/>
    <s v="RC_INIT_PROP18_16RATES"/>
    <x v="57"/>
  </r>
  <r>
    <x v="0"/>
    <n v="140380.47"/>
    <x v="1"/>
    <x v="2"/>
    <s v="ANCILLARY SERVICES"/>
    <x v="0"/>
    <s v="RC_INIT_PROP18_16RATES"/>
    <x v="57"/>
  </r>
  <r>
    <x v="0"/>
    <n v="109667.27"/>
    <x v="1"/>
    <x v="7"/>
    <s v="ANCILLARY SERVICES"/>
    <x v="0"/>
    <s v="RC_INIT_PROP18_16RATES"/>
    <x v="57"/>
  </r>
  <r>
    <x v="20"/>
    <n v="49596.34"/>
    <x v="1"/>
    <x v="4"/>
    <s v="ANCILLARY SERVICES"/>
    <x v="10"/>
    <s v="RC_INIT_PROP18_16RATES"/>
    <x v="57"/>
  </r>
  <r>
    <x v="20"/>
    <n v="55415.63"/>
    <x v="1"/>
    <x v="5"/>
    <s v="ANCILLARY SERVICES"/>
    <x v="10"/>
    <s v="RC_INIT_PROP18_16RATES"/>
    <x v="57"/>
  </r>
  <r>
    <x v="20"/>
    <n v="50255.17"/>
    <x v="1"/>
    <x v="6"/>
    <s v="ANCILLARY SERVICES"/>
    <x v="10"/>
    <s v="RC_INIT_PROP18_16RATES"/>
    <x v="57"/>
  </r>
  <r>
    <x v="19"/>
    <n v="776.6"/>
    <x v="0"/>
    <x v="9"/>
    <s v="ANCILLARY SERVICES"/>
    <x v="0"/>
    <s v="RC_INIT_PROP18_16RATES"/>
    <x v="194"/>
  </r>
  <r>
    <x v="0"/>
    <n v="711.88"/>
    <x v="0"/>
    <x v="9"/>
    <s v="ANCILLARY SERVICES"/>
    <x v="0"/>
    <s v="RC_INIT_PROP18_16RATES"/>
    <x v="194"/>
  </r>
  <r>
    <x v="21"/>
    <n v="3072.3"/>
    <x v="0"/>
    <x v="10"/>
    <s v="ANCILLARY SERVICES"/>
    <x v="1"/>
    <s v="RC_INIT_PROP18_16RATES"/>
    <x v="194"/>
  </r>
  <r>
    <x v="21"/>
    <n v="2331.6999999999998"/>
    <x v="0"/>
    <x v="11"/>
    <s v="ANCILLARY SERVICES"/>
    <x v="1"/>
    <s v="RC_INIT_PROP18_16RATES"/>
    <x v="194"/>
  </r>
  <r>
    <x v="21"/>
    <n v="3554.6"/>
    <x v="0"/>
    <x v="9"/>
    <s v="ANCILLARY SERVICES"/>
    <x v="1"/>
    <s v="RC_INIT_PROP18_16RATES"/>
    <x v="194"/>
  </r>
  <r>
    <x v="19"/>
    <n v="695.29"/>
    <x v="1"/>
    <x v="4"/>
    <s v="ANCILLARY SERVICES"/>
    <x v="0"/>
    <s v="RC_INIT_PROP18_16RATES"/>
    <x v="194"/>
  </r>
  <r>
    <x v="19"/>
    <n v="794.21"/>
    <x v="1"/>
    <x v="5"/>
    <s v="ANCILLARY SERVICES"/>
    <x v="0"/>
    <s v="RC_INIT_PROP18_16RATES"/>
    <x v="194"/>
  </r>
  <r>
    <x v="19"/>
    <n v="713.48"/>
    <x v="1"/>
    <x v="6"/>
    <s v="ANCILLARY SERVICES"/>
    <x v="0"/>
    <s v="RC_INIT_PROP18_16RATES"/>
    <x v="194"/>
  </r>
  <r>
    <x v="19"/>
    <n v="839.25"/>
    <x v="1"/>
    <x v="8"/>
    <s v="ANCILLARY SERVICES"/>
    <x v="0"/>
    <s v="RC_INIT_PROP18_16RATES"/>
    <x v="194"/>
  </r>
  <r>
    <x v="0"/>
    <n v="769.31"/>
    <x v="1"/>
    <x v="8"/>
    <s v="ANCILLARY SERVICES"/>
    <x v="0"/>
    <s v="RC_INIT_PROP18_16RATES"/>
    <x v="194"/>
  </r>
  <r>
    <x v="21"/>
    <n v="3207.75"/>
    <x v="1"/>
    <x v="5"/>
    <s v="ANCILLARY SERVICES"/>
    <x v="1"/>
    <s v="RC_INIT_PROP18_16RATES"/>
    <x v="194"/>
  </r>
  <r>
    <x v="21"/>
    <n v="2284.8000000000002"/>
    <x v="1"/>
    <x v="6"/>
    <s v="ANCILLARY SERVICES"/>
    <x v="1"/>
    <s v="RC_INIT_PROP18_16RATES"/>
    <x v="194"/>
  </r>
  <r>
    <x v="21"/>
    <n v="3452.05"/>
    <x v="1"/>
    <x v="8"/>
    <s v="ANCILLARY SERVICES"/>
    <x v="1"/>
    <s v="RC_INIT_PROP18_16RATES"/>
    <x v="194"/>
  </r>
  <r>
    <x v="19"/>
    <n v="808.68"/>
    <x v="2"/>
    <x v="0"/>
    <s v="ANCILLARY SERVICES"/>
    <x v="0"/>
    <s v="RC_INIT_PROP18_16RATES"/>
    <x v="194"/>
  </r>
  <r>
    <x v="19"/>
    <n v="760.24"/>
    <x v="2"/>
    <x v="1"/>
    <s v="ANCILLARY SERVICES"/>
    <x v="0"/>
    <s v="RC_INIT_PROP18_16RATES"/>
    <x v="194"/>
  </r>
  <r>
    <x v="19"/>
    <n v="840.45"/>
    <x v="2"/>
    <x v="2"/>
    <s v="ANCILLARY SERVICES"/>
    <x v="0"/>
    <s v="RC_INIT_PROP18_16RATES"/>
    <x v="194"/>
  </r>
  <r>
    <x v="0"/>
    <n v="770.41"/>
    <x v="2"/>
    <x v="2"/>
    <s v="ANCILLARY SERVICES"/>
    <x v="0"/>
    <s v="RC_INIT_PROP18_16RATES"/>
    <x v="194"/>
  </r>
  <r>
    <x v="0"/>
    <n v="605.64"/>
    <x v="2"/>
    <x v="7"/>
    <s v="ANCILLARY SERVICES"/>
    <x v="0"/>
    <s v="RC_INIT_PROP18_16RATES"/>
    <x v="194"/>
  </r>
  <r>
    <x v="21"/>
    <n v="3114.3"/>
    <x v="2"/>
    <x v="0"/>
    <s v="ANCILLARY SERVICES"/>
    <x v="1"/>
    <s v="RC_INIT_PROP18_16RATES"/>
    <x v="194"/>
  </r>
  <r>
    <x v="21"/>
    <n v="2617.65"/>
    <x v="2"/>
    <x v="1"/>
    <s v="ANCILLARY SERVICES"/>
    <x v="1"/>
    <s v="RC_INIT_PROP18_16RATES"/>
    <x v="194"/>
  </r>
  <r>
    <x v="21"/>
    <n v="3046.4"/>
    <x v="2"/>
    <x v="2"/>
    <s v="ANCILLARY SERVICES"/>
    <x v="1"/>
    <s v="RC_INIT_PROP18_16RATES"/>
    <x v="194"/>
  </r>
  <r>
    <x v="21"/>
    <n v="2927.4"/>
    <x v="2"/>
    <x v="7"/>
    <s v="ANCILLARY SERVICES"/>
    <x v="1"/>
    <s v="RC_INIT_PROP18_16RATES"/>
    <x v="194"/>
  </r>
  <r>
    <x v="9"/>
    <n v="2650"/>
    <x v="1"/>
    <x v="3"/>
    <s v="OTHER REVENUES &amp; CREDITS"/>
    <x v="5"/>
    <s v="RC_INIT_PROP18_16RATES"/>
    <x v="283"/>
  </r>
  <r>
    <x v="52"/>
    <n v="41508"/>
    <x v="0"/>
    <x v="5"/>
    <s v="FIBER AND PCS"/>
    <x v="24"/>
    <s v="RC_INIT_PROP18_16RATES"/>
    <x v="195"/>
  </r>
  <r>
    <x v="52"/>
    <n v="41508"/>
    <x v="0"/>
    <x v="6"/>
    <s v="FIBER AND PCS"/>
    <x v="24"/>
    <s v="RC_INIT_PROP18_16RATES"/>
    <x v="195"/>
  </r>
  <r>
    <x v="52"/>
    <n v="41508"/>
    <x v="0"/>
    <x v="8"/>
    <s v="FIBER AND PCS"/>
    <x v="24"/>
    <s v="RC_INIT_PROP18_16RATES"/>
    <x v="195"/>
  </r>
  <r>
    <x v="52"/>
    <n v="41508"/>
    <x v="1"/>
    <x v="0"/>
    <s v="FIBER AND PCS"/>
    <x v="24"/>
    <s v="RC_INIT_PROP18_16RATES"/>
    <x v="195"/>
  </r>
  <r>
    <x v="52"/>
    <n v="41508"/>
    <x v="1"/>
    <x v="1"/>
    <s v="FIBER AND PCS"/>
    <x v="24"/>
    <s v="RC_INIT_PROP18_16RATES"/>
    <x v="195"/>
  </r>
  <r>
    <x v="52"/>
    <n v="41508"/>
    <x v="1"/>
    <x v="2"/>
    <s v="FIBER AND PCS"/>
    <x v="24"/>
    <s v="RC_INIT_PROP18_16RATES"/>
    <x v="195"/>
  </r>
  <r>
    <x v="52"/>
    <n v="41508"/>
    <x v="2"/>
    <x v="3"/>
    <s v="FIBER AND PCS"/>
    <x v="24"/>
    <s v="RC_INIT_PROP18_16RATES"/>
    <x v="195"/>
  </r>
  <r>
    <x v="52"/>
    <n v="41508"/>
    <x v="2"/>
    <x v="10"/>
    <s v="FIBER AND PCS"/>
    <x v="24"/>
    <s v="RC_INIT_PROP18_16RATES"/>
    <x v="195"/>
  </r>
  <r>
    <x v="52"/>
    <n v="41508"/>
    <x v="2"/>
    <x v="11"/>
    <s v="FIBER AND PCS"/>
    <x v="24"/>
    <s v="RC_INIT_PROP18_16RATES"/>
    <x v="195"/>
  </r>
  <r>
    <x v="66"/>
    <n v="10162.64"/>
    <x v="0"/>
    <x v="4"/>
    <s v="ANCILLARY SERVICES"/>
    <x v="25"/>
    <s v="RC_INIT_PROP18_16RATES"/>
    <x v="196"/>
  </r>
  <r>
    <x v="66"/>
    <n v="10162.64"/>
    <x v="0"/>
    <x v="5"/>
    <s v="ANCILLARY SERVICES"/>
    <x v="25"/>
    <s v="RC_INIT_PROP18_16RATES"/>
    <x v="196"/>
  </r>
  <r>
    <x v="67"/>
    <n v="2103.85"/>
    <x v="0"/>
    <x v="3"/>
    <s v="ANCILLARY SERVICES"/>
    <x v="25"/>
    <s v="RC_INIT_PROP18_16RATES"/>
    <x v="196"/>
  </r>
  <r>
    <x v="67"/>
    <n v="2103.85"/>
    <x v="0"/>
    <x v="10"/>
    <s v="ANCILLARY SERVICES"/>
    <x v="25"/>
    <s v="RC_INIT_PROP18_16RATES"/>
    <x v="196"/>
  </r>
  <r>
    <x v="67"/>
    <n v="2103.85"/>
    <x v="0"/>
    <x v="11"/>
    <s v="ANCILLARY SERVICES"/>
    <x v="25"/>
    <s v="RC_INIT_PROP18_16RATES"/>
    <x v="196"/>
  </r>
  <r>
    <x v="66"/>
    <n v="10162.64"/>
    <x v="1"/>
    <x v="0"/>
    <s v="ANCILLARY SERVICES"/>
    <x v="25"/>
    <s v="RC_INIT_PROP18_16RATES"/>
    <x v="196"/>
  </r>
  <r>
    <x v="67"/>
    <n v="2103.85"/>
    <x v="1"/>
    <x v="4"/>
    <s v="ANCILLARY SERVICES"/>
    <x v="25"/>
    <s v="RC_INIT_PROP18_16RATES"/>
    <x v="196"/>
  </r>
  <r>
    <x v="67"/>
    <n v="2103.85"/>
    <x v="1"/>
    <x v="5"/>
    <s v="ANCILLARY SERVICES"/>
    <x v="25"/>
    <s v="RC_INIT_PROP18_16RATES"/>
    <x v="196"/>
  </r>
  <r>
    <x v="67"/>
    <n v="2103.85"/>
    <x v="1"/>
    <x v="6"/>
    <s v="ANCILLARY SERVICES"/>
    <x v="25"/>
    <s v="RC_INIT_PROP18_16RATES"/>
    <x v="196"/>
  </r>
  <r>
    <x v="66"/>
    <n v="10162.64"/>
    <x v="2"/>
    <x v="3"/>
    <s v="ANCILLARY SERVICES"/>
    <x v="25"/>
    <s v="RC_INIT_PROP18_16RATES"/>
    <x v="196"/>
  </r>
  <r>
    <x v="67"/>
    <n v="2103.85"/>
    <x v="2"/>
    <x v="0"/>
    <s v="ANCILLARY SERVICES"/>
    <x v="25"/>
    <s v="RC_INIT_PROP18_16RATES"/>
    <x v="196"/>
  </r>
  <r>
    <x v="67"/>
    <n v="2103.85"/>
    <x v="2"/>
    <x v="1"/>
    <s v="ANCILLARY SERVICES"/>
    <x v="25"/>
    <s v="RC_INIT_PROP18_16RATES"/>
    <x v="196"/>
  </r>
  <r>
    <x v="27"/>
    <n v="1489"/>
    <x v="0"/>
    <x v="8"/>
    <s v="NETWORK"/>
    <x v="11"/>
    <s v="RC_INIT_PROP18_16RATES"/>
    <x v="197"/>
  </r>
  <r>
    <x v="27"/>
    <n v="1489"/>
    <x v="1"/>
    <x v="2"/>
    <s v="NETWORK"/>
    <x v="11"/>
    <s v="RC_INIT_PROP18_16RATES"/>
    <x v="197"/>
  </r>
  <r>
    <x v="27"/>
    <n v="1489"/>
    <x v="1"/>
    <x v="7"/>
    <s v="NETWORK"/>
    <x v="11"/>
    <s v="RC_INIT_PROP18_16RATES"/>
    <x v="197"/>
  </r>
  <r>
    <x v="27"/>
    <n v="1489"/>
    <x v="2"/>
    <x v="11"/>
    <s v="NETWORK"/>
    <x v="11"/>
    <s v="RC_INIT_PROP18_16RATES"/>
    <x v="197"/>
  </r>
  <r>
    <x v="27"/>
    <n v="1489"/>
    <x v="2"/>
    <x v="9"/>
    <s v="NETWORK"/>
    <x v="11"/>
    <s v="RC_INIT_PROP18_16RATES"/>
    <x v="197"/>
  </r>
  <r>
    <x v="74"/>
    <n v="-3249.59"/>
    <x v="0"/>
    <x v="0"/>
    <s v="NETWORK"/>
    <x v="11"/>
    <s v="RC_INIT_PROP18_16RATES"/>
    <x v="208"/>
  </r>
  <r>
    <x v="74"/>
    <n v="-3249.59"/>
    <x v="0"/>
    <x v="1"/>
    <s v="NETWORK"/>
    <x v="11"/>
    <s v="RC_INIT_PROP18_16RATES"/>
    <x v="208"/>
  </r>
  <r>
    <x v="74"/>
    <n v="-3249.59"/>
    <x v="1"/>
    <x v="3"/>
    <s v="NETWORK"/>
    <x v="11"/>
    <s v="RC_INIT_PROP18_16RATES"/>
    <x v="208"/>
  </r>
  <r>
    <x v="74"/>
    <n v="-3249.59"/>
    <x v="1"/>
    <x v="10"/>
    <s v="NETWORK"/>
    <x v="11"/>
    <s v="RC_INIT_PROP18_16RATES"/>
    <x v="208"/>
  </r>
  <r>
    <x v="74"/>
    <n v="-3249.59"/>
    <x v="2"/>
    <x v="4"/>
    <s v="NETWORK"/>
    <x v="11"/>
    <s v="RC_INIT_PROP18_16RATES"/>
    <x v="208"/>
  </r>
  <r>
    <x v="74"/>
    <n v="-3249.59"/>
    <x v="2"/>
    <x v="5"/>
    <s v="NETWORK"/>
    <x v="11"/>
    <s v="RC_INIT_PROP18_16RATES"/>
    <x v="208"/>
  </r>
  <r>
    <x v="19"/>
    <n v="9.5500000000000007"/>
    <x v="0"/>
    <x v="1"/>
    <s v="ANCILLARY SERVICES"/>
    <x v="0"/>
    <s v="RC_INIT_PROP18_16RATES"/>
    <x v="209"/>
  </r>
  <r>
    <x v="19"/>
    <n v="10.64"/>
    <x v="0"/>
    <x v="2"/>
    <s v="ANCILLARY SERVICES"/>
    <x v="0"/>
    <s v="RC_INIT_PROP18_16RATES"/>
    <x v="209"/>
  </r>
  <r>
    <x v="19"/>
    <n v="8.27"/>
    <x v="0"/>
    <x v="7"/>
    <s v="ANCILLARY SERVICES"/>
    <x v="0"/>
    <s v="RC_INIT_PROP18_16RATES"/>
    <x v="209"/>
  </r>
  <r>
    <x v="19"/>
    <n v="8.2799999999999994"/>
    <x v="1"/>
    <x v="10"/>
    <s v="ANCILLARY SERVICES"/>
    <x v="0"/>
    <s v="RC_INIT_PROP18_16RATES"/>
    <x v="209"/>
  </r>
  <r>
    <x v="19"/>
    <n v="9.64"/>
    <x v="1"/>
    <x v="11"/>
    <s v="ANCILLARY SERVICES"/>
    <x v="0"/>
    <s v="RC_INIT_PROP18_16RATES"/>
    <x v="209"/>
  </r>
  <r>
    <x v="21"/>
    <n v="4412.45"/>
    <x v="1"/>
    <x v="10"/>
    <s v="ANCILLARY SERVICES"/>
    <x v="1"/>
    <s v="RC_INIT_PROP18_16RATES"/>
    <x v="126"/>
  </r>
  <r>
    <x v="21"/>
    <n v="2963.8"/>
    <x v="1"/>
    <x v="11"/>
    <s v="ANCILLARY SERVICES"/>
    <x v="1"/>
    <s v="RC_INIT_PROP18_16RATES"/>
    <x v="126"/>
  </r>
  <r>
    <x v="21"/>
    <n v="3967.25"/>
    <x v="1"/>
    <x v="9"/>
    <s v="ANCILLARY SERVICES"/>
    <x v="1"/>
    <s v="RC_INIT_PROP18_16RATES"/>
    <x v="126"/>
  </r>
  <r>
    <x v="12"/>
    <n v="14757.91"/>
    <x v="1"/>
    <x v="6"/>
    <s v="NETWORK"/>
    <x v="7"/>
    <s v="RC_INIT_PROP18_16RATES"/>
    <x v="126"/>
  </r>
  <r>
    <x v="12"/>
    <n v="17315.3"/>
    <x v="1"/>
    <x v="8"/>
    <s v="NETWORK"/>
    <x v="7"/>
    <s v="RC_INIT_PROP18_16RATES"/>
    <x v="126"/>
  </r>
  <r>
    <x v="0"/>
    <n v="3289.51"/>
    <x v="2"/>
    <x v="6"/>
    <s v="ANCILLARY SERVICES"/>
    <x v="0"/>
    <s v="RC_INIT_PROP18_16RATES"/>
    <x v="126"/>
  </r>
  <r>
    <x v="0"/>
    <n v="3858.41"/>
    <x v="2"/>
    <x v="8"/>
    <s v="ANCILLARY SERVICES"/>
    <x v="0"/>
    <s v="RC_INIT_PROP18_16RATES"/>
    <x v="126"/>
  </r>
  <r>
    <x v="21"/>
    <n v="5390.35"/>
    <x v="2"/>
    <x v="5"/>
    <s v="ANCILLARY SERVICES"/>
    <x v="1"/>
    <s v="RC_INIT_PROP18_16RATES"/>
    <x v="126"/>
  </r>
  <r>
    <x v="21"/>
    <n v="2977.1"/>
    <x v="2"/>
    <x v="6"/>
    <s v="ANCILLARY SERVICES"/>
    <x v="1"/>
    <s v="RC_INIT_PROP18_16RATES"/>
    <x v="126"/>
  </r>
  <r>
    <x v="21"/>
    <n v="3493"/>
    <x v="2"/>
    <x v="8"/>
    <s v="ANCILLARY SERVICES"/>
    <x v="1"/>
    <s v="RC_INIT_PROP18_16RATES"/>
    <x v="126"/>
  </r>
  <r>
    <x v="12"/>
    <n v="19190.84"/>
    <x v="2"/>
    <x v="1"/>
    <s v="NETWORK"/>
    <x v="7"/>
    <s v="RC_INIT_PROP18_16RATES"/>
    <x v="126"/>
  </r>
  <r>
    <x v="12"/>
    <n v="18729.330000000002"/>
    <x v="2"/>
    <x v="2"/>
    <s v="NETWORK"/>
    <x v="7"/>
    <s v="RC_INIT_PROP18_16RATES"/>
    <x v="126"/>
  </r>
  <r>
    <x v="12"/>
    <n v="17079.34"/>
    <x v="2"/>
    <x v="7"/>
    <s v="NETWORK"/>
    <x v="7"/>
    <s v="RC_INIT_PROP18_16RATES"/>
    <x v="126"/>
  </r>
  <r>
    <x v="26"/>
    <n v="590562"/>
    <x v="0"/>
    <x v="0"/>
    <s v="ANCILLARY SERVICES"/>
    <x v="1"/>
    <s v="RC_INIT_PROP18_16RATES"/>
    <x v="127"/>
  </r>
  <r>
    <x v="26"/>
    <n v="590562"/>
    <x v="0"/>
    <x v="1"/>
    <s v="ANCILLARY SERVICES"/>
    <x v="1"/>
    <s v="RC_INIT_PROP18_16RATES"/>
    <x v="127"/>
  </r>
  <r>
    <x v="80"/>
    <n v="32640"/>
    <x v="0"/>
    <x v="10"/>
    <s v="OTHER REVENUES &amp; CREDITS"/>
    <x v="29"/>
    <s v="RC_INIT_PROP18_16RATES"/>
    <x v="127"/>
  </r>
  <r>
    <x v="80"/>
    <n v="32640"/>
    <x v="0"/>
    <x v="11"/>
    <s v="OTHER REVENUES &amp; CREDITS"/>
    <x v="29"/>
    <s v="RC_INIT_PROP18_16RATES"/>
    <x v="127"/>
  </r>
  <r>
    <x v="80"/>
    <n v="32640"/>
    <x v="0"/>
    <x v="9"/>
    <s v="OTHER REVENUES &amp; CREDITS"/>
    <x v="29"/>
    <s v="RC_INIT_PROP18_16RATES"/>
    <x v="127"/>
  </r>
  <r>
    <x v="78"/>
    <n v="62181"/>
    <x v="0"/>
    <x v="4"/>
    <s v="OTHER REVENUES &amp; CREDITS"/>
    <x v="27"/>
    <s v="RC_INIT_PROP18_16RATES"/>
    <x v="127"/>
  </r>
  <r>
    <x v="78"/>
    <n v="62181"/>
    <x v="0"/>
    <x v="5"/>
    <s v="OTHER REVENUES &amp; CREDITS"/>
    <x v="27"/>
    <s v="RC_INIT_PROP18_16RATES"/>
    <x v="127"/>
  </r>
  <r>
    <x v="78"/>
    <n v="62181"/>
    <x v="0"/>
    <x v="6"/>
    <s v="OTHER REVENUES &amp; CREDITS"/>
    <x v="27"/>
    <s v="RC_INIT_PROP18_16RATES"/>
    <x v="127"/>
  </r>
  <r>
    <x v="31"/>
    <n v="1612"/>
    <x v="0"/>
    <x v="2"/>
    <s v="OTHER REVENUES &amp; CREDITS"/>
    <x v="15"/>
    <s v="RC_INIT_PROP18_16RATES"/>
    <x v="127"/>
  </r>
  <r>
    <x v="31"/>
    <n v="1612"/>
    <x v="0"/>
    <x v="7"/>
    <s v="OTHER REVENUES &amp; CREDITS"/>
    <x v="15"/>
    <s v="RC_INIT_PROP18_16RATES"/>
    <x v="127"/>
  </r>
  <r>
    <x v="26"/>
    <n v="590562"/>
    <x v="1"/>
    <x v="3"/>
    <s v="ANCILLARY SERVICES"/>
    <x v="1"/>
    <s v="RC_INIT_PROP18_16RATES"/>
    <x v="127"/>
  </r>
  <r>
    <x v="26"/>
    <n v="590562"/>
    <x v="1"/>
    <x v="10"/>
    <s v="ANCILLARY SERVICES"/>
    <x v="1"/>
    <s v="RC_INIT_PROP18_16RATES"/>
    <x v="127"/>
  </r>
  <r>
    <x v="80"/>
    <n v="32640"/>
    <x v="1"/>
    <x v="5"/>
    <s v="OTHER REVENUES &amp; CREDITS"/>
    <x v="29"/>
    <s v="RC_INIT_PROP18_16RATES"/>
    <x v="127"/>
  </r>
  <r>
    <x v="80"/>
    <n v="32640"/>
    <x v="1"/>
    <x v="6"/>
    <s v="OTHER REVENUES &amp; CREDITS"/>
    <x v="29"/>
    <s v="RC_INIT_PROP18_16RATES"/>
    <x v="127"/>
  </r>
  <r>
    <x v="80"/>
    <n v="32640"/>
    <x v="1"/>
    <x v="8"/>
    <s v="OTHER REVENUES &amp; CREDITS"/>
    <x v="29"/>
    <s v="RC_INIT_PROP18_16RATES"/>
    <x v="127"/>
  </r>
  <r>
    <x v="78"/>
    <n v="62181"/>
    <x v="1"/>
    <x v="0"/>
    <s v="OTHER REVENUES &amp; CREDITS"/>
    <x v="27"/>
    <s v="RC_INIT_PROP18_16RATES"/>
    <x v="127"/>
  </r>
  <r>
    <x v="78"/>
    <n v="62181"/>
    <x v="1"/>
    <x v="1"/>
    <s v="OTHER REVENUES &amp; CREDITS"/>
    <x v="27"/>
    <s v="RC_INIT_PROP18_16RATES"/>
    <x v="127"/>
  </r>
  <r>
    <x v="31"/>
    <n v="1612"/>
    <x v="1"/>
    <x v="11"/>
    <s v="OTHER REVENUES &amp; CREDITS"/>
    <x v="15"/>
    <s v="RC_INIT_PROP18_16RATES"/>
    <x v="127"/>
  </r>
  <r>
    <x v="31"/>
    <n v="1612"/>
    <x v="1"/>
    <x v="9"/>
    <s v="OTHER REVENUES &amp; CREDITS"/>
    <x v="15"/>
    <s v="RC_INIT_PROP18_16RATES"/>
    <x v="127"/>
  </r>
  <r>
    <x v="26"/>
    <n v="590562"/>
    <x v="2"/>
    <x v="4"/>
    <s v="ANCILLARY SERVICES"/>
    <x v="1"/>
    <s v="RC_INIT_PROP18_16RATES"/>
    <x v="127"/>
  </r>
  <r>
    <x v="26"/>
    <n v="590562"/>
    <x v="2"/>
    <x v="5"/>
    <s v="ANCILLARY SERVICES"/>
    <x v="1"/>
    <s v="RC_INIT_PROP18_16RATES"/>
    <x v="127"/>
  </r>
  <r>
    <x v="80"/>
    <n v="32640"/>
    <x v="2"/>
    <x v="0"/>
    <s v="OTHER REVENUES &amp; CREDITS"/>
    <x v="29"/>
    <s v="RC_INIT_PROP18_16RATES"/>
    <x v="127"/>
  </r>
  <r>
    <x v="80"/>
    <n v="32640"/>
    <x v="2"/>
    <x v="1"/>
    <s v="OTHER REVENUES &amp; CREDITS"/>
    <x v="29"/>
    <s v="RC_INIT_PROP18_16RATES"/>
    <x v="127"/>
  </r>
  <r>
    <x v="80"/>
    <n v="32640"/>
    <x v="2"/>
    <x v="2"/>
    <s v="OTHER REVENUES &amp; CREDITS"/>
    <x v="29"/>
    <s v="RC_INIT_PROP18_16RATES"/>
    <x v="127"/>
  </r>
  <r>
    <x v="80"/>
    <n v="32640"/>
    <x v="2"/>
    <x v="7"/>
    <s v="OTHER REVENUES &amp; CREDITS"/>
    <x v="29"/>
    <s v="RC_INIT_PROP18_16RATES"/>
    <x v="127"/>
  </r>
  <r>
    <x v="78"/>
    <n v="62181"/>
    <x v="2"/>
    <x v="3"/>
    <s v="OTHER REVENUES &amp; CREDITS"/>
    <x v="27"/>
    <s v="RC_INIT_PROP18_16RATES"/>
    <x v="127"/>
  </r>
  <r>
    <x v="78"/>
    <n v="62181"/>
    <x v="2"/>
    <x v="10"/>
    <s v="OTHER REVENUES &amp; CREDITS"/>
    <x v="27"/>
    <s v="RC_INIT_PROP18_16RATES"/>
    <x v="127"/>
  </r>
  <r>
    <x v="83"/>
    <n v="1104"/>
    <x v="2"/>
    <x v="7"/>
    <s v="OTHER REVENUES &amp; CREDITS"/>
    <x v="31"/>
    <s v="RC_INIT_PROP18_16RATES"/>
    <x v="127"/>
  </r>
  <r>
    <x v="31"/>
    <n v="1612"/>
    <x v="2"/>
    <x v="6"/>
    <s v="OTHER REVENUES &amp; CREDITS"/>
    <x v="15"/>
    <s v="RC_INIT_PROP18_16RATES"/>
    <x v="127"/>
  </r>
  <r>
    <x v="31"/>
    <n v="1612"/>
    <x v="2"/>
    <x v="8"/>
    <s v="OTHER REVENUES &amp; CREDITS"/>
    <x v="15"/>
    <s v="RC_INIT_PROP18_16RATES"/>
    <x v="127"/>
  </r>
  <r>
    <x v="0"/>
    <n v="0"/>
    <x v="0"/>
    <x v="4"/>
    <s v="ANCILLARY SERVICES"/>
    <x v="0"/>
    <s v="RC_INIT_PROP18_16RATES"/>
    <x v="128"/>
  </r>
  <r>
    <x v="0"/>
    <n v="0"/>
    <x v="0"/>
    <x v="5"/>
    <s v="ANCILLARY SERVICES"/>
    <x v="0"/>
    <s v="RC_INIT_PROP18_16RATES"/>
    <x v="128"/>
  </r>
  <r>
    <x v="0"/>
    <n v="0"/>
    <x v="0"/>
    <x v="6"/>
    <s v="ANCILLARY SERVICES"/>
    <x v="0"/>
    <s v="RC_INIT_PROP18_16RATES"/>
    <x v="128"/>
  </r>
  <r>
    <x v="0"/>
    <n v="0"/>
    <x v="0"/>
    <x v="8"/>
    <s v="ANCILLARY SERVICES"/>
    <x v="0"/>
    <s v="RC_INIT_PROP18_16RATES"/>
    <x v="128"/>
  </r>
  <r>
    <x v="0"/>
    <n v="0"/>
    <x v="1"/>
    <x v="0"/>
    <s v="ANCILLARY SERVICES"/>
    <x v="0"/>
    <s v="RC_INIT_PROP18_16RATES"/>
    <x v="128"/>
  </r>
  <r>
    <x v="0"/>
    <n v="0"/>
    <x v="1"/>
    <x v="1"/>
    <s v="ANCILLARY SERVICES"/>
    <x v="0"/>
    <s v="RC_INIT_PROP18_16RATES"/>
    <x v="128"/>
  </r>
  <r>
    <x v="0"/>
    <n v="0"/>
    <x v="1"/>
    <x v="2"/>
    <s v="ANCILLARY SERVICES"/>
    <x v="0"/>
    <s v="RC_INIT_PROP18_16RATES"/>
    <x v="128"/>
  </r>
  <r>
    <x v="28"/>
    <n v="1824"/>
    <x v="1"/>
    <x v="7"/>
    <s v="OTHER REVENUES &amp; CREDITS"/>
    <x v="12"/>
    <s v="RC_INIT_PROP18_16RATES"/>
    <x v="128"/>
  </r>
  <r>
    <x v="0"/>
    <n v="0"/>
    <x v="2"/>
    <x v="3"/>
    <s v="ANCILLARY SERVICES"/>
    <x v="0"/>
    <s v="RC_INIT_PROP18_16RATES"/>
    <x v="128"/>
  </r>
  <r>
    <x v="0"/>
    <n v="0"/>
    <x v="2"/>
    <x v="10"/>
    <s v="ANCILLARY SERVICES"/>
    <x v="0"/>
    <s v="RC_INIT_PROP18_16RATES"/>
    <x v="128"/>
  </r>
  <r>
    <x v="0"/>
    <n v="0"/>
    <x v="2"/>
    <x v="11"/>
    <s v="ANCILLARY SERVICES"/>
    <x v="0"/>
    <s v="RC_INIT_PROP18_16RATES"/>
    <x v="128"/>
  </r>
  <r>
    <x v="28"/>
    <n v="1824"/>
    <x v="2"/>
    <x v="9"/>
    <s v="OTHER REVENUES &amp; CREDITS"/>
    <x v="12"/>
    <s v="RC_INIT_PROP18_16RATES"/>
    <x v="128"/>
  </r>
  <r>
    <x v="0"/>
    <n v="3552.04"/>
    <x v="0"/>
    <x v="0"/>
    <s v="ANCILLARY SERVICES"/>
    <x v="0"/>
    <s v="RC_INIT_PROP18_16RATES"/>
    <x v="129"/>
  </r>
  <r>
    <x v="0"/>
    <n v="3379.84"/>
    <x v="0"/>
    <x v="1"/>
    <s v="ANCILLARY SERVICES"/>
    <x v="0"/>
    <s v="RC_INIT_PROP18_16RATES"/>
    <x v="129"/>
  </r>
  <r>
    <x v="0"/>
    <n v="3766.48"/>
    <x v="0"/>
    <x v="2"/>
    <s v="ANCILLARY SERVICES"/>
    <x v="0"/>
    <s v="RC_INIT_PROP18_16RATES"/>
    <x v="129"/>
  </r>
  <r>
    <x v="20"/>
    <n v="1208.58"/>
    <x v="0"/>
    <x v="4"/>
    <s v="ANCILLARY SERVICES"/>
    <x v="10"/>
    <s v="RC_INIT_PROP18_16RATES"/>
    <x v="129"/>
  </r>
  <r>
    <x v="26"/>
    <n v="15050"/>
    <x v="1"/>
    <x v="4"/>
    <s v="ANCILLARY SERVICES"/>
    <x v="1"/>
    <s v="RC_INIT_PROP18_16RATES"/>
    <x v="233"/>
  </r>
  <r>
    <x v="1"/>
    <n v="630"/>
    <x v="1"/>
    <x v="8"/>
    <s v="ANCILLARY SERVICES"/>
    <x v="1"/>
    <s v="RC_INIT_PROP18_16RATES"/>
    <x v="233"/>
  </r>
  <r>
    <x v="2"/>
    <n v="11818.08"/>
    <x v="1"/>
    <x v="3"/>
    <s v="ANCILLARY SERVICES"/>
    <x v="1"/>
    <s v="RC_INIT_PROP18_16RATES"/>
    <x v="233"/>
  </r>
  <r>
    <x v="27"/>
    <n v="74450"/>
    <x v="1"/>
    <x v="3"/>
    <s v="NETWORK"/>
    <x v="11"/>
    <s v="RC_INIT_PROP18_16RATES"/>
    <x v="233"/>
  </r>
  <r>
    <x v="27"/>
    <n v="74450"/>
    <x v="1"/>
    <x v="10"/>
    <s v="NETWORK"/>
    <x v="11"/>
    <s v="RC_INIT_PROP18_16RATES"/>
    <x v="233"/>
  </r>
  <r>
    <x v="27"/>
    <n v="74450"/>
    <x v="1"/>
    <x v="11"/>
    <s v="NETWORK"/>
    <x v="11"/>
    <s v="RC_INIT_PROP18_16RATES"/>
    <x v="233"/>
  </r>
  <r>
    <x v="27"/>
    <n v="74450"/>
    <x v="1"/>
    <x v="9"/>
    <s v="NETWORK"/>
    <x v="11"/>
    <s v="RC_INIT_PROP18_16RATES"/>
    <x v="233"/>
  </r>
  <r>
    <x v="5"/>
    <n v="3060"/>
    <x v="1"/>
    <x v="4"/>
    <s v="NETWORK"/>
    <x v="3"/>
    <s v="RC_INIT_PROP18_16RATES"/>
    <x v="233"/>
  </r>
  <r>
    <x v="5"/>
    <n v="5440"/>
    <x v="1"/>
    <x v="5"/>
    <s v="NETWORK"/>
    <x v="3"/>
    <s v="RC_INIT_PROP18_16RATES"/>
    <x v="233"/>
  </r>
  <r>
    <x v="5"/>
    <n v="4080"/>
    <x v="1"/>
    <x v="6"/>
    <s v="NETWORK"/>
    <x v="3"/>
    <s v="RC_INIT_PROP18_16RATES"/>
    <x v="233"/>
  </r>
  <r>
    <x v="5"/>
    <n v="3060"/>
    <x v="1"/>
    <x v="8"/>
    <s v="NETWORK"/>
    <x v="3"/>
    <s v="RC_INIT_PROP18_16RATES"/>
    <x v="233"/>
  </r>
  <r>
    <x v="6"/>
    <n v="23275"/>
    <x v="1"/>
    <x v="4"/>
    <s v="NETWORK"/>
    <x v="3"/>
    <s v="RC_INIT_PROP18_16RATES"/>
    <x v="233"/>
  </r>
  <r>
    <x v="6"/>
    <n v="10290"/>
    <x v="1"/>
    <x v="5"/>
    <s v="NETWORK"/>
    <x v="3"/>
    <s v="RC_INIT_PROP18_16RATES"/>
    <x v="233"/>
  </r>
  <r>
    <x v="7"/>
    <n v="70157.759999999995"/>
    <x v="1"/>
    <x v="4"/>
    <s v="NETWORK"/>
    <x v="3"/>
    <s v="RC_INIT_PROP18_16RATES"/>
    <x v="233"/>
  </r>
  <r>
    <x v="7"/>
    <n v="34616.639999999999"/>
    <x v="1"/>
    <x v="5"/>
    <s v="NETWORK"/>
    <x v="3"/>
    <s v="RC_INIT_PROP18_16RATES"/>
    <x v="233"/>
  </r>
  <r>
    <x v="0"/>
    <n v="1016.42"/>
    <x v="2"/>
    <x v="0"/>
    <s v="ANCILLARY SERVICES"/>
    <x v="0"/>
    <s v="RC_INIT_PROP18_16RATES"/>
    <x v="233"/>
  </r>
  <r>
    <x v="0"/>
    <n v="955.54"/>
    <x v="2"/>
    <x v="1"/>
    <s v="ANCILLARY SERVICES"/>
    <x v="0"/>
    <s v="RC_INIT_PROP18_16RATES"/>
    <x v="233"/>
  </r>
  <r>
    <x v="0"/>
    <n v="1056.3499999999999"/>
    <x v="2"/>
    <x v="2"/>
    <s v="ANCILLARY SERVICES"/>
    <x v="0"/>
    <s v="RC_INIT_PROP18_16RATES"/>
    <x v="233"/>
  </r>
  <r>
    <x v="1"/>
    <n v="2100"/>
    <x v="2"/>
    <x v="2"/>
    <s v="ANCILLARY SERVICES"/>
    <x v="1"/>
    <s v="RC_INIT_PROP18_16RATES"/>
    <x v="233"/>
  </r>
  <r>
    <x v="1"/>
    <n v="420"/>
    <x v="2"/>
    <x v="7"/>
    <s v="ANCILLARY SERVICES"/>
    <x v="1"/>
    <s v="RC_INIT_PROP18_16RATES"/>
    <x v="233"/>
  </r>
  <r>
    <x v="2"/>
    <n v="15555.6"/>
    <x v="2"/>
    <x v="4"/>
    <s v="ANCILLARY SERVICES"/>
    <x v="1"/>
    <s v="RC_INIT_PROP18_16RATES"/>
    <x v="233"/>
  </r>
  <r>
    <x v="27"/>
    <n v="74450"/>
    <x v="2"/>
    <x v="4"/>
    <s v="NETWORK"/>
    <x v="11"/>
    <s v="RC_INIT_PROP18_16RATES"/>
    <x v="233"/>
  </r>
  <r>
    <x v="27"/>
    <n v="74450"/>
    <x v="2"/>
    <x v="5"/>
    <s v="NETWORK"/>
    <x v="11"/>
    <s v="RC_INIT_PROP18_16RATES"/>
    <x v="233"/>
  </r>
  <r>
    <x v="27"/>
    <n v="74450"/>
    <x v="2"/>
    <x v="6"/>
    <s v="NETWORK"/>
    <x v="11"/>
    <s v="RC_INIT_PROP18_16RATES"/>
    <x v="233"/>
  </r>
  <r>
    <x v="27"/>
    <n v="74450"/>
    <x v="2"/>
    <x v="8"/>
    <s v="NETWORK"/>
    <x v="11"/>
    <s v="RC_INIT_PROP18_16RATES"/>
    <x v="233"/>
  </r>
  <r>
    <x v="5"/>
    <n v="15300"/>
    <x v="2"/>
    <x v="0"/>
    <s v="NETWORK"/>
    <x v="3"/>
    <s v="RC_INIT_PROP18_16RATES"/>
    <x v="233"/>
  </r>
  <r>
    <x v="5"/>
    <n v="10540"/>
    <x v="2"/>
    <x v="1"/>
    <s v="NETWORK"/>
    <x v="3"/>
    <s v="RC_INIT_PROP18_16RATES"/>
    <x v="233"/>
  </r>
  <r>
    <x v="5"/>
    <n v="10200"/>
    <x v="2"/>
    <x v="2"/>
    <s v="NETWORK"/>
    <x v="3"/>
    <s v="RC_INIT_PROP18_16RATES"/>
    <x v="233"/>
  </r>
  <r>
    <x v="6"/>
    <n v="22785"/>
    <x v="2"/>
    <x v="0"/>
    <s v="NETWORK"/>
    <x v="3"/>
    <s v="RC_INIT_PROP18_16RATES"/>
    <x v="233"/>
  </r>
  <r>
    <x v="7"/>
    <n v="86387.520000000004"/>
    <x v="2"/>
    <x v="0"/>
    <s v="NETWORK"/>
    <x v="3"/>
    <s v="RC_INIT_PROP18_16RATES"/>
    <x v="233"/>
  </r>
  <r>
    <x v="66"/>
    <n v="1759.15"/>
    <x v="0"/>
    <x v="5"/>
    <s v="ANCILLARY SERVICES"/>
    <x v="25"/>
    <s v="RC_INIT_PROP18_16RATES"/>
    <x v="234"/>
  </r>
  <r>
    <x v="66"/>
    <n v="1759.15"/>
    <x v="0"/>
    <x v="6"/>
    <s v="ANCILLARY SERVICES"/>
    <x v="25"/>
    <s v="RC_INIT_PROP18_16RATES"/>
    <x v="234"/>
  </r>
  <r>
    <x v="66"/>
    <n v="1759.15"/>
    <x v="0"/>
    <x v="8"/>
    <s v="ANCILLARY SERVICES"/>
    <x v="25"/>
    <s v="RC_INIT_PROP18_16RATES"/>
    <x v="234"/>
  </r>
  <r>
    <x v="67"/>
    <n v="427.55"/>
    <x v="0"/>
    <x v="11"/>
    <s v="ANCILLARY SERVICES"/>
    <x v="25"/>
    <s v="RC_INIT_PROP18_16RATES"/>
    <x v="234"/>
  </r>
  <r>
    <x v="67"/>
    <n v="427.55"/>
    <x v="0"/>
    <x v="9"/>
    <s v="ANCILLARY SERVICES"/>
    <x v="25"/>
    <s v="RC_INIT_PROP18_16RATES"/>
    <x v="234"/>
  </r>
  <r>
    <x v="0"/>
    <n v="1459.87"/>
    <x v="0"/>
    <x v="4"/>
    <s v="ANCILLARY SERVICES"/>
    <x v="0"/>
    <s v="RC_INIT_PROP18_16RATES"/>
    <x v="234"/>
  </r>
  <r>
    <x v="0"/>
    <n v="1693.16"/>
    <x v="0"/>
    <x v="5"/>
    <s v="ANCILLARY SERVICES"/>
    <x v="0"/>
    <s v="RC_INIT_PROP18_16RATES"/>
    <x v="234"/>
  </r>
  <r>
    <x v="0"/>
    <n v="1580.52"/>
    <x v="0"/>
    <x v="6"/>
    <s v="ANCILLARY SERVICES"/>
    <x v="0"/>
    <s v="RC_INIT_PROP18_16RATES"/>
    <x v="234"/>
  </r>
  <r>
    <x v="66"/>
    <n v="1759.15"/>
    <x v="1"/>
    <x v="0"/>
    <s v="ANCILLARY SERVICES"/>
    <x v="25"/>
    <s v="RC_INIT_PROP18_16RATES"/>
    <x v="234"/>
  </r>
  <r>
    <x v="66"/>
    <n v="1759.15"/>
    <x v="1"/>
    <x v="1"/>
    <s v="ANCILLARY SERVICES"/>
    <x v="25"/>
    <s v="RC_INIT_PROP18_16RATES"/>
    <x v="234"/>
  </r>
  <r>
    <x v="66"/>
    <n v="1759.15"/>
    <x v="1"/>
    <x v="2"/>
    <s v="ANCILLARY SERVICES"/>
    <x v="25"/>
    <s v="RC_INIT_PROP18_16RATES"/>
    <x v="234"/>
  </r>
  <r>
    <x v="66"/>
    <n v="1759.15"/>
    <x v="1"/>
    <x v="7"/>
    <s v="ANCILLARY SERVICES"/>
    <x v="25"/>
    <s v="RC_INIT_PROP18_16RATES"/>
    <x v="234"/>
  </r>
  <r>
    <x v="67"/>
    <n v="427.55"/>
    <x v="1"/>
    <x v="6"/>
    <s v="ANCILLARY SERVICES"/>
    <x v="25"/>
    <s v="RC_INIT_PROP18_16RATES"/>
    <x v="234"/>
  </r>
  <r>
    <x v="67"/>
    <n v="427.55"/>
    <x v="1"/>
    <x v="8"/>
    <s v="ANCILLARY SERVICES"/>
    <x v="25"/>
    <s v="RC_INIT_PROP18_16RATES"/>
    <x v="234"/>
  </r>
  <r>
    <x v="19"/>
    <n v="1507.96"/>
    <x v="1"/>
    <x v="7"/>
    <s v="ANCILLARY SERVICES"/>
    <x v="0"/>
    <s v="RC_INIT_PROP18_16RATES"/>
    <x v="234"/>
  </r>
  <r>
    <x v="0"/>
    <n v="1689.57"/>
    <x v="1"/>
    <x v="0"/>
    <s v="ANCILLARY SERVICES"/>
    <x v="0"/>
    <s v="RC_INIT_PROP18_16RATES"/>
    <x v="234"/>
  </r>
  <r>
    <x v="0"/>
    <n v="1600.26"/>
    <x v="1"/>
    <x v="1"/>
    <s v="ANCILLARY SERVICES"/>
    <x v="0"/>
    <s v="RC_INIT_PROP18_16RATES"/>
    <x v="234"/>
  </r>
  <r>
    <x v="66"/>
    <n v="1759.15"/>
    <x v="2"/>
    <x v="3"/>
    <s v="ANCILLARY SERVICES"/>
    <x v="25"/>
    <s v="RC_INIT_PROP18_16RATES"/>
    <x v="234"/>
  </r>
  <r>
    <x v="66"/>
    <n v="1759.15"/>
    <x v="2"/>
    <x v="10"/>
    <s v="ANCILLARY SERVICES"/>
    <x v="25"/>
    <s v="RC_INIT_PROP18_16RATES"/>
    <x v="234"/>
  </r>
  <r>
    <x v="66"/>
    <n v="1759.15"/>
    <x v="2"/>
    <x v="11"/>
    <s v="ANCILLARY SERVICES"/>
    <x v="25"/>
    <s v="RC_INIT_PROP18_16RATES"/>
    <x v="234"/>
  </r>
  <r>
    <x v="66"/>
    <n v="1759.15"/>
    <x v="2"/>
    <x v="9"/>
    <s v="ANCILLARY SERVICES"/>
    <x v="25"/>
    <s v="RC_INIT_PROP18_16RATES"/>
    <x v="234"/>
  </r>
  <r>
    <x v="67"/>
    <n v="427.55"/>
    <x v="2"/>
    <x v="1"/>
    <s v="ANCILLARY SERVICES"/>
    <x v="25"/>
    <s v="RC_INIT_PROP18_16RATES"/>
    <x v="234"/>
  </r>
  <r>
    <x v="67"/>
    <n v="427.55"/>
    <x v="2"/>
    <x v="2"/>
    <s v="ANCILLARY SERVICES"/>
    <x v="25"/>
    <s v="RC_INIT_PROP18_16RATES"/>
    <x v="234"/>
  </r>
  <r>
    <x v="67"/>
    <n v="427.55"/>
    <x v="2"/>
    <x v="7"/>
    <s v="ANCILLARY SERVICES"/>
    <x v="25"/>
    <s v="RC_INIT_PROP18_16RATES"/>
    <x v="234"/>
  </r>
  <r>
    <x v="19"/>
    <n v="1728.12"/>
    <x v="2"/>
    <x v="9"/>
    <s v="ANCILLARY SERVICES"/>
    <x v="0"/>
    <s v="RC_INIT_PROP18_16RATES"/>
    <x v="234"/>
  </r>
  <r>
    <x v="0"/>
    <n v="1450.92"/>
    <x v="2"/>
    <x v="3"/>
    <s v="ANCILLARY SERVICES"/>
    <x v="0"/>
    <s v="RC_INIT_PROP18_16RATES"/>
    <x v="234"/>
  </r>
  <r>
    <x v="0"/>
    <n v="1451.7"/>
    <x v="2"/>
    <x v="10"/>
    <s v="ANCILLARY SERVICES"/>
    <x v="0"/>
    <s v="RC_INIT_PROP18_16RATES"/>
    <x v="234"/>
  </r>
  <r>
    <x v="19"/>
    <n v="36.76"/>
    <x v="0"/>
    <x v="11"/>
    <s v="ANCILLARY SERVICES"/>
    <x v="0"/>
    <s v="RC_INIT_PROP18_16RATES"/>
    <x v="235"/>
  </r>
  <r>
    <x v="19"/>
    <n v="34.380000000000003"/>
    <x v="0"/>
    <x v="9"/>
    <s v="ANCILLARY SERVICES"/>
    <x v="0"/>
    <s v="RC_INIT_PROP18_16RATES"/>
    <x v="235"/>
  </r>
  <r>
    <x v="0"/>
    <n v="28.61"/>
    <x v="0"/>
    <x v="3"/>
    <s v="ANCILLARY SERVICES"/>
    <x v="0"/>
    <s v="RC_INIT_PROP18_16RATES"/>
    <x v="235"/>
  </r>
  <r>
    <x v="21"/>
    <n v="253296.05"/>
    <x v="1"/>
    <x v="0"/>
    <s v="ANCILLARY SERVICES"/>
    <x v="1"/>
    <s v="RC_INIT_PROP18_16RATES"/>
    <x v="57"/>
  </r>
  <r>
    <x v="21"/>
    <n v="230029.1"/>
    <x v="1"/>
    <x v="1"/>
    <s v="ANCILLARY SERVICES"/>
    <x v="1"/>
    <s v="RC_INIT_PROP18_16RATES"/>
    <x v="57"/>
  </r>
  <r>
    <x v="12"/>
    <n v="1171046.93"/>
    <x v="1"/>
    <x v="3"/>
    <s v="NETWORK"/>
    <x v="7"/>
    <s v="RC_INIT_PROP18_16RATES"/>
    <x v="57"/>
  </r>
  <r>
    <x v="12"/>
    <n v="1201048.55"/>
    <x v="1"/>
    <x v="10"/>
    <s v="NETWORK"/>
    <x v="7"/>
    <s v="RC_INIT_PROP18_16RATES"/>
    <x v="57"/>
  </r>
  <r>
    <x v="12"/>
    <n v="1066343.1499999999"/>
    <x v="1"/>
    <x v="11"/>
    <s v="NETWORK"/>
    <x v="7"/>
    <s v="RC_INIT_PROP18_16RATES"/>
    <x v="57"/>
  </r>
  <r>
    <x v="12"/>
    <n v="1045242.08"/>
    <x v="1"/>
    <x v="9"/>
    <s v="NETWORK"/>
    <x v="7"/>
    <s v="RC_INIT_PROP18_16RATES"/>
    <x v="57"/>
  </r>
  <r>
    <x v="0"/>
    <n v="115111.35"/>
    <x v="2"/>
    <x v="3"/>
    <s v="ANCILLARY SERVICES"/>
    <x v="0"/>
    <s v="RC_INIT_PROP18_16RATES"/>
    <x v="57"/>
  </r>
  <r>
    <x v="0"/>
    <n v="115173.17"/>
    <x v="2"/>
    <x v="10"/>
    <s v="ANCILLARY SERVICES"/>
    <x v="0"/>
    <s v="RC_INIT_PROP18_16RATES"/>
    <x v="57"/>
  </r>
  <r>
    <x v="0"/>
    <n v="134057.29999999999"/>
    <x v="2"/>
    <x v="11"/>
    <s v="ANCILLARY SERVICES"/>
    <x v="0"/>
    <s v="RC_INIT_PROP18_16RATES"/>
    <x v="57"/>
  </r>
  <r>
    <x v="0"/>
    <n v="125678.19"/>
    <x v="2"/>
    <x v="9"/>
    <s v="ANCILLARY SERVICES"/>
    <x v="0"/>
    <s v="RC_INIT_PROP18_16RATES"/>
    <x v="57"/>
  </r>
  <r>
    <x v="20"/>
    <n v="54617.97"/>
    <x v="2"/>
    <x v="0"/>
    <s v="ANCILLARY SERVICES"/>
    <x v="10"/>
    <s v="RC_INIT_PROP18_16RATES"/>
    <x v="57"/>
  </r>
  <r>
    <x v="20"/>
    <n v="51878.86"/>
    <x v="2"/>
    <x v="1"/>
    <s v="ANCILLARY SERVICES"/>
    <x v="10"/>
    <s v="RC_INIT_PROP18_16RATES"/>
    <x v="57"/>
  </r>
  <r>
    <x v="21"/>
    <n v="244185.9"/>
    <x v="2"/>
    <x v="3"/>
    <s v="ANCILLARY SERVICES"/>
    <x v="1"/>
    <s v="RC_INIT_PROP18_16RATES"/>
    <x v="57"/>
  </r>
  <r>
    <x v="21"/>
    <n v="247176.65"/>
    <x v="2"/>
    <x v="10"/>
    <s v="ANCILLARY SERVICES"/>
    <x v="1"/>
    <s v="RC_INIT_PROP18_16RATES"/>
    <x v="57"/>
  </r>
  <r>
    <x v="12"/>
    <n v="1127538.33"/>
    <x v="2"/>
    <x v="4"/>
    <s v="NETWORK"/>
    <x v="7"/>
    <s v="RC_INIT_PROP18_16RATES"/>
    <x v="57"/>
  </r>
  <r>
    <x v="12"/>
    <n v="1319207.25"/>
    <x v="2"/>
    <x v="5"/>
    <s v="NETWORK"/>
    <x v="7"/>
    <s v="RC_INIT_PROP18_16RATES"/>
    <x v="57"/>
  </r>
  <r>
    <x v="12"/>
    <n v="1168734.17"/>
    <x v="2"/>
    <x v="6"/>
    <s v="NETWORK"/>
    <x v="7"/>
    <s v="RC_INIT_PROP18_16RATES"/>
    <x v="57"/>
  </r>
  <r>
    <x v="12"/>
    <n v="1073742.92"/>
    <x v="2"/>
    <x v="8"/>
    <s v="NETWORK"/>
    <x v="7"/>
    <s v="RC_INIT_PROP18_16RATES"/>
    <x v="57"/>
  </r>
  <r>
    <x v="32"/>
    <n v="200"/>
    <x v="2"/>
    <x v="7"/>
    <s v="OTHER REVENUES &amp; CREDITS"/>
    <x v="16"/>
    <s v="RC_INIT_PROP18_16RATES"/>
    <x v="185"/>
  </r>
  <r>
    <x v="68"/>
    <n v="1565.2"/>
    <x v="0"/>
    <x v="3"/>
    <s v="NETWORK"/>
    <x v="22"/>
    <s v="RC_INIT_PROP18_16RATES"/>
    <x v="58"/>
  </r>
  <r>
    <x v="68"/>
    <n v="1565.2"/>
    <x v="0"/>
    <x v="10"/>
    <s v="NETWORK"/>
    <x v="22"/>
    <s v="RC_INIT_PROP18_16RATES"/>
    <x v="58"/>
  </r>
  <r>
    <x v="68"/>
    <n v="1565.2"/>
    <x v="0"/>
    <x v="11"/>
    <s v="NETWORK"/>
    <x v="22"/>
    <s v="RC_INIT_PROP18_16RATES"/>
    <x v="58"/>
  </r>
  <r>
    <x v="31"/>
    <n v="1358"/>
    <x v="0"/>
    <x v="4"/>
    <s v="OTHER REVENUES &amp; CREDITS"/>
    <x v="15"/>
    <s v="RC_INIT_PROP18_16RATES"/>
    <x v="58"/>
  </r>
  <r>
    <x v="31"/>
    <n v="1358"/>
    <x v="0"/>
    <x v="5"/>
    <s v="OTHER REVENUES &amp; CREDITS"/>
    <x v="15"/>
    <s v="RC_INIT_PROP18_16RATES"/>
    <x v="58"/>
  </r>
  <r>
    <x v="68"/>
    <n v="1565.2"/>
    <x v="1"/>
    <x v="4"/>
    <s v="NETWORK"/>
    <x v="22"/>
    <s v="RC_INIT_PROP18_16RATES"/>
    <x v="58"/>
  </r>
  <r>
    <x v="68"/>
    <n v="1565.2"/>
    <x v="1"/>
    <x v="5"/>
    <s v="NETWORK"/>
    <x v="22"/>
    <s v="RC_INIT_PROP18_16RATES"/>
    <x v="58"/>
  </r>
  <r>
    <x v="68"/>
    <n v="1565.2"/>
    <x v="1"/>
    <x v="6"/>
    <s v="NETWORK"/>
    <x v="22"/>
    <s v="RC_INIT_PROP18_16RATES"/>
    <x v="58"/>
  </r>
  <r>
    <x v="31"/>
    <n v="1358"/>
    <x v="1"/>
    <x v="0"/>
    <s v="OTHER REVENUES &amp; CREDITS"/>
    <x v="15"/>
    <s v="RC_INIT_PROP18_16RATES"/>
    <x v="58"/>
  </r>
  <r>
    <x v="68"/>
    <n v="1565.2"/>
    <x v="2"/>
    <x v="0"/>
    <s v="NETWORK"/>
    <x v="22"/>
    <s v="RC_INIT_PROP18_16RATES"/>
    <x v="58"/>
  </r>
  <r>
    <x v="68"/>
    <n v="1565.2"/>
    <x v="2"/>
    <x v="1"/>
    <s v="NETWORK"/>
    <x v="22"/>
    <s v="RC_INIT_PROP18_16RATES"/>
    <x v="58"/>
  </r>
  <r>
    <x v="31"/>
    <n v="1358"/>
    <x v="2"/>
    <x v="3"/>
    <s v="OTHER REVENUES &amp; CREDITS"/>
    <x v="15"/>
    <s v="RC_INIT_PROP18_16RATES"/>
    <x v="58"/>
  </r>
  <r>
    <x v="63"/>
    <n v="108"/>
    <x v="0"/>
    <x v="8"/>
    <s v="OTHER REVENUES &amp; CREDITS"/>
    <x v="12"/>
    <s v="RC_INIT_PROP18_16RATES"/>
    <x v="59"/>
  </r>
  <r>
    <x v="63"/>
    <n v="108"/>
    <x v="1"/>
    <x v="2"/>
    <s v="OTHER REVENUES &amp; CREDITS"/>
    <x v="12"/>
    <s v="RC_INIT_PROP18_16RATES"/>
    <x v="59"/>
  </r>
  <r>
    <x v="63"/>
    <n v="108"/>
    <x v="1"/>
    <x v="7"/>
    <s v="OTHER REVENUES &amp; CREDITS"/>
    <x v="12"/>
    <s v="RC_INIT_PROP18_16RATES"/>
    <x v="59"/>
  </r>
  <r>
    <x v="63"/>
    <n v="108"/>
    <x v="2"/>
    <x v="11"/>
    <s v="OTHER REVENUES &amp; CREDITS"/>
    <x v="12"/>
    <s v="RC_INIT_PROP18_16RATES"/>
    <x v="59"/>
  </r>
  <r>
    <x v="63"/>
    <n v="108"/>
    <x v="2"/>
    <x v="9"/>
    <s v="OTHER REVENUES &amp; CREDITS"/>
    <x v="12"/>
    <s v="RC_INIT_PROP18_16RATES"/>
    <x v="59"/>
  </r>
  <r>
    <x v="19"/>
    <n v="359.07"/>
    <x v="0"/>
    <x v="0"/>
    <s v="ANCILLARY SERVICES"/>
    <x v="0"/>
    <s v="RC_INIT_PROP18_16RATES"/>
    <x v="60"/>
  </r>
  <r>
    <x v="19"/>
    <n v="341.66"/>
    <x v="0"/>
    <x v="1"/>
    <s v="ANCILLARY SERVICES"/>
    <x v="0"/>
    <s v="RC_INIT_PROP18_16RATES"/>
    <x v="60"/>
  </r>
  <r>
    <x v="21"/>
    <n v="1567.65"/>
    <x v="0"/>
    <x v="9"/>
    <s v="ANCILLARY SERVICES"/>
    <x v="1"/>
    <s v="RC_INIT_PROP18_16RATES"/>
    <x v="60"/>
  </r>
  <r>
    <x v="19"/>
    <n v="301.70999999999998"/>
    <x v="1"/>
    <x v="3"/>
    <s v="ANCILLARY SERVICES"/>
    <x v="0"/>
    <s v="RC_INIT_PROP18_16RATES"/>
    <x v="60"/>
  </r>
  <r>
    <x v="19"/>
    <n v="296.39"/>
    <x v="1"/>
    <x v="10"/>
    <s v="ANCILLARY SERVICES"/>
    <x v="0"/>
    <s v="RC_INIT_PROP18_16RATES"/>
    <x v="60"/>
  </r>
  <r>
    <x v="21"/>
    <n v="1842.75"/>
    <x v="1"/>
    <x v="8"/>
    <s v="ANCILLARY SERVICES"/>
    <x v="1"/>
    <s v="RC_INIT_PROP18_16RATES"/>
    <x v="60"/>
  </r>
  <r>
    <x v="12"/>
    <n v="6051.68"/>
    <x v="1"/>
    <x v="7"/>
    <s v="NETWORK"/>
    <x v="7"/>
    <s v="RC_INIT_PROP18_16RATES"/>
    <x v="60"/>
  </r>
  <r>
    <x v="19"/>
    <n v="296.93"/>
    <x v="2"/>
    <x v="4"/>
    <s v="ANCILLARY SERVICES"/>
    <x v="0"/>
    <s v="RC_INIT_PROP18_16RATES"/>
    <x v="60"/>
  </r>
  <r>
    <x v="19"/>
    <n v="346.78"/>
    <x v="2"/>
    <x v="5"/>
    <s v="ANCILLARY SERVICES"/>
    <x v="0"/>
    <s v="RC_INIT_PROP18_16RATES"/>
    <x v="60"/>
  </r>
  <r>
    <x v="0"/>
    <n v="262.51"/>
    <x v="2"/>
    <x v="7"/>
    <s v="ANCILLARY SERVICES"/>
    <x v="0"/>
    <s v="RC_INIT_PROP18_16RATES"/>
    <x v="60"/>
  </r>
  <r>
    <x v="21"/>
    <n v="1810.55"/>
    <x v="2"/>
    <x v="2"/>
    <s v="ANCILLARY SERVICES"/>
    <x v="1"/>
    <s v="RC_INIT_PROP18_16RATES"/>
    <x v="60"/>
  </r>
  <r>
    <x v="21"/>
    <n v="1226.75"/>
    <x v="2"/>
    <x v="7"/>
    <s v="ANCILLARY SERVICES"/>
    <x v="1"/>
    <s v="RC_INIT_PROP18_16RATES"/>
    <x v="60"/>
  </r>
  <r>
    <x v="12"/>
    <n v="7842.2"/>
    <x v="2"/>
    <x v="9"/>
    <s v="NETWORK"/>
    <x v="7"/>
    <s v="RC_INIT_PROP18_16RATES"/>
    <x v="60"/>
  </r>
  <r>
    <x v="19"/>
    <n v="696.51"/>
    <x v="0"/>
    <x v="4"/>
    <s v="ANCILLARY SERVICES"/>
    <x v="0"/>
    <s v="RC_INIT_PROP18_16RATES"/>
    <x v="61"/>
  </r>
  <r>
    <x v="19"/>
    <n v="807.81"/>
    <x v="0"/>
    <x v="5"/>
    <s v="ANCILLARY SERVICES"/>
    <x v="0"/>
    <s v="RC_INIT_PROP18_16RATES"/>
    <x v="61"/>
  </r>
  <r>
    <x v="0"/>
    <n v="628.9"/>
    <x v="0"/>
    <x v="7"/>
    <s v="ANCILLARY SERVICES"/>
    <x v="0"/>
    <s v="RC_INIT_PROP18_16RATES"/>
    <x v="61"/>
  </r>
  <r>
    <x v="20"/>
    <n v="205.26"/>
    <x v="0"/>
    <x v="8"/>
    <s v="ANCILLARY SERVICES"/>
    <x v="10"/>
    <s v="RC_INIT_PROP18_16RATES"/>
    <x v="61"/>
  </r>
  <r>
    <x v="21"/>
    <n v="981.05"/>
    <x v="0"/>
    <x v="2"/>
    <s v="ANCILLARY SERVICES"/>
    <x v="1"/>
    <s v="RC_INIT_PROP18_16RATES"/>
    <x v="61"/>
  </r>
  <r>
    <x v="21"/>
    <n v="1034.95"/>
    <x v="0"/>
    <x v="7"/>
    <s v="ANCILLARY SERVICES"/>
    <x v="1"/>
    <s v="RC_INIT_PROP18_16RATES"/>
    <x v="61"/>
  </r>
  <r>
    <x v="36"/>
    <n v="7194.72"/>
    <x v="0"/>
    <x v="5"/>
    <s v="DELIVERY"/>
    <x v="17"/>
    <s v="RC_INIT_PROP18_16RATES"/>
    <x v="61"/>
  </r>
  <r>
    <x v="36"/>
    <n v="5418.85"/>
    <x v="0"/>
    <x v="6"/>
    <s v="DELIVERY"/>
    <x v="17"/>
    <s v="RC_INIT_PROP18_16RATES"/>
    <x v="61"/>
  </r>
  <r>
    <x v="36"/>
    <n v="3509.34"/>
    <x v="0"/>
    <x v="8"/>
    <s v="DELIVERY"/>
    <x v="17"/>
    <s v="RC_INIT_PROP18_16RATES"/>
    <x v="61"/>
  </r>
  <r>
    <x v="12"/>
    <n v="5090.49"/>
    <x v="0"/>
    <x v="9"/>
    <s v="NETWORK"/>
    <x v="7"/>
    <s v="RC_INIT_PROP18_16RATES"/>
    <x v="61"/>
  </r>
  <r>
    <x v="19"/>
    <n v="806.09"/>
    <x v="1"/>
    <x v="0"/>
    <s v="ANCILLARY SERVICES"/>
    <x v="0"/>
    <s v="RC_INIT_PROP18_16RATES"/>
    <x v="61"/>
  </r>
  <r>
    <x v="0"/>
    <n v="688.14"/>
    <x v="1"/>
    <x v="9"/>
    <s v="ANCILLARY SERVICES"/>
    <x v="0"/>
    <s v="RC_INIT_PROP18_16RATES"/>
    <x v="61"/>
  </r>
  <r>
    <x v="19"/>
    <n v="9.0500000000000007"/>
    <x v="1"/>
    <x v="9"/>
    <s v="ANCILLARY SERVICES"/>
    <x v="0"/>
    <s v="RC_INIT_PROP18_16RATES"/>
    <x v="209"/>
  </r>
  <r>
    <x v="19"/>
    <n v="9.69"/>
    <x v="2"/>
    <x v="5"/>
    <s v="ANCILLARY SERVICES"/>
    <x v="0"/>
    <s v="RC_INIT_PROP18_16RATES"/>
    <x v="209"/>
  </r>
  <r>
    <x v="19"/>
    <n v="8.8000000000000007"/>
    <x v="2"/>
    <x v="6"/>
    <s v="ANCILLARY SERVICES"/>
    <x v="0"/>
    <s v="RC_INIT_PROP18_16RATES"/>
    <x v="209"/>
  </r>
  <r>
    <x v="19"/>
    <n v="10.32"/>
    <x v="2"/>
    <x v="8"/>
    <s v="ANCILLARY SERVICES"/>
    <x v="0"/>
    <s v="RC_INIT_PROP18_16RATES"/>
    <x v="209"/>
  </r>
  <r>
    <x v="26"/>
    <n v="7525"/>
    <x v="0"/>
    <x v="6"/>
    <s v="ANCILLARY SERVICES"/>
    <x v="1"/>
    <s v="RC_INIT_PROP18_16RATES"/>
    <x v="210"/>
  </r>
  <r>
    <x v="26"/>
    <n v="7525"/>
    <x v="0"/>
    <x v="8"/>
    <s v="ANCILLARY SERVICES"/>
    <x v="1"/>
    <s v="RC_INIT_PROP18_16RATES"/>
    <x v="210"/>
  </r>
  <r>
    <x v="72"/>
    <n v="8232"/>
    <x v="0"/>
    <x v="5"/>
    <s v="ANCILLARY SERVICES"/>
    <x v="26"/>
    <s v="RC_INIT_PROP18_16RATES"/>
    <x v="210"/>
  </r>
  <r>
    <x v="72"/>
    <n v="8232"/>
    <x v="0"/>
    <x v="6"/>
    <s v="ANCILLARY SERVICES"/>
    <x v="26"/>
    <s v="RC_INIT_PROP18_16RATES"/>
    <x v="210"/>
  </r>
  <r>
    <x v="72"/>
    <n v="8232"/>
    <x v="0"/>
    <x v="8"/>
    <s v="ANCILLARY SERVICES"/>
    <x v="26"/>
    <s v="RC_INIT_PROP18_16RATES"/>
    <x v="210"/>
  </r>
  <r>
    <x v="73"/>
    <n v="32928"/>
    <x v="0"/>
    <x v="10"/>
    <s v="ANCILLARY SERVICES"/>
    <x v="26"/>
    <s v="RC_INIT_PROP18_16RATES"/>
    <x v="210"/>
  </r>
  <r>
    <x v="73"/>
    <n v="32928"/>
    <x v="0"/>
    <x v="11"/>
    <s v="ANCILLARY SERVICES"/>
    <x v="26"/>
    <s v="RC_INIT_PROP18_16RATES"/>
    <x v="210"/>
  </r>
  <r>
    <x v="73"/>
    <n v="32928"/>
    <x v="0"/>
    <x v="9"/>
    <s v="ANCILLARY SERVICES"/>
    <x v="26"/>
    <s v="RC_INIT_PROP18_16RATES"/>
    <x v="210"/>
  </r>
  <r>
    <x v="71"/>
    <n v="111132"/>
    <x v="0"/>
    <x v="4"/>
    <s v="ANCILLARY SERVICES"/>
    <x v="26"/>
    <s v="RC_INIT_PROP18_16RATES"/>
    <x v="210"/>
  </r>
  <r>
    <x v="71"/>
    <n v="111132"/>
    <x v="0"/>
    <x v="5"/>
    <s v="ANCILLARY SERVICES"/>
    <x v="26"/>
    <s v="RC_INIT_PROP18_16RATES"/>
    <x v="210"/>
  </r>
  <r>
    <x v="71"/>
    <n v="111132"/>
    <x v="0"/>
    <x v="6"/>
    <s v="ANCILLARY SERVICES"/>
    <x v="26"/>
    <s v="RC_INIT_PROP18_16RATES"/>
    <x v="210"/>
  </r>
  <r>
    <x v="27"/>
    <n v="37225"/>
    <x v="0"/>
    <x v="1"/>
    <s v="NETWORK"/>
    <x v="11"/>
    <s v="RC_INIT_PROP18_16RATES"/>
    <x v="210"/>
  </r>
  <r>
    <x v="27"/>
    <n v="37225"/>
    <x v="0"/>
    <x v="2"/>
    <s v="NETWORK"/>
    <x v="11"/>
    <s v="RC_INIT_PROP18_16RATES"/>
    <x v="210"/>
  </r>
  <r>
    <x v="27"/>
    <n v="37225"/>
    <x v="0"/>
    <x v="7"/>
    <s v="NETWORK"/>
    <x v="11"/>
    <s v="RC_INIT_PROP18_16RATES"/>
    <x v="210"/>
  </r>
  <r>
    <x v="26"/>
    <n v="7525"/>
    <x v="1"/>
    <x v="1"/>
    <s v="ANCILLARY SERVICES"/>
    <x v="1"/>
    <s v="RC_INIT_PROP18_16RATES"/>
    <x v="210"/>
  </r>
  <r>
    <x v="26"/>
    <n v="7525"/>
    <x v="1"/>
    <x v="2"/>
    <s v="ANCILLARY SERVICES"/>
    <x v="1"/>
    <s v="RC_INIT_PROP18_16RATES"/>
    <x v="210"/>
  </r>
  <r>
    <x v="26"/>
    <n v="7525"/>
    <x v="1"/>
    <x v="7"/>
    <s v="ANCILLARY SERVICES"/>
    <x v="1"/>
    <s v="RC_INIT_PROP18_16RATES"/>
    <x v="210"/>
  </r>
  <r>
    <x v="72"/>
    <n v="8232"/>
    <x v="1"/>
    <x v="0"/>
    <s v="ANCILLARY SERVICES"/>
    <x v="26"/>
    <s v="RC_INIT_PROP18_16RATES"/>
    <x v="210"/>
  </r>
  <r>
    <x v="72"/>
    <n v="8232"/>
    <x v="1"/>
    <x v="1"/>
    <s v="ANCILLARY SERVICES"/>
    <x v="26"/>
    <s v="RC_INIT_PROP18_16RATES"/>
    <x v="210"/>
  </r>
  <r>
    <x v="72"/>
    <n v="8232"/>
    <x v="1"/>
    <x v="2"/>
    <s v="ANCILLARY SERVICES"/>
    <x v="26"/>
    <s v="RC_INIT_PROP18_16RATES"/>
    <x v="210"/>
  </r>
  <r>
    <x v="72"/>
    <n v="8232"/>
    <x v="1"/>
    <x v="7"/>
    <s v="ANCILLARY SERVICES"/>
    <x v="26"/>
    <s v="RC_INIT_PROP18_16RATES"/>
    <x v="210"/>
  </r>
  <r>
    <x v="73"/>
    <n v="32928"/>
    <x v="1"/>
    <x v="5"/>
    <s v="ANCILLARY SERVICES"/>
    <x v="26"/>
    <s v="RC_INIT_PROP18_16RATES"/>
    <x v="210"/>
  </r>
  <r>
    <x v="73"/>
    <n v="32928"/>
    <x v="1"/>
    <x v="6"/>
    <s v="ANCILLARY SERVICES"/>
    <x v="26"/>
    <s v="RC_INIT_PROP18_16RATES"/>
    <x v="210"/>
  </r>
  <r>
    <x v="73"/>
    <n v="32928"/>
    <x v="1"/>
    <x v="8"/>
    <s v="ANCILLARY SERVICES"/>
    <x v="26"/>
    <s v="RC_INIT_PROP18_16RATES"/>
    <x v="210"/>
  </r>
  <r>
    <x v="71"/>
    <n v="111132"/>
    <x v="1"/>
    <x v="0"/>
    <s v="ANCILLARY SERVICES"/>
    <x v="26"/>
    <s v="RC_INIT_PROP18_16RATES"/>
    <x v="210"/>
  </r>
  <r>
    <x v="71"/>
    <n v="111132"/>
    <x v="1"/>
    <x v="1"/>
    <s v="ANCILLARY SERVICES"/>
    <x v="26"/>
    <s v="RC_INIT_PROP18_16RATES"/>
    <x v="210"/>
  </r>
  <r>
    <x v="27"/>
    <n v="37225"/>
    <x v="1"/>
    <x v="10"/>
    <s v="NETWORK"/>
    <x v="11"/>
    <s v="RC_INIT_PROP18_16RATES"/>
    <x v="210"/>
  </r>
  <r>
    <x v="27"/>
    <n v="37225"/>
    <x v="1"/>
    <x v="11"/>
    <s v="NETWORK"/>
    <x v="11"/>
    <s v="RC_INIT_PROP18_16RATES"/>
    <x v="210"/>
  </r>
  <r>
    <x v="27"/>
    <n v="37225"/>
    <x v="1"/>
    <x v="9"/>
    <s v="NETWORK"/>
    <x v="11"/>
    <s v="RC_INIT_PROP18_16RATES"/>
    <x v="210"/>
  </r>
  <r>
    <x v="26"/>
    <n v="7525"/>
    <x v="2"/>
    <x v="10"/>
    <s v="ANCILLARY SERVICES"/>
    <x v="1"/>
    <s v="RC_INIT_PROP18_16RATES"/>
    <x v="210"/>
  </r>
  <r>
    <x v="26"/>
    <n v="7525"/>
    <x v="2"/>
    <x v="11"/>
    <s v="ANCILLARY SERVICES"/>
    <x v="1"/>
    <s v="RC_INIT_PROP18_16RATES"/>
    <x v="210"/>
  </r>
  <r>
    <x v="26"/>
    <n v="7525"/>
    <x v="2"/>
    <x v="9"/>
    <s v="ANCILLARY SERVICES"/>
    <x v="1"/>
    <s v="RC_INIT_PROP18_16RATES"/>
    <x v="210"/>
  </r>
  <r>
    <x v="72"/>
    <n v="8232"/>
    <x v="2"/>
    <x v="3"/>
    <s v="ANCILLARY SERVICES"/>
    <x v="26"/>
    <s v="RC_INIT_PROP18_16RATES"/>
    <x v="210"/>
  </r>
  <r>
    <x v="72"/>
    <n v="8232"/>
    <x v="2"/>
    <x v="10"/>
    <s v="ANCILLARY SERVICES"/>
    <x v="26"/>
    <s v="RC_INIT_PROP18_16RATES"/>
    <x v="210"/>
  </r>
  <r>
    <x v="72"/>
    <n v="8232"/>
    <x v="2"/>
    <x v="11"/>
    <s v="ANCILLARY SERVICES"/>
    <x v="26"/>
    <s v="RC_INIT_PROP18_16RATES"/>
    <x v="210"/>
  </r>
  <r>
    <x v="72"/>
    <n v="8232"/>
    <x v="2"/>
    <x v="9"/>
    <s v="ANCILLARY SERVICES"/>
    <x v="26"/>
    <s v="RC_INIT_PROP18_16RATES"/>
    <x v="210"/>
  </r>
  <r>
    <x v="73"/>
    <n v="32928"/>
    <x v="2"/>
    <x v="0"/>
    <s v="ANCILLARY SERVICES"/>
    <x v="26"/>
    <s v="RC_INIT_PROP18_16RATES"/>
    <x v="210"/>
  </r>
  <r>
    <x v="73"/>
    <n v="32928"/>
    <x v="2"/>
    <x v="1"/>
    <s v="ANCILLARY SERVICES"/>
    <x v="26"/>
    <s v="RC_INIT_PROP18_16RATES"/>
    <x v="210"/>
  </r>
  <r>
    <x v="73"/>
    <n v="32928"/>
    <x v="2"/>
    <x v="2"/>
    <s v="ANCILLARY SERVICES"/>
    <x v="26"/>
    <s v="RC_INIT_PROP18_16RATES"/>
    <x v="210"/>
  </r>
  <r>
    <x v="73"/>
    <n v="32928"/>
    <x v="2"/>
    <x v="7"/>
    <s v="ANCILLARY SERVICES"/>
    <x v="26"/>
    <s v="RC_INIT_PROP18_16RATES"/>
    <x v="210"/>
  </r>
  <r>
    <x v="71"/>
    <n v="111132"/>
    <x v="2"/>
    <x v="3"/>
    <s v="ANCILLARY SERVICES"/>
    <x v="26"/>
    <s v="RC_INIT_PROP18_16RATES"/>
    <x v="210"/>
  </r>
  <r>
    <x v="71"/>
    <n v="111132"/>
    <x v="2"/>
    <x v="10"/>
    <s v="ANCILLARY SERVICES"/>
    <x v="26"/>
    <s v="RC_INIT_PROP18_16RATES"/>
    <x v="210"/>
  </r>
  <r>
    <x v="27"/>
    <n v="37225"/>
    <x v="2"/>
    <x v="5"/>
    <s v="NETWORK"/>
    <x v="11"/>
    <s v="RC_INIT_PROP18_16RATES"/>
    <x v="210"/>
  </r>
  <r>
    <x v="27"/>
    <n v="37225"/>
    <x v="2"/>
    <x v="6"/>
    <s v="NETWORK"/>
    <x v="11"/>
    <s v="RC_INIT_PROP18_16RATES"/>
    <x v="210"/>
  </r>
  <r>
    <x v="27"/>
    <n v="37225"/>
    <x v="2"/>
    <x v="8"/>
    <s v="NETWORK"/>
    <x v="11"/>
    <s v="RC_INIT_PROP18_16RATES"/>
    <x v="210"/>
  </r>
  <r>
    <x v="84"/>
    <n v="19250"/>
    <x v="1"/>
    <x v="2"/>
    <s v="FIBER AND PCS"/>
    <x v="32"/>
    <s v="RC_INIT_PROP18_16RATES"/>
    <x v="247"/>
  </r>
  <r>
    <x v="84"/>
    <n v="96250"/>
    <x v="2"/>
    <x v="11"/>
    <s v="FIBER AND PCS"/>
    <x v="32"/>
    <s v="RC_INIT_PROP18_16RATES"/>
    <x v="247"/>
  </r>
  <r>
    <x v="84"/>
    <n v="19250"/>
    <x v="2"/>
    <x v="9"/>
    <s v="FIBER AND PCS"/>
    <x v="32"/>
    <s v="RC_INIT_PROP18_16RATES"/>
    <x v="247"/>
  </r>
  <r>
    <x v="32"/>
    <n v="2600"/>
    <x v="2"/>
    <x v="2"/>
    <s v="OTHER REVENUES &amp; CREDITS"/>
    <x v="16"/>
    <s v="RC_INIT_PROP18_16RATES"/>
    <x v="248"/>
  </r>
  <r>
    <x v="27"/>
    <n v="148900"/>
    <x v="1"/>
    <x v="7"/>
    <s v="NETWORK"/>
    <x v="11"/>
    <s v="RC_INIT_PROP18_16RATES"/>
    <x v="211"/>
  </r>
  <r>
    <x v="26"/>
    <n v="30100"/>
    <x v="2"/>
    <x v="7"/>
    <s v="ANCILLARY SERVICES"/>
    <x v="1"/>
    <s v="RC_INIT_PROP18_16RATES"/>
    <x v="211"/>
  </r>
  <r>
    <x v="27"/>
    <n v="148900"/>
    <x v="2"/>
    <x v="9"/>
    <s v="NETWORK"/>
    <x v="11"/>
    <s v="RC_INIT_PROP18_16RATES"/>
    <x v="211"/>
  </r>
  <r>
    <x v="19"/>
    <n v="415.23"/>
    <x v="0"/>
    <x v="3"/>
    <s v="ANCILLARY SERVICES"/>
    <x v="0"/>
    <s v="RC_INIT_PROP18_16RATES"/>
    <x v="212"/>
  </r>
  <r>
    <x v="19"/>
    <n v="415.59"/>
    <x v="0"/>
    <x v="10"/>
    <s v="ANCILLARY SERVICES"/>
    <x v="0"/>
    <s v="RC_INIT_PROP18_16RATES"/>
    <x v="212"/>
  </r>
  <r>
    <x v="19"/>
    <n v="488.97"/>
    <x v="0"/>
    <x v="11"/>
    <s v="ANCILLARY SERVICES"/>
    <x v="0"/>
    <s v="RC_INIT_PROP18_16RATES"/>
    <x v="212"/>
  </r>
  <r>
    <x v="19"/>
    <n v="457.34"/>
    <x v="0"/>
    <x v="9"/>
    <s v="ANCILLARY SERVICES"/>
    <x v="0"/>
    <s v="RC_INIT_PROP18_16RATES"/>
    <x v="212"/>
  </r>
  <r>
    <x v="0"/>
    <n v="419.22"/>
    <x v="0"/>
    <x v="9"/>
    <s v="ANCILLARY SERVICES"/>
    <x v="0"/>
    <s v="RC_INIT_PROP18_16RATES"/>
    <x v="212"/>
  </r>
  <r>
    <x v="31"/>
    <n v="653"/>
    <x v="0"/>
    <x v="3"/>
    <s v="OTHER REVENUES &amp; CREDITS"/>
    <x v="15"/>
    <s v="RC_INIT_PROP18_16RATES"/>
    <x v="235"/>
  </r>
  <r>
    <x v="31"/>
    <n v="653"/>
    <x v="0"/>
    <x v="10"/>
    <s v="OTHER REVENUES &amp; CREDITS"/>
    <x v="15"/>
    <s v="RC_INIT_PROP18_16RATES"/>
    <x v="235"/>
  </r>
  <r>
    <x v="19"/>
    <n v="31.59"/>
    <x v="1"/>
    <x v="6"/>
    <s v="ANCILLARY SERVICES"/>
    <x v="0"/>
    <s v="RC_INIT_PROP18_16RATES"/>
    <x v="235"/>
  </r>
  <r>
    <x v="19"/>
    <n v="37.15"/>
    <x v="1"/>
    <x v="8"/>
    <s v="ANCILLARY SERVICES"/>
    <x v="0"/>
    <s v="RC_INIT_PROP18_16RATES"/>
    <x v="235"/>
  </r>
  <r>
    <x v="0"/>
    <n v="28.22"/>
    <x v="1"/>
    <x v="4"/>
    <s v="ANCILLARY SERVICES"/>
    <x v="0"/>
    <s v="RC_INIT_PROP18_16RATES"/>
    <x v="235"/>
  </r>
  <r>
    <x v="31"/>
    <n v="653"/>
    <x v="1"/>
    <x v="4"/>
    <s v="OTHER REVENUES &amp; CREDITS"/>
    <x v="15"/>
    <s v="RC_INIT_PROP18_16RATES"/>
    <x v="235"/>
  </r>
  <r>
    <x v="31"/>
    <n v="653"/>
    <x v="1"/>
    <x v="5"/>
    <s v="OTHER REVENUES &amp; CREDITS"/>
    <x v="15"/>
    <s v="RC_INIT_PROP18_16RATES"/>
    <x v="235"/>
  </r>
  <r>
    <x v="19"/>
    <n v="33.659999999999997"/>
    <x v="2"/>
    <x v="1"/>
    <s v="ANCILLARY SERVICES"/>
    <x v="0"/>
    <s v="RC_INIT_PROP18_16RATES"/>
    <x v="235"/>
  </r>
  <r>
    <x v="19"/>
    <n v="37.21"/>
    <x v="2"/>
    <x v="2"/>
    <s v="ANCILLARY SERVICES"/>
    <x v="0"/>
    <s v="RC_INIT_PROP18_16RATES"/>
    <x v="235"/>
  </r>
  <r>
    <x v="19"/>
    <n v="29.25"/>
    <x v="2"/>
    <x v="7"/>
    <s v="ANCILLARY SERVICES"/>
    <x v="0"/>
    <s v="RC_INIT_PROP18_16RATES"/>
    <x v="235"/>
  </r>
  <r>
    <x v="31"/>
    <n v="653"/>
    <x v="2"/>
    <x v="0"/>
    <s v="OTHER REVENUES &amp; CREDITS"/>
    <x v="15"/>
    <s v="RC_INIT_PROP18_16RATES"/>
    <x v="235"/>
  </r>
  <r>
    <x v="66"/>
    <n v="596.91999999999996"/>
    <x v="0"/>
    <x v="0"/>
    <s v="ANCILLARY SERVICES"/>
    <x v="25"/>
    <s v="RC_INIT_PROP18_16RATES"/>
    <x v="236"/>
  </r>
  <r>
    <x v="66"/>
    <n v="596.91999999999996"/>
    <x v="0"/>
    <x v="1"/>
    <s v="ANCILLARY SERVICES"/>
    <x v="25"/>
    <s v="RC_INIT_PROP18_16RATES"/>
    <x v="236"/>
  </r>
  <r>
    <x v="67"/>
    <n v="53.39"/>
    <x v="0"/>
    <x v="4"/>
    <s v="ANCILLARY SERVICES"/>
    <x v="25"/>
    <s v="RC_INIT_PROP18_16RATES"/>
    <x v="236"/>
  </r>
  <r>
    <x v="67"/>
    <n v="53.39"/>
    <x v="0"/>
    <x v="5"/>
    <s v="ANCILLARY SERVICES"/>
    <x v="25"/>
    <s v="RC_INIT_PROP18_16RATES"/>
    <x v="236"/>
  </r>
  <r>
    <x v="67"/>
    <n v="53.39"/>
    <x v="0"/>
    <x v="6"/>
    <s v="ANCILLARY SERVICES"/>
    <x v="25"/>
    <s v="RC_INIT_PROP18_16RATES"/>
    <x v="236"/>
  </r>
  <r>
    <x v="67"/>
    <n v="53.39"/>
    <x v="0"/>
    <x v="8"/>
    <s v="ANCILLARY SERVICES"/>
    <x v="25"/>
    <s v="RC_INIT_PROP18_16RATES"/>
    <x v="236"/>
  </r>
  <r>
    <x v="66"/>
    <n v="596.91999999999996"/>
    <x v="1"/>
    <x v="3"/>
    <s v="ANCILLARY SERVICES"/>
    <x v="25"/>
    <s v="RC_INIT_PROP18_16RATES"/>
    <x v="236"/>
  </r>
  <r>
    <x v="66"/>
    <n v="596.91999999999996"/>
    <x v="1"/>
    <x v="10"/>
    <s v="ANCILLARY SERVICES"/>
    <x v="25"/>
    <s v="RC_INIT_PROP18_16RATES"/>
    <x v="236"/>
  </r>
  <r>
    <x v="67"/>
    <n v="53.39"/>
    <x v="1"/>
    <x v="0"/>
    <s v="ANCILLARY SERVICES"/>
    <x v="25"/>
    <s v="RC_INIT_PROP18_16RATES"/>
    <x v="236"/>
  </r>
  <r>
    <x v="67"/>
    <n v="53.39"/>
    <x v="1"/>
    <x v="1"/>
    <s v="ANCILLARY SERVICES"/>
    <x v="25"/>
    <s v="RC_INIT_PROP18_16RATES"/>
    <x v="236"/>
  </r>
  <r>
    <x v="67"/>
    <n v="53.39"/>
    <x v="1"/>
    <x v="2"/>
    <s v="ANCILLARY SERVICES"/>
    <x v="25"/>
    <s v="RC_INIT_PROP18_16RATES"/>
    <x v="236"/>
  </r>
  <r>
    <x v="66"/>
    <n v="596.91999999999996"/>
    <x v="2"/>
    <x v="4"/>
    <s v="ANCILLARY SERVICES"/>
    <x v="25"/>
    <s v="RC_INIT_PROP18_16RATES"/>
    <x v="236"/>
  </r>
  <r>
    <x v="66"/>
    <n v="596.91999999999996"/>
    <x v="2"/>
    <x v="5"/>
    <s v="ANCILLARY SERVICES"/>
    <x v="25"/>
    <s v="RC_INIT_PROP18_16RATES"/>
    <x v="236"/>
  </r>
  <r>
    <x v="67"/>
    <n v="53.39"/>
    <x v="2"/>
    <x v="3"/>
    <s v="ANCILLARY SERVICES"/>
    <x v="25"/>
    <s v="RC_INIT_PROP18_16RATES"/>
    <x v="236"/>
  </r>
  <r>
    <x v="67"/>
    <n v="53.39"/>
    <x v="2"/>
    <x v="10"/>
    <s v="ANCILLARY SERVICES"/>
    <x v="25"/>
    <s v="RC_INIT_PROP18_16RATES"/>
    <x v="236"/>
  </r>
  <r>
    <x v="67"/>
    <n v="53.39"/>
    <x v="2"/>
    <x v="11"/>
    <s v="ANCILLARY SERVICES"/>
    <x v="25"/>
    <s v="RC_INIT_PROP18_16RATES"/>
    <x v="236"/>
  </r>
  <r>
    <x v="31"/>
    <n v="369"/>
    <x v="0"/>
    <x v="9"/>
    <s v="OTHER REVENUES &amp; CREDITS"/>
    <x v="15"/>
    <s v="RC_INIT_PROP18_16RATES"/>
    <x v="237"/>
  </r>
  <r>
    <x v="31"/>
    <n v="369"/>
    <x v="1"/>
    <x v="8"/>
    <s v="OTHER REVENUES &amp; CREDITS"/>
    <x v="15"/>
    <s v="RC_INIT_PROP18_16RATES"/>
    <x v="237"/>
  </r>
  <r>
    <x v="31"/>
    <n v="369"/>
    <x v="2"/>
    <x v="2"/>
    <s v="OTHER REVENUES &amp; CREDITS"/>
    <x v="15"/>
    <s v="RC_INIT_PROP18_16RATES"/>
    <x v="237"/>
  </r>
  <r>
    <x v="31"/>
    <n v="369"/>
    <x v="2"/>
    <x v="7"/>
    <s v="OTHER REVENUES &amp; CREDITS"/>
    <x v="15"/>
    <s v="RC_INIT_PROP18_16RATES"/>
    <x v="237"/>
  </r>
  <r>
    <x v="19"/>
    <n v="0"/>
    <x v="0"/>
    <x v="4"/>
    <s v="ANCILLARY SERVICES"/>
    <x v="0"/>
    <s v="RC_INIT_PROP18_16RATES"/>
    <x v="238"/>
  </r>
  <r>
    <x v="0"/>
    <n v="0"/>
    <x v="0"/>
    <x v="2"/>
    <s v="ANCILLARY SERVICES"/>
    <x v="0"/>
    <s v="RC_INIT_PROP18_16RATES"/>
    <x v="238"/>
  </r>
  <r>
    <x v="0"/>
    <n v="0"/>
    <x v="0"/>
    <x v="7"/>
    <s v="ANCILLARY SERVICES"/>
    <x v="0"/>
    <s v="RC_INIT_PROP18_16RATES"/>
    <x v="238"/>
  </r>
  <r>
    <x v="0"/>
    <n v="0"/>
    <x v="1"/>
    <x v="11"/>
    <s v="ANCILLARY SERVICES"/>
    <x v="0"/>
    <s v="RC_INIT_PROP18_16RATES"/>
    <x v="238"/>
  </r>
  <r>
    <x v="0"/>
    <n v="0"/>
    <x v="1"/>
    <x v="9"/>
    <s v="ANCILLARY SERVICES"/>
    <x v="0"/>
    <s v="RC_INIT_PROP18_16RATES"/>
    <x v="238"/>
  </r>
  <r>
    <x v="0"/>
    <n v="0"/>
    <x v="2"/>
    <x v="6"/>
    <s v="ANCILLARY SERVICES"/>
    <x v="0"/>
    <s v="RC_INIT_PROP18_16RATES"/>
    <x v="238"/>
  </r>
  <r>
    <x v="0"/>
    <n v="0"/>
    <x v="2"/>
    <x v="8"/>
    <s v="ANCILLARY SERVICES"/>
    <x v="0"/>
    <s v="RC_INIT_PROP18_16RATES"/>
    <x v="238"/>
  </r>
  <r>
    <x v="19"/>
    <n v="5.26"/>
    <x v="0"/>
    <x v="3"/>
    <s v="ANCILLARY SERVICES"/>
    <x v="0"/>
    <s v="RC_INIT_PROP18_16RATES"/>
    <x v="239"/>
  </r>
  <r>
    <x v="0"/>
    <n v="5.98"/>
    <x v="0"/>
    <x v="8"/>
    <s v="ANCILLARY SERVICES"/>
    <x v="0"/>
    <s v="RC_INIT_PROP18_16RATES"/>
    <x v="239"/>
  </r>
  <r>
    <x v="19"/>
    <n v="5.19"/>
    <x v="1"/>
    <x v="4"/>
    <s v="ANCILLARY SERVICES"/>
    <x v="0"/>
    <s v="RC_INIT_PROP18_16RATES"/>
    <x v="239"/>
  </r>
  <r>
    <x v="0"/>
    <n v="5.75"/>
    <x v="1"/>
    <x v="2"/>
    <s v="ANCILLARY SERVICES"/>
    <x v="0"/>
    <s v="RC_INIT_PROP18_16RATES"/>
    <x v="239"/>
  </r>
  <r>
    <x v="0"/>
    <n v="4.49"/>
    <x v="1"/>
    <x v="7"/>
    <s v="ANCILLARY SERVICES"/>
    <x v="0"/>
    <s v="RC_INIT_PROP18_16RATES"/>
    <x v="239"/>
  </r>
  <r>
    <x v="0"/>
    <n v="5.49"/>
    <x v="2"/>
    <x v="11"/>
    <s v="ANCILLARY SERVICES"/>
    <x v="0"/>
    <s v="RC_INIT_PROP18_16RATES"/>
    <x v="239"/>
  </r>
  <r>
    <x v="0"/>
    <n v="5.15"/>
    <x v="2"/>
    <x v="9"/>
    <s v="ANCILLARY SERVICES"/>
    <x v="0"/>
    <s v="RC_INIT_PROP18_16RATES"/>
    <x v="239"/>
  </r>
  <r>
    <x v="49"/>
    <n v="6250"/>
    <x v="0"/>
    <x v="4"/>
    <s v="FIBER AND PCS"/>
    <x v="23"/>
    <s v="RC_INIT_PROP18_16RATES"/>
    <x v="265"/>
  </r>
  <r>
    <x v="52"/>
    <n v="15000"/>
    <x v="0"/>
    <x v="4"/>
    <s v="FIBER AND PCS"/>
    <x v="24"/>
    <s v="RC_INIT_PROP18_16RATES"/>
    <x v="265"/>
  </r>
  <r>
    <x v="19"/>
    <n v="0"/>
    <x v="0"/>
    <x v="11"/>
    <s v="ANCILLARY SERVICES"/>
    <x v="0"/>
    <s v="RC_INIT_PROP18_16RATES"/>
    <x v="240"/>
  </r>
  <r>
    <x v="19"/>
    <n v="0"/>
    <x v="0"/>
    <x v="9"/>
    <s v="ANCILLARY SERVICES"/>
    <x v="0"/>
    <s v="RC_INIT_PROP18_16RATES"/>
    <x v="240"/>
  </r>
  <r>
    <x v="0"/>
    <n v="0"/>
    <x v="0"/>
    <x v="3"/>
    <s v="ANCILLARY SERVICES"/>
    <x v="0"/>
    <s v="RC_INIT_PROP18_16RATES"/>
    <x v="240"/>
  </r>
  <r>
    <x v="27"/>
    <n v="2978"/>
    <x v="0"/>
    <x v="0"/>
    <s v="NETWORK"/>
    <x v="11"/>
    <s v="RC_INIT_PROP18_16RATES"/>
    <x v="240"/>
  </r>
  <r>
    <x v="19"/>
    <n v="0"/>
    <x v="1"/>
    <x v="6"/>
    <s v="ANCILLARY SERVICES"/>
    <x v="0"/>
    <s v="RC_INIT_PROP18_16RATES"/>
    <x v="240"/>
  </r>
  <r>
    <x v="19"/>
    <n v="0"/>
    <x v="1"/>
    <x v="8"/>
    <s v="ANCILLARY SERVICES"/>
    <x v="0"/>
    <s v="RC_INIT_PROP18_16RATES"/>
    <x v="240"/>
  </r>
  <r>
    <x v="0"/>
    <n v="0"/>
    <x v="1"/>
    <x v="4"/>
    <s v="ANCILLARY SERVICES"/>
    <x v="0"/>
    <s v="RC_INIT_PROP18_16RATES"/>
    <x v="240"/>
  </r>
  <r>
    <x v="27"/>
    <n v="2978"/>
    <x v="1"/>
    <x v="3"/>
    <s v="NETWORK"/>
    <x v="11"/>
    <s v="RC_INIT_PROP18_16RATES"/>
    <x v="240"/>
  </r>
  <r>
    <x v="19"/>
    <n v="0"/>
    <x v="2"/>
    <x v="1"/>
    <s v="ANCILLARY SERVICES"/>
    <x v="0"/>
    <s v="RC_INIT_PROP18_16RATES"/>
    <x v="240"/>
  </r>
  <r>
    <x v="19"/>
    <n v="0"/>
    <x v="2"/>
    <x v="2"/>
    <s v="ANCILLARY SERVICES"/>
    <x v="0"/>
    <s v="RC_INIT_PROP18_16RATES"/>
    <x v="240"/>
  </r>
  <r>
    <x v="19"/>
    <n v="0"/>
    <x v="2"/>
    <x v="7"/>
    <s v="ANCILLARY SERVICES"/>
    <x v="0"/>
    <s v="RC_INIT_PROP18_16RATES"/>
    <x v="240"/>
  </r>
  <r>
    <x v="27"/>
    <n v="2978"/>
    <x v="2"/>
    <x v="4"/>
    <s v="NETWORK"/>
    <x v="11"/>
    <s v="RC_INIT_PROP18_16RATES"/>
    <x v="240"/>
  </r>
  <r>
    <x v="20"/>
    <n v="1822.47"/>
    <x v="0"/>
    <x v="5"/>
    <s v="ANCILLARY SERVICES"/>
    <x v="10"/>
    <s v="RC_INIT_PROP18_16RATES"/>
    <x v="129"/>
  </r>
  <r>
    <x v="20"/>
    <n v="1267.92"/>
    <x v="0"/>
    <x v="6"/>
    <s v="ANCILLARY SERVICES"/>
    <x v="10"/>
    <s v="RC_INIT_PROP18_16RATES"/>
    <x v="129"/>
  </r>
  <r>
    <x v="21"/>
    <n v="10387.299999999999"/>
    <x v="0"/>
    <x v="0"/>
    <s v="ANCILLARY SERVICES"/>
    <x v="1"/>
    <s v="RC_INIT_PROP18_16RATES"/>
    <x v="129"/>
  </r>
  <r>
    <x v="21"/>
    <n v="9040.5"/>
    <x v="0"/>
    <x v="1"/>
    <s v="ANCILLARY SERVICES"/>
    <x v="1"/>
    <s v="RC_INIT_PROP18_16RATES"/>
    <x v="129"/>
  </r>
  <r>
    <x v="12"/>
    <n v="44049.919999999998"/>
    <x v="0"/>
    <x v="3"/>
    <s v="NETWORK"/>
    <x v="7"/>
    <s v="RC_INIT_PROP18_16RATES"/>
    <x v="129"/>
  </r>
  <r>
    <x v="12"/>
    <n v="44206.07"/>
    <x v="0"/>
    <x v="10"/>
    <s v="NETWORK"/>
    <x v="7"/>
    <s v="RC_INIT_PROP18_16RATES"/>
    <x v="129"/>
  </r>
  <r>
    <x v="12"/>
    <n v="29701.47"/>
    <x v="0"/>
    <x v="11"/>
    <s v="NETWORK"/>
    <x v="7"/>
    <s v="RC_INIT_PROP18_16RATES"/>
    <x v="129"/>
  </r>
  <r>
    <x v="0"/>
    <n v="2984.66"/>
    <x v="1"/>
    <x v="3"/>
    <s v="ANCILLARY SERVICES"/>
    <x v="0"/>
    <s v="RC_INIT_PROP18_16RATES"/>
    <x v="129"/>
  </r>
  <r>
    <x v="0"/>
    <n v="2931.97"/>
    <x v="1"/>
    <x v="10"/>
    <s v="ANCILLARY SERVICES"/>
    <x v="0"/>
    <s v="RC_INIT_PROP18_16RATES"/>
    <x v="129"/>
  </r>
  <r>
    <x v="0"/>
    <n v="3412.81"/>
    <x v="1"/>
    <x v="11"/>
    <s v="ANCILLARY SERVICES"/>
    <x v="0"/>
    <s v="RC_INIT_PROP18_16RATES"/>
    <x v="129"/>
  </r>
  <r>
    <x v="20"/>
    <n v="1881.49"/>
    <x v="1"/>
    <x v="0"/>
    <s v="ANCILLARY SERVICES"/>
    <x v="10"/>
    <s v="RC_INIT_PROP18_16RATES"/>
    <x v="129"/>
  </r>
  <r>
    <x v="20"/>
    <n v="1429.37"/>
    <x v="1"/>
    <x v="1"/>
    <s v="ANCILLARY SERVICES"/>
    <x v="10"/>
    <s v="RC_INIT_PROP18_16RATES"/>
    <x v="129"/>
  </r>
  <r>
    <x v="21"/>
    <n v="8907.15"/>
    <x v="1"/>
    <x v="3"/>
    <s v="ANCILLARY SERVICES"/>
    <x v="1"/>
    <s v="RC_INIT_PROP18_16RATES"/>
    <x v="129"/>
  </r>
  <r>
    <x v="21"/>
    <n v="8939"/>
    <x v="1"/>
    <x v="10"/>
    <s v="ANCILLARY SERVICES"/>
    <x v="1"/>
    <s v="RC_INIT_PROP18_16RATES"/>
    <x v="129"/>
  </r>
  <r>
    <x v="12"/>
    <n v="36072.39"/>
    <x v="1"/>
    <x v="4"/>
    <s v="NETWORK"/>
    <x v="7"/>
    <s v="RC_INIT_PROP18_16RATES"/>
    <x v="129"/>
  </r>
  <r>
    <x v="12"/>
    <n v="52947"/>
    <x v="1"/>
    <x v="5"/>
    <s v="NETWORK"/>
    <x v="7"/>
    <s v="RC_INIT_PROP18_16RATES"/>
    <x v="129"/>
  </r>
  <r>
    <x v="12"/>
    <n v="39479.93"/>
    <x v="1"/>
    <x v="6"/>
    <s v="NETWORK"/>
    <x v="7"/>
    <s v="RC_INIT_PROP18_16RATES"/>
    <x v="129"/>
  </r>
  <r>
    <x v="0"/>
    <n v="2937.3"/>
    <x v="2"/>
    <x v="4"/>
    <s v="ANCILLARY SERVICES"/>
    <x v="0"/>
    <s v="RC_INIT_PROP18_16RATES"/>
    <x v="129"/>
  </r>
  <r>
    <x v="0"/>
    <n v="3430.45"/>
    <x v="2"/>
    <x v="5"/>
    <s v="ANCILLARY SERVICES"/>
    <x v="0"/>
    <s v="RC_INIT_PROP18_16RATES"/>
    <x v="129"/>
  </r>
  <r>
    <x v="0"/>
    <n v="3115.74"/>
    <x v="2"/>
    <x v="6"/>
    <s v="ANCILLARY SERVICES"/>
    <x v="0"/>
    <s v="RC_INIT_PROP18_16RATES"/>
    <x v="129"/>
  </r>
  <r>
    <x v="20"/>
    <n v="1486.08"/>
    <x v="2"/>
    <x v="3"/>
    <s v="ANCILLARY SERVICES"/>
    <x v="10"/>
    <s v="RC_INIT_PROP18_16RATES"/>
    <x v="129"/>
  </r>
  <r>
    <x v="20"/>
    <n v="1518.37"/>
    <x v="2"/>
    <x v="10"/>
    <s v="ANCILLARY SERVICES"/>
    <x v="10"/>
    <s v="RC_INIT_PROP18_16RATES"/>
    <x v="129"/>
  </r>
  <r>
    <x v="21"/>
    <n v="7293.3"/>
    <x v="2"/>
    <x v="4"/>
    <s v="ANCILLARY SERVICES"/>
    <x v="1"/>
    <s v="RC_INIT_PROP18_16RATES"/>
    <x v="129"/>
  </r>
  <r>
    <x v="21"/>
    <n v="10705.8"/>
    <x v="2"/>
    <x v="5"/>
    <s v="ANCILLARY SERVICES"/>
    <x v="1"/>
    <s v="RC_INIT_PROP18_16RATES"/>
    <x v="129"/>
  </r>
  <r>
    <x v="12"/>
    <n v="51732.5"/>
    <x v="2"/>
    <x v="0"/>
    <s v="NETWORK"/>
    <x v="7"/>
    <s v="RC_INIT_PROP18_16RATES"/>
    <x v="129"/>
  </r>
  <r>
    <x v="12"/>
    <n v="45018.05"/>
    <x v="2"/>
    <x v="1"/>
    <s v="NETWORK"/>
    <x v="7"/>
    <s v="RC_INIT_PROP18_16RATES"/>
    <x v="129"/>
  </r>
  <r>
    <x v="20"/>
    <n v="74982.240000000005"/>
    <x v="0"/>
    <x v="3"/>
    <s v="ANCILLARY SERVICES"/>
    <x v="10"/>
    <s v="RC_INIT_PROP18_16RATES"/>
    <x v="130"/>
  </r>
  <r>
    <x v="20"/>
    <n v="71817.98"/>
    <x v="0"/>
    <x v="10"/>
    <s v="ANCILLARY SERVICES"/>
    <x v="10"/>
    <s v="RC_INIT_PROP18_16RATES"/>
    <x v="130"/>
  </r>
  <r>
    <x v="26"/>
    <n v="577619"/>
    <x v="0"/>
    <x v="4"/>
    <s v="ANCILLARY SERVICES"/>
    <x v="1"/>
    <s v="RC_INIT_PROP18_16RATES"/>
    <x v="130"/>
  </r>
  <r>
    <x v="78"/>
    <n v="14885"/>
    <x v="0"/>
    <x v="3"/>
    <s v="OTHER REVENUES &amp; CREDITS"/>
    <x v="27"/>
    <s v="RC_INIT_PROP18_16RATES"/>
    <x v="130"/>
  </r>
  <r>
    <x v="28"/>
    <n v="1608"/>
    <x v="0"/>
    <x v="8"/>
    <s v="OTHER REVENUES &amp; CREDITS"/>
    <x v="12"/>
    <s v="RC_INIT_PROP18_16RATES"/>
    <x v="130"/>
  </r>
  <r>
    <x v="31"/>
    <n v="12317"/>
    <x v="0"/>
    <x v="5"/>
    <s v="OTHER REVENUES &amp; CREDITS"/>
    <x v="15"/>
    <s v="RC_INIT_PROP18_16RATES"/>
    <x v="130"/>
  </r>
  <r>
    <x v="31"/>
    <n v="12317"/>
    <x v="0"/>
    <x v="6"/>
    <s v="OTHER REVENUES &amp; CREDITS"/>
    <x v="15"/>
    <s v="RC_INIT_PROP18_16RATES"/>
    <x v="130"/>
  </r>
  <r>
    <x v="31"/>
    <n v="12317"/>
    <x v="0"/>
    <x v="8"/>
    <s v="OTHER REVENUES &amp; CREDITS"/>
    <x v="15"/>
    <s v="RC_INIT_PROP18_16RATES"/>
    <x v="130"/>
  </r>
  <r>
    <x v="20"/>
    <n v="62780.800000000003"/>
    <x v="1"/>
    <x v="4"/>
    <s v="ANCILLARY SERVICES"/>
    <x v="10"/>
    <s v="RC_INIT_PROP18_16RATES"/>
    <x v="130"/>
  </r>
  <r>
    <x v="20"/>
    <n v="82814.34"/>
    <x v="1"/>
    <x v="5"/>
    <s v="ANCILLARY SERVICES"/>
    <x v="10"/>
    <s v="RC_INIT_PROP18_16RATES"/>
    <x v="130"/>
  </r>
  <r>
    <x v="78"/>
    <n v="14885"/>
    <x v="1"/>
    <x v="4"/>
    <s v="OTHER REVENUES &amp; CREDITS"/>
    <x v="27"/>
    <s v="RC_INIT_PROP18_16RATES"/>
    <x v="130"/>
  </r>
  <r>
    <x v="28"/>
    <n v="1608"/>
    <x v="1"/>
    <x v="2"/>
    <s v="OTHER REVENUES &amp; CREDITS"/>
    <x v="12"/>
    <s v="RC_INIT_PROP18_16RATES"/>
    <x v="130"/>
  </r>
  <r>
    <x v="28"/>
    <n v="1608"/>
    <x v="1"/>
    <x v="7"/>
    <s v="OTHER REVENUES &amp; CREDITS"/>
    <x v="12"/>
    <s v="RC_INIT_PROP18_16RATES"/>
    <x v="130"/>
  </r>
  <r>
    <x v="31"/>
    <n v="12317"/>
    <x v="1"/>
    <x v="0"/>
    <s v="OTHER REVENUES &amp; CREDITS"/>
    <x v="15"/>
    <s v="RC_INIT_PROP18_16RATES"/>
    <x v="130"/>
  </r>
  <r>
    <x v="31"/>
    <n v="12317"/>
    <x v="1"/>
    <x v="1"/>
    <s v="OTHER REVENUES &amp; CREDITS"/>
    <x v="15"/>
    <s v="RC_INIT_PROP18_16RATES"/>
    <x v="130"/>
  </r>
  <r>
    <x v="31"/>
    <n v="12317"/>
    <x v="1"/>
    <x v="2"/>
    <s v="OTHER REVENUES &amp; CREDITS"/>
    <x v="15"/>
    <s v="RC_INIT_PROP18_16RATES"/>
    <x v="130"/>
  </r>
  <r>
    <x v="20"/>
    <n v="86621.24"/>
    <x v="2"/>
    <x v="0"/>
    <s v="ANCILLARY SERVICES"/>
    <x v="10"/>
    <s v="RC_INIT_PROP18_16RATES"/>
    <x v="130"/>
  </r>
  <r>
    <x v="28"/>
    <n v="1608"/>
    <x v="2"/>
    <x v="11"/>
    <s v="OTHER REVENUES &amp; CREDITS"/>
    <x v="12"/>
    <s v="RC_INIT_PROP18_16RATES"/>
    <x v="130"/>
  </r>
  <r>
    <x v="28"/>
    <n v="1608"/>
    <x v="2"/>
    <x v="9"/>
    <s v="OTHER REVENUES &amp; CREDITS"/>
    <x v="12"/>
    <s v="RC_INIT_PROP18_16RATES"/>
    <x v="130"/>
  </r>
  <r>
    <x v="31"/>
    <n v="12317"/>
    <x v="2"/>
    <x v="3"/>
    <s v="OTHER REVENUES &amp; CREDITS"/>
    <x v="15"/>
    <s v="RC_INIT_PROP18_16RATES"/>
    <x v="130"/>
  </r>
  <r>
    <x v="31"/>
    <n v="12317"/>
    <x v="2"/>
    <x v="10"/>
    <s v="OTHER REVENUES &amp; CREDITS"/>
    <x v="15"/>
    <s v="RC_INIT_PROP18_16RATES"/>
    <x v="130"/>
  </r>
  <r>
    <x v="31"/>
    <n v="12317"/>
    <x v="2"/>
    <x v="11"/>
    <s v="OTHER REVENUES &amp; CREDITS"/>
    <x v="15"/>
    <s v="RC_INIT_PROP18_16RATES"/>
    <x v="130"/>
  </r>
  <r>
    <x v="19"/>
    <n v="817.07"/>
    <x v="0"/>
    <x v="6"/>
    <s v="ANCILLARY SERVICES"/>
    <x v="0"/>
    <s v="RC_INIT_PROP18_16RATES"/>
    <x v="132"/>
  </r>
  <r>
    <x v="19"/>
    <n v="951.75"/>
    <x v="0"/>
    <x v="8"/>
    <s v="ANCILLARY SERVICES"/>
    <x v="0"/>
    <s v="RC_INIT_PROP18_16RATES"/>
    <x v="132"/>
  </r>
  <r>
    <x v="0"/>
    <n v="691.81"/>
    <x v="0"/>
    <x v="4"/>
    <s v="ANCILLARY SERVICES"/>
    <x v="0"/>
    <s v="RC_INIT_PROP18_16RATES"/>
    <x v="132"/>
  </r>
  <r>
    <x v="19"/>
    <n v="827.27"/>
    <x v="1"/>
    <x v="1"/>
    <s v="ANCILLARY SERVICES"/>
    <x v="0"/>
    <s v="RC_INIT_PROP18_16RATES"/>
    <x v="132"/>
  </r>
  <r>
    <x v="19"/>
    <n v="914.72"/>
    <x v="1"/>
    <x v="2"/>
    <s v="ANCILLARY SERVICES"/>
    <x v="0"/>
    <s v="RC_INIT_PROP18_16RATES"/>
    <x v="132"/>
  </r>
  <r>
    <x v="19"/>
    <n v="714.6"/>
    <x v="1"/>
    <x v="7"/>
    <s v="ANCILLARY SERVICES"/>
    <x v="0"/>
    <s v="RC_INIT_PROP18_16RATES"/>
    <x v="132"/>
  </r>
  <r>
    <x v="19"/>
    <n v="750.47"/>
    <x v="2"/>
    <x v="10"/>
    <s v="ANCILLARY SERVICES"/>
    <x v="0"/>
    <s v="RC_INIT_PROP18_16RATES"/>
    <x v="132"/>
  </r>
  <r>
    <x v="19"/>
    <n v="873.52"/>
    <x v="2"/>
    <x v="11"/>
    <s v="ANCILLARY SERVICES"/>
    <x v="0"/>
    <s v="RC_INIT_PROP18_16RATES"/>
    <x v="132"/>
  </r>
  <r>
    <x v="19"/>
    <n v="818.92"/>
    <x v="2"/>
    <x v="9"/>
    <s v="ANCILLARY SERVICES"/>
    <x v="0"/>
    <s v="RC_INIT_PROP18_16RATES"/>
    <x v="132"/>
  </r>
  <r>
    <x v="19"/>
    <n v="7692.66"/>
    <x v="0"/>
    <x v="1"/>
    <s v="ANCILLARY SERVICES"/>
    <x v="0"/>
    <s v="RC_INIT_PROP18_16RATES"/>
    <x v="133"/>
  </r>
  <r>
    <x v="19"/>
    <n v="8572.68"/>
    <x v="0"/>
    <x v="2"/>
    <s v="ANCILLARY SERVICES"/>
    <x v="0"/>
    <s v="RC_INIT_PROP18_16RATES"/>
    <x v="133"/>
  </r>
  <r>
    <x v="26"/>
    <n v="30100"/>
    <x v="0"/>
    <x v="10"/>
    <s v="ANCILLARY SERVICES"/>
    <x v="1"/>
    <s v="RC_INIT_PROP18_16RATES"/>
    <x v="212"/>
  </r>
  <r>
    <x v="26"/>
    <n v="30100"/>
    <x v="0"/>
    <x v="11"/>
    <s v="ANCILLARY SERVICES"/>
    <x v="1"/>
    <s v="RC_INIT_PROP18_16RATES"/>
    <x v="212"/>
  </r>
  <r>
    <x v="26"/>
    <n v="30100"/>
    <x v="0"/>
    <x v="9"/>
    <s v="ANCILLARY SERVICES"/>
    <x v="1"/>
    <s v="RC_INIT_PROP18_16RATES"/>
    <x v="212"/>
  </r>
  <r>
    <x v="27"/>
    <n v="148900"/>
    <x v="0"/>
    <x v="5"/>
    <s v="NETWORK"/>
    <x v="11"/>
    <s v="RC_INIT_PROP18_16RATES"/>
    <x v="212"/>
  </r>
  <r>
    <x v="27"/>
    <n v="148900"/>
    <x v="0"/>
    <x v="6"/>
    <s v="NETWORK"/>
    <x v="11"/>
    <s v="RC_INIT_PROP18_16RATES"/>
    <x v="212"/>
  </r>
  <r>
    <x v="27"/>
    <n v="148900"/>
    <x v="0"/>
    <x v="8"/>
    <s v="NETWORK"/>
    <x v="11"/>
    <s v="RC_INIT_PROP18_16RATES"/>
    <x v="212"/>
  </r>
  <r>
    <x v="19"/>
    <n v="409.45"/>
    <x v="1"/>
    <x v="4"/>
    <s v="ANCILLARY SERVICES"/>
    <x v="0"/>
    <s v="RC_INIT_PROP18_16RATES"/>
    <x v="212"/>
  </r>
  <r>
    <x v="19"/>
    <n v="467.71"/>
    <x v="1"/>
    <x v="5"/>
    <s v="ANCILLARY SERVICES"/>
    <x v="0"/>
    <s v="RC_INIT_PROP18_16RATES"/>
    <x v="212"/>
  </r>
  <r>
    <x v="19"/>
    <n v="420.17"/>
    <x v="1"/>
    <x v="6"/>
    <s v="ANCILLARY SERVICES"/>
    <x v="0"/>
    <s v="RC_INIT_PROP18_16RATES"/>
    <x v="212"/>
  </r>
  <r>
    <x v="19"/>
    <n v="494.23"/>
    <x v="1"/>
    <x v="8"/>
    <s v="ANCILLARY SERVICES"/>
    <x v="0"/>
    <s v="RC_INIT_PROP18_16RATES"/>
    <x v="212"/>
  </r>
  <r>
    <x v="0"/>
    <n v="453.04"/>
    <x v="1"/>
    <x v="8"/>
    <s v="ANCILLARY SERVICES"/>
    <x v="0"/>
    <s v="RC_INIT_PROP18_16RATES"/>
    <x v="212"/>
  </r>
  <r>
    <x v="26"/>
    <n v="30100"/>
    <x v="1"/>
    <x v="5"/>
    <s v="ANCILLARY SERVICES"/>
    <x v="1"/>
    <s v="RC_INIT_PROP18_16RATES"/>
    <x v="212"/>
  </r>
  <r>
    <x v="26"/>
    <n v="30100"/>
    <x v="1"/>
    <x v="6"/>
    <s v="ANCILLARY SERVICES"/>
    <x v="1"/>
    <s v="RC_INIT_PROP18_16RATES"/>
    <x v="212"/>
  </r>
  <r>
    <x v="26"/>
    <n v="30100"/>
    <x v="1"/>
    <x v="8"/>
    <s v="ANCILLARY SERVICES"/>
    <x v="1"/>
    <s v="RC_INIT_PROP18_16RATES"/>
    <x v="212"/>
  </r>
  <r>
    <x v="27"/>
    <n v="148900"/>
    <x v="1"/>
    <x v="0"/>
    <s v="NETWORK"/>
    <x v="11"/>
    <s v="RC_INIT_PROP18_16RATES"/>
    <x v="212"/>
  </r>
  <r>
    <x v="27"/>
    <n v="148900"/>
    <x v="1"/>
    <x v="1"/>
    <s v="NETWORK"/>
    <x v="11"/>
    <s v="RC_INIT_PROP18_16RATES"/>
    <x v="212"/>
  </r>
  <r>
    <x v="27"/>
    <n v="148900"/>
    <x v="1"/>
    <x v="2"/>
    <s v="NETWORK"/>
    <x v="11"/>
    <s v="RC_INIT_PROP18_16RATES"/>
    <x v="212"/>
  </r>
  <r>
    <x v="27"/>
    <n v="148900"/>
    <x v="1"/>
    <x v="7"/>
    <s v="NETWORK"/>
    <x v="11"/>
    <s v="RC_INIT_PROP18_16RATES"/>
    <x v="212"/>
  </r>
  <r>
    <x v="19"/>
    <n v="476.23"/>
    <x v="2"/>
    <x v="0"/>
    <s v="ANCILLARY SERVICES"/>
    <x v="0"/>
    <s v="RC_INIT_PROP18_16RATES"/>
    <x v="212"/>
  </r>
  <r>
    <x v="19"/>
    <n v="447.7"/>
    <x v="2"/>
    <x v="1"/>
    <s v="ANCILLARY SERVICES"/>
    <x v="0"/>
    <s v="RC_INIT_PROP18_16RATES"/>
    <x v="212"/>
  </r>
  <r>
    <x v="19"/>
    <n v="494.94"/>
    <x v="2"/>
    <x v="2"/>
    <s v="ANCILLARY SERVICES"/>
    <x v="0"/>
    <s v="RC_INIT_PROP18_16RATES"/>
    <x v="212"/>
  </r>
  <r>
    <x v="0"/>
    <n v="453.69"/>
    <x v="2"/>
    <x v="2"/>
    <s v="ANCILLARY SERVICES"/>
    <x v="0"/>
    <s v="RC_INIT_PROP18_16RATES"/>
    <x v="212"/>
  </r>
  <r>
    <x v="0"/>
    <n v="356.66"/>
    <x v="2"/>
    <x v="7"/>
    <s v="ANCILLARY SERVICES"/>
    <x v="0"/>
    <s v="RC_INIT_PROP18_16RATES"/>
    <x v="212"/>
  </r>
  <r>
    <x v="26"/>
    <n v="30100"/>
    <x v="2"/>
    <x v="0"/>
    <s v="ANCILLARY SERVICES"/>
    <x v="1"/>
    <s v="RC_INIT_PROP18_16RATES"/>
    <x v="212"/>
  </r>
  <r>
    <x v="26"/>
    <n v="30100"/>
    <x v="2"/>
    <x v="1"/>
    <s v="ANCILLARY SERVICES"/>
    <x v="1"/>
    <s v="RC_INIT_PROP18_16RATES"/>
    <x v="212"/>
  </r>
  <r>
    <x v="26"/>
    <n v="30100"/>
    <x v="2"/>
    <x v="2"/>
    <s v="ANCILLARY SERVICES"/>
    <x v="1"/>
    <s v="RC_INIT_PROP18_16RATES"/>
    <x v="212"/>
  </r>
  <r>
    <x v="27"/>
    <n v="148900"/>
    <x v="2"/>
    <x v="3"/>
    <s v="NETWORK"/>
    <x v="11"/>
    <s v="RC_INIT_PROP18_16RATES"/>
    <x v="212"/>
  </r>
  <r>
    <x v="27"/>
    <n v="148900"/>
    <x v="2"/>
    <x v="10"/>
    <s v="NETWORK"/>
    <x v="11"/>
    <s v="RC_INIT_PROP18_16RATES"/>
    <x v="212"/>
  </r>
  <r>
    <x v="27"/>
    <n v="148900"/>
    <x v="2"/>
    <x v="11"/>
    <s v="NETWORK"/>
    <x v="11"/>
    <s v="RC_INIT_PROP18_16RATES"/>
    <x v="212"/>
  </r>
  <r>
    <x v="27"/>
    <n v="148900"/>
    <x v="2"/>
    <x v="9"/>
    <s v="NETWORK"/>
    <x v="11"/>
    <s v="RC_INIT_PROP18_16RATES"/>
    <x v="212"/>
  </r>
  <r>
    <x v="66"/>
    <n v="621.29999999999995"/>
    <x v="0"/>
    <x v="3"/>
    <s v="ANCILLARY SERVICES"/>
    <x v="25"/>
    <s v="RC_INIT_PROP18_16RATES"/>
    <x v="213"/>
  </r>
  <r>
    <x v="66"/>
    <n v="621.29999999999995"/>
    <x v="0"/>
    <x v="10"/>
    <s v="ANCILLARY SERVICES"/>
    <x v="25"/>
    <s v="RC_INIT_PROP18_16RATES"/>
    <x v="213"/>
  </r>
  <r>
    <x v="66"/>
    <n v="621.29999999999995"/>
    <x v="0"/>
    <x v="11"/>
    <s v="ANCILLARY SERVICES"/>
    <x v="25"/>
    <s v="RC_INIT_PROP18_16RATES"/>
    <x v="213"/>
  </r>
  <r>
    <x v="67"/>
    <n v="28.33"/>
    <x v="0"/>
    <x v="0"/>
    <s v="ANCILLARY SERVICES"/>
    <x v="25"/>
    <s v="RC_INIT_PROP18_16RATES"/>
    <x v="213"/>
  </r>
  <r>
    <x v="67"/>
    <n v="28.33"/>
    <x v="0"/>
    <x v="1"/>
    <s v="ANCILLARY SERVICES"/>
    <x v="25"/>
    <s v="RC_INIT_PROP18_16RATES"/>
    <x v="213"/>
  </r>
  <r>
    <x v="67"/>
    <n v="28.33"/>
    <x v="0"/>
    <x v="2"/>
    <s v="ANCILLARY SERVICES"/>
    <x v="25"/>
    <s v="RC_INIT_PROP18_16RATES"/>
    <x v="213"/>
  </r>
  <r>
    <x v="67"/>
    <n v="28.33"/>
    <x v="0"/>
    <x v="7"/>
    <s v="ANCILLARY SERVICES"/>
    <x v="25"/>
    <s v="RC_INIT_PROP18_16RATES"/>
    <x v="213"/>
  </r>
  <r>
    <x v="66"/>
    <n v="621.29999999999995"/>
    <x v="1"/>
    <x v="4"/>
    <s v="ANCILLARY SERVICES"/>
    <x v="25"/>
    <s v="RC_INIT_PROP18_16RATES"/>
    <x v="213"/>
  </r>
  <r>
    <x v="66"/>
    <n v="621.29999999999995"/>
    <x v="1"/>
    <x v="5"/>
    <s v="ANCILLARY SERVICES"/>
    <x v="25"/>
    <s v="RC_INIT_PROP18_16RATES"/>
    <x v="213"/>
  </r>
  <r>
    <x v="66"/>
    <n v="621.29999999999995"/>
    <x v="1"/>
    <x v="6"/>
    <s v="ANCILLARY SERVICES"/>
    <x v="25"/>
    <s v="RC_INIT_PROP18_16RATES"/>
    <x v="213"/>
  </r>
  <r>
    <x v="67"/>
    <n v="28.33"/>
    <x v="1"/>
    <x v="3"/>
    <s v="ANCILLARY SERVICES"/>
    <x v="25"/>
    <s v="RC_INIT_PROP18_16RATES"/>
    <x v="213"/>
  </r>
  <r>
    <x v="67"/>
    <n v="28.33"/>
    <x v="1"/>
    <x v="10"/>
    <s v="ANCILLARY SERVICES"/>
    <x v="25"/>
    <s v="RC_INIT_PROP18_16RATES"/>
    <x v="213"/>
  </r>
  <r>
    <x v="67"/>
    <n v="28.33"/>
    <x v="1"/>
    <x v="11"/>
    <s v="ANCILLARY SERVICES"/>
    <x v="25"/>
    <s v="RC_INIT_PROP18_16RATES"/>
    <x v="213"/>
  </r>
  <r>
    <x v="67"/>
    <n v="28.33"/>
    <x v="1"/>
    <x v="9"/>
    <s v="ANCILLARY SERVICES"/>
    <x v="25"/>
    <s v="RC_INIT_PROP18_16RATES"/>
    <x v="213"/>
  </r>
  <r>
    <x v="66"/>
    <n v="621.29999999999995"/>
    <x v="2"/>
    <x v="0"/>
    <s v="ANCILLARY SERVICES"/>
    <x v="25"/>
    <s v="RC_INIT_PROP18_16RATES"/>
    <x v="213"/>
  </r>
  <r>
    <x v="66"/>
    <n v="621.29999999999995"/>
    <x v="2"/>
    <x v="1"/>
    <s v="ANCILLARY SERVICES"/>
    <x v="25"/>
    <s v="RC_INIT_PROP18_16RATES"/>
    <x v="213"/>
  </r>
  <r>
    <x v="67"/>
    <n v="28.33"/>
    <x v="2"/>
    <x v="4"/>
    <s v="ANCILLARY SERVICES"/>
    <x v="25"/>
    <s v="RC_INIT_PROP18_16RATES"/>
    <x v="213"/>
  </r>
  <r>
    <x v="67"/>
    <n v="28.33"/>
    <x v="2"/>
    <x v="5"/>
    <s v="ANCILLARY SERVICES"/>
    <x v="25"/>
    <s v="RC_INIT_PROP18_16RATES"/>
    <x v="213"/>
  </r>
  <r>
    <x v="67"/>
    <n v="28.33"/>
    <x v="2"/>
    <x v="6"/>
    <s v="ANCILLARY SERVICES"/>
    <x v="25"/>
    <s v="RC_INIT_PROP18_16RATES"/>
    <x v="213"/>
  </r>
  <r>
    <x v="67"/>
    <n v="28.33"/>
    <x v="2"/>
    <x v="8"/>
    <s v="ANCILLARY SERVICES"/>
    <x v="25"/>
    <s v="RC_INIT_PROP18_16RATES"/>
    <x v="213"/>
  </r>
  <r>
    <x v="26"/>
    <n v="29197"/>
    <x v="0"/>
    <x v="0"/>
    <s v="ANCILLARY SERVICES"/>
    <x v="1"/>
    <s v="RC_INIT_PROP18_16RATES"/>
    <x v="214"/>
  </r>
  <r>
    <x v="26"/>
    <n v="29197"/>
    <x v="0"/>
    <x v="1"/>
    <s v="ANCILLARY SERVICES"/>
    <x v="1"/>
    <s v="RC_INIT_PROP18_16RATES"/>
    <x v="214"/>
  </r>
  <r>
    <x v="72"/>
    <n v="7728"/>
    <x v="0"/>
    <x v="0"/>
    <s v="ANCILLARY SERVICES"/>
    <x v="26"/>
    <s v="RC_INIT_PROP18_16RATES"/>
    <x v="214"/>
  </r>
  <r>
    <x v="73"/>
    <n v="30912"/>
    <x v="0"/>
    <x v="4"/>
    <s v="ANCILLARY SERVICES"/>
    <x v="26"/>
    <s v="RC_INIT_PROP18_16RATES"/>
    <x v="214"/>
  </r>
  <r>
    <x v="73"/>
    <n v="30912"/>
    <x v="0"/>
    <x v="5"/>
    <s v="ANCILLARY SERVICES"/>
    <x v="26"/>
    <s v="RC_INIT_PROP18_16RATES"/>
    <x v="214"/>
  </r>
  <r>
    <x v="27"/>
    <n v="144433"/>
    <x v="0"/>
    <x v="3"/>
    <s v="NETWORK"/>
    <x v="11"/>
    <s v="RC_INIT_PROP18_16RATES"/>
    <x v="214"/>
  </r>
  <r>
    <x v="27"/>
    <n v="144433"/>
    <x v="0"/>
    <x v="10"/>
    <s v="NETWORK"/>
    <x v="11"/>
    <s v="RC_INIT_PROP18_16RATES"/>
    <x v="214"/>
  </r>
  <r>
    <x v="26"/>
    <n v="29197"/>
    <x v="1"/>
    <x v="3"/>
    <s v="ANCILLARY SERVICES"/>
    <x v="1"/>
    <s v="RC_INIT_PROP18_16RATES"/>
    <x v="214"/>
  </r>
  <r>
    <x v="26"/>
    <n v="29197"/>
    <x v="1"/>
    <x v="10"/>
    <s v="ANCILLARY SERVICES"/>
    <x v="1"/>
    <s v="RC_INIT_PROP18_16RATES"/>
    <x v="214"/>
  </r>
  <r>
    <x v="72"/>
    <n v="7728"/>
    <x v="1"/>
    <x v="3"/>
    <s v="ANCILLARY SERVICES"/>
    <x v="26"/>
    <s v="RC_INIT_PROP18_16RATES"/>
    <x v="214"/>
  </r>
  <r>
    <x v="20"/>
    <n v="207.01"/>
    <x v="1"/>
    <x v="2"/>
    <s v="ANCILLARY SERVICES"/>
    <x v="10"/>
    <s v="RC_INIT_PROP18_16RATES"/>
    <x v="61"/>
  </r>
  <r>
    <x v="20"/>
    <n v="213.93"/>
    <x v="1"/>
    <x v="7"/>
    <s v="ANCILLARY SERVICES"/>
    <x v="10"/>
    <s v="RC_INIT_PROP18_16RATES"/>
    <x v="61"/>
  </r>
  <r>
    <x v="21"/>
    <n v="1089.9000000000001"/>
    <x v="1"/>
    <x v="11"/>
    <s v="ANCILLARY SERVICES"/>
    <x v="1"/>
    <s v="RC_INIT_PROP18_16RATES"/>
    <x v="61"/>
  </r>
  <r>
    <x v="21"/>
    <n v="1029"/>
    <x v="1"/>
    <x v="9"/>
    <s v="ANCILLARY SERVICES"/>
    <x v="1"/>
    <s v="RC_INIT_PROP18_16RATES"/>
    <x v="61"/>
  </r>
  <r>
    <x v="36"/>
    <n v="8961.59"/>
    <x v="1"/>
    <x v="0"/>
    <s v="DELIVERY"/>
    <x v="17"/>
    <s v="RC_INIT_PROP18_16RATES"/>
    <x v="61"/>
  </r>
  <r>
    <x v="36"/>
    <n v="7875.77"/>
    <x v="1"/>
    <x v="1"/>
    <s v="DELIVERY"/>
    <x v="17"/>
    <s v="RC_INIT_PROP18_16RATES"/>
    <x v="61"/>
  </r>
  <r>
    <x v="36"/>
    <n v="3609.57"/>
    <x v="1"/>
    <x v="2"/>
    <s v="DELIVERY"/>
    <x v="17"/>
    <s v="RC_INIT_PROP18_16RATES"/>
    <x v="61"/>
  </r>
  <r>
    <x v="36"/>
    <n v="3807.46"/>
    <x v="1"/>
    <x v="7"/>
    <s v="DELIVERY"/>
    <x v="17"/>
    <s v="RC_INIT_PROP18_16RATES"/>
    <x v="61"/>
  </r>
  <r>
    <x v="12"/>
    <n v="4746.96"/>
    <x v="1"/>
    <x v="8"/>
    <s v="NETWORK"/>
    <x v="7"/>
    <s v="RC_INIT_PROP18_16RATES"/>
    <x v="61"/>
  </r>
  <r>
    <x v="19"/>
    <n v="692.24"/>
    <x v="2"/>
    <x v="3"/>
    <s v="ANCILLARY SERVICES"/>
    <x v="0"/>
    <s v="RC_INIT_PROP18_16RATES"/>
    <x v="61"/>
  </r>
  <r>
    <x v="0"/>
    <n v="784.98"/>
    <x v="2"/>
    <x v="8"/>
    <s v="ANCILLARY SERVICES"/>
    <x v="0"/>
    <s v="RC_INIT_PROP18_16RATES"/>
    <x v="61"/>
  </r>
  <r>
    <x v="20"/>
    <n v="228.29"/>
    <x v="2"/>
    <x v="11"/>
    <s v="ANCILLARY SERVICES"/>
    <x v="10"/>
    <s v="RC_INIT_PROP18_16RATES"/>
    <x v="61"/>
  </r>
  <r>
    <x v="20"/>
    <n v="203.02"/>
    <x v="2"/>
    <x v="9"/>
    <s v="ANCILLARY SERVICES"/>
    <x v="10"/>
    <s v="RC_INIT_PROP18_16RATES"/>
    <x v="61"/>
  </r>
  <r>
    <x v="21"/>
    <n v="1481.55"/>
    <x v="2"/>
    <x v="6"/>
    <s v="ANCILLARY SERVICES"/>
    <x v="1"/>
    <s v="RC_INIT_PROP18_16RATES"/>
    <x v="61"/>
  </r>
  <r>
    <x v="21"/>
    <n v="959.7"/>
    <x v="2"/>
    <x v="8"/>
    <s v="ANCILLARY SERVICES"/>
    <x v="1"/>
    <s v="RC_INIT_PROP18_16RATES"/>
    <x v="61"/>
  </r>
  <r>
    <x v="36"/>
    <n v="6502.1"/>
    <x v="2"/>
    <x v="3"/>
    <s v="DELIVERY"/>
    <x v="17"/>
    <s v="RC_INIT_PROP18_16RATES"/>
    <x v="61"/>
  </r>
  <r>
    <x v="36"/>
    <n v="8164.89"/>
    <x v="2"/>
    <x v="10"/>
    <s v="DELIVERY"/>
    <x v="17"/>
    <s v="RC_INIT_PROP18_16RATES"/>
    <x v="61"/>
  </r>
  <r>
    <x v="36"/>
    <n v="4009.2"/>
    <x v="2"/>
    <x v="11"/>
    <s v="DELIVERY"/>
    <x v="17"/>
    <s v="RC_INIT_PROP18_16RATES"/>
    <x v="61"/>
  </r>
  <r>
    <x v="36"/>
    <n v="3785.61"/>
    <x v="2"/>
    <x v="9"/>
    <s v="DELIVERY"/>
    <x v="17"/>
    <s v="RC_INIT_PROP18_16RATES"/>
    <x v="61"/>
  </r>
  <r>
    <x v="12"/>
    <n v="4882.29"/>
    <x v="2"/>
    <x v="2"/>
    <s v="NETWORK"/>
    <x v="7"/>
    <s v="RC_INIT_PROP18_16RATES"/>
    <x v="61"/>
  </r>
  <r>
    <x v="12"/>
    <n v="5151.22"/>
    <x v="2"/>
    <x v="7"/>
    <s v="NETWORK"/>
    <x v="7"/>
    <s v="RC_INIT_PROP18_16RATES"/>
    <x v="61"/>
  </r>
  <r>
    <x v="52"/>
    <n v="274970.83"/>
    <x v="0"/>
    <x v="6"/>
    <s v="FIBER AND PCS"/>
    <x v="24"/>
    <s v="RC_INIT_PROP18_16RATES"/>
    <x v="62"/>
  </r>
  <r>
    <x v="52"/>
    <n v="274970.83"/>
    <x v="0"/>
    <x v="8"/>
    <s v="FIBER AND PCS"/>
    <x v="24"/>
    <s v="RC_INIT_PROP18_16RATES"/>
    <x v="62"/>
  </r>
  <r>
    <x v="52"/>
    <n v="274970.83"/>
    <x v="1"/>
    <x v="1"/>
    <s v="FIBER AND PCS"/>
    <x v="24"/>
    <s v="RC_INIT_PROP18_16RATES"/>
    <x v="62"/>
  </r>
  <r>
    <x v="52"/>
    <n v="274970.83"/>
    <x v="1"/>
    <x v="2"/>
    <s v="FIBER AND PCS"/>
    <x v="24"/>
    <s v="RC_INIT_PROP18_16RATES"/>
    <x v="62"/>
  </r>
  <r>
    <x v="52"/>
    <n v="274970.83"/>
    <x v="1"/>
    <x v="7"/>
    <s v="FIBER AND PCS"/>
    <x v="24"/>
    <s v="RC_INIT_PROP18_16RATES"/>
    <x v="62"/>
  </r>
  <r>
    <x v="52"/>
    <n v="274970.83"/>
    <x v="2"/>
    <x v="10"/>
    <s v="FIBER AND PCS"/>
    <x v="24"/>
    <s v="RC_INIT_PROP18_16RATES"/>
    <x v="62"/>
  </r>
  <r>
    <x v="52"/>
    <n v="274970.83"/>
    <x v="2"/>
    <x v="11"/>
    <s v="FIBER AND PCS"/>
    <x v="24"/>
    <s v="RC_INIT_PROP18_16RATES"/>
    <x v="62"/>
  </r>
  <r>
    <x v="52"/>
    <n v="274970.83"/>
    <x v="2"/>
    <x v="9"/>
    <s v="FIBER AND PCS"/>
    <x v="24"/>
    <s v="RC_INIT_PROP18_16RATES"/>
    <x v="62"/>
  </r>
  <r>
    <x v="0"/>
    <n v="7322.43"/>
    <x v="0"/>
    <x v="0"/>
    <s v="ANCILLARY SERVICES"/>
    <x v="0"/>
    <s v="RC_INIT_PROP18_16RATES"/>
    <x v="63"/>
  </r>
  <r>
    <x v="0"/>
    <n v="6967.44"/>
    <x v="0"/>
    <x v="1"/>
    <s v="ANCILLARY SERVICES"/>
    <x v="0"/>
    <s v="RC_INIT_PROP18_16RATES"/>
    <x v="63"/>
  </r>
  <r>
    <x v="0"/>
    <n v="7764.49"/>
    <x v="0"/>
    <x v="2"/>
    <s v="ANCILLARY SERVICES"/>
    <x v="0"/>
    <s v="RC_INIT_PROP18_16RATES"/>
    <x v="63"/>
  </r>
  <r>
    <x v="20"/>
    <n v="2540.11"/>
    <x v="0"/>
    <x v="4"/>
    <s v="ANCILLARY SERVICES"/>
    <x v="10"/>
    <s v="RC_INIT_PROP18_16RATES"/>
    <x v="63"/>
  </r>
  <r>
    <x v="20"/>
    <n v="3899.48"/>
    <x v="0"/>
    <x v="5"/>
    <s v="ANCILLARY SERVICES"/>
    <x v="10"/>
    <s v="RC_INIT_PROP18_16RATES"/>
    <x v="63"/>
  </r>
  <r>
    <x v="20"/>
    <n v="2673.04"/>
    <x v="0"/>
    <x v="6"/>
    <s v="ANCILLARY SERVICES"/>
    <x v="10"/>
    <s v="RC_INIT_PROP18_16RATES"/>
    <x v="63"/>
  </r>
  <r>
    <x v="21"/>
    <n v="24075.45"/>
    <x v="0"/>
    <x v="0"/>
    <s v="ANCILLARY SERVICES"/>
    <x v="1"/>
    <s v="RC_INIT_PROP18_16RATES"/>
    <x v="63"/>
  </r>
  <r>
    <x v="21"/>
    <n v="17416.349999999999"/>
    <x v="0"/>
    <x v="1"/>
    <s v="ANCILLARY SERVICES"/>
    <x v="1"/>
    <s v="RC_INIT_PROP18_16RATES"/>
    <x v="63"/>
  </r>
  <r>
    <x v="12"/>
    <n v="93703.88"/>
    <x v="0"/>
    <x v="3"/>
    <s v="NETWORK"/>
    <x v="7"/>
    <s v="RC_INIT_PROP18_16RATES"/>
    <x v="63"/>
  </r>
  <r>
    <x v="12"/>
    <n v="106494.3"/>
    <x v="0"/>
    <x v="10"/>
    <s v="NETWORK"/>
    <x v="7"/>
    <s v="RC_INIT_PROP18_16RATES"/>
    <x v="63"/>
  </r>
  <r>
    <x v="12"/>
    <n v="45103.06"/>
    <x v="0"/>
    <x v="11"/>
    <s v="NETWORK"/>
    <x v="7"/>
    <s v="RC_INIT_PROP18_16RATES"/>
    <x v="63"/>
  </r>
  <r>
    <x v="0"/>
    <n v="6152.8"/>
    <x v="1"/>
    <x v="3"/>
    <s v="ANCILLARY SERVICES"/>
    <x v="0"/>
    <s v="RC_INIT_PROP18_16RATES"/>
    <x v="63"/>
  </r>
  <r>
    <x v="0"/>
    <n v="6044.17"/>
    <x v="1"/>
    <x v="10"/>
    <s v="ANCILLARY SERVICES"/>
    <x v="0"/>
    <s v="RC_INIT_PROP18_16RATES"/>
    <x v="63"/>
  </r>
  <r>
    <x v="0"/>
    <n v="7035.4"/>
    <x v="1"/>
    <x v="11"/>
    <s v="ANCILLARY SERVICES"/>
    <x v="0"/>
    <s v="RC_INIT_PROP18_16RATES"/>
    <x v="63"/>
  </r>
  <r>
    <x v="20"/>
    <n v="3833.68"/>
    <x v="1"/>
    <x v="0"/>
    <s v="ANCILLARY SERVICES"/>
    <x v="10"/>
    <s v="RC_INIT_PROP18_16RATES"/>
    <x v="63"/>
  </r>
  <r>
    <x v="20"/>
    <n v="3033.38"/>
    <x v="1"/>
    <x v="1"/>
    <s v="ANCILLARY SERVICES"/>
    <x v="10"/>
    <s v="RC_INIT_PROP18_16RATES"/>
    <x v="63"/>
  </r>
  <r>
    <x v="21"/>
    <n v="19052.95"/>
    <x v="1"/>
    <x v="3"/>
    <s v="ANCILLARY SERVICES"/>
    <x v="1"/>
    <s v="RC_INIT_PROP18_16RATES"/>
    <x v="63"/>
  </r>
  <r>
    <x v="21"/>
    <n v="21647.15"/>
    <x v="1"/>
    <x v="10"/>
    <s v="ANCILLARY SERVICES"/>
    <x v="1"/>
    <s v="RC_INIT_PROP18_16RATES"/>
    <x v="63"/>
  </r>
  <r>
    <x v="12"/>
    <n v="77207.5"/>
    <x v="1"/>
    <x v="4"/>
    <s v="NETWORK"/>
    <x v="7"/>
    <s v="RC_INIT_PROP18_16RATES"/>
    <x v="63"/>
  </r>
  <r>
    <x v="12"/>
    <n v="112983.2"/>
    <x v="1"/>
    <x v="5"/>
    <s v="NETWORK"/>
    <x v="7"/>
    <s v="RC_INIT_PROP18_16RATES"/>
    <x v="63"/>
  </r>
  <r>
    <x v="12"/>
    <n v="60161.13"/>
    <x v="1"/>
    <x v="6"/>
    <s v="NETWORK"/>
    <x v="7"/>
    <s v="RC_INIT_PROP18_16RATES"/>
    <x v="63"/>
  </r>
  <r>
    <x v="0"/>
    <n v="6055.17"/>
    <x v="2"/>
    <x v="4"/>
    <s v="ANCILLARY SERVICES"/>
    <x v="0"/>
    <s v="RC_INIT_PROP18_16RATES"/>
    <x v="63"/>
  </r>
  <r>
    <x v="0"/>
    <n v="7071.77"/>
    <x v="2"/>
    <x v="5"/>
    <s v="ANCILLARY SERVICES"/>
    <x v="0"/>
    <s v="RC_INIT_PROP18_16RATES"/>
    <x v="63"/>
  </r>
  <r>
    <x v="0"/>
    <n v="6423"/>
    <x v="2"/>
    <x v="6"/>
    <s v="ANCILLARY SERVICES"/>
    <x v="0"/>
    <s v="RC_INIT_PROP18_16RATES"/>
    <x v="63"/>
  </r>
  <r>
    <x v="20"/>
    <n v="3488.83"/>
    <x v="2"/>
    <x v="3"/>
    <s v="ANCILLARY SERVICES"/>
    <x v="10"/>
    <s v="RC_INIT_PROP18_16RATES"/>
    <x v="63"/>
  </r>
  <r>
    <x v="20"/>
    <n v="3396.48"/>
    <x v="2"/>
    <x v="10"/>
    <s v="ANCILLARY SERVICES"/>
    <x v="10"/>
    <s v="RC_INIT_PROP18_16RATES"/>
    <x v="63"/>
  </r>
  <r>
    <x v="21"/>
    <n v="15726.55"/>
    <x v="2"/>
    <x v="4"/>
    <s v="ANCILLARY SERVICES"/>
    <x v="1"/>
    <s v="RC_INIT_PROP18_16RATES"/>
    <x v="63"/>
  </r>
  <r>
    <x v="21"/>
    <n v="22949.5"/>
    <x v="2"/>
    <x v="5"/>
    <s v="ANCILLARY SERVICES"/>
    <x v="1"/>
    <s v="RC_INIT_PROP18_16RATES"/>
    <x v="63"/>
  </r>
  <r>
    <x v="12"/>
    <n v="121059.63"/>
    <x v="2"/>
    <x v="0"/>
    <s v="NETWORK"/>
    <x v="7"/>
    <s v="RC_INIT_PROP18_16RATES"/>
    <x v="63"/>
  </r>
  <r>
    <x v="12"/>
    <n v="87737.22"/>
    <x v="2"/>
    <x v="1"/>
    <s v="NETWORK"/>
    <x v="7"/>
    <s v="RC_INIT_PROP18_16RATES"/>
    <x v="63"/>
  </r>
  <r>
    <x v="0"/>
    <n v="8711.7199999999993"/>
    <x v="0"/>
    <x v="3"/>
    <s v="ANCILLARY SERVICES"/>
    <x v="0"/>
    <s v="RC_INIT_PROP18_16RATES"/>
    <x v="64"/>
  </r>
  <r>
    <x v="0"/>
    <n v="8719.19"/>
    <x v="0"/>
    <x v="10"/>
    <s v="ANCILLARY SERVICES"/>
    <x v="0"/>
    <s v="RC_INIT_PROP18_16RATES"/>
    <x v="64"/>
  </r>
  <r>
    <x v="0"/>
    <n v="10258.870000000001"/>
    <x v="0"/>
    <x v="11"/>
    <s v="ANCILLARY SERVICES"/>
    <x v="0"/>
    <s v="RC_INIT_PROP18_16RATES"/>
    <x v="64"/>
  </r>
  <r>
    <x v="90"/>
    <n v="276"/>
    <x v="0"/>
    <x v="6"/>
    <s v="OTHER REVENUES &amp; CREDITS"/>
    <x v="4"/>
    <s v="RC_INIT_PROP18_16RATES"/>
    <x v="241"/>
  </r>
  <r>
    <x v="90"/>
    <n v="276"/>
    <x v="0"/>
    <x v="8"/>
    <s v="OTHER REVENUES &amp; CREDITS"/>
    <x v="4"/>
    <s v="RC_INIT_PROP18_16RATES"/>
    <x v="241"/>
  </r>
  <r>
    <x v="90"/>
    <n v="276"/>
    <x v="1"/>
    <x v="1"/>
    <s v="OTHER REVENUES &amp; CREDITS"/>
    <x v="4"/>
    <s v="RC_INIT_PROP18_16RATES"/>
    <x v="241"/>
  </r>
  <r>
    <x v="90"/>
    <n v="276"/>
    <x v="1"/>
    <x v="2"/>
    <s v="OTHER REVENUES &amp; CREDITS"/>
    <x v="4"/>
    <s v="RC_INIT_PROP18_16RATES"/>
    <x v="241"/>
  </r>
  <r>
    <x v="90"/>
    <n v="276"/>
    <x v="1"/>
    <x v="7"/>
    <s v="OTHER REVENUES &amp; CREDITS"/>
    <x v="4"/>
    <s v="RC_INIT_PROP18_16RATES"/>
    <x v="241"/>
  </r>
  <r>
    <x v="90"/>
    <n v="276"/>
    <x v="2"/>
    <x v="10"/>
    <s v="OTHER REVENUES &amp; CREDITS"/>
    <x v="4"/>
    <s v="RC_INIT_PROP18_16RATES"/>
    <x v="241"/>
  </r>
  <r>
    <x v="90"/>
    <n v="276"/>
    <x v="2"/>
    <x v="11"/>
    <s v="OTHER REVENUES &amp; CREDITS"/>
    <x v="4"/>
    <s v="RC_INIT_PROP18_16RATES"/>
    <x v="241"/>
  </r>
  <r>
    <x v="90"/>
    <n v="276"/>
    <x v="2"/>
    <x v="9"/>
    <s v="OTHER REVENUES &amp; CREDITS"/>
    <x v="4"/>
    <s v="RC_INIT_PROP18_16RATES"/>
    <x v="241"/>
  </r>
  <r>
    <x v="0"/>
    <n v="12.82"/>
    <x v="0"/>
    <x v="11"/>
    <s v="ANCILLARY SERVICES"/>
    <x v="0"/>
    <s v="RC_INIT_PROP18_16RATES"/>
    <x v="242"/>
  </r>
  <r>
    <x v="0"/>
    <n v="11.99"/>
    <x v="0"/>
    <x v="9"/>
    <s v="ANCILLARY SERVICES"/>
    <x v="0"/>
    <s v="RC_INIT_PROP18_16RATES"/>
    <x v="242"/>
  </r>
  <r>
    <x v="31"/>
    <n v="49"/>
    <x v="0"/>
    <x v="9"/>
    <s v="OTHER REVENUES &amp; CREDITS"/>
    <x v="15"/>
    <s v="RC_INIT_PROP18_16RATES"/>
    <x v="242"/>
  </r>
  <r>
    <x v="0"/>
    <n v="11.02"/>
    <x v="1"/>
    <x v="6"/>
    <s v="ANCILLARY SERVICES"/>
    <x v="0"/>
    <s v="RC_INIT_PROP18_16RATES"/>
    <x v="242"/>
  </r>
  <r>
    <x v="0"/>
    <n v="12.96"/>
    <x v="1"/>
    <x v="8"/>
    <s v="ANCILLARY SERVICES"/>
    <x v="0"/>
    <s v="RC_INIT_PROP18_16RATES"/>
    <x v="242"/>
  </r>
  <r>
    <x v="31"/>
    <n v="49"/>
    <x v="1"/>
    <x v="8"/>
    <s v="OTHER REVENUES &amp; CREDITS"/>
    <x v="15"/>
    <s v="RC_INIT_PROP18_16RATES"/>
    <x v="242"/>
  </r>
  <r>
    <x v="0"/>
    <n v="11.74"/>
    <x v="2"/>
    <x v="1"/>
    <s v="ANCILLARY SERVICES"/>
    <x v="0"/>
    <s v="RC_INIT_PROP18_16RATES"/>
    <x v="242"/>
  </r>
  <r>
    <x v="0"/>
    <n v="12.98"/>
    <x v="2"/>
    <x v="2"/>
    <s v="ANCILLARY SERVICES"/>
    <x v="0"/>
    <s v="RC_INIT_PROP18_16RATES"/>
    <x v="242"/>
  </r>
  <r>
    <x v="0"/>
    <n v="10.199999999999999"/>
    <x v="2"/>
    <x v="7"/>
    <s v="ANCILLARY SERVICES"/>
    <x v="0"/>
    <s v="RC_INIT_PROP18_16RATES"/>
    <x v="242"/>
  </r>
  <r>
    <x v="31"/>
    <n v="49"/>
    <x v="2"/>
    <x v="2"/>
    <s v="OTHER REVENUES &amp; CREDITS"/>
    <x v="15"/>
    <s v="RC_INIT_PROP18_16RATES"/>
    <x v="242"/>
  </r>
  <r>
    <x v="31"/>
    <n v="49"/>
    <x v="2"/>
    <x v="7"/>
    <s v="OTHER REVENUES &amp; CREDITS"/>
    <x v="15"/>
    <s v="RC_INIT_PROP18_16RATES"/>
    <x v="242"/>
  </r>
  <r>
    <x v="0"/>
    <n v="152.51"/>
    <x v="0"/>
    <x v="0"/>
    <s v="ANCILLARY SERVICES"/>
    <x v="0"/>
    <s v="RC_INIT_PROP18_16RATES"/>
    <x v="243"/>
  </r>
  <r>
    <x v="0"/>
    <n v="145.11000000000001"/>
    <x v="0"/>
    <x v="1"/>
    <s v="ANCILLARY SERVICES"/>
    <x v="0"/>
    <s v="RC_INIT_PROP18_16RATES"/>
    <x v="243"/>
  </r>
  <r>
    <x v="0"/>
    <n v="161.71"/>
    <x v="0"/>
    <x v="2"/>
    <s v="ANCILLARY SERVICES"/>
    <x v="0"/>
    <s v="RC_INIT_PROP18_16RATES"/>
    <x v="243"/>
  </r>
  <r>
    <x v="0"/>
    <n v="125.71"/>
    <x v="0"/>
    <x v="7"/>
    <s v="ANCILLARY SERVICES"/>
    <x v="0"/>
    <s v="RC_INIT_PROP18_16RATES"/>
    <x v="243"/>
  </r>
  <r>
    <x v="0"/>
    <n v="128.15"/>
    <x v="1"/>
    <x v="3"/>
    <s v="ANCILLARY SERVICES"/>
    <x v="0"/>
    <s v="RC_INIT_PROP18_16RATES"/>
    <x v="243"/>
  </r>
  <r>
    <x v="0"/>
    <n v="125.88"/>
    <x v="1"/>
    <x v="10"/>
    <s v="ANCILLARY SERVICES"/>
    <x v="0"/>
    <s v="RC_INIT_PROP18_16RATES"/>
    <x v="243"/>
  </r>
  <r>
    <x v="0"/>
    <n v="146.53"/>
    <x v="1"/>
    <x v="11"/>
    <s v="ANCILLARY SERVICES"/>
    <x v="0"/>
    <s v="RC_INIT_PROP18_16RATES"/>
    <x v="243"/>
  </r>
  <r>
    <x v="0"/>
    <n v="137.55000000000001"/>
    <x v="1"/>
    <x v="9"/>
    <s v="ANCILLARY SERVICES"/>
    <x v="0"/>
    <s v="RC_INIT_PROP18_16RATES"/>
    <x v="243"/>
  </r>
  <r>
    <x v="0"/>
    <n v="126.11"/>
    <x v="2"/>
    <x v="4"/>
    <s v="ANCILLARY SERVICES"/>
    <x v="0"/>
    <s v="RC_INIT_PROP18_16RATES"/>
    <x v="243"/>
  </r>
  <r>
    <x v="0"/>
    <n v="147.28"/>
    <x v="2"/>
    <x v="5"/>
    <s v="ANCILLARY SERVICES"/>
    <x v="0"/>
    <s v="RC_INIT_PROP18_16RATES"/>
    <x v="243"/>
  </r>
  <r>
    <x v="0"/>
    <n v="133.77000000000001"/>
    <x v="2"/>
    <x v="6"/>
    <s v="ANCILLARY SERVICES"/>
    <x v="0"/>
    <s v="RC_INIT_PROP18_16RATES"/>
    <x v="243"/>
  </r>
  <r>
    <x v="0"/>
    <n v="156.91"/>
    <x v="2"/>
    <x v="8"/>
    <s v="ANCILLARY SERVICES"/>
    <x v="0"/>
    <s v="RC_INIT_PROP18_16RATES"/>
    <x v="243"/>
  </r>
  <r>
    <x v="27"/>
    <n v="1489"/>
    <x v="0"/>
    <x v="0"/>
    <s v="NETWORK"/>
    <x v="11"/>
    <s v="RC_INIT_PROP18_16RATES"/>
    <x v="244"/>
  </r>
  <r>
    <x v="27"/>
    <n v="1489"/>
    <x v="0"/>
    <x v="1"/>
    <s v="NETWORK"/>
    <x v="11"/>
    <s v="RC_INIT_PROP18_16RATES"/>
    <x v="244"/>
  </r>
  <r>
    <x v="74"/>
    <n v="-88.71"/>
    <x v="0"/>
    <x v="11"/>
    <s v="NETWORK"/>
    <x v="11"/>
    <s v="RC_INIT_PROP18_16RATES"/>
    <x v="244"/>
  </r>
  <r>
    <x v="74"/>
    <n v="-88.71"/>
    <x v="0"/>
    <x v="9"/>
    <s v="NETWORK"/>
    <x v="11"/>
    <s v="RC_INIT_PROP18_16RATES"/>
    <x v="244"/>
  </r>
  <r>
    <x v="27"/>
    <n v="1489"/>
    <x v="1"/>
    <x v="3"/>
    <s v="NETWORK"/>
    <x v="11"/>
    <s v="RC_INIT_PROP18_16RATES"/>
    <x v="244"/>
  </r>
  <r>
    <x v="27"/>
    <n v="1489"/>
    <x v="1"/>
    <x v="10"/>
    <s v="NETWORK"/>
    <x v="11"/>
    <s v="RC_INIT_PROP18_16RATES"/>
    <x v="244"/>
  </r>
  <r>
    <x v="74"/>
    <n v="-88.71"/>
    <x v="1"/>
    <x v="6"/>
    <s v="NETWORK"/>
    <x v="11"/>
    <s v="RC_INIT_PROP18_16RATES"/>
    <x v="244"/>
  </r>
  <r>
    <x v="74"/>
    <n v="-88.71"/>
    <x v="1"/>
    <x v="8"/>
    <s v="NETWORK"/>
    <x v="11"/>
    <s v="RC_INIT_PROP18_16RATES"/>
    <x v="244"/>
  </r>
  <r>
    <x v="27"/>
    <n v="1489"/>
    <x v="2"/>
    <x v="4"/>
    <s v="NETWORK"/>
    <x v="11"/>
    <s v="RC_INIT_PROP18_16RATES"/>
    <x v="244"/>
  </r>
  <r>
    <x v="27"/>
    <n v="1489"/>
    <x v="2"/>
    <x v="5"/>
    <s v="NETWORK"/>
    <x v="11"/>
    <s v="RC_INIT_PROP18_16RATES"/>
    <x v="244"/>
  </r>
  <r>
    <x v="74"/>
    <n v="-88.71"/>
    <x v="2"/>
    <x v="1"/>
    <s v="NETWORK"/>
    <x v="11"/>
    <s v="RC_INIT_PROP18_16RATES"/>
    <x v="244"/>
  </r>
  <r>
    <x v="74"/>
    <n v="-88.71"/>
    <x v="2"/>
    <x v="2"/>
    <s v="NETWORK"/>
    <x v="11"/>
    <s v="RC_INIT_PROP18_16RATES"/>
    <x v="244"/>
  </r>
  <r>
    <x v="74"/>
    <n v="-88.71"/>
    <x v="2"/>
    <x v="7"/>
    <s v="NETWORK"/>
    <x v="11"/>
    <s v="RC_INIT_PROP18_16RATES"/>
    <x v="244"/>
  </r>
  <r>
    <x v="26"/>
    <n v="1204"/>
    <x v="1"/>
    <x v="0"/>
    <s v="ANCILLARY SERVICES"/>
    <x v="1"/>
    <s v="RC_INIT_PROP18_16RATES"/>
    <x v="298"/>
  </r>
  <r>
    <x v="26"/>
    <n v="1204"/>
    <x v="1"/>
    <x v="1"/>
    <s v="ANCILLARY SERVICES"/>
    <x v="1"/>
    <s v="RC_INIT_PROP18_16RATES"/>
    <x v="298"/>
  </r>
  <r>
    <x v="26"/>
    <n v="1204"/>
    <x v="1"/>
    <x v="2"/>
    <s v="ANCILLARY SERVICES"/>
    <x v="1"/>
    <s v="RC_INIT_PROP18_16RATES"/>
    <x v="298"/>
  </r>
  <r>
    <x v="26"/>
    <n v="1204"/>
    <x v="1"/>
    <x v="7"/>
    <s v="ANCILLARY SERVICES"/>
    <x v="1"/>
    <s v="RC_INIT_PROP18_16RATES"/>
    <x v="298"/>
  </r>
  <r>
    <x v="27"/>
    <n v="5956"/>
    <x v="1"/>
    <x v="8"/>
    <s v="NETWORK"/>
    <x v="11"/>
    <s v="RC_INIT_PROP18_16RATES"/>
    <x v="298"/>
  </r>
  <r>
    <x v="26"/>
    <n v="1204"/>
    <x v="2"/>
    <x v="3"/>
    <s v="ANCILLARY SERVICES"/>
    <x v="1"/>
    <s v="RC_INIT_PROP18_16RATES"/>
    <x v="298"/>
  </r>
  <r>
    <x v="26"/>
    <n v="1204"/>
    <x v="2"/>
    <x v="10"/>
    <s v="ANCILLARY SERVICES"/>
    <x v="1"/>
    <s v="RC_INIT_PROP18_16RATES"/>
    <x v="298"/>
  </r>
  <r>
    <x v="26"/>
    <n v="1204"/>
    <x v="2"/>
    <x v="11"/>
    <s v="ANCILLARY SERVICES"/>
    <x v="1"/>
    <s v="RC_INIT_PROP18_16RATES"/>
    <x v="298"/>
  </r>
  <r>
    <x v="26"/>
    <n v="1204"/>
    <x v="2"/>
    <x v="9"/>
    <s v="ANCILLARY SERVICES"/>
    <x v="1"/>
    <s v="RC_INIT_PROP18_16RATES"/>
    <x v="298"/>
  </r>
  <r>
    <x v="27"/>
    <n v="5956"/>
    <x v="2"/>
    <x v="2"/>
    <s v="NETWORK"/>
    <x v="11"/>
    <s v="RC_INIT_PROP18_16RATES"/>
    <x v="298"/>
  </r>
  <r>
    <x v="27"/>
    <n v="5956"/>
    <x v="2"/>
    <x v="7"/>
    <s v="NETWORK"/>
    <x v="11"/>
    <s v="RC_INIT_PROP18_16RATES"/>
    <x v="298"/>
  </r>
  <r>
    <x v="27"/>
    <n v="1489"/>
    <x v="0"/>
    <x v="3"/>
    <s v="NETWORK"/>
    <x v="11"/>
    <s v="RC_INIT_PROP18_16RATES"/>
    <x v="245"/>
  </r>
  <r>
    <x v="27"/>
    <n v="1489"/>
    <x v="0"/>
    <x v="10"/>
    <s v="NETWORK"/>
    <x v="11"/>
    <s v="RC_INIT_PROP18_16RATES"/>
    <x v="245"/>
  </r>
  <r>
    <x v="27"/>
    <n v="1489"/>
    <x v="1"/>
    <x v="4"/>
    <s v="NETWORK"/>
    <x v="11"/>
    <s v="RC_INIT_PROP18_16RATES"/>
    <x v="245"/>
  </r>
  <r>
    <x v="27"/>
    <n v="1489"/>
    <x v="1"/>
    <x v="5"/>
    <s v="NETWORK"/>
    <x v="11"/>
    <s v="RC_INIT_PROP18_16RATES"/>
    <x v="245"/>
  </r>
  <r>
    <x v="27"/>
    <n v="1489"/>
    <x v="2"/>
    <x v="0"/>
    <s v="NETWORK"/>
    <x v="11"/>
    <s v="RC_INIT_PROP18_16RATES"/>
    <x v="245"/>
  </r>
  <r>
    <x v="19"/>
    <n v="6664.08"/>
    <x v="0"/>
    <x v="7"/>
    <s v="ANCILLARY SERVICES"/>
    <x v="0"/>
    <s v="RC_INIT_PROP18_16RATES"/>
    <x v="133"/>
  </r>
  <r>
    <x v="1"/>
    <n v="910"/>
    <x v="0"/>
    <x v="0"/>
    <s v="ANCILLARY SERVICES"/>
    <x v="1"/>
    <s v="RC_INIT_PROP18_16RATES"/>
    <x v="133"/>
  </r>
  <r>
    <x v="1"/>
    <n v="280"/>
    <x v="0"/>
    <x v="1"/>
    <s v="ANCILLARY SERVICES"/>
    <x v="1"/>
    <s v="RC_INIT_PROP18_16RATES"/>
    <x v="133"/>
  </r>
  <r>
    <x v="1"/>
    <n v="70"/>
    <x v="0"/>
    <x v="2"/>
    <s v="ANCILLARY SERVICES"/>
    <x v="1"/>
    <s v="RC_INIT_PROP18_16RATES"/>
    <x v="133"/>
  </r>
  <r>
    <x v="43"/>
    <n v="50"/>
    <x v="0"/>
    <x v="2"/>
    <s v="ANCILLARY SERVICES"/>
    <x v="1"/>
    <s v="RC_INIT_PROP18_16RATES"/>
    <x v="133"/>
  </r>
  <r>
    <x v="43"/>
    <n v="0"/>
    <x v="0"/>
    <x v="7"/>
    <s v="ANCILLARY SERVICES"/>
    <x v="1"/>
    <s v="RC_INIT_PROP18_16RATES"/>
    <x v="133"/>
  </r>
  <r>
    <x v="51"/>
    <n v="0"/>
    <x v="0"/>
    <x v="9"/>
    <s v="INTERTIE"/>
    <x v="20"/>
    <s v="RC_INIT_PROP18_16RATES"/>
    <x v="133"/>
  </r>
  <r>
    <x v="41"/>
    <n v="0"/>
    <x v="0"/>
    <x v="4"/>
    <s v="INTERTIE"/>
    <x v="20"/>
    <s v="RC_INIT_PROP18_16RATES"/>
    <x v="133"/>
  </r>
  <r>
    <x v="41"/>
    <n v="400"/>
    <x v="0"/>
    <x v="5"/>
    <s v="INTERTIE"/>
    <x v="20"/>
    <s v="RC_INIT_PROP18_16RATES"/>
    <x v="133"/>
  </r>
  <r>
    <x v="41"/>
    <n v="0"/>
    <x v="0"/>
    <x v="6"/>
    <s v="INTERTIE"/>
    <x v="20"/>
    <s v="RC_INIT_PROP18_16RATES"/>
    <x v="133"/>
  </r>
  <r>
    <x v="41"/>
    <n v="0"/>
    <x v="0"/>
    <x v="8"/>
    <s v="INTERTIE"/>
    <x v="20"/>
    <s v="RC_INIT_PROP18_16RATES"/>
    <x v="133"/>
  </r>
  <r>
    <x v="42"/>
    <n v="61337.279999999999"/>
    <x v="0"/>
    <x v="0"/>
    <s v="INTERTIE"/>
    <x v="20"/>
    <s v="RC_INIT_PROP18_16RATES"/>
    <x v="133"/>
  </r>
  <r>
    <x v="42"/>
    <n v="11521.92"/>
    <x v="0"/>
    <x v="1"/>
    <s v="INTERTIE"/>
    <x v="20"/>
    <s v="RC_INIT_PROP18_16RATES"/>
    <x v="133"/>
  </r>
  <r>
    <x v="42"/>
    <n v="5760.96"/>
    <x v="0"/>
    <x v="2"/>
    <s v="INTERTIE"/>
    <x v="20"/>
    <s v="RC_INIT_PROP18_16RATES"/>
    <x v="133"/>
  </r>
  <r>
    <x v="42"/>
    <n v="4066.56"/>
    <x v="0"/>
    <x v="7"/>
    <s v="INTERTIE"/>
    <x v="20"/>
    <s v="RC_INIT_PROP18_16RATES"/>
    <x v="133"/>
  </r>
  <r>
    <x v="27"/>
    <n v="1078036"/>
    <x v="0"/>
    <x v="11"/>
    <s v="NETWORK"/>
    <x v="11"/>
    <s v="RC_INIT_PROP18_16RATES"/>
    <x v="133"/>
  </r>
  <r>
    <x v="27"/>
    <n v="1078036"/>
    <x v="0"/>
    <x v="9"/>
    <s v="NETWORK"/>
    <x v="11"/>
    <s v="RC_INIT_PROP18_16RATES"/>
    <x v="133"/>
  </r>
  <r>
    <x v="19"/>
    <n v="6673.29"/>
    <x v="1"/>
    <x v="10"/>
    <s v="ANCILLARY SERVICES"/>
    <x v="0"/>
    <s v="RC_INIT_PROP18_16RATES"/>
    <x v="133"/>
  </r>
  <r>
    <x v="19"/>
    <n v="7767.7"/>
    <x v="1"/>
    <x v="11"/>
    <s v="ANCILLARY SERVICES"/>
    <x v="0"/>
    <s v="RC_INIT_PROP18_16RATES"/>
    <x v="133"/>
  </r>
  <r>
    <x v="19"/>
    <n v="7291.82"/>
    <x v="1"/>
    <x v="9"/>
    <s v="ANCILLARY SERVICES"/>
    <x v="0"/>
    <s v="RC_INIT_PROP18_16RATES"/>
    <x v="133"/>
  </r>
  <r>
    <x v="1"/>
    <n v="0"/>
    <x v="1"/>
    <x v="3"/>
    <s v="ANCILLARY SERVICES"/>
    <x v="1"/>
    <s v="RC_INIT_PROP18_16RATES"/>
    <x v="133"/>
  </r>
  <r>
    <x v="1"/>
    <n v="140"/>
    <x v="1"/>
    <x v="10"/>
    <s v="ANCILLARY SERVICES"/>
    <x v="1"/>
    <s v="RC_INIT_PROP18_16RATES"/>
    <x v="133"/>
  </r>
  <r>
    <x v="1"/>
    <n v="0"/>
    <x v="1"/>
    <x v="11"/>
    <s v="ANCILLARY SERVICES"/>
    <x v="1"/>
    <s v="RC_INIT_PROP18_16RATES"/>
    <x v="133"/>
  </r>
  <r>
    <x v="43"/>
    <n v="0"/>
    <x v="1"/>
    <x v="11"/>
    <s v="ANCILLARY SERVICES"/>
    <x v="1"/>
    <s v="RC_INIT_PROP18_16RATES"/>
    <x v="133"/>
  </r>
  <r>
    <x v="43"/>
    <n v="0"/>
    <x v="1"/>
    <x v="9"/>
    <s v="ANCILLARY SERVICES"/>
    <x v="1"/>
    <s v="RC_INIT_PROP18_16RATES"/>
    <x v="133"/>
  </r>
  <r>
    <x v="51"/>
    <n v="0"/>
    <x v="1"/>
    <x v="8"/>
    <s v="INTERTIE"/>
    <x v="20"/>
    <s v="RC_INIT_PROP18_16RATES"/>
    <x v="133"/>
  </r>
  <r>
    <x v="41"/>
    <n v="3200"/>
    <x v="1"/>
    <x v="0"/>
    <s v="INTERTIE"/>
    <x v="20"/>
    <s v="RC_INIT_PROP18_16RATES"/>
    <x v="133"/>
  </r>
  <r>
    <x v="41"/>
    <n v="1000"/>
    <x v="1"/>
    <x v="1"/>
    <s v="INTERTIE"/>
    <x v="20"/>
    <s v="RC_INIT_PROP18_16RATES"/>
    <x v="133"/>
  </r>
  <r>
    <x v="41"/>
    <n v="200"/>
    <x v="1"/>
    <x v="2"/>
    <s v="INTERTIE"/>
    <x v="20"/>
    <s v="RC_INIT_PROP18_16RATES"/>
    <x v="133"/>
  </r>
  <r>
    <x v="42"/>
    <n v="6015.12"/>
    <x v="1"/>
    <x v="3"/>
    <s v="INTERTIE"/>
    <x v="20"/>
    <s v="RC_INIT_PROP18_16RATES"/>
    <x v="133"/>
  </r>
  <r>
    <x v="42"/>
    <n v="1779.12"/>
    <x v="1"/>
    <x v="10"/>
    <s v="INTERTIE"/>
    <x v="20"/>
    <s v="RC_INIT_PROP18_16RATES"/>
    <x v="133"/>
  </r>
  <r>
    <x v="42"/>
    <n v="1016.64"/>
    <x v="1"/>
    <x v="11"/>
    <s v="INTERTIE"/>
    <x v="20"/>
    <s v="RC_INIT_PROP18_16RATES"/>
    <x v="133"/>
  </r>
  <r>
    <x v="42"/>
    <n v="847.2"/>
    <x v="1"/>
    <x v="9"/>
    <s v="INTERTIE"/>
    <x v="20"/>
    <s v="RC_INIT_PROP18_16RATES"/>
    <x v="133"/>
  </r>
  <r>
    <x v="27"/>
    <n v="1078036"/>
    <x v="1"/>
    <x v="6"/>
    <s v="NETWORK"/>
    <x v="11"/>
    <s v="RC_INIT_PROP18_16RATES"/>
    <x v="133"/>
  </r>
  <r>
    <x v="27"/>
    <n v="1078036"/>
    <x v="1"/>
    <x v="8"/>
    <s v="NETWORK"/>
    <x v="11"/>
    <s v="RC_INIT_PROP18_16RATES"/>
    <x v="133"/>
  </r>
  <r>
    <x v="19"/>
    <n v="7807.86"/>
    <x v="2"/>
    <x v="5"/>
    <s v="ANCILLARY SERVICES"/>
    <x v="0"/>
    <s v="RC_INIT_PROP18_16RATES"/>
    <x v="133"/>
  </r>
  <r>
    <x v="19"/>
    <n v="7091.55"/>
    <x v="2"/>
    <x v="6"/>
    <s v="ANCILLARY SERVICES"/>
    <x v="0"/>
    <s v="RC_INIT_PROP18_16RATES"/>
    <x v="133"/>
  </r>
  <r>
    <x v="19"/>
    <n v="8318"/>
    <x v="2"/>
    <x v="8"/>
    <s v="ANCILLARY SERVICES"/>
    <x v="0"/>
    <s v="RC_INIT_PROP18_16RATES"/>
    <x v="133"/>
  </r>
  <r>
    <x v="1"/>
    <n v="0"/>
    <x v="2"/>
    <x v="4"/>
    <s v="ANCILLARY SERVICES"/>
    <x v="1"/>
    <s v="RC_INIT_PROP18_16RATES"/>
    <x v="133"/>
  </r>
  <r>
    <x v="1"/>
    <n v="140"/>
    <x v="2"/>
    <x v="5"/>
    <s v="ANCILLARY SERVICES"/>
    <x v="1"/>
    <s v="RC_INIT_PROP18_16RATES"/>
    <x v="133"/>
  </r>
  <r>
    <x v="1"/>
    <n v="0"/>
    <x v="2"/>
    <x v="6"/>
    <s v="ANCILLARY SERVICES"/>
    <x v="1"/>
    <s v="RC_INIT_PROP18_16RATES"/>
    <x v="133"/>
  </r>
  <r>
    <x v="43"/>
    <n v="0"/>
    <x v="2"/>
    <x v="6"/>
    <s v="ANCILLARY SERVICES"/>
    <x v="1"/>
    <s v="RC_INIT_PROP18_16RATES"/>
    <x v="133"/>
  </r>
  <r>
    <x v="43"/>
    <n v="0"/>
    <x v="2"/>
    <x v="8"/>
    <s v="ANCILLARY SERVICES"/>
    <x v="1"/>
    <s v="RC_INIT_PROP18_16RATES"/>
    <x v="133"/>
  </r>
  <r>
    <x v="51"/>
    <n v="285"/>
    <x v="2"/>
    <x v="2"/>
    <s v="INTERTIE"/>
    <x v="20"/>
    <s v="RC_INIT_PROP18_16RATES"/>
    <x v="133"/>
  </r>
  <r>
    <x v="51"/>
    <n v="0"/>
    <x v="2"/>
    <x v="7"/>
    <s v="INTERTIE"/>
    <x v="20"/>
    <s v="RC_INIT_PROP18_16RATES"/>
    <x v="133"/>
  </r>
  <r>
    <x v="41"/>
    <n v="0"/>
    <x v="2"/>
    <x v="3"/>
    <s v="INTERTIE"/>
    <x v="20"/>
    <s v="RC_INIT_PROP18_16RATES"/>
    <x v="133"/>
  </r>
  <r>
    <x v="41"/>
    <n v="400"/>
    <x v="2"/>
    <x v="10"/>
    <s v="INTERTIE"/>
    <x v="20"/>
    <s v="RC_INIT_PROP18_16RATES"/>
    <x v="133"/>
  </r>
  <r>
    <x v="41"/>
    <n v="0"/>
    <x v="2"/>
    <x v="11"/>
    <s v="INTERTIE"/>
    <x v="20"/>
    <s v="RC_INIT_PROP18_16RATES"/>
    <x v="133"/>
  </r>
  <r>
    <x v="42"/>
    <n v="84.72"/>
    <x v="2"/>
    <x v="4"/>
    <s v="INTERTIE"/>
    <x v="20"/>
    <s v="RC_INIT_PROP18_16RATES"/>
    <x v="133"/>
  </r>
  <r>
    <x v="42"/>
    <n v="2287.44"/>
    <x v="2"/>
    <x v="5"/>
    <s v="INTERTIE"/>
    <x v="20"/>
    <s v="RC_INIT_PROP18_16RATES"/>
    <x v="133"/>
  </r>
  <r>
    <x v="42"/>
    <n v="3981.84"/>
    <x v="2"/>
    <x v="6"/>
    <s v="INTERTIE"/>
    <x v="20"/>
    <s v="RC_INIT_PROP18_16RATES"/>
    <x v="133"/>
  </r>
  <r>
    <x v="42"/>
    <n v="762.48"/>
    <x v="2"/>
    <x v="8"/>
    <s v="INTERTIE"/>
    <x v="20"/>
    <s v="RC_INIT_PROP18_16RATES"/>
    <x v="133"/>
  </r>
  <r>
    <x v="27"/>
    <n v="1078036"/>
    <x v="2"/>
    <x v="1"/>
    <s v="NETWORK"/>
    <x v="11"/>
    <s v="RC_INIT_PROP18_16RATES"/>
    <x v="133"/>
  </r>
  <r>
    <x v="27"/>
    <n v="1078036"/>
    <x v="2"/>
    <x v="2"/>
    <s v="NETWORK"/>
    <x v="11"/>
    <s v="RC_INIT_PROP18_16RATES"/>
    <x v="133"/>
  </r>
  <r>
    <x v="27"/>
    <n v="1078036"/>
    <x v="2"/>
    <x v="7"/>
    <s v="NETWORK"/>
    <x v="11"/>
    <s v="RC_INIT_PROP18_16RATES"/>
    <x v="133"/>
  </r>
  <r>
    <x v="19"/>
    <n v="23849.03"/>
    <x v="0"/>
    <x v="5"/>
    <s v="ANCILLARY SERVICES"/>
    <x v="0"/>
    <s v="RC_INIT_PROP18_16RATES"/>
    <x v="134"/>
  </r>
  <r>
    <x v="19"/>
    <n v="22262.51"/>
    <x v="0"/>
    <x v="6"/>
    <s v="ANCILLARY SERVICES"/>
    <x v="0"/>
    <s v="RC_INIT_PROP18_16RATES"/>
    <x v="134"/>
  </r>
  <r>
    <x v="19"/>
    <n v="25932.2"/>
    <x v="0"/>
    <x v="8"/>
    <s v="ANCILLARY SERVICES"/>
    <x v="0"/>
    <s v="RC_INIT_PROP18_16RATES"/>
    <x v="134"/>
  </r>
  <r>
    <x v="19"/>
    <n v="23798.41"/>
    <x v="1"/>
    <x v="0"/>
    <s v="ANCILLARY SERVICES"/>
    <x v="0"/>
    <s v="RC_INIT_PROP18_16RATES"/>
    <x v="134"/>
  </r>
  <r>
    <x v="19"/>
    <n v="22540.54"/>
    <x v="1"/>
    <x v="1"/>
    <s v="ANCILLARY SERVICES"/>
    <x v="0"/>
    <s v="RC_INIT_PROP18_16RATES"/>
    <x v="134"/>
  </r>
  <r>
    <x v="19"/>
    <n v="24923.26"/>
    <x v="1"/>
    <x v="2"/>
    <s v="ANCILLARY SERVICES"/>
    <x v="0"/>
    <s v="RC_INIT_PROP18_16RATES"/>
    <x v="134"/>
  </r>
  <r>
    <x v="73"/>
    <n v="30912"/>
    <x v="1"/>
    <x v="0"/>
    <s v="ANCILLARY SERVICES"/>
    <x v="26"/>
    <s v="RC_INIT_PROP18_16RATES"/>
    <x v="214"/>
  </r>
  <r>
    <x v="27"/>
    <n v="144433"/>
    <x v="1"/>
    <x v="4"/>
    <s v="NETWORK"/>
    <x v="11"/>
    <s v="RC_INIT_PROP18_16RATES"/>
    <x v="214"/>
  </r>
  <r>
    <x v="27"/>
    <n v="144433"/>
    <x v="1"/>
    <x v="5"/>
    <s v="NETWORK"/>
    <x v="11"/>
    <s v="RC_INIT_PROP18_16RATES"/>
    <x v="214"/>
  </r>
  <r>
    <x v="26"/>
    <n v="29197"/>
    <x v="2"/>
    <x v="4"/>
    <s v="ANCILLARY SERVICES"/>
    <x v="1"/>
    <s v="RC_INIT_PROP18_16RATES"/>
    <x v="214"/>
  </r>
  <r>
    <x v="26"/>
    <n v="29197"/>
    <x v="2"/>
    <x v="5"/>
    <s v="ANCILLARY SERVICES"/>
    <x v="1"/>
    <s v="RC_INIT_PROP18_16RATES"/>
    <x v="214"/>
  </r>
  <r>
    <x v="72"/>
    <n v="7728"/>
    <x v="2"/>
    <x v="4"/>
    <s v="ANCILLARY SERVICES"/>
    <x v="26"/>
    <s v="RC_INIT_PROP18_16RATES"/>
    <x v="214"/>
  </r>
  <r>
    <x v="73"/>
    <n v="30912"/>
    <x v="2"/>
    <x v="3"/>
    <s v="ANCILLARY SERVICES"/>
    <x v="26"/>
    <s v="RC_INIT_PROP18_16RATES"/>
    <x v="214"/>
  </r>
  <r>
    <x v="27"/>
    <n v="144433"/>
    <x v="2"/>
    <x v="0"/>
    <s v="NETWORK"/>
    <x v="11"/>
    <s v="RC_INIT_PROP18_16RATES"/>
    <x v="214"/>
  </r>
  <r>
    <x v="0"/>
    <n v="333.57"/>
    <x v="0"/>
    <x v="3"/>
    <s v="ANCILLARY SERVICES"/>
    <x v="0"/>
    <s v="RC_INIT_PROP18_16RATES"/>
    <x v="216"/>
  </r>
  <r>
    <x v="0"/>
    <n v="333.85"/>
    <x v="0"/>
    <x v="10"/>
    <s v="ANCILLARY SERVICES"/>
    <x v="0"/>
    <s v="RC_INIT_PROP18_16RATES"/>
    <x v="216"/>
  </r>
  <r>
    <x v="86"/>
    <n v="3088.8"/>
    <x v="0"/>
    <x v="4"/>
    <s v="ANCILLARY SERVICES"/>
    <x v="26"/>
    <s v="RC_INIT_PROP18_16RATES"/>
    <x v="216"/>
  </r>
  <r>
    <x v="86"/>
    <n v="3088.8"/>
    <x v="0"/>
    <x v="5"/>
    <s v="ANCILLARY SERVICES"/>
    <x v="26"/>
    <s v="RC_INIT_PROP18_16RATES"/>
    <x v="216"/>
  </r>
  <r>
    <x v="0"/>
    <n v="328.93"/>
    <x v="1"/>
    <x v="4"/>
    <s v="ANCILLARY SERVICES"/>
    <x v="0"/>
    <s v="RC_INIT_PROP18_16RATES"/>
    <x v="216"/>
  </r>
  <r>
    <x v="0"/>
    <n v="375.73"/>
    <x v="1"/>
    <x v="5"/>
    <s v="ANCILLARY SERVICES"/>
    <x v="0"/>
    <s v="RC_INIT_PROP18_16RATES"/>
    <x v="216"/>
  </r>
  <r>
    <x v="86"/>
    <n v="3088.8"/>
    <x v="1"/>
    <x v="0"/>
    <s v="ANCILLARY SERVICES"/>
    <x v="26"/>
    <s v="RC_INIT_PROP18_16RATES"/>
    <x v="216"/>
  </r>
  <r>
    <x v="0"/>
    <n v="382.57"/>
    <x v="2"/>
    <x v="0"/>
    <s v="ANCILLARY SERVICES"/>
    <x v="0"/>
    <s v="RC_INIT_PROP18_16RATES"/>
    <x v="216"/>
  </r>
  <r>
    <x v="86"/>
    <n v="3088.8"/>
    <x v="2"/>
    <x v="3"/>
    <s v="ANCILLARY SERVICES"/>
    <x v="26"/>
    <s v="RC_INIT_PROP18_16RATES"/>
    <x v="216"/>
  </r>
  <r>
    <x v="71"/>
    <n v="147528"/>
    <x v="0"/>
    <x v="9"/>
    <s v="ANCILLARY SERVICES"/>
    <x v="26"/>
    <s v="RC_INIT_PROP18_16RATES"/>
    <x v="217"/>
  </r>
  <r>
    <x v="71"/>
    <n v="147528"/>
    <x v="1"/>
    <x v="8"/>
    <s v="ANCILLARY SERVICES"/>
    <x v="26"/>
    <s v="RC_INIT_PROP18_16RATES"/>
    <x v="217"/>
  </r>
  <r>
    <x v="71"/>
    <n v="147528"/>
    <x v="2"/>
    <x v="2"/>
    <s v="ANCILLARY SERVICES"/>
    <x v="26"/>
    <s v="RC_INIT_PROP18_16RATES"/>
    <x v="217"/>
  </r>
  <r>
    <x v="71"/>
    <n v="147528"/>
    <x v="2"/>
    <x v="7"/>
    <s v="ANCILLARY SERVICES"/>
    <x v="26"/>
    <s v="RC_INIT_PROP18_16RATES"/>
    <x v="217"/>
  </r>
  <r>
    <x v="84"/>
    <n v="92134"/>
    <x v="0"/>
    <x v="4"/>
    <s v="FIBER AND PCS"/>
    <x v="32"/>
    <s v="RC_INIT_PROP18_16RATES"/>
    <x v="218"/>
  </r>
  <r>
    <x v="72"/>
    <n v="7912"/>
    <x v="0"/>
    <x v="3"/>
    <s v="ANCILLARY SERVICES"/>
    <x v="26"/>
    <s v="RC_INIT_PROP18_16RATES"/>
    <x v="219"/>
  </r>
  <r>
    <x v="72"/>
    <n v="7912"/>
    <x v="0"/>
    <x v="10"/>
    <s v="ANCILLARY SERVICES"/>
    <x v="26"/>
    <s v="RC_INIT_PROP18_16RATES"/>
    <x v="219"/>
  </r>
  <r>
    <x v="72"/>
    <n v="7912"/>
    <x v="0"/>
    <x v="11"/>
    <s v="ANCILLARY SERVICES"/>
    <x v="26"/>
    <s v="RC_INIT_PROP18_16RATES"/>
    <x v="219"/>
  </r>
  <r>
    <x v="72"/>
    <n v="7912"/>
    <x v="0"/>
    <x v="9"/>
    <s v="ANCILLARY SERVICES"/>
    <x v="26"/>
    <s v="RC_INIT_PROP18_16RATES"/>
    <x v="219"/>
  </r>
  <r>
    <x v="73"/>
    <n v="31648"/>
    <x v="0"/>
    <x v="0"/>
    <s v="ANCILLARY SERVICES"/>
    <x v="26"/>
    <s v="RC_INIT_PROP18_16RATES"/>
    <x v="219"/>
  </r>
  <r>
    <x v="73"/>
    <n v="31648"/>
    <x v="0"/>
    <x v="1"/>
    <s v="ANCILLARY SERVICES"/>
    <x v="26"/>
    <s v="RC_INIT_PROP18_16RATES"/>
    <x v="219"/>
  </r>
  <r>
    <x v="73"/>
    <n v="31648"/>
    <x v="0"/>
    <x v="2"/>
    <s v="ANCILLARY SERVICES"/>
    <x v="26"/>
    <s v="RC_INIT_PROP18_16RATES"/>
    <x v="219"/>
  </r>
  <r>
    <x v="73"/>
    <n v="31648"/>
    <x v="0"/>
    <x v="7"/>
    <s v="ANCILLARY SERVICES"/>
    <x v="26"/>
    <s v="RC_INIT_PROP18_16RATES"/>
    <x v="219"/>
  </r>
  <r>
    <x v="71"/>
    <n v="106812"/>
    <x v="0"/>
    <x v="3"/>
    <s v="ANCILLARY SERVICES"/>
    <x v="26"/>
    <s v="RC_INIT_PROP18_16RATES"/>
    <x v="219"/>
  </r>
  <r>
    <x v="71"/>
    <n v="106812"/>
    <x v="0"/>
    <x v="10"/>
    <s v="ANCILLARY SERVICES"/>
    <x v="26"/>
    <s v="RC_INIT_PROP18_16RATES"/>
    <x v="219"/>
  </r>
  <r>
    <x v="72"/>
    <n v="7912"/>
    <x v="1"/>
    <x v="4"/>
    <s v="ANCILLARY SERVICES"/>
    <x v="26"/>
    <s v="RC_INIT_PROP18_16RATES"/>
    <x v="219"/>
  </r>
  <r>
    <x v="72"/>
    <n v="7912"/>
    <x v="1"/>
    <x v="5"/>
    <s v="ANCILLARY SERVICES"/>
    <x v="26"/>
    <s v="RC_INIT_PROP18_16RATES"/>
    <x v="219"/>
  </r>
  <r>
    <x v="72"/>
    <n v="7912"/>
    <x v="1"/>
    <x v="6"/>
    <s v="ANCILLARY SERVICES"/>
    <x v="26"/>
    <s v="RC_INIT_PROP18_16RATES"/>
    <x v="219"/>
  </r>
  <r>
    <x v="72"/>
    <n v="7912"/>
    <x v="1"/>
    <x v="8"/>
    <s v="ANCILLARY SERVICES"/>
    <x v="26"/>
    <s v="RC_INIT_PROP18_16RATES"/>
    <x v="219"/>
  </r>
  <r>
    <x v="73"/>
    <n v="31648"/>
    <x v="1"/>
    <x v="3"/>
    <s v="ANCILLARY SERVICES"/>
    <x v="26"/>
    <s v="RC_INIT_PROP18_16RATES"/>
    <x v="219"/>
  </r>
  <r>
    <x v="73"/>
    <n v="31648"/>
    <x v="1"/>
    <x v="10"/>
    <s v="ANCILLARY SERVICES"/>
    <x v="26"/>
    <s v="RC_INIT_PROP18_16RATES"/>
    <x v="219"/>
  </r>
  <r>
    <x v="73"/>
    <n v="31648"/>
    <x v="1"/>
    <x v="11"/>
    <s v="ANCILLARY SERVICES"/>
    <x v="26"/>
    <s v="RC_INIT_PROP18_16RATES"/>
    <x v="219"/>
  </r>
  <r>
    <x v="73"/>
    <n v="31648"/>
    <x v="1"/>
    <x v="9"/>
    <s v="ANCILLARY SERVICES"/>
    <x v="26"/>
    <s v="RC_INIT_PROP18_16RATES"/>
    <x v="219"/>
  </r>
  <r>
    <x v="71"/>
    <n v="106812"/>
    <x v="1"/>
    <x v="4"/>
    <s v="ANCILLARY SERVICES"/>
    <x v="26"/>
    <s v="RC_INIT_PROP18_16RATES"/>
    <x v="219"/>
  </r>
  <r>
    <x v="71"/>
    <n v="106812"/>
    <x v="1"/>
    <x v="5"/>
    <s v="ANCILLARY SERVICES"/>
    <x v="26"/>
    <s v="RC_INIT_PROP18_16RATES"/>
    <x v="219"/>
  </r>
  <r>
    <x v="72"/>
    <n v="7912"/>
    <x v="2"/>
    <x v="0"/>
    <s v="ANCILLARY SERVICES"/>
    <x v="26"/>
    <s v="RC_INIT_PROP18_16RATES"/>
    <x v="219"/>
  </r>
  <r>
    <x v="72"/>
    <n v="7912"/>
    <x v="2"/>
    <x v="1"/>
    <s v="ANCILLARY SERVICES"/>
    <x v="26"/>
    <s v="RC_INIT_PROP18_16RATES"/>
    <x v="219"/>
  </r>
  <r>
    <x v="72"/>
    <n v="7912"/>
    <x v="2"/>
    <x v="2"/>
    <s v="ANCILLARY SERVICES"/>
    <x v="26"/>
    <s v="RC_INIT_PROP18_16RATES"/>
    <x v="219"/>
  </r>
  <r>
    <x v="73"/>
    <n v="31648"/>
    <x v="2"/>
    <x v="4"/>
    <s v="ANCILLARY SERVICES"/>
    <x v="26"/>
    <s v="RC_INIT_PROP18_16RATES"/>
    <x v="219"/>
  </r>
  <r>
    <x v="73"/>
    <n v="31648"/>
    <x v="2"/>
    <x v="5"/>
    <s v="ANCILLARY SERVICES"/>
    <x v="26"/>
    <s v="RC_INIT_PROP18_16RATES"/>
    <x v="219"/>
  </r>
  <r>
    <x v="73"/>
    <n v="31648"/>
    <x v="2"/>
    <x v="6"/>
    <s v="ANCILLARY SERVICES"/>
    <x v="26"/>
    <s v="RC_INIT_PROP18_16RATES"/>
    <x v="219"/>
  </r>
  <r>
    <x v="73"/>
    <n v="31648"/>
    <x v="2"/>
    <x v="8"/>
    <s v="ANCILLARY SERVICES"/>
    <x v="26"/>
    <s v="RC_INIT_PROP18_16RATES"/>
    <x v="219"/>
  </r>
  <r>
    <x v="71"/>
    <n v="106812"/>
    <x v="2"/>
    <x v="0"/>
    <s v="ANCILLARY SERVICES"/>
    <x v="26"/>
    <s v="RC_INIT_PROP18_16RATES"/>
    <x v="219"/>
  </r>
  <r>
    <x v="19"/>
    <n v="166.98"/>
    <x v="0"/>
    <x v="0"/>
    <s v="ANCILLARY SERVICES"/>
    <x v="0"/>
    <s v="RC_INIT_PROP18_16RATES"/>
    <x v="220"/>
  </r>
  <r>
    <x v="0"/>
    <n v="153.07"/>
    <x v="0"/>
    <x v="0"/>
    <s v="ANCILLARY SERVICES"/>
    <x v="0"/>
    <s v="RC_INIT_PROP18_16RATES"/>
    <x v="220"/>
  </r>
  <r>
    <x v="0"/>
    <n v="145.65"/>
    <x v="0"/>
    <x v="1"/>
    <s v="ANCILLARY SERVICES"/>
    <x v="0"/>
    <s v="RC_INIT_PROP18_16RATES"/>
    <x v="220"/>
  </r>
  <r>
    <x v="0"/>
    <n v="162.31"/>
    <x v="0"/>
    <x v="2"/>
    <s v="ANCILLARY SERVICES"/>
    <x v="0"/>
    <s v="RC_INIT_PROP18_16RATES"/>
    <x v="220"/>
  </r>
  <r>
    <x v="0"/>
    <n v="126.17"/>
    <x v="0"/>
    <x v="7"/>
    <s v="ANCILLARY SERVICES"/>
    <x v="0"/>
    <s v="RC_INIT_PROP18_16RATES"/>
    <x v="220"/>
  </r>
  <r>
    <x v="81"/>
    <n v="4944"/>
    <x v="0"/>
    <x v="0"/>
    <s v="ANCILLARY SERVICES"/>
    <x v="26"/>
    <s v="RC_INIT_PROP18_16RATES"/>
    <x v="220"/>
  </r>
  <r>
    <x v="81"/>
    <n v="4944"/>
    <x v="0"/>
    <x v="1"/>
    <s v="ANCILLARY SERVICES"/>
    <x v="26"/>
    <s v="RC_INIT_PROP18_16RATES"/>
    <x v="220"/>
  </r>
  <r>
    <x v="81"/>
    <n v="4944"/>
    <x v="0"/>
    <x v="2"/>
    <s v="ANCILLARY SERVICES"/>
    <x v="26"/>
    <s v="RC_INIT_PROP18_16RATES"/>
    <x v="220"/>
  </r>
  <r>
    <x v="81"/>
    <n v="4944"/>
    <x v="0"/>
    <x v="7"/>
    <s v="ANCILLARY SERVICES"/>
    <x v="26"/>
    <s v="RC_INIT_PROP18_16RATES"/>
    <x v="220"/>
  </r>
  <r>
    <x v="72"/>
    <n v="494.4"/>
    <x v="0"/>
    <x v="0"/>
    <s v="ANCILLARY SERVICES"/>
    <x v="26"/>
    <s v="RC_INIT_PROP18_16RATES"/>
    <x v="220"/>
  </r>
  <r>
    <x v="20"/>
    <n v="6527.8"/>
    <x v="0"/>
    <x v="0"/>
    <s v="ANCILLARY SERVICES"/>
    <x v="10"/>
    <s v="RC_INIT_PROP18_16RATES"/>
    <x v="64"/>
  </r>
  <r>
    <x v="20"/>
    <n v="5568.39"/>
    <x v="0"/>
    <x v="1"/>
    <s v="ANCILLARY SERVICES"/>
    <x v="10"/>
    <s v="RC_INIT_PROP18_16RATES"/>
    <x v="64"/>
  </r>
  <r>
    <x v="21"/>
    <n v="33581.449999999997"/>
    <x v="0"/>
    <x v="3"/>
    <s v="ANCILLARY SERVICES"/>
    <x v="1"/>
    <s v="RC_INIT_PROP18_16RATES"/>
    <x v="64"/>
  </r>
  <r>
    <x v="21"/>
    <n v="38052"/>
    <x v="0"/>
    <x v="10"/>
    <s v="ANCILLARY SERVICES"/>
    <x v="1"/>
    <s v="RC_INIT_PROP18_16RATES"/>
    <x v="64"/>
  </r>
  <r>
    <x v="12"/>
    <n v="138741.01"/>
    <x v="0"/>
    <x v="4"/>
    <s v="NETWORK"/>
    <x v="7"/>
    <s v="RC_INIT_PROP18_16RATES"/>
    <x v="64"/>
  </r>
  <r>
    <x v="12"/>
    <n v="183901.33"/>
    <x v="0"/>
    <x v="5"/>
    <s v="NETWORK"/>
    <x v="7"/>
    <s v="RC_INIT_PROP18_16RATES"/>
    <x v="64"/>
  </r>
  <r>
    <x v="12"/>
    <n v="133773.71"/>
    <x v="0"/>
    <x v="6"/>
    <s v="NETWORK"/>
    <x v="7"/>
    <s v="RC_INIT_PROP18_16RATES"/>
    <x v="64"/>
  </r>
  <r>
    <x v="47"/>
    <n v="-1943.2"/>
    <x v="0"/>
    <x v="0"/>
    <s v="NETWORK"/>
    <x v="7"/>
    <s v="RC_INIT_PROP18_16RATES"/>
    <x v="64"/>
  </r>
  <r>
    <x v="0"/>
    <n v="8590.56"/>
    <x v="1"/>
    <x v="4"/>
    <s v="ANCILLARY SERVICES"/>
    <x v="0"/>
    <s v="RC_INIT_PROP18_16RATES"/>
    <x v="64"/>
  </r>
  <r>
    <x v="0"/>
    <n v="9812.77"/>
    <x v="1"/>
    <x v="5"/>
    <s v="ANCILLARY SERVICES"/>
    <x v="0"/>
    <s v="RC_INIT_PROP18_16RATES"/>
    <x v="64"/>
  </r>
  <r>
    <x v="0"/>
    <n v="8815.27"/>
    <x v="1"/>
    <x v="6"/>
    <s v="ANCILLARY SERVICES"/>
    <x v="0"/>
    <s v="RC_INIT_PROP18_16RATES"/>
    <x v="64"/>
  </r>
  <r>
    <x v="20"/>
    <n v="5828.54"/>
    <x v="1"/>
    <x v="3"/>
    <s v="ANCILLARY SERVICES"/>
    <x v="10"/>
    <s v="RC_INIT_PROP18_16RATES"/>
    <x v="64"/>
  </r>
  <r>
    <x v="20"/>
    <n v="5613.92"/>
    <x v="1"/>
    <x v="10"/>
    <s v="ANCILLARY SERVICES"/>
    <x v="10"/>
    <s v="RC_INIT_PROP18_16RATES"/>
    <x v="64"/>
  </r>
  <r>
    <x v="21"/>
    <n v="28160.65"/>
    <x v="1"/>
    <x v="4"/>
    <s v="ANCILLARY SERVICES"/>
    <x v="1"/>
    <s v="RC_INIT_PROP18_16RATES"/>
    <x v="64"/>
  </r>
  <r>
    <x v="21"/>
    <n v="37313.15"/>
    <x v="1"/>
    <x v="5"/>
    <s v="ANCILLARY SERVICES"/>
    <x v="1"/>
    <s v="RC_INIT_PROP18_16RATES"/>
    <x v="64"/>
  </r>
  <r>
    <x v="12"/>
    <n v="193615.59"/>
    <x v="1"/>
    <x v="0"/>
    <s v="NETWORK"/>
    <x v="7"/>
    <s v="RC_INIT_PROP18_16RATES"/>
    <x v="64"/>
  </r>
  <r>
    <x v="12"/>
    <n v="173401.11"/>
    <x v="1"/>
    <x v="1"/>
    <s v="NETWORK"/>
    <x v="7"/>
    <s v="RC_INIT_PROP18_16RATES"/>
    <x v="64"/>
  </r>
  <r>
    <x v="47"/>
    <n v="-1943.2"/>
    <x v="1"/>
    <x v="3"/>
    <s v="NETWORK"/>
    <x v="7"/>
    <s v="RC_INIT_PROP18_16RATES"/>
    <x v="64"/>
  </r>
  <r>
    <x v="19"/>
    <n v="8905.2199999999993"/>
    <x v="2"/>
    <x v="7"/>
    <s v="ANCILLARY SERVICES"/>
    <x v="0"/>
    <s v="RC_INIT_PROP18_16RATES"/>
    <x v="64"/>
  </r>
  <r>
    <x v="0"/>
    <n v="9991.4599999999991"/>
    <x v="2"/>
    <x v="0"/>
    <s v="ANCILLARY SERVICES"/>
    <x v="0"/>
    <s v="RC_INIT_PROP18_16RATES"/>
    <x v="64"/>
  </r>
  <r>
    <x v="0"/>
    <n v="9392.99"/>
    <x v="2"/>
    <x v="1"/>
    <s v="ANCILLARY SERVICES"/>
    <x v="0"/>
    <s v="RC_INIT_PROP18_16RATES"/>
    <x v="64"/>
  </r>
  <r>
    <x v="20"/>
    <n v="4983.25"/>
    <x v="2"/>
    <x v="4"/>
    <s v="ANCILLARY SERVICES"/>
    <x v="10"/>
    <s v="RC_INIT_PROP18_16RATES"/>
    <x v="64"/>
  </r>
  <r>
    <x v="20"/>
    <n v="6372.54"/>
    <x v="2"/>
    <x v="5"/>
    <s v="ANCILLARY SERVICES"/>
    <x v="10"/>
    <s v="RC_INIT_PROP18_16RATES"/>
    <x v="64"/>
  </r>
  <r>
    <x v="21"/>
    <n v="39283.300000000003"/>
    <x v="2"/>
    <x v="0"/>
    <s v="ANCILLARY SERVICES"/>
    <x v="1"/>
    <s v="RC_INIT_PROP18_16RATES"/>
    <x v="64"/>
  </r>
  <r>
    <x v="12"/>
    <n v="168445.95"/>
    <x v="2"/>
    <x v="3"/>
    <s v="NETWORK"/>
    <x v="7"/>
    <s v="RC_INIT_PROP18_16RATES"/>
    <x v="64"/>
  </r>
  <r>
    <x v="12"/>
    <n v="190771.93"/>
    <x v="2"/>
    <x v="10"/>
    <s v="NETWORK"/>
    <x v="7"/>
    <s v="RC_INIT_PROP18_16RATES"/>
    <x v="64"/>
  </r>
  <r>
    <x v="47"/>
    <n v="-1943.2"/>
    <x v="2"/>
    <x v="4"/>
    <s v="NETWORK"/>
    <x v="7"/>
    <s v="RC_INIT_PROP18_16RATES"/>
    <x v="64"/>
  </r>
  <r>
    <x v="0"/>
    <n v="768.46"/>
    <x v="0"/>
    <x v="4"/>
    <s v="ANCILLARY SERVICES"/>
    <x v="0"/>
    <s v="RC_INIT_PROP18_16RATES"/>
    <x v="65"/>
  </r>
  <r>
    <x v="0"/>
    <n v="891.26"/>
    <x v="0"/>
    <x v="5"/>
    <s v="ANCILLARY SERVICES"/>
    <x v="0"/>
    <s v="RC_INIT_PROP18_16RATES"/>
    <x v="65"/>
  </r>
  <r>
    <x v="0"/>
    <n v="831.97"/>
    <x v="0"/>
    <x v="6"/>
    <s v="ANCILLARY SERVICES"/>
    <x v="0"/>
    <s v="RC_INIT_PROP18_16RATES"/>
    <x v="65"/>
  </r>
  <r>
    <x v="20"/>
    <n v="197.68"/>
    <x v="0"/>
    <x v="3"/>
    <s v="ANCILLARY SERVICES"/>
    <x v="10"/>
    <s v="RC_INIT_PROP18_16RATES"/>
    <x v="65"/>
  </r>
  <r>
    <x v="20"/>
    <n v="205.15"/>
    <x v="0"/>
    <x v="10"/>
    <s v="ANCILLARY SERVICES"/>
    <x v="10"/>
    <s v="RC_INIT_PROP18_16RATES"/>
    <x v="65"/>
  </r>
  <r>
    <x v="21"/>
    <n v="663.6"/>
    <x v="0"/>
    <x v="4"/>
    <s v="ANCILLARY SERVICES"/>
    <x v="1"/>
    <s v="RC_INIT_PROP18_16RATES"/>
    <x v="65"/>
  </r>
  <r>
    <x v="21"/>
    <n v="974.75"/>
    <x v="0"/>
    <x v="5"/>
    <s v="ANCILLARY SERVICES"/>
    <x v="1"/>
    <s v="RC_INIT_PROP18_16RATES"/>
    <x v="65"/>
  </r>
  <r>
    <x v="71"/>
    <n v="54189"/>
    <x v="0"/>
    <x v="6"/>
    <s v="ANCILLARY SERVICES"/>
    <x v="26"/>
    <s v="RC_INIT_PROP18_16RATES"/>
    <x v="65"/>
  </r>
  <r>
    <x v="71"/>
    <n v="54189"/>
    <x v="0"/>
    <x v="8"/>
    <s v="ANCILLARY SERVICES"/>
    <x v="26"/>
    <s v="RC_INIT_PROP18_16RATES"/>
    <x v="65"/>
  </r>
  <r>
    <x v="12"/>
    <n v="4974.25"/>
    <x v="0"/>
    <x v="0"/>
    <s v="NETWORK"/>
    <x v="7"/>
    <s v="RC_INIT_PROP18_16RATES"/>
    <x v="65"/>
  </r>
  <r>
    <x v="12"/>
    <n v="4115.42"/>
    <x v="0"/>
    <x v="1"/>
    <s v="NETWORK"/>
    <x v="7"/>
    <s v="RC_INIT_PROP18_16RATES"/>
    <x v="65"/>
  </r>
  <r>
    <x v="28"/>
    <n v="652"/>
    <x v="0"/>
    <x v="8"/>
    <s v="OTHER REVENUES &amp; CREDITS"/>
    <x v="12"/>
    <s v="RC_INIT_PROP18_16RATES"/>
    <x v="65"/>
  </r>
  <r>
    <x v="63"/>
    <n v="50"/>
    <x v="0"/>
    <x v="3"/>
    <s v="OTHER REVENUES &amp; CREDITS"/>
    <x v="12"/>
    <s v="RC_INIT_PROP18_16RATES"/>
    <x v="65"/>
  </r>
  <r>
    <x v="31"/>
    <n v="157"/>
    <x v="0"/>
    <x v="5"/>
    <s v="OTHER REVENUES &amp; CREDITS"/>
    <x v="15"/>
    <s v="RC_INIT_PROP18_16RATES"/>
    <x v="65"/>
  </r>
  <r>
    <x v="31"/>
    <n v="157"/>
    <x v="0"/>
    <x v="6"/>
    <s v="OTHER REVENUES &amp; CREDITS"/>
    <x v="15"/>
    <s v="RC_INIT_PROP18_16RATES"/>
    <x v="65"/>
  </r>
  <r>
    <x v="31"/>
    <n v="157"/>
    <x v="0"/>
    <x v="8"/>
    <s v="OTHER REVENUES &amp; CREDITS"/>
    <x v="15"/>
    <s v="RC_INIT_PROP18_16RATES"/>
    <x v="65"/>
  </r>
  <r>
    <x v="19"/>
    <n v="793.78"/>
    <x v="1"/>
    <x v="7"/>
    <s v="ANCILLARY SERVICES"/>
    <x v="0"/>
    <s v="RC_INIT_PROP18_16RATES"/>
    <x v="65"/>
  </r>
  <r>
    <x v="0"/>
    <n v="889.37"/>
    <x v="1"/>
    <x v="0"/>
    <s v="ANCILLARY SERVICES"/>
    <x v="0"/>
    <s v="RC_INIT_PROP18_16RATES"/>
    <x v="65"/>
  </r>
  <r>
    <x v="0"/>
    <n v="842.36"/>
    <x v="1"/>
    <x v="1"/>
    <s v="ANCILLARY SERVICES"/>
    <x v="0"/>
    <s v="RC_INIT_PROP18_16RATES"/>
    <x v="65"/>
  </r>
  <r>
    <x v="20"/>
    <n v="167.4"/>
    <x v="1"/>
    <x v="4"/>
    <s v="ANCILLARY SERVICES"/>
    <x v="10"/>
    <s v="RC_INIT_PROP18_16RATES"/>
    <x v="65"/>
  </r>
  <r>
    <x v="20"/>
    <n v="232.75"/>
    <x v="1"/>
    <x v="5"/>
    <s v="ANCILLARY SERVICES"/>
    <x v="10"/>
    <s v="RC_INIT_PROP18_16RATES"/>
    <x v="65"/>
  </r>
  <r>
    <x v="21"/>
    <n v="1003.45"/>
    <x v="1"/>
    <x v="0"/>
    <s v="ANCILLARY SERVICES"/>
    <x v="1"/>
    <s v="RC_INIT_PROP18_16RATES"/>
    <x v="65"/>
  </r>
  <r>
    <x v="72"/>
    <n v="4014"/>
    <x v="1"/>
    <x v="7"/>
    <s v="ANCILLARY SERVICES"/>
    <x v="26"/>
    <s v="RC_INIT_PROP18_16RATES"/>
    <x v="65"/>
  </r>
  <r>
    <x v="71"/>
    <n v="54189"/>
    <x v="1"/>
    <x v="1"/>
    <s v="ANCILLARY SERVICES"/>
    <x v="26"/>
    <s v="RC_INIT_PROP18_16RATES"/>
    <x v="65"/>
  </r>
  <r>
    <x v="71"/>
    <n v="54189"/>
    <x v="1"/>
    <x v="2"/>
    <s v="ANCILLARY SERVICES"/>
    <x v="26"/>
    <s v="RC_INIT_PROP18_16RATES"/>
    <x v="65"/>
  </r>
  <r>
    <x v="71"/>
    <n v="54189"/>
    <x v="1"/>
    <x v="7"/>
    <s v="ANCILLARY SERVICES"/>
    <x v="26"/>
    <s v="RC_INIT_PROP18_16RATES"/>
    <x v="65"/>
  </r>
  <r>
    <x v="12"/>
    <n v="4320.1499999999996"/>
    <x v="1"/>
    <x v="3"/>
    <s v="NETWORK"/>
    <x v="7"/>
    <s v="RC_INIT_PROP18_16RATES"/>
    <x v="65"/>
  </r>
  <r>
    <x v="12"/>
    <n v="4490.18"/>
    <x v="1"/>
    <x v="10"/>
    <s v="NETWORK"/>
    <x v="7"/>
    <s v="RC_INIT_PROP18_16RATES"/>
    <x v="65"/>
  </r>
  <r>
    <x v="28"/>
    <n v="652"/>
    <x v="1"/>
    <x v="2"/>
    <s v="OTHER REVENUES &amp; CREDITS"/>
    <x v="12"/>
    <s v="RC_INIT_PROP18_16RATES"/>
    <x v="65"/>
  </r>
  <r>
    <x v="28"/>
    <n v="652"/>
    <x v="1"/>
    <x v="7"/>
    <s v="OTHER REVENUES &amp; CREDITS"/>
    <x v="12"/>
    <s v="RC_INIT_PROP18_16RATES"/>
    <x v="65"/>
  </r>
  <r>
    <x v="63"/>
    <n v="50"/>
    <x v="1"/>
    <x v="4"/>
    <s v="OTHER REVENUES &amp; CREDITS"/>
    <x v="12"/>
    <s v="RC_INIT_PROP18_16RATES"/>
    <x v="65"/>
  </r>
  <r>
    <x v="31"/>
    <n v="157"/>
    <x v="1"/>
    <x v="0"/>
    <s v="OTHER REVENUES &amp; CREDITS"/>
    <x v="15"/>
    <s v="RC_INIT_PROP18_16RATES"/>
    <x v="65"/>
  </r>
  <r>
    <x v="31"/>
    <n v="157"/>
    <x v="1"/>
    <x v="1"/>
    <s v="OTHER REVENUES &amp; CREDITS"/>
    <x v="15"/>
    <s v="RC_INIT_PROP18_16RATES"/>
    <x v="65"/>
  </r>
  <r>
    <x v="0"/>
    <n v="2163.19"/>
    <x v="0"/>
    <x v="4"/>
    <s v="ANCILLARY SERVICES"/>
    <x v="0"/>
    <s v="RC_INIT_PROP18_16RATES"/>
    <x v="246"/>
  </r>
  <r>
    <x v="0"/>
    <n v="2508.86"/>
    <x v="0"/>
    <x v="5"/>
    <s v="ANCILLARY SERVICES"/>
    <x v="0"/>
    <s v="RC_INIT_PROP18_16RATES"/>
    <x v="246"/>
  </r>
  <r>
    <x v="0"/>
    <n v="2341.96"/>
    <x v="0"/>
    <x v="6"/>
    <s v="ANCILLARY SERVICES"/>
    <x v="0"/>
    <s v="RC_INIT_PROP18_16RATES"/>
    <x v="246"/>
  </r>
  <r>
    <x v="0"/>
    <n v="2728"/>
    <x v="0"/>
    <x v="8"/>
    <s v="ANCILLARY SERVICES"/>
    <x v="0"/>
    <s v="RC_INIT_PROP18_16RATES"/>
    <x v="246"/>
  </r>
  <r>
    <x v="20"/>
    <n v="600.32000000000005"/>
    <x v="0"/>
    <x v="4"/>
    <s v="ANCILLARY SERVICES"/>
    <x v="10"/>
    <s v="RC_INIT_PROP18_16RATES"/>
    <x v="246"/>
  </r>
  <r>
    <x v="20"/>
    <n v="946.64"/>
    <x v="0"/>
    <x v="5"/>
    <s v="ANCILLARY SERVICES"/>
    <x v="10"/>
    <s v="RC_INIT_PROP18_16RATES"/>
    <x v="246"/>
  </r>
  <r>
    <x v="21"/>
    <n v="4355.75"/>
    <x v="0"/>
    <x v="4"/>
    <s v="ANCILLARY SERVICES"/>
    <x v="1"/>
    <s v="RC_INIT_PROP18_16RATES"/>
    <x v="246"/>
  </r>
  <r>
    <x v="21"/>
    <n v="6282.5"/>
    <x v="0"/>
    <x v="5"/>
    <s v="ANCILLARY SERVICES"/>
    <x v="1"/>
    <s v="RC_INIT_PROP18_16RATES"/>
    <x v="246"/>
  </r>
  <r>
    <x v="31"/>
    <n v="381"/>
    <x v="0"/>
    <x v="5"/>
    <s v="OTHER REVENUES &amp; CREDITS"/>
    <x v="15"/>
    <s v="RC_INIT_PROP18_16RATES"/>
    <x v="246"/>
  </r>
  <r>
    <x v="31"/>
    <n v="381"/>
    <x v="0"/>
    <x v="6"/>
    <s v="OTHER REVENUES &amp; CREDITS"/>
    <x v="15"/>
    <s v="RC_INIT_PROP18_16RATES"/>
    <x v="246"/>
  </r>
  <r>
    <x v="31"/>
    <n v="381"/>
    <x v="0"/>
    <x v="8"/>
    <s v="OTHER REVENUES &amp; CREDITS"/>
    <x v="15"/>
    <s v="RC_INIT_PROP18_16RATES"/>
    <x v="246"/>
  </r>
  <r>
    <x v="0"/>
    <n v="2503.5300000000002"/>
    <x v="1"/>
    <x v="0"/>
    <s v="ANCILLARY SERVICES"/>
    <x v="0"/>
    <s v="RC_INIT_PROP18_16RATES"/>
    <x v="246"/>
  </r>
  <r>
    <x v="0"/>
    <n v="2371.21"/>
    <x v="1"/>
    <x v="1"/>
    <s v="ANCILLARY SERVICES"/>
    <x v="0"/>
    <s v="RC_INIT_PROP18_16RATES"/>
    <x v="246"/>
  </r>
  <r>
    <x v="0"/>
    <n v="2621.87"/>
    <x v="1"/>
    <x v="2"/>
    <s v="ANCILLARY SERVICES"/>
    <x v="0"/>
    <s v="RC_INIT_PROP18_16RATES"/>
    <x v="246"/>
  </r>
  <r>
    <x v="20"/>
    <n v="976.99"/>
    <x v="1"/>
    <x v="0"/>
    <s v="ANCILLARY SERVICES"/>
    <x v="10"/>
    <s v="RC_INIT_PROP18_16RATES"/>
    <x v="246"/>
  </r>
  <r>
    <x v="21"/>
    <n v="7484.75"/>
    <x v="1"/>
    <x v="0"/>
    <s v="ANCILLARY SERVICES"/>
    <x v="1"/>
    <s v="RC_INIT_PROP18_16RATES"/>
    <x v="246"/>
  </r>
  <r>
    <x v="31"/>
    <n v="381"/>
    <x v="1"/>
    <x v="0"/>
    <s v="OTHER REVENUES &amp; CREDITS"/>
    <x v="15"/>
    <s v="RC_INIT_PROP18_16RATES"/>
    <x v="246"/>
  </r>
  <r>
    <x v="31"/>
    <n v="381"/>
    <x v="1"/>
    <x v="1"/>
    <s v="OTHER REVENUES &amp; CREDITS"/>
    <x v="15"/>
    <s v="RC_INIT_PROP18_16RATES"/>
    <x v="246"/>
  </r>
  <r>
    <x v="31"/>
    <n v="381"/>
    <x v="1"/>
    <x v="2"/>
    <s v="OTHER REVENUES &amp; CREDITS"/>
    <x v="15"/>
    <s v="RC_INIT_PROP18_16RATES"/>
    <x v="246"/>
  </r>
  <r>
    <x v="31"/>
    <n v="381"/>
    <x v="1"/>
    <x v="7"/>
    <s v="OTHER REVENUES &amp; CREDITS"/>
    <x v="15"/>
    <s v="RC_INIT_PROP18_16RATES"/>
    <x v="246"/>
  </r>
  <r>
    <x v="0"/>
    <n v="2149.92"/>
    <x v="2"/>
    <x v="3"/>
    <s v="ANCILLARY SERVICES"/>
    <x v="0"/>
    <s v="RC_INIT_PROP18_16RATES"/>
    <x v="246"/>
  </r>
  <r>
    <x v="0"/>
    <n v="2151.0700000000002"/>
    <x v="2"/>
    <x v="10"/>
    <s v="ANCILLARY SERVICES"/>
    <x v="0"/>
    <s v="RC_INIT_PROP18_16RATES"/>
    <x v="246"/>
  </r>
  <r>
    <x v="0"/>
    <n v="2503.77"/>
    <x v="2"/>
    <x v="11"/>
    <s v="ANCILLARY SERVICES"/>
    <x v="0"/>
    <s v="RC_INIT_PROP18_16RATES"/>
    <x v="246"/>
  </r>
  <r>
    <x v="20"/>
    <n v="784.77"/>
    <x v="2"/>
    <x v="3"/>
    <s v="ANCILLARY SERVICES"/>
    <x v="10"/>
    <s v="RC_INIT_PROP18_16RATES"/>
    <x v="246"/>
  </r>
  <r>
    <x v="21"/>
    <n v="6104"/>
    <x v="2"/>
    <x v="3"/>
    <s v="ANCILLARY SERVICES"/>
    <x v="1"/>
    <s v="RC_INIT_PROP18_16RATES"/>
    <x v="246"/>
  </r>
  <r>
    <x v="31"/>
    <n v="381"/>
    <x v="2"/>
    <x v="3"/>
    <s v="OTHER REVENUES &amp; CREDITS"/>
    <x v="15"/>
    <s v="RC_INIT_PROP18_16RATES"/>
    <x v="246"/>
  </r>
  <r>
    <x v="31"/>
    <n v="381"/>
    <x v="2"/>
    <x v="10"/>
    <s v="OTHER REVENUES &amp; CREDITS"/>
    <x v="15"/>
    <s v="RC_INIT_PROP18_16RATES"/>
    <x v="246"/>
  </r>
  <r>
    <x v="31"/>
    <n v="381"/>
    <x v="2"/>
    <x v="11"/>
    <s v="OTHER REVENUES &amp; CREDITS"/>
    <x v="15"/>
    <s v="RC_INIT_PROP18_16RATES"/>
    <x v="246"/>
  </r>
  <r>
    <x v="31"/>
    <n v="381"/>
    <x v="2"/>
    <x v="9"/>
    <s v="OTHER REVENUES &amp; CREDITS"/>
    <x v="15"/>
    <s v="RC_INIT_PROP18_16RATES"/>
    <x v="246"/>
  </r>
  <r>
    <x v="19"/>
    <n v="19470.41"/>
    <x v="1"/>
    <x v="7"/>
    <s v="ANCILLARY SERVICES"/>
    <x v="0"/>
    <s v="RC_INIT_PROP18_16RATES"/>
    <x v="134"/>
  </r>
  <r>
    <x v="19"/>
    <n v="20436.96"/>
    <x v="2"/>
    <x v="3"/>
    <s v="ANCILLARY SERVICES"/>
    <x v="0"/>
    <s v="RC_INIT_PROP18_16RATES"/>
    <x v="134"/>
  </r>
  <r>
    <x v="19"/>
    <n v="20447.93"/>
    <x v="2"/>
    <x v="10"/>
    <s v="ANCILLARY SERVICES"/>
    <x v="0"/>
    <s v="RC_INIT_PROP18_16RATES"/>
    <x v="134"/>
  </r>
  <r>
    <x v="19"/>
    <n v="23800.639999999999"/>
    <x v="2"/>
    <x v="11"/>
    <s v="ANCILLARY SERVICES"/>
    <x v="0"/>
    <s v="RC_INIT_PROP18_16RATES"/>
    <x v="134"/>
  </r>
  <r>
    <x v="19"/>
    <n v="22313"/>
    <x v="2"/>
    <x v="9"/>
    <s v="ANCILLARY SERVICES"/>
    <x v="0"/>
    <s v="RC_INIT_PROP18_16RATES"/>
    <x v="134"/>
  </r>
  <r>
    <x v="32"/>
    <n v="250"/>
    <x v="1"/>
    <x v="10"/>
    <s v="OTHER REVENUES &amp; CREDITS"/>
    <x v="16"/>
    <s v="RC_INIT_PROP18_16RATES"/>
    <x v="260"/>
  </r>
  <r>
    <x v="19"/>
    <n v="3783.33"/>
    <x v="0"/>
    <x v="4"/>
    <s v="ANCILLARY SERVICES"/>
    <x v="0"/>
    <s v="RC_INIT_PROP18_16RATES"/>
    <x v="136"/>
  </r>
  <r>
    <x v="19"/>
    <n v="4387.91"/>
    <x v="0"/>
    <x v="5"/>
    <s v="ANCILLARY SERVICES"/>
    <x v="0"/>
    <s v="RC_INIT_PROP18_16RATES"/>
    <x v="136"/>
  </r>
  <r>
    <x v="19"/>
    <n v="4096.01"/>
    <x v="0"/>
    <x v="6"/>
    <s v="ANCILLARY SERVICES"/>
    <x v="0"/>
    <s v="RC_INIT_PROP18_16RATES"/>
    <x v="136"/>
  </r>
  <r>
    <x v="20"/>
    <n v="699.51"/>
    <x v="0"/>
    <x v="8"/>
    <s v="ANCILLARY SERVICES"/>
    <x v="10"/>
    <s v="RC_INIT_PROP18_16RATES"/>
    <x v="136"/>
  </r>
  <r>
    <x v="21"/>
    <n v="9451.4"/>
    <x v="0"/>
    <x v="2"/>
    <s v="ANCILLARY SERVICES"/>
    <x v="1"/>
    <s v="RC_INIT_PROP18_16RATES"/>
    <x v="136"/>
  </r>
  <r>
    <x v="21"/>
    <n v="9190.2999999999993"/>
    <x v="0"/>
    <x v="7"/>
    <s v="ANCILLARY SERVICES"/>
    <x v="1"/>
    <s v="RC_INIT_PROP18_16RATES"/>
    <x v="136"/>
  </r>
  <r>
    <x v="36"/>
    <n v="515.29"/>
    <x v="0"/>
    <x v="6"/>
    <s v="DELIVERY"/>
    <x v="17"/>
    <s v="RC_INIT_PROP18_16RATES"/>
    <x v="136"/>
  </r>
  <r>
    <x v="36"/>
    <n v="1981.47"/>
    <x v="0"/>
    <x v="8"/>
    <s v="DELIVERY"/>
    <x v="17"/>
    <s v="RC_INIT_PROP18_16RATES"/>
    <x v="136"/>
  </r>
  <r>
    <x v="12"/>
    <n v="55030.73"/>
    <x v="0"/>
    <x v="9"/>
    <s v="NETWORK"/>
    <x v="7"/>
    <s v="RC_INIT_PROP18_16RATES"/>
    <x v="136"/>
  </r>
  <r>
    <x v="19"/>
    <n v="4378.59"/>
    <x v="1"/>
    <x v="0"/>
    <s v="ANCILLARY SERVICES"/>
    <x v="0"/>
    <s v="RC_INIT_PROP18_16RATES"/>
    <x v="136"/>
  </r>
  <r>
    <x v="19"/>
    <n v="4147.16"/>
    <x v="1"/>
    <x v="1"/>
    <s v="ANCILLARY SERVICES"/>
    <x v="0"/>
    <s v="RC_INIT_PROP18_16RATES"/>
    <x v="136"/>
  </r>
  <r>
    <x v="20"/>
    <n v="509.07"/>
    <x v="1"/>
    <x v="2"/>
    <s v="ANCILLARY SERVICES"/>
    <x v="10"/>
    <s v="RC_INIT_PROP18_16RATES"/>
    <x v="136"/>
  </r>
  <r>
    <x v="20"/>
    <n v="408.67"/>
    <x v="1"/>
    <x v="7"/>
    <s v="ANCILLARY SERVICES"/>
    <x v="10"/>
    <s v="RC_INIT_PROP18_16RATES"/>
    <x v="136"/>
  </r>
  <r>
    <x v="21"/>
    <n v="9971.85"/>
    <x v="1"/>
    <x v="11"/>
    <s v="ANCILLARY SERVICES"/>
    <x v="1"/>
    <s v="RC_INIT_PROP18_16RATES"/>
    <x v="136"/>
  </r>
  <r>
    <x v="21"/>
    <n v="10465.35"/>
    <x v="1"/>
    <x v="9"/>
    <s v="ANCILLARY SERVICES"/>
    <x v="1"/>
    <s v="RC_INIT_PROP18_16RATES"/>
    <x v="136"/>
  </r>
  <r>
    <x v="36"/>
    <n v="233.87"/>
    <x v="1"/>
    <x v="1"/>
    <s v="DELIVERY"/>
    <x v="17"/>
    <s v="RC_INIT_PROP18_16RATES"/>
    <x v="136"/>
  </r>
  <r>
    <x v="36"/>
    <n v="2026.45"/>
    <x v="1"/>
    <x v="2"/>
    <s v="DELIVERY"/>
    <x v="17"/>
    <s v="RC_INIT_PROP18_16RATES"/>
    <x v="136"/>
  </r>
  <r>
    <x v="36"/>
    <n v="1613.96"/>
    <x v="1"/>
    <x v="7"/>
    <s v="DELIVERY"/>
    <x v="17"/>
    <s v="RC_INIT_PROP18_16RATES"/>
    <x v="136"/>
  </r>
  <r>
    <x v="12"/>
    <n v="57806.73"/>
    <x v="1"/>
    <x v="8"/>
    <s v="NETWORK"/>
    <x v="7"/>
    <s v="RC_INIT_PROP18_16RATES"/>
    <x v="136"/>
  </r>
  <r>
    <x v="19"/>
    <n v="3760.13"/>
    <x v="2"/>
    <x v="3"/>
    <s v="ANCILLARY SERVICES"/>
    <x v="0"/>
    <s v="RC_INIT_PROP18_16RATES"/>
    <x v="136"/>
  </r>
  <r>
    <x v="19"/>
    <n v="3762.15"/>
    <x v="2"/>
    <x v="10"/>
    <s v="ANCILLARY SERVICES"/>
    <x v="0"/>
    <s v="RC_INIT_PROP18_16RATES"/>
    <x v="136"/>
  </r>
  <r>
    <x v="20"/>
    <n v="471.85"/>
    <x v="2"/>
    <x v="11"/>
    <s v="ANCILLARY SERVICES"/>
    <x v="10"/>
    <s v="RC_INIT_PROP18_16RATES"/>
    <x v="136"/>
  </r>
  <r>
    <x v="20"/>
    <n v="660.58"/>
    <x v="2"/>
    <x v="9"/>
    <s v="ANCILLARY SERVICES"/>
    <x v="10"/>
    <s v="RC_INIT_PROP18_16RATES"/>
    <x v="136"/>
  </r>
  <r>
    <x v="21"/>
    <n v="5292.35"/>
    <x v="2"/>
    <x v="6"/>
    <s v="ANCILLARY SERVICES"/>
    <x v="1"/>
    <s v="RC_INIT_PROP18_16RATES"/>
    <x v="136"/>
  </r>
  <r>
    <x v="21"/>
    <n v="11661.3"/>
    <x v="2"/>
    <x v="8"/>
    <s v="ANCILLARY SERVICES"/>
    <x v="1"/>
    <s v="RC_INIT_PROP18_16RATES"/>
    <x v="136"/>
  </r>
  <r>
    <x v="36"/>
    <n v="426.62"/>
    <x v="2"/>
    <x v="10"/>
    <s v="DELIVERY"/>
    <x v="17"/>
    <s v="RC_INIT_PROP18_16RATES"/>
    <x v="136"/>
  </r>
  <r>
    <x v="36"/>
    <n v="1074.26"/>
    <x v="2"/>
    <x v="11"/>
    <s v="DELIVERY"/>
    <x v="17"/>
    <s v="RC_INIT_PROP18_16RATES"/>
    <x v="136"/>
  </r>
  <r>
    <x v="36"/>
    <n v="1888.95"/>
    <x v="2"/>
    <x v="9"/>
    <s v="DELIVERY"/>
    <x v="17"/>
    <s v="RC_INIT_PROP18_16RATES"/>
    <x v="136"/>
  </r>
  <r>
    <x v="12"/>
    <n v="54055.66"/>
    <x v="2"/>
    <x v="2"/>
    <s v="NETWORK"/>
    <x v="7"/>
    <s v="RC_INIT_PROP18_16RATES"/>
    <x v="136"/>
  </r>
  <r>
    <x v="12"/>
    <n v="45784.92"/>
    <x v="2"/>
    <x v="7"/>
    <s v="NETWORK"/>
    <x v="7"/>
    <s v="RC_INIT_PROP18_16RATES"/>
    <x v="136"/>
  </r>
  <r>
    <x v="26"/>
    <n v="241101"/>
    <x v="0"/>
    <x v="11"/>
    <s v="ANCILLARY SERVICES"/>
    <x v="1"/>
    <s v="RC_INIT_PROP18_16RATES"/>
    <x v="137"/>
  </r>
  <r>
    <x v="26"/>
    <n v="241101"/>
    <x v="0"/>
    <x v="9"/>
    <s v="ANCILLARY SERVICES"/>
    <x v="1"/>
    <s v="RC_INIT_PROP18_16RATES"/>
    <x v="137"/>
  </r>
  <r>
    <x v="36"/>
    <n v="95.09"/>
    <x v="0"/>
    <x v="1"/>
    <s v="DELIVERY"/>
    <x v="17"/>
    <s v="RC_INIT_PROP18_16RATES"/>
    <x v="137"/>
  </r>
  <r>
    <x v="36"/>
    <n v="26.99"/>
    <x v="0"/>
    <x v="2"/>
    <s v="DELIVERY"/>
    <x v="17"/>
    <s v="RC_INIT_PROP18_16RATES"/>
    <x v="137"/>
  </r>
  <r>
    <x v="36"/>
    <n v="29.56"/>
    <x v="0"/>
    <x v="7"/>
    <s v="DELIVERY"/>
    <x v="17"/>
    <s v="RC_INIT_PROP18_16RATES"/>
    <x v="137"/>
  </r>
  <r>
    <x v="27"/>
    <n v="1192689"/>
    <x v="0"/>
    <x v="3"/>
    <s v="NETWORK"/>
    <x v="11"/>
    <s v="RC_INIT_PROP18_16RATES"/>
    <x v="137"/>
  </r>
  <r>
    <x v="27"/>
    <n v="1192689"/>
    <x v="0"/>
    <x v="10"/>
    <s v="NETWORK"/>
    <x v="11"/>
    <s v="RC_INIT_PROP18_16RATES"/>
    <x v="137"/>
  </r>
  <r>
    <x v="27"/>
    <n v="1192689"/>
    <x v="0"/>
    <x v="11"/>
    <s v="NETWORK"/>
    <x v="11"/>
    <s v="RC_INIT_PROP18_16RATES"/>
    <x v="137"/>
  </r>
  <r>
    <x v="78"/>
    <n v="15836"/>
    <x v="0"/>
    <x v="1"/>
    <s v="OTHER REVENUES &amp; CREDITS"/>
    <x v="27"/>
    <s v="RC_INIT_PROP18_16RATES"/>
    <x v="137"/>
  </r>
  <r>
    <x v="78"/>
    <n v="15836"/>
    <x v="0"/>
    <x v="2"/>
    <s v="OTHER REVENUES &amp; CREDITS"/>
    <x v="27"/>
    <s v="RC_INIT_PROP18_16RATES"/>
    <x v="137"/>
  </r>
  <r>
    <x v="78"/>
    <n v="15836"/>
    <x v="0"/>
    <x v="7"/>
    <s v="OTHER REVENUES &amp; CREDITS"/>
    <x v="27"/>
    <s v="RC_INIT_PROP18_16RATES"/>
    <x v="137"/>
  </r>
  <r>
    <x v="83"/>
    <n v="283"/>
    <x v="0"/>
    <x v="3"/>
    <s v="OTHER REVENUES &amp; CREDITS"/>
    <x v="31"/>
    <s v="RC_INIT_PROP18_16RATES"/>
    <x v="137"/>
  </r>
  <r>
    <x v="26"/>
    <n v="241101"/>
    <x v="1"/>
    <x v="6"/>
    <s v="ANCILLARY SERVICES"/>
    <x v="1"/>
    <s v="RC_INIT_PROP18_16RATES"/>
    <x v="137"/>
  </r>
  <r>
    <x v="26"/>
    <n v="241101"/>
    <x v="1"/>
    <x v="8"/>
    <s v="ANCILLARY SERVICES"/>
    <x v="1"/>
    <s v="RC_INIT_PROP18_16RATES"/>
    <x v="137"/>
  </r>
  <r>
    <x v="36"/>
    <n v="98.95"/>
    <x v="1"/>
    <x v="10"/>
    <s v="DELIVERY"/>
    <x v="17"/>
    <s v="RC_INIT_PROP18_16RATES"/>
    <x v="137"/>
  </r>
  <r>
    <x v="36"/>
    <n v="44.98"/>
    <x v="1"/>
    <x v="11"/>
    <s v="DELIVERY"/>
    <x v="17"/>
    <s v="RC_INIT_PROP18_16RATES"/>
    <x v="137"/>
  </r>
  <r>
    <x v="36"/>
    <n v="30.84"/>
    <x v="1"/>
    <x v="9"/>
    <s v="DELIVERY"/>
    <x v="17"/>
    <s v="RC_INIT_PROP18_16RATES"/>
    <x v="137"/>
  </r>
  <r>
    <x v="27"/>
    <n v="1192689"/>
    <x v="1"/>
    <x v="4"/>
    <s v="NETWORK"/>
    <x v="11"/>
    <s v="RC_INIT_PROP18_16RATES"/>
    <x v="137"/>
  </r>
  <r>
    <x v="27"/>
    <n v="1192689"/>
    <x v="1"/>
    <x v="5"/>
    <s v="NETWORK"/>
    <x v="11"/>
    <s v="RC_INIT_PROP18_16RATES"/>
    <x v="137"/>
  </r>
  <r>
    <x v="27"/>
    <n v="1192689"/>
    <x v="1"/>
    <x v="6"/>
    <s v="NETWORK"/>
    <x v="11"/>
    <s v="RC_INIT_PROP18_16RATES"/>
    <x v="137"/>
  </r>
  <r>
    <x v="80"/>
    <n v="8364"/>
    <x v="1"/>
    <x v="7"/>
    <s v="OTHER REVENUES &amp; CREDITS"/>
    <x v="29"/>
    <s v="RC_INIT_PROP18_16RATES"/>
    <x v="137"/>
  </r>
  <r>
    <x v="78"/>
    <n v="15836"/>
    <x v="1"/>
    <x v="10"/>
    <s v="OTHER REVENUES &amp; CREDITS"/>
    <x v="27"/>
    <s v="RC_INIT_PROP18_16RATES"/>
    <x v="137"/>
  </r>
  <r>
    <x v="78"/>
    <n v="15836"/>
    <x v="1"/>
    <x v="11"/>
    <s v="OTHER REVENUES &amp; CREDITS"/>
    <x v="27"/>
    <s v="RC_INIT_PROP18_16RATES"/>
    <x v="137"/>
  </r>
  <r>
    <x v="78"/>
    <n v="15836"/>
    <x v="1"/>
    <x v="9"/>
    <s v="OTHER REVENUES &amp; CREDITS"/>
    <x v="27"/>
    <s v="RC_INIT_PROP18_16RATES"/>
    <x v="137"/>
  </r>
  <r>
    <x v="83"/>
    <n v="283"/>
    <x v="1"/>
    <x v="4"/>
    <s v="OTHER REVENUES &amp; CREDITS"/>
    <x v="31"/>
    <s v="RC_INIT_PROP18_16RATES"/>
    <x v="137"/>
  </r>
  <r>
    <x v="73"/>
    <n v="1977.6"/>
    <x v="0"/>
    <x v="4"/>
    <s v="ANCILLARY SERVICES"/>
    <x v="26"/>
    <s v="RC_INIT_PROP18_16RATES"/>
    <x v="220"/>
  </r>
  <r>
    <x v="73"/>
    <n v="1977.6"/>
    <x v="0"/>
    <x v="5"/>
    <s v="ANCILLARY SERVICES"/>
    <x v="26"/>
    <s v="RC_INIT_PROP18_16RATES"/>
    <x v="220"/>
  </r>
  <r>
    <x v="19"/>
    <n v="140.31"/>
    <x v="1"/>
    <x v="3"/>
    <s v="ANCILLARY SERVICES"/>
    <x v="0"/>
    <s v="RC_INIT_PROP18_16RATES"/>
    <x v="220"/>
  </r>
  <r>
    <x v="0"/>
    <n v="128.62"/>
    <x v="1"/>
    <x v="3"/>
    <s v="ANCILLARY SERVICES"/>
    <x v="0"/>
    <s v="RC_INIT_PROP18_16RATES"/>
    <x v="220"/>
  </r>
  <r>
    <x v="0"/>
    <n v="126.35"/>
    <x v="1"/>
    <x v="10"/>
    <s v="ANCILLARY SERVICES"/>
    <x v="0"/>
    <s v="RC_INIT_PROP18_16RATES"/>
    <x v="220"/>
  </r>
  <r>
    <x v="0"/>
    <n v="147.07"/>
    <x v="1"/>
    <x v="11"/>
    <s v="ANCILLARY SERVICES"/>
    <x v="0"/>
    <s v="RC_INIT_PROP18_16RATES"/>
    <x v="220"/>
  </r>
  <r>
    <x v="0"/>
    <n v="138.06"/>
    <x v="1"/>
    <x v="9"/>
    <s v="ANCILLARY SERVICES"/>
    <x v="0"/>
    <s v="RC_INIT_PROP18_16RATES"/>
    <x v="220"/>
  </r>
  <r>
    <x v="81"/>
    <n v="4944"/>
    <x v="1"/>
    <x v="3"/>
    <s v="ANCILLARY SERVICES"/>
    <x v="26"/>
    <s v="RC_INIT_PROP18_16RATES"/>
    <x v="220"/>
  </r>
  <r>
    <x v="81"/>
    <n v="4944"/>
    <x v="1"/>
    <x v="10"/>
    <s v="ANCILLARY SERVICES"/>
    <x v="26"/>
    <s v="RC_INIT_PROP18_16RATES"/>
    <x v="220"/>
  </r>
  <r>
    <x v="81"/>
    <n v="4944"/>
    <x v="1"/>
    <x v="11"/>
    <s v="ANCILLARY SERVICES"/>
    <x v="26"/>
    <s v="RC_INIT_PROP18_16RATES"/>
    <x v="220"/>
  </r>
  <r>
    <x v="81"/>
    <n v="4944"/>
    <x v="1"/>
    <x v="9"/>
    <s v="ANCILLARY SERVICES"/>
    <x v="26"/>
    <s v="RC_INIT_PROP18_16RATES"/>
    <x v="220"/>
  </r>
  <r>
    <x v="72"/>
    <n v="494.4"/>
    <x v="1"/>
    <x v="3"/>
    <s v="ANCILLARY SERVICES"/>
    <x v="26"/>
    <s v="RC_INIT_PROP18_16RATES"/>
    <x v="220"/>
  </r>
  <r>
    <x v="73"/>
    <n v="1977.6"/>
    <x v="1"/>
    <x v="0"/>
    <s v="ANCILLARY SERVICES"/>
    <x v="26"/>
    <s v="RC_INIT_PROP18_16RATES"/>
    <x v="220"/>
  </r>
  <r>
    <x v="19"/>
    <n v="138.08000000000001"/>
    <x v="2"/>
    <x v="4"/>
    <s v="ANCILLARY SERVICES"/>
    <x v="0"/>
    <s v="RC_INIT_PROP18_16RATES"/>
    <x v="220"/>
  </r>
  <r>
    <x v="0"/>
    <n v="126.58"/>
    <x v="2"/>
    <x v="4"/>
    <s v="ANCILLARY SERVICES"/>
    <x v="0"/>
    <s v="RC_INIT_PROP18_16RATES"/>
    <x v="220"/>
  </r>
  <r>
    <x v="0"/>
    <n v="147.83000000000001"/>
    <x v="2"/>
    <x v="5"/>
    <s v="ANCILLARY SERVICES"/>
    <x v="0"/>
    <s v="RC_INIT_PROP18_16RATES"/>
    <x v="220"/>
  </r>
  <r>
    <x v="0"/>
    <n v="134.27000000000001"/>
    <x v="2"/>
    <x v="6"/>
    <s v="ANCILLARY SERVICES"/>
    <x v="0"/>
    <s v="RC_INIT_PROP18_16RATES"/>
    <x v="220"/>
  </r>
  <r>
    <x v="0"/>
    <n v="157.49"/>
    <x v="2"/>
    <x v="8"/>
    <s v="ANCILLARY SERVICES"/>
    <x v="0"/>
    <s v="RC_INIT_PROP18_16RATES"/>
    <x v="220"/>
  </r>
  <r>
    <x v="81"/>
    <n v="4944"/>
    <x v="2"/>
    <x v="4"/>
    <s v="ANCILLARY SERVICES"/>
    <x v="26"/>
    <s v="RC_INIT_PROP18_16RATES"/>
    <x v="220"/>
  </r>
  <r>
    <x v="81"/>
    <n v="4944"/>
    <x v="2"/>
    <x v="5"/>
    <s v="ANCILLARY SERVICES"/>
    <x v="26"/>
    <s v="RC_INIT_PROP18_16RATES"/>
    <x v="220"/>
  </r>
  <r>
    <x v="81"/>
    <n v="4944"/>
    <x v="2"/>
    <x v="6"/>
    <s v="ANCILLARY SERVICES"/>
    <x v="26"/>
    <s v="RC_INIT_PROP18_16RATES"/>
    <x v="220"/>
  </r>
  <r>
    <x v="81"/>
    <n v="4944"/>
    <x v="2"/>
    <x v="8"/>
    <s v="ANCILLARY SERVICES"/>
    <x v="26"/>
    <s v="RC_INIT_PROP18_16RATES"/>
    <x v="220"/>
  </r>
  <r>
    <x v="72"/>
    <n v="494.4"/>
    <x v="2"/>
    <x v="4"/>
    <s v="ANCILLARY SERVICES"/>
    <x v="26"/>
    <s v="RC_INIT_PROP18_16RATES"/>
    <x v="220"/>
  </r>
  <r>
    <x v="73"/>
    <n v="1977.6"/>
    <x v="2"/>
    <x v="3"/>
    <s v="ANCILLARY SERVICES"/>
    <x v="26"/>
    <s v="RC_INIT_PROP18_16RATES"/>
    <x v="220"/>
  </r>
  <r>
    <x v="72"/>
    <n v="20976"/>
    <x v="0"/>
    <x v="1"/>
    <s v="ANCILLARY SERVICES"/>
    <x v="26"/>
    <s v="RC_INIT_PROP18_16RATES"/>
    <x v="221"/>
  </r>
  <r>
    <x v="72"/>
    <n v="20976"/>
    <x v="0"/>
    <x v="2"/>
    <s v="ANCILLARY SERVICES"/>
    <x v="26"/>
    <s v="RC_INIT_PROP18_16RATES"/>
    <x v="221"/>
  </r>
  <r>
    <x v="72"/>
    <n v="20976"/>
    <x v="0"/>
    <x v="7"/>
    <s v="ANCILLARY SERVICES"/>
    <x v="26"/>
    <s v="RC_INIT_PROP18_16RATES"/>
    <x v="221"/>
  </r>
  <r>
    <x v="73"/>
    <n v="83904"/>
    <x v="0"/>
    <x v="6"/>
    <s v="ANCILLARY SERVICES"/>
    <x v="26"/>
    <s v="RC_INIT_PROP18_16RATES"/>
    <x v="221"/>
  </r>
  <r>
    <x v="73"/>
    <n v="83904"/>
    <x v="0"/>
    <x v="8"/>
    <s v="ANCILLARY SERVICES"/>
    <x v="26"/>
    <s v="RC_INIT_PROP18_16RATES"/>
    <x v="221"/>
  </r>
  <r>
    <x v="71"/>
    <n v="283176"/>
    <x v="0"/>
    <x v="0"/>
    <s v="ANCILLARY SERVICES"/>
    <x v="26"/>
    <s v="RC_INIT_PROP18_16RATES"/>
    <x v="221"/>
  </r>
  <r>
    <x v="71"/>
    <n v="283176"/>
    <x v="0"/>
    <x v="1"/>
    <s v="ANCILLARY SERVICES"/>
    <x v="26"/>
    <s v="RC_INIT_PROP18_16RATES"/>
    <x v="221"/>
  </r>
  <r>
    <x v="72"/>
    <n v="20976"/>
    <x v="1"/>
    <x v="10"/>
    <s v="ANCILLARY SERVICES"/>
    <x v="26"/>
    <s v="RC_INIT_PROP18_16RATES"/>
    <x v="221"/>
  </r>
  <r>
    <x v="72"/>
    <n v="20976"/>
    <x v="1"/>
    <x v="11"/>
    <s v="ANCILLARY SERVICES"/>
    <x v="26"/>
    <s v="RC_INIT_PROP18_16RATES"/>
    <x v="221"/>
  </r>
  <r>
    <x v="72"/>
    <n v="20976"/>
    <x v="1"/>
    <x v="9"/>
    <s v="ANCILLARY SERVICES"/>
    <x v="26"/>
    <s v="RC_INIT_PROP18_16RATES"/>
    <x v="221"/>
  </r>
  <r>
    <x v="73"/>
    <n v="83904"/>
    <x v="1"/>
    <x v="1"/>
    <s v="ANCILLARY SERVICES"/>
    <x v="26"/>
    <s v="RC_INIT_PROP18_16RATES"/>
    <x v="221"/>
  </r>
  <r>
    <x v="73"/>
    <n v="83904"/>
    <x v="1"/>
    <x v="2"/>
    <s v="ANCILLARY SERVICES"/>
    <x v="26"/>
    <s v="RC_INIT_PROP18_16RATES"/>
    <x v="221"/>
  </r>
  <r>
    <x v="73"/>
    <n v="83904"/>
    <x v="1"/>
    <x v="7"/>
    <s v="ANCILLARY SERVICES"/>
    <x v="26"/>
    <s v="RC_INIT_PROP18_16RATES"/>
    <x v="221"/>
  </r>
  <r>
    <x v="71"/>
    <n v="283176"/>
    <x v="1"/>
    <x v="3"/>
    <s v="ANCILLARY SERVICES"/>
    <x v="26"/>
    <s v="RC_INIT_PROP18_16RATES"/>
    <x v="221"/>
  </r>
  <r>
    <x v="71"/>
    <n v="283176"/>
    <x v="1"/>
    <x v="10"/>
    <s v="ANCILLARY SERVICES"/>
    <x v="26"/>
    <s v="RC_INIT_PROP18_16RATES"/>
    <x v="221"/>
  </r>
  <r>
    <x v="72"/>
    <n v="20976"/>
    <x v="2"/>
    <x v="5"/>
    <s v="ANCILLARY SERVICES"/>
    <x v="26"/>
    <s v="RC_INIT_PROP18_16RATES"/>
    <x v="221"/>
  </r>
  <r>
    <x v="72"/>
    <n v="20976"/>
    <x v="2"/>
    <x v="6"/>
    <s v="ANCILLARY SERVICES"/>
    <x v="26"/>
    <s v="RC_INIT_PROP18_16RATES"/>
    <x v="221"/>
  </r>
  <r>
    <x v="72"/>
    <n v="20976"/>
    <x v="2"/>
    <x v="8"/>
    <s v="ANCILLARY SERVICES"/>
    <x v="26"/>
    <s v="RC_INIT_PROP18_16RATES"/>
    <x v="221"/>
  </r>
  <r>
    <x v="73"/>
    <n v="83904"/>
    <x v="2"/>
    <x v="10"/>
    <s v="ANCILLARY SERVICES"/>
    <x v="26"/>
    <s v="RC_INIT_PROP18_16RATES"/>
    <x v="221"/>
  </r>
  <r>
    <x v="73"/>
    <n v="83904"/>
    <x v="2"/>
    <x v="11"/>
    <s v="ANCILLARY SERVICES"/>
    <x v="26"/>
    <s v="RC_INIT_PROP18_16RATES"/>
    <x v="221"/>
  </r>
  <r>
    <x v="73"/>
    <n v="83904"/>
    <x v="2"/>
    <x v="9"/>
    <s v="ANCILLARY SERVICES"/>
    <x v="26"/>
    <s v="RC_INIT_PROP18_16RATES"/>
    <x v="221"/>
  </r>
  <r>
    <x v="71"/>
    <n v="283176"/>
    <x v="2"/>
    <x v="4"/>
    <s v="ANCILLARY SERVICES"/>
    <x v="26"/>
    <s v="RC_INIT_PROP18_16RATES"/>
    <x v="221"/>
  </r>
  <r>
    <x v="71"/>
    <n v="283176"/>
    <x v="2"/>
    <x v="5"/>
    <s v="ANCILLARY SERVICES"/>
    <x v="26"/>
    <s v="RC_INIT_PROP18_16RATES"/>
    <x v="221"/>
  </r>
  <r>
    <x v="19"/>
    <n v="50.44"/>
    <x v="0"/>
    <x v="4"/>
    <s v="ANCILLARY SERVICES"/>
    <x v="0"/>
    <s v="RC_INIT_PROP18_16RATES"/>
    <x v="222"/>
  </r>
  <r>
    <x v="19"/>
    <n v="58.51"/>
    <x v="0"/>
    <x v="5"/>
    <s v="ANCILLARY SERVICES"/>
    <x v="0"/>
    <s v="RC_INIT_PROP18_16RATES"/>
    <x v="222"/>
  </r>
  <r>
    <x v="19"/>
    <n v="54.61"/>
    <x v="0"/>
    <x v="6"/>
    <s v="ANCILLARY SERVICES"/>
    <x v="0"/>
    <s v="RC_INIT_PROP18_16RATES"/>
    <x v="222"/>
  </r>
  <r>
    <x v="19"/>
    <n v="63.62"/>
    <x v="0"/>
    <x v="8"/>
    <s v="ANCILLARY SERVICES"/>
    <x v="0"/>
    <s v="RC_INIT_PROP18_16RATES"/>
    <x v="222"/>
  </r>
  <r>
    <x v="0"/>
    <n v="58.31"/>
    <x v="0"/>
    <x v="8"/>
    <s v="ANCILLARY SERVICES"/>
    <x v="0"/>
    <s v="RC_INIT_PROP18_16RATES"/>
    <x v="222"/>
  </r>
  <r>
    <x v="26"/>
    <n v="1505"/>
    <x v="0"/>
    <x v="5"/>
    <s v="ANCILLARY SERVICES"/>
    <x v="1"/>
    <s v="RC_INIT_PROP18_16RATES"/>
    <x v="222"/>
  </r>
  <r>
    <x v="26"/>
    <n v="1505"/>
    <x v="0"/>
    <x v="6"/>
    <s v="ANCILLARY SERVICES"/>
    <x v="1"/>
    <s v="RC_INIT_PROP18_16RATES"/>
    <x v="222"/>
  </r>
  <r>
    <x v="26"/>
    <n v="1505"/>
    <x v="0"/>
    <x v="8"/>
    <s v="ANCILLARY SERVICES"/>
    <x v="1"/>
    <s v="RC_INIT_PROP18_16RATES"/>
    <x v="222"/>
  </r>
  <r>
    <x v="76"/>
    <n v="200"/>
    <x v="0"/>
    <x v="4"/>
    <s v="ANCILLARY SERVICES"/>
    <x v="26"/>
    <s v="RC_INIT_PROP18_16RATES"/>
    <x v="222"/>
  </r>
  <r>
    <x v="76"/>
    <n v="200"/>
    <x v="0"/>
    <x v="5"/>
    <s v="ANCILLARY SERVICES"/>
    <x v="26"/>
    <s v="RC_INIT_PROP18_16RATES"/>
    <x v="222"/>
  </r>
  <r>
    <x v="76"/>
    <n v="200"/>
    <x v="0"/>
    <x v="6"/>
    <s v="ANCILLARY SERVICES"/>
    <x v="26"/>
    <s v="RC_INIT_PROP18_16RATES"/>
    <x v="222"/>
  </r>
  <r>
    <x v="77"/>
    <n v="850"/>
    <x v="0"/>
    <x v="1"/>
    <s v="ANCILLARY SERVICES"/>
    <x v="26"/>
    <s v="RC_INIT_PROP18_16RATES"/>
    <x v="222"/>
  </r>
  <r>
    <x v="77"/>
    <n v="850"/>
    <x v="0"/>
    <x v="2"/>
    <s v="ANCILLARY SERVICES"/>
    <x v="26"/>
    <s v="RC_INIT_PROP18_16RATES"/>
    <x v="222"/>
  </r>
  <r>
    <x v="26"/>
    <n v="241101"/>
    <x v="2"/>
    <x v="1"/>
    <s v="ANCILLARY SERVICES"/>
    <x v="1"/>
    <s v="RC_INIT_PROP18_16RATES"/>
    <x v="137"/>
  </r>
  <r>
    <x v="26"/>
    <n v="241101"/>
    <x v="2"/>
    <x v="2"/>
    <s v="ANCILLARY SERVICES"/>
    <x v="1"/>
    <s v="RC_INIT_PROP18_16RATES"/>
    <x v="137"/>
  </r>
  <r>
    <x v="26"/>
    <n v="241101"/>
    <x v="2"/>
    <x v="7"/>
    <s v="ANCILLARY SERVICES"/>
    <x v="1"/>
    <s v="RC_INIT_PROP18_16RATES"/>
    <x v="137"/>
  </r>
  <r>
    <x v="36"/>
    <n v="120.79"/>
    <x v="2"/>
    <x v="5"/>
    <s v="DELIVERY"/>
    <x v="17"/>
    <s v="RC_INIT_PROP18_16RATES"/>
    <x v="137"/>
  </r>
  <r>
    <x v="36"/>
    <n v="89.95"/>
    <x v="2"/>
    <x v="6"/>
    <s v="DELIVERY"/>
    <x v="17"/>
    <s v="RC_INIT_PROP18_16RATES"/>
    <x v="137"/>
  </r>
  <r>
    <x v="36"/>
    <n v="34.700000000000003"/>
    <x v="2"/>
    <x v="8"/>
    <s v="DELIVERY"/>
    <x v="17"/>
    <s v="RC_INIT_PROP18_16RATES"/>
    <x v="137"/>
  </r>
  <r>
    <x v="27"/>
    <n v="1192689"/>
    <x v="2"/>
    <x v="0"/>
    <s v="NETWORK"/>
    <x v="11"/>
    <s v="RC_INIT_PROP18_16RATES"/>
    <x v="137"/>
  </r>
  <r>
    <x v="27"/>
    <n v="1192689"/>
    <x v="2"/>
    <x v="1"/>
    <s v="NETWORK"/>
    <x v="11"/>
    <s v="RC_INIT_PROP18_16RATES"/>
    <x v="137"/>
  </r>
  <r>
    <x v="80"/>
    <n v="8364"/>
    <x v="2"/>
    <x v="9"/>
    <s v="OTHER REVENUES &amp; CREDITS"/>
    <x v="29"/>
    <s v="RC_INIT_PROP18_16RATES"/>
    <x v="137"/>
  </r>
  <r>
    <x v="78"/>
    <n v="15836"/>
    <x v="2"/>
    <x v="5"/>
    <s v="OTHER REVENUES &amp; CREDITS"/>
    <x v="27"/>
    <s v="RC_INIT_PROP18_16RATES"/>
    <x v="137"/>
  </r>
  <r>
    <x v="78"/>
    <n v="15836"/>
    <x v="2"/>
    <x v="6"/>
    <s v="OTHER REVENUES &amp; CREDITS"/>
    <x v="27"/>
    <s v="RC_INIT_PROP18_16RATES"/>
    <x v="137"/>
  </r>
  <r>
    <x v="78"/>
    <n v="15836"/>
    <x v="2"/>
    <x v="8"/>
    <s v="OTHER REVENUES &amp; CREDITS"/>
    <x v="27"/>
    <s v="RC_INIT_PROP18_16RATES"/>
    <x v="137"/>
  </r>
  <r>
    <x v="19"/>
    <n v="1196.46"/>
    <x v="0"/>
    <x v="3"/>
    <s v="ANCILLARY SERVICES"/>
    <x v="0"/>
    <s v="RC_INIT_PROP18_16RATES"/>
    <x v="138"/>
  </r>
  <r>
    <x v="19"/>
    <n v="1197.48"/>
    <x v="0"/>
    <x v="10"/>
    <s v="ANCILLARY SERVICES"/>
    <x v="0"/>
    <s v="RC_INIT_PROP18_16RATES"/>
    <x v="138"/>
  </r>
  <r>
    <x v="21"/>
    <n v="4170.25"/>
    <x v="0"/>
    <x v="6"/>
    <s v="ANCILLARY SERVICES"/>
    <x v="1"/>
    <s v="RC_INIT_PROP18_16RATES"/>
    <x v="138"/>
  </r>
  <r>
    <x v="21"/>
    <n v="4390.3999999999996"/>
    <x v="0"/>
    <x v="8"/>
    <s v="ANCILLARY SERVICES"/>
    <x v="1"/>
    <s v="RC_INIT_PROP18_16RATES"/>
    <x v="138"/>
  </r>
  <r>
    <x v="12"/>
    <n v="18496.84"/>
    <x v="0"/>
    <x v="2"/>
    <s v="NETWORK"/>
    <x v="7"/>
    <s v="RC_INIT_PROP18_16RATES"/>
    <x v="138"/>
  </r>
  <r>
    <x v="12"/>
    <n v="18004.099999999999"/>
    <x v="0"/>
    <x v="7"/>
    <s v="NETWORK"/>
    <x v="7"/>
    <s v="RC_INIT_PROP18_16RATES"/>
    <x v="138"/>
  </r>
  <r>
    <x v="19"/>
    <n v="1179.82"/>
    <x v="1"/>
    <x v="4"/>
    <s v="ANCILLARY SERVICES"/>
    <x v="0"/>
    <s v="RC_INIT_PROP18_16RATES"/>
    <x v="138"/>
  </r>
  <r>
    <x v="19"/>
    <n v="1347.68"/>
    <x v="1"/>
    <x v="5"/>
    <s v="ANCILLARY SERVICES"/>
    <x v="0"/>
    <s v="RC_INIT_PROP18_16RATES"/>
    <x v="138"/>
  </r>
  <r>
    <x v="0"/>
    <n v="1021.01"/>
    <x v="1"/>
    <x v="7"/>
    <s v="ANCILLARY SERVICES"/>
    <x v="0"/>
    <s v="RC_INIT_PROP18_16RATES"/>
    <x v="138"/>
  </r>
  <r>
    <x v="21"/>
    <n v="6065.5"/>
    <x v="1"/>
    <x v="1"/>
    <s v="ANCILLARY SERVICES"/>
    <x v="1"/>
    <s v="RC_INIT_PROP18_16RATES"/>
    <x v="138"/>
  </r>
  <r>
    <x v="21"/>
    <n v="3782.8"/>
    <x v="1"/>
    <x v="2"/>
    <s v="ANCILLARY SERVICES"/>
    <x v="1"/>
    <s v="RC_INIT_PROP18_16RATES"/>
    <x v="138"/>
  </r>
  <r>
    <x v="21"/>
    <n v="3678.85"/>
    <x v="1"/>
    <x v="7"/>
    <s v="ANCILLARY SERVICES"/>
    <x v="1"/>
    <s v="RC_INIT_PROP18_16RATES"/>
    <x v="138"/>
  </r>
  <r>
    <x v="12"/>
    <n v="17990.22"/>
    <x v="1"/>
    <x v="11"/>
    <s v="NETWORK"/>
    <x v="7"/>
    <s v="RC_INIT_PROP18_16RATES"/>
    <x v="138"/>
  </r>
  <r>
    <x v="12"/>
    <n v="19945.560000000001"/>
    <x v="1"/>
    <x v="9"/>
    <s v="NETWORK"/>
    <x v="7"/>
    <s v="RC_INIT_PROP18_16RATES"/>
    <x v="138"/>
  </r>
  <r>
    <x v="19"/>
    <n v="1372.22"/>
    <x v="2"/>
    <x v="0"/>
    <s v="ANCILLARY SERVICES"/>
    <x v="0"/>
    <s v="RC_INIT_PROP18_16RATES"/>
    <x v="138"/>
  </r>
  <r>
    <x v="0"/>
    <n v="1170.07"/>
    <x v="2"/>
    <x v="9"/>
    <s v="ANCILLARY SERVICES"/>
    <x v="0"/>
    <s v="RC_INIT_PROP18_16RATES"/>
    <x v="138"/>
  </r>
  <r>
    <x v="21"/>
    <n v="6174"/>
    <x v="2"/>
    <x v="10"/>
    <s v="ANCILLARY SERVICES"/>
    <x v="1"/>
    <s v="RC_INIT_PROP18_16RATES"/>
    <x v="138"/>
  </r>
  <r>
    <x v="21"/>
    <n v="3675.7"/>
    <x v="2"/>
    <x v="11"/>
    <s v="ANCILLARY SERVICES"/>
    <x v="1"/>
    <s v="RC_INIT_PROP18_16RATES"/>
    <x v="138"/>
  </r>
  <r>
    <x v="21"/>
    <n v="4075.75"/>
    <x v="2"/>
    <x v="9"/>
    <s v="ANCILLARY SERVICES"/>
    <x v="1"/>
    <s v="RC_INIT_PROP18_16RATES"/>
    <x v="138"/>
  </r>
  <r>
    <x v="12"/>
    <n v="21146.18"/>
    <x v="2"/>
    <x v="6"/>
    <s v="NETWORK"/>
    <x v="7"/>
    <s v="RC_INIT_PROP18_16RATES"/>
    <x v="138"/>
  </r>
  <r>
    <x v="12"/>
    <n v="22345.07"/>
    <x v="2"/>
    <x v="8"/>
    <s v="NETWORK"/>
    <x v="7"/>
    <s v="RC_INIT_PROP18_16RATES"/>
    <x v="138"/>
  </r>
  <r>
    <x v="0"/>
    <n v="12777.12"/>
    <x v="0"/>
    <x v="11"/>
    <s v="ANCILLARY SERVICES"/>
    <x v="0"/>
    <s v="RC_INIT_PROP18_16RATES"/>
    <x v="139"/>
  </r>
  <r>
    <x v="0"/>
    <n v="11950.43"/>
    <x v="0"/>
    <x v="9"/>
    <s v="ANCILLARY SERVICES"/>
    <x v="0"/>
    <s v="RC_INIT_PROP18_16RATES"/>
    <x v="139"/>
  </r>
  <r>
    <x v="20"/>
    <n v="5023.08"/>
    <x v="0"/>
    <x v="0"/>
    <s v="ANCILLARY SERVICES"/>
    <x v="10"/>
    <s v="RC_INIT_PROP18_16RATES"/>
    <x v="139"/>
  </r>
  <r>
    <x v="20"/>
    <n v="4271.7299999999996"/>
    <x v="0"/>
    <x v="1"/>
    <s v="ANCILLARY SERVICES"/>
    <x v="10"/>
    <s v="RC_INIT_PROP18_16RATES"/>
    <x v="139"/>
  </r>
  <r>
    <x v="20"/>
    <n v="2719.49"/>
    <x v="0"/>
    <x v="2"/>
    <s v="ANCILLARY SERVICES"/>
    <x v="10"/>
    <s v="RC_INIT_PROP18_16RATES"/>
    <x v="139"/>
  </r>
  <r>
    <x v="20"/>
    <n v="3037.35"/>
    <x v="0"/>
    <x v="7"/>
    <s v="ANCILLARY SERVICES"/>
    <x v="10"/>
    <s v="RC_INIT_PROP18_16RATES"/>
    <x v="139"/>
  </r>
  <r>
    <x v="21"/>
    <n v="25873.75"/>
    <x v="0"/>
    <x v="3"/>
    <s v="ANCILLARY SERVICES"/>
    <x v="1"/>
    <s v="RC_INIT_PROP18_16RATES"/>
    <x v="139"/>
  </r>
  <r>
    <x v="21"/>
    <n v="27550.95"/>
    <x v="0"/>
    <x v="10"/>
    <s v="ANCILLARY SERVICES"/>
    <x v="1"/>
    <s v="RC_INIT_PROP18_16RATES"/>
    <x v="139"/>
  </r>
  <r>
    <x v="21"/>
    <n v="15815.8"/>
    <x v="0"/>
    <x v="11"/>
    <s v="ANCILLARY SERVICES"/>
    <x v="1"/>
    <s v="RC_INIT_PROP18_16RATES"/>
    <x v="139"/>
  </r>
  <r>
    <x v="21"/>
    <n v="14377.65"/>
    <x v="0"/>
    <x v="9"/>
    <s v="ANCILLARY SERVICES"/>
    <x v="1"/>
    <s v="RC_INIT_PROP18_16RATES"/>
    <x v="139"/>
  </r>
  <r>
    <x v="12"/>
    <n v="139950.31"/>
    <x v="0"/>
    <x v="5"/>
    <s v="NETWORK"/>
    <x v="7"/>
    <s v="RC_INIT_PROP18_16RATES"/>
    <x v="139"/>
  </r>
  <r>
    <x v="12"/>
    <n v="113854.17"/>
    <x v="0"/>
    <x v="6"/>
    <s v="NETWORK"/>
    <x v="7"/>
    <s v="RC_INIT_PROP18_16RATES"/>
    <x v="139"/>
  </r>
  <r>
    <x v="12"/>
    <n v="68919.399999999994"/>
    <x v="0"/>
    <x v="8"/>
    <s v="NETWORK"/>
    <x v="7"/>
    <s v="RC_INIT_PROP18_16RATES"/>
    <x v="139"/>
  </r>
  <r>
    <x v="47"/>
    <n v="-163.44"/>
    <x v="0"/>
    <x v="0"/>
    <s v="NETWORK"/>
    <x v="7"/>
    <s v="RC_INIT_PROP18_16RATES"/>
    <x v="139"/>
  </r>
  <r>
    <x v="47"/>
    <n v="-163.44"/>
    <x v="0"/>
    <x v="1"/>
    <s v="NETWORK"/>
    <x v="7"/>
    <s v="RC_INIT_PROP18_16RATES"/>
    <x v="139"/>
  </r>
  <r>
    <x v="47"/>
    <n v="-163.44"/>
    <x v="0"/>
    <x v="2"/>
    <s v="NETWORK"/>
    <x v="7"/>
    <s v="RC_INIT_PROP18_16RATES"/>
    <x v="139"/>
  </r>
  <r>
    <x v="31"/>
    <n v="55"/>
    <x v="0"/>
    <x v="9"/>
    <s v="OTHER REVENUES &amp; CREDITS"/>
    <x v="15"/>
    <s v="RC_INIT_PROP18_16RATES"/>
    <x v="139"/>
  </r>
  <r>
    <x v="0"/>
    <n v="10979.17"/>
    <x v="1"/>
    <x v="6"/>
    <s v="ANCILLARY SERVICES"/>
    <x v="0"/>
    <s v="RC_INIT_PROP18_16RATES"/>
    <x v="139"/>
  </r>
  <r>
    <x v="0"/>
    <n v="12914.53"/>
    <x v="1"/>
    <x v="8"/>
    <s v="ANCILLARY SERVICES"/>
    <x v="0"/>
    <s v="RC_INIT_PROP18_16RATES"/>
    <x v="139"/>
  </r>
  <r>
    <x v="20"/>
    <n v="4354.95"/>
    <x v="1"/>
    <x v="3"/>
    <s v="ANCILLARY SERVICES"/>
    <x v="10"/>
    <s v="RC_INIT_PROP18_16RATES"/>
    <x v="139"/>
  </r>
  <r>
    <x v="20"/>
    <n v="4076.36"/>
    <x v="1"/>
    <x v="10"/>
    <s v="ANCILLARY SERVICES"/>
    <x v="10"/>
    <s v="RC_INIT_PROP18_16RATES"/>
    <x v="139"/>
  </r>
  <r>
    <x v="20"/>
    <n v="2859.9"/>
    <x v="1"/>
    <x v="11"/>
    <s v="ANCILLARY SERVICES"/>
    <x v="10"/>
    <s v="RC_INIT_PROP18_16RATES"/>
    <x v="139"/>
  </r>
  <r>
    <x v="20"/>
    <n v="3056.58"/>
    <x v="1"/>
    <x v="9"/>
    <s v="ANCILLARY SERVICES"/>
    <x v="10"/>
    <s v="RC_INIT_PROP18_16RATES"/>
    <x v="139"/>
  </r>
  <r>
    <x v="21"/>
    <n v="23075.15"/>
    <x v="1"/>
    <x v="4"/>
    <s v="ANCILLARY SERVICES"/>
    <x v="1"/>
    <s v="RC_INIT_PROP18_16RATES"/>
    <x v="139"/>
  </r>
  <r>
    <x v="21"/>
    <n v="25728.5"/>
    <x v="1"/>
    <x v="5"/>
    <s v="ANCILLARY SERVICES"/>
    <x v="1"/>
    <s v="RC_INIT_PROP18_16RATES"/>
    <x v="139"/>
  </r>
  <r>
    <x v="21"/>
    <n v="21907.9"/>
    <x v="1"/>
    <x v="6"/>
    <s v="ANCILLARY SERVICES"/>
    <x v="1"/>
    <s v="RC_INIT_PROP18_16RATES"/>
    <x v="139"/>
  </r>
  <r>
    <x v="21"/>
    <n v="13957.65"/>
    <x v="1"/>
    <x v="8"/>
    <s v="ANCILLARY SERVICES"/>
    <x v="1"/>
    <s v="RC_INIT_PROP18_16RATES"/>
    <x v="139"/>
  </r>
  <r>
    <x v="12"/>
    <n v="136676.35999999999"/>
    <x v="1"/>
    <x v="0"/>
    <s v="NETWORK"/>
    <x v="7"/>
    <s v="RC_INIT_PROP18_16RATES"/>
    <x v="139"/>
  </r>
  <r>
    <x v="31"/>
    <n v="157"/>
    <x v="1"/>
    <x v="2"/>
    <s v="OTHER REVENUES &amp; CREDITS"/>
    <x v="15"/>
    <s v="RC_INIT_PROP18_16RATES"/>
    <x v="65"/>
  </r>
  <r>
    <x v="19"/>
    <n v="909.66"/>
    <x v="2"/>
    <x v="9"/>
    <s v="ANCILLARY SERVICES"/>
    <x v="0"/>
    <s v="RC_INIT_PROP18_16RATES"/>
    <x v="65"/>
  </r>
  <r>
    <x v="0"/>
    <n v="763.75"/>
    <x v="2"/>
    <x v="3"/>
    <s v="ANCILLARY SERVICES"/>
    <x v="0"/>
    <s v="RC_INIT_PROP18_16RATES"/>
    <x v="65"/>
  </r>
  <r>
    <x v="0"/>
    <n v="764.16"/>
    <x v="2"/>
    <x v="10"/>
    <s v="ANCILLARY SERVICES"/>
    <x v="0"/>
    <s v="RC_INIT_PROP18_16RATES"/>
    <x v="65"/>
  </r>
  <r>
    <x v="20"/>
    <n v="244.72"/>
    <x v="2"/>
    <x v="0"/>
    <s v="ANCILLARY SERVICES"/>
    <x v="10"/>
    <s v="RC_INIT_PROP18_16RATES"/>
    <x v="65"/>
  </r>
  <r>
    <x v="21"/>
    <n v="871.5"/>
    <x v="2"/>
    <x v="3"/>
    <s v="ANCILLARY SERVICES"/>
    <x v="1"/>
    <s v="RC_INIT_PROP18_16RATES"/>
    <x v="65"/>
  </r>
  <r>
    <x v="72"/>
    <n v="4014"/>
    <x v="2"/>
    <x v="9"/>
    <s v="ANCILLARY SERVICES"/>
    <x v="26"/>
    <s v="RC_INIT_PROP18_16RATES"/>
    <x v="65"/>
  </r>
  <r>
    <x v="73"/>
    <n v="16056"/>
    <x v="2"/>
    <x v="7"/>
    <s v="ANCILLARY SERVICES"/>
    <x v="26"/>
    <s v="RC_INIT_PROP18_16RATES"/>
    <x v="65"/>
  </r>
  <r>
    <x v="71"/>
    <n v="54189"/>
    <x v="2"/>
    <x v="10"/>
    <s v="ANCILLARY SERVICES"/>
    <x v="26"/>
    <s v="RC_INIT_PROP18_16RATES"/>
    <x v="65"/>
  </r>
  <r>
    <x v="71"/>
    <n v="54189"/>
    <x v="2"/>
    <x v="11"/>
    <s v="ANCILLARY SERVICES"/>
    <x v="26"/>
    <s v="RC_INIT_PROP18_16RATES"/>
    <x v="65"/>
  </r>
  <r>
    <x v="71"/>
    <n v="54189"/>
    <x v="2"/>
    <x v="9"/>
    <s v="ANCILLARY SERVICES"/>
    <x v="26"/>
    <s v="RC_INIT_PROP18_16RATES"/>
    <x v="65"/>
  </r>
  <r>
    <x v="12"/>
    <n v="3289.56"/>
    <x v="2"/>
    <x v="4"/>
    <s v="NETWORK"/>
    <x v="7"/>
    <s v="RC_INIT_PROP18_16RATES"/>
    <x v="65"/>
  </r>
  <r>
    <x v="12"/>
    <n v="4831.9799999999996"/>
    <x v="2"/>
    <x v="5"/>
    <s v="NETWORK"/>
    <x v="7"/>
    <s v="RC_INIT_PROP18_16RATES"/>
    <x v="65"/>
  </r>
  <r>
    <x v="28"/>
    <n v="652"/>
    <x v="2"/>
    <x v="11"/>
    <s v="OTHER REVENUES &amp; CREDITS"/>
    <x v="12"/>
    <s v="RC_INIT_PROP18_16RATES"/>
    <x v="65"/>
  </r>
  <r>
    <x v="28"/>
    <n v="652"/>
    <x v="2"/>
    <x v="9"/>
    <s v="OTHER REVENUES &amp; CREDITS"/>
    <x v="12"/>
    <s v="RC_INIT_PROP18_16RATES"/>
    <x v="65"/>
  </r>
  <r>
    <x v="31"/>
    <n v="157"/>
    <x v="2"/>
    <x v="3"/>
    <s v="OTHER REVENUES &amp; CREDITS"/>
    <x v="15"/>
    <s v="RC_INIT_PROP18_16RATES"/>
    <x v="65"/>
  </r>
  <r>
    <x v="31"/>
    <n v="157"/>
    <x v="2"/>
    <x v="10"/>
    <s v="OTHER REVENUES &amp; CREDITS"/>
    <x v="15"/>
    <s v="RC_INIT_PROP18_16RATES"/>
    <x v="65"/>
  </r>
  <r>
    <x v="31"/>
    <n v="157"/>
    <x v="2"/>
    <x v="11"/>
    <s v="OTHER REVENUES &amp; CREDITS"/>
    <x v="15"/>
    <s v="RC_INIT_PROP18_16RATES"/>
    <x v="65"/>
  </r>
  <r>
    <x v="86"/>
    <n v="8276.4"/>
    <x v="0"/>
    <x v="8"/>
    <s v="ANCILLARY SERVICES"/>
    <x v="26"/>
    <s v="RC_INIT_PROP18_16RATES"/>
    <x v="66"/>
  </r>
  <r>
    <x v="72"/>
    <n v="2006.4"/>
    <x v="0"/>
    <x v="3"/>
    <s v="ANCILLARY SERVICES"/>
    <x v="26"/>
    <s v="RC_INIT_PROP18_16RATES"/>
    <x v="66"/>
  </r>
  <r>
    <x v="72"/>
    <n v="2006.4"/>
    <x v="0"/>
    <x v="10"/>
    <s v="ANCILLARY SERVICES"/>
    <x v="26"/>
    <s v="RC_INIT_PROP18_16RATES"/>
    <x v="66"/>
  </r>
  <r>
    <x v="72"/>
    <n v="2006.4"/>
    <x v="0"/>
    <x v="11"/>
    <s v="ANCILLARY SERVICES"/>
    <x v="26"/>
    <s v="RC_INIT_PROP18_16RATES"/>
    <x v="66"/>
  </r>
  <r>
    <x v="72"/>
    <n v="2006.4"/>
    <x v="0"/>
    <x v="9"/>
    <s v="ANCILLARY SERVICES"/>
    <x v="26"/>
    <s v="RC_INIT_PROP18_16RATES"/>
    <x v="66"/>
  </r>
  <r>
    <x v="73"/>
    <n v="8025.6"/>
    <x v="0"/>
    <x v="0"/>
    <s v="ANCILLARY SERVICES"/>
    <x v="26"/>
    <s v="RC_INIT_PROP18_16RATES"/>
    <x v="66"/>
  </r>
  <r>
    <x v="73"/>
    <n v="8025.6"/>
    <x v="0"/>
    <x v="1"/>
    <s v="ANCILLARY SERVICES"/>
    <x v="26"/>
    <s v="RC_INIT_PROP18_16RATES"/>
    <x v="66"/>
  </r>
  <r>
    <x v="73"/>
    <n v="8025.6"/>
    <x v="0"/>
    <x v="2"/>
    <s v="ANCILLARY SERVICES"/>
    <x v="26"/>
    <s v="RC_INIT_PROP18_16RATES"/>
    <x v="66"/>
  </r>
  <r>
    <x v="73"/>
    <n v="8025.6"/>
    <x v="0"/>
    <x v="7"/>
    <s v="ANCILLARY SERVICES"/>
    <x v="26"/>
    <s v="RC_INIT_PROP18_16RATES"/>
    <x v="66"/>
  </r>
  <r>
    <x v="86"/>
    <n v="8276.4"/>
    <x v="1"/>
    <x v="2"/>
    <s v="ANCILLARY SERVICES"/>
    <x v="26"/>
    <s v="RC_INIT_PROP18_16RATES"/>
    <x v="66"/>
  </r>
  <r>
    <x v="86"/>
    <n v="8276.4"/>
    <x v="1"/>
    <x v="7"/>
    <s v="ANCILLARY SERVICES"/>
    <x v="26"/>
    <s v="RC_INIT_PROP18_16RATES"/>
    <x v="66"/>
  </r>
  <r>
    <x v="72"/>
    <n v="2006.4"/>
    <x v="1"/>
    <x v="4"/>
    <s v="ANCILLARY SERVICES"/>
    <x v="26"/>
    <s v="RC_INIT_PROP18_16RATES"/>
    <x v="66"/>
  </r>
  <r>
    <x v="72"/>
    <n v="2006.4"/>
    <x v="1"/>
    <x v="5"/>
    <s v="ANCILLARY SERVICES"/>
    <x v="26"/>
    <s v="RC_INIT_PROP18_16RATES"/>
    <x v="66"/>
  </r>
  <r>
    <x v="72"/>
    <n v="2006.4"/>
    <x v="1"/>
    <x v="6"/>
    <s v="ANCILLARY SERVICES"/>
    <x v="26"/>
    <s v="RC_INIT_PROP18_16RATES"/>
    <x v="66"/>
  </r>
  <r>
    <x v="72"/>
    <n v="2006.4"/>
    <x v="1"/>
    <x v="8"/>
    <s v="ANCILLARY SERVICES"/>
    <x v="26"/>
    <s v="RC_INIT_PROP18_16RATES"/>
    <x v="66"/>
  </r>
  <r>
    <x v="73"/>
    <n v="8025.6"/>
    <x v="1"/>
    <x v="3"/>
    <s v="ANCILLARY SERVICES"/>
    <x v="26"/>
    <s v="RC_INIT_PROP18_16RATES"/>
    <x v="66"/>
  </r>
  <r>
    <x v="73"/>
    <n v="8025.6"/>
    <x v="1"/>
    <x v="10"/>
    <s v="ANCILLARY SERVICES"/>
    <x v="26"/>
    <s v="RC_INIT_PROP18_16RATES"/>
    <x v="66"/>
  </r>
  <r>
    <x v="73"/>
    <n v="8025.6"/>
    <x v="1"/>
    <x v="11"/>
    <s v="ANCILLARY SERVICES"/>
    <x v="26"/>
    <s v="RC_INIT_PROP18_16RATES"/>
    <x v="66"/>
  </r>
  <r>
    <x v="73"/>
    <n v="8025.6"/>
    <x v="1"/>
    <x v="9"/>
    <s v="ANCILLARY SERVICES"/>
    <x v="26"/>
    <s v="RC_INIT_PROP18_16RATES"/>
    <x v="66"/>
  </r>
  <r>
    <x v="86"/>
    <n v="8276.4"/>
    <x v="2"/>
    <x v="11"/>
    <s v="ANCILLARY SERVICES"/>
    <x v="26"/>
    <s v="RC_INIT_PROP18_16RATES"/>
    <x v="66"/>
  </r>
  <r>
    <x v="86"/>
    <n v="8276.4"/>
    <x v="2"/>
    <x v="9"/>
    <s v="ANCILLARY SERVICES"/>
    <x v="26"/>
    <s v="RC_INIT_PROP18_16RATES"/>
    <x v="66"/>
  </r>
  <r>
    <x v="72"/>
    <n v="2006.4"/>
    <x v="2"/>
    <x v="0"/>
    <s v="ANCILLARY SERVICES"/>
    <x v="26"/>
    <s v="RC_INIT_PROP18_16RATES"/>
    <x v="66"/>
  </r>
  <r>
    <x v="72"/>
    <n v="2006.4"/>
    <x v="2"/>
    <x v="1"/>
    <s v="ANCILLARY SERVICES"/>
    <x v="26"/>
    <s v="RC_INIT_PROP18_16RATES"/>
    <x v="66"/>
  </r>
  <r>
    <x v="72"/>
    <n v="2006.4"/>
    <x v="2"/>
    <x v="2"/>
    <s v="ANCILLARY SERVICES"/>
    <x v="26"/>
    <s v="RC_INIT_PROP18_16RATES"/>
    <x v="66"/>
  </r>
  <r>
    <x v="73"/>
    <n v="8025.6"/>
    <x v="2"/>
    <x v="4"/>
    <s v="ANCILLARY SERVICES"/>
    <x v="26"/>
    <s v="RC_INIT_PROP18_16RATES"/>
    <x v="66"/>
  </r>
  <r>
    <x v="73"/>
    <n v="8025.6"/>
    <x v="2"/>
    <x v="5"/>
    <s v="ANCILLARY SERVICES"/>
    <x v="26"/>
    <s v="RC_INIT_PROP18_16RATES"/>
    <x v="66"/>
  </r>
  <r>
    <x v="73"/>
    <n v="8025.6"/>
    <x v="2"/>
    <x v="6"/>
    <s v="ANCILLARY SERVICES"/>
    <x v="26"/>
    <s v="RC_INIT_PROP18_16RATES"/>
    <x v="66"/>
  </r>
  <r>
    <x v="73"/>
    <n v="8025.6"/>
    <x v="2"/>
    <x v="8"/>
    <s v="ANCILLARY SERVICES"/>
    <x v="26"/>
    <s v="RC_INIT_PROP18_16RATES"/>
    <x v="66"/>
  </r>
  <r>
    <x v="66"/>
    <n v="2279.54"/>
    <x v="0"/>
    <x v="9"/>
    <s v="ANCILLARY SERVICES"/>
    <x v="25"/>
    <s v="RC_INIT_PROP18_16RATES"/>
    <x v="67"/>
  </r>
  <r>
    <x v="67"/>
    <n v="857.91"/>
    <x v="0"/>
    <x v="7"/>
    <s v="ANCILLARY SERVICES"/>
    <x v="25"/>
    <s v="RC_INIT_PROP18_16RATES"/>
    <x v="67"/>
  </r>
  <r>
    <x v="19"/>
    <n v="69859.63"/>
    <x v="0"/>
    <x v="4"/>
    <s v="ANCILLARY SERVICES"/>
    <x v="0"/>
    <s v="RC_INIT_PROP18_16RATES"/>
    <x v="67"/>
  </r>
  <r>
    <x v="19"/>
    <n v="81023.12"/>
    <x v="0"/>
    <x v="5"/>
    <s v="ANCILLARY SERVICES"/>
    <x v="0"/>
    <s v="RC_INIT_PROP18_16RATES"/>
    <x v="67"/>
  </r>
  <r>
    <x v="19"/>
    <n v="75633.179999999993"/>
    <x v="0"/>
    <x v="6"/>
    <s v="ANCILLARY SERVICES"/>
    <x v="0"/>
    <s v="RC_INIT_PROP18_16RATES"/>
    <x v="67"/>
  </r>
  <r>
    <x v="19"/>
    <n v="88100.35"/>
    <x v="0"/>
    <x v="8"/>
    <s v="ANCILLARY SERVICES"/>
    <x v="0"/>
    <s v="RC_INIT_PROP18_16RATES"/>
    <x v="67"/>
  </r>
  <r>
    <x v="21"/>
    <n v="94242.05"/>
    <x v="0"/>
    <x v="7"/>
    <s v="ANCILLARY SERVICES"/>
    <x v="1"/>
    <s v="RC_INIT_PROP18_16RATES"/>
    <x v="67"/>
  </r>
  <r>
    <x v="66"/>
    <n v="2279.54"/>
    <x v="1"/>
    <x v="8"/>
    <s v="ANCILLARY SERVICES"/>
    <x v="25"/>
    <s v="RC_INIT_PROP18_16RATES"/>
    <x v="67"/>
  </r>
  <r>
    <x v="67"/>
    <n v="857.91"/>
    <x v="1"/>
    <x v="9"/>
    <s v="ANCILLARY SERVICES"/>
    <x v="25"/>
    <s v="RC_INIT_PROP18_16RATES"/>
    <x v="67"/>
  </r>
  <r>
    <x v="19"/>
    <n v="80851.149999999994"/>
    <x v="1"/>
    <x v="0"/>
    <s v="ANCILLARY SERVICES"/>
    <x v="0"/>
    <s v="RC_INIT_PROP18_16RATES"/>
    <x v="67"/>
  </r>
  <r>
    <x v="19"/>
    <n v="76577.75"/>
    <x v="1"/>
    <x v="1"/>
    <s v="ANCILLARY SERVICES"/>
    <x v="0"/>
    <s v="RC_INIT_PROP18_16RATES"/>
    <x v="67"/>
  </r>
  <r>
    <x v="19"/>
    <n v="84672.62"/>
    <x v="1"/>
    <x v="2"/>
    <s v="ANCILLARY SERVICES"/>
    <x v="0"/>
    <s v="RC_INIT_PROP18_16RATES"/>
    <x v="67"/>
  </r>
  <r>
    <x v="20"/>
    <n v="20239.68"/>
    <x v="1"/>
    <x v="7"/>
    <s v="ANCILLARY SERVICES"/>
    <x v="10"/>
    <s v="RC_INIT_PROP18_16RATES"/>
    <x v="67"/>
  </r>
  <r>
    <x v="21"/>
    <n v="104423.9"/>
    <x v="1"/>
    <x v="9"/>
    <s v="ANCILLARY SERVICES"/>
    <x v="1"/>
    <s v="RC_INIT_PROP18_16RATES"/>
    <x v="67"/>
  </r>
  <r>
    <x v="77"/>
    <n v="850"/>
    <x v="0"/>
    <x v="7"/>
    <s v="ANCILLARY SERVICES"/>
    <x v="26"/>
    <s v="RC_INIT_PROP18_16RATES"/>
    <x v="222"/>
  </r>
  <r>
    <x v="27"/>
    <n v="7445"/>
    <x v="0"/>
    <x v="0"/>
    <s v="NETWORK"/>
    <x v="11"/>
    <s v="RC_INIT_PROP18_16RATES"/>
    <x v="222"/>
  </r>
  <r>
    <x v="27"/>
    <n v="7445"/>
    <x v="0"/>
    <x v="1"/>
    <s v="NETWORK"/>
    <x v="11"/>
    <s v="RC_INIT_PROP18_16RATES"/>
    <x v="222"/>
  </r>
  <r>
    <x v="27"/>
    <n v="7445"/>
    <x v="0"/>
    <x v="2"/>
    <s v="NETWORK"/>
    <x v="11"/>
    <s v="RC_INIT_PROP18_16RATES"/>
    <x v="222"/>
  </r>
  <r>
    <x v="27"/>
    <n v="7445"/>
    <x v="0"/>
    <x v="7"/>
    <s v="NETWORK"/>
    <x v="11"/>
    <s v="RC_INIT_PROP18_16RATES"/>
    <x v="222"/>
  </r>
  <r>
    <x v="19"/>
    <n v="58.38"/>
    <x v="1"/>
    <x v="0"/>
    <s v="ANCILLARY SERVICES"/>
    <x v="0"/>
    <s v="RC_INIT_PROP18_16RATES"/>
    <x v="222"/>
  </r>
  <r>
    <x v="19"/>
    <n v="55.3"/>
    <x v="1"/>
    <x v="1"/>
    <s v="ANCILLARY SERVICES"/>
    <x v="0"/>
    <s v="RC_INIT_PROP18_16RATES"/>
    <x v="222"/>
  </r>
  <r>
    <x v="19"/>
    <n v="61.14"/>
    <x v="1"/>
    <x v="2"/>
    <s v="ANCILLARY SERVICES"/>
    <x v="0"/>
    <s v="RC_INIT_PROP18_16RATES"/>
    <x v="222"/>
  </r>
  <r>
    <x v="0"/>
    <n v="56.05"/>
    <x v="1"/>
    <x v="2"/>
    <s v="ANCILLARY SERVICES"/>
    <x v="0"/>
    <s v="RC_INIT_PROP18_16RATES"/>
    <x v="222"/>
  </r>
  <r>
    <x v="0"/>
    <n v="43.78"/>
    <x v="1"/>
    <x v="7"/>
    <s v="ANCILLARY SERVICES"/>
    <x v="0"/>
    <s v="RC_INIT_PROP18_16RATES"/>
    <x v="222"/>
  </r>
  <r>
    <x v="26"/>
    <n v="1505"/>
    <x v="1"/>
    <x v="0"/>
    <s v="ANCILLARY SERVICES"/>
    <x v="1"/>
    <s v="RC_INIT_PROP18_16RATES"/>
    <x v="222"/>
  </r>
  <r>
    <x v="26"/>
    <n v="1505"/>
    <x v="1"/>
    <x v="1"/>
    <s v="ANCILLARY SERVICES"/>
    <x v="1"/>
    <s v="RC_INIT_PROP18_16RATES"/>
    <x v="222"/>
  </r>
  <r>
    <x v="26"/>
    <n v="1505"/>
    <x v="1"/>
    <x v="2"/>
    <s v="ANCILLARY SERVICES"/>
    <x v="1"/>
    <s v="RC_INIT_PROP18_16RATES"/>
    <x v="222"/>
  </r>
  <r>
    <x v="26"/>
    <n v="1505"/>
    <x v="1"/>
    <x v="7"/>
    <s v="ANCILLARY SERVICES"/>
    <x v="1"/>
    <s v="RC_INIT_PROP18_16RATES"/>
    <x v="222"/>
  </r>
  <r>
    <x v="76"/>
    <n v="200"/>
    <x v="1"/>
    <x v="0"/>
    <s v="ANCILLARY SERVICES"/>
    <x v="26"/>
    <s v="RC_INIT_PROP18_16RATES"/>
    <x v="222"/>
  </r>
  <r>
    <x v="76"/>
    <n v="200"/>
    <x v="1"/>
    <x v="1"/>
    <s v="ANCILLARY SERVICES"/>
    <x v="26"/>
    <s v="RC_INIT_PROP18_16RATES"/>
    <x v="222"/>
  </r>
  <r>
    <x v="77"/>
    <n v="850"/>
    <x v="1"/>
    <x v="10"/>
    <s v="ANCILLARY SERVICES"/>
    <x v="26"/>
    <s v="RC_INIT_PROP18_16RATES"/>
    <x v="222"/>
  </r>
  <r>
    <x v="77"/>
    <n v="850"/>
    <x v="1"/>
    <x v="11"/>
    <s v="ANCILLARY SERVICES"/>
    <x v="26"/>
    <s v="RC_INIT_PROP18_16RATES"/>
    <x v="222"/>
  </r>
  <r>
    <x v="77"/>
    <n v="850"/>
    <x v="1"/>
    <x v="9"/>
    <s v="ANCILLARY SERVICES"/>
    <x v="26"/>
    <s v="RC_INIT_PROP18_16RATES"/>
    <x v="222"/>
  </r>
  <r>
    <x v="27"/>
    <n v="7445"/>
    <x v="1"/>
    <x v="3"/>
    <s v="NETWORK"/>
    <x v="11"/>
    <s v="RC_INIT_PROP18_16RATES"/>
    <x v="222"/>
  </r>
  <r>
    <x v="27"/>
    <n v="7445"/>
    <x v="1"/>
    <x v="10"/>
    <s v="NETWORK"/>
    <x v="11"/>
    <s v="RC_INIT_PROP18_16RATES"/>
    <x v="222"/>
  </r>
  <r>
    <x v="27"/>
    <n v="7445"/>
    <x v="1"/>
    <x v="11"/>
    <s v="NETWORK"/>
    <x v="11"/>
    <s v="RC_INIT_PROP18_16RATES"/>
    <x v="222"/>
  </r>
  <r>
    <x v="27"/>
    <n v="7445"/>
    <x v="1"/>
    <x v="9"/>
    <s v="NETWORK"/>
    <x v="11"/>
    <s v="RC_INIT_PROP18_16RATES"/>
    <x v="222"/>
  </r>
  <r>
    <x v="19"/>
    <n v="50.14"/>
    <x v="2"/>
    <x v="3"/>
    <s v="ANCILLARY SERVICES"/>
    <x v="0"/>
    <s v="RC_INIT_PROP18_16RATES"/>
    <x v="222"/>
  </r>
  <r>
    <x v="19"/>
    <n v="50.16"/>
    <x v="2"/>
    <x v="10"/>
    <s v="ANCILLARY SERVICES"/>
    <x v="0"/>
    <s v="RC_INIT_PROP18_16RATES"/>
    <x v="222"/>
  </r>
  <r>
    <x v="19"/>
    <n v="58.39"/>
    <x v="2"/>
    <x v="11"/>
    <s v="ANCILLARY SERVICES"/>
    <x v="0"/>
    <s v="RC_INIT_PROP18_16RATES"/>
    <x v="222"/>
  </r>
  <r>
    <x v="0"/>
    <n v="53.52"/>
    <x v="2"/>
    <x v="11"/>
    <s v="ANCILLARY SERVICES"/>
    <x v="0"/>
    <s v="RC_INIT_PROP18_16RATES"/>
    <x v="222"/>
  </r>
  <r>
    <x v="0"/>
    <n v="50.18"/>
    <x v="2"/>
    <x v="9"/>
    <s v="ANCILLARY SERVICES"/>
    <x v="0"/>
    <s v="RC_INIT_PROP18_16RATES"/>
    <x v="222"/>
  </r>
  <r>
    <x v="26"/>
    <n v="1505"/>
    <x v="2"/>
    <x v="3"/>
    <s v="ANCILLARY SERVICES"/>
    <x v="1"/>
    <s v="RC_INIT_PROP18_16RATES"/>
    <x v="222"/>
  </r>
  <r>
    <x v="26"/>
    <n v="1505"/>
    <x v="2"/>
    <x v="10"/>
    <s v="ANCILLARY SERVICES"/>
    <x v="1"/>
    <s v="RC_INIT_PROP18_16RATES"/>
    <x v="222"/>
  </r>
  <r>
    <x v="26"/>
    <n v="1505"/>
    <x v="2"/>
    <x v="11"/>
    <s v="ANCILLARY SERVICES"/>
    <x v="1"/>
    <s v="RC_INIT_PROP18_16RATES"/>
    <x v="222"/>
  </r>
  <r>
    <x v="26"/>
    <n v="1505"/>
    <x v="2"/>
    <x v="9"/>
    <s v="ANCILLARY SERVICES"/>
    <x v="1"/>
    <s v="RC_INIT_PROP18_16RATES"/>
    <x v="222"/>
  </r>
  <r>
    <x v="76"/>
    <n v="200"/>
    <x v="2"/>
    <x v="3"/>
    <s v="ANCILLARY SERVICES"/>
    <x v="26"/>
    <s v="RC_INIT_PROP18_16RATES"/>
    <x v="222"/>
  </r>
  <r>
    <x v="76"/>
    <n v="200"/>
    <x v="2"/>
    <x v="10"/>
    <s v="ANCILLARY SERVICES"/>
    <x v="26"/>
    <s v="RC_INIT_PROP18_16RATES"/>
    <x v="222"/>
  </r>
  <r>
    <x v="77"/>
    <n v="850"/>
    <x v="2"/>
    <x v="5"/>
    <s v="ANCILLARY SERVICES"/>
    <x v="26"/>
    <s v="RC_INIT_PROP18_16RATES"/>
    <x v="222"/>
  </r>
  <r>
    <x v="77"/>
    <n v="850"/>
    <x v="2"/>
    <x v="6"/>
    <s v="ANCILLARY SERVICES"/>
    <x v="26"/>
    <s v="RC_INIT_PROP18_16RATES"/>
    <x v="222"/>
  </r>
  <r>
    <x v="77"/>
    <n v="850"/>
    <x v="2"/>
    <x v="8"/>
    <s v="ANCILLARY SERVICES"/>
    <x v="26"/>
    <s v="RC_INIT_PROP18_16RATES"/>
    <x v="222"/>
  </r>
  <r>
    <x v="27"/>
    <n v="7445"/>
    <x v="2"/>
    <x v="4"/>
    <s v="NETWORK"/>
    <x v="11"/>
    <s v="RC_INIT_PROP18_16RATES"/>
    <x v="222"/>
  </r>
  <r>
    <x v="27"/>
    <n v="7445"/>
    <x v="2"/>
    <x v="5"/>
    <s v="NETWORK"/>
    <x v="11"/>
    <s v="RC_INIT_PROP18_16RATES"/>
    <x v="222"/>
  </r>
  <r>
    <x v="27"/>
    <n v="7445"/>
    <x v="2"/>
    <x v="6"/>
    <s v="NETWORK"/>
    <x v="11"/>
    <s v="RC_INIT_PROP18_16RATES"/>
    <x v="222"/>
  </r>
  <r>
    <x v="27"/>
    <n v="7445"/>
    <x v="2"/>
    <x v="8"/>
    <s v="NETWORK"/>
    <x v="11"/>
    <s v="RC_INIT_PROP18_16RATES"/>
    <x v="222"/>
  </r>
  <r>
    <x v="0"/>
    <n v="355.92"/>
    <x v="0"/>
    <x v="0"/>
    <s v="ANCILLARY SERVICES"/>
    <x v="0"/>
    <s v="RC_INIT_PROP18_16RATES"/>
    <x v="223"/>
  </r>
  <r>
    <x v="0"/>
    <n v="299.07"/>
    <x v="1"/>
    <x v="3"/>
    <s v="ANCILLARY SERVICES"/>
    <x v="0"/>
    <s v="RC_INIT_PROP18_16RATES"/>
    <x v="223"/>
  </r>
  <r>
    <x v="0"/>
    <n v="294.32"/>
    <x v="2"/>
    <x v="4"/>
    <s v="ANCILLARY SERVICES"/>
    <x v="0"/>
    <s v="RC_INIT_PROP18_16RATES"/>
    <x v="223"/>
  </r>
  <r>
    <x v="19"/>
    <n v="21.51"/>
    <x v="0"/>
    <x v="3"/>
    <s v="ANCILLARY SERVICES"/>
    <x v="0"/>
    <s v="RC_INIT_PROP18_16RATES"/>
    <x v="224"/>
  </r>
  <r>
    <x v="19"/>
    <n v="21.53"/>
    <x v="0"/>
    <x v="10"/>
    <s v="ANCILLARY SERVICES"/>
    <x v="0"/>
    <s v="RC_INIT_PROP18_16RATES"/>
    <x v="224"/>
  </r>
  <r>
    <x v="19"/>
    <n v="25.33"/>
    <x v="0"/>
    <x v="11"/>
    <s v="ANCILLARY SERVICES"/>
    <x v="0"/>
    <s v="RC_INIT_PROP18_16RATES"/>
    <x v="224"/>
  </r>
  <r>
    <x v="19"/>
    <n v="23.69"/>
    <x v="0"/>
    <x v="9"/>
    <s v="ANCILLARY SERVICES"/>
    <x v="0"/>
    <s v="RC_INIT_PROP18_16RATES"/>
    <x v="224"/>
  </r>
  <r>
    <x v="0"/>
    <n v="21.72"/>
    <x v="0"/>
    <x v="9"/>
    <s v="ANCILLARY SERVICES"/>
    <x v="0"/>
    <s v="RC_INIT_PROP18_16RATES"/>
    <x v="224"/>
  </r>
  <r>
    <x v="19"/>
    <n v="21.21"/>
    <x v="1"/>
    <x v="4"/>
    <s v="ANCILLARY SERVICES"/>
    <x v="0"/>
    <s v="RC_INIT_PROP18_16RATES"/>
    <x v="224"/>
  </r>
  <r>
    <x v="19"/>
    <n v="24.23"/>
    <x v="1"/>
    <x v="5"/>
    <s v="ANCILLARY SERVICES"/>
    <x v="0"/>
    <s v="RC_INIT_PROP18_16RATES"/>
    <x v="224"/>
  </r>
  <r>
    <x v="19"/>
    <n v="21.77"/>
    <x v="1"/>
    <x v="6"/>
    <s v="ANCILLARY SERVICES"/>
    <x v="0"/>
    <s v="RC_INIT_PROP18_16RATES"/>
    <x v="224"/>
  </r>
  <r>
    <x v="19"/>
    <n v="25.6"/>
    <x v="1"/>
    <x v="8"/>
    <s v="ANCILLARY SERVICES"/>
    <x v="0"/>
    <s v="RC_INIT_PROP18_16RATES"/>
    <x v="224"/>
  </r>
  <r>
    <x v="0"/>
    <n v="23.47"/>
    <x v="1"/>
    <x v="8"/>
    <s v="ANCILLARY SERVICES"/>
    <x v="0"/>
    <s v="RC_INIT_PROP18_16RATES"/>
    <x v="224"/>
  </r>
  <r>
    <x v="19"/>
    <n v="24.67"/>
    <x v="2"/>
    <x v="0"/>
    <s v="ANCILLARY SERVICES"/>
    <x v="0"/>
    <s v="RC_INIT_PROP18_16RATES"/>
    <x v="224"/>
  </r>
  <r>
    <x v="19"/>
    <n v="23.19"/>
    <x v="2"/>
    <x v="1"/>
    <s v="ANCILLARY SERVICES"/>
    <x v="0"/>
    <s v="RC_INIT_PROP18_16RATES"/>
    <x v="224"/>
  </r>
  <r>
    <x v="19"/>
    <n v="25.64"/>
    <x v="2"/>
    <x v="2"/>
    <s v="ANCILLARY SERVICES"/>
    <x v="0"/>
    <s v="RC_INIT_PROP18_16RATES"/>
    <x v="224"/>
  </r>
  <r>
    <x v="0"/>
    <n v="23.5"/>
    <x v="2"/>
    <x v="2"/>
    <s v="ANCILLARY SERVICES"/>
    <x v="0"/>
    <s v="RC_INIT_PROP18_16RATES"/>
    <x v="224"/>
  </r>
  <r>
    <x v="0"/>
    <n v="18.48"/>
    <x v="2"/>
    <x v="7"/>
    <s v="ANCILLARY SERVICES"/>
    <x v="0"/>
    <s v="RC_INIT_PROP18_16RATES"/>
    <x v="224"/>
  </r>
  <r>
    <x v="89"/>
    <n v="449400"/>
    <x v="0"/>
    <x v="5"/>
    <s v="OTHER REVENUES &amp; CREDITS"/>
    <x v="33"/>
    <s v="RC_INIT_PROP18_16RATES"/>
    <x v="294"/>
  </r>
  <r>
    <x v="12"/>
    <n v="113881.93"/>
    <x v="1"/>
    <x v="1"/>
    <s v="NETWORK"/>
    <x v="7"/>
    <s v="RC_INIT_PROP18_16RATES"/>
    <x v="139"/>
  </r>
  <r>
    <x v="12"/>
    <n v="69380.92"/>
    <x v="1"/>
    <x v="2"/>
    <s v="NETWORK"/>
    <x v="7"/>
    <s v="RC_INIT_PROP18_16RATES"/>
    <x v="139"/>
  </r>
  <r>
    <x v="12"/>
    <n v="74549.48"/>
    <x v="1"/>
    <x v="7"/>
    <s v="NETWORK"/>
    <x v="7"/>
    <s v="RC_INIT_PROP18_16RATES"/>
    <x v="139"/>
  </r>
  <r>
    <x v="47"/>
    <n v="-176.19"/>
    <x v="1"/>
    <x v="3"/>
    <s v="NETWORK"/>
    <x v="7"/>
    <s v="RC_INIT_PROP18_16RATES"/>
    <x v="139"/>
  </r>
  <r>
    <x v="47"/>
    <n v="-163.44"/>
    <x v="1"/>
    <x v="10"/>
    <s v="NETWORK"/>
    <x v="7"/>
    <s v="RC_INIT_PROP18_16RATES"/>
    <x v="139"/>
  </r>
  <r>
    <x v="47"/>
    <n v="-163.44"/>
    <x v="1"/>
    <x v="11"/>
    <s v="NETWORK"/>
    <x v="7"/>
    <s v="RC_INIT_PROP18_16RATES"/>
    <x v="139"/>
  </r>
  <r>
    <x v="31"/>
    <n v="55"/>
    <x v="1"/>
    <x v="8"/>
    <s v="OTHER REVENUES &amp; CREDITS"/>
    <x v="15"/>
    <s v="RC_INIT_PROP18_16RATES"/>
    <x v="139"/>
  </r>
  <r>
    <x v="0"/>
    <n v="11698.7"/>
    <x v="2"/>
    <x v="1"/>
    <s v="ANCILLARY SERVICES"/>
    <x v="0"/>
    <s v="RC_INIT_PROP18_16RATES"/>
    <x v="139"/>
  </r>
  <r>
    <x v="0"/>
    <n v="12932.97"/>
    <x v="2"/>
    <x v="2"/>
    <s v="ANCILLARY SERVICES"/>
    <x v="0"/>
    <s v="RC_INIT_PROP18_16RATES"/>
    <x v="139"/>
  </r>
  <r>
    <x v="0"/>
    <n v="10166.93"/>
    <x v="2"/>
    <x v="7"/>
    <s v="ANCILLARY SERVICES"/>
    <x v="0"/>
    <s v="RC_INIT_PROP18_16RATES"/>
    <x v="139"/>
  </r>
  <r>
    <x v="20"/>
    <n v="3332.12"/>
    <x v="2"/>
    <x v="4"/>
    <s v="ANCILLARY SERVICES"/>
    <x v="10"/>
    <s v="RC_INIT_PROP18_16RATES"/>
    <x v="139"/>
  </r>
  <r>
    <x v="20"/>
    <n v="5087.34"/>
    <x v="2"/>
    <x v="5"/>
    <s v="ANCILLARY SERVICES"/>
    <x v="10"/>
    <s v="RC_INIT_PROP18_16RATES"/>
    <x v="139"/>
  </r>
  <r>
    <x v="20"/>
    <n v="3414.48"/>
    <x v="2"/>
    <x v="6"/>
    <s v="ANCILLARY SERVICES"/>
    <x v="10"/>
    <s v="RC_INIT_PROP18_16RATES"/>
    <x v="139"/>
  </r>
  <r>
    <x v="20"/>
    <n v="2988.28"/>
    <x v="2"/>
    <x v="8"/>
    <s v="ANCILLARY SERVICES"/>
    <x v="10"/>
    <s v="RC_INIT_PROP18_16RATES"/>
    <x v="139"/>
  </r>
  <r>
    <x v="21"/>
    <n v="27679.05"/>
    <x v="2"/>
    <x v="0"/>
    <s v="ANCILLARY SERVICES"/>
    <x v="1"/>
    <s v="RC_INIT_PROP18_16RATES"/>
    <x v="139"/>
  </r>
  <r>
    <x v="21"/>
    <n v="8061.55"/>
    <x v="2"/>
    <x v="1"/>
    <s v="ANCILLARY SERVICES"/>
    <x v="1"/>
    <s v="RC_INIT_PROP18_16RATES"/>
    <x v="139"/>
  </r>
  <r>
    <x v="21"/>
    <n v="4732"/>
    <x v="2"/>
    <x v="2"/>
    <s v="ANCILLARY SERVICES"/>
    <x v="1"/>
    <s v="RC_INIT_PROP18_16RATES"/>
    <x v="139"/>
  </r>
  <r>
    <x v="12"/>
    <n v="131233.66"/>
    <x v="2"/>
    <x v="3"/>
    <s v="NETWORK"/>
    <x v="7"/>
    <s v="RC_INIT_PROP18_16RATES"/>
    <x v="139"/>
  </r>
  <r>
    <x v="12"/>
    <n v="45156.85"/>
    <x v="2"/>
    <x v="10"/>
    <s v="NETWORK"/>
    <x v="7"/>
    <s v="RC_INIT_PROP18_16RATES"/>
    <x v="139"/>
  </r>
  <r>
    <x v="12"/>
    <n v="26939.35"/>
    <x v="2"/>
    <x v="11"/>
    <s v="NETWORK"/>
    <x v="7"/>
    <s v="RC_INIT_PROP18_16RATES"/>
    <x v="139"/>
  </r>
  <r>
    <x v="12"/>
    <n v="26021.53"/>
    <x v="2"/>
    <x v="9"/>
    <s v="NETWORK"/>
    <x v="7"/>
    <s v="RC_INIT_PROP18_16RATES"/>
    <x v="139"/>
  </r>
  <r>
    <x v="47"/>
    <n v="-150.68"/>
    <x v="2"/>
    <x v="4"/>
    <s v="NETWORK"/>
    <x v="7"/>
    <s v="RC_INIT_PROP18_16RATES"/>
    <x v="139"/>
  </r>
  <r>
    <x v="47"/>
    <n v="-163.44"/>
    <x v="2"/>
    <x v="5"/>
    <s v="NETWORK"/>
    <x v="7"/>
    <s v="RC_INIT_PROP18_16RATES"/>
    <x v="139"/>
  </r>
  <r>
    <x v="47"/>
    <n v="-163.44"/>
    <x v="2"/>
    <x v="6"/>
    <s v="NETWORK"/>
    <x v="7"/>
    <s v="RC_INIT_PROP18_16RATES"/>
    <x v="139"/>
  </r>
  <r>
    <x v="31"/>
    <n v="55"/>
    <x v="2"/>
    <x v="2"/>
    <s v="OTHER REVENUES &amp; CREDITS"/>
    <x v="15"/>
    <s v="RC_INIT_PROP18_16RATES"/>
    <x v="139"/>
  </r>
  <r>
    <x v="31"/>
    <n v="55"/>
    <x v="2"/>
    <x v="7"/>
    <s v="OTHER REVENUES &amp; CREDITS"/>
    <x v="15"/>
    <s v="RC_INIT_PROP18_16RATES"/>
    <x v="139"/>
  </r>
  <r>
    <x v="0"/>
    <n v="444.99"/>
    <x v="0"/>
    <x v="1"/>
    <s v="ANCILLARY SERVICES"/>
    <x v="0"/>
    <s v="RC_INIT_PROP18_16RATES"/>
    <x v="140"/>
  </r>
  <r>
    <x v="0"/>
    <n v="495.9"/>
    <x v="0"/>
    <x v="2"/>
    <s v="ANCILLARY SERVICES"/>
    <x v="0"/>
    <s v="RC_INIT_PROP18_16RATES"/>
    <x v="140"/>
  </r>
  <r>
    <x v="0"/>
    <n v="385.49"/>
    <x v="0"/>
    <x v="7"/>
    <s v="ANCILLARY SERVICES"/>
    <x v="0"/>
    <s v="RC_INIT_PROP18_16RATES"/>
    <x v="140"/>
  </r>
  <r>
    <x v="20"/>
    <n v="122.22"/>
    <x v="0"/>
    <x v="4"/>
    <s v="ANCILLARY SERVICES"/>
    <x v="10"/>
    <s v="RC_INIT_PROP18_16RATES"/>
    <x v="140"/>
  </r>
  <r>
    <x v="20"/>
    <n v="256.14"/>
    <x v="0"/>
    <x v="5"/>
    <s v="ANCILLARY SERVICES"/>
    <x v="10"/>
    <s v="RC_INIT_PROP18_16RATES"/>
    <x v="140"/>
  </r>
  <r>
    <x v="20"/>
    <n v="131.24"/>
    <x v="0"/>
    <x v="6"/>
    <s v="ANCILLARY SERVICES"/>
    <x v="10"/>
    <s v="RC_INIT_PROP18_16RATES"/>
    <x v="140"/>
  </r>
  <r>
    <x v="20"/>
    <n v="132.4"/>
    <x v="0"/>
    <x v="8"/>
    <s v="ANCILLARY SERVICES"/>
    <x v="10"/>
    <s v="RC_INIT_PROP18_16RATES"/>
    <x v="140"/>
  </r>
  <r>
    <x v="21"/>
    <n v="1159.9000000000001"/>
    <x v="0"/>
    <x v="0"/>
    <s v="ANCILLARY SERVICES"/>
    <x v="1"/>
    <s v="RC_INIT_PROP18_16RATES"/>
    <x v="140"/>
  </r>
  <r>
    <x v="21"/>
    <n v="856.45"/>
    <x v="0"/>
    <x v="1"/>
    <s v="ANCILLARY SERVICES"/>
    <x v="1"/>
    <s v="RC_INIT_PROP18_16RATES"/>
    <x v="140"/>
  </r>
  <r>
    <x v="21"/>
    <n v="552.65"/>
    <x v="0"/>
    <x v="2"/>
    <s v="ANCILLARY SERVICES"/>
    <x v="1"/>
    <s v="RC_INIT_PROP18_16RATES"/>
    <x v="140"/>
  </r>
  <r>
    <x v="36"/>
    <n v="1926.22"/>
    <x v="0"/>
    <x v="4"/>
    <s v="DELIVERY"/>
    <x v="17"/>
    <s v="RC_INIT_PROP18_16RATES"/>
    <x v="140"/>
  </r>
  <r>
    <x v="36"/>
    <n v="4124.8500000000004"/>
    <x v="0"/>
    <x v="5"/>
    <s v="DELIVERY"/>
    <x v="17"/>
    <s v="RC_INIT_PROP18_16RATES"/>
    <x v="140"/>
  </r>
  <r>
    <x v="36"/>
    <n v="1445.63"/>
    <x v="0"/>
    <x v="6"/>
    <s v="DELIVERY"/>
    <x v="17"/>
    <s v="RC_INIT_PROP18_16RATES"/>
    <x v="140"/>
  </r>
  <r>
    <x v="12"/>
    <n v="4358.32"/>
    <x v="0"/>
    <x v="3"/>
    <s v="NETWORK"/>
    <x v="7"/>
    <s v="RC_INIT_PROP18_16RATES"/>
    <x v="140"/>
  </r>
  <r>
    <x v="12"/>
    <n v="5621.4"/>
    <x v="0"/>
    <x v="10"/>
    <s v="NETWORK"/>
    <x v="7"/>
    <s v="RC_INIT_PROP18_16RATES"/>
    <x v="140"/>
  </r>
  <r>
    <x v="12"/>
    <n v="2394.3000000000002"/>
    <x v="0"/>
    <x v="11"/>
    <s v="NETWORK"/>
    <x v="7"/>
    <s v="RC_INIT_PROP18_16RATES"/>
    <x v="140"/>
  </r>
  <r>
    <x v="12"/>
    <n v="3289.56"/>
    <x v="0"/>
    <x v="9"/>
    <s v="NETWORK"/>
    <x v="7"/>
    <s v="RC_INIT_PROP18_16RATES"/>
    <x v="140"/>
  </r>
  <r>
    <x v="0"/>
    <n v="386.02"/>
    <x v="1"/>
    <x v="10"/>
    <s v="ANCILLARY SERVICES"/>
    <x v="0"/>
    <s v="RC_INIT_PROP18_16RATES"/>
    <x v="140"/>
  </r>
  <r>
    <x v="0"/>
    <n v="449.33"/>
    <x v="1"/>
    <x v="11"/>
    <s v="ANCILLARY SERVICES"/>
    <x v="0"/>
    <s v="RC_INIT_PROP18_16RATES"/>
    <x v="140"/>
  </r>
  <r>
    <x v="0"/>
    <n v="421.8"/>
    <x v="1"/>
    <x v="9"/>
    <s v="ANCILLARY SERVICES"/>
    <x v="0"/>
    <s v="RC_INIT_PROP18_16RATES"/>
    <x v="140"/>
  </r>
  <r>
    <x v="20"/>
    <n v="255.97"/>
    <x v="1"/>
    <x v="0"/>
    <s v="ANCILLARY SERVICES"/>
    <x v="10"/>
    <s v="RC_INIT_PROP18_16RATES"/>
    <x v="140"/>
  </r>
  <r>
    <x v="20"/>
    <n v="193.47"/>
    <x v="1"/>
    <x v="1"/>
    <s v="ANCILLARY SERVICES"/>
    <x v="10"/>
    <s v="RC_INIT_PROP18_16RATES"/>
    <x v="140"/>
  </r>
  <r>
    <x v="20"/>
    <n v="110.07"/>
    <x v="1"/>
    <x v="2"/>
    <s v="ANCILLARY SERVICES"/>
    <x v="10"/>
    <s v="RC_INIT_PROP18_16RATES"/>
    <x v="140"/>
  </r>
  <r>
    <x v="21"/>
    <n v="885.85"/>
    <x v="1"/>
    <x v="3"/>
    <s v="ANCILLARY SERVICES"/>
    <x v="1"/>
    <s v="RC_INIT_PROP18_16RATES"/>
    <x v="140"/>
  </r>
  <r>
    <x v="21"/>
    <n v="1183.3499999999999"/>
    <x v="1"/>
    <x v="10"/>
    <s v="ANCILLARY SERVICES"/>
    <x v="1"/>
    <s v="RC_INIT_PROP18_16RATES"/>
    <x v="140"/>
  </r>
  <r>
    <x v="21"/>
    <n v="486.85"/>
    <x v="1"/>
    <x v="11"/>
    <s v="ANCILLARY SERVICES"/>
    <x v="1"/>
    <s v="RC_INIT_PROP18_16RATES"/>
    <x v="140"/>
  </r>
  <r>
    <x v="36"/>
    <n v="4290.62"/>
    <x v="1"/>
    <x v="0"/>
    <s v="DELIVERY"/>
    <x v="17"/>
    <s v="RC_INIT_PROP18_16RATES"/>
    <x v="140"/>
  </r>
  <r>
    <x v="36"/>
    <n v="3167.53"/>
    <x v="1"/>
    <x v="1"/>
    <s v="DELIVERY"/>
    <x v="17"/>
    <s v="RC_INIT_PROP18_16RATES"/>
    <x v="140"/>
  </r>
  <r>
    <x v="12"/>
    <n v="2619.85"/>
    <x v="1"/>
    <x v="4"/>
    <s v="NETWORK"/>
    <x v="7"/>
    <s v="RC_INIT_PROP18_16RATES"/>
    <x v="140"/>
  </r>
  <r>
    <x v="12"/>
    <n v="5610.99"/>
    <x v="1"/>
    <x v="5"/>
    <s v="NETWORK"/>
    <x v="7"/>
    <s v="RC_INIT_PROP18_16RATES"/>
    <x v="140"/>
  </r>
  <r>
    <x v="12"/>
    <n v="1965.76"/>
    <x v="1"/>
    <x v="6"/>
    <s v="NETWORK"/>
    <x v="7"/>
    <s v="RC_INIT_PROP18_16RATES"/>
    <x v="140"/>
  </r>
  <r>
    <x v="12"/>
    <n v="3379.78"/>
    <x v="1"/>
    <x v="8"/>
    <s v="NETWORK"/>
    <x v="7"/>
    <s v="RC_INIT_PROP18_16RATES"/>
    <x v="140"/>
  </r>
  <r>
    <x v="0"/>
    <n v="451.65"/>
    <x v="2"/>
    <x v="5"/>
    <s v="ANCILLARY SERVICES"/>
    <x v="0"/>
    <s v="RC_INIT_PROP18_16RATES"/>
    <x v="140"/>
  </r>
  <r>
    <x v="0"/>
    <n v="410.22"/>
    <x v="2"/>
    <x v="6"/>
    <s v="ANCILLARY SERVICES"/>
    <x v="0"/>
    <s v="RC_INIT_PROP18_16RATES"/>
    <x v="140"/>
  </r>
  <r>
    <x v="0"/>
    <n v="481.16"/>
    <x v="2"/>
    <x v="8"/>
    <s v="ANCILLARY SERVICES"/>
    <x v="0"/>
    <s v="RC_INIT_PROP18_16RATES"/>
    <x v="140"/>
  </r>
  <r>
    <x v="20"/>
    <n v="196.82"/>
    <x v="2"/>
    <x v="3"/>
    <s v="ANCILLARY SERVICES"/>
    <x v="10"/>
    <s v="RC_INIT_PROP18_16RATES"/>
    <x v="140"/>
  </r>
  <r>
    <x v="47"/>
    <n v="-45597.07"/>
    <x v="1"/>
    <x v="7"/>
    <s v="NETWORK"/>
    <x v="7"/>
    <s v="RC_INIT_PROP18_16RATES"/>
    <x v="67"/>
  </r>
  <r>
    <x v="66"/>
    <n v="2279.54"/>
    <x v="2"/>
    <x v="2"/>
    <s v="ANCILLARY SERVICES"/>
    <x v="25"/>
    <s v="RC_INIT_PROP18_16RATES"/>
    <x v="67"/>
  </r>
  <r>
    <x v="66"/>
    <n v="2279.54"/>
    <x v="2"/>
    <x v="7"/>
    <s v="ANCILLARY SERVICES"/>
    <x v="25"/>
    <s v="RC_INIT_PROP18_16RATES"/>
    <x v="67"/>
  </r>
  <r>
    <x v="67"/>
    <n v="857.91"/>
    <x v="2"/>
    <x v="8"/>
    <s v="ANCILLARY SERVICES"/>
    <x v="25"/>
    <s v="RC_INIT_PROP18_16RATES"/>
    <x v="67"/>
  </r>
  <r>
    <x v="19"/>
    <n v="69431.16"/>
    <x v="2"/>
    <x v="3"/>
    <s v="ANCILLARY SERVICES"/>
    <x v="0"/>
    <s v="RC_INIT_PROP18_16RATES"/>
    <x v="67"/>
  </r>
  <r>
    <x v="19"/>
    <n v="69468.45"/>
    <x v="2"/>
    <x v="10"/>
    <s v="ANCILLARY SERVICES"/>
    <x v="0"/>
    <s v="RC_INIT_PROP18_16RATES"/>
    <x v="67"/>
  </r>
  <r>
    <x v="19"/>
    <n v="80858.7"/>
    <x v="2"/>
    <x v="11"/>
    <s v="ANCILLARY SERVICES"/>
    <x v="0"/>
    <s v="RC_INIT_PROP18_16RATES"/>
    <x v="67"/>
  </r>
  <r>
    <x v="20"/>
    <n v="22963.55"/>
    <x v="2"/>
    <x v="9"/>
    <s v="ANCILLARY SERVICES"/>
    <x v="10"/>
    <s v="RC_INIT_PROP18_16RATES"/>
    <x v="67"/>
  </r>
  <r>
    <x v="21"/>
    <n v="102771.9"/>
    <x v="2"/>
    <x v="8"/>
    <s v="ANCILLARY SERVICES"/>
    <x v="1"/>
    <s v="RC_INIT_PROP18_16RATES"/>
    <x v="67"/>
  </r>
  <r>
    <x v="47"/>
    <n v="-45597.07"/>
    <x v="2"/>
    <x v="9"/>
    <s v="NETWORK"/>
    <x v="7"/>
    <s v="RC_INIT_PROP18_16RATES"/>
    <x v="67"/>
  </r>
  <r>
    <x v="19"/>
    <n v="592.35"/>
    <x v="0"/>
    <x v="3"/>
    <s v="ANCILLARY SERVICES"/>
    <x v="0"/>
    <s v="RC_INIT_PROP18_16RATES"/>
    <x v="68"/>
  </r>
  <r>
    <x v="19"/>
    <n v="592.86"/>
    <x v="0"/>
    <x v="10"/>
    <s v="ANCILLARY SERVICES"/>
    <x v="0"/>
    <s v="RC_INIT_PROP18_16RATES"/>
    <x v="68"/>
  </r>
  <r>
    <x v="19"/>
    <n v="697.55"/>
    <x v="0"/>
    <x v="11"/>
    <s v="ANCILLARY SERVICES"/>
    <x v="0"/>
    <s v="RC_INIT_PROP18_16RATES"/>
    <x v="68"/>
  </r>
  <r>
    <x v="21"/>
    <n v="2483.6"/>
    <x v="0"/>
    <x v="8"/>
    <s v="ANCILLARY SERVICES"/>
    <x v="1"/>
    <s v="RC_INIT_PROP18_16RATES"/>
    <x v="68"/>
  </r>
  <r>
    <x v="63"/>
    <n v="4199"/>
    <x v="0"/>
    <x v="9"/>
    <s v="OTHER REVENUES &amp; CREDITS"/>
    <x v="12"/>
    <s v="RC_INIT_PROP18_16RATES"/>
    <x v="68"/>
  </r>
  <r>
    <x v="19"/>
    <n v="584.11"/>
    <x v="1"/>
    <x v="4"/>
    <s v="ANCILLARY SERVICES"/>
    <x v="0"/>
    <s v="RC_INIT_PROP18_16RATES"/>
    <x v="68"/>
  </r>
  <r>
    <x v="19"/>
    <n v="667.22"/>
    <x v="1"/>
    <x v="5"/>
    <s v="ANCILLARY SERVICES"/>
    <x v="0"/>
    <s v="RC_INIT_PROP18_16RATES"/>
    <x v="68"/>
  </r>
  <r>
    <x v="19"/>
    <n v="599.39"/>
    <x v="1"/>
    <x v="6"/>
    <s v="ANCILLARY SERVICES"/>
    <x v="0"/>
    <s v="RC_INIT_PROP18_16RATES"/>
    <x v="68"/>
  </r>
  <r>
    <x v="21"/>
    <n v="2243.15"/>
    <x v="1"/>
    <x v="2"/>
    <s v="ANCILLARY SERVICES"/>
    <x v="1"/>
    <s v="RC_INIT_PROP18_16RATES"/>
    <x v="68"/>
  </r>
  <r>
    <x v="21"/>
    <n v="2117.15"/>
    <x v="1"/>
    <x v="7"/>
    <s v="ANCILLARY SERVICES"/>
    <x v="1"/>
    <s v="RC_INIT_PROP18_16RATES"/>
    <x v="68"/>
  </r>
  <r>
    <x v="63"/>
    <n v="4199"/>
    <x v="1"/>
    <x v="8"/>
    <s v="OTHER REVENUES &amp; CREDITS"/>
    <x v="12"/>
    <s v="RC_INIT_PROP18_16RATES"/>
    <x v="68"/>
  </r>
  <r>
    <x v="19"/>
    <n v="679.37"/>
    <x v="2"/>
    <x v="0"/>
    <s v="ANCILLARY SERVICES"/>
    <x v="0"/>
    <s v="RC_INIT_PROP18_16RATES"/>
    <x v="68"/>
  </r>
  <r>
    <x v="19"/>
    <n v="638.66999999999996"/>
    <x v="2"/>
    <x v="1"/>
    <s v="ANCILLARY SERVICES"/>
    <x v="0"/>
    <s v="RC_INIT_PROP18_16RATES"/>
    <x v="68"/>
  </r>
  <r>
    <x v="21"/>
    <n v="1982.05"/>
    <x v="2"/>
    <x v="11"/>
    <s v="ANCILLARY SERVICES"/>
    <x v="1"/>
    <s v="RC_INIT_PROP18_16RATES"/>
    <x v="68"/>
  </r>
  <r>
    <x v="21"/>
    <n v="2573.9"/>
    <x v="2"/>
    <x v="9"/>
    <s v="ANCILLARY SERVICES"/>
    <x v="1"/>
    <s v="RC_INIT_PROP18_16RATES"/>
    <x v="68"/>
  </r>
  <r>
    <x v="63"/>
    <n v="4199"/>
    <x v="2"/>
    <x v="2"/>
    <s v="OTHER REVENUES &amp; CREDITS"/>
    <x v="12"/>
    <s v="RC_INIT_PROP18_16RATES"/>
    <x v="68"/>
  </r>
  <r>
    <x v="63"/>
    <n v="4199"/>
    <x v="2"/>
    <x v="7"/>
    <s v="OTHER REVENUES &amp; CREDITS"/>
    <x v="12"/>
    <s v="RC_INIT_PROP18_16RATES"/>
    <x v="68"/>
  </r>
  <r>
    <x v="19"/>
    <n v="64.650000000000006"/>
    <x v="0"/>
    <x v="0"/>
    <s v="ANCILLARY SERVICES"/>
    <x v="0"/>
    <s v="RC_INIT_PROP18_16RATES"/>
    <x v="69"/>
  </r>
  <r>
    <x v="19"/>
    <n v="61.52"/>
    <x v="0"/>
    <x v="1"/>
    <s v="ANCILLARY SERVICES"/>
    <x v="0"/>
    <s v="RC_INIT_PROP18_16RATES"/>
    <x v="69"/>
  </r>
  <r>
    <x v="21"/>
    <n v="163.80000000000001"/>
    <x v="0"/>
    <x v="11"/>
    <s v="ANCILLARY SERVICES"/>
    <x v="1"/>
    <s v="RC_INIT_PROP18_16RATES"/>
    <x v="69"/>
  </r>
  <r>
    <x v="21"/>
    <n v="173.95"/>
    <x v="0"/>
    <x v="9"/>
    <s v="ANCILLARY SERVICES"/>
    <x v="1"/>
    <s v="RC_INIT_PROP18_16RATES"/>
    <x v="69"/>
  </r>
  <r>
    <x v="19"/>
    <n v="54.32"/>
    <x v="1"/>
    <x v="3"/>
    <s v="ANCILLARY SERVICES"/>
    <x v="0"/>
    <s v="RC_INIT_PROP18_16RATES"/>
    <x v="69"/>
  </r>
  <r>
    <x v="19"/>
    <n v="53.36"/>
    <x v="1"/>
    <x v="10"/>
    <s v="ANCILLARY SERVICES"/>
    <x v="0"/>
    <s v="RC_INIT_PROP18_16RATES"/>
    <x v="69"/>
  </r>
  <r>
    <x v="21"/>
    <n v="174.65"/>
    <x v="1"/>
    <x v="6"/>
    <s v="ANCILLARY SERVICES"/>
    <x v="1"/>
    <s v="RC_INIT_PROP18_16RATES"/>
    <x v="69"/>
  </r>
  <r>
    <x v="21"/>
    <n v="194.95"/>
    <x v="1"/>
    <x v="8"/>
    <s v="ANCILLARY SERVICES"/>
    <x v="1"/>
    <s v="RC_INIT_PROP18_16RATES"/>
    <x v="69"/>
  </r>
  <r>
    <x v="12"/>
    <n v="836.27"/>
    <x v="1"/>
    <x v="7"/>
    <s v="NETWORK"/>
    <x v="7"/>
    <s v="RC_INIT_PROP18_16RATES"/>
    <x v="69"/>
  </r>
  <r>
    <x v="19"/>
    <n v="53.46"/>
    <x v="2"/>
    <x v="4"/>
    <s v="ANCILLARY SERVICES"/>
    <x v="0"/>
    <s v="RC_INIT_PROP18_16RATES"/>
    <x v="69"/>
  </r>
  <r>
    <x v="19"/>
    <n v="62.44"/>
    <x v="2"/>
    <x v="5"/>
    <s v="ANCILLARY SERVICES"/>
    <x v="0"/>
    <s v="RC_INIT_PROP18_16RATES"/>
    <x v="69"/>
  </r>
  <r>
    <x v="0"/>
    <n v="47.27"/>
    <x v="2"/>
    <x v="7"/>
    <s v="ANCILLARY SERVICES"/>
    <x v="0"/>
    <s v="RC_INIT_PROP18_16RATES"/>
    <x v="69"/>
  </r>
  <r>
    <x v="21"/>
    <n v="232.75"/>
    <x v="2"/>
    <x v="1"/>
    <s v="ANCILLARY SERVICES"/>
    <x v="1"/>
    <s v="RC_INIT_PROP18_16RATES"/>
    <x v="69"/>
  </r>
  <r>
    <x v="21"/>
    <n v="181.65"/>
    <x v="2"/>
    <x v="2"/>
    <s v="ANCILLARY SERVICES"/>
    <x v="1"/>
    <s v="RC_INIT_PROP18_16RATES"/>
    <x v="69"/>
  </r>
  <r>
    <x v="21"/>
    <n v="168.7"/>
    <x v="2"/>
    <x v="7"/>
    <s v="ANCILLARY SERVICES"/>
    <x v="1"/>
    <s v="RC_INIT_PROP18_16RATES"/>
    <x v="69"/>
  </r>
  <r>
    <x v="12"/>
    <n v="862.3"/>
    <x v="2"/>
    <x v="9"/>
    <s v="NETWORK"/>
    <x v="7"/>
    <s v="RC_INIT_PROP18_16RATES"/>
    <x v="69"/>
  </r>
  <r>
    <x v="19"/>
    <n v="3118.45"/>
    <x v="0"/>
    <x v="0"/>
    <s v="ANCILLARY SERVICES"/>
    <x v="0"/>
    <s v="RC_INIT_PROP18_16RATES"/>
    <x v="70"/>
  </r>
  <r>
    <x v="0"/>
    <n v="2679.8"/>
    <x v="0"/>
    <x v="9"/>
    <s v="ANCILLARY SERVICES"/>
    <x v="0"/>
    <s v="RC_INIT_PROP18_16RATES"/>
    <x v="70"/>
  </r>
  <r>
    <x v="20"/>
    <n v="1070.47"/>
    <x v="0"/>
    <x v="1"/>
    <s v="ANCILLARY SERVICES"/>
    <x v="10"/>
    <s v="RC_INIT_PROP18_16RATES"/>
    <x v="70"/>
  </r>
  <r>
    <x v="20"/>
    <n v="741.66"/>
    <x v="0"/>
    <x v="2"/>
    <s v="ANCILLARY SERVICES"/>
    <x v="10"/>
    <s v="RC_INIT_PROP18_16RATES"/>
    <x v="70"/>
  </r>
  <r>
    <x v="20"/>
    <n v="737.68"/>
    <x v="0"/>
    <x v="7"/>
    <s v="ANCILLARY SERVICES"/>
    <x v="10"/>
    <s v="RC_INIT_PROP18_16RATES"/>
    <x v="70"/>
  </r>
  <r>
    <x v="21"/>
    <n v="5372.5"/>
    <x v="0"/>
    <x v="10"/>
    <s v="ANCILLARY SERVICES"/>
    <x v="1"/>
    <s v="RC_INIT_PROP18_16RATES"/>
    <x v="70"/>
  </r>
  <r>
    <x v="21"/>
    <n v="3652.25"/>
    <x v="0"/>
    <x v="11"/>
    <s v="ANCILLARY SERVICES"/>
    <x v="1"/>
    <s v="RC_INIT_PROP18_16RATES"/>
    <x v="70"/>
  </r>
  <r>
    <x v="21"/>
    <n v="3608.15"/>
    <x v="0"/>
    <x v="9"/>
    <s v="ANCILLARY SERVICES"/>
    <x v="1"/>
    <s v="RC_INIT_PROP18_16RATES"/>
    <x v="70"/>
  </r>
  <r>
    <x v="12"/>
    <n v="17079.34"/>
    <x v="0"/>
    <x v="8"/>
    <s v="NETWORK"/>
    <x v="7"/>
    <s v="RC_INIT_PROP18_16RATES"/>
    <x v="70"/>
  </r>
  <r>
    <x v="19"/>
    <n v="2620.33"/>
    <x v="1"/>
    <x v="3"/>
    <s v="ANCILLARY SERVICES"/>
    <x v="0"/>
    <s v="RC_INIT_PROP18_16RATES"/>
    <x v="70"/>
  </r>
  <r>
    <x v="0"/>
    <n v="2895.99"/>
    <x v="1"/>
    <x v="8"/>
    <s v="ANCILLARY SERVICES"/>
    <x v="0"/>
    <s v="RC_INIT_PROP18_16RATES"/>
    <x v="70"/>
  </r>
  <r>
    <x v="20"/>
    <n v="1011.95"/>
    <x v="1"/>
    <x v="10"/>
    <s v="ANCILLARY SERVICES"/>
    <x v="10"/>
    <s v="RC_INIT_PROP18_16RATES"/>
    <x v="70"/>
  </r>
  <r>
    <x v="20"/>
    <n v="691.47"/>
    <x v="1"/>
    <x v="11"/>
    <s v="ANCILLARY SERVICES"/>
    <x v="10"/>
    <s v="RC_INIT_PROP18_16RATES"/>
    <x v="70"/>
  </r>
  <r>
    <x v="20"/>
    <n v="666.65"/>
    <x v="1"/>
    <x v="9"/>
    <s v="ANCILLARY SERVICES"/>
    <x v="10"/>
    <s v="RC_INIT_PROP18_16RATES"/>
    <x v="70"/>
  </r>
  <r>
    <x v="21"/>
    <n v="4828.95"/>
    <x v="1"/>
    <x v="5"/>
    <s v="ANCILLARY SERVICES"/>
    <x v="1"/>
    <s v="RC_INIT_PROP18_16RATES"/>
    <x v="70"/>
  </r>
  <r>
    <x v="21"/>
    <n v="3814.3"/>
    <x v="1"/>
    <x v="6"/>
    <s v="ANCILLARY SERVICES"/>
    <x v="1"/>
    <s v="RC_INIT_PROP18_16RATES"/>
    <x v="70"/>
  </r>
  <r>
    <x v="0"/>
    <n v="1516.21"/>
    <x v="0"/>
    <x v="3"/>
    <s v="ANCILLARY SERVICES"/>
    <x v="0"/>
    <s v="RC_INIT_PROP18_16RATES"/>
    <x v="225"/>
  </r>
  <r>
    <x v="0"/>
    <n v="1517.51"/>
    <x v="0"/>
    <x v="10"/>
    <s v="ANCILLARY SERVICES"/>
    <x v="0"/>
    <s v="RC_INIT_PROP18_16RATES"/>
    <x v="225"/>
  </r>
  <r>
    <x v="12"/>
    <n v="141837.99"/>
    <x v="0"/>
    <x v="0"/>
    <s v="NETWORK"/>
    <x v="7"/>
    <s v="RC_INIT_PROP18_16RATES"/>
    <x v="225"/>
  </r>
  <r>
    <x v="12"/>
    <n v="107476.31"/>
    <x v="0"/>
    <x v="1"/>
    <s v="NETWORK"/>
    <x v="7"/>
    <s v="RC_INIT_PROP18_16RATES"/>
    <x v="225"/>
  </r>
  <r>
    <x v="12"/>
    <n v="68178.559999999998"/>
    <x v="0"/>
    <x v="2"/>
    <s v="NETWORK"/>
    <x v="7"/>
    <s v="RC_INIT_PROP18_16RATES"/>
    <x v="225"/>
  </r>
  <r>
    <x v="0"/>
    <n v="1495.12"/>
    <x v="1"/>
    <x v="4"/>
    <s v="ANCILLARY SERVICES"/>
    <x v="0"/>
    <s v="RC_INIT_PROP18_16RATES"/>
    <x v="225"/>
  </r>
  <r>
    <x v="0"/>
    <n v="1707.84"/>
    <x v="1"/>
    <x v="5"/>
    <s v="ANCILLARY SERVICES"/>
    <x v="0"/>
    <s v="RC_INIT_PROP18_16RATES"/>
    <x v="225"/>
  </r>
  <r>
    <x v="12"/>
    <n v="106685.15"/>
    <x v="1"/>
    <x v="3"/>
    <s v="NETWORK"/>
    <x v="7"/>
    <s v="RC_INIT_PROP18_16RATES"/>
    <x v="225"/>
  </r>
  <r>
    <x v="12"/>
    <n v="111244.73"/>
    <x v="1"/>
    <x v="10"/>
    <s v="NETWORK"/>
    <x v="7"/>
    <s v="RC_INIT_PROP18_16RATES"/>
    <x v="225"/>
  </r>
  <r>
    <x v="12"/>
    <n v="71594.78"/>
    <x v="1"/>
    <x v="11"/>
    <s v="NETWORK"/>
    <x v="7"/>
    <s v="RC_INIT_PROP18_16RATES"/>
    <x v="225"/>
  </r>
  <r>
    <x v="0"/>
    <n v="1738.94"/>
    <x v="2"/>
    <x v="0"/>
    <s v="ANCILLARY SERVICES"/>
    <x v="0"/>
    <s v="RC_INIT_PROP18_16RATES"/>
    <x v="225"/>
  </r>
  <r>
    <x v="12"/>
    <n v="76489.210000000006"/>
    <x v="2"/>
    <x v="4"/>
    <s v="NETWORK"/>
    <x v="7"/>
    <s v="RC_INIT_PROP18_16RATES"/>
    <x v="225"/>
  </r>
  <r>
    <x v="12"/>
    <n v="121951.42"/>
    <x v="2"/>
    <x v="5"/>
    <s v="NETWORK"/>
    <x v="7"/>
    <s v="RC_INIT_PROP18_16RATES"/>
    <x v="225"/>
  </r>
  <r>
    <x v="12"/>
    <n v="75521.08"/>
    <x v="2"/>
    <x v="6"/>
    <s v="NETWORK"/>
    <x v="7"/>
    <s v="RC_INIT_PROP18_16RATES"/>
    <x v="225"/>
  </r>
  <r>
    <x v="52"/>
    <n v="13750"/>
    <x v="0"/>
    <x v="4"/>
    <s v="FIBER AND PCS"/>
    <x v="24"/>
    <s v="RC_INIT_PROP18_16RATES"/>
    <x v="259"/>
  </r>
  <r>
    <x v="52"/>
    <n v="13750"/>
    <x v="0"/>
    <x v="5"/>
    <s v="FIBER AND PCS"/>
    <x v="24"/>
    <s v="RC_INIT_PROP18_16RATES"/>
    <x v="259"/>
  </r>
  <r>
    <x v="52"/>
    <n v="13750"/>
    <x v="0"/>
    <x v="6"/>
    <s v="FIBER AND PCS"/>
    <x v="24"/>
    <s v="RC_INIT_PROP18_16RATES"/>
    <x v="259"/>
  </r>
  <r>
    <x v="52"/>
    <n v="13750"/>
    <x v="1"/>
    <x v="0"/>
    <s v="FIBER AND PCS"/>
    <x v="24"/>
    <s v="RC_INIT_PROP18_16RATES"/>
    <x v="259"/>
  </r>
  <r>
    <x v="52"/>
    <n v="13750"/>
    <x v="1"/>
    <x v="1"/>
    <s v="FIBER AND PCS"/>
    <x v="24"/>
    <s v="RC_INIT_PROP18_16RATES"/>
    <x v="259"/>
  </r>
  <r>
    <x v="52"/>
    <n v="13750"/>
    <x v="2"/>
    <x v="3"/>
    <s v="FIBER AND PCS"/>
    <x v="24"/>
    <s v="RC_INIT_PROP18_16RATES"/>
    <x v="259"/>
  </r>
  <r>
    <x v="52"/>
    <n v="13750"/>
    <x v="2"/>
    <x v="10"/>
    <s v="FIBER AND PCS"/>
    <x v="24"/>
    <s v="RC_INIT_PROP18_16RATES"/>
    <x v="259"/>
  </r>
  <r>
    <x v="86"/>
    <n v="95700"/>
    <x v="0"/>
    <x v="3"/>
    <s v="ANCILLARY SERVICES"/>
    <x v="26"/>
    <s v="RC_INIT_PROP18_16RATES"/>
    <x v="226"/>
  </r>
  <r>
    <x v="86"/>
    <n v="95700"/>
    <x v="0"/>
    <x v="10"/>
    <s v="ANCILLARY SERVICES"/>
    <x v="26"/>
    <s v="RC_INIT_PROP18_16RATES"/>
    <x v="226"/>
  </r>
  <r>
    <x v="86"/>
    <n v="95700"/>
    <x v="0"/>
    <x v="11"/>
    <s v="ANCILLARY SERVICES"/>
    <x v="26"/>
    <s v="RC_INIT_PROP18_16RATES"/>
    <x v="226"/>
  </r>
  <r>
    <x v="73"/>
    <n v="92800"/>
    <x v="0"/>
    <x v="4"/>
    <s v="ANCILLARY SERVICES"/>
    <x v="26"/>
    <s v="RC_INIT_PROP18_16RATES"/>
    <x v="226"/>
  </r>
  <r>
    <x v="86"/>
    <n v="95700"/>
    <x v="1"/>
    <x v="4"/>
    <s v="ANCILLARY SERVICES"/>
    <x v="26"/>
    <s v="RC_INIT_PROP18_16RATES"/>
    <x v="226"/>
  </r>
  <r>
    <x v="86"/>
    <n v="95700"/>
    <x v="1"/>
    <x v="5"/>
    <s v="ANCILLARY SERVICES"/>
    <x v="26"/>
    <s v="RC_INIT_PROP18_16RATES"/>
    <x v="226"/>
  </r>
  <r>
    <x v="86"/>
    <n v="95700"/>
    <x v="1"/>
    <x v="6"/>
    <s v="ANCILLARY SERVICES"/>
    <x v="26"/>
    <s v="RC_INIT_PROP18_16RATES"/>
    <x v="226"/>
  </r>
  <r>
    <x v="86"/>
    <n v="95700"/>
    <x v="2"/>
    <x v="0"/>
    <s v="ANCILLARY SERVICES"/>
    <x v="26"/>
    <s v="RC_INIT_PROP18_16RATES"/>
    <x v="226"/>
  </r>
  <r>
    <x v="86"/>
    <n v="95700"/>
    <x v="2"/>
    <x v="1"/>
    <s v="ANCILLARY SERVICES"/>
    <x v="26"/>
    <s v="RC_INIT_PROP18_16RATES"/>
    <x v="226"/>
  </r>
  <r>
    <x v="86"/>
    <n v="95700"/>
    <x v="0"/>
    <x v="4"/>
    <s v="ANCILLARY SERVICES"/>
    <x v="26"/>
    <s v="RC_INIT_PROP18_16RATES"/>
    <x v="227"/>
  </r>
  <r>
    <x v="86"/>
    <n v="95700"/>
    <x v="0"/>
    <x v="5"/>
    <s v="ANCILLARY SERVICES"/>
    <x v="26"/>
    <s v="RC_INIT_PROP18_16RATES"/>
    <x v="227"/>
  </r>
  <r>
    <x v="86"/>
    <n v="95700"/>
    <x v="0"/>
    <x v="6"/>
    <s v="ANCILLARY SERVICES"/>
    <x v="26"/>
    <s v="RC_INIT_PROP18_16RATES"/>
    <x v="227"/>
  </r>
  <r>
    <x v="86"/>
    <n v="95700"/>
    <x v="1"/>
    <x v="0"/>
    <s v="ANCILLARY SERVICES"/>
    <x v="26"/>
    <s v="RC_INIT_PROP18_16RATES"/>
    <x v="227"/>
  </r>
  <r>
    <x v="86"/>
    <n v="95700"/>
    <x v="1"/>
    <x v="1"/>
    <s v="ANCILLARY SERVICES"/>
    <x v="26"/>
    <s v="RC_INIT_PROP18_16RATES"/>
    <x v="227"/>
  </r>
  <r>
    <x v="86"/>
    <n v="95700"/>
    <x v="2"/>
    <x v="3"/>
    <s v="ANCILLARY SERVICES"/>
    <x v="26"/>
    <s v="RC_INIT_PROP18_16RATES"/>
    <x v="227"/>
  </r>
  <r>
    <x v="86"/>
    <n v="95700"/>
    <x v="2"/>
    <x v="10"/>
    <s v="ANCILLARY SERVICES"/>
    <x v="26"/>
    <s v="RC_INIT_PROP18_16RATES"/>
    <x v="227"/>
  </r>
  <r>
    <x v="0"/>
    <n v="69.91"/>
    <x v="0"/>
    <x v="0"/>
    <s v="ANCILLARY SERVICES"/>
    <x v="0"/>
    <s v="RC_INIT_PROP18_16RATES"/>
    <x v="229"/>
  </r>
  <r>
    <x v="0"/>
    <n v="66.52"/>
    <x v="0"/>
    <x v="1"/>
    <s v="ANCILLARY SERVICES"/>
    <x v="0"/>
    <s v="RC_INIT_PROP18_16RATES"/>
    <x v="229"/>
  </r>
  <r>
    <x v="0"/>
    <n v="58.74"/>
    <x v="1"/>
    <x v="3"/>
    <s v="ANCILLARY SERVICES"/>
    <x v="0"/>
    <s v="RC_INIT_PROP18_16RATES"/>
    <x v="229"/>
  </r>
  <r>
    <x v="0"/>
    <n v="57.7"/>
    <x v="1"/>
    <x v="10"/>
    <s v="ANCILLARY SERVICES"/>
    <x v="0"/>
    <s v="RC_INIT_PROP18_16RATES"/>
    <x v="229"/>
  </r>
  <r>
    <x v="0"/>
    <n v="57.81"/>
    <x v="2"/>
    <x v="4"/>
    <s v="ANCILLARY SERVICES"/>
    <x v="0"/>
    <s v="RC_INIT_PROP18_16RATES"/>
    <x v="229"/>
  </r>
  <r>
    <x v="0"/>
    <n v="67.510000000000005"/>
    <x v="2"/>
    <x v="5"/>
    <s v="ANCILLARY SERVICES"/>
    <x v="0"/>
    <s v="RC_INIT_PROP18_16RATES"/>
    <x v="229"/>
  </r>
  <r>
    <x v="72"/>
    <n v="4000"/>
    <x v="0"/>
    <x v="7"/>
    <s v="ANCILLARY SERVICES"/>
    <x v="26"/>
    <s v="RC_INIT_PROP18_16RATES"/>
    <x v="230"/>
  </r>
  <r>
    <x v="71"/>
    <n v="54000"/>
    <x v="0"/>
    <x v="1"/>
    <s v="ANCILLARY SERVICES"/>
    <x v="26"/>
    <s v="RC_INIT_PROP18_16RATES"/>
    <x v="230"/>
  </r>
  <r>
    <x v="71"/>
    <n v="54000"/>
    <x v="0"/>
    <x v="2"/>
    <s v="ANCILLARY SERVICES"/>
    <x v="26"/>
    <s v="RC_INIT_PROP18_16RATES"/>
    <x v="230"/>
  </r>
  <r>
    <x v="71"/>
    <n v="54000"/>
    <x v="0"/>
    <x v="7"/>
    <s v="ANCILLARY SERVICES"/>
    <x v="26"/>
    <s v="RC_INIT_PROP18_16RATES"/>
    <x v="230"/>
  </r>
  <r>
    <x v="72"/>
    <n v="4000"/>
    <x v="1"/>
    <x v="9"/>
    <s v="ANCILLARY SERVICES"/>
    <x v="26"/>
    <s v="RC_INIT_PROP18_16RATES"/>
    <x v="230"/>
  </r>
  <r>
    <x v="73"/>
    <n v="16000"/>
    <x v="1"/>
    <x v="7"/>
    <s v="ANCILLARY SERVICES"/>
    <x v="26"/>
    <s v="RC_INIT_PROP18_16RATES"/>
    <x v="230"/>
  </r>
  <r>
    <x v="71"/>
    <n v="54000"/>
    <x v="1"/>
    <x v="10"/>
    <s v="ANCILLARY SERVICES"/>
    <x v="26"/>
    <s v="RC_INIT_PROP18_16RATES"/>
    <x v="230"/>
  </r>
  <r>
    <x v="71"/>
    <n v="54000"/>
    <x v="1"/>
    <x v="11"/>
    <s v="ANCILLARY SERVICES"/>
    <x v="26"/>
    <s v="RC_INIT_PROP18_16RATES"/>
    <x v="230"/>
  </r>
  <r>
    <x v="71"/>
    <n v="54000"/>
    <x v="1"/>
    <x v="9"/>
    <s v="ANCILLARY SERVICES"/>
    <x v="26"/>
    <s v="RC_INIT_PROP18_16RATES"/>
    <x v="230"/>
  </r>
  <r>
    <x v="72"/>
    <n v="4000"/>
    <x v="2"/>
    <x v="8"/>
    <s v="ANCILLARY SERVICES"/>
    <x v="26"/>
    <s v="RC_INIT_PROP18_16RATES"/>
    <x v="230"/>
  </r>
  <r>
    <x v="73"/>
    <n v="16000"/>
    <x v="2"/>
    <x v="9"/>
    <s v="ANCILLARY SERVICES"/>
    <x v="26"/>
    <s v="RC_INIT_PROP18_16RATES"/>
    <x v="230"/>
  </r>
  <r>
    <x v="71"/>
    <n v="54000"/>
    <x v="2"/>
    <x v="5"/>
    <s v="ANCILLARY SERVICES"/>
    <x v="26"/>
    <s v="RC_INIT_PROP18_16RATES"/>
    <x v="230"/>
  </r>
  <r>
    <x v="71"/>
    <n v="54000"/>
    <x v="2"/>
    <x v="6"/>
    <s v="ANCILLARY SERVICES"/>
    <x v="26"/>
    <s v="RC_INIT_PROP18_16RATES"/>
    <x v="230"/>
  </r>
  <r>
    <x v="71"/>
    <n v="54000"/>
    <x v="2"/>
    <x v="8"/>
    <s v="ANCILLARY SERVICES"/>
    <x v="26"/>
    <s v="RC_INIT_PROP18_16RATES"/>
    <x v="230"/>
  </r>
  <r>
    <x v="19"/>
    <n v="14.79"/>
    <x v="0"/>
    <x v="10"/>
    <s v="ANCILLARY SERVICES"/>
    <x v="0"/>
    <s v="RC_INIT_PROP18_16RATES"/>
    <x v="231"/>
  </r>
  <r>
    <x v="19"/>
    <n v="17.399999999999999"/>
    <x v="0"/>
    <x v="11"/>
    <s v="ANCILLARY SERVICES"/>
    <x v="0"/>
    <s v="RC_INIT_PROP18_16RATES"/>
    <x v="231"/>
  </r>
  <r>
    <x v="19"/>
    <n v="16.28"/>
    <x v="0"/>
    <x v="9"/>
    <s v="ANCILLARY SERVICES"/>
    <x v="0"/>
    <s v="RC_INIT_PROP18_16RATES"/>
    <x v="231"/>
  </r>
  <r>
    <x v="31"/>
    <n v="946"/>
    <x v="0"/>
    <x v="3"/>
    <s v="OTHER REVENUES &amp; CREDITS"/>
    <x v="15"/>
    <s v="RC_INIT_PROP18_16RATES"/>
    <x v="231"/>
  </r>
  <r>
    <x v="20"/>
    <n v="231.52"/>
    <x v="2"/>
    <x v="10"/>
    <s v="ANCILLARY SERVICES"/>
    <x v="10"/>
    <s v="RC_INIT_PROP18_16RATES"/>
    <x v="140"/>
  </r>
  <r>
    <x v="20"/>
    <n v="118.56"/>
    <x v="2"/>
    <x v="11"/>
    <s v="ANCILLARY SERVICES"/>
    <x v="10"/>
    <s v="RC_INIT_PROP18_16RATES"/>
    <x v="140"/>
  </r>
  <r>
    <x v="21"/>
    <n v="532.35"/>
    <x v="2"/>
    <x v="4"/>
    <s v="ANCILLARY SERVICES"/>
    <x v="1"/>
    <s v="RC_INIT_PROP18_16RATES"/>
    <x v="140"/>
  </r>
  <r>
    <x v="21"/>
    <n v="1140.3"/>
    <x v="2"/>
    <x v="5"/>
    <s v="ANCILLARY SERVICES"/>
    <x v="1"/>
    <s v="RC_INIT_PROP18_16RATES"/>
    <x v="140"/>
  </r>
  <r>
    <x v="21"/>
    <n v="399.7"/>
    <x v="2"/>
    <x v="6"/>
    <s v="ANCILLARY SERVICES"/>
    <x v="1"/>
    <s v="RC_INIT_PROP18_16RATES"/>
    <x v="140"/>
  </r>
  <r>
    <x v="36"/>
    <n v="3276.75"/>
    <x v="2"/>
    <x v="3"/>
    <s v="DELIVERY"/>
    <x v="17"/>
    <s v="RC_INIT_PROP18_16RATES"/>
    <x v="140"/>
  </r>
  <r>
    <x v="36"/>
    <n v="4376.71"/>
    <x v="2"/>
    <x v="10"/>
    <s v="DELIVERY"/>
    <x v="17"/>
    <s v="RC_INIT_PROP18_16RATES"/>
    <x v="140"/>
  </r>
  <r>
    <x v="12"/>
    <n v="5836.54"/>
    <x v="2"/>
    <x v="0"/>
    <s v="NETWORK"/>
    <x v="7"/>
    <s v="RC_INIT_PROP18_16RATES"/>
    <x v="140"/>
  </r>
  <r>
    <x v="12"/>
    <n v="4309.74"/>
    <x v="2"/>
    <x v="1"/>
    <s v="NETWORK"/>
    <x v="7"/>
    <s v="RC_INIT_PROP18_16RATES"/>
    <x v="140"/>
  </r>
  <r>
    <x v="12"/>
    <n v="2781.21"/>
    <x v="2"/>
    <x v="2"/>
    <s v="NETWORK"/>
    <x v="7"/>
    <s v="RC_INIT_PROP18_16RATES"/>
    <x v="140"/>
  </r>
  <r>
    <x v="0"/>
    <n v="936.14"/>
    <x v="0"/>
    <x v="10"/>
    <s v="ANCILLARY SERVICES"/>
    <x v="0"/>
    <s v="RC_INIT_PROP18_16RATES"/>
    <x v="141"/>
  </r>
  <r>
    <x v="0"/>
    <n v="1101.45"/>
    <x v="0"/>
    <x v="11"/>
    <s v="ANCILLARY SERVICES"/>
    <x v="0"/>
    <s v="RC_INIT_PROP18_16RATES"/>
    <x v="141"/>
  </r>
  <r>
    <x v="0"/>
    <n v="1030.18"/>
    <x v="0"/>
    <x v="9"/>
    <s v="ANCILLARY SERVICES"/>
    <x v="0"/>
    <s v="RC_INIT_PROP18_16RATES"/>
    <x v="141"/>
  </r>
  <r>
    <x v="20"/>
    <n v="546.48"/>
    <x v="0"/>
    <x v="0"/>
    <s v="ANCILLARY SERVICES"/>
    <x v="10"/>
    <s v="RC_INIT_PROP18_16RATES"/>
    <x v="141"/>
  </r>
  <r>
    <x v="20"/>
    <n v="447.38"/>
    <x v="0"/>
    <x v="1"/>
    <s v="ANCILLARY SERVICES"/>
    <x v="10"/>
    <s v="RC_INIT_PROP18_16RATES"/>
    <x v="141"/>
  </r>
  <r>
    <x v="20"/>
    <n v="307.24"/>
    <x v="0"/>
    <x v="2"/>
    <s v="ANCILLARY SERVICES"/>
    <x v="10"/>
    <s v="RC_INIT_PROP18_16RATES"/>
    <x v="141"/>
  </r>
  <r>
    <x v="21"/>
    <n v="3108.7"/>
    <x v="0"/>
    <x v="3"/>
    <s v="ANCILLARY SERVICES"/>
    <x v="1"/>
    <s v="RC_INIT_PROP18_16RATES"/>
    <x v="141"/>
  </r>
  <r>
    <x v="21"/>
    <n v="3051.65"/>
    <x v="0"/>
    <x v="10"/>
    <s v="ANCILLARY SERVICES"/>
    <x v="1"/>
    <s v="RC_INIT_PROP18_16RATES"/>
    <x v="141"/>
  </r>
  <r>
    <x v="21"/>
    <n v="1699.95"/>
    <x v="0"/>
    <x v="11"/>
    <s v="ANCILLARY SERVICES"/>
    <x v="1"/>
    <s v="RC_INIT_PROP18_16RATES"/>
    <x v="141"/>
  </r>
  <r>
    <x v="36"/>
    <n v="12315.44"/>
    <x v="0"/>
    <x v="0"/>
    <s v="DELIVERY"/>
    <x v="17"/>
    <s v="RC_INIT_PROP18_16RATES"/>
    <x v="141"/>
  </r>
  <r>
    <x v="36"/>
    <n v="9532.1299999999992"/>
    <x v="0"/>
    <x v="1"/>
    <s v="DELIVERY"/>
    <x v="17"/>
    <s v="RC_INIT_PROP18_16RATES"/>
    <x v="141"/>
  </r>
  <r>
    <x v="12"/>
    <n v="11506.52"/>
    <x v="0"/>
    <x v="4"/>
    <s v="NETWORK"/>
    <x v="7"/>
    <s v="RC_INIT_PROP18_16RATES"/>
    <x v="141"/>
  </r>
  <r>
    <x v="12"/>
    <n v="15519.58"/>
    <x v="0"/>
    <x v="5"/>
    <s v="NETWORK"/>
    <x v="7"/>
    <s v="RC_INIT_PROP18_16RATES"/>
    <x v="141"/>
  </r>
  <r>
    <x v="12"/>
    <n v="9759.3799999999992"/>
    <x v="0"/>
    <x v="6"/>
    <s v="NETWORK"/>
    <x v="7"/>
    <s v="RC_INIT_PROP18_16RATES"/>
    <x v="141"/>
  </r>
  <r>
    <x v="12"/>
    <n v="7540.31"/>
    <x v="0"/>
    <x v="8"/>
    <s v="NETWORK"/>
    <x v="7"/>
    <s v="RC_INIT_PROP18_16RATES"/>
    <x v="141"/>
  </r>
  <r>
    <x v="0"/>
    <n v="1053.55"/>
    <x v="1"/>
    <x v="5"/>
    <s v="ANCILLARY SERVICES"/>
    <x v="0"/>
    <s v="RC_INIT_PROP18_16RATES"/>
    <x v="141"/>
  </r>
  <r>
    <x v="0"/>
    <n v="946.45"/>
    <x v="1"/>
    <x v="6"/>
    <s v="ANCILLARY SERVICES"/>
    <x v="0"/>
    <s v="RC_INIT_PROP18_16RATES"/>
    <x v="141"/>
  </r>
  <r>
    <x v="0"/>
    <n v="1113.29"/>
    <x v="1"/>
    <x v="8"/>
    <s v="ANCILLARY SERVICES"/>
    <x v="0"/>
    <s v="RC_INIT_PROP18_16RATES"/>
    <x v="141"/>
  </r>
  <r>
    <x v="20"/>
    <n v="502.16"/>
    <x v="1"/>
    <x v="3"/>
    <s v="ANCILLARY SERVICES"/>
    <x v="10"/>
    <s v="RC_INIT_PROP18_16RATES"/>
    <x v="141"/>
  </r>
  <r>
    <x v="20"/>
    <n v="487.79"/>
    <x v="1"/>
    <x v="10"/>
    <s v="ANCILLARY SERVICES"/>
    <x v="10"/>
    <s v="RC_INIT_PROP18_16RATES"/>
    <x v="141"/>
  </r>
  <r>
    <x v="20"/>
    <n v="348.1"/>
    <x v="1"/>
    <x v="11"/>
    <s v="ANCILLARY SERVICES"/>
    <x v="10"/>
    <s v="RC_INIT_PROP18_16RATES"/>
    <x v="141"/>
  </r>
  <r>
    <x v="21"/>
    <n v="2334.15"/>
    <x v="1"/>
    <x v="4"/>
    <s v="ANCILLARY SERVICES"/>
    <x v="1"/>
    <s v="RC_INIT_PROP18_16RATES"/>
    <x v="141"/>
  </r>
  <r>
    <x v="21"/>
    <n v="3144.4"/>
    <x v="1"/>
    <x v="5"/>
    <s v="ANCILLARY SERVICES"/>
    <x v="1"/>
    <s v="RC_INIT_PROP18_16RATES"/>
    <x v="141"/>
  </r>
  <r>
    <x v="21"/>
    <n v="1979.6"/>
    <x v="1"/>
    <x v="6"/>
    <s v="ANCILLARY SERVICES"/>
    <x v="1"/>
    <s v="RC_INIT_PROP18_16RATES"/>
    <x v="141"/>
  </r>
  <r>
    <x v="36"/>
    <n v="11466.06"/>
    <x v="1"/>
    <x v="3"/>
    <s v="DELIVERY"/>
    <x v="17"/>
    <s v="RC_INIT_PROP18_16RATES"/>
    <x v="141"/>
  </r>
  <r>
    <x v="36"/>
    <n v="11252.75"/>
    <x v="1"/>
    <x v="10"/>
    <s v="DELIVERY"/>
    <x v="17"/>
    <s v="RC_INIT_PROP18_16RATES"/>
    <x v="141"/>
  </r>
  <r>
    <x v="12"/>
    <n v="16701.11"/>
    <x v="1"/>
    <x v="0"/>
    <s v="NETWORK"/>
    <x v="7"/>
    <s v="RC_INIT_PROP18_16RATES"/>
    <x v="141"/>
  </r>
  <r>
    <x v="12"/>
    <n v="12937.9"/>
    <x v="1"/>
    <x v="1"/>
    <s v="NETWORK"/>
    <x v="7"/>
    <s v="RC_INIT_PROP18_16RATES"/>
    <x v="141"/>
  </r>
  <r>
    <x v="12"/>
    <n v="6763.03"/>
    <x v="1"/>
    <x v="2"/>
    <s v="NETWORK"/>
    <x v="7"/>
    <s v="RC_INIT_PROP18_16RATES"/>
    <x v="141"/>
  </r>
  <r>
    <x v="0"/>
    <n v="1072.74"/>
    <x v="2"/>
    <x v="0"/>
    <s v="ANCILLARY SERVICES"/>
    <x v="0"/>
    <s v="RC_INIT_PROP18_16RATES"/>
    <x v="141"/>
  </r>
  <r>
    <x v="0"/>
    <n v="1008.48"/>
    <x v="2"/>
    <x v="1"/>
    <s v="ANCILLARY SERVICES"/>
    <x v="0"/>
    <s v="RC_INIT_PROP18_16RATES"/>
    <x v="141"/>
  </r>
  <r>
    <x v="0"/>
    <n v="1114.8800000000001"/>
    <x v="2"/>
    <x v="2"/>
    <s v="ANCILLARY SERVICES"/>
    <x v="0"/>
    <s v="RC_INIT_PROP18_16RATES"/>
    <x v="141"/>
  </r>
  <r>
    <x v="20"/>
    <n v="385.51"/>
    <x v="2"/>
    <x v="4"/>
    <s v="ANCILLARY SERVICES"/>
    <x v="10"/>
    <s v="RC_INIT_PROP18_16RATES"/>
    <x v="141"/>
  </r>
  <r>
    <x v="20"/>
    <n v="572.54999999999995"/>
    <x v="2"/>
    <x v="5"/>
    <s v="ANCILLARY SERVICES"/>
    <x v="10"/>
    <s v="RC_INIT_PROP18_16RATES"/>
    <x v="141"/>
  </r>
  <r>
    <x v="20"/>
    <n v="403.14"/>
    <x v="2"/>
    <x v="6"/>
    <s v="ANCILLARY SERVICES"/>
    <x v="10"/>
    <s v="RC_INIT_PROP18_16RATES"/>
    <x v="141"/>
  </r>
  <r>
    <x v="21"/>
    <n v="3383.8"/>
    <x v="2"/>
    <x v="0"/>
    <s v="ANCILLARY SERVICES"/>
    <x v="1"/>
    <s v="RC_INIT_PROP18_16RATES"/>
    <x v="141"/>
  </r>
  <r>
    <x v="21"/>
    <n v="2623.6"/>
    <x v="2"/>
    <x v="1"/>
    <s v="ANCILLARY SERVICES"/>
    <x v="1"/>
    <s v="RC_INIT_PROP18_16RATES"/>
    <x v="141"/>
  </r>
  <r>
    <x v="36"/>
    <n v="8618.5"/>
    <x v="2"/>
    <x v="4"/>
    <s v="DELIVERY"/>
    <x v="17"/>
    <s v="RC_INIT_PROP18_16RATES"/>
    <x v="141"/>
  </r>
  <r>
    <x v="36"/>
    <n v="11593.27"/>
    <x v="2"/>
    <x v="5"/>
    <s v="DELIVERY"/>
    <x v="17"/>
    <s v="RC_INIT_PROP18_16RATES"/>
    <x v="141"/>
  </r>
  <r>
    <x v="12"/>
    <n v="15550.81"/>
    <x v="2"/>
    <x v="3"/>
    <s v="NETWORK"/>
    <x v="7"/>
    <s v="RC_INIT_PROP18_16RATES"/>
    <x v="141"/>
  </r>
  <r>
    <x v="12"/>
    <n v="15259.33"/>
    <x v="2"/>
    <x v="10"/>
    <s v="NETWORK"/>
    <x v="7"/>
    <s v="RC_INIT_PROP18_16RATES"/>
    <x v="141"/>
  </r>
  <r>
    <x v="12"/>
    <n v="8543.14"/>
    <x v="2"/>
    <x v="11"/>
    <s v="NETWORK"/>
    <x v="7"/>
    <s v="RC_INIT_PROP18_16RATES"/>
    <x v="141"/>
  </r>
  <r>
    <x v="66"/>
    <n v="29395.86"/>
    <x v="0"/>
    <x v="3"/>
    <s v="ANCILLARY SERVICES"/>
    <x v="25"/>
    <s v="RC_INIT_PROP18_16RATES"/>
    <x v="142"/>
  </r>
  <r>
    <x v="67"/>
    <n v="9603.74"/>
    <x v="0"/>
    <x v="0"/>
    <s v="ANCILLARY SERVICES"/>
    <x v="25"/>
    <s v="RC_INIT_PROP18_16RATES"/>
    <x v="142"/>
  </r>
  <r>
    <x v="67"/>
    <n v="9603.74"/>
    <x v="0"/>
    <x v="1"/>
    <s v="ANCILLARY SERVICES"/>
    <x v="25"/>
    <s v="RC_INIT_PROP18_16RATES"/>
    <x v="142"/>
  </r>
  <r>
    <x v="0"/>
    <n v="60835.68"/>
    <x v="0"/>
    <x v="0"/>
    <s v="ANCILLARY SERVICES"/>
    <x v="0"/>
    <s v="RC_INIT_PROP18_16RATES"/>
    <x v="142"/>
  </r>
  <r>
    <x v="0"/>
    <n v="57886.38"/>
    <x v="0"/>
    <x v="1"/>
    <s v="ANCILLARY SERVICES"/>
    <x v="0"/>
    <s v="RC_INIT_PROP18_16RATES"/>
    <x v="142"/>
  </r>
  <r>
    <x v="0"/>
    <n v="64508.39"/>
    <x v="0"/>
    <x v="2"/>
    <s v="ANCILLARY SERVICES"/>
    <x v="0"/>
    <s v="RC_INIT_PROP18_16RATES"/>
    <x v="142"/>
  </r>
  <r>
    <x v="26"/>
    <n v="87892"/>
    <x v="0"/>
    <x v="0"/>
    <s v="ANCILLARY SERVICES"/>
    <x v="1"/>
    <s v="RC_INIT_PROP18_16RATES"/>
    <x v="142"/>
  </r>
  <r>
    <x v="1"/>
    <n v="70"/>
    <x v="0"/>
    <x v="7"/>
    <s v="ANCILLARY SERVICES"/>
    <x v="1"/>
    <s v="RC_INIT_PROP18_16RATES"/>
    <x v="142"/>
  </r>
  <r>
    <x v="2"/>
    <n v="22800.959999999999"/>
    <x v="0"/>
    <x v="4"/>
    <s v="ANCILLARY SERVICES"/>
    <x v="1"/>
    <s v="RC_INIT_PROP18_16RATES"/>
    <x v="142"/>
  </r>
  <r>
    <x v="21"/>
    <n v="2912.35"/>
    <x v="1"/>
    <x v="8"/>
    <s v="ANCILLARY SERVICES"/>
    <x v="1"/>
    <s v="RC_INIT_PROP18_16RATES"/>
    <x v="70"/>
  </r>
  <r>
    <x v="12"/>
    <n v="13550.35"/>
    <x v="1"/>
    <x v="2"/>
    <s v="NETWORK"/>
    <x v="7"/>
    <s v="RC_INIT_PROP18_16RATES"/>
    <x v="70"/>
  </r>
  <r>
    <x v="12"/>
    <n v="13838.36"/>
    <x v="1"/>
    <x v="7"/>
    <s v="NETWORK"/>
    <x v="7"/>
    <s v="RC_INIT_PROP18_16RATES"/>
    <x v="70"/>
  </r>
  <r>
    <x v="19"/>
    <n v="2578.75"/>
    <x v="2"/>
    <x v="4"/>
    <s v="ANCILLARY SERVICES"/>
    <x v="0"/>
    <s v="RC_INIT_PROP18_16RATES"/>
    <x v="70"/>
  </r>
  <r>
    <x v="0"/>
    <n v="2900.13"/>
    <x v="2"/>
    <x v="2"/>
    <s v="ANCILLARY SERVICES"/>
    <x v="0"/>
    <s v="RC_INIT_PROP18_16RATES"/>
    <x v="70"/>
  </r>
  <r>
    <x v="0"/>
    <n v="2279.86"/>
    <x v="2"/>
    <x v="7"/>
    <s v="ANCILLARY SERVICES"/>
    <x v="0"/>
    <s v="RC_INIT_PROP18_16RATES"/>
    <x v="70"/>
  </r>
  <r>
    <x v="20"/>
    <n v="1140.02"/>
    <x v="2"/>
    <x v="5"/>
    <s v="ANCILLARY SERVICES"/>
    <x v="10"/>
    <s v="RC_INIT_PROP18_16RATES"/>
    <x v="70"/>
  </r>
  <r>
    <x v="20"/>
    <n v="784.34"/>
    <x v="2"/>
    <x v="6"/>
    <s v="ANCILLARY SERVICES"/>
    <x v="10"/>
    <s v="RC_INIT_PROP18_16RATES"/>
    <x v="70"/>
  </r>
  <r>
    <x v="20"/>
    <n v="655.76"/>
    <x v="2"/>
    <x v="8"/>
    <s v="ANCILLARY SERVICES"/>
    <x v="10"/>
    <s v="RC_INIT_PROP18_16RATES"/>
    <x v="70"/>
  </r>
  <r>
    <x v="21"/>
    <n v="4947.95"/>
    <x v="2"/>
    <x v="0"/>
    <s v="ANCILLARY SERVICES"/>
    <x v="1"/>
    <s v="RC_INIT_PROP18_16RATES"/>
    <x v="70"/>
  </r>
  <r>
    <x v="21"/>
    <n v="4356.1000000000004"/>
    <x v="2"/>
    <x v="1"/>
    <s v="ANCILLARY SERVICES"/>
    <x v="1"/>
    <s v="RC_INIT_PROP18_16RATES"/>
    <x v="70"/>
  </r>
  <r>
    <x v="21"/>
    <n v="2739.8"/>
    <x v="2"/>
    <x v="2"/>
    <s v="ANCILLARY SERVICES"/>
    <x v="1"/>
    <s v="RC_INIT_PROP18_16RATES"/>
    <x v="70"/>
  </r>
  <r>
    <x v="21"/>
    <n v="2798.25"/>
    <x v="2"/>
    <x v="7"/>
    <s v="ANCILLARY SERVICES"/>
    <x v="1"/>
    <s v="RC_INIT_PROP18_16RATES"/>
    <x v="70"/>
  </r>
  <r>
    <x v="12"/>
    <n v="15946.39"/>
    <x v="2"/>
    <x v="11"/>
    <s v="NETWORK"/>
    <x v="7"/>
    <s v="RC_INIT_PROP18_16RATES"/>
    <x v="70"/>
  </r>
  <r>
    <x v="12"/>
    <n v="15240.24"/>
    <x v="2"/>
    <x v="9"/>
    <s v="NETWORK"/>
    <x v="7"/>
    <s v="RC_INIT_PROP18_16RATES"/>
    <x v="70"/>
  </r>
  <r>
    <x v="19"/>
    <n v="34628.410000000003"/>
    <x v="0"/>
    <x v="4"/>
    <s v="ANCILLARY SERVICES"/>
    <x v="0"/>
    <s v="RC_INIT_PROP18_16RATES"/>
    <x v="71"/>
  </r>
  <r>
    <x v="0"/>
    <n v="40221.82"/>
    <x v="0"/>
    <x v="2"/>
    <s v="ANCILLARY SERVICES"/>
    <x v="0"/>
    <s v="RC_INIT_PROP18_16RATES"/>
    <x v="71"/>
  </r>
  <r>
    <x v="0"/>
    <n v="31266.959999999999"/>
    <x v="0"/>
    <x v="7"/>
    <s v="ANCILLARY SERVICES"/>
    <x v="0"/>
    <s v="RC_INIT_PROP18_16RATES"/>
    <x v="71"/>
  </r>
  <r>
    <x v="20"/>
    <n v="19220.11"/>
    <x v="0"/>
    <x v="5"/>
    <s v="ANCILLARY SERVICES"/>
    <x v="10"/>
    <s v="RC_INIT_PROP18_16RATES"/>
    <x v="71"/>
  </r>
  <r>
    <x v="20"/>
    <n v="14235.7"/>
    <x v="0"/>
    <x v="6"/>
    <s v="ANCILLARY SERVICES"/>
    <x v="10"/>
    <s v="RC_INIT_PROP18_16RATES"/>
    <x v="71"/>
  </r>
  <r>
    <x v="20"/>
    <n v="14270.07"/>
    <x v="0"/>
    <x v="8"/>
    <s v="ANCILLARY SERVICES"/>
    <x v="10"/>
    <s v="RC_INIT_PROP18_16RATES"/>
    <x v="71"/>
  </r>
  <r>
    <x v="21"/>
    <n v="106353.1"/>
    <x v="0"/>
    <x v="0"/>
    <s v="ANCILLARY SERVICES"/>
    <x v="1"/>
    <s v="RC_INIT_PROP18_16RATES"/>
    <x v="71"/>
  </r>
  <r>
    <x v="21"/>
    <n v="81020.45"/>
    <x v="0"/>
    <x v="1"/>
    <s v="ANCILLARY SERVICES"/>
    <x v="1"/>
    <s v="RC_INIT_PROP18_16RATES"/>
    <x v="71"/>
  </r>
  <r>
    <x v="21"/>
    <n v="61427.8"/>
    <x v="0"/>
    <x v="2"/>
    <s v="ANCILLARY SERVICES"/>
    <x v="1"/>
    <s v="RC_INIT_PROP18_16RATES"/>
    <x v="71"/>
  </r>
  <r>
    <x v="21"/>
    <n v="65749.25"/>
    <x v="0"/>
    <x v="7"/>
    <s v="ANCILLARY SERVICES"/>
    <x v="1"/>
    <s v="RC_INIT_PROP18_16RATES"/>
    <x v="71"/>
  </r>
  <r>
    <x v="12"/>
    <n v="289411.88"/>
    <x v="0"/>
    <x v="11"/>
    <s v="NETWORK"/>
    <x v="7"/>
    <s v="RC_INIT_PROP18_16RATES"/>
    <x v="71"/>
  </r>
  <r>
    <x v="12"/>
    <n v="360021.18"/>
    <x v="0"/>
    <x v="9"/>
    <s v="NETWORK"/>
    <x v="7"/>
    <s v="RC_INIT_PROP18_16RATES"/>
    <x v="71"/>
  </r>
  <r>
    <x v="47"/>
    <n v="-815.8"/>
    <x v="0"/>
    <x v="5"/>
    <s v="NETWORK"/>
    <x v="7"/>
    <s v="RC_INIT_PROP18_16RATES"/>
    <x v="71"/>
  </r>
  <r>
    <x v="47"/>
    <n v="-815.8"/>
    <x v="0"/>
    <x v="6"/>
    <s v="NETWORK"/>
    <x v="7"/>
    <s v="RC_INIT_PROP18_16RATES"/>
    <x v="71"/>
  </r>
  <r>
    <x v="47"/>
    <n v="-815.8"/>
    <x v="0"/>
    <x v="8"/>
    <s v="NETWORK"/>
    <x v="7"/>
    <s v="RC_INIT_PROP18_16RATES"/>
    <x v="71"/>
  </r>
  <r>
    <x v="0"/>
    <n v="36444.980000000003"/>
    <x v="1"/>
    <x v="11"/>
    <s v="ANCILLARY SERVICES"/>
    <x v="0"/>
    <s v="RC_INIT_PROP18_16RATES"/>
    <x v="71"/>
  </r>
  <r>
    <x v="0"/>
    <n v="34212.239999999998"/>
    <x v="1"/>
    <x v="9"/>
    <s v="ANCILLARY SERVICES"/>
    <x v="0"/>
    <s v="RC_INIT_PROP18_16RATES"/>
    <x v="71"/>
  </r>
  <r>
    <x v="20"/>
    <n v="19156.27"/>
    <x v="1"/>
    <x v="0"/>
    <s v="ANCILLARY SERVICES"/>
    <x v="10"/>
    <s v="RC_INIT_PROP18_16RATES"/>
    <x v="71"/>
  </r>
  <r>
    <x v="20"/>
    <n v="16444.57"/>
    <x v="1"/>
    <x v="1"/>
    <s v="ANCILLARY SERVICES"/>
    <x v="10"/>
    <s v="RC_INIT_PROP18_16RATES"/>
    <x v="71"/>
  </r>
  <r>
    <x v="20"/>
    <n v="11948.86"/>
    <x v="1"/>
    <x v="2"/>
    <s v="ANCILLARY SERVICES"/>
    <x v="10"/>
    <s v="RC_INIT_PROP18_16RATES"/>
    <x v="71"/>
  </r>
  <r>
    <x v="20"/>
    <n v="12483.94"/>
    <x v="1"/>
    <x v="7"/>
    <s v="ANCILLARY SERVICES"/>
    <x v="10"/>
    <s v="RC_INIT_PROP18_16RATES"/>
    <x v="71"/>
  </r>
  <r>
    <x v="21"/>
    <n v="92457.05"/>
    <x v="1"/>
    <x v="3"/>
    <s v="ANCILLARY SERVICES"/>
    <x v="1"/>
    <s v="RC_INIT_PROP18_16RATES"/>
    <x v="71"/>
  </r>
  <r>
    <x v="21"/>
    <n v="97769.35"/>
    <x v="1"/>
    <x v="10"/>
    <s v="ANCILLARY SERVICES"/>
    <x v="1"/>
    <s v="RC_INIT_PROP18_16RATES"/>
    <x v="71"/>
  </r>
  <r>
    <x v="21"/>
    <n v="59166.45"/>
    <x v="1"/>
    <x v="11"/>
    <s v="ANCILLARY SERVICES"/>
    <x v="1"/>
    <s v="RC_INIT_PROP18_16RATES"/>
    <x v="71"/>
  </r>
  <r>
    <x v="21"/>
    <n v="73569.3"/>
    <x v="1"/>
    <x v="9"/>
    <s v="ANCILLARY SERVICES"/>
    <x v="1"/>
    <s v="RC_INIT_PROP18_16RATES"/>
    <x v="71"/>
  </r>
  <r>
    <x v="12"/>
    <n v="360361.24"/>
    <x v="1"/>
    <x v="6"/>
    <s v="NETWORK"/>
    <x v="7"/>
    <s v="RC_INIT_PROP18_16RATES"/>
    <x v="71"/>
  </r>
  <r>
    <x v="12"/>
    <n v="384838.62"/>
    <x v="1"/>
    <x v="8"/>
    <s v="NETWORK"/>
    <x v="7"/>
    <s v="RC_INIT_PROP18_16RATES"/>
    <x v="71"/>
  </r>
  <r>
    <x v="47"/>
    <n v="-815.8"/>
    <x v="1"/>
    <x v="0"/>
    <s v="NETWORK"/>
    <x v="7"/>
    <s v="RC_INIT_PROP18_16RATES"/>
    <x v="71"/>
  </r>
  <r>
    <x v="47"/>
    <n v="-815.8"/>
    <x v="1"/>
    <x v="1"/>
    <s v="NETWORK"/>
    <x v="7"/>
    <s v="RC_INIT_PROP18_16RATES"/>
    <x v="71"/>
  </r>
  <r>
    <x v="47"/>
    <n v="-815.8"/>
    <x v="1"/>
    <x v="2"/>
    <s v="NETWORK"/>
    <x v="7"/>
    <s v="RC_INIT_PROP18_16RATES"/>
    <x v="71"/>
  </r>
  <r>
    <x v="0"/>
    <n v="33272.57"/>
    <x v="2"/>
    <x v="6"/>
    <s v="ANCILLARY SERVICES"/>
    <x v="0"/>
    <s v="RC_INIT_PROP18_16RATES"/>
    <x v="71"/>
  </r>
  <r>
    <x v="0"/>
    <n v="39026.89"/>
    <x v="2"/>
    <x v="8"/>
    <s v="ANCILLARY SERVICES"/>
    <x v="0"/>
    <s v="RC_INIT_PROP18_16RATES"/>
    <x v="71"/>
  </r>
  <r>
    <x v="20"/>
    <n v="16725.57"/>
    <x v="2"/>
    <x v="3"/>
    <s v="ANCILLARY SERVICES"/>
    <x v="10"/>
    <s v="RC_INIT_PROP18_16RATES"/>
    <x v="71"/>
  </r>
  <r>
    <x v="20"/>
    <n v="17469.689999999999"/>
    <x v="2"/>
    <x v="10"/>
    <s v="ANCILLARY SERVICES"/>
    <x v="10"/>
    <s v="RC_INIT_PROP18_16RATES"/>
    <x v="71"/>
  </r>
  <r>
    <x v="20"/>
    <n v="13136.21"/>
    <x v="2"/>
    <x v="11"/>
    <s v="ANCILLARY SERVICES"/>
    <x v="10"/>
    <s v="RC_INIT_PROP18_16RATES"/>
    <x v="71"/>
  </r>
  <r>
    <x v="20"/>
    <n v="14087.67"/>
    <x v="2"/>
    <x v="9"/>
    <s v="ANCILLARY SERVICES"/>
    <x v="10"/>
    <s v="RC_INIT_PROP18_16RATES"/>
    <x v="71"/>
  </r>
  <r>
    <x v="21"/>
    <n v="77660.800000000003"/>
    <x v="2"/>
    <x v="4"/>
    <s v="ANCILLARY SERVICES"/>
    <x v="1"/>
    <s v="RC_INIT_PROP18_16RATES"/>
    <x v="71"/>
  </r>
  <r>
    <x v="21"/>
    <n v="96148.15"/>
    <x v="2"/>
    <x v="5"/>
    <s v="ANCILLARY SERVICES"/>
    <x v="1"/>
    <s v="RC_INIT_PROP18_16RATES"/>
    <x v="71"/>
  </r>
  <r>
    <x v="21"/>
    <n v="73650.5"/>
    <x v="2"/>
    <x v="6"/>
    <s v="ANCILLARY SERVICES"/>
    <x v="1"/>
    <s v="RC_INIT_PROP18_16RATES"/>
    <x v="71"/>
  </r>
  <r>
    <x v="21"/>
    <n v="78636.25"/>
    <x v="2"/>
    <x v="8"/>
    <s v="ANCILLARY SERVICES"/>
    <x v="1"/>
    <s v="RC_INIT_PROP18_16RATES"/>
    <x v="71"/>
  </r>
  <r>
    <x v="12"/>
    <n v="412204.77"/>
    <x v="2"/>
    <x v="1"/>
    <s v="NETWORK"/>
    <x v="7"/>
    <s v="RC_INIT_PROP18_16RATES"/>
    <x v="71"/>
  </r>
  <r>
    <x v="12"/>
    <n v="313228.23"/>
    <x v="2"/>
    <x v="2"/>
    <s v="NETWORK"/>
    <x v="7"/>
    <s v="RC_INIT_PROP18_16RATES"/>
    <x v="71"/>
  </r>
  <r>
    <x v="12"/>
    <n v="334544.44"/>
    <x v="2"/>
    <x v="7"/>
    <s v="NETWORK"/>
    <x v="7"/>
    <s v="RC_INIT_PROP18_16RATES"/>
    <x v="71"/>
  </r>
  <r>
    <x v="47"/>
    <n v="-817.53"/>
    <x v="2"/>
    <x v="3"/>
    <s v="NETWORK"/>
    <x v="7"/>
    <s v="RC_INIT_PROP18_16RATES"/>
    <x v="71"/>
  </r>
  <r>
    <x v="47"/>
    <n v="-815.8"/>
    <x v="2"/>
    <x v="10"/>
    <s v="NETWORK"/>
    <x v="7"/>
    <s v="RC_INIT_PROP18_16RATES"/>
    <x v="71"/>
  </r>
  <r>
    <x v="47"/>
    <n v="-815.8"/>
    <x v="2"/>
    <x v="11"/>
    <s v="NETWORK"/>
    <x v="7"/>
    <s v="RC_INIT_PROP18_16RATES"/>
    <x v="71"/>
  </r>
  <r>
    <x v="19"/>
    <n v="16.649999999999999"/>
    <x v="1"/>
    <x v="5"/>
    <s v="ANCILLARY SERVICES"/>
    <x v="0"/>
    <s v="RC_INIT_PROP18_16RATES"/>
    <x v="231"/>
  </r>
  <r>
    <x v="19"/>
    <n v="14.95"/>
    <x v="1"/>
    <x v="6"/>
    <s v="ANCILLARY SERVICES"/>
    <x v="0"/>
    <s v="RC_INIT_PROP18_16RATES"/>
    <x v="231"/>
  </r>
  <r>
    <x v="19"/>
    <n v="17.59"/>
    <x v="1"/>
    <x v="8"/>
    <s v="ANCILLARY SERVICES"/>
    <x v="0"/>
    <s v="RC_INIT_PROP18_16RATES"/>
    <x v="231"/>
  </r>
  <r>
    <x v="31"/>
    <n v="946"/>
    <x v="1"/>
    <x v="4"/>
    <s v="OTHER REVENUES &amp; CREDITS"/>
    <x v="15"/>
    <s v="RC_INIT_PROP18_16RATES"/>
    <x v="231"/>
  </r>
  <r>
    <x v="19"/>
    <n v="16.95"/>
    <x v="2"/>
    <x v="0"/>
    <s v="ANCILLARY SERVICES"/>
    <x v="0"/>
    <s v="RC_INIT_PROP18_16RATES"/>
    <x v="231"/>
  </r>
  <r>
    <x v="19"/>
    <n v="15.93"/>
    <x v="2"/>
    <x v="1"/>
    <s v="ANCILLARY SERVICES"/>
    <x v="0"/>
    <s v="RC_INIT_PROP18_16RATES"/>
    <x v="231"/>
  </r>
  <r>
    <x v="19"/>
    <n v="17.62"/>
    <x v="2"/>
    <x v="2"/>
    <s v="ANCILLARY SERVICES"/>
    <x v="0"/>
    <s v="RC_INIT_PROP18_16RATES"/>
    <x v="231"/>
  </r>
  <r>
    <x v="19"/>
    <n v="13.85"/>
    <x v="2"/>
    <x v="7"/>
    <s v="ANCILLARY SERVICES"/>
    <x v="0"/>
    <s v="RC_INIT_PROP18_16RATES"/>
    <x v="231"/>
  </r>
  <r>
    <x v="0"/>
    <n v="12.69"/>
    <x v="2"/>
    <x v="7"/>
    <s v="ANCILLARY SERVICES"/>
    <x v="0"/>
    <s v="RC_INIT_PROP18_16RATES"/>
    <x v="231"/>
  </r>
  <r>
    <x v="19"/>
    <n v="39.68"/>
    <x v="0"/>
    <x v="3"/>
    <s v="ANCILLARY SERVICES"/>
    <x v="0"/>
    <s v="RC_INIT_PROP18_16RATES"/>
    <x v="232"/>
  </r>
  <r>
    <x v="19"/>
    <n v="39.72"/>
    <x v="0"/>
    <x v="10"/>
    <s v="ANCILLARY SERVICES"/>
    <x v="0"/>
    <s v="RC_INIT_PROP18_16RATES"/>
    <x v="232"/>
  </r>
  <r>
    <x v="19"/>
    <n v="46.73"/>
    <x v="0"/>
    <x v="11"/>
    <s v="ANCILLARY SERVICES"/>
    <x v="0"/>
    <s v="RC_INIT_PROP18_16RATES"/>
    <x v="232"/>
  </r>
  <r>
    <x v="19"/>
    <n v="43.71"/>
    <x v="0"/>
    <x v="9"/>
    <s v="ANCILLARY SERVICES"/>
    <x v="0"/>
    <s v="RC_INIT_PROP18_16RATES"/>
    <x v="232"/>
  </r>
  <r>
    <x v="0"/>
    <n v="40.07"/>
    <x v="0"/>
    <x v="9"/>
    <s v="ANCILLARY SERVICES"/>
    <x v="0"/>
    <s v="RC_INIT_PROP18_16RATES"/>
    <x v="232"/>
  </r>
  <r>
    <x v="19"/>
    <n v="39.130000000000003"/>
    <x v="1"/>
    <x v="4"/>
    <s v="ANCILLARY SERVICES"/>
    <x v="0"/>
    <s v="RC_INIT_PROP18_16RATES"/>
    <x v="232"/>
  </r>
  <r>
    <x v="19"/>
    <n v="44.7"/>
    <x v="1"/>
    <x v="5"/>
    <s v="ANCILLARY SERVICES"/>
    <x v="0"/>
    <s v="RC_INIT_PROP18_16RATES"/>
    <x v="232"/>
  </r>
  <r>
    <x v="19"/>
    <n v="40.159999999999997"/>
    <x v="1"/>
    <x v="6"/>
    <s v="ANCILLARY SERVICES"/>
    <x v="0"/>
    <s v="RC_INIT_PROP18_16RATES"/>
    <x v="232"/>
  </r>
  <r>
    <x v="19"/>
    <n v="47.23"/>
    <x v="1"/>
    <x v="8"/>
    <s v="ANCILLARY SERVICES"/>
    <x v="0"/>
    <s v="RC_INIT_PROP18_16RATES"/>
    <x v="232"/>
  </r>
  <r>
    <x v="0"/>
    <n v="43.3"/>
    <x v="1"/>
    <x v="8"/>
    <s v="ANCILLARY SERVICES"/>
    <x v="0"/>
    <s v="RC_INIT_PROP18_16RATES"/>
    <x v="232"/>
  </r>
  <r>
    <x v="19"/>
    <n v="45.51"/>
    <x v="2"/>
    <x v="0"/>
    <s v="ANCILLARY SERVICES"/>
    <x v="0"/>
    <s v="RC_INIT_PROP18_16RATES"/>
    <x v="232"/>
  </r>
  <r>
    <x v="19"/>
    <n v="42.79"/>
    <x v="2"/>
    <x v="1"/>
    <s v="ANCILLARY SERVICES"/>
    <x v="0"/>
    <s v="RC_INIT_PROP18_16RATES"/>
    <x v="232"/>
  </r>
  <r>
    <x v="19"/>
    <n v="47.3"/>
    <x v="2"/>
    <x v="2"/>
    <s v="ANCILLARY SERVICES"/>
    <x v="0"/>
    <s v="RC_INIT_PROP18_16RATES"/>
    <x v="232"/>
  </r>
  <r>
    <x v="0"/>
    <n v="43.36"/>
    <x v="2"/>
    <x v="2"/>
    <s v="ANCILLARY SERVICES"/>
    <x v="0"/>
    <s v="RC_INIT_PROP18_16RATES"/>
    <x v="232"/>
  </r>
  <r>
    <x v="0"/>
    <n v="34.090000000000003"/>
    <x v="2"/>
    <x v="7"/>
    <s v="ANCILLARY SERVICES"/>
    <x v="0"/>
    <s v="RC_INIT_PROP18_16RATES"/>
    <x v="232"/>
  </r>
  <r>
    <x v="19"/>
    <n v="1135.8800000000001"/>
    <x v="0"/>
    <x v="0"/>
    <s v="ANCILLARY SERVICES"/>
    <x v="0"/>
    <s v="RC_INIT_PROP18_16RATES"/>
    <x v="233"/>
  </r>
  <r>
    <x v="19"/>
    <n v="1080.81"/>
    <x v="0"/>
    <x v="1"/>
    <s v="ANCILLARY SERVICES"/>
    <x v="0"/>
    <s v="RC_INIT_PROP18_16RATES"/>
    <x v="233"/>
  </r>
  <r>
    <x v="0"/>
    <n v="990.74"/>
    <x v="0"/>
    <x v="1"/>
    <s v="ANCILLARY SERVICES"/>
    <x v="0"/>
    <s v="RC_INIT_PROP18_16RATES"/>
    <x v="233"/>
  </r>
  <r>
    <x v="0"/>
    <n v="1104.08"/>
    <x v="0"/>
    <x v="2"/>
    <s v="ANCILLARY SERVICES"/>
    <x v="0"/>
    <s v="RC_INIT_PROP18_16RATES"/>
    <x v="233"/>
  </r>
  <r>
    <x v="0"/>
    <n v="858.27"/>
    <x v="0"/>
    <x v="7"/>
    <s v="ANCILLARY SERVICES"/>
    <x v="0"/>
    <s v="RC_INIT_PROP18_16RATES"/>
    <x v="233"/>
  </r>
  <r>
    <x v="26"/>
    <n v="15050"/>
    <x v="0"/>
    <x v="0"/>
    <s v="ANCILLARY SERVICES"/>
    <x v="1"/>
    <s v="RC_INIT_PROP18_16RATES"/>
    <x v="233"/>
  </r>
  <r>
    <x v="26"/>
    <n v="15050"/>
    <x v="0"/>
    <x v="1"/>
    <s v="ANCILLARY SERVICES"/>
    <x v="1"/>
    <s v="RC_INIT_PROP18_16RATES"/>
    <x v="233"/>
  </r>
  <r>
    <x v="2"/>
    <n v="8999.2800000000007"/>
    <x v="0"/>
    <x v="1"/>
    <s v="ANCILLARY SERVICES"/>
    <x v="1"/>
    <s v="RC_INIT_PROP18_16RATES"/>
    <x v="233"/>
  </r>
  <r>
    <x v="2"/>
    <n v="8978.4"/>
    <x v="0"/>
    <x v="2"/>
    <s v="ANCILLARY SERVICES"/>
    <x v="1"/>
    <s v="RC_INIT_PROP18_16RATES"/>
    <x v="233"/>
  </r>
  <r>
    <x v="2"/>
    <n v="10878.48"/>
    <x v="0"/>
    <x v="7"/>
    <s v="ANCILLARY SERVICES"/>
    <x v="1"/>
    <s v="RC_INIT_PROP18_16RATES"/>
    <x v="233"/>
  </r>
  <r>
    <x v="27"/>
    <n v="74450"/>
    <x v="0"/>
    <x v="3"/>
    <s v="NETWORK"/>
    <x v="11"/>
    <s v="RC_INIT_PROP18_16RATES"/>
    <x v="233"/>
  </r>
  <r>
    <x v="27"/>
    <n v="74450"/>
    <x v="0"/>
    <x v="10"/>
    <s v="NETWORK"/>
    <x v="11"/>
    <s v="RC_INIT_PROP18_16RATES"/>
    <x v="233"/>
  </r>
  <r>
    <x v="27"/>
    <n v="74450"/>
    <x v="0"/>
    <x v="11"/>
    <s v="NETWORK"/>
    <x v="11"/>
    <s v="RC_INIT_PROP18_16RATES"/>
    <x v="233"/>
  </r>
  <r>
    <x v="6"/>
    <n v="12495"/>
    <x v="0"/>
    <x v="11"/>
    <s v="NETWORK"/>
    <x v="3"/>
    <s v="RC_INIT_PROP18_16RATES"/>
    <x v="233"/>
  </r>
  <r>
    <x v="6"/>
    <n v="7595"/>
    <x v="0"/>
    <x v="9"/>
    <s v="NETWORK"/>
    <x v="3"/>
    <s v="RC_INIT_PROP18_16RATES"/>
    <x v="233"/>
  </r>
  <r>
    <x v="7"/>
    <n v="47456.639999999999"/>
    <x v="0"/>
    <x v="11"/>
    <s v="NETWORK"/>
    <x v="3"/>
    <s v="RC_INIT_PROP18_16RATES"/>
    <x v="233"/>
  </r>
  <r>
    <x v="7"/>
    <n v="19105.919999999998"/>
    <x v="0"/>
    <x v="9"/>
    <s v="NETWORK"/>
    <x v="3"/>
    <s v="RC_INIT_PROP18_16RATES"/>
    <x v="233"/>
  </r>
  <r>
    <x v="19"/>
    <n v="954.44"/>
    <x v="1"/>
    <x v="3"/>
    <s v="ANCILLARY SERVICES"/>
    <x v="0"/>
    <s v="RC_INIT_PROP18_16RATES"/>
    <x v="233"/>
  </r>
  <r>
    <x v="19"/>
    <n v="937.59"/>
    <x v="1"/>
    <x v="10"/>
    <s v="ANCILLARY SERVICES"/>
    <x v="0"/>
    <s v="RC_INIT_PROP18_16RATES"/>
    <x v="233"/>
  </r>
  <r>
    <x v="0"/>
    <n v="859.46"/>
    <x v="1"/>
    <x v="10"/>
    <s v="ANCILLARY SERVICES"/>
    <x v="0"/>
    <s v="RC_INIT_PROP18_16RATES"/>
    <x v="233"/>
  </r>
  <r>
    <x v="0"/>
    <n v="1000.41"/>
    <x v="1"/>
    <x v="11"/>
    <s v="ANCILLARY SERVICES"/>
    <x v="0"/>
    <s v="RC_INIT_PROP18_16RATES"/>
    <x v="233"/>
  </r>
  <r>
    <x v="0"/>
    <n v="939.12"/>
    <x v="1"/>
    <x v="9"/>
    <s v="ANCILLARY SERVICES"/>
    <x v="0"/>
    <s v="RC_INIT_PROP18_16RATES"/>
    <x v="233"/>
  </r>
  <r>
    <x v="26"/>
    <n v="15050"/>
    <x v="1"/>
    <x v="3"/>
    <s v="ANCILLARY SERVICES"/>
    <x v="1"/>
    <s v="RC_INIT_PROP18_16RATES"/>
    <x v="233"/>
  </r>
  <r>
    <x v="26"/>
    <n v="15050"/>
    <x v="1"/>
    <x v="10"/>
    <s v="ANCILLARY SERVICES"/>
    <x v="1"/>
    <s v="RC_INIT_PROP18_16RATES"/>
    <x v="233"/>
  </r>
  <r>
    <x v="2"/>
    <n v="6451.92"/>
    <x v="1"/>
    <x v="10"/>
    <s v="ANCILLARY SERVICES"/>
    <x v="1"/>
    <s v="RC_INIT_PROP18_16RATES"/>
    <x v="233"/>
  </r>
  <r>
    <x v="2"/>
    <n v="6660.72"/>
    <x v="1"/>
    <x v="11"/>
    <s v="ANCILLARY SERVICES"/>
    <x v="1"/>
    <s v="RC_INIT_PROP18_16RATES"/>
    <x v="233"/>
  </r>
  <r>
    <x v="2"/>
    <n v="4050.72"/>
    <x v="1"/>
    <x v="9"/>
    <s v="ANCILLARY SERVICES"/>
    <x v="1"/>
    <s v="RC_INIT_PROP18_16RATES"/>
    <x v="233"/>
  </r>
  <r>
    <x v="27"/>
    <n v="74450"/>
    <x v="1"/>
    <x v="4"/>
    <s v="NETWORK"/>
    <x v="11"/>
    <s v="RC_INIT_PROP18_16RATES"/>
    <x v="233"/>
  </r>
  <r>
    <x v="27"/>
    <n v="74450"/>
    <x v="1"/>
    <x v="5"/>
    <s v="NETWORK"/>
    <x v="11"/>
    <s v="RC_INIT_PROP18_16RATES"/>
    <x v="233"/>
  </r>
  <r>
    <x v="27"/>
    <n v="74450"/>
    <x v="1"/>
    <x v="6"/>
    <s v="NETWORK"/>
    <x v="11"/>
    <s v="RC_INIT_PROP18_16RATES"/>
    <x v="233"/>
  </r>
  <r>
    <x v="6"/>
    <n v="8330"/>
    <x v="1"/>
    <x v="6"/>
    <s v="NETWORK"/>
    <x v="3"/>
    <s v="RC_INIT_PROP18_16RATES"/>
    <x v="233"/>
  </r>
  <r>
    <x v="6"/>
    <n v="5880"/>
    <x v="1"/>
    <x v="8"/>
    <s v="NETWORK"/>
    <x v="3"/>
    <s v="RC_INIT_PROP18_16RATES"/>
    <x v="233"/>
  </r>
  <r>
    <x v="7"/>
    <n v="28453.439999999999"/>
    <x v="1"/>
    <x v="6"/>
    <s v="NETWORK"/>
    <x v="3"/>
    <s v="RC_INIT_PROP18_16RATES"/>
    <x v="233"/>
  </r>
  <r>
    <x v="7"/>
    <n v="28761.599999999999"/>
    <x v="1"/>
    <x v="8"/>
    <s v="NETWORK"/>
    <x v="3"/>
    <s v="RC_INIT_PROP18_16RATES"/>
    <x v="233"/>
  </r>
  <r>
    <x v="19"/>
    <n v="939.29"/>
    <x v="2"/>
    <x v="4"/>
    <s v="ANCILLARY SERVICES"/>
    <x v="0"/>
    <s v="RC_INIT_PROP18_16RATES"/>
    <x v="233"/>
  </r>
  <r>
    <x v="2"/>
    <n v="27979.200000000001"/>
    <x v="0"/>
    <x v="5"/>
    <s v="ANCILLARY SERVICES"/>
    <x v="1"/>
    <s v="RC_INIT_PROP18_16RATES"/>
    <x v="142"/>
  </r>
  <r>
    <x v="38"/>
    <n v="174660"/>
    <x v="0"/>
    <x v="0"/>
    <s v="INTERTIE"/>
    <x v="18"/>
    <s v="RC_INIT_PROP18_16RATES"/>
    <x v="142"/>
  </r>
  <r>
    <x v="38"/>
    <n v="174660"/>
    <x v="0"/>
    <x v="1"/>
    <s v="INTERTIE"/>
    <x v="18"/>
    <s v="RC_INIT_PROP18_16RATES"/>
    <x v="142"/>
  </r>
  <r>
    <x v="38"/>
    <n v="174660"/>
    <x v="0"/>
    <x v="2"/>
    <s v="INTERTIE"/>
    <x v="18"/>
    <s v="RC_INIT_PROP18_16RATES"/>
    <x v="142"/>
  </r>
  <r>
    <x v="38"/>
    <n v="174660"/>
    <x v="0"/>
    <x v="7"/>
    <s v="INTERTIE"/>
    <x v="18"/>
    <s v="RC_INIT_PROP18_16RATES"/>
    <x v="142"/>
  </r>
  <r>
    <x v="5"/>
    <n v="1020"/>
    <x v="0"/>
    <x v="0"/>
    <s v="NETWORK"/>
    <x v="3"/>
    <s v="RC_INIT_PROP18_16RATES"/>
    <x v="142"/>
  </r>
  <r>
    <x v="5"/>
    <n v="8840"/>
    <x v="0"/>
    <x v="1"/>
    <s v="NETWORK"/>
    <x v="3"/>
    <s v="RC_INIT_PROP18_16RATES"/>
    <x v="142"/>
  </r>
  <r>
    <x v="5"/>
    <n v="2380"/>
    <x v="0"/>
    <x v="2"/>
    <s v="NETWORK"/>
    <x v="3"/>
    <s v="RC_INIT_PROP18_16RATES"/>
    <x v="142"/>
  </r>
  <r>
    <x v="6"/>
    <n v="1715"/>
    <x v="0"/>
    <x v="0"/>
    <s v="NETWORK"/>
    <x v="3"/>
    <s v="RC_INIT_PROP18_16RATES"/>
    <x v="142"/>
  </r>
  <r>
    <x v="7"/>
    <n v="6060.48"/>
    <x v="0"/>
    <x v="0"/>
    <s v="NETWORK"/>
    <x v="3"/>
    <s v="RC_INIT_PROP18_16RATES"/>
    <x v="142"/>
  </r>
  <r>
    <x v="7"/>
    <n v="40266.239999999998"/>
    <x v="0"/>
    <x v="1"/>
    <s v="NETWORK"/>
    <x v="3"/>
    <s v="RC_INIT_PROP18_16RATES"/>
    <x v="142"/>
  </r>
  <r>
    <x v="63"/>
    <n v="4683"/>
    <x v="0"/>
    <x v="4"/>
    <s v="OTHER REVENUES &amp; CREDITS"/>
    <x v="12"/>
    <s v="RC_INIT_PROP18_16RATES"/>
    <x v="142"/>
  </r>
  <r>
    <x v="63"/>
    <n v="4683"/>
    <x v="0"/>
    <x v="5"/>
    <s v="OTHER REVENUES &amp; CREDITS"/>
    <x v="12"/>
    <s v="RC_INIT_PROP18_16RATES"/>
    <x v="142"/>
  </r>
  <r>
    <x v="66"/>
    <n v="29395.86"/>
    <x v="1"/>
    <x v="4"/>
    <s v="ANCILLARY SERVICES"/>
    <x v="25"/>
    <s v="RC_INIT_PROP18_16RATES"/>
    <x v="142"/>
  </r>
  <r>
    <x v="67"/>
    <n v="9603.74"/>
    <x v="1"/>
    <x v="3"/>
    <s v="ANCILLARY SERVICES"/>
    <x v="25"/>
    <s v="RC_INIT_PROP18_16RATES"/>
    <x v="142"/>
  </r>
  <r>
    <x v="67"/>
    <n v="9603.74"/>
    <x v="1"/>
    <x v="10"/>
    <s v="ANCILLARY SERVICES"/>
    <x v="25"/>
    <s v="RC_INIT_PROP18_16RATES"/>
    <x v="142"/>
  </r>
  <r>
    <x v="0"/>
    <n v="51118.22"/>
    <x v="1"/>
    <x v="3"/>
    <s v="ANCILLARY SERVICES"/>
    <x v="0"/>
    <s v="RC_INIT_PROP18_16RATES"/>
    <x v="142"/>
  </r>
  <r>
    <x v="0"/>
    <n v="50215.71"/>
    <x v="1"/>
    <x v="10"/>
    <s v="ANCILLARY SERVICES"/>
    <x v="0"/>
    <s v="RC_INIT_PROP18_16RATES"/>
    <x v="142"/>
  </r>
  <r>
    <x v="0"/>
    <n v="58451.040000000001"/>
    <x v="1"/>
    <x v="11"/>
    <s v="ANCILLARY SERVICES"/>
    <x v="0"/>
    <s v="RC_INIT_PROP18_16RATES"/>
    <x v="142"/>
  </r>
  <r>
    <x v="26"/>
    <n v="87892"/>
    <x v="1"/>
    <x v="3"/>
    <s v="ANCILLARY SERVICES"/>
    <x v="1"/>
    <s v="RC_INIT_PROP18_16RATES"/>
    <x v="142"/>
  </r>
  <r>
    <x v="1"/>
    <n v="490"/>
    <x v="1"/>
    <x v="9"/>
    <s v="ANCILLARY SERVICES"/>
    <x v="1"/>
    <s v="RC_INIT_PROP18_16RATES"/>
    <x v="142"/>
  </r>
  <r>
    <x v="2"/>
    <n v="3591.36"/>
    <x v="1"/>
    <x v="0"/>
    <s v="ANCILLARY SERVICES"/>
    <x v="1"/>
    <s v="RC_INIT_PROP18_16RATES"/>
    <x v="142"/>
  </r>
  <r>
    <x v="38"/>
    <n v="174660"/>
    <x v="1"/>
    <x v="3"/>
    <s v="INTERTIE"/>
    <x v="18"/>
    <s v="RC_INIT_PROP18_16RATES"/>
    <x v="142"/>
  </r>
  <r>
    <x v="38"/>
    <n v="174660"/>
    <x v="1"/>
    <x v="10"/>
    <s v="INTERTIE"/>
    <x v="18"/>
    <s v="RC_INIT_PROP18_16RATES"/>
    <x v="142"/>
  </r>
  <r>
    <x v="38"/>
    <n v="174660"/>
    <x v="1"/>
    <x v="11"/>
    <s v="INTERTIE"/>
    <x v="18"/>
    <s v="RC_INIT_PROP18_16RATES"/>
    <x v="142"/>
  </r>
  <r>
    <x v="38"/>
    <n v="174660"/>
    <x v="1"/>
    <x v="9"/>
    <s v="INTERTIE"/>
    <x v="18"/>
    <s v="RC_INIT_PROP18_16RATES"/>
    <x v="142"/>
  </r>
  <r>
    <x v="41"/>
    <n v="0"/>
    <x v="1"/>
    <x v="7"/>
    <s v="INTERTIE"/>
    <x v="20"/>
    <s v="RC_INIT_PROP18_16RATES"/>
    <x v="142"/>
  </r>
  <r>
    <x v="5"/>
    <n v="340"/>
    <x v="1"/>
    <x v="3"/>
    <s v="NETWORK"/>
    <x v="3"/>
    <s v="RC_INIT_PROP18_16RATES"/>
    <x v="142"/>
  </r>
  <r>
    <x v="5"/>
    <n v="0"/>
    <x v="1"/>
    <x v="10"/>
    <s v="NETWORK"/>
    <x v="3"/>
    <s v="RC_INIT_PROP18_16RATES"/>
    <x v="142"/>
  </r>
  <r>
    <x v="5"/>
    <n v="680"/>
    <x v="1"/>
    <x v="11"/>
    <s v="NETWORK"/>
    <x v="3"/>
    <s v="RC_INIT_PROP18_16RATES"/>
    <x v="142"/>
  </r>
  <r>
    <x v="6"/>
    <n v="1715"/>
    <x v="1"/>
    <x v="3"/>
    <s v="NETWORK"/>
    <x v="3"/>
    <s v="RC_INIT_PROP18_16RATES"/>
    <x v="142"/>
  </r>
  <r>
    <x v="7"/>
    <n v="8012.16"/>
    <x v="1"/>
    <x v="3"/>
    <s v="NETWORK"/>
    <x v="3"/>
    <s v="RC_INIT_PROP18_16RATES"/>
    <x v="142"/>
  </r>
  <r>
    <x v="7"/>
    <n v="1232.6400000000001"/>
    <x v="1"/>
    <x v="10"/>
    <s v="NETWORK"/>
    <x v="3"/>
    <s v="RC_INIT_PROP18_16RATES"/>
    <x v="142"/>
  </r>
  <r>
    <x v="63"/>
    <n v="4683"/>
    <x v="1"/>
    <x v="0"/>
    <s v="OTHER REVENUES &amp; CREDITS"/>
    <x v="12"/>
    <s v="RC_INIT_PROP18_16RATES"/>
    <x v="142"/>
  </r>
  <r>
    <x v="67"/>
    <n v="9603.74"/>
    <x v="2"/>
    <x v="4"/>
    <s v="ANCILLARY SERVICES"/>
    <x v="25"/>
    <s v="RC_INIT_PROP18_16RATES"/>
    <x v="142"/>
  </r>
  <r>
    <x v="67"/>
    <n v="9603.74"/>
    <x v="2"/>
    <x v="5"/>
    <s v="ANCILLARY SERVICES"/>
    <x v="25"/>
    <s v="RC_INIT_PROP18_16RATES"/>
    <x v="142"/>
  </r>
  <r>
    <x v="0"/>
    <n v="50307.09"/>
    <x v="2"/>
    <x v="4"/>
    <s v="ANCILLARY SERVICES"/>
    <x v="0"/>
    <s v="RC_INIT_PROP18_16RATES"/>
    <x v="142"/>
  </r>
  <r>
    <x v="0"/>
    <n v="58753.19"/>
    <x v="2"/>
    <x v="5"/>
    <s v="ANCILLARY SERVICES"/>
    <x v="0"/>
    <s v="RC_INIT_PROP18_16RATES"/>
    <x v="142"/>
  </r>
  <r>
    <x v="0"/>
    <n v="53363.08"/>
    <x v="2"/>
    <x v="6"/>
    <s v="ANCILLARY SERVICES"/>
    <x v="0"/>
    <s v="RC_INIT_PROP18_16RATES"/>
    <x v="142"/>
  </r>
  <r>
    <x v="26"/>
    <n v="87892"/>
    <x v="2"/>
    <x v="4"/>
    <s v="ANCILLARY SERVICES"/>
    <x v="1"/>
    <s v="RC_INIT_PROP18_16RATES"/>
    <x v="142"/>
  </r>
  <r>
    <x v="1"/>
    <n v="1960"/>
    <x v="2"/>
    <x v="8"/>
    <s v="ANCILLARY SERVICES"/>
    <x v="1"/>
    <s v="RC_INIT_PROP18_16RATES"/>
    <x v="142"/>
  </r>
  <r>
    <x v="2"/>
    <n v="9500.4"/>
    <x v="2"/>
    <x v="3"/>
    <s v="ANCILLARY SERVICES"/>
    <x v="1"/>
    <s v="RC_INIT_PROP18_16RATES"/>
    <x v="142"/>
  </r>
  <r>
    <x v="38"/>
    <n v="174660"/>
    <x v="2"/>
    <x v="4"/>
    <s v="INTERTIE"/>
    <x v="18"/>
    <s v="RC_INIT_PROP18_16RATES"/>
    <x v="142"/>
  </r>
  <r>
    <x v="38"/>
    <n v="174660"/>
    <x v="2"/>
    <x v="5"/>
    <s v="INTERTIE"/>
    <x v="18"/>
    <s v="RC_INIT_PROP18_16RATES"/>
    <x v="142"/>
  </r>
  <r>
    <x v="38"/>
    <n v="174660"/>
    <x v="2"/>
    <x v="6"/>
    <s v="INTERTIE"/>
    <x v="18"/>
    <s v="RC_INIT_PROP18_16RATES"/>
    <x v="142"/>
  </r>
  <r>
    <x v="38"/>
    <n v="174660"/>
    <x v="2"/>
    <x v="8"/>
    <s v="INTERTIE"/>
    <x v="18"/>
    <s v="RC_INIT_PROP18_16RATES"/>
    <x v="142"/>
  </r>
  <r>
    <x v="41"/>
    <n v="0"/>
    <x v="2"/>
    <x v="9"/>
    <s v="INTERTIE"/>
    <x v="20"/>
    <s v="RC_INIT_PROP18_16RATES"/>
    <x v="142"/>
  </r>
  <r>
    <x v="5"/>
    <n v="340"/>
    <x v="2"/>
    <x v="4"/>
    <s v="NETWORK"/>
    <x v="3"/>
    <s v="RC_INIT_PROP18_16RATES"/>
    <x v="142"/>
  </r>
  <r>
    <x v="5"/>
    <n v="9180"/>
    <x v="2"/>
    <x v="5"/>
    <s v="NETWORK"/>
    <x v="3"/>
    <s v="RC_INIT_PROP18_16RATES"/>
    <x v="142"/>
  </r>
  <r>
    <x v="5"/>
    <n v="340"/>
    <x v="2"/>
    <x v="6"/>
    <s v="NETWORK"/>
    <x v="3"/>
    <s v="RC_INIT_PROP18_16RATES"/>
    <x v="142"/>
  </r>
  <r>
    <x v="6"/>
    <n v="1715"/>
    <x v="2"/>
    <x v="4"/>
    <s v="NETWORK"/>
    <x v="3"/>
    <s v="RC_INIT_PROP18_16RATES"/>
    <x v="142"/>
  </r>
  <r>
    <x v="7"/>
    <n v="4930.5600000000004"/>
    <x v="2"/>
    <x v="4"/>
    <s v="NETWORK"/>
    <x v="3"/>
    <s v="RC_INIT_PROP18_16RATES"/>
    <x v="142"/>
  </r>
  <r>
    <x v="7"/>
    <n v="58858.559999999998"/>
    <x v="2"/>
    <x v="5"/>
    <s v="NETWORK"/>
    <x v="3"/>
    <s v="RC_INIT_PROP18_16RATES"/>
    <x v="142"/>
  </r>
  <r>
    <x v="63"/>
    <n v="4683"/>
    <x v="2"/>
    <x v="3"/>
    <s v="OTHER REVENUES &amp; CREDITS"/>
    <x v="12"/>
    <s v="RC_INIT_PROP18_16RATES"/>
    <x v="142"/>
  </r>
  <r>
    <x v="67"/>
    <n v="931.26"/>
    <x v="0"/>
    <x v="4"/>
    <s v="ANCILLARY SERVICES"/>
    <x v="25"/>
    <s v="RC_INIT_PROP18_16RATES"/>
    <x v="143"/>
  </r>
  <r>
    <x v="19"/>
    <n v="4068.18"/>
    <x v="0"/>
    <x v="8"/>
    <s v="ANCILLARY SERVICES"/>
    <x v="0"/>
    <s v="RC_INIT_PROP18_16RATES"/>
    <x v="143"/>
  </r>
  <r>
    <x v="0"/>
    <n v="2957.06"/>
    <x v="0"/>
    <x v="4"/>
    <s v="ANCILLARY SERVICES"/>
    <x v="0"/>
    <s v="RC_INIT_PROP18_16RATES"/>
    <x v="143"/>
  </r>
  <r>
    <x v="0"/>
    <n v="3429.59"/>
    <x v="0"/>
    <x v="5"/>
    <s v="ANCILLARY SERVICES"/>
    <x v="0"/>
    <s v="RC_INIT_PROP18_16RATES"/>
    <x v="143"/>
  </r>
  <r>
    <x v="27"/>
    <n v="148900"/>
    <x v="0"/>
    <x v="7"/>
    <s v="NETWORK"/>
    <x v="11"/>
    <s v="RC_INIT_PROP18_16RATES"/>
    <x v="143"/>
  </r>
  <r>
    <x v="83"/>
    <n v="345"/>
    <x v="0"/>
    <x v="2"/>
    <s v="OTHER REVENUES &amp; CREDITS"/>
    <x v="31"/>
    <s v="RC_INIT_PROP18_16RATES"/>
    <x v="143"/>
  </r>
  <r>
    <x v="83"/>
    <n v="345"/>
    <x v="0"/>
    <x v="7"/>
    <s v="OTHER REVENUES &amp; CREDITS"/>
    <x v="31"/>
    <s v="RC_INIT_PROP18_16RATES"/>
    <x v="143"/>
  </r>
  <r>
    <x v="0"/>
    <n v="25561.360000000001"/>
    <x v="0"/>
    <x v="10"/>
    <s v="ANCILLARY SERVICES"/>
    <x v="0"/>
    <s v="RC_INIT_PROP18_16RATES"/>
    <x v="72"/>
  </r>
  <r>
    <x v="0"/>
    <n v="30075.11"/>
    <x v="0"/>
    <x v="11"/>
    <s v="ANCILLARY SERVICES"/>
    <x v="0"/>
    <s v="RC_INIT_PROP18_16RATES"/>
    <x v="72"/>
  </r>
  <r>
    <x v="0"/>
    <n v="28129.23"/>
    <x v="0"/>
    <x v="9"/>
    <s v="ANCILLARY SERVICES"/>
    <x v="0"/>
    <s v="RC_INIT_PROP18_16RATES"/>
    <x v="72"/>
  </r>
  <r>
    <x v="20"/>
    <n v="10396.49"/>
    <x v="0"/>
    <x v="0"/>
    <s v="ANCILLARY SERVICES"/>
    <x v="10"/>
    <s v="RC_INIT_PROP18_16RATES"/>
    <x v="72"/>
  </r>
  <r>
    <x v="20"/>
    <n v="9255.4699999999993"/>
    <x v="0"/>
    <x v="1"/>
    <s v="ANCILLARY SERVICES"/>
    <x v="10"/>
    <s v="RC_INIT_PROP18_16RATES"/>
    <x v="72"/>
  </r>
  <r>
    <x v="20"/>
    <n v="10984.58"/>
    <x v="0"/>
    <x v="2"/>
    <s v="ANCILLARY SERVICES"/>
    <x v="10"/>
    <s v="RC_INIT_PROP18_16RATES"/>
    <x v="72"/>
  </r>
  <r>
    <x v="26"/>
    <n v="55083"/>
    <x v="0"/>
    <x v="3"/>
    <s v="ANCILLARY SERVICES"/>
    <x v="1"/>
    <s v="RC_INIT_PROP18_16RATES"/>
    <x v="72"/>
  </r>
  <r>
    <x v="26"/>
    <n v="55083"/>
    <x v="0"/>
    <x v="10"/>
    <s v="ANCILLARY SERVICES"/>
    <x v="1"/>
    <s v="RC_INIT_PROP18_16RATES"/>
    <x v="72"/>
  </r>
  <r>
    <x v="36"/>
    <n v="3066.01"/>
    <x v="0"/>
    <x v="0"/>
    <s v="DELIVERY"/>
    <x v="17"/>
    <s v="RC_INIT_PROP18_16RATES"/>
    <x v="72"/>
  </r>
  <r>
    <x v="36"/>
    <n v="2575.14"/>
    <x v="0"/>
    <x v="1"/>
    <s v="DELIVERY"/>
    <x v="17"/>
    <s v="RC_INIT_PROP18_16RATES"/>
    <x v="72"/>
  </r>
  <r>
    <x v="74"/>
    <n v="-2025.04"/>
    <x v="0"/>
    <x v="4"/>
    <s v="NETWORK"/>
    <x v="11"/>
    <s v="RC_INIT_PROP18_16RATES"/>
    <x v="72"/>
  </r>
  <r>
    <x v="74"/>
    <n v="-2025.04"/>
    <x v="0"/>
    <x v="5"/>
    <s v="NETWORK"/>
    <x v="11"/>
    <s v="RC_INIT_PROP18_16RATES"/>
    <x v="72"/>
  </r>
  <r>
    <x v="74"/>
    <n v="-2025.04"/>
    <x v="0"/>
    <x v="6"/>
    <s v="NETWORK"/>
    <x v="11"/>
    <s v="RC_INIT_PROP18_16RATES"/>
    <x v="72"/>
  </r>
  <r>
    <x v="31"/>
    <n v="538"/>
    <x v="0"/>
    <x v="11"/>
    <s v="OTHER REVENUES &amp; CREDITS"/>
    <x v="15"/>
    <s v="RC_INIT_PROP18_16RATES"/>
    <x v="72"/>
  </r>
  <r>
    <x v="31"/>
    <n v="538"/>
    <x v="0"/>
    <x v="9"/>
    <s v="OTHER REVENUES &amp; CREDITS"/>
    <x v="15"/>
    <s v="RC_INIT_PROP18_16RATES"/>
    <x v="72"/>
  </r>
  <r>
    <x v="0"/>
    <n v="28767.34"/>
    <x v="1"/>
    <x v="5"/>
    <s v="ANCILLARY SERVICES"/>
    <x v="0"/>
    <s v="RC_INIT_PROP18_16RATES"/>
    <x v="72"/>
  </r>
  <r>
    <x v="0"/>
    <n v="25843.05"/>
    <x v="1"/>
    <x v="6"/>
    <s v="ANCILLARY SERVICES"/>
    <x v="0"/>
    <s v="RC_INIT_PROP18_16RATES"/>
    <x v="72"/>
  </r>
  <r>
    <x v="0"/>
    <n v="30398.55"/>
    <x v="1"/>
    <x v="8"/>
    <s v="ANCILLARY SERVICES"/>
    <x v="0"/>
    <s v="RC_INIT_PROP18_16RATES"/>
    <x v="72"/>
  </r>
  <r>
    <x v="20"/>
    <n v="8643.6200000000008"/>
    <x v="1"/>
    <x v="3"/>
    <s v="ANCILLARY SERVICES"/>
    <x v="10"/>
    <s v="RC_INIT_PROP18_16RATES"/>
    <x v="72"/>
  </r>
  <r>
    <x v="20"/>
    <n v="9715.17"/>
    <x v="1"/>
    <x v="10"/>
    <s v="ANCILLARY SERVICES"/>
    <x v="10"/>
    <s v="RC_INIT_PROP18_16RATES"/>
    <x v="72"/>
  </r>
  <r>
    <x v="20"/>
    <n v="9417.89"/>
    <x v="1"/>
    <x v="11"/>
    <s v="ANCILLARY SERVICES"/>
    <x v="10"/>
    <s v="RC_INIT_PROP18_16RATES"/>
    <x v="72"/>
  </r>
  <r>
    <x v="26"/>
    <n v="55083"/>
    <x v="1"/>
    <x v="4"/>
    <s v="ANCILLARY SERVICES"/>
    <x v="1"/>
    <s v="RC_INIT_PROP18_16RATES"/>
    <x v="72"/>
  </r>
  <r>
    <x v="26"/>
    <n v="55083"/>
    <x v="1"/>
    <x v="5"/>
    <s v="ANCILLARY SERVICES"/>
    <x v="1"/>
    <s v="RC_INIT_PROP18_16RATES"/>
    <x v="72"/>
  </r>
  <r>
    <x v="36"/>
    <n v="1859.4"/>
    <x v="1"/>
    <x v="3"/>
    <s v="DELIVERY"/>
    <x v="17"/>
    <s v="RC_INIT_PROP18_16RATES"/>
    <x v="72"/>
  </r>
  <r>
    <x v="36"/>
    <n v="2919.52"/>
    <x v="1"/>
    <x v="10"/>
    <s v="DELIVERY"/>
    <x v="17"/>
    <s v="RC_INIT_PROP18_16RATES"/>
    <x v="72"/>
  </r>
  <r>
    <x v="74"/>
    <n v="-2025.04"/>
    <x v="1"/>
    <x v="0"/>
    <s v="NETWORK"/>
    <x v="11"/>
    <s v="RC_INIT_PROP18_16RATES"/>
    <x v="72"/>
  </r>
  <r>
    <x v="74"/>
    <n v="-2025.04"/>
    <x v="1"/>
    <x v="1"/>
    <s v="NETWORK"/>
    <x v="11"/>
    <s v="RC_INIT_PROP18_16RATES"/>
    <x v="72"/>
  </r>
  <r>
    <x v="31"/>
    <n v="538"/>
    <x v="1"/>
    <x v="6"/>
    <s v="OTHER REVENUES &amp; CREDITS"/>
    <x v="15"/>
    <s v="RC_INIT_PROP18_16RATES"/>
    <x v="72"/>
  </r>
  <r>
    <x v="31"/>
    <n v="538"/>
    <x v="1"/>
    <x v="8"/>
    <s v="OTHER REVENUES &amp; CREDITS"/>
    <x v="15"/>
    <s v="RC_INIT_PROP18_16RATES"/>
    <x v="72"/>
  </r>
  <r>
    <x v="0"/>
    <n v="29291.19"/>
    <x v="2"/>
    <x v="0"/>
    <s v="ANCILLARY SERVICES"/>
    <x v="0"/>
    <s v="RC_INIT_PROP18_16RATES"/>
    <x v="72"/>
  </r>
  <r>
    <x v="0"/>
    <n v="27536.7"/>
    <x v="2"/>
    <x v="1"/>
    <s v="ANCILLARY SERVICES"/>
    <x v="0"/>
    <s v="RC_INIT_PROP18_16RATES"/>
    <x v="72"/>
  </r>
  <r>
    <x v="0"/>
    <n v="30441.94"/>
    <x v="2"/>
    <x v="2"/>
    <s v="ANCILLARY SERVICES"/>
    <x v="0"/>
    <s v="RC_INIT_PROP18_16RATES"/>
    <x v="72"/>
  </r>
  <r>
    <x v="0"/>
    <n v="23931.17"/>
    <x v="2"/>
    <x v="7"/>
    <s v="ANCILLARY SERVICES"/>
    <x v="0"/>
    <s v="RC_INIT_PROP18_16RATES"/>
    <x v="72"/>
  </r>
  <r>
    <x v="20"/>
    <n v="10319.290000000001"/>
    <x v="2"/>
    <x v="4"/>
    <s v="ANCILLARY SERVICES"/>
    <x v="10"/>
    <s v="RC_INIT_PROP18_16RATES"/>
    <x v="72"/>
  </r>
  <r>
    <x v="20"/>
    <n v="11241.64"/>
    <x v="2"/>
    <x v="5"/>
    <s v="ANCILLARY SERVICES"/>
    <x v="10"/>
    <s v="RC_INIT_PROP18_16RATES"/>
    <x v="72"/>
  </r>
  <r>
    <x v="20"/>
    <n v="8991.4"/>
    <x v="2"/>
    <x v="6"/>
    <s v="ANCILLARY SERVICES"/>
    <x v="10"/>
    <s v="RC_INIT_PROP18_16RATES"/>
    <x v="72"/>
  </r>
  <r>
    <x v="26"/>
    <n v="55083"/>
    <x v="2"/>
    <x v="0"/>
    <s v="ANCILLARY SERVICES"/>
    <x v="1"/>
    <s v="RC_INIT_PROP18_16RATES"/>
    <x v="72"/>
  </r>
  <r>
    <x v="36"/>
    <n v="4407.55"/>
    <x v="2"/>
    <x v="4"/>
    <s v="DELIVERY"/>
    <x v="17"/>
    <s v="RC_INIT_PROP18_16RATES"/>
    <x v="72"/>
  </r>
  <r>
    <x v="36"/>
    <n v="2886.11"/>
    <x v="2"/>
    <x v="5"/>
    <s v="DELIVERY"/>
    <x v="17"/>
    <s v="RC_INIT_PROP18_16RATES"/>
    <x v="72"/>
  </r>
  <r>
    <x v="74"/>
    <n v="-2025.04"/>
    <x v="2"/>
    <x v="3"/>
    <s v="NETWORK"/>
    <x v="11"/>
    <s v="RC_INIT_PROP18_16RATES"/>
    <x v="72"/>
  </r>
  <r>
    <x v="74"/>
    <n v="-2025.04"/>
    <x v="2"/>
    <x v="10"/>
    <s v="NETWORK"/>
    <x v="11"/>
    <s v="RC_INIT_PROP18_16RATES"/>
    <x v="72"/>
  </r>
  <r>
    <x v="31"/>
    <n v="538"/>
    <x v="2"/>
    <x v="1"/>
    <s v="OTHER REVENUES &amp; CREDITS"/>
    <x v="15"/>
    <s v="RC_INIT_PROP18_16RATES"/>
    <x v="72"/>
  </r>
  <r>
    <x v="31"/>
    <n v="538"/>
    <x v="2"/>
    <x v="2"/>
    <s v="OTHER REVENUES &amp; CREDITS"/>
    <x v="15"/>
    <s v="RC_INIT_PROP18_16RATES"/>
    <x v="72"/>
  </r>
  <r>
    <x v="31"/>
    <n v="538"/>
    <x v="2"/>
    <x v="7"/>
    <s v="OTHER REVENUES &amp; CREDITS"/>
    <x v="15"/>
    <s v="RC_INIT_PROP18_16RATES"/>
    <x v="72"/>
  </r>
  <r>
    <x v="0"/>
    <n v="2077.9"/>
    <x v="0"/>
    <x v="3"/>
    <s v="ANCILLARY SERVICES"/>
    <x v="0"/>
    <s v="RC_INIT_PROP18_16RATES"/>
    <x v="73"/>
  </r>
  <r>
    <x v="0"/>
    <n v="2079.6799999999998"/>
    <x v="0"/>
    <x v="10"/>
    <s v="ANCILLARY SERVICES"/>
    <x v="0"/>
    <s v="RC_INIT_PROP18_16RATES"/>
    <x v="73"/>
  </r>
  <r>
    <x v="0"/>
    <n v="2446.92"/>
    <x v="0"/>
    <x v="11"/>
    <s v="ANCILLARY SERVICES"/>
    <x v="0"/>
    <s v="RC_INIT_PROP18_16RATES"/>
    <x v="73"/>
  </r>
  <r>
    <x v="0"/>
    <n v="2288.6"/>
    <x v="0"/>
    <x v="9"/>
    <s v="ANCILLARY SERVICES"/>
    <x v="0"/>
    <s v="RC_INIT_PROP18_16RATES"/>
    <x v="73"/>
  </r>
  <r>
    <x v="21"/>
    <n v="9297.0499999999993"/>
    <x v="0"/>
    <x v="3"/>
    <s v="ANCILLARY SERVICES"/>
    <x v="1"/>
    <s v="RC_INIT_PROP18_16RATES"/>
    <x v="73"/>
  </r>
  <r>
    <x v="21"/>
    <n v="10448.9"/>
    <x v="0"/>
    <x v="10"/>
    <s v="ANCILLARY SERVICES"/>
    <x v="1"/>
    <s v="RC_INIT_PROP18_16RATES"/>
    <x v="73"/>
  </r>
  <r>
    <x v="12"/>
    <n v="39509.42"/>
    <x v="0"/>
    <x v="4"/>
    <s v="NETWORK"/>
    <x v="7"/>
    <s v="RC_INIT_PROP18_16RATES"/>
    <x v="73"/>
  </r>
  <r>
    <x v="12"/>
    <n v="50309.8"/>
    <x v="0"/>
    <x v="5"/>
    <s v="NETWORK"/>
    <x v="7"/>
    <s v="RC_INIT_PROP18_16RATES"/>
    <x v="73"/>
  </r>
  <r>
    <x v="12"/>
    <n v="37248.720000000001"/>
    <x v="0"/>
    <x v="6"/>
    <s v="NETWORK"/>
    <x v="7"/>
    <s v="RC_INIT_PROP18_16RATES"/>
    <x v="73"/>
  </r>
  <r>
    <x v="0"/>
    <n v="2049"/>
    <x v="1"/>
    <x v="4"/>
    <s v="ANCILLARY SERVICES"/>
    <x v="0"/>
    <s v="RC_INIT_PROP18_16RATES"/>
    <x v="73"/>
  </r>
  <r>
    <x v="0"/>
    <n v="2340.52"/>
    <x v="1"/>
    <x v="5"/>
    <s v="ANCILLARY SERVICES"/>
    <x v="0"/>
    <s v="RC_INIT_PROP18_16RATES"/>
    <x v="73"/>
  </r>
  <r>
    <x v="0"/>
    <n v="2102.6"/>
    <x v="1"/>
    <x v="6"/>
    <s v="ANCILLARY SERVICES"/>
    <x v="0"/>
    <s v="RC_INIT_PROP18_16RATES"/>
    <x v="73"/>
  </r>
  <r>
    <x v="0"/>
    <n v="2473.2399999999998"/>
    <x v="1"/>
    <x v="8"/>
    <s v="ANCILLARY SERVICES"/>
    <x v="0"/>
    <s v="RC_INIT_PROP18_16RATES"/>
    <x v="73"/>
  </r>
  <r>
    <x v="21"/>
    <n v="8010.1"/>
    <x v="1"/>
    <x v="4"/>
    <s v="ANCILLARY SERVICES"/>
    <x v="1"/>
    <s v="RC_INIT_PROP18_16RATES"/>
    <x v="73"/>
  </r>
  <r>
    <x v="21"/>
    <n v="10199.700000000001"/>
    <x v="1"/>
    <x v="5"/>
    <s v="ANCILLARY SERVICES"/>
    <x v="1"/>
    <s v="RC_INIT_PROP18_16RATES"/>
    <x v="73"/>
  </r>
  <r>
    <x v="12"/>
    <n v="52600"/>
    <x v="1"/>
    <x v="0"/>
    <s v="NETWORK"/>
    <x v="7"/>
    <s v="RC_INIT_PROP18_16RATES"/>
    <x v="73"/>
  </r>
  <r>
    <x v="12"/>
    <n v="47559.82"/>
    <x v="1"/>
    <x v="1"/>
    <s v="NETWORK"/>
    <x v="7"/>
    <s v="RC_INIT_PROP18_16RATES"/>
    <x v="73"/>
  </r>
  <r>
    <x v="19"/>
    <n v="1096.99"/>
    <x v="2"/>
    <x v="5"/>
    <s v="ANCILLARY SERVICES"/>
    <x v="0"/>
    <s v="RC_INIT_PROP18_16RATES"/>
    <x v="233"/>
  </r>
  <r>
    <x v="0"/>
    <n v="1005.58"/>
    <x v="2"/>
    <x v="5"/>
    <s v="ANCILLARY SERVICES"/>
    <x v="0"/>
    <s v="RC_INIT_PROP18_16RATES"/>
    <x v="233"/>
  </r>
  <r>
    <x v="0"/>
    <n v="913.32"/>
    <x v="2"/>
    <x v="6"/>
    <s v="ANCILLARY SERVICES"/>
    <x v="0"/>
    <s v="RC_INIT_PROP18_16RATES"/>
    <x v="233"/>
  </r>
  <r>
    <x v="0"/>
    <n v="1071.28"/>
    <x v="2"/>
    <x v="8"/>
    <s v="ANCILLARY SERVICES"/>
    <x v="0"/>
    <s v="RC_INIT_PROP18_16RATES"/>
    <x v="233"/>
  </r>
  <r>
    <x v="26"/>
    <n v="15050"/>
    <x v="2"/>
    <x v="4"/>
    <s v="ANCILLARY SERVICES"/>
    <x v="1"/>
    <s v="RC_INIT_PROP18_16RATES"/>
    <x v="233"/>
  </r>
  <r>
    <x v="26"/>
    <n v="15050"/>
    <x v="2"/>
    <x v="5"/>
    <s v="ANCILLARY SERVICES"/>
    <x v="1"/>
    <s v="RC_INIT_PROP18_16RATES"/>
    <x v="233"/>
  </r>
  <r>
    <x v="2"/>
    <n v="6639.84"/>
    <x v="2"/>
    <x v="5"/>
    <s v="ANCILLARY SERVICES"/>
    <x v="1"/>
    <s v="RC_INIT_PROP18_16RATES"/>
    <x v="233"/>
  </r>
  <r>
    <x v="2"/>
    <n v="4301.28"/>
    <x v="2"/>
    <x v="6"/>
    <s v="ANCILLARY SERVICES"/>
    <x v="1"/>
    <s v="RC_INIT_PROP18_16RATES"/>
    <x v="233"/>
  </r>
  <r>
    <x v="2"/>
    <n v="5909.04"/>
    <x v="2"/>
    <x v="8"/>
    <s v="ANCILLARY SERVICES"/>
    <x v="1"/>
    <s v="RC_INIT_PROP18_16RATES"/>
    <x v="233"/>
  </r>
  <r>
    <x v="27"/>
    <n v="74450"/>
    <x v="2"/>
    <x v="0"/>
    <s v="NETWORK"/>
    <x v="11"/>
    <s v="RC_INIT_PROP18_16RATES"/>
    <x v="233"/>
  </r>
  <r>
    <x v="27"/>
    <n v="74450"/>
    <x v="2"/>
    <x v="1"/>
    <s v="NETWORK"/>
    <x v="11"/>
    <s v="RC_INIT_PROP18_16RATES"/>
    <x v="233"/>
  </r>
  <r>
    <x v="5"/>
    <n v="2040"/>
    <x v="2"/>
    <x v="7"/>
    <s v="NETWORK"/>
    <x v="3"/>
    <s v="RC_INIT_PROP18_16RATES"/>
    <x v="233"/>
  </r>
  <r>
    <x v="6"/>
    <n v="15925"/>
    <x v="2"/>
    <x v="1"/>
    <s v="NETWORK"/>
    <x v="3"/>
    <s v="RC_INIT_PROP18_16RATES"/>
    <x v="233"/>
  </r>
  <r>
    <x v="6"/>
    <n v="8330"/>
    <x v="2"/>
    <x v="2"/>
    <s v="NETWORK"/>
    <x v="3"/>
    <s v="RC_INIT_PROP18_16RATES"/>
    <x v="233"/>
  </r>
  <r>
    <x v="6"/>
    <n v="10535"/>
    <x v="2"/>
    <x v="7"/>
    <s v="NETWORK"/>
    <x v="3"/>
    <s v="RC_INIT_PROP18_16RATES"/>
    <x v="233"/>
  </r>
  <r>
    <x v="7"/>
    <n v="46634.879999999997"/>
    <x v="2"/>
    <x v="1"/>
    <s v="NETWORK"/>
    <x v="3"/>
    <s v="RC_INIT_PROP18_16RATES"/>
    <x v="233"/>
  </r>
  <r>
    <x v="7"/>
    <n v="19824.96"/>
    <x v="2"/>
    <x v="2"/>
    <s v="NETWORK"/>
    <x v="3"/>
    <s v="RC_INIT_PROP18_16RATES"/>
    <x v="233"/>
  </r>
  <r>
    <x v="7"/>
    <n v="59269.440000000002"/>
    <x v="2"/>
    <x v="7"/>
    <s v="NETWORK"/>
    <x v="3"/>
    <s v="RC_INIT_PROP18_16RATES"/>
    <x v="233"/>
  </r>
  <r>
    <x v="66"/>
    <n v="1759.15"/>
    <x v="0"/>
    <x v="0"/>
    <s v="ANCILLARY SERVICES"/>
    <x v="25"/>
    <s v="RC_INIT_PROP18_16RATES"/>
    <x v="234"/>
  </r>
  <r>
    <x v="66"/>
    <n v="1759.15"/>
    <x v="0"/>
    <x v="1"/>
    <s v="ANCILLARY SERVICES"/>
    <x v="25"/>
    <s v="RC_INIT_PROP18_16RATES"/>
    <x v="234"/>
  </r>
  <r>
    <x v="66"/>
    <n v="1759.15"/>
    <x v="0"/>
    <x v="2"/>
    <s v="ANCILLARY SERVICES"/>
    <x v="25"/>
    <s v="RC_INIT_PROP18_16RATES"/>
    <x v="234"/>
  </r>
  <r>
    <x v="67"/>
    <n v="427.55"/>
    <x v="0"/>
    <x v="5"/>
    <s v="ANCILLARY SERVICES"/>
    <x v="25"/>
    <s v="RC_INIT_PROP18_16RATES"/>
    <x v="234"/>
  </r>
  <r>
    <x v="67"/>
    <n v="427.55"/>
    <x v="0"/>
    <x v="6"/>
    <s v="ANCILLARY SERVICES"/>
    <x v="25"/>
    <s v="RC_INIT_PROP18_16RATES"/>
    <x v="234"/>
  </r>
  <r>
    <x v="67"/>
    <n v="427.55"/>
    <x v="0"/>
    <x v="8"/>
    <s v="ANCILLARY SERVICES"/>
    <x v="25"/>
    <s v="RC_INIT_PROP18_16RATES"/>
    <x v="234"/>
  </r>
  <r>
    <x v="19"/>
    <n v="1619.83"/>
    <x v="0"/>
    <x v="3"/>
    <s v="ANCILLARY SERVICES"/>
    <x v="0"/>
    <s v="RC_INIT_PROP18_16RATES"/>
    <x v="234"/>
  </r>
  <r>
    <x v="0"/>
    <n v="1484.84"/>
    <x v="0"/>
    <x v="3"/>
    <s v="ANCILLARY SERVICES"/>
    <x v="0"/>
    <s v="RC_INIT_PROP18_16RATES"/>
    <x v="234"/>
  </r>
  <r>
    <x v="0"/>
    <n v="1486.12"/>
    <x v="0"/>
    <x v="10"/>
    <s v="ANCILLARY SERVICES"/>
    <x v="0"/>
    <s v="RC_INIT_PROP18_16RATES"/>
    <x v="234"/>
  </r>
  <r>
    <x v="0"/>
    <n v="1748.54"/>
    <x v="0"/>
    <x v="11"/>
    <s v="ANCILLARY SERVICES"/>
    <x v="0"/>
    <s v="RC_INIT_PROP18_16RATES"/>
    <x v="234"/>
  </r>
  <r>
    <x v="0"/>
    <n v="1635.41"/>
    <x v="0"/>
    <x v="9"/>
    <s v="ANCILLARY SERVICES"/>
    <x v="0"/>
    <s v="RC_INIT_PROP18_16RATES"/>
    <x v="234"/>
  </r>
  <r>
    <x v="66"/>
    <n v="1759.15"/>
    <x v="1"/>
    <x v="3"/>
    <s v="ANCILLARY SERVICES"/>
    <x v="25"/>
    <s v="RC_INIT_PROP18_16RATES"/>
    <x v="234"/>
  </r>
  <r>
    <x v="66"/>
    <n v="1759.15"/>
    <x v="1"/>
    <x v="10"/>
    <s v="ANCILLARY SERVICES"/>
    <x v="25"/>
    <s v="RC_INIT_PROP18_16RATES"/>
    <x v="234"/>
  </r>
  <r>
    <x v="66"/>
    <n v="1759.15"/>
    <x v="1"/>
    <x v="11"/>
    <s v="ANCILLARY SERVICES"/>
    <x v="25"/>
    <s v="RC_INIT_PROP18_16RATES"/>
    <x v="234"/>
  </r>
  <r>
    <x v="67"/>
    <n v="427.55"/>
    <x v="1"/>
    <x v="0"/>
    <s v="ANCILLARY SERVICES"/>
    <x v="25"/>
    <s v="RC_INIT_PROP18_16RATES"/>
    <x v="234"/>
  </r>
  <r>
    <x v="67"/>
    <n v="427.55"/>
    <x v="1"/>
    <x v="1"/>
    <s v="ANCILLARY SERVICES"/>
    <x v="25"/>
    <s v="RC_INIT_PROP18_16RATES"/>
    <x v="234"/>
  </r>
  <r>
    <x v="67"/>
    <n v="427.55"/>
    <x v="1"/>
    <x v="2"/>
    <s v="ANCILLARY SERVICES"/>
    <x v="25"/>
    <s v="RC_INIT_PROP18_16RATES"/>
    <x v="234"/>
  </r>
  <r>
    <x v="67"/>
    <n v="427.55"/>
    <x v="1"/>
    <x v="7"/>
    <s v="ANCILLARY SERVICES"/>
    <x v="25"/>
    <s v="RC_INIT_PROP18_16RATES"/>
    <x v="234"/>
  </r>
  <r>
    <x v="19"/>
    <n v="1597.3"/>
    <x v="1"/>
    <x v="4"/>
    <s v="ANCILLARY SERVICES"/>
    <x v="0"/>
    <s v="RC_INIT_PROP18_16RATES"/>
    <x v="234"/>
  </r>
  <r>
    <x v="0"/>
    <n v="1464.19"/>
    <x v="1"/>
    <x v="4"/>
    <s v="ANCILLARY SERVICES"/>
    <x v="0"/>
    <s v="RC_INIT_PROP18_16RATES"/>
    <x v="234"/>
  </r>
  <r>
    <x v="0"/>
    <n v="1672.51"/>
    <x v="1"/>
    <x v="5"/>
    <s v="ANCILLARY SERVICES"/>
    <x v="0"/>
    <s v="RC_INIT_PROP18_16RATES"/>
    <x v="234"/>
  </r>
  <r>
    <x v="0"/>
    <n v="1502.49"/>
    <x v="1"/>
    <x v="6"/>
    <s v="ANCILLARY SERVICES"/>
    <x v="0"/>
    <s v="RC_INIT_PROP18_16RATES"/>
    <x v="234"/>
  </r>
  <r>
    <x v="0"/>
    <n v="1767.35"/>
    <x v="1"/>
    <x v="8"/>
    <s v="ANCILLARY SERVICES"/>
    <x v="0"/>
    <s v="RC_INIT_PROP18_16RATES"/>
    <x v="234"/>
  </r>
  <r>
    <x v="66"/>
    <n v="1759.15"/>
    <x v="2"/>
    <x v="4"/>
    <s v="ANCILLARY SERVICES"/>
    <x v="25"/>
    <s v="RC_INIT_PROP18_16RATES"/>
    <x v="234"/>
  </r>
  <r>
    <x v="66"/>
    <n v="1759.15"/>
    <x v="2"/>
    <x v="5"/>
    <s v="ANCILLARY SERVICES"/>
    <x v="25"/>
    <s v="RC_INIT_PROP18_16RATES"/>
    <x v="234"/>
  </r>
  <r>
    <x v="66"/>
    <n v="1759.15"/>
    <x v="2"/>
    <x v="6"/>
    <s v="ANCILLARY SERVICES"/>
    <x v="25"/>
    <s v="RC_INIT_PROP18_16RATES"/>
    <x v="234"/>
  </r>
  <r>
    <x v="67"/>
    <n v="427.55"/>
    <x v="2"/>
    <x v="3"/>
    <s v="ANCILLARY SERVICES"/>
    <x v="25"/>
    <s v="RC_INIT_PROP18_16RATES"/>
    <x v="234"/>
  </r>
  <r>
    <x v="67"/>
    <n v="427.55"/>
    <x v="2"/>
    <x v="10"/>
    <s v="ANCILLARY SERVICES"/>
    <x v="25"/>
    <s v="RC_INIT_PROP18_16RATES"/>
    <x v="234"/>
  </r>
  <r>
    <x v="67"/>
    <n v="427.55"/>
    <x v="2"/>
    <x v="11"/>
    <s v="ANCILLARY SERVICES"/>
    <x v="25"/>
    <s v="RC_INIT_PROP18_16RATES"/>
    <x v="234"/>
  </r>
  <r>
    <x v="67"/>
    <n v="427.55"/>
    <x v="2"/>
    <x v="9"/>
    <s v="ANCILLARY SERVICES"/>
    <x v="25"/>
    <s v="RC_INIT_PROP18_16RATES"/>
    <x v="234"/>
  </r>
  <r>
    <x v="0"/>
    <n v="1702.96"/>
    <x v="2"/>
    <x v="0"/>
    <s v="ANCILLARY SERVICES"/>
    <x v="0"/>
    <s v="RC_INIT_PROP18_16RATES"/>
    <x v="234"/>
  </r>
  <r>
    <x v="0"/>
    <n v="1600.96"/>
    <x v="2"/>
    <x v="1"/>
    <s v="ANCILLARY SERVICES"/>
    <x v="0"/>
    <s v="RC_INIT_PROP18_16RATES"/>
    <x v="234"/>
  </r>
  <r>
    <x v="0"/>
    <n v="1769.87"/>
    <x v="2"/>
    <x v="2"/>
    <s v="ANCILLARY SERVICES"/>
    <x v="0"/>
    <s v="RC_INIT_PROP18_16RATES"/>
    <x v="234"/>
  </r>
  <r>
    <x v="0"/>
    <n v="33.619999999999997"/>
    <x v="0"/>
    <x v="0"/>
    <s v="ANCILLARY SERVICES"/>
    <x v="0"/>
    <s v="RC_INIT_PROP18_16RATES"/>
    <x v="235"/>
  </r>
  <r>
    <x v="0"/>
    <n v="31.99"/>
    <x v="0"/>
    <x v="1"/>
    <s v="ANCILLARY SERVICES"/>
    <x v="0"/>
    <s v="RC_INIT_PROP18_16RATES"/>
    <x v="235"/>
  </r>
  <r>
    <x v="31"/>
    <n v="653"/>
    <x v="0"/>
    <x v="11"/>
    <s v="OTHER REVENUES &amp; CREDITS"/>
    <x v="15"/>
    <s v="RC_INIT_PROP18_16RATES"/>
    <x v="235"/>
  </r>
  <r>
    <x v="31"/>
    <n v="653"/>
    <x v="0"/>
    <x v="9"/>
    <s v="OTHER REVENUES &amp; CREDITS"/>
    <x v="15"/>
    <s v="RC_INIT_PROP18_16RATES"/>
    <x v="235"/>
  </r>
  <r>
    <x v="0"/>
    <n v="28.25"/>
    <x v="1"/>
    <x v="3"/>
    <s v="ANCILLARY SERVICES"/>
    <x v="0"/>
    <s v="RC_INIT_PROP18_16RATES"/>
    <x v="235"/>
  </r>
  <r>
    <x v="0"/>
    <n v="27.75"/>
    <x v="1"/>
    <x v="10"/>
    <s v="ANCILLARY SERVICES"/>
    <x v="0"/>
    <s v="RC_INIT_PROP18_16RATES"/>
    <x v="235"/>
  </r>
  <r>
    <x v="31"/>
    <n v="653"/>
    <x v="1"/>
    <x v="6"/>
    <s v="OTHER REVENUES &amp; CREDITS"/>
    <x v="15"/>
    <s v="RC_INIT_PROP18_16RATES"/>
    <x v="235"/>
  </r>
  <r>
    <x v="31"/>
    <n v="653"/>
    <x v="1"/>
    <x v="8"/>
    <s v="OTHER REVENUES &amp; CREDITS"/>
    <x v="15"/>
    <s v="RC_INIT_PROP18_16RATES"/>
    <x v="235"/>
  </r>
  <r>
    <x v="19"/>
    <n v="2124.0500000000002"/>
    <x v="2"/>
    <x v="7"/>
    <s v="ANCILLARY SERVICES"/>
    <x v="0"/>
    <s v="RC_INIT_PROP18_16RATES"/>
    <x v="73"/>
  </r>
  <r>
    <x v="0"/>
    <n v="2383.14"/>
    <x v="2"/>
    <x v="0"/>
    <s v="ANCILLARY SERVICES"/>
    <x v="0"/>
    <s v="RC_INIT_PROP18_16RATES"/>
    <x v="73"/>
  </r>
  <r>
    <x v="0"/>
    <n v="2240.39"/>
    <x v="2"/>
    <x v="1"/>
    <s v="ANCILLARY SERVICES"/>
    <x v="0"/>
    <s v="RC_INIT_PROP18_16RATES"/>
    <x v="73"/>
  </r>
  <r>
    <x v="0"/>
    <n v="2476.77"/>
    <x v="2"/>
    <x v="2"/>
    <s v="ANCILLARY SERVICES"/>
    <x v="0"/>
    <s v="RC_INIT_PROP18_16RATES"/>
    <x v="73"/>
  </r>
  <r>
    <x v="21"/>
    <n v="10664.15"/>
    <x v="2"/>
    <x v="0"/>
    <s v="ANCILLARY SERVICES"/>
    <x v="1"/>
    <s v="RC_INIT_PROP18_16RATES"/>
    <x v="73"/>
  </r>
  <r>
    <x v="12"/>
    <n v="46550.05"/>
    <x v="2"/>
    <x v="3"/>
    <s v="NETWORK"/>
    <x v="7"/>
    <s v="RC_INIT_PROP18_16RATES"/>
    <x v="73"/>
  </r>
  <r>
    <x v="12"/>
    <n v="54184.05"/>
    <x v="2"/>
    <x v="10"/>
    <s v="NETWORK"/>
    <x v="7"/>
    <s v="RC_INIT_PROP18_16RATES"/>
    <x v="73"/>
  </r>
  <r>
    <x v="19"/>
    <n v="1542.66"/>
    <x v="0"/>
    <x v="8"/>
    <s v="ANCILLARY SERVICES"/>
    <x v="0"/>
    <s v="RC_INIT_PROP18_16RATES"/>
    <x v="74"/>
  </r>
  <r>
    <x v="0"/>
    <n v="1121.33"/>
    <x v="0"/>
    <x v="4"/>
    <s v="ANCILLARY SERVICES"/>
    <x v="0"/>
    <s v="RC_INIT_PROP18_16RATES"/>
    <x v="74"/>
  </r>
  <r>
    <x v="0"/>
    <n v="1300.51"/>
    <x v="0"/>
    <x v="5"/>
    <s v="ANCILLARY SERVICES"/>
    <x v="0"/>
    <s v="RC_INIT_PROP18_16RATES"/>
    <x v="74"/>
  </r>
  <r>
    <x v="0"/>
    <n v="1214"/>
    <x v="0"/>
    <x v="6"/>
    <s v="ANCILLARY SERVICES"/>
    <x v="0"/>
    <s v="RC_INIT_PROP18_16RATES"/>
    <x v="74"/>
  </r>
  <r>
    <x v="20"/>
    <n v="591.49"/>
    <x v="0"/>
    <x v="3"/>
    <s v="ANCILLARY SERVICES"/>
    <x v="10"/>
    <s v="RC_INIT_PROP18_16RATES"/>
    <x v="74"/>
  </r>
  <r>
    <x v="21"/>
    <n v="1894.9"/>
    <x v="0"/>
    <x v="4"/>
    <s v="ANCILLARY SERVICES"/>
    <x v="1"/>
    <s v="RC_INIT_PROP18_16RATES"/>
    <x v="74"/>
  </r>
  <r>
    <x v="12"/>
    <n v="19537.84"/>
    <x v="0"/>
    <x v="0"/>
    <s v="NETWORK"/>
    <x v="7"/>
    <s v="RC_INIT_PROP18_16RATES"/>
    <x v="74"/>
  </r>
  <r>
    <x v="27"/>
    <n v="17868"/>
    <x v="0"/>
    <x v="7"/>
    <s v="NETWORK"/>
    <x v="11"/>
    <s v="RC_INIT_PROP18_16RATES"/>
    <x v="74"/>
  </r>
  <r>
    <x v="28"/>
    <n v="5603"/>
    <x v="0"/>
    <x v="8"/>
    <s v="OTHER REVENUES &amp; CREDITS"/>
    <x v="12"/>
    <s v="RC_INIT_PROP18_16RATES"/>
    <x v="74"/>
  </r>
  <r>
    <x v="31"/>
    <n v="54"/>
    <x v="0"/>
    <x v="4"/>
    <s v="OTHER REVENUES &amp; CREDITS"/>
    <x v="15"/>
    <s v="RC_INIT_PROP18_16RATES"/>
    <x v="74"/>
  </r>
  <r>
    <x v="31"/>
    <n v="54"/>
    <x v="0"/>
    <x v="5"/>
    <s v="OTHER REVENUES &amp; CREDITS"/>
    <x v="15"/>
    <s v="RC_INIT_PROP18_16RATES"/>
    <x v="74"/>
  </r>
  <r>
    <x v="31"/>
    <n v="54"/>
    <x v="0"/>
    <x v="6"/>
    <s v="OTHER REVENUES &amp; CREDITS"/>
    <x v="15"/>
    <s v="RC_INIT_PROP18_16RATES"/>
    <x v="74"/>
  </r>
  <r>
    <x v="31"/>
    <n v="54"/>
    <x v="0"/>
    <x v="8"/>
    <s v="OTHER REVENUES &amp; CREDITS"/>
    <x v="15"/>
    <s v="RC_INIT_PROP18_16RATES"/>
    <x v="74"/>
  </r>
  <r>
    <x v="19"/>
    <n v="1482.64"/>
    <x v="1"/>
    <x v="2"/>
    <s v="ANCILLARY SERVICES"/>
    <x v="0"/>
    <s v="RC_INIT_PROP18_16RATES"/>
    <x v="74"/>
  </r>
  <r>
    <x v="19"/>
    <n v="1158.26"/>
    <x v="1"/>
    <x v="7"/>
    <s v="ANCILLARY SERVICES"/>
    <x v="0"/>
    <s v="RC_INIT_PROP18_16RATES"/>
    <x v="74"/>
  </r>
  <r>
    <x v="0"/>
    <n v="1297.75"/>
    <x v="1"/>
    <x v="0"/>
    <s v="ANCILLARY SERVICES"/>
    <x v="0"/>
    <s v="RC_INIT_PROP18_16RATES"/>
    <x v="74"/>
  </r>
  <r>
    <x v="0"/>
    <n v="1229.1600000000001"/>
    <x v="1"/>
    <x v="1"/>
    <s v="ANCILLARY SERVICES"/>
    <x v="0"/>
    <s v="RC_INIT_PROP18_16RATES"/>
    <x v="74"/>
  </r>
  <r>
    <x v="20"/>
    <n v="347.39"/>
    <x v="1"/>
    <x v="4"/>
    <s v="ANCILLARY SERVICES"/>
    <x v="10"/>
    <s v="RC_INIT_PROP18_16RATES"/>
    <x v="74"/>
  </r>
  <r>
    <x v="12"/>
    <n v="18023.18"/>
    <x v="1"/>
    <x v="3"/>
    <s v="NETWORK"/>
    <x v="7"/>
    <s v="RC_INIT_PROP18_16RATES"/>
    <x v="74"/>
  </r>
  <r>
    <x v="27"/>
    <n v="17868"/>
    <x v="1"/>
    <x v="9"/>
    <s v="NETWORK"/>
    <x v="11"/>
    <s v="RC_INIT_PROP18_16RATES"/>
    <x v="74"/>
  </r>
  <r>
    <x v="28"/>
    <n v="5603"/>
    <x v="1"/>
    <x v="2"/>
    <s v="OTHER REVENUES &amp; CREDITS"/>
    <x v="12"/>
    <s v="RC_INIT_PROP18_16RATES"/>
    <x v="74"/>
  </r>
  <r>
    <x v="28"/>
    <n v="5603"/>
    <x v="1"/>
    <x v="7"/>
    <s v="OTHER REVENUES &amp; CREDITS"/>
    <x v="12"/>
    <s v="RC_INIT_PROP18_16RATES"/>
    <x v="74"/>
  </r>
  <r>
    <x v="31"/>
    <n v="54"/>
    <x v="1"/>
    <x v="0"/>
    <s v="OTHER REVENUES &amp; CREDITS"/>
    <x v="15"/>
    <s v="RC_INIT_PROP18_16RATES"/>
    <x v="74"/>
  </r>
  <r>
    <x v="31"/>
    <n v="54"/>
    <x v="1"/>
    <x v="1"/>
    <s v="OTHER REVENUES &amp; CREDITS"/>
    <x v="15"/>
    <s v="RC_INIT_PROP18_16RATES"/>
    <x v="74"/>
  </r>
  <r>
    <x v="31"/>
    <n v="54"/>
    <x v="1"/>
    <x v="2"/>
    <s v="OTHER REVENUES &amp; CREDITS"/>
    <x v="15"/>
    <s v="RC_INIT_PROP18_16RATES"/>
    <x v="74"/>
  </r>
  <r>
    <x v="19"/>
    <n v="1415.86"/>
    <x v="2"/>
    <x v="11"/>
    <s v="ANCILLARY SERVICES"/>
    <x v="0"/>
    <s v="RC_INIT_PROP18_16RATES"/>
    <x v="74"/>
  </r>
  <r>
    <x v="19"/>
    <n v="1327.36"/>
    <x v="2"/>
    <x v="9"/>
    <s v="ANCILLARY SERVICES"/>
    <x v="0"/>
    <s v="RC_INIT_PROP18_16RATES"/>
    <x v="74"/>
  </r>
  <r>
    <x v="0"/>
    <n v="1114.45"/>
    <x v="2"/>
    <x v="3"/>
    <s v="ANCILLARY SERVICES"/>
    <x v="0"/>
    <s v="RC_INIT_PROP18_16RATES"/>
    <x v="74"/>
  </r>
  <r>
    <x v="0"/>
    <n v="1115.05"/>
    <x v="2"/>
    <x v="10"/>
    <s v="ANCILLARY SERVICES"/>
    <x v="0"/>
    <s v="RC_INIT_PROP18_16RATES"/>
    <x v="74"/>
  </r>
  <r>
    <x v="12"/>
    <n v="9490.4500000000007"/>
    <x v="2"/>
    <x v="4"/>
    <s v="NETWORK"/>
    <x v="7"/>
    <s v="RC_INIT_PROP18_16RATES"/>
    <x v="74"/>
  </r>
  <r>
    <x v="27"/>
    <n v="17868"/>
    <x v="2"/>
    <x v="8"/>
    <s v="NETWORK"/>
    <x v="11"/>
    <s v="RC_INIT_PROP18_16RATES"/>
    <x v="74"/>
  </r>
  <r>
    <x v="28"/>
    <n v="5603"/>
    <x v="2"/>
    <x v="11"/>
    <s v="OTHER REVENUES &amp; CREDITS"/>
    <x v="12"/>
    <s v="RC_INIT_PROP18_16RATES"/>
    <x v="74"/>
  </r>
  <r>
    <x v="28"/>
    <n v="5603"/>
    <x v="2"/>
    <x v="9"/>
    <s v="OTHER REVENUES &amp; CREDITS"/>
    <x v="12"/>
    <s v="RC_INIT_PROP18_16RATES"/>
    <x v="74"/>
  </r>
  <r>
    <x v="31"/>
    <n v="54"/>
    <x v="2"/>
    <x v="3"/>
    <s v="OTHER REVENUES &amp; CREDITS"/>
    <x v="15"/>
    <s v="RC_INIT_PROP18_16RATES"/>
    <x v="74"/>
  </r>
  <r>
    <x v="31"/>
    <n v="54"/>
    <x v="2"/>
    <x v="10"/>
    <s v="OTHER REVENUES &amp; CREDITS"/>
    <x v="15"/>
    <s v="RC_INIT_PROP18_16RATES"/>
    <x v="74"/>
  </r>
  <r>
    <x v="31"/>
    <n v="54"/>
    <x v="2"/>
    <x v="11"/>
    <s v="OTHER REVENUES &amp; CREDITS"/>
    <x v="15"/>
    <s v="RC_INIT_PROP18_16RATES"/>
    <x v="74"/>
  </r>
  <r>
    <x v="19"/>
    <n v="46935.59"/>
    <x v="0"/>
    <x v="2"/>
    <s v="ANCILLARY SERVICES"/>
    <x v="0"/>
    <s v="RC_INIT_PROP18_16RATES"/>
    <x v="75"/>
  </r>
  <r>
    <x v="19"/>
    <n v="36486"/>
    <x v="0"/>
    <x v="7"/>
    <s v="ANCILLARY SERVICES"/>
    <x v="0"/>
    <s v="RC_INIT_PROP18_16RATES"/>
    <x v="75"/>
  </r>
  <r>
    <x v="0"/>
    <n v="40574.76"/>
    <x v="0"/>
    <x v="0"/>
    <s v="ANCILLARY SERVICES"/>
    <x v="0"/>
    <s v="RC_INIT_PROP18_16RATES"/>
    <x v="75"/>
  </r>
  <r>
    <x v="0"/>
    <n v="38607.699999999997"/>
    <x v="0"/>
    <x v="1"/>
    <s v="ANCILLARY SERVICES"/>
    <x v="0"/>
    <s v="RC_INIT_PROP18_16RATES"/>
    <x v="75"/>
  </r>
  <r>
    <x v="20"/>
    <n v="10239.52"/>
    <x v="0"/>
    <x v="4"/>
    <s v="ANCILLARY SERVICES"/>
    <x v="10"/>
    <s v="RC_INIT_PROP18_16RATES"/>
    <x v="75"/>
  </r>
  <r>
    <x v="27"/>
    <n v="416920"/>
    <x v="0"/>
    <x v="9"/>
    <s v="NETWORK"/>
    <x v="11"/>
    <s v="RC_INIT_PROP18_16RATES"/>
    <x v="75"/>
  </r>
  <r>
    <x v="19"/>
    <n v="42528.33"/>
    <x v="1"/>
    <x v="11"/>
    <s v="ANCILLARY SERVICES"/>
    <x v="0"/>
    <s v="RC_INIT_PROP18_16RATES"/>
    <x v="75"/>
  </r>
  <r>
    <x v="19"/>
    <n v="39922.9"/>
    <x v="1"/>
    <x v="9"/>
    <s v="ANCILLARY SERVICES"/>
    <x v="0"/>
    <s v="RC_INIT_PROP18_16RATES"/>
    <x v="75"/>
  </r>
  <r>
    <x v="0"/>
    <n v="34093.629999999997"/>
    <x v="1"/>
    <x v="3"/>
    <s v="ANCILLARY SERVICES"/>
    <x v="0"/>
    <s v="RC_INIT_PROP18_16RATES"/>
    <x v="75"/>
  </r>
  <r>
    <x v="0"/>
    <n v="33491.699999999997"/>
    <x v="1"/>
    <x v="10"/>
    <s v="ANCILLARY SERVICES"/>
    <x v="0"/>
    <s v="RC_INIT_PROP18_16RATES"/>
    <x v="75"/>
  </r>
  <r>
    <x v="27"/>
    <n v="416920"/>
    <x v="1"/>
    <x v="8"/>
    <s v="NETWORK"/>
    <x v="11"/>
    <s v="RC_INIT_PROP18_16RATES"/>
    <x v="75"/>
  </r>
  <r>
    <x v="19"/>
    <n v="38826.39"/>
    <x v="2"/>
    <x v="6"/>
    <s v="ANCILLARY SERVICES"/>
    <x v="0"/>
    <s v="RC_INIT_PROP18_16RATES"/>
    <x v="75"/>
  </r>
  <r>
    <x v="19"/>
    <n v="45541.21"/>
    <x v="2"/>
    <x v="8"/>
    <s v="ANCILLARY SERVICES"/>
    <x v="0"/>
    <s v="RC_INIT_PROP18_16RATES"/>
    <x v="75"/>
  </r>
  <r>
    <x v="0"/>
    <n v="33552.65"/>
    <x v="2"/>
    <x v="4"/>
    <s v="ANCILLARY SERVICES"/>
    <x v="0"/>
    <s v="RC_INIT_PROP18_16RATES"/>
    <x v="75"/>
  </r>
  <r>
    <x v="0"/>
    <n v="39185.83"/>
    <x v="2"/>
    <x v="5"/>
    <s v="ANCILLARY SERVICES"/>
    <x v="0"/>
    <s v="RC_INIT_PROP18_16RATES"/>
    <x v="75"/>
  </r>
  <r>
    <x v="27"/>
    <n v="416920"/>
    <x v="2"/>
    <x v="2"/>
    <s v="NETWORK"/>
    <x v="11"/>
    <s v="RC_INIT_PROP18_16RATES"/>
    <x v="75"/>
  </r>
  <r>
    <x v="0"/>
    <n v="27.8"/>
    <x v="2"/>
    <x v="4"/>
    <s v="ANCILLARY SERVICES"/>
    <x v="0"/>
    <s v="RC_INIT_PROP18_16RATES"/>
    <x v="235"/>
  </r>
  <r>
    <x v="0"/>
    <n v="32.47"/>
    <x v="2"/>
    <x v="5"/>
    <s v="ANCILLARY SERVICES"/>
    <x v="0"/>
    <s v="RC_INIT_PROP18_16RATES"/>
    <x v="235"/>
  </r>
  <r>
    <x v="31"/>
    <n v="653"/>
    <x v="2"/>
    <x v="1"/>
    <s v="OTHER REVENUES &amp; CREDITS"/>
    <x v="15"/>
    <s v="RC_INIT_PROP18_16RATES"/>
    <x v="235"/>
  </r>
  <r>
    <x v="31"/>
    <n v="653"/>
    <x v="2"/>
    <x v="2"/>
    <s v="OTHER REVENUES &amp; CREDITS"/>
    <x v="15"/>
    <s v="RC_INIT_PROP18_16RATES"/>
    <x v="235"/>
  </r>
  <r>
    <x v="31"/>
    <n v="653"/>
    <x v="2"/>
    <x v="7"/>
    <s v="OTHER REVENUES &amp; CREDITS"/>
    <x v="15"/>
    <s v="RC_INIT_PROP18_16RATES"/>
    <x v="235"/>
  </r>
  <r>
    <x v="66"/>
    <n v="596.91999999999996"/>
    <x v="0"/>
    <x v="3"/>
    <s v="ANCILLARY SERVICES"/>
    <x v="25"/>
    <s v="RC_INIT_PROP18_16RATES"/>
    <x v="236"/>
  </r>
  <r>
    <x v="67"/>
    <n v="53.39"/>
    <x v="0"/>
    <x v="0"/>
    <s v="ANCILLARY SERVICES"/>
    <x v="25"/>
    <s v="RC_INIT_PROP18_16RATES"/>
    <x v="236"/>
  </r>
  <r>
    <x v="67"/>
    <n v="53.39"/>
    <x v="0"/>
    <x v="1"/>
    <s v="ANCILLARY SERVICES"/>
    <x v="25"/>
    <s v="RC_INIT_PROP18_16RATES"/>
    <x v="236"/>
  </r>
  <r>
    <x v="66"/>
    <n v="596.91999999999996"/>
    <x v="1"/>
    <x v="4"/>
    <s v="ANCILLARY SERVICES"/>
    <x v="25"/>
    <s v="RC_INIT_PROP18_16RATES"/>
    <x v="236"/>
  </r>
  <r>
    <x v="67"/>
    <n v="53.39"/>
    <x v="1"/>
    <x v="3"/>
    <s v="ANCILLARY SERVICES"/>
    <x v="25"/>
    <s v="RC_INIT_PROP18_16RATES"/>
    <x v="236"/>
  </r>
  <r>
    <x v="67"/>
    <n v="53.39"/>
    <x v="1"/>
    <x v="10"/>
    <s v="ANCILLARY SERVICES"/>
    <x v="25"/>
    <s v="RC_INIT_PROP18_16RATES"/>
    <x v="236"/>
  </r>
  <r>
    <x v="67"/>
    <n v="53.39"/>
    <x v="2"/>
    <x v="4"/>
    <s v="ANCILLARY SERVICES"/>
    <x v="25"/>
    <s v="RC_INIT_PROP18_16RATES"/>
    <x v="236"/>
  </r>
  <r>
    <x v="67"/>
    <n v="53.39"/>
    <x v="2"/>
    <x v="5"/>
    <s v="ANCILLARY SERVICES"/>
    <x v="25"/>
    <s v="RC_INIT_PROP18_16RATES"/>
    <x v="236"/>
  </r>
  <r>
    <x v="19"/>
    <n v="0"/>
    <x v="0"/>
    <x v="5"/>
    <s v="ANCILLARY SERVICES"/>
    <x v="0"/>
    <s v="RC_INIT_PROP18_16RATES"/>
    <x v="238"/>
  </r>
  <r>
    <x v="19"/>
    <n v="0"/>
    <x v="0"/>
    <x v="6"/>
    <s v="ANCILLARY SERVICES"/>
    <x v="0"/>
    <s v="RC_INIT_PROP18_16RATES"/>
    <x v="238"/>
  </r>
  <r>
    <x v="19"/>
    <n v="0"/>
    <x v="0"/>
    <x v="8"/>
    <s v="ANCILLARY SERVICES"/>
    <x v="0"/>
    <s v="RC_INIT_PROP18_16RATES"/>
    <x v="238"/>
  </r>
  <r>
    <x v="19"/>
    <n v="0"/>
    <x v="1"/>
    <x v="0"/>
    <s v="ANCILLARY SERVICES"/>
    <x v="0"/>
    <s v="RC_INIT_PROP18_16RATES"/>
    <x v="238"/>
  </r>
  <r>
    <x v="19"/>
    <n v="0"/>
    <x v="1"/>
    <x v="1"/>
    <s v="ANCILLARY SERVICES"/>
    <x v="0"/>
    <s v="RC_INIT_PROP18_16RATES"/>
    <x v="238"/>
  </r>
  <r>
    <x v="19"/>
    <n v="0"/>
    <x v="1"/>
    <x v="2"/>
    <s v="ANCILLARY SERVICES"/>
    <x v="0"/>
    <s v="RC_INIT_PROP18_16RATES"/>
    <x v="238"/>
  </r>
  <r>
    <x v="19"/>
    <n v="0"/>
    <x v="1"/>
    <x v="7"/>
    <s v="ANCILLARY SERVICES"/>
    <x v="0"/>
    <s v="RC_INIT_PROP18_16RATES"/>
    <x v="238"/>
  </r>
  <r>
    <x v="0"/>
    <n v="0"/>
    <x v="1"/>
    <x v="7"/>
    <s v="ANCILLARY SERVICES"/>
    <x v="0"/>
    <s v="RC_INIT_PROP18_16RATES"/>
    <x v="238"/>
  </r>
  <r>
    <x v="19"/>
    <n v="0"/>
    <x v="2"/>
    <x v="3"/>
    <s v="ANCILLARY SERVICES"/>
    <x v="0"/>
    <s v="RC_INIT_PROP18_16RATES"/>
    <x v="238"/>
  </r>
  <r>
    <x v="19"/>
    <n v="0"/>
    <x v="2"/>
    <x v="10"/>
    <s v="ANCILLARY SERVICES"/>
    <x v="0"/>
    <s v="RC_INIT_PROP18_16RATES"/>
    <x v="238"/>
  </r>
  <r>
    <x v="19"/>
    <n v="0"/>
    <x v="2"/>
    <x v="11"/>
    <s v="ANCILLARY SERVICES"/>
    <x v="0"/>
    <s v="RC_INIT_PROP18_16RATES"/>
    <x v="238"/>
  </r>
  <r>
    <x v="19"/>
    <n v="0"/>
    <x v="2"/>
    <x v="9"/>
    <s v="ANCILLARY SERVICES"/>
    <x v="0"/>
    <s v="RC_INIT_PROP18_16RATES"/>
    <x v="238"/>
  </r>
  <r>
    <x v="0"/>
    <n v="0"/>
    <x v="2"/>
    <x v="9"/>
    <s v="ANCILLARY SERVICES"/>
    <x v="0"/>
    <s v="RC_INIT_PROP18_16RATES"/>
    <x v="238"/>
  </r>
  <r>
    <x v="19"/>
    <n v="5.27"/>
    <x v="0"/>
    <x v="10"/>
    <s v="ANCILLARY SERVICES"/>
    <x v="0"/>
    <s v="RC_INIT_PROP18_16RATES"/>
    <x v="239"/>
  </r>
  <r>
    <x v="19"/>
    <n v="6.2"/>
    <x v="0"/>
    <x v="11"/>
    <s v="ANCILLARY SERVICES"/>
    <x v="0"/>
    <s v="RC_INIT_PROP18_16RATES"/>
    <x v="239"/>
  </r>
  <r>
    <x v="19"/>
    <n v="5.8"/>
    <x v="0"/>
    <x v="9"/>
    <s v="ANCILLARY SERVICES"/>
    <x v="0"/>
    <s v="RC_INIT_PROP18_16RATES"/>
    <x v="239"/>
  </r>
  <r>
    <x v="19"/>
    <n v="5.93"/>
    <x v="1"/>
    <x v="5"/>
    <s v="ANCILLARY SERVICES"/>
    <x v="0"/>
    <s v="RC_INIT_PROP18_16RATES"/>
    <x v="239"/>
  </r>
  <r>
    <x v="19"/>
    <n v="5.33"/>
    <x v="1"/>
    <x v="6"/>
    <s v="ANCILLARY SERVICES"/>
    <x v="0"/>
    <s v="RC_INIT_PROP18_16RATES"/>
    <x v="239"/>
  </r>
  <r>
    <x v="19"/>
    <n v="6.27"/>
    <x v="1"/>
    <x v="8"/>
    <s v="ANCILLARY SERVICES"/>
    <x v="0"/>
    <s v="RC_INIT_PROP18_16RATES"/>
    <x v="239"/>
  </r>
  <r>
    <x v="19"/>
    <n v="6.04"/>
    <x v="2"/>
    <x v="0"/>
    <s v="ANCILLARY SERVICES"/>
    <x v="0"/>
    <s v="RC_INIT_PROP18_16RATES"/>
    <x v="239"/>
  </r>
  <r>
    <x v="19"/>
    <n v="5.68"/>
    <x v="2"/>
    <x v="1"/>
    <s v="ANCILLARY SERVICES"/>
    <x v="0"/>
    <s v="RC_INIT_PROP18_16RATES"/>
    <x v="239"/>
  </r>
  <r>
    <x v="19"/>
    <n v="6.28"/>
    <x v="2"/>
    <x v="2"/>
    <s v="ANCILLARY SERVICES"/>
    <x v="0"/>
    <s v="RC_INIT_PROP18_16RATES"/>
    <x v="239"/>
  </r>
  <r>
    <x v="19"/>
    <n v="4.93"/>
    <x v="2"/>
    <x v="7"/>
    <s v="ANCILLARY SERVICES"/>
    <x v="0"/>
    <s v="RC_INIT_PROP18_16RATES"/>
    <x v="239"/>
  </r>
  <r>
    <x v="0"/>
    <n v="4.5199999999999996"/>
    <x v="2"/>
    <x v="7"/>
    <s v="ANCILLARY SERVICES"/>
    <x v="0"/>
    <s v="RC_INIT_PROP18_16RATES"/>
    <x v="239"/>
  </r>
  <r>
    <x v="49"/>
    <n v="6250"/>
    <x v="1"/>
    <x v="4"/>
    <s v="FIBER AND PCS"/>
    <x v="23"/>
    <s v="RC_INIT_PROP18_16RATES"/>
    <x v="265"/>
  </r>
  <r>
    <x v="0"/>
    <n v="0"/>
    <x v="0"/>
    <x v="0"/>
    <s v="ANCILLARY SERVICES"/>
    <x v="0"/>
    <s v="RC_INIT_PROP18_16RATES"/>
    <x v="240"/>
  </r>
  <r>
    <x v="0"/>
    <n v="0"/>
    <x v="0"/>
    <x v="1"/>
    <s v="ANCILLARY SERVICES"/>
    <x v="0"/>
    <s v="RC_INIT_PROP18_16RATES"/>
    <x v="240"/>
  </r>
  <r>
    <x v="0"/>
    <n v="0"/>
    <x v="1"/>
    <x v="3"/>
    <s v="ANCILLARY SERVICES"/>
    <x v="0"/>
    <s v="RC_INIT_PROP18_16RATES"/>
    <x v="240"/>
  </r>
  <r>
    <x v="0"/>
    <n v="0"/>
    <x v="1"/>
    <x v="10"/>
    <s v="ANCILLARY SERVICES"/>
    <x v="0"/>
    <s v="RC_INIT_PROP18_16RATES"/>
    <x v="240"/>
  </r>
  <r>
    <x v="0"/>
    <n v="0"/>
    <x v="2"/>
    <x v="4"/>
    <s v="ANCILLARY SERVICES"/>
    <x v="0"/>
    <s v="RC_INIT_PROP18_16RATES"/>
    <x v="240"/>
  </r>
  <r>
    <x v="0"/>
    <n v="0"/>
    <x v="2"/>
    <x v="5"/>
    <s v="ANCILLARY SERVICES"/>
    <x v="0"/>
    <s v="RC_INIT_PROP18_16RATES"/>
    <x v="240"/>
  </r>
  <r>
    <x v="90"/>
    <n v="276"/>
    <x v="0"/>
    <x v="0"/>
    <s v="OTHER REVENUES &amp; CREDITS"/>
    <x v="4"/>
    <s v="RC_INIT_PROP18_16RATES"/>
    <x v="241"/>
  </r>
  <r>
    <x v="90"/>
    <n v="276"/>
    <x v="0"/>
    <x v="1"/>
    <s v="OTHER REVENUES &amp; CREDITS"/>
    <x v="4"/>
    <s v="RC_INIT_PROP18_16RATES"/>
    <x v="241"/>
  </r>
  <r>
    <x v="90"/>
    <n v="276"/>
    <x v="0"/>
    <x v="2"/>
    <s v="OTHER REVENUES &amp; CREDITS"/>
    <x v="4"/>
    <s v="RC_INIT_PROP18_16RATES"/>
    <x v="241"/>
  </r>
  <r>
    <x v="90"/>
    <n v="276"/>
    <x v="0"/>
    <x v="7"/>
    <s v="OTHER REVENUES &amp; CREDITS"/>
    <x v="4"/>
    <s v="RC_INIT_PROP18_16RATES"/>
    <x v="241"/>
  </r>
  <r>
    <x v="90"/>
    <n v="276"/>
    <x v="1"/>
    <x v="3"/>
    <s v="OTHER REVENUES &amp; CREDITS"/>
    <x v="4"/>
    <s v="RC_INIT_PROP18_16RATES"/>
    <x v="241"/>
  </r>
  <r>
    <x v="90"/>
    <n v="276"/>
    <x v="1"/>
    <x v="10"/>
    <s v="OTHER REVENUES &amp; CREDITS"/>
    <x v="4"/>
    <s v="RC_INIT_PROP18_16RATES"/>
    <x v="241"/>
  </r>
  <r>
    <x v="90"/>
    <n v="276"/>
    <x v="1"/>
    <x v="11"/>
    <s v="OTHER REVENUES &amp; CREDITS"/>
    <x v="4"/>
    <s v="RC_INIT_PROP18_16RATES"/>
    <x v="241"/>
  </r>
  <r>
    <x v="90"/>
    <n v="276"/>
    <x v="1"/>
    <x v="9"/>
    <s v="OTHER REVENUES &amp; CREDITS"/>
    <x v="4"/>
    <s v="RC_INIT_PROP18_16RATES"/>
    <x v="241"/>
  </r>
  <r>
    <x v="90"/>
    <n v="276"/>
    <x v="2"/>
    <x v="4"/>
    <s v="OTHER REVENUES &amp; CREDITS"/>
    <x v="4"/>
    <s v="RC_INIT_PROP18_16RATES"/>
    <x v="241"/>
  </r>
  <r>
    <x v="90"/>
    <n v="276"/>
    <x v="2"/>
    <x v="5"/>
    <s v="OTHER REVENUES &amp; CREDITS"/>
    <x v="4"/>
    <s v="RC_INIT_PROP18_16RATES"/>
    <x v="241"/>
  </r>
  <r>
    <x v="90"/>
    <n v="276"/>
    <x v="2"/>
    <x v="6"/>
    <s v="OTHER REVENUES &amp; CREDITS"/>
    <x v="4"/>
    <s v="RC_INIT_PROP18_16RATES"/>
    <x v="241"/>
  </r>
  <r>
    <x v="90"/>
    <n v="276"/>
    <x v="2"/>
    <x v="8"/>
    <s v="OTHER REVENUES &amp; CREDITS"/>
    <x v="4"/>
    <s v="RC_INIT_PROP18_16RATES"/>
    <x v="241"/>
  </r>
  <r>
    <x v="19"/>
    <n v="13.95"/>
    <x v="0"/>
    <x v="0"/>
    <s v="ANCILLARY SERVICES"/>
    <x v="0"/>
    <s v="RC_INIT_PROP18_16RATES"/>
    <x v="242"/>
  </r>
  <r>
    <x v="31"/>
    <n v="1911"/>
    <x v="0"/>
    <x v="4"/>
    <s v="OTHER REVENUES &amp; CREDITS"/>
    <x v="15"/>
    <s v="RC_INIT_PROP18_16RATES"/>
    <x v="143"/>
  </r>
  <r>
    <x v="31"/>
    <n v="1911"/>
    <x v="0"/>
    <x v="5"/>
    <s v="OTHER REVENUES &amp; CREDITS"/>
    <x v="15"/>
    <s v="RC_INIT_PROP18_16RATES"/>
    <x v="143"/>
  </r>
  <r>
    <x v="31"/>
    <n v="1911"/>
    <x v="0"/>
    <x v="6"/>
    <s v="OTHER REVENUES &amp; CREDITS"/>
    <x v="15"/>
    <s v="RC_INIT_PROP18_16RATES"/>
    <x v="143"/>
  </r>
  <r>
    <x v="31"/>
    <n v="1911"/>
    <x v="0"/>
    <x v="8"/>
    <s v="OTHER REVENUES &amp; CREDITS"/>
    <x v="15"/>
    <s v="RC_INIT_PROP18_16RATES"/>
    <x v="143"/>
  </r>
  <r>
    <x v="19"/>
    <n v="3909.9"/>
    <x v="1"/>
    <x v="2"/>
    <s v="ANCILLARY SERVICES"/>
    <x v="0"/>
    <s v="RC_INIT_PROP18_16RATES"/>
    <x v="143"/>
  </r>
  <r>
    <x v="19"/>
    <n v="3054.47"/>
    <x v="1"/>
    <x v="7"/>
    <s v="ANCILLARY SERVICES"/>
    <x v="0"/>
    <s v="RC_INIT_PROP18_16RATES"/>
    <x v="143"/>
  </r>
  <r>
    <x v="0"/>
    <n v="3422.31"/>
    <x v="1"/>
    <x v="0"/>
    <s v="ANCILLARY SERVICES"/>
    <x v="0"/>
    <s v="RC_INIT_PROP18_16RATES"/>
    <x v="143"/>
  </r>
  <r>
    <x v="27"/>
    <n v="148900"/>
    <x v="1"/>
    <x v="9"/>
    <s v="NETWORK"/>
    <x v="11"/>
    <s v="RC_INIT_PROP18_16RATES"/>
    <x v="143"/>
  </r>
  <r>
    <x v="83"/>
    <n v="345"/>
    <x v="1"/>
    <x v="11"/>
    <s v="OTHER REVENUES &amp; CREDITS"/>
    <x v="31"/>
    <s v="RC_INIT_PROP18_16RATES"/>
    <x v="143"/>
  </r>
  <r>
    <x v="83"/>
    <n v="345"/>
    <x v="1"/>
    <x v="9"/>
    <s v="OTHER REVENUES &amp; CREDITS"/>
    <x v="31"/>
    <s v="RC_INIT_PROP18_16RATES"/>
    <x v="143"/>
  </r>
  <r>
    <x v="31"/>
    <n v="1911"/>
    <x v="1"/>
    <x v="0"/>
    <s v="OTHER REVENUES &amp; CREDITS"/>
    <x v="15"/>
    <s v="RC_INIT_PROP18_16RATES"/>
    <x v="143"/>
  </r>
  <r>
    <x v="31"/>
    <n v="1911"/>
    <x v="1"/>
    <x v="1"/>
    <s v="OTHER REVENUES &amp; CREDITS"/>
    <x v="15"/>
    <s v="RC_INIT_PROP18_16RATES"/>
    <x v="143"/>
  </r>
  <r>
    <x v="31"/>
    <n v="1911"/>
    <x v="1"/>
    <x v="2"/>
    <s v="OTHER REVENUES &amp; CREDITS"/>
    <x v="15"/>
    <s v="RC_INIT_PROP18_16RATES"/>
    <x v="143"/>
  </r>
  <r>
    <x v="19"/>
    <n v="3733.78"/>
    <x v="2"/>
    <x v="11"/>
    <s v="ANCILLARY SERVICES"/>
    <x v="0"/>
    <s v="RC_INIT_PROP18_16RATES"/>
    <x v="143"/>
  </r>
  <r>
    <x v="19"/>
    <n v="3500.41"/>
    <x v="2"/>
    <x v="9"/>
    <s v="ANCILLARY SERVICES"/>
    <x v="0"/>
    <s v="RC_INIT_PROP18_16RATES"/>
    <x v="143"/>
  </r>
  <r>
    <x v="0"/>
    <n v="2938.92"/>
    <x v="2"/>
    <x v="3"/>
    <s v="ANCILLARY SERVICES"/>
    <x v="0"/>
    <s v="RC_INIT_PROP18_16RATES"/>
    <x v="143"/>
  </r>
  <r>
    <x v="27"/>
    <n v="148900"/>
    <x v="2"/>
    <x v="8"/>
    <s v="NETWORK"/>
    <x v="11"/>
    <s v="RC_INIT_PROP18_16RATES"/>
    <x v="143"/>
  </r>
  <r>
    <x v="83"/>
    <n v="345"/>
    <x v="2"/>
    <x v="6"/>
    <s v="OTHER REVENUES &amp; CREDITS"/>
    <x v="31"/>
    <s v="RC_INIT_PROP18_16RATES"/>
    <x v="143"/>
  </r>
  <r>
    <x v="83"/>
    <n v="345"/>
    <x v="2"/>
    <x v="8"/>
    <s v="OTHER REVENUES &amp; CREDITS"/>
    <x v="31"/>
    <s v="RC_INIT_PROP18_16RATES"/>
    <x v="143"/>
  </r>
  <r>
    <x v="31"/>
    <n v="1911"/>
    <x v="2"/>
    <x v="3"/>
    <s v="OTHER REVENUES &amp; CREDITS"/>
    <x v="15"/>
    <s v="RC_INIT_PROP18_16RATES"/>
    <x v="143"/>
  </r>
  <r>
    <x v="31"/>
    <n v="1911"/>
    <x v="2"/>
    <x v="10"/>
    <s v="OTHER REVENUES &amp; CREDITS"/>
    <x v="15"/>
    <s v="RC_INIT_PROP18_16RATES"/>
    <x v="143"/>
  </r>
  <r>
    <x v="31"/>
    <n v="1911"/>
    <x v="2"/>
    <x v="11"/>
    <s v="OTHER REVENUES &amp; CREDITS"/>
    <x v="15"/>
    <s v="RC_INIT_PROP18_16RATES"/>
    <x v="143"/>
  </r>
  <r>
    <x v="19"/>
    <n v="3200.65"/>
    <x v="0"/>
    <x v="10"/>
    <s v="ANCILLARY SERVICES"/>
    <x v="0"/>
    <s v="RC_INIT_PROP18_16RATES"/>
    <x v="144"/>
  </r>
  <r>
    <x v="19"/>
    <n v="3765.83"/>
    <x v="0"/>
    <x v="11"/>
    <s v="ANCILLARY SERVICES"/>
    <x v="0"/>
    <s v="RC_INIT_PROP18_16RATES"/>
    <x v="144"/>
  </r>
  <r>
    <x v="19"/>
    <n v="3522.18"/>
    <x v="0"/>
    <x v="9"/>
    <s v="ANCILLARY SERVICES"/>
    <x v="0"/>
    <s v="RC_INIT_PROP18_16RATES"/>
    <x v="144"/>
  </r>
  <r>
    <x v="19"/>
    <n v="3602.08"/>
    <x v="1"/>
    <x v="5"/>
    <s v="ANCILLARY SERVICES"/>
    <x v="0"/>
    <s v="RC_INIT_PROP18_16RATES"/>
    <x v="144"/>
  </r>
  <r>
    <x v="19"/>
    <n v="3235.92"/>
    <x v="1"/>
    <x v="6"/>
    <s v="ANCILLARY SERVICES"/>
    <x v="0"/>
    <s v="RC_INIT_PROP18_16RATES"/>
    <x v="144"/>
  </r>
  <r>
    <x v="19"/>
    <n v="3806.33"/>
    <x v="1"/>
    <x v="8"/>
    <s v="ANCILLARY SERVICES"/>
    <x v="0"/>
    <s v="RC_INIT_PROP18_16RATES"/>
    <x v="144"/>
  </r>
  <r>
    <x v="19"/>
    <n v="3667.67"/>
    <x v="2"/>
    <x v="0"/>
    <s v="ANCILLARY SERVICES"/>
    <x v="0"/>
    <s v="RC_INIT_PROP18_16RATES"/>
    <x v="144"/>
  </r>
  <r>
    <x v="19"/>
    <n v="3447.99"/>
    <x v="2"/>
    <x v="1"/>
    <s v="ANCILLARY SERVICES"/>
    <x v="0"/>
    <s v="RC_INIT_PROP18_16RATES"/>
    <x v="144"/>
  </r>
  <r>
    <x v="19"/>
    <n v="3811.76"/>
    <x v="2"/>
    <x v="2"/>
    <s v="ANCILLARY SERVICES"/>
    <x v="0"/>
    <s v="RC_INIT_PROP18_16RATES"/>
    <x v="144"/>
  </r>
  <r>
    <x v="19"/>
    <n v="2996.52"/>
    <x v="2"/>
    <x v="7"/>
    <s v="ANCILLARY SERVICES"/>
    <x v="0"/>
    <s v="RC_INIT_PROP18_16RATES"/>
    <x v="144"/>
  </r>
  <r>
    <x v="0"/>
    <n v="110.85"/>
    <x v="0"/>
    <x v="6"/>
    <s v="ANCILLARY SERVICES"/>
    <x v="0"/>
    <s v="RC_INIT_PROP18_16RATES"/>
    <x v="145"/>
  </r>
  <r>
    <x v="0"/>
    <n v="129.12"/>
    <x v="0"/>
    <x v="8"/>
    <s v="ANCILLARY SERVICES"/>
    <x v="0"/>
    <s v="RC_INIT_PROP18_16RATES"/>
    <x v="145"/>
  </r>
  <r>
    <x v="20"/>
    <n v="65.56"/>
    <x v="0"/>
    <x v="10"/>
    <s v="ANCILLARY SERVICES"/>
    <x v="10"/>
    <s v="RC_INIT_PROP18_16RATES"/>
    <x v="145"/>
  </r>
  <r>
    <x v="20"/>
    <n v="39.64"/>
    <x v="0"/>
    <x v="11"/>
    <s v="ANCILLARY SERVICES"/>
    <x v="10"/>
    <s v="RC_INIT_PROP18_16RATES"/>
    <x v="145"/>
  </r>
  <r>
    <x v="20"/>
    <n v="32.049999999999997"/>
    <x v="0"/>
    <x v="9"/>
    <s v="ANCILLARY SERVICES"/>
    <x v="10"/>
    <s v="RC_INIT_PROP18_16RATES"/>
    <x v="145"/>
  </r>
  <r>
    <x v="21"/>
    <n v="336.35"/>
    <x v="0"/>
    <x v="5"/>
    <s v="ANCILLARY SERVICES"/>
    <x v="1"/>
    <s v="RC_INIT_PROP18_16RATES"/>
    <x v="145"/>
  </r>
  <r>
    <x v="21"/>
    <n v="229.25"/>
    <x v="0"/>
    <x v="6"/>
    <s v="ANCILLARY SERVICES"/>
    <x v="1"/>
    <s v="RC_INIT_PROP18_16RATES"/>
    <x v="145"/>
  </r>
  <r>
    <x v="21"/>
    <n v="164.5"/>
    <x v="0"/>
    <x v="8"/>
    <s v="ANCILLARY SERVICES"/>
    <x v="1"/>
    <s v="RC_INIT_PROP18_16RATES"/>
    <x v="145"/>
  </r>
  <r>
    <x v="36"/>
    <n v="1048.56"/>
    <x v="0"/>
    <x v="3"/>
    <s v="DELIVERY"/>
    <x v="17"/>
    <s v="RC_INIT_PROP18_16RATES"/>
    <x v="145"/>
  </r>
  <r>
    <x v="36"/>
    <n v="1234.8900000000001"/>
    <x v="0"/>
    <x v="10"/>
    <s v="DELIVERY"/>
    <x v="17"/>
    <s v="RC_INIT_PROP18_16RATES"/>
    <x v="145"/>
  </r>
  <r>
    <x v="36"/>
    <n v="643.79"/>
    <x v="0"/>
    <x v="11"/>
    <s v="DELIVERY"/>
    <x v="17"/>
    <s v="RC_INIT_PROP18_16RATES"/>
    <x v="145"/>
  </r>
  <r>
    <x v="12"/>
    <n v="1433.11"/>
    <x v="0"/>
    <x v="1"/>
    <s v="NETWORK"/>
    <x v="7"/>
    <s v="RC_INIT_PROP18_16RATES"/>
    <x v="145"/>
  </r>
  <r>
    <x v="12"/>
    <n v="694"/>
    <x v="0"/>
    <x v="2"/>
    <s v="NETWORK"/>
    <x v="7"/>
    <s v="RC_INIT_PROP18_16RATES"/>
    <x v="145"/>
  </r>
  <r>
    <x v="12"/>
    <n v="749.52"/>
    <x v="0"/>
    <x v="7"/>
    <s v="NETWORK"/>
    <x v="7"/>
    <s v="RC_INIT_PROP18_16RATES"/>
    <x v="145"/>
  </r>
  <r>
    <x v="0"/>
    <n v="112.23"/>
    <x v="1"/>
    <x v="1"/>
    <s v="ANCILLARY SERVICES"/>
    <x v="0"/>
    <s v="RC_INIT_PROP18_16RATES"/>
    <x v="145"/>
  </r>
  <r>
    <x v="0"/>
    <n v="124.1"/>
    <x v="1"/>
    <x v="2"/>
    <s v="ANCILLARY SERVICES"/>
    <x v="0"/>
    <s v="RC_INIT_PROP18_16RATES"/>
    <x v="145"/>
  </r>
  <r>
    <x v="0"/>
    <n v="96.95"/>
    <x v="1"/>
    <x v="7"/>
    <s v="ANCILLARY SERVICES"/>
    <x v="0"/>
    <s v="RC_INIT_PROP18_16RATES"/>
    <x v="145"/>
  </r>
  <r>
    <x v="20"/>
    <n v="73.66"/>
    <x v="1"/>
    <x v="5"/>
    <s v="ANCILLARY SERVICES"/>
    <x v="10"/>
    <s v="RC_INIT_PROP18_16RATES"/>
    <x v="145"/>
  </r>
  <r>
    <x v="20"/>
    <n v="50.98"/>
    <x v="1"/>
    <x v="6"/>
    <s v="ANCILLARY SERVICES"/>
    <x v="10"/>
    <s v="RC_INIT_PROP18_16RATES"/>
    <x v="145"/>
  </r>
  <r>
    <x v="20"/>
    <n v="31.61"/>
    <x v="1"/>
    <x v="8"/>
    <s v="ANCILLARY SERVICES"/>
    <x v="10"/>
    <s v="RC_INIT_PROP18_16RATES"/>
    <x v="145"/>
  </r>
  <r>
    <x v="21"/>
    <n v="323.39999999999998"/>
    <x v="1"/>
    <x v="0"/>
    <s v="ANCILLARY SERVICES"/>
    <x v="1"/>
    <s v="RC_INIT_PROP18_16RATES"/>
    <x v="145"/>
  </r>
  <r>
    <x v="21"/>
    <n v="289.10000000000002"/>
    <x v="1"/>
    <x v="1"/>
    <s v="ANCILLARY SERVICES"/>
    <x v="1"/>
    <s v="RC_INIT_PROP18_16RATES"/>
    <x v="145"/>
  </r>
  <r>
    <x v="21"/>
    <n v="140"/>
    <x v="1"/>
    <x v="2"/>
    <s v="ANCILLARY SERVICES"/>
    <x v="1"/>
    <s v="RC_INIT_PROP18_16RATES"/>
    <x v="145"/>
  </r>
  <r>
    <x v="36"/>
    <n v="713.18"/>
    <x v="1"/>
    <x v="4"/>
    <s v="DELIVERY"/>
    <x v="17"/>
    <s v="RC_INIT_PROP18_16RATES"/>
    <x v="145"/>
  </r>
  <r>
    <x v="36"/>
    <n v="1234.8900000000001"/>
    <x v="1"/>
    <x v="5"/>
    <s v="DELIVERY"/>
    <x v="17"/>
    <s v="RC_INIT_PROP18_16RATES"/>
    <x v="145"/>
  </r>
  <r>
    <x v="36"/>
    <n v="841.68"/>
    <x v="1"/>
    <x v="6"/>
    <s v="DELIVERY"/>
    <x v="17"/>
    <s v="RC_INIT_PROP18_16RATES"/>
    <x v="145"/>
  </r>
  <r>
    <x v="12"/>
    <n v="1667.34"/>
    <x v="1"/>
    <x v="10"/>
    <s v="NETWORK"/>
    <x v="7"/>
    <s v="RC_INIT_PROP18_16RATES"/>
    <x v="145"/>
  </r>
  <r>
    <x v="12"/>
    <n v="869.24"/>
    <x v="1"/>
    <x v="11"/>
    <s v="NETWORK"/>
    <x v="7"/>
    <s v="RC_INIT_PROP18_16RATES"/>
    <x v="145"/>
  </r>
  <r>
    <x v="27"/>
    <n v="416920"/>
    <x v="2"/>
    <x v="7"/>
    <s v="NETWORK"/>
    <x v="11"/>
    <s v="RC_INIT_PROP18_16RATES"/>
    <x v="75"/>
  </r>
  <r>
    <x v="52"/>
    <n v="6250"/>
    <x v="0"/>
    <x v="0"/>
    <s v="FIBER AND PCS"/>
    <x v="24"/>
    <s v="RC_INIT_PROP18_16RATES"/>
    <x v="76"/>
  </r>
  <r>
    <x v="52"/>
    <n v="6250"/>
    <x v="0"/>
    <x v="1"/>
    <s v="FIBER AND PCS"/>
    <x v="24"/>
    <s v="RC_INIT_PROP18_16RATES"/>
    <x v="76"/>
  </r>
  <r>
    <x v="52"/>
    <n v="6250"/>
    <x v="1"/>
    <x v="3"/>
    <s v="FIBER AND PCS"/>
    <x v="24"/>
    <s v="RC_INIT_PROP18_16RATES"/>
    <x v="76"/>
  </r>
  <r>
    <x v="52"/>
    <n v="6250"/>
    <x v="1"/>
    <x v="10"/>
    <s v="FIBER AND PCS"/>
    <x v="24"/>
    <s v="RC_INIT_PROP18_16RATES"/>
    <x v="76"/>
  </r>
  <r>
    <x v="52"/>
    <n v="6250"/>
    <x v="2"/>
    <x v="4"/>
    <s v="FIBER AND PCS"/>
    <x v="24"/>
    <s v="RC_INIT_PROP18_16RATES"/>
    <x v="76"/>
  </r>
  <r>
    <x v="52"/>
    <n v="6250"/>
    <x v="2"/>
    <x v="5"/>
    <s v="FIBER AND PCS"/>
    <x v="24"/>
    <s v="RC_INIT_PROP18_16RATES"/>
    <x v="76"/>
  </r>
  <r>
    <x v="19"/>
    <n v="6426.19"/>
    <x v="0"/>
    <x v="0"/>
    <s v="ANCILLARY SERVICES"/>
    <x v="0"/>
    <s v="RC_INIT_PROP18_16RATES"/>
    <x v="77"/>
  </r>
  <r>
    <x v="19"/>
    <n v="6114.65"/>
    <x v="0"/>
    <x v="1"/>
    <s v="ANCILLARY SERVICES"/>
    <x v="0"/>
    <s v="RC_INIT_PROP18_16RATES"/>
    <x v="77"/>
  </r>
  <r>
    <x v="19"/>
    <n v="6814.14"/>
    <x v="0"/>
    <x v="2"/>
    <s v="ANCILLARY SERVICES"/>
    <x v="0"/>
    <s v="RC_INIT_PROP18_16RATES"/>
    <x v="77"/>
  </r>
  <r>
    <x v="19"/>
    <n v="5297.06"/>
    <x v="0"/>
    <x v="7"/>
    <s v="ANCILLARY SERVICES"/>
    <x v="0"/>
    <s v="RC_INIT_PROP18_16RATES"/>
    <x v="77"/>
  </r>
  <r>
    <x v="19"/>
    <n v="5399.71"/>
    <x v="1"/>
    <x v="3"/>
    <s v="ANCILLARY SERVICES"/>
    <x v="0"/>
    <s v="RC_INIT_PROP18_16RATES"/>
    <x v="77"/>
  </r>
  <r>
    <x v="19"/>
    <n v="5304.38"/>
    <x v="1"/>
    <x v="10"/>
    <s v="ANCILLARY SERVICES"/>
    <x v="0"/>
    <s v="RC_INIT_PROP18_16RATES"/>
    <x v="77"/>
  </r>
  <r>
    <x v="19"/>
    <n v="6174.29"/>
    <x v="1"/>
    <x v="11"/>
    <s v="ANCILLARY SERVICES"/>
    <x v="0"/>
    <s v="RC_INIT_PROP18_16RATES"/>
    <x v="77"/>
  </r>
  <r>
    <x v="19"/>
    <n v="5796.03"/>
    <x v="1"/>
    <x v="9"/>
    <s v="ANCILLARY SERVICES"/>
    <x v="0"/>
    <s v="RC_INIT_PROP18_16RATES"/>
    <x v="77"/>
  </r>
  <r>
    <x v="19"/>
    <n v="5314.03"/>
    <x v="2"/>
    <x v="4"/>
    <s v="ANCILLARY SERVICES"/>
    <x v="0"/>
    <s v="RC_INIT_PROP18_16RATES"/>
    <x v="77"/>
  </r>
  <r>
    <x v="19"/>
    <n v="6206.21"/>
    <x v="2"/>
    <x v="5"/>
    <s v="ANCILLARY SERVICES"/>
    <x v="0"/>
    <s v="RC_INIT_PROP18_16RATES"/>
    <x v="77"/>
  </r>
  <r>
    <x v="19"/>
    <n v="5636.84"/>
    <x v="2"/>
    <x v="6"/>
    <s v="ANCILLARY SERVICES"/>
    <x v="0"/>
    <s v="RC_INIT_PROP18_16RATES"/>
    <x v="77"/>
  </r>
  <r>
    <x v="19"/>
    <n v="6611.7"/>
    <x v="2"/>
    <x v="8"/>
    <s v="ANCILLARY SERVICES"/>
    <x v="0"/>
    <s v="RC_INIT_PROP18_16RATES"/>
    <x v="77"/>
  </r>
  <r>
    <x v="19"/>
    <n v="72026.210000000006"/>
    <x v="0"/>
    <x v="4"/>
    <s v="ANCILLARY SERVICES"/>
    <x v="0"/>
    <s v="RC_INIT_PROP18_16RATES"/>
    <x v="78"/>
  </r>
  <r>
    <x v="19"/>
    <n v="83535.929999999993"/>
    <x v="0"/>
    <x v="5"/>
    <s v="ANCILLARY SERVICES"/>
    <x v="0"/>
    <s v="RC_INIT_PROP18_16RATES"/>
    <x v="78"/>
  </r>
  <r>
    <x v="19"/>
    <n v="77978.820000000007"/>
    <x v="0"/>
    <x v="6"/>
    <s v="ANCILLARY SERVICES"/>
    <x v="0"/>
    <s v="RC_INIT_PROP18_16RATES"/>
    <x v="78"/>
  </r>
  <r>
    <x v="19"/>
    <n v="90832.639999999999"/>
    <x v="0"/>
    <x v="8"/>
    <s v="ANCILLARY SERVICES"/>
    <x v="0"/>
    <s v="RC_INIT_PROP18_16RATES"/>
    <x v="78"/>
  </r>
  <r>
    <x v="26"/>
    <n v="322672"/>
    <x v="0"/>
    <x v="7"/>
    <s v="ANCILLARY SERVICES"/>
    <x v="1"/>
    <s v="RC_INIT_PROP18_16RATES"/>
    <x v="78"/>
  </r>
  <r>
    <x v="1"/>
    <n v="0"/>
    <x v="0"/>
    <x v="4"/>
    <s v="ANCILLARY SERVICES"/>
    <x v="1"/>
    <s v="RC_INIT_PROP18_16RATES"/>
    <x v="78"/>
  </r>
  <r>
    <x v="1"/>
    <n v="140"/>
    <x v="0"/>
    <x v="5"/>
    <s v="ANCILLARY SERVICES"/>
    <x v="1"/>
    <s v="RC_INIT_PROP18_16RATES"/>
    <x v="78"/>
  </r>
  <r>
    <x v="1"/>
    <n v="2380"/>
    <x v="0"/>
    <x v="6"/>
    <s v="ANCILLARY SERVICES"/>
    <x v="1"/>
    <s v="RC_INIT_PROP18_16RATES"/>
    <x v="78"/>
  </r>
  <r>
    <x v="43"/>
    <n v="300"/>
    <x v="0"/>
    <x v="5"/>
    <s v="ANCILLARY SERVICES"/>
    <x v="1"/>
    <s v="RC_INIT_PROP18_16RATES"/>
    <x v="78"/>
  </r>
  <r>
    <x v="43"/>
    <n v="4650"/>
    <x v="0"/>
    <x v="6"/>
    <s v="ANCILLARY SERVICES"/>
    <x v="1"/>
    <s v="RC_INIT_PROP18_16RATES"/>
    <x v="78"/>
  </r>
  <r>
    <x v="43"/>
    <n v="4250"/>
    <x v="0"/>
    <x v="8"/>
    <s v="ANCILLARY SERVICES"/>
    <x v="1"/>
    <s v="RC_INIT_PROP18_16RATES"/>
    <x v="78"/>
  </r>
  <r>
    <x v="27"/>
    <n v="798104"/>
    <x v="0"/>
    <x v="0"/>
    <s v="NETWORK"/>
    <x v="11"/>
    <s v="RC_INIT_PROP18_16RATES"/>
    <x v="78"/>
  </r>
  <r>
    <x v="27"/>
    <n v="798104"/>
    <x v="0"/>
    <x v="1"/>
    <s v="NETWORK"/>
    <x v="11"/>
    <s v="RC_INIT_PROP18_16RATES"/>
    <x v="78"/>
  </r>
  <r>
    <x v="27"/>
    <n v="798104"/>
    <x v="0"/>
    <x v="2"/>
    <s v="NETWORK"/>
    <x v="11"/>
    <s v="RC_INIT_PROP18_16RATES"/>
    <x v="78"/>
  </r>
  <r>
    <x v="27"/>
    <n v="798104"/>
    <x v="0"/>
    <x v="7"/>
    <s v="NETWORK"/>
    <x v="11"/>
    <s v="RC_INIT_PROP18_16RATES"/>
    <x v="78"/>
  </r>
  <r>
    <x v="6"/>
    <n v="3430"/>
    <x v="0"/>
    <x v="7"/>
    <s v="NETWORK"/>
    <x v="3"/>
    <s v="RC_INIT_PROP18_16RATES"/>
    <x v="78"/>
  </r>
  <r>
    <x v="7"/>
    <n v="18797.759999999998"/>
    <x v="0"/>
    <x v="7"/>
    <s v="NETWORK"/>
    <x v="3"/>
    <s v="RC_INIT_PROP18_16RATES"/>
    <x v="78"/>
  </r>
  <r>
    <x v="19"/>
    <n v="83358.62"/>
    <x v="1"/>
    <x v="0"/>
    <s v="ANCILLARY SERVICES"/>
    <x v="0"/>
    <s v="RC_INIT_PROP18_16RATES"/>
    <x v="78"/>
  </r>
  <r>
    <x v="19"/>
    <n v="78952.69"/>
    <x v="1"/>
    <x v="1"/>
    <s v="ANCILLARY SERVICES"/>
    <x v="0"/>
    <s v="RC_INIT_PROP18_16RATES"/>
    <x v="78"/>
  </r>
  <r>
    <x v="19"/>
    <n v="87298.61"/>
    <x v="1"/>
    <x v="2"/>
    <s v="ANCILLARY SERVICES"/>
    <x v="0"/>
    <s v="RC_INIT_PROP18_16RATES"/>
    <x v="78"/>
  </r>
  <r>
    <x v="26"/>
    <n v="322672"/>
    <x v="1"/>
    <x v="9"/>
    <s v="ANCILLARY SERVICES"/>
    <x v="1"/>
    <s v="RC_INIT_PROP18_16RATES"/>
    <x v="78"/>
  </r>
  <r>
    <x v="1"/>
    <n v="350"/>
    <x v="1"/>
    <x v="0"/>
    <s v="ANCILLARY SERVICES"/>
    <x v="1"/>
    <s v="RC_INIT_PROP18_16RATES"/>
    <x v="78"/>
  </r>
  <r>
    <x v="1"/>
    <n v="1330"/>
    <x v="1"/>
    <x v="1"/>
    <s v="ANCILLARY SERVICES"/>
    <x v="1"/>
    <s v="RC_INIT_PROP18_16RATES"/>
    <x v="78"/>
  </r>
  <r>
    <x v="43"/>
    <n v="500"/>
    <x v="1"/>
    <x v="0"/>
    <s v="ANCILLARY SERVICES"/>
    <x v="1"/>
    <s v="RC_INIT_PROP18_16RATES"/>
    <x v="78"/>
  </r>
  <r>
    <x v="43"/>
    <n v="2050"/>
    <x v="1"/>
    <x v="1"/>
    <s v="ANCILLARY SERVICES"/>
    <x v="1"/>
    <s v="RC_INIT_PROP18_16RATES"/>
    <x v="78"/>
  </r>
  <r>
    <x v="43"/>
    <n v="350"/>
    <x v="1"/>
    <x v="2"/>
    <s v="ANCILLARY SERVICES"/>
    <x v="1"/>
    <s v="RC_INIT_PROP18_16RATES"/>
    <x v="78"/>
  </r>
  <r>
    <x v="43"/>
    <n v="700"/>
    <x v="1"/>
    <x v="7"/>
    <s v="ANCILLARY SERVICES"/>
    <x v="1"/>
    <s v="RC_INIT_PROP18_16RATES"/>
    <x v="78"/>
  </r>
  <r>
    <x v="2"/>
    <n v="3904.56"/>
    <x v="1"/>
    <x v="7"/>
    <s v="ANCILLARY SERVICES"/>
    <x v="1"/>
    <s v="RC_INIT_PROP18_16RATES"/>
    <x v="78"/>
  </r>
  <r>
    <x v="27"/>
    <n v="798104"/>
    <x v="1"/>
    <x v="3"/>
    <s v="NETWORK"/>
    <x v="11"/>
    <s v="RC_INIT_PROP18_16RATES"/>
    <x v="78"/>
  </r>
  <r>
    <x v="27"/>
    <n v="798104"/>
    <x v="1"/>
    <x v="10"/>
    <s v="NETWORK"/>
    <x v="11"/>
    <s v="RC_INIT_PROP18_16RATES"/>
    <x v="78"/>
  </r>
  <r>
    <x v="27"/>
    <n v="798104"/>
    <x v="1"/>
    <x v="11"/>
    <s v="NETWORK"/>
    <x v="11"/>
    <s v="RC_INIT_PROP18_16RATES"/>
    <x v="78"/>
  </r>
  <r>
    <x v="27"/>
    <n v="798104"/>
    <x v="1"/>
    <x v="9"/>
    <s v="NETWORK"/>
    <x v="11"/>
    <s v="RC_INIT_PROP18_16RATES"/>
    <x v="78"/>
  </r>
  <r>
    <x v="6"/>
    <n v="15435"/>
    <x v="1"/>
    <x v="9"/>
    <s v="NETWORK"/>
    <x v="3"/>
    <s v="RC_INIT_PROP18_16RATES"/>
    <x v="78"/>
  </r>
  <r>
    <x v="7"/>
    <n v="39239.040000000001"/>
    <x v="1"/>
    <x v="9"/>
    <s v="NETWORK"/>
    <x v="3"/>
    <s v="RC_INIT_PROP18_16RATES"/>
    <x v="78"/>
  </r>
  <r>
    <x v="63"/>
    <n v="2905"/>
    <x v="1"/>
    <x v="7"/>
    <s v="OTHER REVENUES &amp; CREDITS"/>
    <x v="12"/>
    <s v="RC_INIT_PROP18_16RATES"/>
    <x v="78"/>
  </r>
  <r>
    <x v="19"/>
    <n v="71584.47"/>
    <x v="2"/>
    <x v="3"/>
    <s v="ANCILLARY SERVICES"/>
    <x v="0"/>
    <s v="RC_INIT_PROP18_16RATES"/>
    <x v="78"/>
  </r>
  <r>
    <x v="19"/>
    <n v="71622.91"/>
    <x v="2"/>
    <x v="10"/>
    <s v="ANCILLARY SERVICES"/>
    <x v="0"/>
    <s v="RC_INIT_PROP18_16RATES"/>
    <x v="78"/>
  </r>
  <r>
    <x v="19"/>
    <n v="83366.41"/>
    <x v="2"/>
    <x v="11"/>
    <s v="ANCILLARY SERVICES"/>
    <x v="0"/>
    <s v="RC_INIT_PROP18_16RATES"/>
    <x v="78"/>
  </r>
  <r>
    <x v="26"/>
    <n v="322672"/>
    <x v="2"/>
    <x v="8"/>
    <s v="ANCILLARY SERVICES"/>
    <x v="1"/>
    <s v="RC_INIT_PROP18_16RATES"/>
    <x v="78"/>
  </r>
  <r>
    <x v="1"/>
    <n v="70"/>
    <x v="2"/>
    <x v="3"/>
    <s v="ANCILLARY SERVICES"/>
    <x v="1"/>
    <s v="RC_INIT_PROP18_16RATES"/>
    <x v="78"/>
  </r>
  <r>
    <x v="1"/>
    <n v="280"/>
    <x v="2"/>
    <x v="10"/>
    <s v="ANCILLARY SERVICES"/>
    <x v="1"/>
    <s v="RC_INIT_PROP18_16RATES"/>
    <x v="78"/>
  </r>
  <r>
    <x v="19"/>
    <n v="13.28"/>
    <x v="0"/>
    <x v="1"/>
    <s v="ANCILLARY SERVICES"/>
    <x v="0"/>
    <s v="RC_INIT_PROP18_16RATES"/>
    <x v="242"/>
  </r>
  <r>
    <x v="19"/>
    <n v="14.79"/>
    <x v="0"/>
    <x v="2"/>
    <s v="ANCILLARY SERVICES"/>
    <x v="0"/>
    <s v="RC_INIT_PROP18_16RATES"/>
    <x v="242"/>
  </r>
  <r>
    <x v="0"/>
    <n v="10.54"/>
    <x v="0"/>
    <x v="7"/>
    <s v="ANCILLARY SERVICES"/>
    <x v="0"/>
    <s v="RC_INIT_PROP18_16RATES"/>
    <x v="242"/>
  </r>
  <r>
    <x v="19"/>
    <n v="11.72"/>
    <x v="1"/>
    <x v="3"/>
    <s v="ANCILLARY SERVICES"/>
    <x v="0"/>
    <s v="RC_INIT_PROP18_16RATES"/>
    <x v="242"/>
  </r>
  <r>
    <x v="19"/>
    <n v="11.52"/>
    <x v="1"/>
    <x v="10"/>
    <s v="ANCILLARY SERVICES"/>
    <x v="0"/>
    <s v="RC_INIT_PROP18_16RATES"/>
    <x v="242"/>
  </r>
  <r>
    <x v="19"/>
    <n v="13.41"/>
    <x v="1"/>
    <x v="11"/>
    <s v="ANCILLARY SERVICES"/>
    <x v="0"/>
    <s v="RC_INIT_PROP18_16RATES"/>
    <x v="242"/>
  </r>
  <r>
    <x v="0"/>
    <n v="11.54"/>
    <x v="1"/>
    <x v="9"/>
    <s v="ANCILLARY SERVICES"/>
    <x v="0"/>
    <s v="RC_INIT_PROP18_16RATES"/>
    <x v="242"/>
  </r>
  <r>
    <x v="19"/>
    <n v="11.54"/>
    <x v="2"/>
    <x v="4"/>
    <s v="ANCILLARY SERVICES"/>
    <x v="0"/>
    <s v="RC_INIT_PROP18_16RATES"/>
    <x v="242"/>
  </r>
  <r>
    <x v="19"/>
    <n v="13.47"/>
    <x v="2"/>
    <x v="5"/>
    <s v="ANCILLARY SERVICES"/>
    <x v="0"/>
    <s v="RC_INIT_PROP18_16RATES"/>
    <x v="242"/>
  </r>
  <r>
    <x v="19"/>
    <n v="12.24"/>
    <x v="2"/>
    <x v="6"/>
    <s v="ANCILLARY SERVICES"/>
    <x v="0"/>
    <s v="RC_INIT_PROP18_16RATES"/>
    <x v="242"/>
  </r>
  <r>
    <x v="0"/>
    <n v="13.16"/>
    <x v="2"/>
    <x v="8"/>
    <s v="ANCILLARY SERVICES"/>
    <x v="0"/>
    <s v="RC_INIT_PROP18_16RATES"/>
    <x v="242"/>
  </r>
  <r>
    <x v="19"/>
    <n v="139.22"/>
    <x v="0"/>
    <x v="4"/>
    <s v="ANCILLARY SERVICES"/>
    <x v="0"/>
    <s v="RC_INIT_PROP18_16RATES"/>
    <x v="243"/>
  </r>
  <r>
    <x v="19"/>
    <n v="161.47"/>
    <x v="0"/>
    <x v="5"/>
    <s v="ANCILLARY SERVICES"/>
    <x v="0"/>
    <s v="RC_INIT_PROP18_16RATES"/>
    <x v="243"/>
  </r>
  <r>
    <x v="19"/>
    <n v="150.72999999999999"/>
    <x v="0"/>
    <x v="6"/>
    <s v="ANCILLARY SERVICES"/>
    <x v="0"/>
    <s v="RC_INIT_PROP18_16RATES"/>
    <x v="243"/>
  </r>
  <r>
    <x v="0"/>
    <n v="138.16999999999999"/>
    <x v="0"/>
    <x v="6"/>
    <s v="ANCILLARY SERVICES"/>
    <x v="0"/>
    <s v="RC_INIT_PROP18_16RATES"/>
    <x v="243"/>
  </r>
  <r>
    <x v="0"/>
    <n v="160.94"/>
    <x v="0"/>
    <x v="8"/>
    <s v="ANCILLARY SERVICES"/>
    <x v="0"/>
    <s v="RC_INIT_PROP18_16RATES"/>
    <x v="243"/>
  </r>
  <r>
    <x v="19"/>
    <n v="161.13"/>
    <x v="1"/>
    <x v="0"/>
    <s v="ANCILLARY SERVICES"/>
    <x v="0"/>
    <s v="RC_INIT_PROP18_16RATES"/>
    <x v="243"/>
  </r>
  <r>
    <x v="19"/>
    <n v="152.61000000000001"/>
    <x v="1"/>
    <x v="1"/>
    <s v="ANCILLARY SERVICES"/>
    <x v="0"/>
    <s v="RC_INIT_PROP18_16RATES"/>
    <x v="243"/>
  </r>
  <r>
    <x v="0"/>
    <n v="139.88999999999999"/>
    <x v="1"/>
    <x v="1"/>
    <s v="ANCILLARY SERVICES"/>
    <x v="0"/>
    <s v="RC_INIT_PROP18_16RATES"/>
    <x v="243"/>
  </r>
  <r>
    <x v="0"/>
    <n v="154.68"/>
    <x v="1"/>
    <x v="2"/>
    <s v="ANCILLARY SERVICES"/>
    <x v="0"/>
    <s v="RC_INIT_PROP18_16RATES"/>
    <x v="243"/>
  </r>
  <r>
    <x v="0"/>
    <n v="120.84"/>
    <x v="1"/>
    <x v="7"/>
    <s v="ANCILLARY SERVICES"/>
    <x v="0"/>
    <s v="RC_INIT_PROP18_16RATES"/>
    <x v="243"/>
  </r>
  <r>
    <x v="19"/>
    <n v="138.37"/>
    <x v="2"/>
    <x v="3"/>
    <s v="ANCILLARY SERVICES"/>
    <x v="0"/>
    <s v="RC_INIT_PROP18_16RATES"/>
    <x v="243"/>
  </r>
  <r>
    <x v="19"/>
    <n v="138.44"/>
    <x v="2"/>
    <x v="10"/>
    <s v="ANCILLARY SERVICES"/>
    <x v="0"/>
    <s v="RC_INIT_PROP18_16RATES"/>
    <x v="243"/>
  </r>
  <r>
    <x v="0"/>
    <n v="126.91"/>
    <x v="2"/>
    <x v="10"/>
    <s v="ANCILLARY SERVICES"/>
    <x v="0"/>
    <s v="RC_INIT_PROP18_16RATES"/>
    <x v="243"/>
  </r>
  <r>
    <x v="0"/>
    <n v="147.72"/>
    <x v="2"/>
    <x v="11"/>
    <s v="ANCILLARY SERVICES"/>
    <x v="0"/>
    <s v="RC_INIT_PROP18_16RATES"/>
    <x v="243"/>
  </r>
  <r>
    <x v="0"/>
    <n v="138.47999999999999"/>
    <x v="2"/>
    <x v="9"/>
    <s v="ANCILLARY SERVICES"/>
    <x v="0"/>
    <s v="RC_INIT_PROP18_16RATES"/>
    <x v="243"/>
  </r>
  <r>
    <x v="26"/>
    <n v="301"/>
    <x v="0"/>
    <x v="0"/>
    <s v="ANCILLARY SERVICES"/>
    <x v="1"/>
    <s v="RC_INIT_PROP18_16RATES"/>
    <x v="244"/>
  </r>
  <r>
    <x v="27"/>
    <n v="1489"/>
    <x v="0"/>
    <x v="3"/>
    <s v="NETWORK"/>
    <x v="11"/>
    <s v="RC_INIT_PROP18_16RATES"/>
    <x v="244"/>
  </r>
  <r>
    <x v="74"/>
    <n v="-88.71"/>
    <x v="0"/>
    <x v="5"/>
    <s v="NETWORK"/>
    <x v="11"/>
    <s v="RC_INIT_PROP18_16RATES"/>
    <x v="244"/>
  </r>
  <r>
    <x v="74"/>
    <n v="-88.71"/>
    <x v="0"/>
    <x v="6"/>
    <s v="NETWORK"/>
    <x v="11"/>
    <s v="RC_INIT_PROP18_16RATES"/>
    <x v="244"/>
  </r>
  <r>
    <x v="74"/>
    <n v="-88.71"/>
    <x v="0"/>
    <x v="8"/>
    <s v="NETWORK"/>
    <x v="11"/>
    <s v="RC_INIT_PROP18_16RATES"/>
    <x v="244"/>
  </r>
  <r>
    <x v="26"/>
    <n v="301"/>
    <x v="1"/>
    <x v="3"/>
    <s v="ANCILLARY SERVICES"/>
    <x v="1"/>
    <s v="RC_INIT_PROP18_16RATES"/>
    <x v="244"/>
  </r>
  <r>
    <x v="27"/>
    <n v="1489"/>
    <x v="1"/>
    <x v="4"/>
    <s v="NETWORK"/>
    <x v="11"/>
    <s v="RC_INIT_PROP18_16RATES"/>
    <x v="244"/>
  </r>
  <r>
    <x v="74"/>
    <n v="-88.71"/>
    <x v="1"/>
    <x v="0"/>
    <s v="NETWORK"/>
    <x v="11"/>
    <s v="RC_INIT_PROP18_16RATES"/>
    <x v="244"/>
  </r>
  <r>
    <x v="74"/>
    <n v="-88.71"/>
    <x v="1"/>
    <x v="1"/>
    <s v="NETWORK"/>
    <x v="11"/>
    <s v="RC_INIT_PROP18_16RATES"/>
    <x v="244"/>
  </r>
  <r>
    <x v="74"/>
    <n v="-88.71"/>
    <x v="1"/>
    <x v="2"/>
    <s v="NETWORK"/>
    <x v="11"/>
    <s v="RC_INIT_PROP18_16RATES"/>
    <x v="244"/>
  </r>
  <r>
    <x v="26"/>
    <n v="301"/>
    <x v="2"/>
    <x v="4"/>
    <s v="ANCILLARY SERVICES"/>
    <x v="1"/>
    <s v="RC_INIT_PROP18_16RATES"/>
    <x v="244"/>
  </r>
  <r>
    <x v="74"/>
    <n v="-88.71"/>
    <x v="2"/>
    <x v="3"/>
    <s v="NETWORK"/>
    <x v="11"/>
    <s v="RC_INIT_PROP18_16RATES"/>
    <x v="244"/>
  </r>
  <r>
    <x v="74"/>
    <n v="-88.71"/>
    <x v="2"/>
    <x v="10"/>
    <s v="NETWORK"/>
    <x v="11"/>
    <s v="RC_INIT_PROP18_16RATES"/>
    <x v="244"/>
  </r>
  <r>
    <x v="74"/>
    <n v="-88.71"/>
    <x v="2"/>
    <x v="11"/>
    <s v="NETWORK"/>
    <x v="11"/>
    <s v="RC_INIT_PROP18_16RATES"/>
    <x v="244"/>
  </r>
  <r>
    <x v="26"/>
    <n v="1204"/>
    <x v="1"/>
    <x v="6"/>
    <s v="ANCILLARY SERVICES"/>
    <x v="1"/>
    <s v="RC_INIT_PROP18_16RATES"/>
    <x v="298"/>
  </r>
  <r>
    <x v="26"/>
    <n v="1204"/>
    <x v="1"/>
    <x v="8"/>
    <s v="ANCILLARY SERVICES"/>
    <x v="1"/>
    <s v="RC_INIT_PROP18_16RATES"/>
    <x v="298"/>
  </r>
  <r>
    <x v="27"/>
    <n v="5956"/>
    <x v="1"/>
    <x v="1"/>
    <s v="NETWORK"/>
    <x v="11"/>
    <s v="RC_INIT_PROP18_16RATES"/>
    <x v="298"/>
  </r>
  <r>
    <x v="27"/>
    <n v="5956"/>
    <x v="1"/>
    <x v="2"/>
    <s v="NETWORK"/>
    <x v="11"/>
    <s v="RC_INIT_PROP18_16RATES"/>
    <x v="298"/>
  </r>
  <r>
    <x v="27"/>
    <n v="5956"/>
    <x v="1"/>
    <x v="7"/>
    <s v="NETWORK"/>
    <x v="11"/>
    <s v="RC_INIT_PROP18_16RATES"/>
    <x v="298"/>
  </r>
  <r>
    <x v="26"/>
    <n v="1204"/>
    <x v="2"/>
    <x v="1"/>
    <s v="ANCILLARY SERVICES"/>
    <x v="1"/>
    <s v="RC_INIT_PROP18_16RATES"/>
    <x v="298"/>
  </r>
  <r>
    <x v="26"/>
    <n v="1204"/>
    <x v="2"/>
    <x v="2"/>
    <s v="ANCILLARY SERVICES"/>
    <x v="1"/>
    <s v="RC_INIT_PROP18_16RATES"/>
    <x v="298"/>
  </r>
  <r>
    <x v="26"/>
    <n v="1204"/>
    <x v="2"/>
    <x v="7"/>
    <s v="ANCILLARY SERVICES"/>
    <x v="1"/>
    <s v="RC_INIT_PROP18_16RATES"/>
    <x v="298"/>
  </r>
  <r>
    <x v="27"/>
    <n v="5956"/>
    <x v="2"/>
    <x v="10"/>
    <s v="NETWORK"/>
    <x v="11"/>
    <s v="RC_INIT_PROP18_16RATES"/>
    <x v="298"/>
  </r>
  <r>
    <x v="27"/>
    <n v="5956"/>
    <x v="2"/>
    <x v="11"/>
    <s v="NETWORK"/>
    <x v="11"/>
    <s v="RC_INIT_PROP18_16RATES"/>
    <x v="298"/>
  </r>
  <r>
    <x v="27"/>
    <n v="5956"/>
    <x v="2"/>
    <x v="9"/>
    <s v="NETWORK"/>
    <x v="11"/>
    <s v="RC_INIT_PROP18_16RATES"/>
    <x v="298"/>
  </r>
  <r>
    <x v="27"/>
    <n v="1489"/>
    <x v="0"/>
    <x v="4"/>
    <s v="NETWORK"/>
    <x v="11"/>
    <s v="RC_INIT_PROP18_16RATES"/>
    <x v="245"/>
  </r>
  <r>
    <x v="32"/>
    <n v="0"/>
    <x v="0"/>
    <x v="11"/>
    <s v="OTHER REVENUES &amp; CREDITS"/>
    <x v="16"/>
    <s v="RC_INIT_PROP18_16RATES"/>
    <x v="270"/>
  </r>
  <r>
    <x v="32"/>
    <n v="0"/>
    <x v="0"/>
    <x v="6"/>
    <s v="OTHER REVENUES &amp; CREDITS"/>
    <x v="16"/>
    <s v="RC_INIT_PROP18_16RATES"/>
    <x v="271"/>
  </r>
  <r>
    <x v="19"/>
    <n v="2400.1999999999998"/>
    <x v="0"/>
    <x v="3"/>
    <s v="ANCILLARY SERVICES"/>
    <x v="0"/>
    <s v="RC_INIT_PROP18_16RATES"/>
    <x v="246"/>
  </r>
  <r>
    <x v="19"/>
    <n v="2402.2600000000002"/>
    <x v="0"/>
    <x v="10"/>
    <s v="ANCILLARY SERVICES"/>
    <x v="0"/>
    <s v="RC_INIT_PROP18_16RATES"/>
    <x v="246"/>
  </r>
  <r>
    <x v="0"/>
    <n v="2202.0700000000002"/>
    <x v="0"/>
    <x v="10"/>
    <s v="ANCILLARY SERVICES"/>
    <x v="0"/>
    <s v="RC_INIT_PROP18_16RATES"/>
    <x v="246"/>
  </r>
  <r>
    <x v="0"/>
    <n v="2590.92"/>
    <x v="0"/>
    <x v="11"/>
    <s v="ANCILLARY SERVICES"/>
    <x v="0"/>
    <s v="RC_INIT_PROP18_16RATES"/>
    <x v="246"/>
  </r>
  <r>
    <x v="0"/>
    <n v="2423.29"/>
    <x v="0"/>
    <x v="9"/>
    <s v="ANCILLARY SERVICES"/>
    <x v="0"/>
    <s v="RC_INIT_PROP18_16RATES"/>
    <x v="246"/>
  </r>
  <r>
    <x v="20"/>
    <n v="774.06"/>
    <x v="0"/>
    <x v="3"/>
    <s v="ANCILLARY SERVICES"/>
    <x v="10"/>
    <s v="RC_INIT_PROP18_16RATES"/>
    <x v="246"/>
  </r>
  <r>
    <x v="12"/>
    <n v="798.1"/>
    <x v="1"/>
    <x v="9"/>
    <s v="NETWORK"/>
    <x v="7"/>
    <s v="RC_INIT_PROP18_16RATES"/>
    <x v="145"/>
  </r>
  <r>
    <x v="0"/>
    <n v="101.81"/>
    <x v="2"/>
    <x v="10"/>
    <s v="ANCILLARY SERVICES"/>
    <x v="0"/>
    <s v="RC_INIT_PROP18_16RATES"/>
    <x v="145"/>
  </r>
  <r>
    <x v="0"/>
    <n v="118.51"/>
    <x v="2"/>
    <x v="11"/>
    <s v="ANCILLARY SERVICES"/>
    <x v="0"/>
    <s v="RC_INIT_PROP18_16RATES"/>
    <x v="145"/>
  </r>
  <r>
    <x v="0"/>
    <n v="111.1"/>
    <x v="2"/>
    <x v="9"/>
    <s v="ANCILLARY SERVICES"/>
    <x v="0"/>
    <s v="RC_INIT_PROP18_16RATES"/>
    <x v="145"/>
  </r>
  <r>
    <x v="20"/>
    <n v="75.62"/>
    <x v="2"/>
    <x v="0"/>
    <s v="ANCILLARY SERVICES"/>
    <x v="10"/>
    <s v="RC_INIT_PROP18_16RATES"/>
    <x v="145"/>
  </r>
  <r>
    <x v="20"/>
    <n v="57.85"/>
    <x v="2"/>
    <x v="1"/>
    <s v="ANCILLARY SERVICES"/>
    <x v="10"/>
    <s v="RC_INIT_PROP18_16RATES"/>
    <x v="145"/>
  </r>
  <r>
    <x v="20"/>
    <n v="33.520000000000003"/>
    <x v="2"/>
    <x v="2"/>
    <s v="ANCILLARY SERVICES"/>
    <x v="10"/>
    <s v="RC_INIT_PROP18_16RATES"/>
    <x v="145"/>
  </r>
  <r>
    <x v="21"/>
    <n v="285.60000000000002"/>
    <x v="2"/>
    <x v="3"/>
    <s v="ANCILLARY SERVICES"/>
    <x v="1"/>
    <s v="RC_INIT_PROP18_16RATES"/>
    <x v="145"/>
  </r>
  <r>
    <x v="21"/>
    <n v="336.35"/>
    <x v="2"/>
    <x v="10"/>
    <s v="ANCILLARY SERVICES"/>
    <x v="1"/>
    <s v="RC_INIT_PROP18_16RATES"/>
    <x v="145"/>
  </r>
  <r>
    <x v="21"/>
    <n v="175.35"/>
    <x v="2"/>
    <x v="11"/>
    <s v="ANCILLARY SERVICES"/>
    <x v="1"/>
    <s v="RC_INIT_PROP18_16RATES"/>
    <x v="145"/>
  </r>
  <r>
    <x v="36"/>
    <n v="1187.3399999999999"/>
    <x v="2"/>
    <x v="0"/>
    <s v="DELIVERY"/>
    <x v="17"/>
    <s v="RC_INIT_PROP18_16RATES"/>
    <x v="145"/>
  </r>
  <r>
    <x v="36"/>
    <n v="1061.4100000000001"/>
    <x v="2"/>
    <x v="1"/>
    <s v="DELIVERY"/>
    <x v="17"/>
    <s v="RC_INIT_PROP18_16RATES"/>
    <x v="145"/>
  </r>
  <r>
    <x v="12"/>
    <n v="1667.34"/>
    <x v="2"/>
    <x v="5"/>
    <s v="NETWORK"/>
    <x v="7"/>
    <s v="RC_INIT_PROP18_16RATES"/>
    <x v="145"/>
  </r>
  <r>
    <x v="12"/>
    <n v="1136.43"/>
    <x v="2"/>
    <x v="6"/>
    <s v="NETWORK"/>
    <x v="7"/>
    <s v="RC_INIT_PROP18_16RATES"/>
    <x v="145"/>
  </r>
  <r>
    <x v="12"/>
    <n v="815.45"/>
    <x v="2"/>
    <x v="8"/>
    <s v="NETWORK"/>
    <x v="7"/>
    <s v="RC_INIT_PROP18_16RATES"/>
    <x v="145"/>
  </r>
  <r>
    <x v="0"/>
    <n v="277.89"/>
    <x v="0"/>
    <x v="10"/>
    <s v="ANCILLARY SERVICES"/>
    <x v="0"/>
    <s v="RC_INIT_PROP18_16RATES"/>
    <x v="146"/>
  </r>
  <r>
    <x v="0"/>
    <n v="326.95999999999998"/>
    <x v="0"/>
    <x v="11"/>
    <s v="ANCILLARY SERVICES"/>
    <x v="0"/>
    <s v="RC_INIT_PROP18_16RATES"/>
    <x v="146"/>
  </r>
  <r>
    <x v="0"/>
    <n v="305.81"/>
    <x v="0"/>
    <x v="9"/>
    <s v="ANCILLARY SERVICES"/>
    <x v="0"/>
    <s v="RC_INIT_PROP18_16RATES"/>
    <x v="146"/>
  </r>
  <r>
    <x v="20"/>
    <n v="148.65"/>
    <x v="0"/>
    <x v="0"/>
    <s v="ANCILLARY SERVICES"/>
    <x v="10"/>
    <s v="RC_INIT_PROP18_16RATES"/>
    <x v="146"/>
  </r>
  <r>
    <x v="20"/>
    <n v="141.15"/>
    <x v="0"/>
    <x v="1"/>
    <s v="ANCILLARY SERVICES"/>
    <x v="10"/>
    <s v="RC_INIT_PROP18_16RATES"/>
    <x v="146"/>
  </r>
  <r>
    <x v="20"/>
    <n v="111.63"/>
    <x v="0"/>
    <x v="2"/>
    <s v="ANCILLARY SERVICES"/>
    <x v="10"/>
    <s v="RC_INIT_PROP18_16RATES"/>
    <x v="146"/>
  </r>
  <r>
    <x v="21"/>
    <n v="606.9"/>
    <x v="0"/>
    <x v="3"/>
    <s v="ANCILLARY SERVICES"/>
    <x v="1"/>
    <s v="RC_INIT_PROP18_16RATES"/>
    <x v="146"/>
  </r>
  <r>
    <x v="21"/>
    <n v="591.5"/>
    <x v="0"/>
    <x v="10"/>
    <s v="ANCILLARY SERVICES"/>
    <x v="1"/>
    <s v="RC_INIT_PROP18_16RATES"/>
    <x v="146"/>
  </r>
  <r>
    <x v="21"/>
    <n v="529.20000000000005"/>
    <x v="0"/>
    <x v="11"/>
    <s v="ANCILLARY SERVICES"/>
    <x v="1"/>
    <s v="RC_INIT_PROP18_16RATES"/>
    <x v="146"/>
  </r>
  <r>
    <x v="12"/>
    <n v="3043.19"/>
    <x v="0"/>
    <x v="5"/>
    <s v="NETWORK"/>
    <x v="7"/>
    <s v="RC_INIT_PROP18_16RATES"/>
    <x v="146"/>
  </r>
  <r>
    <x v="12"/>
    <n v="2533.1"/>
    <x v="0"/>
    <x v="6"/>
    <s v="NETWORK"/>
    <x v="7"/>
    <s v="RC_INIT_PROP18_16RATES"/>
    <x v="146"/>
  </r>
  <r>
    <x v="12"/>
    <n v="1729.8"/>
    <x v="0"/>
    <x v="8"/>
    <s v="NETWORK"/>
    <x v="7"/>
    <s v="RC_INIT_PROP18_16RATES"/>
    <x v="146"/>
  </r>
  <r>
    <x v="0"/>
    <n v="312.75"/>
    <x v="1"/>
    <x v="5"/>
    <s v="ANCILLARY SERVICES"/>
    <x v="0"/>
    <s v="RC_INIT_PROP18_16RATES"/>
    <x v="146"/>
  </r>
  <r>
    <x v="0"/>
    <n v="280.95"/>
    <x v="1"/>
    <x v="6"/>
    <s v="ANCILLARY SERVICES"/>
    <x v="0"/>
    <s v="RC_INIT_PROP18_16RATES"/>
    <x v="146"/>
  </r>
  <r>
    <x v="0"/>
    <n v="330.48"/>
    <x v="1"/>
    <x v="8"/>
    <s v="ANCILLARY SERVICES"/>
    <x v="0"/>
    <s v="RC_INIT_PROP18_16RATES"/>
    <x v="146"/>
  </r>
  <r>
    <x v="20"/>
    <n v="138.41"/>
    <x v="1"/>
    <x v="3"/>
    <s v="ANCILLARY SERVICES"/>
    <x v="10"/>
    <s v="RC_INIT_PROP18_16RATES"/>
    <x v="146"/>
  </r>
  <r>
    <x v="20"/>
    <n v="134.91"/>
    <x v="1"/>
    <x v="10"/>
    <s v="ANCILLARY SERVICES"/>
    <x v="10"/>
    <s v="RC_INIT_PROP18_16RATES"/>
    <x v="146"/>
  </r>
  <r>
    <x v="20"/>
    <n v="126.24"/>
    <x v="1"/>
    <x v="11"/>
    <s v="ANCILLARY SERVICES"/>
    <x v="10"/>
    <s v="RC_INIT_PROP18_16RATES"/>
    <x v="146"/>
  </r>
  <r>
    <x v="21"/>
    <n v="553"/>
    <x v="1"/>
    <x v="4"/>
    <s v="ANCILLARY SERVICES"/>
    <x v="1"/>
    <s v="RC_INIT_PROP18_16RATES"/>
    <x v="146"/>
  </r>
  <r>
    <x v="21"/>
    <n v="613.9"/>
    <x v="1"/>
    <x v="5"/>
    <s v="ANCILLARY SERVICES"/>
    <x v="1"/>
    <s v="RC_INIT_PROP18_16RATES"/>
    <x v="146"/>
  </r>
  <r>
    <x v="21"/>
    <n v="511"/>
    <x v="1"/>
    <x v="6"/>
    <s v="ANCILLARY SERVICES"/>
    <x v="1"/>
    <s v="RC_INIT_PROP18_16RATES"/>
    <x v="146"/>
  </r>
  <r>
    <x v="12"/>
    <n v="3027.58"/>
    <x v="1"/>
    <x v="0"/>
    <s v="NETWORK"/>
    <x v="7"/>
    <s v="RC_INIT_PROP18_16RATES"/>
    <x v="146"/>
  </r>
  <r>
    <x v="12"/>
    <n v="2951.24"/>
    <x v="1"/>
    <x v="1"/>
    <s v="NETWORK"/>
    <x v="7"/>
    <s v="RC_INIT_PROP18_16RATES"/>
    <x v="146"/>
  </r>
  <r>
    <x v="12"/>
    <n v="1832.16"/>
    <x v="1"/>
    <x v="2"/>
    <s v="NETWORK"/>
    <x v="7"/>
    <s v="RC_INIT_PROP18_16RATES"/>
    <x v="146"/>
  </r>
  <r>
    <x v="12"/>
    <n v="2434.21"/>
    <x v="1"/>
    <x v="7"/>
    <s v="NETWORK"/>
    <x v="7"/>
    <s v="RC_INIT_PROP18_16RATES"/>
    <x v="146"/>
  </r>
  <r>
    <x v="0"/>
    <n v="318.44"/>
    <x v="2"/>
    <x v="0"/>
    <s v="ANCILLARY SERVICES"/>
    <x v="0"/>
    <s v="RC_INIT_PROP18_16RATES"/>
    <x v="146"/>
  </r>
  <r>
    <x v="0"/>
    <n v="299.37"/>
    <x v="2"/>
    <x v="1"/>
    <s v="ANCILLARY SERVICES"/>
    <x v="0"/>
    <s v="RC_INIT_PROP18_16RATES"/>
    <x v="146"/>
  </r>
  <r>
    <x v="0"/>
    <n v="330.95"/>
    <x v="2"/>
    <x v="2"/>
    <s v="ANCILLARY SERVICES"/>
    <x v="0"/>
    <s v="RC_INIT_PROP18_16RATES"/>
    <x v="146"/>
  </r>
  <r>
    <x v="0"/>
    <n v="260.17"/>
    <x v="2"/>
    <x v="7"/>
    <s v="ANCILLARY SERVICES"/>
    <x v="0"/>
    <s v="RC_INIT_PROP18_16RATES"/>
    <x v="146"/>
  </r>
  <r>
    <x v="20"/>
    <n v="135.08000000000001"/>
    <x v="2"/>
    <x v="4"/>
    <s v="ANCILLARY SERVICES"/>
    <x v="10"/>
    <s v="RC_INIT_PROP18_16RATES"/>
    <x v="146"/>
  </r>
  <r>
    <x v="20"/>
    <n v="150.08000000000001"/>
    <x v="2"/>
    <x v="5"/>
    <s v="ANCILLARY SERVICES"/>
    <x v="10"/>
    <s v="RC_INIT_PROP18_16RATES"/>
    <x v="146"/>
  </r>
  <r>
    <x v="20"/>
    <n v="135.72999999999999"/>
    <x v="2"/>
    <x v="6"/>
    <s v="ANCILLARY SERVICES"/>
    <x v="10"/>
    <s v="RC_INIT_PROP18_16RATES"/>
    <x v="146"/>
  </r>
  <r>
    <x v="21"/>
    <n v="610.75"/>
    <x v="2"/>
    <x v="0"/>
    <s v="ANCILLARY SERVICES"/>
    <x v="1"/>
    <s v="RC_INIT_PROP18_16RATES"/>
    <x v="146"/>
  </r>
  <r>
    <x v="21"/>
    <n v="595.35"/>
    <x v="2"/>
    <x v="1"/>
    <s v="ANCILLARY SERVICES"/>
    <x v="1"/>
    <s v="RC_INIT_PROP18_16RATES"/>
    <x v="146"/>
  </r>
  <r>
    <x v="12"/>
    <n v="3008.49"/>
    <x v="2"/>
    <x v="3"/>
    <s v="NETWORK"/>
    <x v="7"/>
    <s v="RC_INIT_PROP18_16RATES"/>
    <x v="146"/>
  </r>
  <r>
    <x v="12"/>
    <n v="2932.15"/>
    <x v="2"/>
    <x v="10"/>
    <s v="NETWORK"/>
    <x v="7"/>
    <s v="RC_INIT_PROP18_16RATES"/>
    <x v="146"/>
  </r>
  <r>
    <x v="12"/>
    <n v="2623.32"/>
    <x v="2"/>
    <x v="11"/>
    <s v="NETWORK"/>
    <x v="7"/>
    <s v="RC_INIT_PROP18_16RATES"/>
    <x v="146"/>
  </r>
  <r>
    <x v="12"/>
    <n v="1707.24"/>
    <x v="2"/>
    <x v="9"/>
    <s v="NETWORK"/>
    <x v="7"/>
    <s v="RC_INIT_PROP18_16RATES"/>
    <x v="146"/>
  </r>
  <r>
    <x v="0"/>
    <n v="4472.96"/>
    <x v="0"/>
    <x v="5"/>
    <s v="ANCILLARY SERVICES"/>
    <x v="0"/>
    <s v="RC_INIT_PROP18_16RATES"/>
    <x v="147"/>
  </r>
  <r>
    <x v="0"/>
    <n v="4175.3999999999996"/>
    <x v="0"/>
    <x v="6"/>
    <s v="ANCILLARY SERVICES"/>
    <x v="0"/>
    <s v="RC_INIT_PROP18_16RATES"/>
    <x v="147"/>
  </r>
  <r>
    <x v="0"/>
    <n v="4863.66"/>
    <x v="0"/>
    <x v="8"/>
    <s v="ANCILLARY SERVICES"/>
    <x v="0"/>
    <s v="RC_INIT_PROP18_16RATES"/>
    <x v="147"/>
  </r>
  <r>
    <x v="20"/>
    <n v="1852.5"/>
    <x v="0"/>
    <x v="3"/>
    <s v="ANCILLARY SERVICES"/>
    <x v="10"/>
    <s v="RC_INIT_PROP18_16RATES"/>
    <x v="147"/>
  </r>
  <r>
    <x v="20"/>
    <n v="1727.47"/>
    <x v="0"/>
    <x v="10"/>
    <s v="ANCILLARY SERVICES"/>
    <x v="10"/>
    <s v="RC_INIT_PROP18_16RATES"/>
    <x v="147"/>
  </r>
  <r>
    <x v="20"/>
    <n v="1600.97"/>
    <x v="0"/>
    <x v="11"/>
    <s v="ANCILLARY SERVICES"/>
    <x v="10"/>
    <s v="RC_INIT_PROP18_16RATES"/>
    <x v="147"/>
  </r>
  <r>
    <x v="21"/>
    <n v="7383.6"/>
    <x v="0"/>
    <x v="4"/>
    <s v="ANCILLARY SERVICES"/>
    <x v="1"/>
    <s v="RC_INIT_PROP18_16RATES"/>
    <x v="147"/>
  </r>
  <r>
    <x v="21"/>
    <n v="8182.65"/>
    <x v="0"/>
    <x v="5"/>
    <s v="ANCILLARY SERVICES"/>
    <x v="1"/>
    <s v="RC_INIT_PROP18_16RATES"/>
    <x v="147"/>
  </r>
  <r>
    <x v="43"/>
    <n v="600"/>
    <x v="2"/>
    <x v="3"/>
    <s v="ANCILLARY SERVICES"/>
    <x v="1"/>
    <s v="RC_INIT_PROP18_16RATES"/>
    <x v="78"/>
  </r>
  <r>
    <x v="43"/>
    <n v="1050"/>
    <x v="2"/>
    <x v="10"/>
    <s v="ANCILLARY SERVICES"/>
    <x v="1"/>
    <s v="RC_INIT_PROP18_16RATES"/>
    <x v="78"/>
  </r>
  <r>
    <x v="43"/>
    <n v="200"/>
    <x v="2"/>
    <x v="11"/>
    <s v="ANCILLARY SERVICES"/>
    <x v="1"/>
    <s v="RC_INIT_PROP18_16RATES"/>
    <x v="78"/>
  </r>
  <r>
    <x v="43"/>
    <n v="3150"/>
    <x v="2"/>
    <x v="9"/>
    <s v="ANCILLARY SERVICES"/>
    <x v="1"/>
    <s v="RC_INIT_PROP18_16RATES"/>
    <x v="78"/>
  </r>
  <r>
    <x v="2"/>
    <n v="7997.04"/>
    <x v="2"/>
    <x v="9"/>
    <s v="ANCILLARY SERVICES"/>
    <x v="1"/>
    <s v="RC_INIT_PROP18_16RATES"/>
    <x v="78"/>
  </r>
  <r>
    <x v="27"/>
    <n v="798104"/>
    <x v="2"/>
    <x v="4"/>
    <s v="NETWORK"/>
    <x v="11"/>
    <s v="RC_INIT_PROP18_16RATES"/>
    <x v="78"/>
  </r>
  <r>
    <x v="27"/>
    <n v="798104"/>
    <x v="2"/>
    <x v="5"/>
    <s v="NETWORK"/>
    <x v="11"/>
    <s v="RC_INIT_PROP18_16RATES"/>
    <x v="78"/>
  </r>
  <r>
    <x v="27"/>
    <n v="798104"/>
    <x v="2"/>
    <x v="6"/>
    <s v="NETWORK"/>
    <x v="11"/>
    <s v="RC_INIT_PROP18_16RATES"/>
    <x v="78"/>
  </r>
  <r>
    <x v="27"/>
    <n v="798104"/>
    <x v="2"/>
    <x v="8"/>
    <s v="NETWORK"/>
    <x v="11"/>
    <s v="RC_INIT_PROP18_16RATES"/>
    <x v="78"/>
  </r>
  <r>
    <x v="6"/>
    <n v="21805"/>
    <x v="2"/>
    <x v="8"/>
    <s v="NETWORK"/>
    <x v="3"/>
    <s v="RC_INIT_PROP18_16RATES"/>
    <x v="78"/>
  </r>
  <r>
    <x v="7"/>
    <n v="105493.44"/>
    <x v="2"/>
    <x v="8"/>
    <s v="NETWORK"/>
    <x v="3"/>
    <s v="RC_INIT_PROP18_16RATES"/>
    <x v="78"/>
  </r>
  <r>
    <x v="63"/>
    <n v="2905"/>
    <x v="2"/>
    <x v="9"/>
    <s v="OTHER REVENUES &amp; CREDITS"/>
    <x v="12"/>
    <s v="RC_INIT_PROP18_16RATES"/>
    <x v="78"/>
  </r>
  <r>
    <x v="19"/>
    <n v="2811.33"/>
    <x v="0"/>
    <x v="4"/>
    <s v="ANCILLARY SERVICES"/>
    <x v="0"/>
    <s v="RC_INIT_PROP18_16RATES"/>
    <x v="79"/>
  </r>
  <r>
    <x v="19"/>
    <n v="3260.57"/>
    <x v="0"/>
    <x v="5"/>
    <s v="ANCILLARY SERVICES"/>
    <x v="0"/>
    <s v="RC_INIT_PROP18_16RATES"/>
    <x v="79"/>
  </r>
  <r>
    <x v="19"/>
    <n v="3043.67"/>
    <x v="0"/>
    <x v="6"/>
    <s v="ANCILLARY SERVICES"/>
    <x v="0"/>
    <s v="RC_INIT_PROP18_16RATES"/>
    <x v="79"/>
  </r>
  <r>
    <x v="21"/>
    <n v="6154.4"/>
    <x v="0"/>
    <x v="7"/>
    <s v="ANCILLARY SERVICES"/>
    <x v="1"/>
    <s v="RC_INIT_PROP18_16RATES"/>
    <x v="79"/>
  </r>
  <r>
    <x v="36"/>
    <n v="6207.84"/>
    <x v="0"/>
    <x v="6"/>
    <s v="DELIVERY"/>
    <x v="17"/>
    <s v="RC_INIT_PROP18_16RATES"/>
    <x v="79"/>
  </r>
  <r>
    <x v="36"/>
    <n v="5671.99"/>
    <x v="0"/>
    <x v="8"/>
    <s v="DELIVERY"/>
    <x v="17"/>
    <s v="RC_INIT_PROP18_16RATES"/>
    <x v="79"/>
  </r>
  <r>
    <x v="19"/>
    <n v="3253.65"/>
    <x v="1"/>
    <x v="0"/>
    <s v="ANCILLARY SERVICES"/>
    <x v="0"/>
    <s v="RC_INIT_PROP18_16RATES"/>
    <x v="79"/>
  </r>
  <r>
    <x v="19"/>
    <n v="3081.68"/>
    <x v="1"/>
    <x v="1"/>
    <s v="ANCILLARY SERVICES"/>
    <x v="0"/>
    <s v="RC_INIT_PROP18_16RATES"/>
    <x v="79"/>
  </r>
  <r>
    <x v="20"/>
    <n v="351.56"/>
    <x v="1"/>
    <x v="7"/>
    <s v="ANCILLARY SERVICES"/>
    <x v="10"/>
    <s v="RC_INIT_PROP18_16RATES"/>
    <x v="79"/>
  </r>
  <r>
    <x v="21"/>
    <n v="5812.1"/>
    <x v="1"/>
    <x v="9"/>
    <s v="ANCILLARY SERVICES"/>
    <x v="1"/>
    <s v="RC_INIT_PROP18_16RATES"/>
    <x v="79"/>
  </r>
  <r>
    <x v="36"/>
    <n v="9947.19"/>
    <x v="1"/>
    <x v="1"/>
    <s v="DELIVERY"/>
    <x v="17"/>
    <s v="RC_INIT_PROP18_16RATES"/>
    <x v="79"/>
  </r>
  <r>
    <x v="36"/>
    <n v="4877.8599999999997"/>
    <x v="1"/>
    <x v="2"/>
    <s v="DELIVERY"/>
    <x v="17"/>
    <s v="RC_INIT_PROP18_16RATES"/>
    <x v="79"/>
  </r>
  <r>
    <x v="36"/>
    <n v="6407.01"/>
    <x v="1"/>
    <x v="7"/>
    <s v="DELIVERY"/>
    <x v="17"/>
    <s v="RC_INIT_PROP18_16RATES"/>
    <x v="79"/>
  </r>
  <r>
    <x v="19"/>
    <n v="2794.09"/>
    <x v="2"/>
    <x v="3"/>
    <s v="ANCILLARY SERVICES"/>
    <x v="0"/>
    <s v="RC_INIT_PROP18_16RATES"/>
    <x v="79"/>
  </r>
  <r>
    <x v="19"/>
    <n v="2795.59"/>
    <x v="2"/>
    <x v="10"/>
    <s v="ANCILLARY SERVICES"/>
    <x v="0"/>
    <s v="RC_INIT_PROP18_16RATES"/>
    <x v="79"/>
  </r>
  <r>
    <x v="20"/>
    <n v="341.14"/>
    <x v="2"/>
    <x v="9"/>
    <s v="ANCILLARY SERVICES"/>
    <x v="10"/>
    <s v="RC_INIT_PROP18_16RATES"/>
    <x v="79"/>
  </r>
  <r>
    <x v="21"/>
    <n v="4909.1000000000004"/>
    <x v="2"/>
    <x v="8"/>
    <s v="ANCILLARY SERVICES"/>
    <x v="1"/>
    <s v="RC_INIT_PROP18_16RATES"/>
    <x v="79"/>
  </r>
  <r>
    <x v="36"/>
    <n v="9263.57"/>
    <x v="2"/>
    <x v="10"/>
    <s v="DELIVERY"/>
    <x v="17"/>
    <s v="RC_INIT_PROP18_16RATES"/>
    <x v="79"/>
  </r>
  <r>
    <x v="36"/>
    <n v="5645.01"/>
    <x v="2"/>
    <x v="11"/>
    <s v="DELIVERY"/>
    <x v="17"/>
    <s v="RC_INIT_PROP18_16RATES"/>
    <x v="79"/>
  </r>
  <r>
    <x v="36"/>
    <n v="6311.92"/>
    <x v="2"/>
    <x v="9"/>
    <s v="DELIVERY"/>
    <x v="17"/>
    <s v="RC_INIT_PROP18_16RATES"/>
    <x v="79"/>
  </r>
  <r>
    <x v="12"/>
    <n v="31328.9"/>
    <x v="2"/>
    <x v="7"/>
    <s v="NETWORK"/>
    <x v="7"/>
    <s v="RC_INIT_PROP18_16RATES"/>
    <x v="79"/>
  </r>
  <r>
    <x v="19"/>
    <n v="749.35"/>
    <x v="0"/>
    <x v="0"/>
    <s v="ANCILLARY SERVICES"/>
    <x v="0"/>
    <s v="RC_INIT_PROP18_16RATES"/>
    <x v="80"/>
  </r>
  <r>
    <x v="19"/>
    <n v="713.03"/>
    <x v="0"/>
    <x v="1"/>
    <s v="ANCILLARY SERVICES"/>
    <x v="0"/>
    <s v="RC_INIT_PROP18_16RATES"/>
    <x v="80"/>
  </r>
  <r>
    <x v="21"/>
    <n v="2474.15"/>
    <x v="0"/>
    <x v="9"/>
    <s v="ANCILLARY SERVICES"/>
    <x v="1"/>
    <s v="RC_INIT_PROP18_16RATES"/>
    <x v="80"/>
  </r>
  <r>
    <x v="19"/>
    <n v="629.66"/>
    <x v="1"/>
    <x v="3"/>
    <s v="ANCILLARY SERVICES"/>
    <x v="0"/>
    <s v="RC_INIT_PROP18_16RATES"/>
    <x v="80"/>
  </r>
  <r>
    <x v="19"/>
    <n v="618.54"/>
    <x v="1"/>
    <x v="10"/>
    <s v="ANCILLARY SERVICES"/>
    <x v="0"/>
    <s v="RC_INIT_PROP18_16RATES"/>
    <x v="80"/>
  </r>
  <r>
    <x v="21"/>
    <n v="2500.4"/>
    <x v="1"/>
    <x v="8"/>
    <s v="ANCILLARY SERVICES"/>
    <x v="1"/>
    <s v="RC_INIT_PROP18_16RATES"/>
    <x v="80"/>
  </r>
  <r>
    <x v="12"/>
    <n v="10770.88"/>
    <x v="1"/>
    <x v="7"/>
    <s v="NETWORK"/>
    <x v="7"/>
    <s v="RC_INIT_PROP18_16RATES"/>
    <x v="80"/>
  </r>
  <r>
    <x v="19"/>
    <n v="619.66999999999996"/>
    <x v="2"/>
    <x v="4"/>
    <s v="ANCILLARY SERVICES"/>
    <x v="0"/>
    <s v="RC_INIT_PROP18_16RATES"/>
    <x v="80"/>
  </r>
  <r>
    <x v="19"/>
    <n v="723.7"/>
    <x v="2"/>
    <x v="5"/>
    <s v="ANCILLARY SERVICES"/>
    <x v="0"/>
    <s v="RC_INIT_PROP18_16RATES"/>
    <x v="80"/>
  </r>
  <r>
    <x v="0"/>
    <n v="547.84"/>
    <x v="2"/>
    <x v="7"/>
    <s v="ANCILLARY SERVICES"/>
    <x v="0"/>
    <s v="RC_INIT_PROP18_16RATES"/>
    <x v="80"/>
  </r>
  <r>
    <x v="21"/>
    <n v="2141.3000000000002"/>
    <x v="2"/>
    <x v="2"/>
    <s v="ANCILLARY SERVICES"/>
    <x v="1"/>
    <s v="RC_INIT_PROP18_16RATES"/>
    <x v="80"/>
  </r>
  <r>
    <x v="21"/>
    <n v="2182.25"/>
    <x v="2"/>
    <x v="7"/>
    <s v="ANCILLARY SERVICES"/>
    <x v="1"/>
    <s v="RC_INIT_PROP18_16RATES"/>
    <x v="80"/>
  </r>
  <r>
    <x v="12"/>
    <n v="12372.29"/>
    <x v="2"/>
    <x v="9"/>
    <s v="NETWORK"/>
    <x v="7"/>
    <s v="RC_INIT_PROP18_16RATES"/>
    <x v="80"/>
  </r>
  <r>
    <x v="19"/>
    <n v="7361.88"/>
    <x v="0"/>
    <x v="3"/>
    <s v="ANCILLARY SERVICES"/>
    <x v="0"/>
    <s v="RC_INIT_PROP18_16RATES"/>
    <x v="81"/>
  </r>
  <r>
    <x v="19"/>
    <n v="7368.19"/>
    <x v="0"/>
    <x v="10"/>
    <s v="ANCILLARY SERVICES"/>
    <x v="0"/>
    <s v="RC_INIT_PROP18_16RATES"/>
    <x v="81"/>
  </r>
  <r>
    <x v="21"/>
    <n v="35756"/>
    <x v="0"/>
    <x v="8"/>
    <s v="ANCILLARY SERVICES"/>
    <x v="1"/>
    <s v="RC_INIT_PROP18_16RATES"/>
    <x v="81"/>
  </r>
  <r>
    <x v="12"/>
    <n v="148122.16"/>
    <x v="0"/>
    <x v="7"/>
    <s v="NETWORK"/>
    <x v="7"/>
    <s v="RC_INIT_PROP18_16RATES"/>
    <x v="81"/>
  </r>
  <r>
    <x v="28"/>
    <n v="608"/>
    <x v="0"/>
    <x v="3"/>
    <s v="OTHER REVENUES &amp; CREDITS"/>
    <x v="12"/>
    <s v="RC_INIT_PROP18_16RATES"/>
    <x v="81"/>
  </r>
  <r>
    <x v="28"/>
    <n v="608"/>
    <x v="0"/>
    <x v="10"/>
    <s v="OTHER REVENUES &amp; CREDITS"/>
    <x v="12"/>
    <s v="RC_INIT_PROP18_16RATES"/>
    <x v="81"/>
  </r>
  <r>
    <x v="19"/>
    <n v="7259.49"/>
    <x v="1"/>
    <x v="4"/>
    <s v="ANCILLARY SERVICES"/>
    <x v="0"/>
    <s v="RC_INIT_PROP18_16RATES"/>
    <x v="81"/>
  </r>
  <r>
    <x v="19"/>
    <n v="8292.33"/>
    <x v="1"/>
    <x v="5"/>
    <s v="ANCILLARY SERVICES"/>
    <x v="0"/>
    <s v="RC_INIT_PROP18_16RATES"/>
    <x v="81"/>
  </r>
  <r>
    <x v="0"/>
    <n v="6282.35"/>
    <x v="1"/>
    <x v="7"/>
    <s v="ANCILLARY SERVICES"/>
    <x v="0"/>
    <s v="RC_INIT_PROP18_16RATES"/>
    <x v="81"/>
  </r>
  <r>
    <x v="21"/>
    <n v="33470.5"/>
    <x v="1"/>
    <x v="2"/>
    <s v="ANCILLARY SERVICES"/>
    <x v="1"/>
    <s v="RC_INIT_PROP18_16RATES"/>
    <x v="81"/>
  </r>
  <r>
    <x v="21"/>
    <n v="29978.55"/>
    <x v="1"/>
    <x v="7"/>
    <s v="ANCILLARY SERVICES"/>
    <x v="1"/>
    <s v="RC_INIT_PROP18_16RATES"/>
    <x v="81"/>
  </r>
  <r>
    <x v="12"/>
    <n v="174794.31"/>
    <x v="1"/>
    <x v="9"/>
    <s v="NETWORK"/>
    <x v="7"/>
    <s v="RC_INIT_PROP18_16RATES"/>
    <x v="81"/>
  </r>
  <r>
    <x v="28"/>
    <n v="608"/>
    <x v="1"/>
    <x v="4"/>
    <s v="OTHER REVENUES &amp; CREDITS"/>
    <x v="12"/>
    <s v="RC_INIT_PROP18_16RATES"/>
    <x v="81"/>
  </r>
  <r>
    <x v="28"/>
    <n v="608"/>
    <x v="1"/>
    <x v="5"/>
    <s v="OTHER REVENUES &amp; CREDITS"/>
    <x v="12"/>
    <s v="RC_INIT_PROP18_16RATES"/>
    <x v="81"/>
  </r>
  <r>
    <x v="19"/>
    <n v="8443.34"/>
    <x v="2"/>
    <x v="0"/>
    <s v="ANCILLARY SERVICES"/>
    <x v="0"/>
    <s v="RC_INIT_PROP18_16RATES"/>
    <x v="81"/>
  </r>
  <r>
    <x v="20"/>
    <n v="782.93"/>
    <x v="0"/>
    <x v="10"/>
    <s v="ANCILLARY SERVICES"/>
    <x v="10"/>
    <s v="RC_INIT_PROP18_16RATES"/>
    <x v="246"/>
  </r>
  <r>
    <x v="21"/>
    <n v="6043.45"/>
    <x v="0"/>
    <x v="3"/>
    <s v="ANCILLARY SERVICES"/>
    <x v="1"/>
    <s v="RC_INIT_PROP18_16RATES"/>
    <x v="246"/>
  </r>
  <r>
    <x v="21"/>
    <n v="6515.6"/>
    <x v="0"/>
    <x v="10"/>
    <s v="ANCILLARY SERVICES"/>
    <x v="1"/>
    <s v="RC_INIT_PROP18_16RATES"/>
    <x v="246"/>
  </r>
  <r>
    <x v="21"/>
    <n v="4095.7"/>
    <x v="0"/>
    <x v="11"/>
    <s v="ANCILLARY SERVICES"/>
    <x v="1"/>
    <s v="RC_INIT_PROP18_16RATES"/>
    <x v="246"/>
  </r>
  <r>
    <x v="12"/>
    <n v="22070.94"/>
    <x v="0"/>
    <x v="7"/>
    <s v="NETWORK"/>
    <x v="7"/>
    <s v="RC_INIT_PROP18_16RATES"/>
    <x v="246"/>
  </r>
  <r>
    <x v="19"/>
    <n v="2366.8200000000002"/>
    <x v="1"/>
    <x v="4"/>
    <s v="ANCILLARY SERVICES"/>
    <x v="0"/>
    <s v="RC_INIT_PROP18_16RATES"/>
    <x v="246"/>
  </r>
  <r>
    <x v="19"/>
    <n v="2703.56"/>
    <x v="1"/>
    <x v="5"/>
    <s v="ANCILLARY SERVICES"/>
    <x v="0"/>
    <s v="RC_INIT_PROP18_16RATES"/>
    <x v="246"/>
  </r>
  <r>
    <x v="0"/>
    <n v="2478.2600000000002"/>
    <x v="1"/>
    <x v="5"/>
    <s v="ANCILLARY SERVICES"/>
    <x v="0"/>
    <s v="RC_INIT_PROP18_16RATES"/>
    <x v="246"/>
  </r>
  <r>
    <x v="0"/>
    <n v="2226.34"/>
    <x v="1"/>
    <x v="6"/>
    <s v="ANCILLARY SERVICES"/>
    <x v="0"/>
    <s v="RC_INIT_PROP18_16RATES"/>
    <x v="246"/>
  </r>
  <r>
    <x v="0"/>
    <n v="2618.79"/>
    <x v="1"/>
    <x v="8"/>
    <s v="ANCILLARY SERVICES"/>
    <x v="0"/>
    <s v="RC_INIT_PROP18_16RATES"/>
    <x v="246"/>
  </r>
  <r>
    <x v="20"/>
    <n v="604.52"/>
    <x v="1"/>
    <x v="4"/>
    <s v="ANCILLARY SERVICES"/>
    <x v="10"/>
    <s v="RC_INIT_PROP18_16RATES"/>
    <x v="246"/>
  </r>
  <r>
    <x v="20"/>
    <n v="953.24"/>
    <x v="1"/>
    <x v="5"/>
    <s v="ANCILLARY SERVICES"/>
    <x v="10"/>
    <s v="RC_INIT_PROP18_16RATES"/>
    <x v="246"/>
  </r>
  <r>
    <x v="21"/>
    <n v="4377.45"/>
    <x v="1"/>
    <x v="4"/>
    <s v="ANCILLARY SERVICES"/>
    <x v="1"/>
    <s v="RC_INIT_PROP18_16RATES"/>
    <x v="246"/>
  </r>
  <r>
    <x v="21"/>
    <n v="6313.65"/>
    <x v="1"/>
    <x v="5"/>
    <s v="ANCILLARY SERVICES"/>
    <x v="1"/>
    <s v="RC_INIT_PROP18_16RATES"/>
    <x v="246"/>
  </r>
  <r>
    <x v="21"/>
    <n v="4303.25"/>
    <x v="1"/>
    <x v="6"/>
    <s v="ANCILLARY SERVICES"/>
    <x v="1"/>
    <s v="RC_INIT_PROP18_16RATES"/>
    <x v="246"/>
  </r>
  <r>
    <x v="12"/>
    <n v="23573.45"/>
    <x v="1"/>
    <x v="9"/>
    <s v="NETWORK"/>
    <x v="7"/>
    <s v="RC_INIT_PROP18_16RATES"/>
    <x v="246"/>
  </r>
  <r>
    <x v="19"/>
    <n v="2752.79"/>
    <x v="2"/>
    <x v="0"/>
    <s v="ANCILLARY SERVICES"/>
    <x v="0"/>
    <s v="RC_INIT_PROP18_16RATES"/>
    <x v="246"/>
  </r>
  <r>
    <x v="0"/>
    <n v="2523.39"/>
    <x v="2"/>
    <x v="0"/>
    <s v="ANCILLARY SERVICES"/>
    <x v="0"/>
    <s v="RC_INIT_PROP18_16RATES"/>
    <x v="246"/>
  </r>
  <r>
    <x v="0"/>
    <n v="2372.2399999999998"/>
    <x v="2"/>
    <x v="1"/>
    <s v="ANCILLARY SERVICES"/>
    <x v="0"/>
    <s v="RC_INIT_PROP18_16RATES"/>
    <x v="246"/>
  </r>
  <r>
    <x v="0"/>
    <n v="2622.53"/>
    <x v="2"/>
    <x v="2"/>
    <s v="ANCILLARY SERVICES"/>
    <x v="0"/>
    <s v="RC_INIT_PROP18_16RATES"/>
    <x v="246"/>
  </r>
  <r>
    <x v="0"/>
    <n v="2061.63"/>
    <x v="2"/>
    <x v="7"/>
    <s v="ANCILLARY SERVICES"/>
    <x v="0"/>
    <s v="RC_INIT_PROP18_16RATES"/>
    <x v="246"/>
  </r>
  <r>
    <x v="20"/>
    <n v="983.78"/>
    <x v="2"/>
    <x v="0"/>
    <s v="ANCILLARY SERVICES"/>
    <x v="10"/>
    <s v="RC_INIT_PROP18_16RATES"/>
    <x v="246"/>
  </r>
  <r>
    <x v="21"/>
    <n v="7522.2"/>
    <x v="2"/>
    <x v="0"/>
    <s v="ANCILLARY SERVICES"/>
    <x v="1"/>
    <s v="RC_INIT_PROP18_16RATES"/>
    <x v="246"/>
  </r>
  <r>
    <x v="21"/>
    <n v="6050.8"/>
    <x v="2"/>
    <x v="1"/>
    <s v="ANCILLARY SERVICES"/>
    <x v="1"/>
    <s v="RC_INIT_PROP18_16RATES"/>
    <x v="246"/>
  </r>
  <r>
    <x v="12"/>
    <n v="26972.31"/>
    <x v="2"/>
    <x v="8"/>
    <s v="NETWORK"/>
    <x v="7"/>
    <s v="RC_INIT_PROP18_16RATES"/>
    <x v="246"/>
  </r>
  <r>
    <x v="21"/>
    <n v="7734.3"/>
    <x v="0"/>
    <x v="6"/>
    <s v="ANCILLARY SERVICES"/>
    <x v="1"/>
    <s v="RC_INIT_PROP18_16RATES"/>
    <x v="147"/>
  </r>
  <r>
    <x v="12"/>
    <n v="45533.34"/>
    <x v="0"/>
    <x v="0"/>
    <s v="NETWORK"/>
    <x v="7"/>
    <s v="RC_INIT_PROP18_16RATES"/>
    <x v="147"/>
  </r>
  <r>
    <x v="12"/>
    <n v="41211.46"/>
    <x v="0"/>
    <x v="1"/>
    <s v="NETWORK"/>
    <x v="7"/>
    <s v="RC_INIT_PROP18_16RATES"/>
    <x v="147"/>
  </r>
  <r>
    <x v="12"/>
    <n v="33242.6"/>
    <x v="0"/>
    <x v="2"/>
    <s v="NETWORK"/>
    <x v="7"/>
    <s v="RC_INIT_PROP18_16RATES"/>
    <x v="147"/>
  </r>
  <r>
    <x v="12"/>
    <n v="31734.89"/>
    <x v="0"/>
    <x v="7"/>
    <s v="NETWORK"/>
    <x v="7"/>
    <s v="RC_INIT_PROP18_16RATES"/>
    <x v="147"/>
  </r>
  <r>
    <x v="0"/>
    <n v="4463.46"/>
    <x v="1"/>
    <x v="0"/>
    <s v="ANCILLARY SERVICES"/>
    <x v="0"/>
    <s v="RC_INIT_PROP18_16RATES"/>
    <x v="147"/>
  </r>
  <r>
    <x v="0"/>
    <n v="4227.54"/>
    <x v="1"/>
    <x v="1"/>
    <s v="ANCILLARY SERVICES"/>
    <x v="0"/>
    <s v="RC_INIT_PROP18_16RATES"/>
    <x v="147"/>
  </r>
  <r>
    <x v="0"/>
    <n v="4674.43"/>
    <x v="1"/>
    <x v="2"/>
    <s v="ANCILLARY SERVICES"/>
    <x v="0"/>
    <s v="RC_INIT_PROP18_16RATES"/>
    <x v="147"/>
  </r>
  <r>
    <x v="0"/>
    <n v="3651.73"/>
    <x v="1"/>
    <x v="7"/>
    <s v="ANCILLARY SERVICES"/>
    <x v="0"/>
    <s v="RC_INIT_PROP18_16RATES"/>
    <x v="147"/>
  </r>
  <r>
    <x v="20"/>
    <n v="1674.36"/>
    <x v="1"/>
    <x v="4"/>
    <s v="ANCILLARY SERVICES"/>
    <x v="10"/>
    <s v="RC_INIT_PROP18_16RATES"/>
    <x v="147"/>
  </r>
  <r>
    <x v="20"/>
    <n v="1962.55"/>
    <x v="1"/>
    <x v="5"/>
    <s v="ANCILLARY SERVICES"/>
    <x v="10"/>
    <s v="RC_INIT_PROP18_16RATES"/>
    <x v="147"/>
  </r>
  <r>
    <x v="20"/>
    <n v="1684.54"/>
    <x v="1"/>
    <x v="6"/>
    <s v="ANCILLARY SERVICES"/>
    <x v="10"/>
    <s v="RC_INIT_PROP18_16RATES"/>
    <x v="147"/>
  </r>
  <r>
    <x v="21"/>
    <n v="9189.25"/>
    <x v="1"/>
    <x v="0"/>
    <s v="ANCILLARY SERVICES"/>
    <x v="1"/>
    <s v="RC_INIT_PROP18_16RATES"/>
    <x v="147"/>
  </r>
  <r>
    <x v="21"/>
    <n v="8317.0499999999993"/>
    <x v="1"/>
    <x v="1"/>
    <s v="ANCILLARY SERVICES"/>
    <x v="1"/>
    <s v="RC_INIT_PROP18_16RATES"/>
    <x v="147"/>
  </r>
  <r>
    <x v="12"/>
    <n v="43114.75"/>
    <x v="1"/>
    <x v="3"/>
    <s v="NETWORK"/>
    <x v="7"/>
    <s v="RC_INIT_PROP18_16RATES"/>
    <x v="147"/>
  </r>
  <r>
    <x v="12"/>
    <n v="41072.660000000003"/>
    <x v="1"/>
    <x v="10"/>
    <s v="NETWORK"/>
    <x v="7"/>
    <s v="RC_INIT_PROP18_16RATES"/>
    <x v="147"/>
  </r>
  <r>
    <x v="12"/>
    <n v="34320.04"/>
    <x v="1"/>
    <x v="11"/>
    <s v="NETWORK"/>
    <x v="7"/>
    <s v="RC_INIT_PROP18_16RATES"/>
    <x v="147"/>
  </r>
  <r>
    <x v="12"/>
    <n v="32553.81"/>
    <x v="1"/>
    <x v="9"/>
    <s v="NETWORK"/>
    <x v="7"/>
    <s v="RC_INIT_PROP18_16RATES"/>
    <x v="147"/>
  </r>
  <r>
    <x v="0"/>
    <n v="3833.01"/>
    <x v="2"/>
    <x v="3"/>
    <s v="ANCILLARY SERVICES"/>
    <x v="0"/>
    <s v="RC_INIT_PROP18_16RATES"/>
    <x v="147"/>
  </r>
  <r>
    <x v="0"/>
    <n v="3835.07"/>
    <x v="2"/>
    <x v="10"/>
    <s v="ANCILLARY SERVICES"/>
    <x v="0"/>
    <s v="RC_INIT_PROP18_16RATES"/>
    <x v="147"/>
  </r>
  <r>
    <x v="0"/>
    <n v="4463.88"/>
    <x v="2"/>
    <x v="11"/>
    <s v="ANCILLARY SERVICES"/>
    <x v="0"/>
    <s v="RC_INIT_PROP18_16RATES"/>
    <x v="147"/>
  </r>
  <r>
    <x v="0"/>
    <n v="4184.87"/>
    <x v="2"/>
    <x v="9"/>
    <s v="ANCILLARY SERVICES"/>
    <x v="0"/>
    <s v="RC_INIT_PROP18_16RATES"/>
    <x v="147"/>
  </r>
  <r>
    <x v="20"/>
    <n v="2026.03"/>
    <x v="2"/>
    <x v="0"/>
    <s v="ANCILLARY SERVICES"/>
    <x v="10"/>
    <s v="RC_INIT_PROP18_16RATES"/>
    <x v="147"/>
  </r>
  <r>
    <x v="20"/>
    <n v="1917.56"/>
    <x v="2"/>
    <x v="1"/>
    <s v="ANCILLARY SERVICES"/>
    <x v="10"/>
    <s v="RC_INIT_PROP18_16RATES"/>
    <x v="147"/>
  </r>
  <r>
    <x v="21"/>
    <n v="8701"/>
    <x v="2"/>
    <x v="3"/>
    <s v="ANCILLARY SERVICES"/>
    <x v="1"/>
    <s v="RC_INIT_PROP18_16RATES"/>
    <x v="147"/>
  </r>
  <r>
    <x v="21"/>
    <n v="8288.7000000000007"/>
    <x v="2"/>
    <x v="10"/>
    <s v="ANCILLARY SERVICES"/>
    <x v="1"/>
    <s v="RC_INIT_PROP18_16RATES"/>
    <x v="147"/>
  </r>
  <r>
    <x v="12"/>
    <n v="36634.53"/>
    <x v="2"/>
    <x v="4"/>
    <s v="NETWORK"/>
    <x v="7"/>
    <s v="RC_INIT_PROP18_16RATES"/>
    <x v="147"/>
  </r>
  <r>
    <x v="12"/>
    <n v="40595.53"/>
    <x v="2"/>
    <x v="5"/>
    <s v="NETWORK"/>
    <x v="7"/>
    <s v="RC_INIT_PROP18_16RATES"/>
    <x v="147"/>
  </r>
  <r>
    <x v="12"/>
    <n v="38374.730000000003"/>
    <x v="2"/>
    <x v="6"/>
    <s v="NETWORK"/>
    <x v="7"/>
    <s v="RC_INIT_PROP18_16RATES"/>
    <x v="147"/>
  </r>
  <r>
    <x v="12"/>
    <n v="32040.25"/>
    <x v="2"/>
    <x v="8"/>
    <s v="NETWORK"/>
    <x v="7"/>
    <s v="RC_INIT_PROP18_16RATES"/>
    <x v="147"/>
  </r>
  <r>
    <x v="52"/>
    <n v="2095.83"/>
    <x v="0"/>
    <x v="1"/>
    <s v="FIBER AND PCS"/>
    <x v="24"/>
    <s v="RC_INIT_PROP18_16RATES"/>
    <x v="250"/>
  </r>
  <r>
    <x v="52"/>
    <n v="2095.83"/>
    <x v="0"/>
    <x v="2"/>
    <s v="FIBER AND PCS"/>
    <x v="24"/>
    <s v="RC_INIT_PROP18_16RATES"/>
    <x v="250"/>
  </r>
  <r>
    <x v="52"/>
    <n v="2095.83"/>
    <x v="0"/>
    <x v="7"/>
    <s v="FIBER AND PCS"/>
    <x v="24"/>
    <s v="RC_INIT_PROP18_16RATES"/>
    <x v="250"/>
  </r>
  <r>
    <x v="52"/>
    <n v="2095.83"/>
    <x v="1"/>
    <x v="10"/>
    <s v="FIBER AND PCS"/>
    <x v="24"/>
    <s v="RC_INIT_PROP18_16RATES"/>
    <x v="250"/>
  </r>
  <r>
    <x v="52"/>
    <n v="2095.83"/>
    <x v="1"/>
    <x v="11"/>
    <s v="FIBER AND PCS"/>
    <x v="24"/>
    <s v="RC_INIT_PROP18_16RATES"/>
    <x v="250"/>
  </r>
  <r>
    <x v="52"/>
    <n v="2095.83"/>
    <x v="1"/>
    <x v="9"/>
    <s v="FIBER AND PCS"/>
    <x v="24"/>
    <s v="RC_INIT_PROP18_16RATES"/>
    <x v="250"/>
  </r>
  <r>
    <x v="52"/>
    <n v="2095.83"/>
    <x v="2"/>
    <x v="5"/>
    <s v="FIBER AND PCS"/>
    <x v="24"/>
    <s v="RC_INIT_PROP18_16RATES"/>
    <x v="250"/>
  </r>
  <r>
    <x v="52"/>
    <n v="2095.83"/>
    <x v="2"/>
    <x v="6"/>
    <s v="FIBER AND PCS"/>
    <x v="24"/>
    <s v="RC_INIT_PROP18_16RATES"/>
    <x v="250"/>
  </r>
  <r>
    <x v="52"/>
    <n v="2095.83"/>
    <x v="2"/>
    <x v="8"/>
    <s v="FIBER AND PCS"/>
    <x v="24"/>
    <s v="RC_INIT_PROP18_16RATES"/>
    <x v="250"/>
  </r>
  <r>
    <x v="75"/>
    <n v="1172"/>
    <x v="0"/>
    <x v="3"/>
    <s v="OTHER REVENUES &amp; CREDITS"/>
    <x v="15"/>
    <s v="RC_INIT_PROP18_16RATES"/>
    <x v="201"/>
  </r>
  <r>
    <x v="75"/>
    <n v="1172"/>
    <x v="0"/>
    <x v="10"/>
    <s v="OTHER REVENUES &amp; CREDITS"/>
    <x v="15"/>
    <s v="RC_INIT_PROP18_16RATES"/>
    <x v="201"/>
  </r>
  <r>
    <x v="75"/>
    <n v="1172"/>
    <x v="0"/>
    <x v="11"/>
    <s v="OTHER REVENUES &amp; CREDITS"/>
    <x v="15"/>
    <s v="RC_INIT_PROP18_16RATES"/>
    <x v="201"/>
  </r>
  <r>
    <x v="75"/>
    <n v="1172"/>
    <x v="1"/>
    <x v="4"/>
    <s v="OTHER REVENUES &amp; CREDITS"/>
    <x v="15"/>
    <s v="RC_INIT_PROP18_16RATES"/>
    <x v="201"/>
  </r>
  <r>
    <x v="75"/>
    <n v="1172"/>
    <x v="1"/>
    <x v="5"/>
    <s v="OTHER REVENUES &amp; CREDITS"/>
    <x v="15"/>
    <s v="RC_INIT_PROP18_16RATES"/>
    <x v="201"/>
  </r>
  <r>
    <x v="75"/>
    <n v="1172"/>
    <x v="1"/>
    <x v="6"/>
    <s v="OTHER REVENUES &amp; CREDITS"/>
    <x v="15"/>
    <s v="RC_INIT_PROP18_16RATES"/>
    <x v="201"/>
  </r>
  <r>
    <x v="75"/>
    <n v="1172"/>
    <x v="2"/>
    <x v="0"/>
    <s v="OTHER REVENUES &amp; CREDITS"/>
    <x v="15"/>
    <s v="RC_INIT_PROP18_16RATES"/>
    <x v="201"/>
  </r>
  <r>
    <x v="75"/>
    <n v="1172"/>
    <x v="2"/>
    <x v="1"/>
    <s v="OTHER REVENUES &amp; CREDITS"/>
    <x v="15"/>
    <s v="RC_INIT_PROP18_16RATES"/>
    <x v="201"/>
  </r>
  <r>
    <x v="63"/>
    <n v="15"/>
    <x v="0"/>
    <x v="7"/>
    <s v="OTHER REVENUES &amp; CREDITS"/>
    <x v="12"/>
    <s v="RC_INIT_PROP18_16RATES"/>
    <x v="202"/>
  </r>
  <r>
    <x v="75"/>
    <n v="84"/>
    <x v="0"/>
    <x v="4"/>
    <s v="OTHER REVENUES &amp; CREDITS"/>
    <x v="15"/>
    <s v="RC_INIT_PROP18_16RATES"/>
    <x v="202"/>
  </r>
  <r>
    <x v="75"/>
    <n v="84"/>
    <x v="0"/>
    <x v="5"/>
    <s v="OTHER REVENUES &amp; CREDITS"/>
    <x v="15"/>
    <s v="RC_INIT_PROP18_16RATES"/>
    <x v="202"/>
  </r>
  <r>
    <x v="75"/>
    <n v="84"/>
    <x v="0"/>
    <x v="6"/>
    <s v="OTHER REVENUES &amp; CREDITS"/>
    <x v="15"/>
    <s v="RC_INIT_PROP18_16RATES"/>
    <x v="202"/>
  </r>
  <r>
    <x v="63"/>
    <n v="15"/>
    <x v="1"/>
    <x v="9"/>
    <s v="OTHER REVENUES &amp; CREDITS"/>
    <x v="12"/>
    <s v="RC_INIT_PROP18_16RATES"/>
    <x v="202"/>
  </r>
  <r>
    <x v="75"/>
    <n v="84"/>
    <x v="1"/>
    <x v="0"/>
    <s v="OTHER REVENUES &amp; CREDITS"/>
    <x v="15"/>
    <s v="RC_INIT_PROP18_16RATES"/>
    <x v="202"/>
  </r>
  <r>
    <x v="75"/>
    <n v="84"/>
    <x v="1"/>
    <x v="1"/>
    <s v="OTHER REVENUES &amp; CREDITS"/>
    <x v="15"/>
    <s v="RC_INIT_PROP18_16RATES"/>
    <x v="202"/>
  </r>
  <r>
    <x v="63"/>
    <n v="15"/>
    <x v="2"/>
    <x v="8"/>
    <s v="OTHER REVENUES &amp; CREDITS"/>
    <x v="12"/>
    <s v="RC_INIT_PROP18_16RATES"/>
    <x v="202"/>
  </r>
  <r>
    <x v="75"/>
    <n v="84"/>
    <x v="2"/>
    <x v="3"/>
    <s v="OTHER REVENUES &amp; CREDITS"/>
    <x v="15"/>
    <s v="RC_INIT_PROP18_16RATES"/>
    <x v="202"/>
  </r>
  <r>
    <x v="75"/>
    <n v="84"/>
    <x v="2"/>
    <x v="10"/>
    <s v="OTHER REVENUES &amp; CREDITS"/>
    <x v="15"/>
    <s v="RC_INIT_PROP18_16RATES"/>
    <x v="202"/>
  </r>
  <r>
    <x v="19"/>
    <n v="4596.9799999999996"/>
    <x v="0"/>
    <x v="3"/>
    <s v="ANCILLARY SERVICES"/>
    <x v="0"/>
    <s v="RC_INIT_PROP18_16RATES"/>
    <x v="148"/>
  </r>
  <r>
    <x v="19"/>
    <n v="4600.92"/>
    <x v="0"/>
    <x v="10"/>
    <s v="ANCILLARY SERVICES"/>
    <x v="0"/>
    <s v="RC_INIT_PROP18_16RATES"/>
    <x v="148"/>
  </r>
  <r>
    <x v="19"/>
    <n v="5413.37"/>
    <x v="0"/>
    <x v="11"/>
    <s v="ANCILLARY SERVICES"/>
    <x v="0"/>
    <s v="RC_INIT_PROP18_16RATES"/>
    <x v="148"/>
  </r>
  <r>
    <x v="19"/>
    <n v="5063.12"/>
    <x v="0"/>
    <x v="9"/>
    <s v="ANCILLARY SERVICES"/>
    <x v="0"/>
    <s v="RC_INIT_PROP18_16RATES"/>
    <x v="148"/>
  </r>
  <r>
    <x v="0"/>
    <n v="7199.54"/>
    <x v="2"/>
    <x v="9"/>
    <s v="ANCILLARY SERVICES"/>
    <x v="0"/>
    <s v="RC_INIT_PROP18_16RATES"/>
    <x v="81"/>
  </r>
  <r>
    <x v="21"/>
    <n v="28956.2"/>
    <x v="2"/>
    <x v="11"/>
    <s v="ANCILLARY SERVICES"/>
    <x v="1"/>
    <s v="RC_INIT_PROP18_16RATES"/>
    <x v="81"/>
  </r>
  <r>
    <x v="21"/>
    <n v="35363.300000000003"/>
    <x v="2"/>
    <x v="9"/>
    <s v="ANCILLARY SERVICES"/>
    <x v="1"/>
    <s v="RC_INIT_PROP18_16RATES"/>
    <x v="81"/>
  </r>
  <r>
    <x v="12"/>
    <n v="178257.37"/>
    <x v="2"/>
    <x v="8"/>
    <s v="NETWORK"/>
    <x v="7"/>
    <s v="RC_INIT_PROP18_16RATES"/>
    <x v="81"/>
  </r>
  <r>
    <x v="28"/>
    <n v="608"/>
    <x v="2"/>
    <x v="0"/>
    <s v="OTHER REVENUES &amp; CREDITS"/>
    <x v="12"/>
    <s v="RC_INIT_PROP18_16RATES"/>
    <x v="81"/>
  </r>
  <r>
    <x v="19"/>
    <n v="197.1"/>
    <x v="0"/>
    <x v="4"/>
    <s v="ANCILLARY SERVICES"/>
    <x v="0"/>
    <s v="RC_INIT_PROP18_16RATES"/>
    <x v="82"/>
  </r>
  <r>
    <x v="19"/>
    <n v="228.59"/>
    <x v="0"/>
    <x v="5"/>
    <s v="ANCILLARY SERVICES"/>
    <x v="0"/>
    <s v="RC_INIT_PROP18_16RATES"/>
    <x v="82"/>
  </r>
  <r>
    <x v="0"/>
    <n v="177.96"/>
    <x v="0"/>
    <x v="7"/>
    <s v="ANCILLARY SERVICES"/>
    <x v="0"/>
    <s v="RC_INIT_PROP18_16RATES"/>
    <x v="82"/>
  </r>
  <r>
    <x v="26"/>
    <n v="51772"/>
    <x v="0"/>
    <x v="1"/>
    <s v="ANCILLARY SERVICES"/>
    <x v="1"/>
    <s v="RC_INIT_PROP18_16RATES"/>
    <x v="82"/>
  </r>
  <r>
    <x v="26"/>
    <n v="51772"/>
    <x v="0"/>
    <x v="2"/>
    <s v="ANCILLARY SERVICES"/>
    <x v="1"/>
    <s v="RC_INIT_PROP18_16RATES"/>
    <x v="82"/>
  </r>
  <r>
    <x v="26"/>
    <n v="51772"/>
    <x v="0"/>
    <x v="7"/>
    <s v="ANCILLARY SERVICES"/>
    <x v="1"/>
    <s v="RC_INIT_PROP18_16RATES"/>
    <x v="82"/>
  </r>
  <r>
    <x v="27"/>
    <n v="266531"/>
    <x v="0"/>
    <x v="0"/>
    <s v="NETWORK"/>
    <x v="11"/>
    <s v="RC_INIT_PROP18_16RATES"/>
    <x v="82"/>
  </r>
  <r>
    <x v="27"/>
    <n v="266531"/>
    <x v="0"/>
    <x v="1"/>
    <s v="NETWORK"/>
    <x v="11"/>
    <s v="RC_INIT_PROP18_16RATES"/>
    <x v="82"/>
  </r>
  <r>
    <x v="74"/>
    <n v="-4037.85"/>
    <x v="0"/>
    <x v="11"/>
    <s v="NETWORK"/>
    <x v="11"/>
    <s v="RC_INIT_PROP18_16RATES"/>
    <x v="82"/>
  </r>
  <r>
    <x v="74"/>
    <n v="-4037.85"/>
    <x v="0"/>
    <x v="9"/>
    <s v="NETWORK"/>
    <x v="11"/>
    <s v="RC_INIT_PROP18_16RATES"/>
    <x v="82"/>
  </r>
  <r>
    <x v="29"/>
    <n v="519"/>
    <x v="0"/>
    <x v="3"/>
    <s v="OTHER REVENUES &amp; CREDITS"/>
    <x v="13"/>
    <s v="RC_INIT_PROP18_16RATES"/>
    <x v="82"/>
  </r>
  <r>
    <x v="75"/>
    <n v="1682"/>
    <x v="0"/>
    <x v="3"/>
    <s v="OTHER REVENUES &amp; CREDITS"/>
    <x v="15"/>
    <s v="RC_INIT_PROP18_16RATES"/>
    <x v="82"/>
  </r>
  <r>
    <x v="19"/>
    <n v="228.11"/>
    <x v="1"/>
    <x v="0"/>
    <s v="ANCILLARY SERVICES"/>
    <x v="0"/>
    <s v="RC_INIT_PROP18_16RATES"/>
    <x v="82"/>
  </r>
  <r>
    <x v="0"/>
    <n v="194.73"/>
    <x v="1"/>
    <x v="9"/>
    <s v="ANCILLARY SERVICES"/>
    <x v="0"/>
    <s v="RC_INIT_PROP18_16RATES"/>
    <x v="82"/>
  </r>
  <r>
    <x v="26"/>
    <n v="51772"/>
    <x v="1"/>
    <x v="10"/>
    <s v="ANCILLARY SERVICES"/>
    <x v="1"/>
    <s v="RC_INIT_PROP18_16RATES"/>
    <x v="82"/>
  </r>
  <r>
    <x v="26"/>
    <n v="51772"/>
    <x v="1"/>
    <x v="11"/>
    <s v="ANCILLARY SERVICES"/>
    <x v="1"/>
    <s v="RC_INIT_PROP18_16RATES"/>
    <x v="82"/>
  </r>
  <r>
    <x v="26"/>
    <n v="51772"/>
    <x v="1"/>
    <x v="9"/>
    <s v="ANCILLARY SERVICES"/>
    <x v="1"/>
    <s v="RC_INIT_PROP18_16RATES"/>
    <x v="82"/>
  </r>
  <r>
    <x v="27"/>
    <n v="266531"/>
    <x v="1"/>
    <x v="3"/>
    <s v="NETWORK"/>
    <x v="11"/>
    <s v="RC_INIT_PROP18_16RATES"/>
    <x v="82"/>
  </r>
  <r>
    <x v="27"/>
    <n v="266531"/>
    <x v="1"/>
    <x v="10"/>
    <s v="NETWORK"/>
    <x v="11"/>
    <s v="RC_INIT_PROP18_16RATES"/>
    <x v="82"/>
  </r>
  <r>
    <x v="74"/>
    <n v="-4037.85"/>
    <x v="1"/>
    <x v="6"/>
    <s v="NETWORK"/>
    <x v="11"/>
    <s v="RC_INIT_PROP18_16RATES"/>
    <x v="82"/>
  </r>
  <r>
    <x v="74"/>
    <n v="-4037.85"/>
    <x v="1"/>
    <x v="8"/>
    <s v="NETWORK"/>
    <x v="11"/>
    <s v="RC_INIT_PROP18_16RATES"/>
    <x v="82"/>
  </r>
  <r>
    <x v="29"/>
    <n v="519"/>
    <x v="1"/>
    <x v="4"/>
    <s v="OTHER REVENUES &amp; CREDITS"/>
    <x v="13"/>
    <s v="RC_INIT_PROP18_16RATES"/>
    <x v="82"/>
  </r>
  <r>
    <x v="75"/>
    <n v="1682"/>
    <x v="1"/>
    <x v="4"/>
    <s v="OTHER REVENUES &amp; CREDITS"/>
    <x v="15"/>
    <s v="RC_INIT_PROP18_16RATES"/>
    <x v="82"/>
  </r>
  <r>
    <x v="19"/>
    <n v="195.89"/>
    <x v="2"/>
    <x v="3"/>
    <s v="ANCILLARY SERVICES"/>
    <x v="0"/>
    <s v="RC_INIT_PROP18_16RATES"/>
    <x v="82"/>
  </r>
  <r>
    <x v="0"/>
    <n v="222.13"/>
    <x v="2"/>
    <x v="8"/>
    <s v="ANCILLARY SERVICES"/>
    <x v="0"/>
    <s v="RC_INIT_PROP18_16RATES"/>
    <x v="82"/>
  </r>
  <r>
    <x v="26"/>
    <n v="51772"/>
    <x v="2"/>
    <x v="5"/>
    <s v="ANCILLARY SERVICES"/>
    <x v="1"/>
    <s v="RC_INIT_PROP18_16RATES"/>
    <x v="82"/>
  </r>
  <r>
    <x v="26"/>
    <n v="51772"/>
    <x v="2"/>
    <x v="6"/>
    <s v="ANCILLARY SERVICES"/>
    <x v="1"/>
    <s v="RC_INIT_PROP18_16RATES"/>
    <x v="82"/>
  </r>
  <r>
    <x v="26"/>
    <n v="51772"/>
    <x v="2"/>
    <x v="8"/>
    <s v="ANCILLARY SERVICES"/>
    <x v="1"/>
    <s v="RC_INIT_PROP18_16RATES"/>
    <x v="82"/>
  </r>
  <r>
    <x v="27"/>
    <n v="266531"/>
    <x v="2"/>
    <x v="4"/>
    <s v="NETWORK"/>
    <x v="11"/>
    <s v="RC_INIT_PROP18_16RATES"/>
    <x v="82"/>
  </r>
  <r>
    <x v="27"/>
    <n v="266531"/>
    <x v="2"/>
    <x v="5"/>
    <s v="NETWORK"/>
    <x v="11"/>
    <s v="RC_INIT_PROP18_16RATES"/>
    <x v="82"/>
  </r>
  <r>
    <x v="74"/>
    <n v="-4037.85"/>
    <x v="2"/>
    <x v="1"/>
    <s v="NETWORK"/>
    <x v="11"/>
    <s v="RC_INIT_PROP18_16RATES"/>
    <x v="82"/>
  </r>
  <r>
    <x v="74"/>
    <n v="-4037.85"/>
    <x v="2"/>
    <x v="2"/>
    <s v="NETWORK"/>
    <x v="11"/>
    <s v="RC_INIT_PROP18_16RATES"/>
    <x v="82"/>
  </r>
  <r>
    <x v="74"/>
    <n v="-4037.85"/>
    <x v="2"/>
    <x v="7"/>
    <s v="NETWORK"/>
    <x v="11"/>
    <s v="RC_INIT_PROP18_16RATES"/>
    <x v="82"/>
  </r>
  <r>
    <x v="0"/>
    <n v="24670.36"/>
    <x v="0"/>
    <x v="11"/>
    <s v="ANCILLARY SERVICES"/>
    <x v="0"/>
    <s v="RC_INIT_PROP18_16RATES"/>
    <x v="83"/>
  </r>
  <r>
    <x v="0"/>
    <n v="23074.17"/>
    <x v="0"/>
    <x v="9"/>
    <s v="ANCILLARY SERVICES"/>
    <x v="0"/>
    <s v="RC_INIT_PROP18_16RATES"/>
    <x v="83"/>
  </r>
  <r>
    <x v="20"/>
    <n v="5163.42"/>
    <x v="0"/>
    <x v="1"/>
    <s v="ANCILLARY SERVICES"/>
    <x v="10"/>
    <s v="RC_INIT_PROP18_16RATES"/>
    <x v="83"/>
  </r>
  <r>
    <x v="20"/>
    <n v="3890.68"/>
    <x v="0"/>
    <x v="2"/>
    <s v="ANCILLARY SERVICES"/>
    <x v="10"/>
    <s v="RC_INIT_PROP18_16RATES"/>
    <x v="83"/>
  </r>
  <r>
    <x v="20"/>
    <n v="3897.33"/>
    <x v="0"/>
    <x v="7"/>
    <s v="ANCILLARY SERVICES"/>
    <x v="10"/>
    <s v="RC_INIT_PROP18_16RATES"/>
    <x v="83"/>
  </r>
  <r>
    <x v="21"/>
    <n v="57916.95"/>
    <x v="0"/>
    <x v="10"/>
    <s v="ANCILLARY SERVICES"/>
    <x v="1"/>
    <s v="RC_INIT_PROP18_16RATES"/>
    <x v="83"/>
  </r>
  <r>
    <x v="21"/>
    <n v="37908.85"/>
    <x v="0"/>
    <x v="11"/>
    <s v="ANCILLARY SERVICES"/>
    <x v="1"/>
    <s v="RC_INIT_PROP18_16RATES"/>
    <x v="83"/>
  </r>
  <r>
    <x v="21"/>
    <n v="46617.2"/>
    <x v="0"/>
    <x v="9"/>
    <s v="ANCILLARY SERVICES"/>
    <x v="1"/>
    <s v="RC_INIT_PROP18_16RATES"/>
    <x v="83"/>
  </r>
  <r>
    <x v="12"/>
    <n v="198376.43"/>
    <x v="0"/>
    <x v="6"/>
    <s v="NETWORK"/>
    <x v="7"/>
    <s v="RC_INIT_PROP18_16RATES"/>
    <x v="83"/>
  </r>
  <r>
    <x v="12"/>
    <n v="246309.28"/>
    <x v="0"/>
    <x v="8"/>
    <s v="NETWORK"/>
    <x v="7"/>
    <s v="RC_INIT_PROP18_16RATES"/>
    <x v="83"/>
  </r>
  <r>
    <x v="0"/>
    <n v="21198.83"/>
    <x v="1"/>
    <x v="6"/>
    <s v="ANCILLARY SERVICES"/>
    <x v="0"/>
    <s v="RC_INIT_PROP18_16RATES"/>
    <x v="83"/>
  </r>
  <r>
    <x v="0"/>
    <n v="24935.68"/>
    <x v="1"/>
    <x v="8"/>
    <s v="ANCILLARY SERVICES"/>
    <x v="0"/>
    <s v="RC_INIT_PROP18_16RATES"/>
    <x v="83"/>
  </r>
  <r>
    <x v="20"/>
    <n v="5902.2"/>
    <x v="1"/>
    <x v="10"/>
    <s v="ANCILLARY SERVICES"/>
    <x v="10"/>
    <s v="RC_INIT_PROP18_16RATES"/>
    <x v="83"/>
  </r>
  <r>
    <x v="20"/>
    <n v="4044.47"/>
    <x v="1"/>
    <x v="11"/>
    <s v="ANCILLARY SERVICES"/>
    <x v="10"/>
    <s v="RC_INIT_PROP18_16RATES"/>
    <x v="83"/>
  </r>
  <r>
    <x v="20"/>
    <n v="4396.59"/>
    <x v="1"/>
    <x v="9"/>
    <s v="ANCILLARY SERVICES"/>
    <x v="10"/>
    <s v="RC_INIT_PROP18_16RATES"/>
    <x v="83"/>
  </r>
  <r>
    <x v="21"/>
    <n v="60235"/>
    <x v="1"/>
    <x v="5"/>
    <s v="ANCILLARY SERVICES"/>
    <x v="1"/>
    <s v="RC_INIT_PROP18_16RATES"/>
    <x v="83"/>
  </r>
  <r>
    <x v="21"/>
    <n v="40392.1"/>
    <x v="1"/>
    <x v="6"/>
    <s v="ANCILLARY SERVICES"/>
    <x v="1"/>
    <s v="RC_INIT_PROP18_16RATES"/>
    <x v="83"/>
  </r>
  <r>
    <x v="21"/>
    <n v="50152.9"/>
    <x v="1"/>
    <x v="8"/>
    <s v="ANCILLARY SERVICES"/>
    <x v="1"/>
    <s v="RC_INIT_PROP18_16RATES"/>
    <x v="83"/>
  </r>
  <r>
    <x v="12"/>
    <n v="245264.81"/>
    <x v="1"/>
    <x v="1"/>
    <s v="NETWORK"/>
    <x v="7"/>
    <s v="RC_INIT_PROP18_16RATES"/>
    <x v="83"/>
  </r>
  <r>
    <x v="12"/>
    <n v="207433.13"/>
    <x v="1"/>
    <x v="2"/>
    <s v="NETWORK"/>
    <x v="7"/>
    <s v="RC_INIT_PROP18_16RATES"/>
    <x v="83"/>
  </r>
  <r>
    <x v="12"/>
    <n v="202297.53"/>
    <x v="1"/>
    <x v="7"/>
    <s v="NETWORK"/>
    <x v="7"/>
    <s v="RC_INIT_PROP18_16RATES"/>
    <x v="83"/>
  </r>
  <r>
    <x v="0"/>
    <n v="22588.13"/>
    <x v="2"/>
    <x v="1"/>
    <s v="ANCILLARY SERVICES"/>
    <x v="0"/>
    <s v="RC_INIT_PROP18_16RATES"/>
    <x v="83"/>
  </r>
  <r>
    <x v="19"/>
    <n v="4533.04"/>
    <x v="1"/>
    <x v="4"/>
    <s v="ANCILLARY SERVICES"/>
    <x v="0"/>
    <s v="RC_INIT_PROP18_16RATES"/>
    <x v="148"/>
  </r>
  <r>
    <x v="19"/>
    <n v="5177.9799999999996"/>
    <x v="1"/>
    <x v="5"/>
    <s v="ANCILLARY SERVICES"/>
    <x v="0"/>
    <s v="RC_INIT_PROP18_16RATES"/>
    <x v="148"/>
  </r>
  <r>
    <x v="19"/>
    <n v="4651.62"/>
    <x v="1"/>
    <x v="6"/>
    <s v="ANCILLARY SERVICES"/>
    <x v="0"/>
    <s v="RC_INIT_PROP18_16RATES"/>
    <x v="148"/>
  </r>
  <r>
    <x v="19"/>
    <n v="5471.59"/>
    <x v="1"/>
    <x v="8"/>
    <s v="ANCILLARY SERVICES"/>
    <x v="0"/>
    <s v="RC_INIT_PROP18_16RATES"/>
    <x v="148"/>
  </r>
  <r>
    <x v="21"/>
    <n v="8691.5499999999993"/>
    <x v="1"/>
    <x v="7"/>
    <s v="ANCILLARY SERVICES"/>
    <x v="1"/>
    <s v="RC_INIT_PROP18_16RATES"/>
    <x v="148"/>
  </r>
  <r>
    <x v="19"/>
    <n v="5272.27"/>
    <x v="2"/>
    <x v="0"/>
    <s v="ANCILLARY SERVICES"/>
    <x v="0"/>
    <s v="RC_INIT_PROP18_16RATES"/>
    <x v="148"/>
  </r>
  <r>
    <x v="19"/>
    <n v="4956.47"/>
    <x v="2"/>
    <x v="1"/>
    <s v="ANCILLARY SERVICES"/>
    <x v="0"/>
    <s v="RC_INIT_PROP18_16RATES"/>
    <x v="148"/>
  </r>
  <r>
    <x v="19"/>
    <n v="5479.4"/>
    <x v="2"/>
    <x v="2"/>
    <s v="ANCILLARY SERVICES"/>
    <x v="0"/>
    <s v="RC_INIT_PROP18_16RATES"/>
    <x v="148"/>
  </r>
  <r>
    <x v="20"/>
    <n v="1389.83"/>
    <x v="2"/>
    <x v="7"/>
    <s v="ANCILLARY SERVICES"/>
    <x v="10"/>
    <s v="RC_INIT_PROP18_16RATES"/>
    <x v="148"/>
  </r>
  <r>
    <x v="21"/>
    <n v="14922.95"/>
    <x v="2"/>
    <x v="9"/>
    <s v="ANCILLARY SERVICES"/>
    <x v="1"/>
    <s v="RC_INIT_PROP18_16RATES"/>
    <x v="148"/>
  </r>
  <r>
    <x v="27"/>
    <n v="78917"/>
    <x v="0"/>
    <x v="0"/>
    <s v="NETWORK"/>
    <x v="11"/>
    <s v="RC_INIT_PROP18_16RATES"/>
    <x v="149"/>
  </r>
  <r>
    <x v="27"/>
    <n v="78917"/>
    <x v="0"/>
    <x v="1"/>
    <s v="NETWORK"/>
    <x v="11"/>
    <s v="RC_INIT_PROP18_16RATES"/>
    <x v="149"/>
  </r>
  <r>
    <x v="27"/>
    <n v="78917"/>
    <x v="0"/>
    <x v="2"/>
    <s v="NETWORK"/>
    <x v="11"/>
    <s v="RC_INIT_PROP18_16RATES"/>
    <x v="149"/>
  </r>
  <r>
    <x v="74"/>
    <n v="-23148.99"/>
    <x v="0"/>
    <x v="9"/>
    <s v="NETWORK"/>
    <x v="11"/>
    <s v="RC_INIT_PROP18_16RATES"/>
    <x v="149"/>
  </r>
  <r>
    <x v="27"/>
    <n v="78917"/>
    <x v="1"/>
    <x v="3"/>
    <s v="NETWORK"/>
    <x v="11"/>
    <s v="RC_INIT_PROP18_16RATES"/>
    <x v="149"/>
  </r>
  <r>
    <x v="27"/>
    <n v="78917"/>
    <x v="1"/>
    <x v="10"/>
    <s v="NETWORK"/>
    <x v="11"/>
    <s v="RC_INIT_PROP18_16RATES"/>
    <x v="149"/>
  </r>
  <r>
    <x v="27"/>
    <n v="78917"/>
    <x v="1"/>
    <x v="11"/>
    <s v="NETWORK"/>
    <x v="11"/>
    <s v="RC_INIT_PROP18_16RATES"/>
    <x v="149"/>
  </r>
  <r>
    <x v="74"/>
    <n v="-23148.99"/>
    <x v="1"/>
    <x v="8"/>
    <s v="NETWORK"/>
    <x v="11"/>
    <s v="RC_INIT_PROP18_16RATES"/>
    <x v="149"/>
  </r>
  <r>
    <x v="27"/>
    <n v="78917"/>
    <x v="2"/>
    <x v="4"/>
    <s v="NETWORK"/>
    <x v="11"/>
    <s v="RC_INIT_PROP18_16RATES"/>
    <x v="149"/>
  </r>
  <r>
    <x v="27"/>
    <n v="78917"/>
    <x v="2"/>
    <x v="5"/>
    <s v="NETWORK"/>
    <x v="11"/>
    <s v="RC_INIT_PROP18_16RATES"/>
    <x v="149"/>
  </r>
  <r>
    <x v="27"/>
    <n v="78917"/>
    <x v="2"/>
    <x v="6"/>
    <s v="NETWORK"/>
    <x v="11"/>
    <s v="RC_INIT_PROP18_16RATES"/>
    <x v="149"/>
  </r>
  <r>
    <x v="74"/>
    <n v="-23148.99"/>
    <x v="2"/>
    <x v="2"/>
    <s v="NETWORK"/>
    <x v="11"/>
    <s v="RC_INIT_PROP18_16RATES"/>
    <x v="149"/>
  </r>
  <r>
    <x v="74"/>
    <n v="-23148.99"/>
    <x v="2"/>
    <x v="7"/>
    <s v="NETWORK"/>
    <x v="11"/>
    <s v="RC_INIT_PROP18_16RATES"/>
    <x v="149"/>
  </r>
  <r>
    <x v="19"/>
    <n v="6456.69"/>
    <x v="0"/>
    <x v="0"/>
    <s v="ANCILLARY SERVICES"/>
    <x v="0"/>
    <s v="RC_INIT_PROP18_16RATES"/>
    <x v="150"/>
  </r>
  <r>
    <x v="0"/>
    <n v="5932.29"/>
    <x v="0"/>
    <x v="11"/>
    <s v="ANCILLARY SERVICES"/>
    <x v="0"/>
    <s v="RC_INIT_PROP18_16RATES"/>
    <x v="150"/>
  </r>
  <r>
    <x v="0"/>
    <n v="5548.46"/>
    <x v="0"/>
    <x v="9"/>
    <s v="ANCILLARY SERVICES"/>
    <x v="0"/>
    <s v="RC_INIT_PROP18_16RATES"/>
    <x v="150"/>
  </r>
  <r>
    <x v="20"/>
    <n v="2674.12"/>
    <x v="0"/>
    <x v="1"/>
    <s v="ANCILLARY SERVICES"/>
    <x v="10"/>
    <s v="RC_INIT_PROP18_16RATES"/>
    <x v="150"/>
  </r>
  <r>
    <x v="20"/>
    <n v="2059"/>
    <x v="0"/>
    <x v="2"/>
    <s v="ANCILLARY SERVICES"/>
    <x v="10"/>
    <s v="RC_INIT_PROP18_16RATES"/>
    <x v="150"/>
  </r>
  <r>
    <x v="20"/>
    <n v="2117.58"/>
    <x v="0"/>
    <x v="7"/>
    <s v="ANCILLARY SERVICES"/>
    <x v="10"/>
    <s v="RC_INIT_PROP18_16RATES"/>
    <x v="150"/>
  </r>
  <r>
    <x v="21"/>
    <n v="14827.75"/>
    <x v="0"/>
    <x v="10"/>
    <s v="ANCILLARY SERVICES"/>
    <x v="1"/>
    <s v="RC_INIT_PROP18_16RATES"/>
    <x v="150"/>
  </r>
  <r>
    <x v="21"/>
    <n v="10015.6"/>
    <x v="0"/>
    <x v="11"/>
    <s v="ANCILLARY SERVICES"/>
    <x v="1"/>
    <s v="RC_INIT_PROP18_16RATES"/>
    <x v="150"/>
  </r>
  <r>
    <x v="21"/>
    <n v="14461.65"/>
    <x v="0"/>
    <x v="9"/>
    <s v="ANCILLARY SERVICES"/>
    <x v="1"/>
    <s v="RC_INIT_PROP18_16RATES"/>
    <x v="150"/>
  </r>
  <r>
    <x v="12"/>
    <n v="55440.19"/>
    <x v="0"/>
    <x v="6"/>
    <s v="NETWORK"/>
    <x v="7"/>
    <s v="RC_INIT_PROP18_16RATES"/>
    <x v="150"/>
  </r>
  <r>
    <x v="12"/>
    <n v="73282.929999999993"/>
    <x v="0"/>
    <x v="8"/>
    <s v="NETWORK"/>
    <x v="7"/>
    <s v="RC_INIT_PROP18_16RATES"/>
    <x v="150"/>
  </r>
  <r>
    <x v="19"/>
    <n v="5425.34"/>
    <x v="1"/>
    <x v="3"/>
    <s v="ANCILLARY SERVICES"/>
    <x v="0"/>
    <s v="RC_INIT_PROP18_16RATES"/>
    <x v="150"/>
  </r>
  <r>
    <x v="0"/>
    <n v="5097.5200000000004"/>
    <x v="1"/>
    <x v="6"/>
    <s v="ANCILLARY SERVICES"/>
    <x v="0"/>
    <s v="RC_INIT_PROP18_16RATES"/>
    <x v="150"/>
  </r>
  <r>
    <x v="0"/>
    <n v="5996.09"/>
    <x v="1"/>
    <x v="8"/>
    <s v="ANCILLARY SERVICES"/>
    <x v="0"/>
    <s v="RC_INIT_PROP18_16RATES"/>
    <x v="150"/>
  </r>
  <r>
    <x v="20"/>
    <n v="2820.79"/>
    <x v="1"/>
    <x v="10"/>
    <s v="ANCILLARY SERVICES"/>
    <x v="10"/>
    <s v="RC_INIT_PROP18_16RATES"/>
    <x v="150"/>
  </r>
  <r>
    <x v="20"/>
    <n v="2127.63"/>
    <x v="1"/>
    <x v="11"/>
    <s v="ANCILLARY SERVICES"/>
    <x v="10"/>
    <s v="RC_INIT_PROP18_16RATES"/>
    <x v="150"/>
  </r>
  <r>
    <x v="20"/>
    <n v="2570.8200000000002"/>
    <x v="1"/>
    <x v="9"/>
    <s v="ANCILLARY SERVICES"/>
    <x v="10"/>
    <s v="RC_INIT_PROP18_16RATES"/>
    <x v="150"/>
  </r>
  <r>
    <x v="21"/>
    <n v="14940.45"/>
    <x v="1"/>
    <x v="5"/>
    <s v="ANCILLARY SERVICES"/>
    <x v="1"/>
    <s v="RC_INIT_PROP18_16RATES"/>
    <x v="150"/>
  </r>
  <r>
    <x v="21"/>
    <n v="11286.1"/>
    <x v="1"/>
    <x v="6"/>
    <s v="ANCILLARY SERVICES"/>
    <x v="1"/>
    <s v="RC_INIT_PROP18_16RATES"/>
    <x v="150"/>
  </r>
  <r>
    <x v="21"/>
    <n v="14924.7"/>
    <x v="1"/>
    <x v="8"/>
    <s v="ANCILLARY SERVICES"/>
    <x v="1"/>
    <s v="RC_INIT_PROP18_16RATES"/>
    <x v="150"/>
  </r>
  <r>
    <x v="12"/>
    <n v="66091.360000000001"/>
    <x v="1"/>
    <x v="1"/>
    <s v="NETWORK"/>
    <x v="7"/>
    <s v="RC_INIT_PROP18_16RATES"/>
    <x v="150"/>
  </r>
  <r>
    <x v="12"/>
    <n v="61755.59"/>
    <x v="1"/>
    <x v="2"/>
    <s v="NETWORK"/>
    <x v="7"/>
    <s v="RC_INIT_PROP18_16RATES"/>
    <x v="150"/>
  </r>
  <r>
    <x v="12"/>
    <n v="63502.74"/>
    <x v="1"/>
    <x v="7"/>
    <s v="NETWORK"/>
    <x v="7"/>
    <s v="RC_INIT_PROP18_16RATES"/>
    <x v="150"/>
  </r>
  <r>
    <x v="19"/>
    <n v="5339.25"/>
    <x v="2"/>
    <x v="4"/>
    <s v="ANCILLARY SERVICES"/>
    <x v="0"/>
    <s v="RC_INIT_PROP18_16RATES"/>
    <x v="150"/>
  </r>
  <r>
    <x v="0"/>
    <n v="5431.59"/>
    <x v="2"/>
    <x v="1"/>
    <s v="ANCILLARY SERVICES"/>
    <x v="0"/>
    <s v="RC_INIT_PROP18_16RATES"/>
    <x v="150"/>
  </r>
  <r>
    <x v="0"/>
    <n v="6004.64"/>
    <x v="2"/>
    <x v="2"/>
    <s v="ANCILLARY SERVICES"/>
    <x v="0"/>
    <s v="RC_INIT_PROP18_16RATES"/>
    <x v="150"/>
  </r>
  <r>
    <x v="0"/>
    <n v="4720.3999999999996"/>
    <x v="2"/>
    <x v="7"/>
    <s v="ANCILLARY SERVICES"/>
    <x v="0"/>
    <s v="RC_INIT_PROP18_16RATES"/>
    <x v="150"/>
  </r>
  <r>
    <x v="20"/>
    <n v="3165.51"/>
    <x v="2"/>
    <x v="5"/>
    <s v="ANCILLARY SERVICES"/>
    <x v="10"/>
    <s v="RC_INIT_PROP18_16RATES"/>
    <x v="150"/>
  </r>
  <r>
    <x v="20"/>
    <n v="2270.0700000000002"/>
    <x v="2"/>
    <x v="6"/>
    <s v="ANCILLARY SERVICES"/>
    <x v="10"/>
    <s v="RC_INIT_PROP18_16RATES"/>
    <x v="150"/>
  </r>
  <r>
    <x v="20"/>
    <n v="2641.53"/>
    <x v="2"/>
    <x v="8"/>
    <s v="ANCILLARY SERVICES"/>
    <x v="10"/>
    <s v="RC_INIT_PROP18_16RATES"/>
    <x v="150"/>
  </r>
  <r>
    <x v="21"/>
    <n v="16269.4"/>
    <x v="2"/>
    <x v="0"/>
    <s v="ANCILLARY SERVICES"/>
    <x v="1"/>
    <s v="RC_INIT_PROP18_16RATES"/>
    <x v="150"/>
  </r>
  <r>
    <x v="21"/>
    <n v="13456.45"/>
    <x v="2"/>
    <x v="1"/>
    <s v="ANCILLARY SERVICES"/>
    <x v="1"/>
    <s v="RC_INIT_PROP18_16RATES"/>
    <x v="150"/>
  </r>
  <r>
    <x v="21"/>
    <n v="12573.75"/>
    <x v="2"/>
    <x v="2"/>
    <s v="ANCILLARY SERVICES"/>
    <x v="1"/>
    <s v="RC_INIT_PROP18_16RATES"/>
    <x v="150"/>
  </r>
  <r>
    <x v="21"/>
    <n v="12929.35"/>
    <x v="2"/>
    <x v="7"/>
    <s v="ANCILLARY SERVICES"/>
    <x v="1"/>
    <s v="RC_INIT_PROP18_16RATES"/>
    <x v="150"/>
  </r>
  <r>
    <x v="12"/>
    <n v="77564.91"/>
    <x v="2"/>
    <x v="10"/>
    <s v="NETWORK"/>
    <x v="7"/>
    <s v="RC_INIT_PROP18_16RATES"/>
    <x v="150"/>
  </r>
  <r>
    <x v="12"/>
    <n v="50578.720000000001"/>
    <x v="2"/>
    <x v="11"/>
    <s v="NETWORK"/>
    <x v="7"/>
    <s v="RC_INIT_PROP18_16RATES"/>
    <x v="150"/>
  </r>
  <r>
    <x v="12"/>
    <n v="73071.259999999995"/>
    <x v="2"/>
    <x v="9"/>
    <s v="NETWORK"/>
    <x v="7"/>
    <s v="RC_INIT_PROP18_16RATES"/>
    <x v="150"/>
  </r>
  <r>
    <x v="31"/>
    <n v="34"/>
    <x v="2"/>
    <x v="7"/>
    <s v="OTHER REVENUES &amp; CREDITS"/>
    <x v="15"/>
    <s v="RC_INIT_PROP18_16RATES"/>
    <x v="150"/>
  </r>
  <r>
    <x v="84"/>
    <n v="38426"/>
    <x v="0"/>
    <x v="2"/>
    <s v="FIBER AND PCS"/>
    <x v="32"/>
    <s v="RC_INIT_PROP18_16RATES"/>
    <x v="203"/>
  </r>
  <r>
    <x v="84"/>
    <n v="38426"/>
    <x v="0"/>
    <x v="7"/>
    <s v="FIBER AND PCS"/>
    <x v="32"/>
    <s v="RC_INIT_PROP18_16RATES"/>
    <x v="203"/>
  </r>
  <r>
    <x v="84"/>
    <n v="38426"/>
    <x v="1"/>
    <x v="11"/>
    <s v="FIBER AND PCS"/>
    <x v="32"/>
    <s v="RC_INIT_PROP18_16RATES"/>
    <x v="203"/>
  </r>
  <r>
    <x v="84"/>
    <n v="38426"/>
    <x v="1"/>
    <x v="9"/>
    <s v="FIBER AND PCS"/>
    <x v="32"/>
    <s v="RC_INIT_PROP18_16RATES"/>
    <x v="203"/>
  </r>
  <r>
    <x v="84"/>
    <n v="38426"/>
    <x v="2"/>
    <x v="6"/>
    <s v="FIBER AND PCS"/>
    <x v="32"/>
    <s v="RC_INIT_PROP18_16RATES"/>
    <x v="203"/>
  </r>
  <r>
    <x v="84"/>
    <n v="38426"/>
    <x v="2"/>
    <x v="8"/>
    <s v="FIBER AND PCS"/>
    <x v="32"/>
    <s v="RC_INIT_PROP18_16RATES"/>
    <x v="203"/>
  </r>
  <r>
    <x v="19"/>
    <n v="4231.0200000000004"/>
    <x v="0"/>
    <x v="4"/>
    <s v="ANCILLARY SERVICES"/>
    <x v="0"/>
    <s v="RC_INIT_PROP18_16RATES"/>
    <x v="151"/>
  </r>
  <r>
    <x v="0"/>
    <n v="4409.95"/>
    <x v="0"/>
    <x v="1"/>
    <s v="ANCILLARY SERVICES"/>
    <x v="0"/>
    <s v="RC_INIT_PROP18_16RATES"/>
    <x v="151"/>
  </r>
  <r>
    <x v="0"/>
    <n v="4914.4399999999996"/>
    <x v="0"/>
    <x v="2"/>
    <s v="ANCILLARY SERVICES"/>
    <x v="0"/>
    <s v="RC_INIT_PROP18_16RATES"/>
    <x v="151"/>
  </r>
  <r>
    <x v="0"/>
    <n v="3820.3"/>
    <x v="0"/>
    <x v="7"/>
    <s v="ANCILLARY SERVICES"/>
    <x v="0"/>
    <s v="RC_INIT_PROP18_16RATES"/>
    <x v="151"/>
  </r>
  <r>
    <x v="20"/>
    <n v="184.81"/>
    <x v="0"/>
    <x v="5"/>
    <s v="ANCILLARY SERVICES"/>
    <x v="10"/>
    <s v="RC_INIT_PROP18_16RATES"/>
    <x v="151"/>
  </r>
  <r>
    <x v="20"/>
    <n v="126.06"/>
    <x v="0"/>
    <x v="6"/>
    <s v="ANCILLARY SERVICES"/>
    <x v="10"/>
    <s v="RC_INIT_PROP18_16RATES"/>
    <x v="151"/>
  </r>
  <r>
    <x v="20"/>
    <n v="179.9"/>
    <x v="0"/>
    <x v="8"/>
    <s v="ANCILLARY SERVICES"/>
    <x v="10"/>
    <s v="RC_INIT_PROP18_16RATES"/>
    <x v="151"/>
  </r>
  <r>
    <x v="21"/>
    <n v="8614.2000000000007"/>
    <x v="0"/>
    <x v="0"/>
    <s v="ANCILLARY SERVICES"/>
    <x v="1"/>
    <s v="RC_INIT_PROP18_16RATES"/>
    <x v="151"/>
  </r>
  <r>
    <x v="21"/>
    <n v="6232.45"/>
    <x v="0"/>
    <x v="1"/>
    <s v="ANCILLARY SERVICES"/>
    <x v="1"/>
    <s v="RC_INIT_PROP18_16RATES"/>
    <x v="151"/>
  </r>
  <r>
    <x v="21"/>
    <n v="11312.35"/>
    <x v="0"/>
    <x v="2"/>
    <s v="ANCILLARY SERVICES"/>
    <x v="1"/>
    <s v="RC_INIT_PROP18_16RATES"/>
    <x v="151"/>
  </r>
  <r>
    <x v="21"/>
    <n v="8063.65"/>
    <x v="0"/>
    <x v="7"/>
    <s v="ANCILLARY SERVICES"/>
    <x v="1"/>
    <s v="RC_INIT_PROP18_16RATES"/>
    <x v="151"/>
  </r>
  <r>
    <x v="12"/>
    <n v="41355.46"/>
    <x v="0"/>
    <x v="10"/>
    <s v="NETWORK"/>
    <x v="7"/>
    <s v="RC_INIT_PROP18_16RATES"/>
    <x v="151"/>
  </r>
  <r>
    <x v="12"/>
    <n v="44933.03"/>
    <x v="0"/>
    <x v="11"/>
    <s v="NETWORK"/>
    <x v="7"/>
    <s v="RC_INIT_PROP18_16RATES"/>
    <x v="151"/>
  </r>
  <r>
    <x v="12"/>
    <n v="48885.36"/>
    <x v="0"/>
    <x v="9"/>
    <s v="NETWORK"/>
    <x v="7"/>
    <s v="RC_INIT_PROP18_16RATES"/>
    <x v="151"/>
  </r>
  <r>
    <x v="0"/>
    <n v="3825.58"/>
    <x v="1"/>
    <x v="10"/>
    <s v="ANCILLARY SERVICES"/>
    <x v="0"/>
    <s v="RC_INIT_PROP18_16RATES"/>
    <x v="151"/>
  </r>
  <r>
    <x v="0"/>
    <n v="4452.97"/>
    <x v="1"/>
    <x v="11"/>
    <s v="ANCILLARY SERVICES"/>
    <x v="0"/>
    <s v="RC_INIT_PROP18_16RATES"/>
    <x v="151"/>
  </r>
  <r>
    <x v="0"/>
    <n v="4180.17"/>
    <x v="1"/>
    <x v="9"/>
    <s v="ANCILLARY SERVICES"/>
    <x v="0"/>
    <s v="RC_INIT_PROP18_16RATES"/>
    <x v="151"/>
  </r>
  <r>
    <x v="20"/>
    <n v="197.04"/>
    <x v="1"/>
    <x v="0"/>
    <s v="ANCILLARY SERVICES"/>
    <x v="10"/>
    <s v="RC_INIT_PROP18_16RATES"/>
    <x v="151"/>
  </r>
  <r>
    <x v="20"/>
    <n v="157.04"/>
    <x v="1"/>
    <x v="1"/>
    <s v="ANCILLARY SERVICES"/>
    <x v="10"/>
    <s v="RC_INIT_PROP18_16RATES"/>
    <x v="151"/>
  </r>
  <r>
    <x v="20"/>
    <n v="179.37"/>
    <x v="1"/>
    <x v="2"/>
    <s v="ANCILLARY SERVICES"/>
    <x v="10"/>
    <s v="RC_INIT_PROP18_16RATES"/>
    <x v="151"/>
  </r>
  <r>
    <x v="20"/>
    <n v="131.5"/>
    <x v="1"/>
    <x v="7"/>
    <s v="ANCILLARY SERVICES"/>
    <x v="10"/>
    <s v="RC_INIT_PROP18_16RATES"/>
    <x v="151"/>
  </r>
  <r>
    <x v="21"/>
    <n v="7522.55"/>
    <x v="1"/>
    <x v="3"/>
    <s v="ANCILLARY SERVICES"/>
    <x v="1"/>
    <s v="RC_INIT_PROP18_16RATES"/>
    <x v="151"/>
  </r>
  <r>
    <x v="21"/>
    <n v="8728.65"/>
    <x v="1"/>
    <x v="10"/>
    <s v="ANCILLARY SERVICES"/>
    <x v="1"/>
    <s v="RC_INIT_PROP18_16RATES"/>
    <x v="151"/>
  </r>
  <r>
    <x v="21"/>
    <n v="9157.0499999999993"/>
    <x v="1"/>
    <x v="11"/>
    <s v="ANCILLARY SERVICES"/>
    <x v="1"/>
    <s v="RC_INIT_PROP18_16RATES"/>
    <x v="151"/>
  </r>
  <r>
    <x v="21"/>
    <n v="9962.75"/>
    <x v="1"/>
    <x v="9"/>
    <s v="ANCILLARY SERVICES"/>
    <x v="1"/>
    <s v="RC_INIT_PROP18_16RATES"/>
    <x v="151"/>
  </r>
  <r>
    <x v="12"/>
    <n v="39129.46"/>
    <x v="1"/>
    <x v="5"/>
    <s v="NETWORK"/>
    <x v="7"/>
    <s v="RC_INIT_PROP18_16RATES"/>
    <x v="151"/>
  </r>
  <r>
    <x v="12"/>
    <n v="26920.26"/>
    <x v="1"/>
    <x v="6"/>
    <s v="NETWORK"/>
    <x v="7"/>
    <s v="RC_INIT_PROP18_16RATES"/>
    <x v="151"/>
  </r>
  <r>
    <x v="12"/>
    <n v="59425.49"/>
    <x v="1"/>
    <x v="8"/>
    <s v="NETWORK"/>
    <x v="7"/>
    <s v="RC_INIT_PROP18_16RATES"/>
    <x v="151"/>
  </r>
  <r>
    <x v="0"/>
    <n v="4475.99"/>
    <x v="2"/>
    <x v="5"/>
    <s v="ANCILLARY SERVICES"/>
    <x v="0"/>
    <s v="RC_INIT_PROP18_16RATES"/>
    <x v="151"/>
  </r>
  <r>
    <x v="0"/>
    <n v="4065.35"/>
    <x v="2"/>
    <x v="6"/>
    <s v="ANCILLARY SERVICES"/>
    <x v="0"/>
    <s v="RC_INIT_PROP18_16RATES"/>
    <x v="151"/>
  </r>
  <r>
    <x v="0"/>
    <n v="4768.4399999999996"/>
    <x v="2"/>
    <x v="8"/>
    <s v="ANCILLARY SERVICES"/>
    <x v="0"/>
    <s v="RC_INIT_PROP18_16RATES"/>
    <x v="151"/>
  </r>
  <r>
    <x v="20"/>
    <n v="165.72"/>
    <x v="2"/>
    <x v="3"/>
    <s v="ANCILLARY SERVICES"/>
    <x v="10"/>
    <s v="RC_INIT_PROP18_16RATES"/>
    <x v="151"/>
  </r>
  <r>
    <x v="20"/>
    <n v="169.83"/>
    <x v="2"/>
    <x v="10"/>
    <s v="ANCILLARY SERVICES"/>
    <x v="10"/>
    <s v="RC_INIT_PROP18_16RATES"/>
    <x v="151"/>
  </r>
  <r>
    <x v="20"/>
    <n v="144.72"/>
    <x v="2"/>
    <x v="11"/>
    <s v="ANCILLARY SERVICES"/>
    <x v="10"/>
    <s v="RC_INIT_PROP18_16RATES"/>
    <x v="151"/>
  </r>
  <r>
    <x v="20"/>
    <n v="165.35"/>
    <x v="2"/>
    <x v="9"/>
    <s v="ANCILLARY SERVICES"/>
    <x v="10"/>
    <s v="RC_INIT_PROP18_16RATES"/>
    <x v="151"/>
  </r>
  <r>
    <x v="21"/>
    <n v="5921.3"/>
    <x v="2"/>
    <x v="4"/>
    <s v="ANCILLARY SERVICES"/>
    <x v="1"/>
    <s v="RC_INIT_PROP18_16RATES"/>
    <x v="151"/>
  </r>
  <r>
    <x v="21"/>
    <n v="7972.65"/>
    <x v="2"/>
    <x v="5"/>
    <s v="ANCILLARY SERVICES"/>
    <x v="1"/>
    <s v="RC_INIT_PROP18_16RATES"/>
    <x v="151"/>
  </r>
  <r>
    <x v="21"/>
    <n v="5485.55"/>
    <x v="2"/>
    <x v="6"/>
    <s v="ANCILLARY SERVICES"/>
    <x v="1"/>
    <s v="RC_INIT_PROP18_16RATES"/>
    <x v="151"/>
  </r>
  <r>
    <x v="21"/>
    <n v="12112.1"/>
    <x v="2"/>
    <x v="8"/>
    <s v="ANCILLARY SERVICES"/>
    <x v="1"/>
    <s v="RC_INIT_PROP18_16RATES"/>
    <x v="151"/>
  </r>
  <r>
    <x v="12"/>
    <n v="43576.26"/>
    <x v="2"/>
    <x v="0"/>
    <s v="NETWORK"/>
    <x v="7"/>
    <s v="RC_INIT_PROP18_16RATES"/>
    <x v="151"/>
  </r>
  <r>
    <x v="12"/>
    <n v="31524.95"/>
    <x v="2"/>
    <x v="1"/>
    <s v="NETWORK"/>
    <x v="7"/>
    <s v="RC_INIT_PROP18_16RATES"/>
    <x v="151"/>
  </r>
  <r>
    <x v="12"/>
    <n v="57230.71"/>
    <x v="2"/>
    <x v="2"/>
    <s v="NETWORK"/>
    <x v="7"/>
    <s v="RC_INIT_PROP18_16RATES"/>
    <x v="151"/>
  </r>
  <r>
    <x v="12"/>
    <n v="40805.47"/>
    <x v="2"/>
    <x v="7"/>
    <s v="NETWORK"/>
    <x v="7"/>
    <s v="RC_INIT_PROP18_16RATES"/>
    <x v="151"/>
  </r>
  <r>
    <x v="84"/>
    <n v="113772"/>
    <x v="0"/>
    <x v="10"/>
    <s v="FIBER AND PCS"/>
    <x v="32"/>
    <s v="RC_INIT_PROP18_16RATES"/>
    <x v="152"/>
  </r>
  <r>
    <x v="84"/>
    <n v="113772"/>
    <x v="0"/>
    <x v="11"/>
    <s v="FIBER AND PCS"/>
    <x v="32"/>
    <s v="RC_INIT_PROP18_16RATES"/>
    <x v="152"/>
  </r>
  <r>
    <x v="84"/>
    <n v="113772"/>
    <x v="0"/>
    <x v="9"/>
    <s v="FIBER AND PCS"/>
    <x v="32"/>
    <s v="RC_INIT_PROP18_16RATES"/>
    <x v="152"/>
  </r>
  <r>
    <x v="84"/>
    <n v="113772"/>
    <x v="1"/>
    <x v="5"/>
    <s v="FIBER AND PCS"/>
    <x v="32"/>
    <s v="RC_INIT_PROP18_16RATES"/>
    <x v="152"/>
  </r>
  <r>
    <x v="84"/>
    <n v="113772"/>
    <x v="1"/>
    <x v="6"/>
    <s v="FIBER AND PCS"/>
    <x v="32"/>
    <s v="RC_INIT_PROP18_16RATES"/>
    <x v="152"/>
  </r>
  <r>
    <x v="84"/>
    <n v="113772"/>
    <x v="1"/>
    <x v="8"/>
    <s v="FIBER AND PCS"/>
    <x v="32"/>
    <s v="RC_INIT_PROP18_16RATES"/>
    <x v="152"/>
  </r>
  <r>
    <x v="84"/>
    <n v="113772"/>
    <x v="2"/>
    <x v="0"/>
    <s v="FIBER AND PCS"/>
    <x v="32"/>
    <s v="RC_INIT_PROP18_16RATES"/>
    <x v="152"/>
  </r>
  <r>
    <x v="84"/>
    <n v="113772"/>
    <x v="2"/>
    <x v="1"/>
    <s v="FIBER AND PCS"/>
    <x v="32"/>
    <s v="RC_INIT_PROP18_16RATES"/>
    <x v="152"/>
  </r>
  <r>
    <x v="84"/>
    <n v="113772"/>
    <x v="2"/>
    <x v="2"/>
    <s v="FIBER AND PCS"/>
    <x v="32"/>
    <s v="RC_INIT_PROP18_16RATES"/>
    <x v="152"/>
  </r>
  <r>
    <x v="0"/>
    <n v="992.72"/>
    <x v="0"/>
    <x v="3"/>
    <s v="ANCILLARY SERVICES"/>
    <x v="0"/>
    <s v="RC_INIT_PROP18_16RATES"/>
    <x v="153"/>
  </r>
  <r>
    <x v="0"/>
    <n v="993.57"/>
    <x v="0"/>
    <x v="10"/>
    <s v="ANCILLARY SERVICES"/>
    <x v="0"/>
    <s v="RC_INIT_PROP18_16RATES"/>
    <x v="153"/>
  </r>
  <r>
    <x v="0"/>
    <n v="1169.02"/>
    <x v="0"/>
    <x v="11"/>
    <s v="ANCILLARY SERVICES"/>
    <x v="0"/>
    <s v="RC_INIT_PROP18_16RATES"/>
    <x v="153"/>
  </r>
  <r>
    <x v="0"/>
    <n v="1093.3800000000001"/>
    <x v="0"/>
    <x v="9"/>
    <s v="ANCILLARY SERVICES"/>
    <x v="0"/>
    <s v="RC_INIT_PROP18_16RATES"/>
    <x v="153"/>
  </r>
  <r>
    <x v="20"/>
    <n v="360.25"/>
    <x v="0"/>
    <x v="0"/>
    <s v="ANCILLARY SERVICES"/>
    <x v="10"/>
    <s v="RC_INIT_PROP18_16RATES"/>
    <x v="153"/>
  </r>
  <r>
    <x v="20"/>
    <n v="253.64"/>
    <x v="0"/>
    <x v="1"/>
    <s v="ANCILLARY SERVICES"/>
    <x v="10"/>
    <s v="RC_INIT_PROP18_16RATES"/>
    <x v="153"/>
  </r>
  <r>
    <x v="20"/>
    <n v="164.42"/>
    <x v="0"/>
    <x v="2"/>
    <s v="ANCILLARY SERVICES"/>
    <x v="10"/>
    <s v="RC_INIT_PROP18_16RATES"/>
    <x v="153"/>
  </r>
  <r>
    <x v="21"/>
    <n v="1564.15"/>
    <x v="0"/>
    <x v="3"/>
    <s v="ANCILLARY SERVICES"/>
    <x v="1"/>
    <s v="RC_INIT_PROP18_16RATES"/>
    <x v="153"/>
  </r>
  <r>
    <x v="21"/>
    <n v="1447.6"/>
    <x v="0"/>
    <x v="10"/>
    <s v="ANCILLARY SERVICES"/>
    <x v="1"/>
    <s v="RC_INIT_PROP18_16RATES"/>
    <x v="153"/>
  </r>
  <r>
    <x v="21"/>
    <n v="822.15"/>
    <x v="0"/>
    <x v="11"/>
    <s v="ANCILLARY SERVICES"/>
    <x v="1"/>
    <s v="RC_INIT_PROP18_16RATES"/>
    <x v="153"/>
  </r>
  <r>
    <x v="12"/>
    <n v="5720.3"/>
    <x v="0"/>
    <x v="4"/>
    <s v="NETWORK"/>
    <x v="7"/>
    <s v="RC_INIT_PROP18_16RATES"/>
    <x v="153"/>
  </r>
  <r>
    <x v="12"/>
    <n v="10859.37"/>
    <x v="0"/>
    <x v="5"/>
    <s v="NETWORK"/>
    <x v="7"/>
    <s v="RC_INIT_PROP18_16RATES"/>
    <x v="153"/>
  </r>
  <r>
    <x v="12"/>
    <n v="5569.35"/>
    <x v="0"/>
    <x v="6"/>
    <s v="NETWORK"/>
    <x v="7"/>
    <s v="RC_INIT_PROP18_16RATES"/>
    <x v="153"/>
  </r>
  <r>
    <x v="12"/>
    <n v="3367.64"/>
    <x v="0"/>
    <x v="8"/>
    <s v="NETWORK"/>
    <x v="7"/>
    <s v="RC_INIT_PROP18_16RATES"/>
    <x v="153"/>
  </r>
  <r>
    <x v="0"/>
    <n v="978.91"/>
    <x v="1"/>
    <x v="4"/>
    <s v="ANCILLARY SERVICES"/>
    <x v="0"/>
    <s v="RC_INIT_PROP18_16RATES"/>
    <x v="153"/>
  </r>
  <r>
    <x v="0"/>
    <n v="1118.19"/>
    <x v="1"/>
    <x v="5"/>
    <s v="ANCILLARY SERVICES"/>
    <x v="0"/>
    <s v="RC_INIT_PROP18_16RATES"/>
    <x v="153"/>
  </r>
  <r>
    <x v="0"/>
    <n v="1004.52"/>
    <x v="1"/>
    <x v="6"/>
    <s v="ANCILLARY SERVICES"/>
    <x v="0"/>
    <s v="RC_INIT_PROP18_16RATES"/>
    <x v="153"/>
  </r>
  <r>
    <x v="0"/>
    <n v="1181.5899999999999"/>
    <x v="1"/>
    <x v="8"/>
    <s v="ANCILLARY SERVICES"/>
    <x v="0"/>
    <s v="RC_INIT_PROP18_16RATES"/>
    <x v="153"/>
  </r>
  <r>
    <x v="20"/>
    <n v="294.45"/>
    <x v="1"/>
    <x v="3"/>
    <s v="ANCILLARY SERVICES"/>
    <x v="10"/>
    <s v="RC_INIT_PROP18_16RATES"/>
    <x v="153"/>
  </r>
  <r>
    <x v="20"/>
    <n v="247.48"/>
    <x v="1"/>
    <x v="10"/>
    <s v="ANCILLARY SERVICES"/>
    <x v="10"/>
    <s v="RC_INIT_PROP18_16RATES"/>
    <x v="153"/>
  </r>
  <r>
    <x v="20"/>
    <n v="180.79"/>
    <x v="1"/>
    <x v="11"/>
    <s v="ANCILLARY SERVICES"/>
    <x v="10"/>
    <s v="RC_INIT_PROP18_16RATES"/>
    <x v="153"/>
  </r>
  <r>
    <x v="21"/>
    <n v="1153.95"/>
    <x v="1"/>
    <x v="4"/>
    <s v="ANCILLARY SERVICES"/>
    <x v="1"/>
    <s v="RC_INIT_PROP18_16RATES"/>
    <x v="153"/>
  </r>
  <r>
    <x v="21"/>
    <n v="2190.65"/>
    <x v="1"/>
    <x v="5"/>
    <s v="ANCILLARY SERVICES"/>
    <x v="1"/>
    <s v="RC_INIT_PROP18_16RATES"/>
    <x v="153"/>
  </r>
  <r>
    <x v="21"/>
    <n v="1123.5"/>
    <x v="1"/>
    <x v="6"/>
    <s v="ANCILLARY SERVICES"/>
    <x v="1"/>
    <s v="RC_INIT_PROP18_16RATES"/>
    <x v="153"/>
  </r>
  <r>
    <x v="12"/>
    <n v="7472.65"/>
    <x v="1"/>
    <x v="0"/>
    <s v="NETWORK"/>
    <x v="7"/>
    <s v="RC_INIT_PROP18_16RATES"/>
    <x v="153"/>
  </r>
  <r>
    <x v="12"/>
    <n v="6209.57"/>
    <x v="1"/>
    <x v="1"/>
    <s v="NETWORK"/>
    <x v="7"/>
    <s v="RC_INIT_PROP18_16RATES"/>
    <x v="153"/>
  </r>
  <r>
    <x v="12"/>
    <n v="2980.73"/>
    <x v="1"/>
    <x v="2"/>
    <s v="NETWORK"/>
    <x v="7"/>
    <s v="RC_INIT_PROP18_16RATES"/>
    <x v="153"/>
  </r>
  <r>
    <x v="0"/>
    <n v="1138.55"/>
    <x v="2"/>
    <x v="0"/>
    <s v="ANCILLARY SERVICES"/>
    <x v="0"/>
    <s v="RC_INIT_PROP18_16RATES"/>
    <x v="153"/>
  </r>
  <r>
    <x v="0"/>
    <n v="1070.3499999999999"/>
    <x v="2"/>
    <x v="1"/>
    <s v="ANCILLARY SERVICES"/>
    <x v="0"/>
    <s v="RC_INIT_PROP18_16RATES"/>
    <x v="153"/>
  </r>
  <r>
    <x v="0"/>
    <n v="1183.28"/>
    <x v="2"/>
    <x v="2"/>
    <s v="ANCILLARY SERVICES"/>
    <x v="0"/>
    <s v="RC_INIT_PROP18_16RATES"/>
    <x v="153"/>
  </r>
  <r>
    <x v="20"/>
    <n v="206.24"/>
    <x v="2"/>
    <x v="4"/>
    <s v="ANCILLARY SERVICES"/>
    <x v="10"/>
    <s v="RC_INIT_PROP18_16RATES"/>
    <x v="153"/>
  </r>
  <r>
    <x v="20"/>
    <n v="341.94"/>
    <x v="2"/>
    <x v="5"/>
    <s v="ANCILLARY SERVICES"/>
    <x v="10"/>
    <s v="RC_INIT_PROP18_16RATES"/>
    <x v="153"/>
  </r>
  <r>
    <x v="20"/>
    <n v="221.36"/>
    <x v="2"/>
    <x v="6"/>
    <s v="ANCILLARY SERVICES"/>
    <x v="10"/>
    <s v="RC_INIT_PROP18_16RATES"/>
    <x v="153"/>
  </r>
  <r>
    <x v="21"/>
    <n v="1507.45"/>
    <x v="2"/>
    <x v="0"/>
    <s v="ANCILLARY SERVICES"/>
    <x v="1"/>
    <s v="RC_INIT_PROP18_16RATES"/>
    <x v="153"/>
  </r>
  <r>
    <x v="21"/>
    <n v="1252.6500000000001"/>
    <x v="2"/>
    <x v="1"/>
    <s v="ANCILLARY SERVICES"/>
    <x v="1"/>
    <s v="RC_INIT_PROP18_16RATES"/>
    <x v="153"/>
  </r>
  <r>
    <x v="12"/>
    <n v="7753.72"/>
    <x v="2"/>
    <x v="3"/>
    <s v="NETWORK"/>
    <x v="7"/>
    <s v="RC_INIT_PROP18_16RATES"/>
    <x v="153"/>
  </r>
  <r>
    <x v="12"/>
    <n v="7175.96"/>
    <x v="2"/>
    <x v="10"/>
    <s v="NETWORK"/>
    <x v="7"/>
    <s v="RC_INIT_PROP18_16RATES"/>
    <x v="153"/>
  </r>
  <r>
    <x v="12"/>
    <n v="4075.52"/>
    <x v="2"/>
    <x v="11"/>
    <s v="NETWORK"/>
    <x v="7"/>
    <s v="RC_INIT_PROP18_16RATES"/>
    <x v="153"/>
  </r>
  <r>
    <x v="0"/>
    <n v="3028.51"/>
    <x v="0"/>
    <x v="0"/>
    <s v="ANCILLARY SERVICES"/>
    <x v="0"/>
    <s v="RC_INIT_PROP18_16RATES"/>
    <x v="154"/>
  </r>
  <r>
    <x v="0"/>
    <n v="2881.69"/>
    <x v="0"/>
    <x v="1"/>
    <s v="ANCILLARY SERVICES"/>
    <x v="0"/>
    <s v="RC_INIT_PROP18_16RATES"/>
    <x v="154"/>
  </r>
  <r>
    <x v="0"/>
    <n v="3211.34"/>
    <x v="0"/>
    <x v="2"/>
    <s v="ANCILLARY SERVICES"/>
    <x v="0"/>
    <s v="RC_INIT_PROP18_16RATES"/>
    <x v="154"/>
  </r>
  <r>
    <x v="20"/>
    <n v="775.4"/>
    <x v="0"/>
    <x v="4"/>
    <s v="ANCILLARY SERVICES"/>
    <x v="10"/>
    <s v="RC_INIT_PROP18_16RATES"/>
    <x v="154"/>
  </r>
  <r>
    <x v="20"/>
    <n v="1175.46"/>
    <x v="0"/>
    <x v="5"/>
    <s v="ANCILLARY SERVICES"/>
    <x v="10"/>
    <s v="RC_INIT_PROP18_16RATES"/>
    <x v="154"/>
  </r>
  <r>
    <x v="20"/>
    <n v="757.56"/>
    <x v="0"/>
    <x v="6"/>
    <s v="ANCILLARY SERVICES"/>
    <x v="10"/>
    <s v="RC_INIT_PROP18_16RATES"/>
    <x v="154"/>
  </r>
  <r>
    <x v="21"/>
    <n v="9406.6"/>
    <x v="0"/>
    <x v="0"/>
    <s v="ANCILLARY SERVICES"/>
    <x v="1"/>
    <s v="RC_INIT_PROP18_16RATES"/>
    <x v="154"/>
  </r>
  <r>
    <x v="21"/>
    <n v="5887"/>
    <x v="0"/>
    <x v="1"/>
    <s v="ANCILLARY SERVICES"/>
    <x v="1"/>
    <s v="RC_INIT_PROP18_16RATES"/>
    <x v="154"/>
  </r>
  <r>
    <x v="12"/>
    <n v="37557.550000000003"/>
    <x v="0"/>
    <x v="3"/>
    <s v="NETWORK"/>
    <x v="7"/>
    <s v="RC_INIT_PROP18_16RATES"/>
    <x v="154"/>
  </r>
  <r>
    <x v="12"/>
    <n v="37073.480000000003"/>
    <x v="0"/>
    <x v="10"/>
    <s v="NETWORK"/>
    <x v="7"/>
    <s v="RC_INIT_PROP18_16RATES"/>
    <x v="154"/>
  </r>
  <r>
    <x v="12"/>
    <n v="28271.83"/>
    <x v="0"/>
    <x v="11"/>
    <s v="NETWORK"/>
    <x v="7"/>
    <s v="RC_INIT_PROP18_16RATES"/>
    <x v="154"/>
  </r>
  <r>
    <x v="0"/>
    <n v="2544.7600000000002"/>
    <x v="1"/>
    <x v="3"/>
    <s v="ANCILLARY SERVICES"/>
    <x v="0"/>
    <s v="RC_INIT_PROP18_16RATES"/>
    <x v="154"/>
  </r>
  <r>
    <x v="0"/>
    <n v="2499.83"/>
    <x v="1"/>
    <x v="10"/>
    <s v="ANCILLARY SERVICES"/>
    <x v="0"/>
    <s v="RC_INIT_PROP18_16RATES"/>
    <x v="154"/>
  </r>
  <r>
    <x v="0"/>
    <n v="2909.8"/>
    <x v="1"/>
    <x v="11"/>
    <s v="ANCILLARY SERVICES"/>
    <x v="0"/>
    <s v="RC_INIT_PROP18_16RATES"/>
    <x v="154"/>
  </r>
  <r>
    <x v="20"/>
    <n v="1287.51"/>
    <x v="1"/>
    <x v="0"/>
    <s v="ANCILLARY SERVICES"/>
    <x v="10"/>
    <s v="RC_INIT_PROP18_16RATES"/>
    <x v="154"/>
  </r>
  <r>
    <x v="20"/>
    <n v="809.77"/>
    <x v="1"/>
    <x v="1"/>
    <s v="ANCILLARY SERVICES"/>
    <x v="10"/>
    <s v="RC_INIT_PROP18_16RATES"/>
    <x v="154"/>
  </r>
  <r>
    <x v="21"/>
    <n v="7595.7"/>
    <x v="1"/>
    <x v="3"/>
    <s v="ANCILLARY SERVICES"/>
    <x v="1"/>
    <s v="RC_INIT_PROP18_16RATES"/>
    <x v="154"/>
  </r>
  <r>
    <x v="21"/>
    <n v="7496.3"/>
    <x v="1"/>
    <x v="10"/>
    <s v="ANCILLARY SERVICES"/>
    <x v="1"/>
    <s v="RC_INIT_PROP18_16RATES"/>
    <x v="154"/>
  </r>
  <r>
    <x v="12"/>
    <n v="23823.29"/>
    <x v="1"/>
    <x v="4"/>
    <s v="NETWORK"/>
    <x v="7"/>
    <s v="RC_INIT_PROP18_16RATES"/>
    <x v="154"/>
  </r>
  <r>
    <x v="12"/>
    <n v="41657.35"/>
    <x v="1"/>
    <x v="5"/>
    <s v="NETWORK"/>
    <x v="7"/>
    <s v="RC_INIT_PROP18_16RATES"/>
    <x v="154"/>
  </r>
  <r>
    <x v="12"/>
    <n v="24381.96"/>
    <x v="1"/>
    <x v="6"/>
    <s v="NETWORK"/>
    <x v="7"/>
    <s v="RC_INIT_PROP18_16RATES"/>
    <x v="154"/>
  </r>
  <r>
    <x v="0"/>
    <n v="2504.38"/>
    <x v="2"/>
    <x v="4"/>
    <s v="ANCILLARY SERVICES"/>
    <x v="0"/>
    <s v="RC_INIT_PROP18_16RATES"/>
    <x v="154"/>
  </r>
  <r>
    <x v="0"/>
    <n v="2924.84"/>
    <x v="2"/>
    <x v="5"/>
    <s v="ANCILLARY SERVICES"/>
    <x v="0"/>
    <s v="RC_INIT_PROP18_16RATES"/>
    <x v="154"/>
  </r>
  <r>
    <x v="0"/>
    <n v="2656.51"/>
    <x v="2"/>
    <x v="6"/>
    <s v="ANCILLARY SERVICES"/>
    <x v="0"/>
    <s v="RC_INIT_PROP18_16RATES"/>
    <x v="154"/>
  </r>
  <r>
    <x v="0"/>
    <n v="24971.27"/>
    <x v="2"/>
    <x v="2"/>
    <s v="ANCILLARY SERVICES"/>
    <x v="0"/>
    <s v="RC_INIT_PROP18_16RATES"/>
    <x v="83"/>
  </r>
  <r>
    <x v="0"/>
    <n v="19630.54"/>
    <x v="2"/>
    <x v="7"/>
    <s v="ANCILLARY SERVICES"/>
    <x v="0"/>
    <s v="RC_INIT_PROP18_16RATES"/>
    <x v="83"/>
  </r>
  <r>
    <x v="20"/>
    <n v="6738.94"/>
    <x v="2"/>
    <x v="5"/>
    <s v="ANCILLARY SERVICES"/>
    <x v="10"/>
    <s v="RC_INIT_PROP18_16RATES"/>
    <x v="83"/>
  </r>
  <r>
    <x v="20"/>
    <n v="4274.6400000000003"/>
    <x v="2"/>
    <x v="6"/>
    <s v="ANCILLARY SERVICES"/>
    <x v="10"/>
    <s v="RC_INIT_PROP18_16RATES"/>
    <x v="83"/>
  </r>
  <r>
    <x v="20"/>
    <n v="4706.84"/>
    <x v="2"/>
    <x v="8"/>
    <s v="ANCILLARY SERVICES"/>
    <x v="10"/>
    <s v="RC_INIT_PROP18_16RATES"/>
    <x v="83"/>
  </r>
  <r>
    <x v="21"/>
    <n v="62634.6"/>
    <x v="2"/>
    <x v="0"/>
    <s v="ANCILLARY SERVICES"/>
    <x v="1"/>
    <s v="RC_INIT_PROP18_16RATES"/>
    <x v="83"/>
  </r>
  <r>
    <x v="21"/>
    <n v="49947.1"/>
    <x v="2"/>
    <x v="1"/>
    <s v="ANCILLARY SERVICES"/>
    <x v="1"/>
    <s v="RC_INIT_PROP18_16RATES"/>
    <x v="83"/>
  </r>
  <r>
    <x v="21"/>
    <n v="42241.85"/>
    <x v="2"/>
    <x v="2"/>
    <s v="ANCILLARY SERVICES"/>
    <x v="1"/>
    <s v="RC_INIT_PROP18_16RATES"/>
    <x v="83"/>
  </r>
  <r>
    <x v="12"/>
    <n v="302960.5"/>
    <x v="2"/>
    <x v="10"/>
    <s v="NETWORK"/>
    <x v="7"/>
    <s v="RC_INIT_PROP18_16RATES"/>
    <x v="83"/>
  </r>
  <r>
    <x v="12"/>
    <n v="191471.13"/>
    <x v="2"/>
    <x v="11"/>
    <s v="NETWORK"/>
    <x v="7"/>
    <s v="RC_INIT_PROP18_16RATES"/>
    <x v="83"/>
  </r>
  <r>
    <x v="12"/>
    <n v="235415.21"/>
    <x v="2"/>
    <x v="9"/>
    <s v="NETWORK"/>
    <x v="7"/>
    <s v="RC_INIT_PROP18_16RATES"/>
    <x v="83"/>
  </r>
  <r>
    <x v="32"/>
    <n v="2655"/>
    <x v="2"/>
    <x v="7"/>
    <s v="OTHER REVENUES &amp; CREDITS"/>
    <x v="16"/>
    <s v="RC_INIT_PROP18_16RATES"/>
    <x v="199"/>
  </r>
  <r>
    <x v="66"/>
    <n v="399.44"/>
    <x v="0"/>
    <x v="11"/>
    <s v="ANCILLARY SERVICES"/>
    <x v="25"/>
    <s v="RC_INIT_PROP18_16RATES"/>
    <x v="84"/>
  </r>
  <r>
    <x v="66"/>
    <n v="399.44"/>
    <x v="0"/>
    <x v="9"/>
    <s v="ANCILLARY SERVICES"/>
    <x v="25"/>
    <s v="RC_INIT_PROP18_16RATES"/>
    <x v="84"/>
  </r>
  <r>
    <x v="67"/>
    <n v="52.79"/>
    <x v="0"/>
    <x v="7"/>
    <s v="ANCILLARY SERVICES"/>
    <x v="25"/>
    <s v="RC_INIT_PROP18_16RATES"/>
    <x v="84"/>
  </r>
  <r>
    <x v="19"/>
    <n v="9636.42"/>
    <x v="0"/>
    <x v="4"/>
    <s v="ANCILLARY SERVICES"/>
    <x v="0"/>
    <s v="RC_INIT_PROP18_16RATES"/>
    <x v="84"/>
  </r>
  <r>
    <x v="19"/>
    <n v="11176.31"/>
    <x v="0"/>
    <x v="5"/>
    <s v="ANCILLARY SERVICES"/>
    <x v="0"/>
    <s v="RC_INIT_PROP18_16RATES"/>
    <x v="84"/>
  </r>
  <r>
    <x v="19"/>
    <n v="10432.83"/>
    <x v="0"/>
    <x v="6"/>
    <s v="ANCILLARY SERVICES"/>
    <x v="0"/>
    <s v="RC_INIT_PROP18_16RATES"/>
    <x v="84"/>
  </r>
  <r>
    <x v="19"/>
    <n v="12152.55"/>
    <x v="0"/>
    <x v="8"/>
    <s v="ANCILLARY SERVICES"/>
    <x v="0"/>
    <s v="RC_INIT_PROP18_16RATES"/>
    <x v="84"/>
  </r>
  <r>
    <x v="26"/>
    <n v="23478"/>
    <x v="0"/>
    <x v="2"/>
    <s v="ANCILLARY SERVICES"/>
    <x v="1"/>
    <s v="RC_INIT_PROP18_16RATES"/>
    <x v="84"/>
  </r>
  <r>
    <x v="26"/>
    <n v="23478"/>
    <x v="0"/>
    <x v="7"/>
    <s v="ANCILLARY SERVICES"/>
    <x v="1"/>
    <s v="RC_INIT_PROP18_16RATES"/>
    <x v="84"/>
  </r>
  <r>
    <x v="27"/>
    <n v="116142"/>
    <x v="0"/>
    <x v="0"/>
    <s v="NETWORK"/>
    <x v="11"/>
    <s v="RC_INIT_PROP18_16RATES"/>
    <x v="84"/>
  </r>
  <r>
    <x v="27"/>
    <n v="116142"/>
    <x v="0"/>
    <x v="1"/>
    <s v="NETWORK"/>
    <x v="11"/>
    <s v="RC_INIT_PROP18_16RATES"/>
    <x v="84"/>
  </r>
  <r>
    <x v="27"/>
    <n v="116142"/>
    <x v="0"/>
    <x v="2"/>
    <s v="NETWORK"/>
    <x v="11"/>
    <s v="RC_INIT_PROP18_16RATES"/>
    <x v="84"/>
  </r>
  <r>
    <x v="74"/>
    <n v="-5329.51"/>
    <x v="0"/>
    <x v="9"/>
    <s v="NETWORK"/>
    <x v="11"/>
    <s v="RC_INIT_PROP18_16RATES"/>
    <x v="84"/>
  </r>
  <r>
    <x v="63"/>
    <n v="221"/>
    <x v="0"/>
    <x v="8"/>
    <s v="OTHER REVENUES &amp; CREDITS"/>
    <x v="12"/>
    <s v="RC_INIT_PROP18_16RATES"/>
    <x v="84"/>
  </r>
  <r>
    <x v="66"/>
    <n v="399.44"/>
    <x v="1"/>
    <x v="6"/>
    <s v="ANCILLARY SERVICES"/>
    <x v="25"/>
    <s v="RC_INIT_PROP18_16RATES"/>
    <x v="84"/>
  </r>
  <r>
    <x v="66"/>
    <n v="399.44"/>
    <x v="1"/>
    <x v="8"/>
    <s v="ANCILLARY SERVICES"/>
    <x v="25"/>
    <s v="RC_INIT_PROP18_16RATES"/>
    <x v="84"/>
  </r>
  <r>
    <x v="67"/>
    <n v="52.79"/>
    <x v="1"/>
    <x v="9"/>
    <s v="ANCILLARY SERVICES"/>
    <x v="25"/>
    <s v="RC_INIT_PROP18_16RATES"/>
    <x v="84"/>
  </r>
  <r>
    <x v="19"/>
    <n v="11152.59"/>
    <x v="1"/>
    <x v="0"/>
    <s v="ANCILLARY SERVICES"/>
    <x v="0"/>
    <s v="RC_INIT_PROP18_16RATES"/>
    <x v="84"/>
  </r>
  <r>
    <x v="19"/>
    <n v="10563.12"/>
    <x v="1"/>
    <x v="1"/>
    <s v="ANCILLARY SERVICES"/>
    <x v="0"/>
    <s v="RC_INIT_PROP18_16RATES"/>
    <x v="84"/>
  </r>
  <r>
    <x v="19"/>
    <n v="11679.73"/>
    <x v="1"/>
    <x v="2"/>
    <s v="ANCILLARY SERVICES"/>
    <x v="0"/>
    <s v="RC_INIT_PROP18_16RATES"/>
    <x v="84"/>
  </r>
  <r>
    <x v="20"/>
    <n v="2899.91"/>
    <x v="1"/>
    <x v="7"/>
    <s v="ANCILLARY SERVICES"/>
    <x v="10"/>
    <s v="RC_INIT_PROP18_16RATES"/>
    <x v="84"/>
  </r>
  <r>
    <x v="26"/>
    <n v="23478"/>
    <x v="1"/>
    <x v="11"/>
    <s v="ANCILLARY SERVICES"/>
    <x v="1"/>
    <s v="RC_INIT_PROP18_16RATES"/>
    <x v="84"/>
  </r>
  <r>
    <x v="26"/>
    <n v="23478"/>
    <x v="1"/>
    <x v="9"/>
    <s v="ANCILLARY SERVICES"/>
    <x v="1"/>
    <s v="RC_INIT_PROP18_16RATES"/>
    <x v="84"/>
  </r>
  <r>
    <x v="27"/>
    <n v="116142"/>
    <x v="1"/>
    <x v="3"/>
    <s v="NETWORK"/>
    <x v="11"/>
    <s v="RC_INIT_PROP18_16RATES"/>
    <x v="84"/>
  </r>
  <r>
    <x v="27"/>
    <n v="116142"/>
    <x v="1"/>
    <x v="10"/>
    <s v="NETWORK"/>
    <x v="11"/>
    <s v="RC_INIT_PROP18_16RATES"/>
    <x v="84"/>
  </r>
  <r>
    <x v="27"/>
    <n v="116142"/>
    <x v="1"/>
    <x v="11"/>
    <s v="NETWORK"/>
    <x v="11"/>
    <s v="RC_INIT_PROP18_16RATES"/>
    <x v="84"/>
  </r>
  <r>
    <x v="74"/>
    <n v="-5329.51"/>
    <x v="1"/>
    <x v="8"/>
    <s v="NETWORK"/>
    <x v="11"/>
    <s v="RC_INIT_PROP18_16RATES"/>
    <x v="84"/>
  </r>
  <r>
    <x v="63"/>
    <n v="221"/>
    <x v="1"/>
    <x v="2"/>
    <s v="OTHER REVENUES &amp; CREDITS"/>
    <x v="12"/>
    <s v="RC_INIT_PROP18_16RATES"/>
    <x v="84"/>
  </r>
  <r>
    <x v="63"/>
    <n v="221"/>
    <x v="1"/>
    <x v="7"/>
    <s v="OTHER REVENUES &amp; CREDITS"/>
    <x v="12"/>
    <s v="RC_INIT_PROP18_16RATES"/>
    <x v="84"/>
  </r>
  <r>
    <x v="66"/>
    <n v="399.44"/>
    <x v="2"/>
    <x v="1"/>
    <s v="ANCILLARY SERVICES"/>
    <x v="25"/>
    <s v="RC_INIT_PROP18_16RATES"/>
    <x v="84"/>
  </r>
  <r>
    <x v="66"/>
    <n v="399.44"/>
    <x v="2"/>
    <x v="2"/>
    <s v="ANCILLARY SERVICES"/>
    <x v="25"/>
    <s v="RC_INIT_PROP18_16RATES"/>
    <x v="84"/>
  </r>
  <r>
    <x v="66"/>
    <n v="399.44"/>
    <x v="2"/>
    <x v="7"/>
    <s v="ANCILLARY SERVICES"/>
    <x v="25"/>
    <s v="RC_INIT_PROP18_16RATES"/>
    <x v="84"/>
  </r>
  <r>
    <x v="67"/>
    <n v="52.79"/>
    <x v="2"/>
    <x v="8"/>
    <s v="ANCILLARY SERVICES"/>
    <x v="25"/>
    <s v="RC_INIT_PROP18_16RATES"/>
    <x v="84"/>
  </r>
  <r>
    <x v="19"/>
    <n v="9577.32"/>
    <x v="2"/>
    <x v="3"/>
    <s v="ANCILLARY SERVICES"/>
    <x v="0"/>
    <s v="RC_INIT_PROP18_16RATES"/>
    <x v="84"/>
  </r>
  <r>
    <x v="19"/>
    <n v="9582.4699999999993"/>
    <x v="2"/>
    <x v="10"/>
    <s v="ANCILLARY SERVICES"/>
    <x v="0"/>
    <s v="RC_INIT_PROP18_16RATES"/>
    <x v="84"/>
  </r>
  <r>
    <x v="19"/>
    <n v="11153.63"/>
    <x v="2"/>
    <x v="11"/>
    <s v="ANCILLARY SERVICES"/>
    <x v="0"/>
    <s v="RC_INIT_PROP18_16RATES"/>
    <x v="84"/>
  </r>
  <r>
    <x v="20"/>
    <n v="3366.02"/>
    <x v="2"/>
    <x v="9"/>
    <s v="ANCILLARY SERVICES"/>
    <x v="10"/>
    <s v="RC_INIT_PROP18_16RATES"/>
    <x v="84"/>
  </r>
  <r>
    <x v="26"/>
    <n v="23478"/>
    <x v="2"/>
    <x v="6"/>
    <s v="ANCILLARY SERVICES"/>
    <x v="1"/>
    <s v="RC_INIT_PROP18_16RATES"/>
    <x v="84"/>
  </r>
  <r>
    <x v="26"/>
    <n v="23478"/>
    <x v="2"/>
    <x v="8"/>
    <s v="ANCILLARY SERVICES"/>
    <x v="1"/>
    <s v="RC_INIT_PROP18_16RATES"/>
    <x v="84"/>
  </r>
  <r>
    <x v="27"/>
    <n v="116142"/>
    <x v="2"/>
    <x v="4"/>
    <s v="NETWORK"/>
    <x v="11"/>
    <s v="RC_INIT_PROP18_16RATES"/>
    <x v="84"/>
  </r>
  <r>
    <x v="27"/>
    <n v="116142"/>
    <x v="2"/>
    <x v="5"/>
    <s v="NETWORK"/>
    <x v="11"/>
    <s v="RC_INIT_PROP18_16RATES"/>
    <x v="84"/>
  </r>
  <r>
    <x v="27"/>
    <n v="116142"/>
    <x v="2"/>
    <x v="6"/>
    <s v="NETWORK"/>
    <x v="11"/>
    <s v="RC_INIT_PROP18_16RATES"/>
    <x v="84"/>
  </r>
  <r>
    <x v="74"/>
    <n v="-5329.51"/>
    <x v="2"/>
    <x v="2"/>
    <s v="NETWORK"/>
    <x v="11"/>
    <s v="RC_INIT_PROP18_16RATES"/>
    <x v="84"/>
  </r>
  <r>
    <x v="74"/>
    <n v="-5329.51"/>
    <x v="2"/>
    <x v="7"/>
    <s v="NETWORK"/>
    <x v="11"/>
    <s v="RC_INIT_PROP18_16RATES"/>
    <x v="84"/>
  </r>
  <r>
    <x v="63"/>
    <n v="221"/>
    <x v="2"/>
    <x v="11"/>
    <s v="OTHER REVENUES &amp; CREDITS"/>
    <x v="12"/>
    <s v="RC_INIT_PROP18_16RATES"/>
    <x v="84"/>
  </r>
  <r>
    <x v="63"/>
    <n v="221"/>
    <x v="2"/>
    <x v="9"/>
    <s v="OTHER REVENUES &amp; CREDITS"/>
    <x v="12"/>
    <s v="RC_INIT_PROP18_16RATES"/>
    <x v="84"/>
  </r>
  <r>
    <x v="19"/>
    <n v="5368.94"/>
    <x v="0"/>
    <x v="4"/>
    <s v="ANCILLARY SERVICES"/>
    <x v="0"/>
    <s v="RC_INIT_PROP18_16RATES"/>
    <x v="85"/>
  </r>
  <r>
    <x v="19"/>
    <n v="6226.89"/>
    <x v="0"/>
    <x v="5"/>
    <s v="ANCILLARY SERVICES"/>
    <x v="0"/>
    <s v="RC_INIT_PROP18_16RATES"/>
    <x v="85"/>
  </r>
  <r>
    <x v="20"/>
    <n v="934.16"/>
    <x v="2"/>
    <x v="3"/>
    <s v="ANCILLARY SERVICES"/>
    <x v="10"/>
    <s v="RC_INIT_PROP18_16RATES"/>
    <x v="154"/>
  </r>
  <r>
    <x v="20"/>
    <n v="941.96"/>
    <x v="2"/>
    <x v="10"/>
    <s v="ANCILLARY SERVICES"/>
    <x v="10"/>
    <s v="RC_INIT_PROP18_16RATES"/>
    <x v="154"/>
  </r>
  <r>
    <x v="21"/>
    <n v="4816.7"/>
    <x v="2"/>
    <x v="4"/>
    <s v="ANCILLARY SERVICES"/>
    <x v="1"/>
    <s v="RC_INIT_PROP18_16RATES"/>
    <x v="154"/>
  </r>
  <r>
    <x v="21"/>
    <n v="8423.4500000000007"/>
    <x v="2"/>
    <x v="5"/>
    <s v="ANCILLARY SERVICES"/>
    <x v="1"/>
    <s v="RC_INIT_PROP18_16RATES"/>
    <x v="154"/>
  </r>
  <r>
    <x v="12"/>
    <n v="46853.68"/>
    <x v="2"/>
    <x v="0"/>
    <s v="NETWORK"/>
    <x v="7"/>
    <s v="RC_INIT_PROP18_16RATES"/>
    <x v="154"/>
  </r>
  <r>
    <x v="12"/>
    <n v="29319.77"/>
    <x v="2"/>
    <x v="1"/>
    <s v="NETWORK"/>
    <x v="7"/>
    <s v="RC_INIT_PROP18_16RATES"/>
    <x v="154"/>
  </r>
  <r>
    <x v="9"/>
    <n v="0"/>
    <x v="0"/>
    <x v="2"/>
    <s v="OTHER REVENUES &amp; CREDITS"/>
    <x v="5"/>
    <s v="RC_INIT_PROP18_16RATES"/>
    <x v="269"/>
  </r>
  <r>
    <x v="9"/>
    <n v="200"/>
    <x v="1"/>
    <x v="11"/>
    <s v="OTHER REVENUES &amp; CREDITS"/>
    <x v="5"/>
    <s v="RC_INIT_PROP18_16RATES"/>
    <x v="269"/>
  </r>
  <r>
    <x v="52"/>
    <n v="17500"/>
    <x v="0"/>
    <x v="4"/>
    <s v="FIBER AND PCS"/>
    <x v="24"/>
    <s v="RC_INIT_PROP18_16RATES"/>
    <x v="204"/>
  </r>
  <r>
    <x v="52"/>
    <n v="17500"/>
    <x v="0"/>
    <x v="5"/>
    <s v="FIBER AND PCS"/>
    <x v="24"/>
    <s v="RC_INIT_PROP18_16RATES"/>
    <x v="204"/>
  </r>
  <r>
    <x v="52"/>
    <n v="17500"/>
    <x v="0"/>
    <x v="6"/>
    <s v="FIBER AND PCS"/>
    <x v="24"/>
    <s v="RC_INIT_PROP18_16RATES"/>
    <x v="204"/>
  </r>
  <r>
    <x v="52"/>
    <n v="17500"/>
    <x v="0"/>
    <x v="8"/>
    <s v="FIBER AND PCS"/>
    <x v="24"/>
    <s v="RC_INIT_PROP18_16RATES"/>
    <x v="204"/>
  </r>
  <r>
    <x v="52"/>
    <n v="17500"/>
    <x v="1"/>
    <x v="0"/>
    <s v="FIBER AND PCS"/>
    <x v="24"/>
    <s v="RC_INIT_PROP18_16RATES"/>
    <x v="204"/>
  </r>
  <r>
    <x v="52"/>
    <n v="17500"/>
    <x v="1"/>
    <x v="1"/>
    <s v="FIBER AND PCS"/>
    <x v="24"/>
    <s v="RC_INIT_PROP18_16RATES"/>
    <x v="204"/>
  </r>
  <r>
    <x v="52"/>
    <n v="17500"/>
    <x v="1"/>
    <x v="2"/>
    <s v="FIBER AND PCS"/>
    <x v="24"/>
    <s v="RC_INIT_PROP18_16RATES"/>
    <x v="204"/>
  </r>
  <r>
    <x v="52"/>
    <n v="17500"/>
    <x v="2"/>
    <x v="3"/>
    <s v="FIBER AND PCS"/>
    <x v="24"/>
    <s v="RC_INIT_PROP18_16RATES"/>
    <x v="204"/>
  </r>
  <r>
    <x v="52"/>
    <n v="17500"/>
    <x v="2"/>
    <x v="10"/>
    <s v="FIBER AND PCS"/>
    <x v="24"/>
    <s v="RC_INIT_PROP18_16RATES"/>
    <x v="204"/>
  </r>
  <r>
    <x v="52"/>
    <n v="17500"/>
    <x v="2"/>
    <x v="11"/>
    <s v="FIBER AND PCS"/>
    <x v="24"/>
    <s v="RC_INIT_PROP18_16RATES"/>
    <x v="204"/>
  </r>
  <r>
    <x v="19"/>
    <n v="11544.03"/>
    <x v="0"/>
    <x v="9"/>
    <s v="ANCILLARY SERVICES"/>
    <x v="0"/>
    <s v="RC_INIT_PROP18_16RATES"/>
    <x v="155"/>
  </r>
  <r>
    <x v="0"/>
    <n v="9607.7800000000007"/>
    <x v="0"/>
    <x v="3"/>
    <s v="ANCILLARY SERVICES"/>
    <x v="0"/>
    <s v="RC_INIT_PROP18_16RATES"/>
    <x v="155"/>
  </r>
  <r>
    <x v="0"/>
    <n v="9616.02"/>
    <x v="0"/>
    <x v="10"/>
    <s v="ANCILLARY SERVICES"/>
    <x v="0"/>
    <s v="RC_INIT_PROP18_16RATES"/>
    <x v="155"/>
  </r>
  <r>
    <x v="21"/>
    <n v="35393.75"/>
    <x v="0"/>
    <x v="3"/>
    <s v="ANCILLARY SERVICES"/>
    <x v="1"/>
    <s v="RC_INIT_PROP18_16RATES"/>
    <x v="155"/>
  </r>
  <r>
    <x v="12"/>
    <n v="164504.03"/>
    <x v="0"/>
    <x v="4"/>
    <s v="NETWORK"/>
    <x v="7"/>
    <s v="RC_INIT_PROP18_16RATES"/>
    <x v="155"/>
  </r>
  <r>
    <x v="12"/>
    <n v="187969.9"/>
    <x v="0"/>
    <x v="5"/>
    <s v="NETWORK"/>
    <x v="7"/>
    <s v="RC_INIT_PROP18_16RATES"/>
    <x v="155"/>
  </r>
  <r>
    <x v="19"/>
    <n v="12475.35"/>
    <x v="1"/>
    <x v="8"/>
    <s v="ANCILLARY SERVICES"/>
    <x v="0"/>
    <s v="RC_INIT_PROP18_16RATES"/>
    <x v="155"/>
  </r>
  <r>
    <x v="0"/>
    <n v="9474.16"/>
    <x v="1"/>
    <x v="4"/>
    <s v="ANCILLARY SERVICES"/>
    <x v="0"/>
    <s v="RC_INIT_PROP18_16RATES"/>
    <x v="155"/>
  </r>
  <r>
    <x v="0"/>
    <n v="10822.09"/>
    <x v="1"/>
    <x v="5"/>
    <s v="ANCILLARY SERVICES"/>
    <x v="0"/>
    <s v="RC_INIT_PROP18_16RATES"/>
    <x v="155"/>
  </r>
  <r>
    <x v="21"/>
    <n v="33489.050000000003"/>
    <x v="1"/>
    <x v="4"/>
    <s v="ANCILLARY SERVICES"/>
    <x v="1"/>
    <s v="RC_INIT_PROP18_16RATES"/>
    <x v="155"/>
  </r>
  <r>
    <x v="12"/>
    <n v="187612.49"/>
    <x v="1"/>
    <x v="0"/>
    <s v="NETWORK"/>
    <x v="7"/>
    <s v="RC_INIT_PROP18_16RATES"/>
    <x v="155"/>
  </r>
  <r>
    <x v="19"/>
    <n v="12493.16"/>
    <x v="2"/>
    <x v="2"/>
    <s v="ANCILLARY SERVICES"/>
    <x v="0"/>
    <s v="RC_INIT_PROP18_16RATES"/>
    <x v="155"/>
  </r>
  <r>
    <x v="19"/>
    <n v="9821.18"/>
    <x v="2"/>
    <x v="7"/>
    <s v="ANCILLARY SERVICES"/>
    <x v="0"/>
    <s v="RC_INIT_PROP18_16RATES"/>
    <x v="155"/>
  </r>
  <r>
    <x v="0"/>
    <n v="11019.16"/>
    <x v="2"/>
    <x v="0"/>
    <s v="ANCILLARY SERVICES"/>
    <x v="0"/>
    <s v="RC_INIT_PROP18_16RATES"/>
    <x v="155"/>
  </r>
  <r>
    <x v="12"/>
    <n v="178425.67"/>
    <x v="2"/>
    <x v="3"/>
    <s v="NETWORK"/>
    <x v="7"/>
    <s v="RC_INIT_PROP18_16RATES"/>
    <x v="155"/>
  </r>
  <r>
    <x v="9"/>
    <n v="0"/>
    <x v="2"/>
    <x v="10"/>
    <s v="OTHER REVENUES &amp; CREDITS"/>
    <x v="5"/>
    <s v="RC_INIT_PROP18_16RATES"/>
    <x v="251"/>
  </r>
  <r>
    <x v="19"/>
    <n v="5987.8"/>
    <x v="0"/>
    <x v="1"/>
    <s v="ANCILLARY SERVICES"/>
    <x v="0"/>
    <s v="RC_INIT_PROP18_16RATES"/>
    <x v="156"/>
  </r>
  <r>
    <x v="19"/>
    <n v="6672.78"/>
    <x v="0"/>
    <x v="2"/>
    <s v="ANCILLARY SERVICES"/>
    <x v="0"/>
    <s v="RC_INIT_PROP18_16RATES"/>
    <x v="156"/>
  </r>
  <r>
    <x v="19"/>
    <n v="5187.17"/>
    <x v="0"/>
    <x v="7"/>
    <s v="ANCILLARY SERVICES"/>
    <x v="0"/>
    <s v="RC_INIT_PROP18_16RATES"/>
    <x v="156"/>
  </r>
  <r>
    <x v="19"/>
    <n v="5194.34"/>
    <x v="1"/>
    <x v="10"/>
    <s v="ANCILLARY SERVICES"/>
    <x v="0"/>
    <s v="RC_INIT_PROP18_16RATES"/>
    <x v="156"/>
  </r>
  <r>
    <x v="19"/>
    <n v="6046.2"/>
    <x v="1"/>
    <x v="11"/>
    <s v="ANCILLARY SERVICES"/>
    <x v="0"/>
    <s v="RC_INIT_PROP18_16RATES"/>
    <x v="156"/>
  </r>
  <r>
    <x v="19"/>
    <n v="5675.79"/>
    <x v="1"/>
    <x v="9"/>
    <s v="ANCILLARY SERVICES"/>
    <x v="0"/>
    <s v="RC_INIT_PROP18_16RATES"/>
    <x v="156"/>
  </r>
  <r>
    <x v="19"/>
    <n v="6077.46"/>
    <x v="2"/>
    <x v="5"/>
    <s v="ANCILLARY SERVICES"/>
    <x v="0"/>
    <s v="RC_INIT_PROP18_16RATES"/>
    <x v="156"/>
  </r>
  <r>
    <x v="19"/>
    <n v="5519.9"/>
    <x v="2"/>
    <x v="6"/>
    <s v="ANCILLARY SERVICES"/>
    <x v="0"/>
    <s v="RC_INIT_PROP18_16RATES"/>
    <x v="156"/>
  </r>
  <r>
    <x v="19"/>
    <n v="6474.54"/>
    <x v="2"/>
    <x v="8"/>
    <s v="ANCILLARY SERVICES"/>
    <x v="0"/>
    <s v="RC_INIT_PROP18_16RATES"/>
    <x v="156"/>
  </r>
  <r>
    <x v="32"/>
    <n v="350"/>
    <x v="2"/>
    <x v="10"/>
    <s v="OTHER REVENUES &amp; CREDITS"/>
    <x v="16"/>
    <s v="RC_INIT_PROP18_16RATES"/>
    <x v="281"/>
  </r>
  <r>
    <x v="52"/>
    <n v="143042"/>
    <x v="0"/>
    <x v="10"/>
    <s v="FIBER AND PCS"/>
    <x v="24"/>
    <s v="RC_INIT_PROP18_16RATES"/>
    <x v="157"/>
  </r>
  <r>
    <x v="52"/>
    <n v="143042"/>
    <x v="0"/>
    <x v="11"/>
    <s v="FIBER AND PCS"/>
    <x v="24"/>
    <s v="RC_INIT_PROP18_16RATES"/>
    <x v="157"/>
  </r>
  <r>
    <x v="52"/>
    <n v="143042"/>
    <x v="0"/>
    <x v="9"/>
    <s v="FIBER AND PCS"/>
    <x v="24"/>
    <s v="RC_INIT_PROP18_16RATES"/>
    <x v="157"/>
  </r>
  <r>
    <x v="52"/>
    <n v="143042"/>
    <x v="1"/>
    <x v="5"/>
    <s v="FIBER AND PCS"/>
    <x v="24"/>
    <s v="RC_INIT_PROP18_16RATES"/>
    <x v="157"/>
  </r>
  <r>
    <x v="52"/>
    <n v="143042"/>
    <x v="1"/>
    <x v="6"/>
    <s v="FIBER AND PCS"/>
    <x v="24"/>
    <s v="RC_INIT_PROP18_16RATES"/>
    <x v="157"/>
  </r>
  <r>
    <x v="52"/>
    <n v="143042"/>
    <x v="1"/>
    <x v="8"/>
    <s v="FIBER AND PCS"/>
    <x v="24"/>
    <s v="RC_INIT_PROP18_16RATES"/>
    <x v="157"/>
  </r>
  <r>
    <x v="52"/>
    <n v="143042"/>
    <x v="2"/>
    <x v="0"/>
    <s v="FIBER AND PCS"/>
    <x v="24"/>
    <s v="RC_INIT_PROP18_16RATES"/>
    <x v="157"/>
  </r>
  <r>
    <x v="52"/>
    <n v="143042"/>
    <x v="2"/>
    <x v="1"/>
    <s v="FIBER AND PCS"/>
    <x v="24"/>
    <s v="RC_INIT_PROP18_16RATES"/>
    <x v="157"/>
  </r>
  <r>
    <x v="52"/>
    <n v="143042"/>
    <x v="2"/>
    <x v="2"/>
    <s v="FIBER AND PCS"/>
    <x v="24"/>
    <s v="RC_INIT_PROP18_16RATES"/>
    <x v="157"/>
  </r>
  <r>
    <x v="19"/>
    <n v="314.20999999999998"/>
    <x v="0"/>
    <x v="6"/>
    <s v="ANCILLARY SERVICES"/>
    <x v="0"/>
    <s v="RC_INIT_PROP18_16RATES"/>
    <x v="158"/>
  </r>
  <r>
    <x v="19"/>
    <n v="366"/>
    <x v="0"/>
    <x v="8"/>
    <s v="ANCILLARY SERVICES"/>
    <x v="0"/>
    <s v="RC_INIT_PROP18_16RATES"/>
    <x v="158"/>
  </r>
  <r>
    <x v="0"/>
    <n v="266.04000000000002"/>
    <x v="0"/>
    <x v="4"/>
    <s v="ANCILLARY SERVICES"/>
    <x v="0"/>
    <s v="RC_INIT_PROP18_16RATES"/>
    <x v="158"/>
  </r>
  <r>
    <x v="19"/>
    <n v="318.13"/>
    <x v="1"/>
    <x v="1"/>
    <s v="ANCILLARY SERVICES"/>
    <x v="0"/>
    <s v="RC_INIT_PROP18_16RATES"/>
    <x v="158"/>
  </r>
  <r>
    <x v="19"/>
    <n v="351.76"/>
    <x v="1"/>
    <x v="2"/>
    <s v="ANCILLARY SERVICES"/>
    <x v="0"/>
    <s v="RC_INIT_PROP18_16RATES"/>
    <x v="158"/>
  </r>
  <r>
    <x v="19"/>
    <n v="274.8"/>
    <x v="1"/>
    <x v="7"/>
    <s v="ANCILLARY SERVICES"/>
    <x v="0"/>
    <s v="RC_INIT_PROP18_16RATES"/>
    <x v="158"/>
  </r>
  <r>
    <x v="19"/>
    <n v="288.60000000000002"/>
    <x v="2"/>
    <x v="10"/>
    <s v="ANCILLARY SERVICES"/>
    <x v="0"/>
    <s v="RC_INIT_PROP18_16RATES"/>
    <x v="158"/>
  </r>
  <r>
    <x v="19"/>
    <n v="335.92"/>
    <x v="2"/>
    <x v="11"/>
    <s v="ANCILLARY SERVICES"/>
    <x v="0"/>
    <s v="RC_INIT_PROP18_16RATES"/>
    <x v="158"/>
  </r>
  <r>
    <x v="19"/>
    <n v="5812.66"/>
    <x v="0"/>
    <x v="6"/>
    <s v="ANCILLARY SERVICES"/>
    <x v="0"/>
    <s v="RC_INIT_PROP18_16RATES"/>
    <x v="85"/>
  </r>
  <r>
    <x v="21"/>
    <n v="21903"/>
    <x v="0"/>
    <x v="2"/>
    <s v="ANCILLARY SERVICES"/>
    <x v="1"/>
    <s v="RC_INIT_PROP18_16RATES"/>
    <x v="85"/>
  </r>
  <r>
    <x v="21"/>
    <n v="21552.3"/>
    <x v="0"/>
    <x v="7"/>
    <s v="ANCILLARY SERVICES"/>
    <x v="1"/>
    <s v="RC_INIT_PROP18_16RATES"/>
    <x v="85"/>
  </r>
  <r>
    <x v="12"/>
    <n v="120594.65"/>
    <x v="0"/>
    <x v="9"/>
    <s v="NETWORK"/>
    <x v="7"/>
    <s v="RC_INIT_PROP18_16RATES"/>
    <x v="85"/>
  </r>
  <r>
    <x v="19"/>
    <n v="6213.68"/>
    <x v="1"/>
    <x v="0"/>
    <s v="ANCILLARY SERVICES"/>
    <x v="0"/>
    <s v="RC_INIT_PROP18_16RATES"/>
    <x v="85"/>
  </r>
  <r>
    <x v="19"/>
    <n v="5885.25"/>
    <x v="1"/>
    <x v="1"/>
    <s v="ANCILLARY SERVICES"/>
    <x v="0"/>
    <s v="RC_INIT_PROP18_16RATES"/>
    <x v="85"/>
  </r>
  <r>
    <x v="21"/>
    <n v="19001.849999999999"/>
    <x v="1"/>
    <x v="11"/>
    <s v="ANCILLARY SERVICES"/>
    <x v="1"/>
    <s v="RC_INIT_PROP18_16RATES"/>
    <x v="85"/>
  </r>
  <r>
    <x v="21"/>
    <n v="24452.05"/>
    <x v="1"/>
    <x v="9"/>
    <s v="ANCILLARY SERVICES"/>
    <x v="1"/>
    <s v="RC_INIT_PROP18_16RATES"/>
    <x v="85"/>
  </r>
  <r>
    <x v="12"/>
    <n v="126023.46"/>
    <x v="1"/>
    <x v="8"/>
    <s v="NETWORK"/>
    <x v="7"/>
    <s v="RC_INIT_PROP18_16RATES"/>
    <x v="85"/>
  </r>
  <r>
    <x v="19"/>
    <n v="5336.01"/>
    <x v="2"/>
    <x v="3"/>
    <s v="ANCILLARY SERVICES"/>
    <x v="0"/>
    <s v="RC_INIT_PROP18_16RATES"/>
    <x v="85"/>
  </r>
  <r>
    <x v="19"/>
    <n v="5338.88"/>
    <x v="2"/>
    <x v="10"/>
    <s v="ANCILLARY SERVICES"/>
    <x v="0"/>
    <s v="RC_INIT_PROP18_16RATES"/>
    <x v="85"/>
  </r>
  <r>
    <x v="21"/>
    <n v="19961.900000000001"/>
    <x v="2"/>
    <x v="6"/>
    <s v="ANCILLARY SERVICES"/>
    <x v="1"/>
    <s v="RC_INIT_PROP18_16RATES"/>
    <x v="85"/>
  </r>
  <r>
    <x v="21"/>
    <n v="25551.75"/>
    <x v="2"/>
    <x v="8"/>
    <s v="ANCILLARY SERVICES"/>
    <x v="1"/>
    <s v="RC_INIT_PROP18_16RATES"/>
    <x v="85"/>
  </r>
  <r>
    <x v="12"/>
    <n v="109816.83"/>
    <x v="2"/>
    <x v="2"/>
    <s v="NETWORK"/>
    <x v="7"/>
    <s v="RC_INIT_PROP18_16RATES"/>
    <x v="85"/>
  </r>
  <r>
    <x v="12"/>
    <n v="108043.66"/>
    <x v="2"/>
    <x v="7"/>
    <s v="NETWORK"/>
    <x v="7"/>
    <s v="RC_INIT_PROP18_16RATES"/>
    <x v="85"/>
  </r>
  <r>
    <x v="19"/>
    <n v="7929.9"/>
    <x v="0"/>
    <x v="0"/>
    <s v="ANCILLARY SERVICES"/>
    <x v="0"/>
    <s v="RC_INIT_PROP18_16RATES"/>
    <x v="86"/>
  </r>
  <r>
    <x v="19"/>
    <n v="7545.46"/>
    <x v="0"/>
    <x v="1"/>
    <s v="ANCILLARY SERVICES"/>
    <x v="0"/>
    <s v="RC_INIT_PROP18_16RATES"/>
    <x v="86"/>
  </r>
  <r>
    <x v="20"/>
    <n v="2226.44"/>
    <x v="0"/>
    <x v="2"/>
    <s v="ANCILLARY SERVICES"/>
    <x v="10"/>
    <s v="RC_INIT_PROP18_16RATES"/>
    <x v="86"/>
  </r>
  <r>
    <x v="20"/>
    <n v="2210.54"/>
    <x v="0"/>
    <x v="7"/>
    <s v="ANCILLARY SERVICES"/>
    <x v="10"/>
    <s v="RC_INIT_PROP18_16RATES"/>
    <x v="86"/>
  </r>
  <r>
    <x v="21"/>
    <n v="10680.95"/>
    <x v="0"/>
    <x v="11"/>
    <s v="ANCILLARY SERVICES"/>
    <x v="1"/>
    <s v="RC_INIT_PROP18_16RATES"/>
    <x v="86"/>
  </r>
  <r>
    <x v="21"/>
    <n v="11769.45"/>
    <x v="0"/>
    <x v="9"/>
    <s v="ANCILLARY SERVICES"/>
    <x v="1"/>
    <s v="RC_INIT_PROP18_16RATES"/>
    <x v="86"/>
  </r>
  <r>
    <x v="12"/>
    <n v="58946.63"/>
    <x v="0"/>
    <x v="8"/>
    <s v="NETWORK"/>
    <x v="7"/>
    <s v="RC_INIT_PROP18_16RATES"/>
    <x v="86"/>
  </r>
  <r>
    <x v="19"/>
    <n v="6663.23"/>
    <x v="1"/>
    <x v="3"/>
    <s v="ANCILLARY SERVICES"/>
    <x v="0"/>
    <s v="RC_INIT_PROP18_16RATES"/>
    <x v="86"/>
  </r>
  <r>
    <x v="19"/>
    <n v="6545.59"/>
    <x v="1"/>
    <x v="10"/>
    <s v="ANCILLARY SERVICES"/>
    <x v="0"/>
    <s v="RC_INIT_PROP18_16RATES"/>
    <x v="86"/>
  </r>
  <r>
    <x v="20"/>
    <n v="2381.7199999999998"/>
    <x v="1"/>
    <x v="11"/>
    <s v="ANCILLARY SERVICES"/>
    <x v="10"/>
    <s v="RC_INIT_PROP18_16RATES"/>
    <x v="86"/>
  </r>
  <r>
    <x v="20"/>
    <n v="2333.33"/>
    <x v="1"/>
    <x v="9"/>
    <s v="ANCILLARY SERVICES"/>
    <x v="10"/>
    <s v="RC_INIT_PROP18_16RATES"/>
    <x v="86"/>
  </r>
  <r>
    <x v="21"/>
    <n v="12873.7"/>
    <x v="1"/>
    <x v="6"/>
    <s v="ANCILLARY SERVICES"/>
    <x v="1"/>
    <s v="RC_INIT_PROP18_16RATES"/>
    <x v="86"/>
  </r>
  <r>
    <x v="21"/>
    <n v="11939.2"/>
    <x v="1"/>
    <x v="8"/>
    <s v="ANCILLARY SERVICES"/>
    <x v="1"/>
    <s v="RC_INIT_PROP18_16RATES"/>
    <x v="86"/>
  </r>
  <r>
    <x v="12"/>
    <n v="55412.43"/>
    <x v="1"/>
    <x v="2"/>
    <s v="NETWORK"/>
    <x v="7"/>
    <s v="RC_INIT_PROP18_16RATES"/>
    <x v="86"/>
  </r>
  <r>
    <x v="12"/>
    <n v="55367.32"/>
    <x v="1"/>
    <x v="7"/>
    <s v="NETWORK"/>
    <x v="7"/>
    <s v="RC_INIT_PROP18_16RATES"/>
    <x v="86"/>
  </r>
  <r>
    <x v="19"/>
    <n v="6557.5"/>
    <x v="2"/>
    <x v="4"/>
    <s v="ANCILLARY SERVICES"/>
    <x v="0"/>
    <s v="RC_INIT_PROP18_16RATES"/>
    <x v="86"/>
  </r>
  <r>
    <x v="19"/>
    <n v="7658.45"/>
    <x v="2"/>
    <x v="5"/>
    <s v="ANCILLARY SERVICES"/>
    <x v="0"/>
    <s v="RC_INIT_PROP18_16RATES"/>
    <x v="86"/>
  </r>
  <r>
    <x v="0"/>
    <n v="5797.45"/>
    <x v="2"/>
    <x v="7"/>
    <s v="ANCILLARY SERVICES"/>
    <x v="0"/>
    <s v="RC_INIT_PROP18_16RATES"/>
    <x v="86"/>
  </r>
  <r>
    <x v="20"/>
    <n v="2655.5"/>
    <x v="2"/>
    <x v="6"/>
    <s v="ANCILLARY SERVICES"/>
    <x v="10"/>
    <s v="RC_INIT_PROP18_16RATES"/>
    <x v="86"/>
  </r>
  <r>
    <x v="20"/>
    <n v="2317.35"/>
    <x v="2"/>
    <x v="8"/>
    <s v="ANCILLARY SERVICES"/>
    <x v="10"/>
    <s v="RC_INIT_PROP18_16RATES"/>
    <x v="86"/>
  </r>
  <r>
    <x v="21"/>
    <n v="15074.5"/>
    <x v="2"/>
    <x v="1"/>
    <s v="ANCILLARY SERVICES"/>
    <x v="1"/>
    <s v="RC_INIT_PROP18_16RATES"/>
    <x v="86"/>
  </r>
  <r>
    <x v="21"/>
    <n v="11222.75"/>
    <x v="2"/>
    <x v="2"/>
    <s v="ANCILLARY SERVICES"/>
    <x v="1"/>
    <s v="RC_INIT_PROP18_16RATES"/>
    <x v="86"/>
  </r>
  <r>
    <x v="21"/>
    <n v="11213.65"/>
    <x v="2"/>
    <x v="7"/>
    <s v="ANCILLARY SERVICES"/>
    <x v="1"/>
    <s v="RC_INIT_PROP18_16RATES"/>
    <x v="86"/>
  </r>
  <r>
    <x v="12"/>
    <n v="53370.34"/>
    <x v="2"/>
    <x v="11"/>
    <s v="NETWORK"/>
    <x v="7"/>
    <s v="RC_INIT_PROP18_16RATES"/>
    <x v="86"/>
  </r>
  <r>
    <x v="12"/>
    <n v="58809.56"/>
    <x v="2"/>
    <x v="9"/>
    <s v="NETWORK"/>
    <x v="7"/>
    <s v="RC_INIT_PROP18_16RATES"/>
    <x v="86"/>
  </r>
  <r>
    <x v="19"/>
    <n v="21671.32"/>
    <x v="0"/>
    <x v="4"/>
    <s v="ANCILLARY SERVICES"/>
    <x v="0"/>
    <s v="RC_INIT_PROP18_16RATES"/>
    <x v="87"/>
  </r>
  <r>
    <x v="19"/>
    <n v="25134.38"/>
    <x v="0"/>
    <x v="5"/>
    <s v="ANCILLARY SERVICES"/>
    <x v="0"/>
    <s v="RC_INIT_PROP18_16RATES"/>
    <x v="87"/>
  </r>
  <r>
    <x v="0"/>
    <n v="19567.64"/>
    <x v="0"/>
    <x v="7"/>
    <s v="ANCILLARY SERVICES"/>
    <x v="0"/>
    <s v="RC_INIT_PROP18_16RATES"/>
    <x v="87"/>
  </r>
  <r>
    <x v="20"/>
    <n v="8889.7000000000007"/>
    <x v="0"/>
    <x v="6"/>
    <s v="ANCILLARY SERVICES"/>
    <x v="10"/>
    <s v="RC_INIT_PROP18_16RATES"/>
    <x v="87"/>
  </r>
  <r>
    <x v="20"/>
    <n v="7383.64"/>
    <x v="0"/>
    <x v="8"/>
    <s v="ANCILLARY SERVICES"/>
    <x v="10"/>
    <s v="RC_INIT_PROP18_16RATES"/>
    <x v="87"/>
  </r>
  <r>
    <x v="21"/>
    <n v="55456.45"/>
    <x v="0"/>
    <x v="1"/>
    <s v="ANCILLARY SERVICES"/>
    <x v="1"/>
    <s v="RC_INIT_PROP18_16RATES"/>
    <x v="87"/>
  </r>
  <r>
    <x v="21"/>
    <n v="34333.599999999999"/>
    <x v="0"/>
    <x v="2"/>
    <s v="ANCILLARY SERVICES"/>
    <x v="1"/>
    <s v="RC_INIT_PROP18_16RATES"/>
    <x v="87"/>
  </r>
  <r>
    <x v="21"/>
    <n v="34805.4"/>
    <x v="0"/>
    <x v="7"/>
    <s v="ANCILLARY SERVICES"/>
    <x v="1"/>
    <s v="RC_INIT_PROP18_16RATES"/>
    <x v="87"/>
  </r>
  <r>
    <x v="12"/>
    <n v="186640.89"/>
    <x v="0"/>
    <x v="11"/>
    <s v="NETWORK"/>
    <x v="7"/>
    <s v="RC_INIT_PROP18_16RATES"/>
    <x v="87"/>
  </r>
  <r>
    <x v="12"/>
    <n v="197347.58"/>
    <x v="0"/>
    <x v="9"/>
    <s v="NETWORK"/>
    <x v="7"/>
    <s v="RC_INIT_PROP18_16RATES"/>
    <x v="87"/>
  </r>
  <r>
    <x v="47"/>
    <n v="-597.91999999999996"/>
    <x v="0"/>
    <x v="5"/>
    <s v="NETWORK"/>
    <x v="7"/>
    <s v="RC_INIT_PROP18_16RATES"/>
    <x v="87"/>
  </r>
  <r>
    <x v="47"/>
    <n v="-597.91999999999996"/>
    <x v="0"/>
    <x v="6"/>
    <s v="NETWORK"/>
    <x v="7"/>
    <s v="RC_INIT_PROP18_16RATES"/>
    <x v="87"/>
  </r>
  <r>
    <x v="47"/>
    <n v="-597.91999999999996"/>
    <x v="0"/>
    <x v="8"/>
    <s v="NETWORK"/>
    <x v="7"/>
    <s v="RC_INIT_PROP18_16RATES"/>
    <x v="87"/>
  </r>
  <r>
    <x v="19"/>
    <n v="25081.03"/>
    <x v="1"/>
    <x v="0"/>
    <s v="ANCILLARY SERVICES"/>
    <x v="0"/>
    <s v="RC_INIT_PROP18_16RATES"/>
    <x v="87"/>
  </r>
  <r>
    <x v="0"/>
    <n v="21410.87"/>
    <x v="1"/>
    <x v="9"/>
    <s v="ANCILLARY SERVICES"/>
    <x v="0"/>
    <s v="RC_INIT_PROP18_16RATES"/>
    <x v="87"/>
  </r>
  <r>
    <x v="20"/>
    <n v="9688.2199999999993"/>
    <x v="1"/>
    <x v="1"/>
    <s v="ANCILLARY SERVICES"/>
    <x v="10"/>
    <s v="RC_INIT_PROP18_16RATES"/>
    <x v="87"/>
  </r>
  <r>
    <x v="20"/>
    <n v="7440.42"/>
    <x v="1"/>
    <x v="2"/>
    <s v="ANCILLARY SERVICES"/>
    <x v="10"/>
    <s v="RC_INIT_PROP18_16RATES"/>
    <x v="87"/>
  </r>
  <r>
    <x v="20"/>
    <n v="7581.34"/>
    <x v="1"/>
    <x v="7"/>
    <s v="ANCILLARY SERVICES"/>
    <x v="10"/>
    <s v="RC_INIT_PROP18_16RATES"/>
    <x v="87"/>
  </r>
  <r>
    <x v="21"/>
    <n v="61157.599999999999"/>
    <x v="1"/>
    <x v="10"/>
    <s v="ANCILLARY SERVICES"/>
    <x v="1"/>
    <s v="RC_INIT_PROP18_16RATES"/>
    <x v="87"/>
  </r>
  <r>
    <x v="21"/>
    <n v="38441.550000000003"/>
    <x v="1"/>
    <x v="11"/>
    <s v="ANCILLARY SERVICES"/>
    <x v="1"/>
    <s v="RC_INIT_PROP18_16RATES"/>
    <x v="87"/>
  </r>
  <r>
    <x v="19"/>
    <n v="314.92"/>
    <x v="2"/>
    <x v="9"/>
    <s v="ANCILLARY SERVICES"/>
    <x v="0"/>
    <s v="RC_INIT_PROP18_16RATES"/>
    <x v="158"/>
  </r>
  <r>
    <x v="32"/>
    <n v="100"/>
    <x v="0"/>
    <x v="4"/>
    <s v="OTHER REVENUES &amp; CREDITS"/>
    <x v="16"/>
    <s v="RC_INIT_PROP18_16RATES"/>
    <x v="253"/>
  </r>
  <r>
    <x v="32"/>
    <n v="100"/>
    <x v="0"/>
    <x v="5"/>
    <s v="OTHER REVENUES &amp; CREDITS"/>
    <x v="16"/>
    <s v="RC_INIT_PROP18_16RATES"/>
    <x v="253"/>
  </r>
  <r>
    <x v="32"/>
    <n v="100"/>
    <x v="0"/>
    <x v="6"/>
    <s v="OTHER REVENUES &amp; CREDITS"/>
    <x v="16"/>
    <s v="RC_INIT_PROP18_16RATES"/>
    <x v="253"/>
  </r>
  <r>
    <x v="32"/>
    <n v="100"/>
    <x v="0"/>
    <x v="8"/>
    <s v="OTHER REVENUES &amp; CREDITS"/>
    <x v="16"/>
    <s v="RC_INIT_PROP18_16RATES"/>
    <x v="253"/>
  </r>
  <r>
    <x v="32"/>
    <n v="100"/>
    <x v="1"/>
    <x v="0"/>
    <s v="OTHER REVENUES &amp; CREDITS"/>
    <x v="16"/>
    <s v="RC_INIT_PROP18_16RATES"/>
    <x v="253"/>
  </r>
  <r>
    <x v="32"/>
    <n v="100"/>
    <x v="1"/>
    <x v="1"/>
    <s v="OTHER REVENUES &amp; CREDITS"/>
    <x v="16"/>
    <s v="RC_INIT_PROP18_16RATES"/>
    <x v="253"/>
  </r>
  <r>
    <x v="32"/>
    <n v="100"/>
    <x v="1"/>
    <x v="2"/>
    <s v="OTHER REVENUES &amp; CREDITS"/>
    <x v="16"/>
    <s v="RC_INIT_PROP18_16RATES"/>
    <x v="253"/>
  </r>
  <r>
    <x v="32"/>
    <n v="100"/>
    <x v="2"/>
    <x v="3"/>
    <s v="OTHER REVENUES &amp; CREDITS"/>
    <x v="16"/>
    <s v="RC_INIT_PROP18_16RATES"/>
    <x v="253"/>
  </r>
  <r>
    <x v="32"/>
    <n v="100"/>
    <x v="2"/>
    <x v="10"/>
    <s v="OTHER REVENUES &amp; CREDITS"/>
    <x v="16"/>
    <s v="RC_INIT_PROP18_16RATES"/>
    <x v="253"/>
  </r>
  <r>
    <x v="32"/>
    <n v="100"/>
    <x v="2"/>
    <x v="11"/>
    <s v="OTHER REVENUES &amp; CREDITS"/>
    <x v="16"/>
    <s v="RC_INIT_PROP18_16RATES"/>
    <x v="253"/>
  </r>
  <r>
    <x v="9"/>
    <n v="310"/>
    <x v="0"/>
    <x v="4"/>
    <s v="OTHER REVENUES &amp; CREDITS"/>
    <x v="5"/>
    <s v="RC_INIT_PROP18_16RATES"/>
    <x v="159"/>
  </r>
  <r>
    <x v="9"/>
    <n v="310"/>
    <x v="0"/>
    <x v="5"/>
    <s v="OTHER REVENUES &amp; CREDITS"/>
    <x v="5"/>
    <s v="RC_INIT_PROP18_16RATES"/>
    <x v="159"/>
  </r>
  <r>
    <x v="9"/>
    <n v="310"/>
    <x v="1"/>
    <x v="0"/>
    <s v="OTHER REVENUES &amp; CREDITS"/>
    <x v="5"/>
    <s v="RC_INIT_PROP18_16RATES"/>
    <x v="159"/>
  </r>
  <r>
    <x v="9"/>
    <n v="310"/>
    <x v="2"/>
    <x v="3"/>
    <s v="OTHER REVENUES &amp; CREDITS"/>
    <x v="5"/>
    <s v="RC_INIT_PROP18_16RATES"/>
    <x v="159"/>
  </r>
  <r>
    <x v="0"/>
    <n v="1232.3699999999999"/>
    <x v="0"/>
    <x v="4"/>
    <s v="ANCILLARY SERVICES"/>
    <x v="0"/>
    <s v="RC_INIT_PROP18_16RATES"/>
    <x v="160"/>
  </r>
  <r>
    <x v="0"/>
    <n v="1429.3"/>
    <x v="0"/>
    <x v="5"/>
    <s v="ANCILLARY SERVICES"/>
    <x v="0"/>
    <s v="RC_INIT_PROP18_16RATES"/>
    <x v="160"/>
  </r>
  <r>
    <x v="0"/>
    <n v="1334.21"/>
    <x v="0"/>
    <x v="6"/>
    <s v="ANCILLARY SERVICES"/>
    <x v="0"/>
    <s v="RC_INIT_PROP18_16RATES"/>
    <x v="160"/>
  </r>
  <r>
    <x v="0"/>
    <n v="1554.14"/>
    <x v="0"/>
    <x v="8"/>
    <s v="ANCILLARY SERVICES"/>
    <x v="0"/>
    <s v="RC_INIT_PROP18_16RATES"/>
    <x v="160"/>
  </r>
  <r>
    <x v="20"/>
    <n v="77.760000000000005"/>
    <x v="0"/>
    <x v="3"/>
    <s v="ANCILLARY SERVICES"/>
    <x v="10"/>
    <s v="RC_INIT_PROP18_16RATES"/>
    <x v="160"/>
  </r>
  <r>
    <x v="20"/>
    <n v="72.58"/>
    <x v="0"/>
    <x v="10"/>
    <s v="ANCILLARY SERVICES"/>
    <x v="10"/>
    <s v="RC_INIT_PROP18_16RATES"/>
    <x v="160"/>
  </r>
  <r>
    <x v="20"/>
    <n v="366.05"/>
    <x v="0"/>
    <x v="11"/>
    <s v="ANCILLARY SERVICES"/>
    <x v="10"/>
    <s v="RC_INIT_PROP18_16RATES"/>
    <x v="160"/>
  </r>
  <r>
    <x v="21"/>
    <n v="2117.15"/>
    <x v="0"/>
    <x v="4"/>
    <s v="ANCILLARY SERVICES"/>
    <x v="1"/>
    <s v="RC_INIT_PROP18_16RATES"/>
    <x v="160"/>
  </r>
  <r>
    <x v="21"/>
    <n v="2035.95"/>
    <x v="0"/>
    <x v="5"/>
    <s v="ANCILLARY SERVICES"/>
    <x v="1"/>
    <s v="RC_INIT_PROP18_16RATES"/>
    <x v="160"/>
  </r>
  <r>
    <x v="12"/>
    <n v="9986.66"/>
    <x v="0"/>
    <x v="0"/>
    <s v="NETWORK"/>
    <x v="7"/>
    <s v="RC_INIT_PROP18_16RATES"/>
    <x v="160"/>
  </r>
  <r>
    <x v="12"/>
    <n v="10259.06"/>
    <x v="0"/>
    <x v="1"/>
    <s v="NETWORK"/>
    <x v="7"/>
    <s v="RC_INIT_PROP18_16RATES"/>
    <x v="160"/>
  </r>
  <r>
    <x v="12"/>
    <n v="9530.36"/>
    <x v="0"/>
    <x v="2"/>
    <s v="NETWORK"/>
    <x v="7"/>
    <s v="RC_INIT_PROP18_16RATES"/>
    <x v="160"/>
  </r>
  <r>
    <x v="0"/>
    <n v="1426.26"/>
    <x v="1"/>
    <x v="0"/>
    <s v="ANCILLARY SERVICES"/>
    <x v="0"/>
    <s v="RC_INIT_PROP18_16RATES"/>
    <x v="160"/>
  </r>
  <r>
    <x v="0"/>
    <n v="1350.88"/>
    <x v="1"/>
    <x v="1"/>
    <s v="ANCILLARY SERVICES"/>
    <x v="0"/>
    <s v="RC_INIT_PROP18_16RATES"/>
    <x v="160"/>
  </r>
  <r>
    <x v="0"/>
    <n v="1493.68"/>
    <x v="1"/>
    <x v="2"/>
    <s v="ANCILLARY SERVICES"/>
    <x v="0"/>
    <s v="RC_INIT_PROP18_16RATES"/>
    <x v="160"/>
  </r>
  <r>
    <x v="20"/>
    <n v="151.78"/>
    <x v="1"/>
    <x v="4"/>
    <s v="ANCILLARY SERVICES"/>
    <x v="10"/>
    <s v="RC_INIT_PROP18_16RATES"/>
    <x v="160"/>
  </r>
  <r>
    <x v="20"/>
    <n v="89.28"/>
    <x v="1"/>
    <x v="5"/>
    <s v="ANCILLARY SERVICES"/>
    <x v="10"/>
    <s v="RC_INIT_PROP18_16RATES"/>
    <x v="160"/>
  </r>
  <r>
    <x v="20"/>
    <n v="207.36"/>
    <x v="1"/>
    <x v="6"/>
    <s v="ANCILLARY SERVICES"/>
    <x v="10"/>
    <s v="RC_INIT_PROP18_16RATES"/>
    <x v="160"/>
  </r>
  <r>
    <x v="21"/>
    <n v="2014.6"/>
    <x v="1"/>
    <x v="0"/>
    <s v="ANCILLARY SERVICES"/>
    <x v="1"/>
    <s v="RC_INIT_PROP18_16RATES"/>
    <x v="160"/>
  </r>
  <r>
    <x v="12"/>
    <n v="10378.77"/>
    <x v="1"/>
    <x v="3"/>
    <s v="NETWORK"/>
    <x v="7"/>
    <s v="RC_INIT_PROP18_16RATES"/>
    <x v="160"/>
  </r>
  <r>
    <x v="12"/>
    <n v="10267.73"/>
    <x v="1"/>
    <x v="10"/>
    <s v="NETWORK"/>
    <x v="7"/>
    <s v="RC_INIT_PROP18_16RATES"/>
    <x v="160"/>
  </r>
  <r>
    <x v="12"/>
    <n v="8473.74"/>
    <x v="1"/>
    <x v="11"/>
    <s v="NETWORK"/>
    <x v="7"/>
    <s v="RC_INIT_PROP18_16RATES"/>
    <x v="160"/>
  </r>
  <r>
    <x v="0"/>
    <n v="1224.81"/>
    <x v="2"/>
    <x v="3"/>
    <s v="ANCILLARY SERVICES"/>
    <x v="0"/>
    <s v="RC_INIT_PROP18_16RATES"/>
    <x v="160"/>
  </r>
  <r>
    <x v="0"/>
    <n v="1225.46"/>
    <x v="2"/>
    <x v="10"/>
    <s v="ANCILLARY SERVICES"/>
    <x v="0"/>
    <s v="RC_INIT_PROP18_16RATES"/>
    <x v="160"/>
  </r>
  <r>
    <x v="0"/>
    <n v="1426.4"/>
    <x v="2"/>
    <x v="11"/>
    <s v="ANCILLARY SERVICES"/>
    <x v="0"/>
    <s v="RC_INIT_PROP18_16RATES"/>
    <x v="160"/>
  </r>
  <r>
    <x v="20"/>
    <n v="89.28"/>
    <x v="2"/>
    <x v="0"/>
    <s v="ANCILLARY SERVICES"/>
    <x v="10"/>
    <s v="RC_INIT_PROP18_16RATES"/>
    <x v="160"/>
  </r>
  <r>
    <x v="20"/>
    <n v="62.5"/>
    <x v="2"/>
    <x v="1"/>
    <s v="ANCILLARY SERVICES"/>
    <x v="10"/>
    <s v="RC_INIT_PROP18_16RATES"/>
    <x v="160"/>
  </r>
  <r>
    <x v="21"/>
    <n v="2093.6999999999998"/>
    <x v="2"/>
    <x v="3"/>
    <s v="ANCILLARY SERVICES"/>
    <x v="1"/>
    <s v="RC_INIT_PROP18_16RATES"/>
    <x v="160"/>
  </r>
  <r>
    <x v="12"/>
    <n v="10635.55"/>
    <x v="2"/>
    <x v="4"/>
    <s v="NETWORK"/>
    <x v="7"/>
    <s v="RC_INIT_PROP18_16RATES"/>
    <x v="160"/>
  </r>
  <r>
    <x v="12"/>
    <n v="10092.5"/>
    <x v="2"/>
    <x v="5"/>
    <s v="NETWORK"/>
    <x v="7"/>
    <s v="RC_INIT_PROP18_16RATES"/>
    <x v="160"/>
  </r>
  <r>
    <x v="12"/>
    <n v="9362.06"/>
    <x v="2"/>
    <x v="6"/>
    <s v="NETWORK"/>
    <x v="7"/>
    <s v="RC_INIT_PROP18_16RATES"/>
    <x v="160"/>
  </r>
  <r>
    <x v="32"/>
    <n v="2940"/>
    <x v="0"/>
    <x v="7"/>
    <s v="OTHER REVENUES &amp; CREDITS"/>
    <x v="16"/>
    <s v="RC_INIT_PROP18_16RATES"/>
    <x v="161"/>
  </r>
  <r>
    <x v="32"/>
    <n v="2940"/>
    <x v="1"/>
    <x v="9"/>
    <s v="OTHER REVENUES &amp; CREDITS"/>
    <x v="16"/>
    <s v="RC_INIT_PROP18_16RATES"/>
    <x v="161"/>
  </r>
  <r>
    <x v="32"/>
    <n v="2940"/>
    <x v="2"/>
    <x v="8"/>
    <s v="OTHER REVENUES &amp; CREDITS"/>
    <x v="16"/>
    <s v="RC_INIT_PROP18_16RATES"/>
    <x v="161"/>
  </r>
  <r>
    <x v="32"/>
    <n v="2000"/>
    <x v="0"/>
    <x v="6"/>
    <s v="OTHER REVENUES &amp; CREDITS"/>
    <x v="16"/>
    <s v="RC_INIT_PROP18_16RATES"/>
    <x v="162"/>
  </r>
  <r>
    <x v="32"/>
    <n v="2000"/>
    <x v="0"/>
    <x v="8"/>
    <s v="OTHER REVENUES &amp; CREDITS"/>
    <x v="16"/>
    <s v="RC_INIT_PROP18_16RATES"/>
    <x v="162"/>
  </r>
  <r>
    <x v="32"/>
    <n v="2000"/>
    <x v="1"/>
    <x v="1"/>
    <s v="OTHER REVENUES &amp; CREDITS"/>
    <x v="16"/>
    <s v="RC_INIT_PROP18_16RATES"/>
    <x v="162"/>
  </r>
  <r>
    <x v="32"/>
    <n v="2000"/>
    <x v="1"/>
    <x v="2"/>
    <s v="OTHER REVENUES &amp; CREDITS"/>
    <x v="16"/>
    <s v="RC_INIT_PROP18_16RATES"/>
    <x v="162"/>
  </r>
  <r>
    <x v="32"/>
    <n v="2000"/>
    <x v="1"/>
    <x v="7"/>
    <s v="OTHER REVENUES &amp; CREDITS"/>
    <x v="16"/>
    <s v="RC_INIT_PROP18_16RATES"/>
    <x v="162"/>
  </r>
  <r>
    <x v="32"/>
    <n v="2000"/>
    <x v="2"/>
    <x v="10"/>
    <s v="OTHER REVENUES &amp; CREDITS"/>
    <x v="16"/>
    <s v="RC_INIT_PROP18_16RATES"/>
    <x v="162"/>
  </r>
  <r>
    <x v="32"/>
    <n v="2000"/>
    <x v="2"/>
    <x v="11"/>
    <s v="OTHER REVENUES &amp; CREDITS"/>
    <x v="16"/>
    <s v="RC_INIT_PROP18_16RATES"/>
    <x v="162"/>
  </r>
  <r>
    <x v="32"/>
    <n v="2000"/>
    <x v="2"/>
    <x v="9"/>
    <s v="OTHER REVENUES &amp; CREDITS"/>
    <x v="16"/>
    <s v="RC_INIT_PROP18_16RATES"/>
    <x v="162"/>
  </r>
  <r>
    <x v="32"/>
    <n v="150"/>
    <x v="0"/>
    <x v="4"/>
    <s v="OTHER REVENUES &amp; CREDITS"/>
    <x v="16"/>
    <s v="RC_INIT_PROP18_16RATES"/>
    <x v="254"/>
  </r>
  <r>
    <x v="32"/>
    <n v="150"/>
    <x v="0"/>
    <x v="5"/>
    <s v="OTHER REVENUES &amp; CREDITS"/>
    <x v="16"/>
    <s v="RC_INIT_PROP18_16RATES"/>
    <x v="254"/>
  </r>
  <r>
    <x v="32"/>
    <n v="150"/>
    <x v="0"/>
    <x v="6"/>
    <s v="OTHER REVENUES &amp; CREDITS"/>
    <x v="16"/>
    <s v="RC_INIT_PROP18_16RATES"/>
    <x v="254"/>
  </r>
  <r>
    <x v="21"/>
    <n v="40610.15"/>
    <x v="1"/>
    <x v="9"/>
    <s v="ANCILLARY SERVICES"/>
    <x v="1"/>
    <s v="RC_INIT_PROP18_16RATES"/>
    <x v="87"/>
  </r>
  <r>
    <x v="12"/>
    <n v="245282.16"/>
    <x v="1"/>
    <x v="6"/>
    <s v="NETWORK"/>
    <x v="7"/>
    <s v="RC_INIT_PROP18_16RATES"/>
    <x v="87"/>
  </r>
  <r>
    <x v="12"/>
    <n v="184189.34"/>
    <x v="1"/>
    <x v="8"/>
    <s v="NETWORK"/>
    <x v="7"/>
    <s v="RC_INIT_PROP18_16RATES"/>
    <x v="87"/>
  </r>
  <r>
    <x v="47"/>
    <n v="-597.91999999999996"/>
    <x v="1"/>
    <x v="0"/>
    <s v="NETWORK"/>
    <x v="7"/>
    <s v="RC_INIT_PROP18_16RATES"/>
    <x v="87"/>
  </r>
  <r>
    <x v="47"/>
    <n v="-597.91999999999996"/>
    <x v="1"/>
    <x v="1"/>
    <s v="NETWORK"/>
    <x v="7"/>
    <s v="RC_INIT_PROP18_16RATES"/>
    <x v="87"/>
  </r>
  <r>
    <x v="47"/>
    <n v="-597.91999999999996"/>
    <x v="1"/>
    <x v="2"/>
    <s v="NETWORK"/>
    <x v="7"/>
    <s v="RC_INIT_PROP18_16RATES"/>
    <x v="87"/>
  </r>
  <r>
    <x v="47"/>
    <n v="-597.91999999999996"/>
    <x v="1"/>
    <x v="7"/>
    <s v="NETWORK"/>
    <x v="7"/>
    <s v="RC_INIT_PROP18_16RATES"/>
    <x v="87"/>
  </r>
  <r>
    <x v="19"/>
    <n v="21538.41"/>
    <x v="2"/>
    <x v="3"/>
    <s v="ANCILLARY SERVICES"/>
    <x v="0"/>
    <s v="RC_INIT_PROP18_16RATES"/>
    <x v="87"/>
  </r>
  <r>
    <x v="0"/>
    <n v="24424"/>
    <x v="2"/>
    <x v="8"/>
    <s v="ANCILLARY SERVICES"/>
    <x v="0"/>
    <s v="RC_INIT_PROP18_16RATES"/>
    <x v="87"/>
  </r>
  <r>
    <x v="20"/>
    <n v="10436.83"/>
    <x v="2"/>
    <x v="10"/>
    <s v="ANCILLARY SERVICES"/>
    <x v="10"/>
    <s v="RC_INIT_PROP18_16RATES"/>
    <x v="87"/>
  </r>
  <r>
    <x v="20"/>
    <n v="7836.73"/>
    <x v="2"/>
    <x v="11"/>
    <s v="ANCILLARY SERVICES"/>
    <x v="10"/>
    <s v="RC_INIT_PROP18_16RATES"/>
    <x v="87"/>
  </r>
  <r>
    <x v="20"/>
    <n v="7797.98"/>
    <x v="2"/>
    <x v="9"/>
    <s v="ANCILLARY SERVICES"/>
    <x v="10"/>
    <s v="RC_INIT_PROP18_16RATES"/>
    <x v="87"/>
  </r>
  <r>
    <x v="21"/>
    <n v="60432.4"/>
    <x v="2"/>
    <x v="5"/>
    <s v="ANCILLARY SERVICES"/>
    <x v="1"/>
    <s v="RC_INIT_PROP18_16RATES"/>
    <x v="87"/>
  </r>
  <r>
    <x v="21"/>
    <n v="47954.55"/>
    <x v="2"/>
    <x v="6"/>
    <s v="ANCILLARY SERVICES"/>
    <x v="1"/>
    <s v="RC_INIT_PROP18_16RATES"/>
    <x v="87"/>
  </r>
  <r>
    <x v="21"/>
    <n v="37248.050000000003"/>
    <x v="2"/>
    <x v="8"/>
    <s v="ANCILLARY SERVICES"/>
    <x v="1"/>
    <s v="RC_INIT_PROP18_16RATES"/>
    <x v="87"/>
  </r>
  <r>
    <x v="12"/>
    <n v="273488.05"/>
    <x v="2"/>
    <x v="1"/>
    <s v="NETWORK"/>
    <x v="7"/>
    <s v="RC_INIT_PROP18_16RATES"/>
    <x v="87"/>
  </r>
  <r>
    <x v="12"/>
    <n v="170423.85"/>
    <x v="2"/>
    <x v="2"/>
    <s v="NETWORK"/>
    <x v="7"/>
    <s v="RC_INIT_PROP18_16RATES"/>
    <x v="87"/>
  </r>
  <r>
    <x v="12"/>
    <n v="172288.97"/>
    <x v="2"/>
    <x v="7"/>
    <s v="NETWORK"/>
    <x v="7"/>
    <s v="RC_INIT_PROP18_16RATES"/>
    <x v="87"/>
  </r>
  <r>
    <x v="47"/>
    <n v="-597.91999999999996"/>
    <x v="2"/>
    <x v="3"/>
    <s v="NETWORK"/>
    <x v="7"/>
    <s v="RC_INIT_PROP18_16RATES"/>
    <x v="87"/>
  </r>
  <r>
    <x v="47"/>
    <n v="-597.91999999999996"/>
    <x v="2"/>
    <x v="10"/>
    <s v="NETWORK"/>
    <x v="7"/>
    <s v="RC_INIT_PROP18_16RATES"/>
    <x v="87"/>
  </r>
  <r>
    <x v="47"/>
    <n v="-597.91999999999996"/>
    <x v="2"/>
    <x v="11"/>
    <s v="NETWORK"/>
    <x v="7"/>
    <s v="RC_INIT_PROP18_16RATES"/>
    <x v="87"/>
  </r>
  <r>
    <x v="47"/>
    <n v="-597.91999999999996"/>
    <x v="2"/>
    <x v="9"/>
    <s v="NETWORK"/>
    <x v="7"/>
    <s v="RC_INIT_PROP18_16RATES"/>
    <x v="87"/>
  </r>
  <r>
    <x v="0"/>
    <n v="9593.4"/>
    <x v="0"/>
    <x v="11"/>
    <s v="ANCILLARY SERVICES"/>
    <x v="0"/>
    <s v="RC_INIT_PROP18_16RATES"/>
    <x v="88"/>
  </r>
  <r>
    <x v="0"/>
    <n v="8972.7000000000007"/>
    <x v="0"/>
    <x v="9"/>
    <s v="ANCILLARY SERVICES"/>
    <x v="0"/>
    <s v="RC_INIT_PROP18_16RATES"/>
    <x v="88"/>
  </r>
  <r>
    <x v="26"/>
    <n v="139062"/>
    <x v="0"/>
    <x v="3"/>
    <s v="ANCILLARY SERVICES"/>
    <x v="1"/>
    <s v="RC_INIT_PROP18_16RATES"/>
    <x v="88"/>
  </r>
  <r>
    <x v="26"/>
    <n v="139062"/>
    <x v="0"/>
    <x v="10"/>
    <s v="ANCILLARY SERVICES"/>
    <x v="1"/>
    <s v="RC_INIT_PROP18_16RATES"/>
    <x v="88"/>
  </r>
  <r>
    <x v="26"/>
    <n v="139062"/>
    <x v="0"/>
    <x v="11"/>
    <s v="ANCILLARY SERVICES"/>
    <x v="1"/>
    <s v="RC_INIT_PROP18_16RATES"/>
    <x v="88"/>
  </r>
  <r>
    <x v="0"/>
    <n v="8243.4500000000007"/>
    <x v="1"/>
    <x v="6"/>
    <s v="ANCILLARY SERVICES"/>
    <x v="0"/>
    <s v="RC_INIT_PROP18_16RATES"/>
    <x v="88"/>
  </r>
  <r>
    <x v="0"/>
    <n v="9696.57"/>
    <x v="1"/>
    <x v="8"/>
    <s v="ANCILLARY SERVICES"/>
    <x v="0"/>
    <s v="RC_INIT_PROP18_16RATES"/>
    <x v="88"/>
  </r>
  <r>
    <x v="26"/>
    <n v="160734"/>
    <x v="1"/>
    <x v="4"/>
    <s v="ANCILLARY SERVICES"/>
    <x v="1"/>
    <s v="RC_INIT_PROP18_16RATES"/>
    <x v="88"/>
  </r>
  <r>
    <x v="26"/>
    <n v="160734"/>
    <x v="1"/>
    <x v="5"/>
    <s v="ANCILLARY SERVICES"/>
    <x v="1"/>
    <s v="RC_INIT_PROP18_16RATES"/>
    <x v="88"/>
  </r>
  <r>
    <x v="26"/>
    <n v="160734"/>
    <x v="1"/>
    <x v="6"/>
    <s v="ANCILLARY SERVICES"/>
    <x v="1"/>
    <s v="RC_INIT_PROP18_16RATES"/>
    <x v="88"/>
  </r>
  <r>
    <x v="0"/>
    <n v="8783.69"/>
    <x v="2"/>
    <x v="1"/>
    <s v="ANCILLARY SERVICES"/>
    <x v="0"/>
    <s v="RC_INIT_PROP18_16RATES"/>
    <x v="88"/>
  </r>
  <r>
    <x v="0"/>
    <n v="9710.41"/>
    <x v="2"/>
    <x v="2"/>
    <s v="ANCILLARY SERVICES"/>
    <x v="0"/>
    <s v="RC_INIT_PROP18_16RATES"/>
    <x v="88"/>
  </r>
  <r>
    <x v="0"/>
    <n v="7633.6"/>
    <x v="2"/>
    <x v="7"/>
    <s v="ANCILLARY SERVICES"/>
    <x v="0"/>
    <s v="RC_INIT_PROP18_16RATES"/>
    <x v="88"/>
  </r>
  <r>
    <x v="26"/>
    <n v="160734"/>
    <x v="2"/>
    <x v="0"/>
    <s v="ANCILLARY SERVICES"/>
    <x v="1"/>
    <s v="RC_INIT_PROP18_16RATES"/>
    <x v="88"/>
  </r>
  <r>
    <x v="26"/>
    <n v="160734"/>
    <x v="2"/>
    <x v="1"/>
    <s v="ANCILLARY SERVICES"/>
    <x v="1"/>
    <s v="RC_INIT_PROP18_16RATES"/>
    <x v="88"/>
  </r>
  <r>
    <x v="0"/>
    <n v="2135.09"/>
    <x v="0"/>
    <x v="6"/>
    <s v="ANCILLARY SERVICES"/>
    <x v="0"/>
    <s v="RC_INIT_PROP18_16RATES"/>
    <x v="89"/>
  </r>
  <r>
    <x v="0"/>
    <n v="2487.0300000000002"/>
    <x v="0"/>
    <x v="8"/>
    <s v="ANCILLARY SERVICES"/>
    <x v="0"/>
    <s v="RC_INIT_PROP18_16RATES"/>
    <x v="89"/>
  </r>
  <r>
    <x v="21"/>
    <n v="2054.85"/>
    <x v="0"/>
    <x v="4"/>
    <s v="ANCILLARY SERVICES"/>
    <x v="1"/>
    <s v="RC_INIT_PROP18_16RATES"/>
    <x v="89"/>
  </r>
  <r>
    <x v="21"/>
    <n v="2565.15"/>
    <x v="0"/>
    <x v="5"/>
    <s v="ANCILLARY SERVICES"/>
    <x v="1"/>
    <s v="RC_INIT_PROP18_16RATES"/>
    <x v="89"/>
  </r>
  <r>
    <x v="21"/>
    <n v="1716.75"/>
    <x v="0"/>
    <x v="6"/>
    <s v="ANCILLARY SERVICES"/>
    <x v="1"/>
    <s v="RC_INIT_PROP18_16RATES"/>
    <x v="89"/>
  </r>
  <r>
    <x v="21"/>
    <n v="7411.25"/>
    <x v="0"/>
    <x v="8"/>
    <s v="ANCILLARY SERVICES"/>
    <x v="1"/>
    <s v="RC_INIT_PROP18_16RATES"/>
    <x v="89"/>
  </r>
  <r>
    <x v="12"/>
    <n v="13657.92"/>
    <x v="0"/>
    <x v="0"/>
    <s v="NETWORK"/>
    <x v="7"/>
    <s v="RC_INIT_PROP18_16RATES"/>
    <x v="89"/>
  </r>
  <r>
    <x v="12"/>
    <n v="10030.040000000001"/>
    <x v="0"/>
    <x v="1"/>
    <s v="NETWORK"/>
    <x v="7"/>
    <s v="RC_INIT_PROP18_16RATES"/>
    <x v="89"/>
  </r>
  <r>
    <x v="12"/>
    <n v="29651.15"/>
    <x v="0"/>
    <x v="2"/>
    <s v="NETWORK"/>
    <x v="7"/>
    <s v="RC_INIT_PROP18_16RATES"/>
    <x v="89"/>
  </r>
  <r>
    <x v="12"/>
    <n v="20578.84"/>
    <x v="0"/>
    <x v="7"/>
    <s v="NETWORK"/>
    <x v="7"/>
    <s v="RC_INIT_PROP18_16RATES"/>
    <x v="89"/>
  </r>
  <r>
    <x v="0"/>
    <n v="2161.75"/>
    <x v="1"/>
    <x v="1"/>
    <s v="ANCILLARY SERVICES"/>
    <x v="0"/>
    <s v="RC_INIT_PROP18_16RATES"/>
    <x v="89"/>
  </r>
  <r>
    <x v="0"/>
    <n v="2390.27"/>
    <x v="1"/>
    <x v="2"/>
    <s v="ANCILLARY SERVICES"/>
    <x v="0"/>
    <s v="RC_INIT_PROP18_16RATES"/>
    <x v="89"/>
  </r>
  <r>
    <x v="0"/>
    <n v="1867.31"/>
    <x v="1"/>
    <x v="7"/>
    <s v="ANCILLARY SERVICES"/>
    <x v="0"/>
    <s v="RC_INIT_PROP18_16RATES"/>
    <x v="89"/>
  </r>
  <r>
    <x v="21"/>
    <n v="2771.3"/>
    <x v="1"/>
    <x v="0"/>
    <s v="ANCILLARY SERVICES"/>
    <x v="1"/>
    <s v="RC_INIT_PROP18_16RATES"/>
    <x v="89"/>
  </r>
  <r>
    <x v="21"/>
    <n v="2023.35"/>
    <x v="1"/>
    <x v="1"/>
    <s v="ANCILLARY SERVICES"/>
    <x v="1"/>
    <s v="RC_INIT_PROP18_16RATES"/>
    <x v="89"/>
  </r>
  <r>
    <x v="21"/>
    <n v="5921.65"/>
    <x v="1"/>
    <x v="2"/>
    <s v="ANCILLARY SERVICES"/>
    <x v="1"/>
    <s v="RC_INIT_PROP18_16RATES"/>
    <x v="89"/>
  </r>
  <r>
    <x v="12"/>
    <n v="12870.23"/>
    <x v="1"/>
    <x v="3"/>
    <s v="NETWORK"/>
    <x v="7"/>
    <s v="RC_INIT_PROP18_16RATES"/>
    <x v="89"/>
  </r>
  <r>
    <x v="12"/>
    <n v="12311.56"/>
    <x v="1"/>
    <x v="10"/>
    <s v="NETWORK"/>
    <x v="7"/>
    <s v="RC_INIT_PROP18_16RATES"/>
    <x v="89"/>
  </r>
  <r>
    <x v="12"/>
    <n v="18210.560000000001"/>
    <x v="1"/>
    <x v="11"/>
    <s v="NETWORK"/>
    <x v="7"/>
    <s v="RC_INIT_PROP18_16RATES"/>
    <x v="89"/>
  </r>
  <r>
    <x v="12"/>
    <n v="31438.2"/>
    <x v="1"/>
    <x v="9"/>
    <s v="NETWORK"/>
    <x v="7"/>
    <s v="RC_INIT_PROP18_16RATES"/>
    <x v="89"/>
  </r>
  <r>
    <x v="0"/>
    <n v="1961.06"/>
    <x v="2"/>
    <x v="10"/>
    <s v="ANCILLARY SERVICES"/>
    <x v="0"/>
    <s v="RC_INIT_PROP18_16RATES"/>
    <x v="89"/>
  </r>
  <r>
    <x v="0"/>
    <n v="2282.6"/>
    <x v="2"/>
    <x v="11"/>
    <s v="ANCILLARY SERVICES"/>
    <x v="0"/>
    <s v="RC_INIT_PROP18_16RATES"/>
    <x v="89"/>
  </r>
  <r>
    <x v="0"/>
    <n v="2139.9299999999998"/>
    <x v="2"/>
    <x v="9"/>
    <s v="ANCILLARY SERVICES"/>
    <x v="0"/>
    <s v="RC_INIT_PROP18_16RATES"/>
    <x v="89"/>
  </r>
  <r>
    <x v="21"/>
    <n v="2612.0500000000002"/>
    <x v="2"/>
    <x v="3"/>
    <s v="ANCILLARY SERVICES"/>
    <x v="1"/>
    <s v="RC_INIT_PROP18_16RATES"/>
    <x v="89"/>
  </r>
  <r>
    <x v="32"/>
    <n v="150"/>
    <x v="1"/>
    <x v="0"/>
    <s v="OTHER REVENUES &amp; CREDITS"/>
    <x v="16"/>
    <s v="RC_INIT_PROP18_16RATES"/>
    <x v="254"/>
  </r>
  <r>
    <x v="32"/>
    <n v="150"/>
    <x v="1"/>
    <x v="1"/>
    <s v="OTHER REVENUES &amp; CREDITS"/>
    <x v="16"/>
    <s v="RC_INIT_PROP18_16RATES"/>
    <x v="254"/>
  </r>
  <r>
    <x v="32"/>
    <n v="150"/>
    <x v="2"/>
    <x v="3"/>
    <s v="OTHER REVENUES &amp; CREDITS"/>
    <x v="16"/>
    <s v="RC_INIT_PROP18_16RATES"/>
    <x v="254"/>
  </r>
  <r>
    <x v="32"/>
    <n v="150"/>
    <x v="2"/>
    <x v="10"/>
    <s v="OTHER REVENUES &amp; CREDITS"/>
    <x v="16"/>
    <s v="RC_INIT_PROP18_16RATES"/>
    <x v="254"/>
  </r>
  <r>
    <x v="52"/>
    <n v="79215"/>
    <x v="0"/>
    <x v="3"/>
    <s v="FIBER AND PCS"/>
    <x v="24"/>
    <s v="RC_INIT_PROP18_16RATES"/>
    <x v="206"/>
  </r>
  <r>
    <x v="52"/>
    <n v="79215"/>
    <x v="0"/>
    <x v="10"/>
    <s v="FIBER AND PCS"/>
    <x v="24"/>
    <s v="RC_INIT_PROP18_16RATES"/>
    <x v="206"/>
  </r>
  <r>
    <x v="52"/>
    <n v="79215"/>
    <x v="0"/>
    <x v="11"/>
    <s v="FIBER AND PCS"/>
    <x v="24"/>
    <s v="RC_INIT_PROP18_16RATES"/>
    <x v="206"/>
  </r>
  <r>
    <x v="52"/>
    <n v="79215"/>
    <x v="1"/>
    <x v="4"/>
    <s v="FIBER AND PCS"/>
    <x v="24"/>
    <s v="RC_INIT_PROP18_16RATES"/>
    <x v="206"/>
  </r>
  <r>
    <x v="52"/>
    <n v="79215"/>
    <x v="1"/>
    <x v="5"/>
    <s v="FIBER AND PCS"/>
    <x v="24"/>
    <s v="RC_INIT_PROP18_16RATES"/>
    <x v="206"/>
  </r>
  <r>
    <x v="52"/>
    <n v="79215"/>
    <x v="1"/>
    <x v="6"/>
    <s v="FIBER AND PCS"/>
    <x v="24"/>
    <s v="RC_INIT_PROP18_16RATES"/>
    <x v="206"/>
  </r>
  <r>
    <x v="32"/>
    <n v="1200"/>
    <x v="1"/>
    <x v="8"/>
    <s v="OTHER REVENUES &amp; CREDITS"/>
    <x v="16"/>
    <s v="RC_INIT_PROP18_16RATES"/>
    <x v="206"/>
  </r>
  <r>
    <x v="52"/>
    <n v="79215"/>
    <x v="2"/>
    <x v="0"/>
    <s v="FIBER AND PCS"/>
    <x v="24"/>
    <s v="RC_INIT_PROP18_16RATES"/>
    <x v="206"/>
  </r>
  <r>
    <x v="52"/>
    <n v="79215"/>
    <x v="2"/>
    <x v="1"/>
    <s v="FIBER AND PCS"/>
    <x v="24"/>
    <s v="RC_INIT_PROP18_16RATES"/>
    <x v="206"/>
  </r>
  <r>
    <x v="19"/>
    <n v="498.65"/>
    <x v="0"/>
    <x v="0"/>
    <s v="ANCILLARY SERVICES"/>
    <x v="0"/>
    <s v="RC_INIT_PROP18_16RATES"/>
    <x v="163"/>
  </r>
  <r>
    <x v="19"/>
    <n v="474.47"/>
    <x v="0"/>
    <x v="1"/>
    <s v="ANCILLARY SERVICES"/>
    <x v="0"/>
    <s v="RC_INIT_PROP18_16RATES"/>
    <x v="163"/>
  </r>
  <r>
    <x v="19"/>
    <n v="528.75"/>
    <x v="0"/>
    <x v="2"/>
    <s v="ANCILLARY SERVICES"/>
    <x v="0"/>
    <s v="RC_INIT_PROP18_16RATES"/>
    <x v="163"/>
  </r>
  <r>
    <x v="19"/>
    <n v="419"/>
    <x v="1"/>
    <x v="3"/>
    <s v="ANCILLARY SERVICES"/>
    <x v="0"/>
    <s v="RC_INIT_PROP18_16RATES"/>
    <x v="163"/>
  </r>
  <r>
    <x v="19"/>
    <n v="411.6"/>
    <x v="1"/>
    <x v="10"/>
    <s v="ANCILLARY SERVICES"/>
    <x v="0"/>
    <s v="RC_INIT_PROP18_16RATES"/>
    <x v="163"/>
  </r>
  <r>
    <x v="19"/>
    <n v="479.1"/>
    <x v="1"/>
    <x v="11"/>
    <s v="ANCILLARY SERVICES"/>
    <x v="0"/>
    <s v="RC_INIT_PROP18_16RATES"/>
    <x v="163"/>
  </r>
  <r>
    <x v="19"/>
    <n v="412.35"/>
    <x v="2"/>
    <x v="4"/>
    <s v="ANCILLARY SERVICES"/>
    <x v="0"/>
    <s v="RC_INIT_PROP18_16RATES"/>
    <x v="163"/>
  </r>
  <r>
    <x v="19"/>
    <n v="481.58"/>
    <x v="2"/>
    <x v="5"/>
    <s v="ANCILLARY SERVICES"/>
    <x v="0"/>
    <s v="RC_INIT_PROP18_16RATES"/>
    <x v="163"/>
  </r>
  <r>
    <x v="19"/>
    <n v="437.4"/>
    <x v="2"/>
    <x v="6"/>
    <s v="ANCILLARY SERVICES"/>
    <x v="0"/>
    <s v="RC_INIT_PROP18_16RATES"/>
    <x v="163"/>
  </r>
  <r>
    <x v="19"/>
    <n v="2943"/>
    <x v="0"/>
    <x v="9"/>
    <s v="ANCILLARY SERVICES"/>
    <x v="0"/>
    <s v="RC_INIT_PROP18_16RATES"/>
    <x v="164"/>
  </r>
  <r>
    <x v="0"/>
    <n v="2449.38"/>
    <x v="0"/>
    <x v="3"/>
    <s v="ANCILLARY SERVICES"/>
    <x v="0"/>
    <s v="RC_INIT_PROP18_16RATES"/>
    <x v="164"/>
  </r>
  <r>
    <x v="0"/>
    <n v="2451.48"/>
    <x v="0"/>
    <x v="10"/>
    <s v="ANCILLARY SERVICES"/>
    <x v="0"/>
    <s v="RC_INIT_PROP18_16RATES"/>
    <x v="164"/>
  </r>
  <r>
    <x v="20"/>
    <n v="1304.1099999999999"/>
    <x v="0"/>
    <x v="0"/>
    <s v="ANCILLARY SERVICES"/>
    <x v="10"/>
    <s v="RC_INIT_PROP18_16RATES"/>
    <x v="164"/>
  </r>
  <r>
    <x v="21"/>
    <n v="5406.45"/>
    <x v="0"/>
    <x v="3"/>
    <s v="ANCILLARY SERVICES"/>
    <x v="1"/>
    <s v="RC_INIT_PROP18_16RATES"/>
    <x v="164"/>
  </r>
  <r>
    <x v="12"/>
    <n v="24258.77"/>
    <x v="0"/>
    <x v="4"/>
    <s v="NETWORK"/>
    <x v="7"/>
    <s v="RC_INIT_PROP18_16RATES"/>
    <x v="164"/>
  </r>
  <r>
    <x v="12"/>
    <n v="29703.200000000001"/>
    <x v="0"/>
    <x v="5"/>
    <s v="NETWORK"/>
    <x v="7"/>
    <s v="RC_INIT_PROP18_16RATES"/>
    <x v="164"/>
  </r>
  <r>
    <x v="19"/>
    <n v="3180.43"/>
    <x v="1"/>
    <x v="8"/>
    <s v="ANCILLARY SERVICES"/>
    <x v="0"/>
    <s v="RC_INIT_PROP18_16RATES"/>
    <x v="164"/>
  </r>
  <r>
    <x v="0"/>
    <n v="2415.31"/>
    <x v="1"/>
    <x v="4"/>
    <s v="ANCILLARY SERVICES"/>
    <x v="0"/>
    <s v="RC_INIT_PROP18_16RATES"/>
    <x v="164"/>
  </r>
  <r>
    <x v="0"/>
    <n v="2758.95"/>
    <x v="1"/>
    <x v="5"/>
    <s v="ANCILLARY SERVICES"/>
    <x v="0"/>
    <s v="RC_INIT_PROP18_16RATES"/>
    <x v="164"/>
  </r>
  <r>
    <x v="20"/>
    <n v="1072.05"/>
    <x v="1"/>
    <x v="3"/>
    <s v="ANCILLARY SERVICES"/>
    <x v="10"/>
    <s v="RC_INIT_PROP18_16RATES"/>
    <x v="164"/>
  </r>
  <r>
    <x v="21"/>
    <n v="4893.7"/>
    <x v="1"/>
    <x v="4"/>
    <s v="ANCILLARY SERVICES"/>
    <x v="1"/>
    <s v="RC_INIT_PROP18_16RATES"/>
    <x v="164"/>
  </r>
  <r>
    <x v="12"/>
    <n v="33893.230000000003"/>
    <x v="1"/>
    <x v="0"/>
    <s v="NETWORK"/>
    <x v="7"/>
    <s v="RC_INIT_PROP18_16RATES"/>
    <x v="164"/>
  </r>
  <r>
    <x v="19"/>
    <n v="3184.97"/>
    <x v="2"/>
    <x v="2"/>
    <s v="ANCILLARY SERVICES"/>
    <x v="0"/>
    <s v="RC_INIT_PROP18_16RATES"/>
    <x v="164"/>
  </r>
  <r>
    <x v="19"/>
    <n v="2503.7800000000002"/>
    <x v="2"/>
    <x v="7"/>
    <s v="ANCILLARY SERVICES"/>
    <x v="0"/>
    <s v="RC_INIT_PROP18_16RATES"/>
    <x v="164"/>
  </r>
  <r>
    <x v="0"/>
    <n v="2809.19"/>
    <x v="2"/>
    <x v="0"/>
    <s v="ANCILLARY SERVICES"/>
    <x v="0"/>
    <s v="RC_INIT_PROP18_16RATES"/>
    <x v="164"/>
  </r>
  <r>
    <x v="20"/>
    <n v="984.58"/>
    <x v="2"/>
    <x v="4"/>
    <s v="ANCILLARY SERVICES"/>
    <x v="10"/>
    <s v="RC_INIT_PROP18_16RATES"/>
    <x v="164"/>
  </r>
  <r>
    <x v="12"/>
    <n v="26800.55"/>
    <x v="2"/>
    <x v="3"/>
    <s v="NETWORK"/>
    <x v="7"/>
    <s v="RC_INIT_PROP18_16RATES"/>
    <x v="164"/>
  </r>
  <r>
    <x v="67"/>
    <n v="2364.59"/>
    <x v="0"/>
    <x v="4"/>
    <s v="ANCILLARY SERVICES"/>
    <x v="25"/>
    <s v="RC_INIT_PROP18_16RATES"/>
    <x v="165"/>
  </r>
  <r>
    <x v="67"/>
    <n v="2364.59"/>
    <x v="0"/>
    <x v="5"/>
    <s v="ANCILLARY SERVICES"/>
    <x v="25"/>
    <s v="RC_INIT_PROP18_16RATES"/>
    <x v="165"/>
  </r>
  <r>
    <x v="67"/>
    <n v="2364.59"/>
    <x v="1"/>
    <x v="0"/>
    <s v="ANCILLARY SERVICES"/>
    <x v="25"/>
    <s v="RC_INIT_PROP18_16RATES"/>
    <x v="165"/>
  </r>
  <r>
    <x v="67"/>
    <n v="2364.59"/>
    <x v="2"/>
    <x v="3"/>
    <s v="ANCILLARY SERVICES"/>
    <x v="25"/>
    <s v="RC_INIT_PROP18_16RATES"/>
    <x v="165"/>
  </r>
  <r>
    <x v="32"/>
    <n v="65"/>
    <x v="0"/>
    <x v="11"/>
    <s v="OTHER REVENUES &amp; CREDITS"/>
    <x v="16"/>
    <s v="RC_INIT_PROP18_16RATES"/>
    <x v="255"/>
  </r>
  <r>
    <x v="19"/>
    <n v="1750.99"/>
    <x v="0"/>
    <x v="4"/>
    <s v="ANCILLARY SERVICES"/>
    <x v="0"/>
    <s v="RC_INIT_PROP18_16RATES"/>
    <x v="172"/>
  </r>
  <r>
    <x v="0"/>
    <n v="2033.82"/>
    <x v="0"/>
    <x v="2"/>
    <s v="ANCILLARY SERVICES"/>
    <x v="0"/>
    <s v="RC_INIT_PROP18_16RATES"/>
    <x v="172"/>
  </r>
  <r>
    <x v="0"/>
    <n v="1581.02"/>
    <x v="0"/>
    <x v="7"/>
    <s v="ANCILLARY SERVICES"/>
    <x v="0"/>
    <s v="RC_INIT_PROP18_16RATES"/>
    <x v="172"/>
  </r>
  <r>
    <x v="21"/>
    <n v="5891.55"/>
    <x v="0"/>
    <x v="0"/>
    <s v="ANCILLARY SERVICES"/>
    <x v="1"/>
    <s v="RC_INIT_PROP18_16RATES"/>
    <x v="172"/>
  </r>
  <r>
    <x v="21"/>
    <n v="5849.2"/>
    <x v="0"/>
    <x v="1"/>
    <s v="ANCILLARY SERVICES"/>
    <x v="1"/>
    <s v="RC_INIT_PROP18_16RATES"/>
    <x v="172"/>
  </r>
  <r>
    <x v="21"/>
    <n v="6391.7"/>
    <x v="0"/>
    <x v="2"/>
    <s v="ANCILLARY SERVICES"/>
    <x v="1"/>
    <s v="RC_INIT_PROP18_16RATES"/>
    <x v="172"/>
  </r>
  <r>
    <x v="21"/>
    <n v="6257.65"/>
    <x v="0"/>
    <x v="7"/>
    <s v="ANCILLARY SERVICES"/>
    <x v="1"/>
    <s v="RC_INIT_PROP18_16RATES"/>
    <x v="172"/>
  </r>
  <r>
    <x v="12"/>
    <n v="27059.06"/>
    <x v="0"/>
    <x v="11"/>
    <s v="NETWORK"/>
    <x v="7"/>
    <s v="RC_INIT_PROP18_16RATES"/>
    <x v="172"/>
  </r>
  <r>
    <x v="12"/>
    <n v="34125.72"/>
    <x v="0"/>
    <x v="9"/>
    <s v="NETWORK"/>
    <x v="7"/>
    <s v="RC_INIT_PROP18_16RATES"/>
    <x v="172"/>
  </r>
  <r>
    <x v="0"/>
    <n v="1842.84"/>
    <x v="1"/>
    <x v="11"/>
    <s v="ANCILLARY SERVICES"/>
    <x v="0"/>
    <s v="RC_INIT_PROP18_16RATES"/>
    <x v="172"/>
  </r>
  <r>
    <x v="0"/>
    <n v="1729.95"/>
    <x v="1"/>
    <x v="9"/>
    <s v="ANCILLARY SERVICES"/>
    <x v="0"/>
    <s v="RC_INIT_PROP18_16RATES"/>
    <x v="172"/>
  </r>
  <r>
    <x v="21"/>
    <n v="5619.6"/>
    <x v="1"/>
    <x v="3"/>
    <s v="ANCILLARY SERVICES"/>
    <x v="1"/>
    <s v="RC_INIT_PROP18_16RATES"/>
    <x v="172"/>
  </r>
  <r>
    <x v="21"/>
    <n v="7258.65"/>
    <x v="1"/>
    <x v="10"/>
    <s v="ANCILLARY SERVICES"/>
    <x v="1"/>
    <s v="RC_INIT_PROP18_16RATES"/>
    <x v="172"/>
  </r>
  <r>
    <x v="21"/>
    <n v="6722.45"/>
    <x v="1"/>
    <x v="11"/>
    <s v="ANCILLARY SERVICES"/>
    <x v="1"/>
    <s v="RC_INIT_PROP18_16RATES"/>
    <x v="172"/>
  </r>
  <r>
    <x v="21"/>
    <n v="8195.9500000000007"/>
    <x v="1"/>
    <x v="9"/>
    <s v="ANCILLARY SERVICES"/>
    <x v="1"/>
    <s v="RC_INIT_PROP18_16RATES"/>
    <x v="172"/>
  </r>
  <r>
    <x v="21"/>
    <n v="2483.6"/>
    <x v="2"/>
    <x v="10"/>
    <s v="ANCILLARY SERVICES"/>
    <x v="1"/>
    <s v="RC_INIT_PROP18_16RATES"/>
    <x v="89"/>
  </r>
  <r>
    <x v="21"/>
    <n v="3711.75"/>
    <x v="2"/>
    <x v="11"/>
    <s v="ANCILLARY SERVICES"/>
    <x v="1"/>
    <s v="RC_INIT_PROP18_16RATES"/>
    <x v="89"/>
  </r>
  <r>
    <x v="12"/>
    <n v="10132.4"/>
    <x v="2"/>
    <x v="4"/>
    <s v="NETWORK"/>
    <x v="7"/>
    <s v="RC_INIT_PROP18_16RATES"/>
    <x v="89"/>
  </r>
  <r>
    <x v="12"/>
    <n v="12715.82"/>
    <x v="2"/>
    <x v="5"/>
    <s v="NETWORK"/>
    <x v="7"/>
    <s v="RC_INIT_PROP18_16RATES"/>
    <x v="89"/>
  </r>
  <r>
    <x v="12"/>
    <n v="8510.18"/>
    <x v="2"/>
    <x v="6"/>
    <s v="NETWORK"/>
    <x v="7"/>
    <s v="RC_INIT_PROP18_16RATES"/>
    <x v="89"/>
  </r>
  <r>
    <x v="12"/>
    <n v="36919.07"/>
    <x v="2"/>
    <x v="8"/>
    <s v="NETWORK"/>
    <x v="7"/>
    <s v="RC_INIT_PROP18_16RATES"/>
    <x v="89"/>
  </r>
  <r>
    <x v="0"/>
    <n v="16758.5"/>
    <x v="0"/>
    <x v="10"/>
    <s v="ANCILLARY SERVICES"/>
    <x v="0"/>
    <s v="RC_INIT_PROP18_16RATES"/>
    <x v="90"/>
  </r>
  <r>
    <x v="0"/>
    <n v="19717.810000000001"/>
    <x v="0"/>
    <x v="11"/>
    <s v="ANCILLARY SERVICES"/>
    <x v="0"/>
    <s v="RC_INIT_PROP18_16RATES"/>
    <x v="90"/>
  </r>
  <r>
    <x v="0"/>
    <n v="18442.05"/>
    <x v="0"/>
    <x v="9"/>
    <s v="ANCILLARY SERVICES"/>
    <x v="0"/>
    <s v="RC_INIT_PROP18_16RATES"/>
    <x v="90"/>
  </r>
  <r>
    <x v="21"/>
    <n v="43413.65"/>
    <x v="0"/>
    <x v="3"/>
    <s v="ANCILLARY SERVICES"/>
    <x v="1"/>
    <s v="RC_INIT_PROP18_16RATES"/>
    <x v="90"/>
  </r>
  <r>
    <x v="21"/>
    <n v="47901.35"/>
    <x v="0"/>
    <x v="10"/>
    <s v="ANCILLARY SERVICES"/>
    <x v="1"/>
    <s v="RC_INIT_PROP18_16RATES"/>
    <x v="90"/>
  </r>
  <r>
    <x v="21"/>
    <n v="26930.75"/>
    <x v="0"/>
    <x v="11"/>
    <s v="ANCILLARY SERVICES"/>
    <x v="1"/>
    <s v="RC_INIT_PROP18_16RATES"/>
    <x v="90"/>
  </r>
  <r>
    <x v="36"/>
    <n v="3352.57"/>
    <x v="0"/>
    <x v="0"/>
    <s v="DELIVERY"/>
    <x v="17"/>
    <s v="RC_INIT_PROP18_16RATES"/>
    <x v="90"/>
  </r>
  <r>
    <x v="12"/>
    <n v="157779.17000000001"/>
    <x v="0"/>
    <x v="4"/>
    <s v="NETWORK"/>
    <x v="7"/>
    <s v="RC_INIT_PROP18_16RATES"/>
    <x v="90"/>
  </r>
  <r>
    <x v="12"/>
    <n v="262580.11"/>
    <x v="0"/>
    <x v="5"/>
    <s v="NETWORK"/>
    <x v="7"/>
    <s v="RC_INIT_PROP18_16RATES"/>
    <x v="90"/>
  </r>
  <r>
    <x v="12"/>
    <n v="151057.78"/>
    <x v="0"/>
    <x v="6"/>
    <s v="NETWORK"/>
    <x v="7"/>
    <s v="RC_INIT_PROP18_16RATES"/>
    <x v="90"/>
  </r>
  <r>
    <x v="12"/>
    <n v="141130.10999999999"/>
    <x v="0"/>
    <x v="8"/>
    <s v="NETWORK"/>
    <x v="7"/>
    <s v="RC_INIT_PROP18_16RATES"/>
    <x v="90"/>
  </r>
  <r>
    <x v="0"/>
    <n v="18860.400000000001"/>
    <x v="1"/>
    <x v="5"/>
    <s v="ANCILLARY SERVICES"/>
    <x v="0"/>
    <s v="RC_INIT_PROP18_16RATES"/>
    <x v="90"/>
  </r>
  <r>
    <x v="0"/>
    <n v="16943.18"/>
    <x v="1"/>
    <x v="6"/>
    <s v="ANCILLARY SERVICES"/>
    <x v="0"/>
    <s v="RC_INIT_PROP18_16RATES"/>
    <x v="90"/>
  </r>
  <r>
    <x v="0"/>
    <n v="19929.86"/>
    <x v="1"/>
    <x v="8"/>
    <s v="ANCILLARY SERVICES"/>
    <x v="0"/>
    <s v="RC_INIT_PROP18_16RATES"/>
    <x v="90"/>
  </r>
  <r>
    <x v="21"/>
    <n v="32236.75"/>
    <x v="1"/>
    <x v="4"/>
    <s v="ANCILLARY SERVICES"/>
    <x v="1"/>
    <s v="RC_INIT_PROP18_16RATES"/>
    <x v="90"/>
  </r>
  <r>
    <x v="21"/>
    <n v="53401.95"/>
    <x v="1"/>
    <x v="5"/>
    <s v="ANCILLARY SERVICES"/>
    <x v="1"/>
    <s v="RC_INIT_PROP18_16RATES"/>
    <x v="90"/>
  </r>
  <r>
    <x v="21"/>
    <n v="30831.85"/>
    <x v="1"/>
    <x v="6"/>
    <s v="ANCILLARY SERVICES"/>
    <x v="1"/>
    <s v="RC_INIT_PROP18_16RATES"/>
    <x v="90"/>
  </r>
  <r>
    <x v="36"/>
    <n v="2447.9299999999998"/>
    <x v="1"/>
    <x v="3"/>
    <s v="DELIVERY"/>
    <x v="17"/>
    <s v="RC_INIT_PROP18_16RATES"/>
    <x v="90"/>
  </r>
  <r>
    <x v="12"/>
    <n v="292085.52"/>
    <x v="1"/>
    <x v="0"/>
    <s v="NETWORK"/>
    <x v="7"/>
    <s v="RC_INIT_PROP18_16RATES"/>
    <x v="90"/>
  </r>
  <r>
    <x v="12"/>
    <n v="197528.02"/>
    <x v="1"/>
    <x v="1"/>
    <s v="NETWORK"/>
    <x v="7"/>
    <s v="RC_INIT_PROP18_16RATES"/>
    <x v="90"/>
  </r>
  <r>
    <x v="12"/>
    <n v="134877.17000000001"/>
    <x v="1"/>
    <x v="2"/>
    <s v="NETWORK"/>
    <x v="7"/>
    <s v="RC_INIT_PROP18_16RATES"/>
    <x v="90"/>
  </r>
  <r>
    <x v="0"/>
    <n v="19203.849999999999"/>
    <x v="2"/>
    <x v="0"/>
    <s v="ANCILLARY SERVICES"/>
    <x v="0"/>
    <s v="RC_INIT_PROP18_16RATES"/>
    <x v="90"/>
  </r>
  <r>
    <x v="0"/>
    <n v="18053.580000000002"/>
    <x v="2"/>
    <x v="1"/>
    <s v="ANCILLARY SERVICES"/>
    <x v="0"/>
    <s v="RC_INIT_PROP18_16RATES"/>
    <x v="90"/>
  </r>
  <r>
    <x v="0"/>
    <n v="19958.3"/>
    <x v="2"/>
    <x v="2"/>
    <s v="ANCILLARY SERVICES"/>
    <x v="0"/>
    <s v="RC_INIT_PROP18_16RATES"/>
    <x v="90"/>
  </r>
  <r>
    <x v="21"/>
    <n v="59361.05"/>
    <x v="2"/>
    <x v="0"/>
    <s v="ANCILLARY SERVICES"/>
    <x v="1"/>
    <s v="RC_INIT_PROP18_16RATES"/>
    <x v="90"/>
  </r>
  <r>
    <x v="21"/>
    <n v="40218.85"/>
    <x v="2"/>
    <x v="1"/>
    <s v="ANCILLARY SERVICES"/>
    <x v="1"/>
    <s v="RC_INIT_PROP18_16RATES"/>
    <x v="90"/>
  </r>
  <r>
    <x v="36"/>
    <n v="1864.54"/>
    <x v="2"/>
    <x v="4"/>
    <s v="DELIVERY"/>
    <x v="17"/>
    <s v="RC_INIT_PROP18_16RATES"/>
    <x v="90"/>
  </r>
  <r>
    <x v="12"/>
    <n v="219357.79"/>
    <x v="2"/>
    <x v="3"/>
    <s v="NETWORK"/>
    <x v="7"/>
    <s v="RC_INIT_PROP18_16RATES"/>
    <x v="90"/>
  </r>
  <r>
    <x v="12"/>
    <n v="241171.94"/>
    <x v="2"/>
    <x v="10"/>
    <s v="NETWORK"/>
    <x v="7"/>
    <s v="RC_INIT_PROP18_16RATES"/>
    <x v="90"/>
  </r>
  <r>
    <x v="12"/>
    <n v="137023.35999999999"/>
    <x v="2"/>
    <x v="11"/>
    <s v="NETWORK"/>
    <x v="7"/>
    <s v="RC_INIT_PROP18_16RATES"/>
    <x v="90"/>
  </r>
  <r>
    <x v="0"/>
    <n v="2083.14"/>
    <x v="0"/>
    <x v="0"/>
    <s v="ANCILLARY SERVICES"/>
    <x v="0"/>
    <s v="RC_INIT_PROP18_16RATES"/>
    <x v="91"/>
  </r>
  <r>
    <x v="0"/>
    <n v="1982.15"/>
    <x v="0"/>
    <x v="1"/>
    <s v="ANCILLARY SERVICES"/>
    <x v="0"/>
    <s v="RC_INIT_PROP18_16RATES"/>
    <x v="91"/>
  </r>
  <r>
    <x v="0"/>
    <n v="2208.91"/>
    <x v="0"/>
    <x v="2"/>
    <s v="ANCILLARY SERVICES"/>
    <x v="0"/>
    <s v="RC_INIT_PROP18_16RATES"/>
    <x v="91"/>
  </r>
  <r>
    <x v="20"/>
    <n v="583.09"/>
    <x v="0"/>
    <x v="4"/>
    <s v="ANCILLARY SERVICES"/>
    <x v="10"/>
    <s v="RC_INIT_PROP18_16RATES"/>
    <x v="91"/>
  </r>
  <r>
    <x v="20"/>
    <n v="992.17"/>
    <x v="0"/>
    <x v="5"/>
    <s v="ANCILLARY SERVICES"/>
    <x v="10"/>
    <s v="RC_INIT_PROP18_16RATES"/>
    <x v="91"/>
  </r>
  <r>
    <x v="20"/>
    <n v="649.12"/>
    <x v="0"/>
    <x v="6"/>
    <s v="ANCILLARY SERVICES"/>
    <x v="10"/>
    <s v="RC_INIT_PROP18_16RATES"/>
    <x v="91"/>
  </r>
  <r>
    <x v="21"/>
    <n v="4788.3500000000004"/>
    <x v="0"/>
    <x v="0"/>
    <s v="ANCILLARY SERVICES"/>
    <x v="1"/>
    <s v="RC_INIT_PROP18_16RATES"/>
    <x v="91"/>
  </r>
  <r>
    <x v="21"/>
    <n v="4245.8500000000004"/>
    <x v="0"/>
    <x v="1"/>
    <s v="ANCILLARY SERVICES"/>
    <x v="1"/>
    <s v="RC_INIT_PROP18_16RATES"/>
    <x v="91"/>
  </r>
  <r>
    <x v="12"/>
    <n v="19192.57"/>
    <x v="0"/>
    <x v="3"/>
    <s v="NETWORK"/>
    <x v="7"/>
    <s v="RC_INIT_PROP18_16RATES"/>
    <x v="91"/>
  </r>
  <r>
    <x v="12"/>
    <n v="21777.72"/>
    <x v="0"/>
    <x v="10"/>
    <s v="NETWORK"/>
    <x v="7"/>
    <s v="RC_INIT_PROP18_16RATES"/>
    <x v="91"/>
  </r>
  <r>
    <x v="12"/>
    <n v="12087.75"/>
    <x v="0"/>
    <x v="11"/>
    <s v="NETWORK"/>
    <x v="7"/>
    <s v="RC_INIT_PROP18_16RATES"/>
    <x v="91"/>
  </r>
  <r>
    <x v="0"/>
    <n v="1750.4"/>
    <x v="1"/>
    <x v="3"/>
    <s v="ANCILLARY SERVICES"/>
    <x v="0"/>
    <s v="RC_INIT_PROP18_16RATES"/>
    <x v="91"/>
  </r>
  <r>
    <x v="0"/>
    <n v="1719.49"/>
    <x v="1"/>
    <x v="10"/>
    <s v="ANCILLARY SERVICES"/>
    <x v="0"/>
    <s v="RC_INIT_PROP18_16RATES"/>
    <x v="91"/>
  </r>
  <r>
    <x v="0"/>
    <n v="2001.49"/>
    <x v="1"/>
    <x v="11"/>
    <s v="ANCILLARY SERVICES"/>
    <x v="0"/>
    <s v="RC_INIT_PROP18_16RATES"/>
    <x v="91"/>
  </r>
  <r>
    <x v="20"/>
    <n v="1017.79"/>
    <x v="1"/>
    <x v="0"/>
    <s v="ANCILLARY SERVICES"/>
    <x v="10"/>
    <s v="RC_INIT_PROP18_16RATES"/>
    <x v="91"/>
  </r>
  <r>
    <x v="20"/>
    <n v="757.18"/>
    <x v="1"/>
    <x v="1"/>
    <s v="ANCILLARY SERVICES"/>
    <x v="10"/>
    <s v="RC_INIT_PROP18_16RATES"/>
    <x v="91"/>
  </r>
  <r>
    <x v="21"/>
    <n v="3882.9"/>
    <x v="1"/>
    <x v="3"/>
    <s v="ANCILLARY SERVICES"/>
    <x v="1"/>
    <s v="RC_INIT_PROP18_16RATES"/>
    <x v="91"/>
  </r>
  <r>
    <x v="21"/>
    <n v="4405.45"/>
    <x v="1"/>
    <x v="10"/>
    <s v="ANCILLARY SERVICES"/>
    <x v="1"/>
    <s v="RC_INIT_PROP18_16RATES"/>
    <x v="91"/>
  </r>
  <r>
    <x v="12"/>
    <n v="14454.29"/>
    <x v="1"/>
    <x v="4"/>
    <s v="NETWORK"/>
    <x v="7"/>
    <s v="RC_INIT_PROP18_16RATES"/>
    <x v="91"/>
  </r>
  <r>
    <x v="12"/>
    <n v="24449.62"/>
    <x v="1"/>
    <x v="5"/>
    <s v="NETWORK"/>
    <x v="7"/>
    <s v="RC_INIT_PROP18_16RATES"/>
    <x v="91"/>
  </r>
  <r>
    <x v="12"/>
    <n v="15859.64"/>
    <x v="1"/>
    <x v="6"/>
    <s v="NETWORK"/>
    <x v="7"/>
    <s v="RC_INIT_PROP18_16RATES"/>
    <x v="91"/>
  </r>
  <r>
    <x v="0"/>
    <n v="1722.62"/>
    <x v="2"/>
    <x v="4"/>
    <s v="ANCILLARY SERVICES"/>
    <x v="0"/>
    <s v="RC_INIT_PROP18_16RATES"/>
    <x v="91"/>
  </r>
  <r>
    <x v="0"/>
    <n v="2011.83"/>
    <x v="2"/>
    <x v="5"/>
    <s v="ANCILLARY SERVICES"/>
    <x v="0"/>
    <s v="RC_INIT_PROP18_16RATES"/>
    <x v="91"/>
  </r>
  <r>
    <x v="0"/>
    <n v="1827.27"/>
    <x v="2"/>
    <x v="6"/>
    <s v="ANCILLARY SERVICES"/>
    <x v="0"/>
    <s v="RC_INIT_PROP18_16RATES"/>
    <x v="91"/>
  </r>
  <r>
    <x v="20"/>
    <n v="848.53"/>
    <x v="2"/>
    <x v="3"/>
    <s v="ANCILLARY SERVICES"/>
    <x v="10"/>
    <s v="RC_INIT_PROP18_16RATES"/>
    <x v="91"/>
  </r>
  <r>
    <x v="12"/>
    <n v="33511.53"/>
    <x v="1"/>
    <x v="6"/>
    <s v="NETWORK"/>
    <x v="7"/>
    <s v="RC_INIT_PROP18_16RATES"/>
    <x v="172"/>
  </r>
  <r>
    <x v="12"/>
    <n v="39596.17"/>
    <x v="1"/>
    <x v="8"/>
    <s v="NETWORK"/>
    <x v="7"/>
    <s v="RC_INIT_PROP18_16RATES"/>
    <x v="172"/>
  </r>
  <r>
    <x v="0"/>
    <n v="1682.43"/>
    <x v="2"/>
    <x v="6"/>
    <s v="ANCILLARY SERVICES"/>
    <x v="0"/>
    <s v="RC_INIT_PROP18_16RATES"/>
    <x v="172"/>
  </r>
  <r>
    <x v="0"/>
    <n v="1973.4"/>
    <x v="2"/>
    <x v="8"/>
    <s v="ANCILLARY SERVICES"/>
    <x v="0"/>
    <s v="RC_INIT_PROP18_16RATES"/>
    <x v="172"/>
  </r>
  <r>
    <x v="21"/>
    <n v="6881"/>
    <x v="2"/>
    <x v="4"/>
    <s v="ANCILLARY SERVICES"/>
    <x v="1"/>
    <s v="RC_INIT_PROP18_16RATES"/>
    <x v="172"/>
  </r>
  <r>
    <x v="21"/>
    <n v="7158.55"/>
    <x v="2"/>
    <x v="5"/>
    <s v="ANCILLARY SERVICES"/>
    <x v="1"/>
    <s v="RC_INIT_PROP18_16RATES"/>
    <x v="172"/>
  </r>
  <r>
    <x v="21"/>
    <n v="6760.25"/>
    <x v="2"/>
    <x v="6"/>
    <s v="ANCILLARY SERVICES"/>
    <x v="1"/>
    <s v="RC_INIT_PROP18_16RATES"/>
    <x v="172"/>
  </r>
  <r>
    <x v="21"/>
    <n v="7987.7"/>
    <x v="2"/>
    <x v="8"/>
    <s v="ANCILLARY SERVICES"/>
    <x v="1"/>
    <s v="RC_INIT_PROP18_16RATES"/>
    <x v="172"/>
  </r>
  <r>
    <x v="12"/>
    <n v="36048.1"/>
    <x v="2"/>
    <x v="1"/>
    <s v="NETWORK"/>
    <x v="7"/>
    <s v="RC_INIT_PROP18_16RATES"/>
    <x v="172"/>
  </r>
  <r>
    <x v="12"/>
    <n v="39001.07"/>
    <x v="2"/>
    <x v="2"/>
    <s v="NETWORK"/>
    <x v="7"/>
    <s v="RC_INIT_PROP18_16RATES"/>
    <x v="172"/>
  </r>
  <r>
    <x v="12"/>
    <n v="37276.480000000003"/>
    <x v="2"/>
    <x v="7"/>
    <s v="NETWORK"/>
    <x v="7"/>
    <s v="RC_INIT_PROP18_16RATES"/>
    <x v="172"/>
  </r>
  <r>
    <x v="32"/>
    <n v="0"/>
    <x v="0"/>
    <x v="11"/>
    <s v="OTHER REVENUES &amp; CREDITS"/>
    <x v="16"/>
    <s v="RC_INIT_PROP18_16RATES"/>
    <x v="256"/>
  </r>
  <r>
    <x v="32"/>
    <n v="500"/>
    <x v="1"/>
    <x v="6"/>
    <s v="OTHER REVENUES &amp; CREDITS"/>
    <x v="16"/>
    <s v="RC_INIT_PROP18_16RATES"/>
    <x v="256"/>
  </r>
  <r>
    <x v="26"/>
    <n v="60200"/>
    <x v="1"/>
    <x v="9"/>
    <s v="ANCILLARY SERVICES"/>
    <x v="1"/>
    <s v="RC_INIT_PROP18_16RATES"/>
    <x v="296"/>
  </r>
  <r>
    <x v="27"/>
    <n v="297800"/>
    <x v="1"/>
    <x v="9"/>
    <s v="NETWORK"/>
    <x v="11"/>
    <s v="RC_INIT_PROP18_16RATES"/>
    <x v="296"/>
  </r>
  <r>
    <x v="26"/>
    <n v="60200"/>
    <x v="2"/>
    <x v="8"/>
    <s v="ANCILLARY SERVICES"/>
    <x v="1"/>
    <s v="RC_INIT_PROP18_16RATES"/>
    <x v="296"/>
  </r>
  <r>
    <x v="27"/>
    <n v="297800"/>
    <x v="2"/>
    <x v="5"/>
    <s v="NETWORK"/>
    <x v="11"/>
    <s v="RC_INIT_PROP18_16RATES"/>
    <x v="296"/>
  </r>
  <r>
    <x v="27"/>
    <n v="297800"/>
    <x v="2"/>
    <x v="6"/>
    <s v="NETWORK"/>
    <x v="11"/>
    <s v="RC_INIT_PROP18_16RATES"/>
    <x v="296"/>
  </r>
  <r>
    <x v="27"/>
    <n v="297800"/>
    <x v="2"/>
    <x v="8"/>
    <s v="NETWORK"/>
    <x v="11"/>
    <s v="RC_INIT_PROP18_16RATES"/>
    <x v="296"/>
  </r>
  <r>
    <x v="19"/>
    <n v="1063.71"/>
    <x v="0"/>
    <x v="0"/>
    <s v="ANCILLARY SERVICES"/>
    <x v="0"/>
    <s v="RC_INIT_PROP18_16RATES"/>
    <x v="174"/>
  </r>
  <r>
    <x v="19"/>
    <n v="1012.14"/>
    <x v="0"/>
    <x v="1"/>
    <s v="ANCILLARY SERVICES"/>
    <x v="0"/>
    <s v="RC_INIT_PROP18_16RATES"/>
    <x v="174"/>
  </r>
  <r>
    <x v="19"/>
    <n v="1127.93"/>
    <x v="0"/>
    <x v="2"/>
    <s v="ANCILLARY SERVICES"/>
    <x v="0"/>
    <s v="RC_INIT_PROP18_16RATES"/>
    <x v="174"/>
  </r>
  <r>
    <x v="26"/>
    <n v="36120"/>
    <x v="0"/>
    <x v="9"/>
    <s v="ANCILLARY SERVICES"/>
    <x v="1"/>
    <s v="RC_INIT_PROP18_16RATES"/>
    <x v="174"/>
  </r>
  <r>
    <x v="19"/>
    <n v="893.8"/>
    <x v="1"/>
    <x v="3"/>
    <s v="ANCILLARY SERVICES"/>
    <x v="0"/>
    <s v="RC_INIT_PROP18_16RATES"/>
    <x v="174"/>
  </r>
  <r>
    <x v="19"/>
    <n v="878.02"/>
    <x v="1"/>
    <x v="10"/>
    <s v="ANCILLARY SERVICES"/>
    <x v="0"/>
    <s v="RC_INIT_PROP18_16RATES"/>
    <x v="174"/>
  </r>
  <r>
    <x v="19"/>
    <n v="1022.01"/>
    <x v="1"/>
    <x v="11"/>
    <s v="ANCILLARY SERVICES"/>
    <x v="0"/>
    <s v="RC_INIT_PROP18_16RATES"/>
    <x v="174"/>
  </r>
  <r>
    <x v="26"/>
    <n v="36120"/>
    <x v="1"/>
    <x v="8"/>
    <s v="ANCILLARY SERVICES"/>
    <x v="1"/>
    <s v="RC_INIT_PROP18_16RATES"/>
    <x v="174"/>
  </r>
  <r>
    <x v="19"/>
    <n v="879.62"/>
    <x v="2"/>
    <x v="4"/>
    <s v="ANCILLARY SERVICES"/>
    <x v="0"/>
    <s v="RC_INIT_PROP18_16RATES"/>
    <x v="174"/>
  </r>
  <r>
    <x v="19"/>
    <n v="1027.3"/>
    <x v="2"/>
    <x v="5"/>
    <s v="ANCILLARY SERVICES"/>
    <x v="0"/>
    <s v="RC_INIT_PROP18_16RATES"/>
    <x v="174"/>
  </r>
  <r>
    <x v="19"/>
    <n v="933.05"/>
    <x v="2"/>
    <x v="6"/>
    <s v="ANCILLARY SERVICES"/>
    <x v="0"/>
    <s v="RC_INIT_PROP18_16RATES"/>
    <x v="174"/>
  </r>
  <r>
    <x v="26"/>
    <n v="36120"/>
    <x v="2"/>
    <x v="2"/>
    <s v="ANCILLARY SERVICES"/>
    <x v="1"/>
    <s v="RC_INIT_PROP18_16RATES"/>
    <x v="174"/>
  </r>
  <r>
    <x v="26"/>
    <n v="36120"/>
    <x v="2"/>
    <x v="7"/>
    <s v="ANCILLARY SERVICES"/>
    <x v="1"/>
    <s v="RC_INIT_PROP18_16RATES"/>
    <x v="174"/>
  </r>
  <r>
    <x v="72"/>
    <n v="8064"/>
    <x v="0"/>
    <x v="6"/>
    <s v="ANCILLARY SERVICES"/>
    <x v="26"/>
    <s v="RC_INIT_PROP18_16RATES"/>
    <x v="175"/>
  </r>
  <r>
    <x v="72"/>
    <n v="8064"/>
    <x v="0"/>
    <x v="8"/>
    <s v="ANCILLARY SERVICES"/>
    <x v="26"/>
    <s v="RC_INIT_PROP18_16RATES"/>
    <x v="175"/>
  </r>
  <r>
    <x v="73"/>
    <n v="32256"/>
    <x v="0"/>
    <x v="11"/>
    <s v="ANCILLARY SERVICES"/>
    <x v="26"/>
    <s v="RC_INIT_PROP18_16RATES"/>
    <x v="175"/>
  </r>
  <r>
    <x v="73"/>
    <n v="32256"/>
    <x v="0"/>
    <x v="9"/>
    <s v="ANCILLARY SERVICES"/>
    <x v="26"/>
    <s v="RC_INIT_PROP18_16RATES"/>
    <x v="175"/>
  </r>
  <r>
    <x v="71"/>
    <n v="108864"/>
    <x v="0"/>
    <x v="4"/>
    <s v="ANCILLARY SERVICES"/>
    <x v="26"/>
    <s v="RC_INIT_PROP18_16RATES"/>
    <x v="175"/>
  </r>
  <r>
    <x v="71"/>
    <n v="108864"/>
    <x v="0"/>
    <x v="5"/>
    <s v="ANCILLARY SERVICES"/>
    <x v="26"/>
    <s v="RC_INIT_PROP18_16RATES"/>
    <x v="175"/>
  </r>
  <r>
    <x v="71"/>
    <n v="108864"/>
    <x v="0"/>
    <x v="6"/>
    <s v="ANCILLARY SERVICES"/>
    <x v="26"/>
    <s v="RC_INIT_PROP18_16RATES"/>
    <x v="175"/>
  </r>
  <r>
    <x v="27"/>
    <n v="74450"/>
    <x v="0"/>
    <x v="1"/>
    <s v="NETWORK"/>
    <x v="11"/>
    <s v="RC_INIT_PROP18_16RATES"/>
    <x v="175"/>
  </r>
  <r>
    <x v="27"/>
    <n v="74450"/>
    <x v="0"/>
    <x v="2"/>
    <s v="NETWORK"/>
    <x v="11"/>
    <s v="RC_INIT_PROP18_16RATES"/>
    <x v="175"/>
  </r>
  <r>
    <x v="27"/>
    <n v="74450"/>
    <x v="0"/>
    <x v="7"/>
    <s v="NETWORK"/>
    <x v="11"/>
    <s v="RC_INIT_PROP18_16RATES"/>
    <x v="175"/>
  </r>
  <r>
    <x v="72"/>
    <n v="8064"/>
    <x v="1"/>
    <x v="1"/>
    <s v="ANCILLARY SERVICES"/>
    <x v="26"/>
    <s v="RC_INIT_PROP18_16RATES"/>
    <x v="175"/>
  </r>
  <r>
    <x v="72"/>
    <n v="8064"/>
    <x v="1"/>
    <x v="2"/>
    <s v="ANCILLARY SERVICES"/>
    <x v="26"/>
    <s v="RC_INIT_PROP18_16RATES"/>
    <x v="175"/>
  </r>
  <r>
    <x v="72"/>
    <n v="8064"/>
    <x v="1"/>
    <x v="7"/>
    <s v="ANCILLARY SERVICES"/>
    <x v="26"/>
    <s v="RC_INIT_PROP18_16RATES"/>
    <x v="175"/>
  </r>
  <r>
    <x v="73"/>
    <n v="32256"/>
    <x v="1"/>
    <x v="6"/>
    <s v="ANCILLARY SERVICES"/>
    <x v="26"/>
    <s v="RC_INIT_PROP18_16RATES"/>
    <x v="175"/>
  </r>
  <r>
    <x v="73"/>
    <n v="32256"/>
    <x v="1"/>
    <x v="8"/>
    <s v="ANCILLARY SERVICES"/>
    <x v="26"/>
    <s v="RC_INIT_PROP18_16RATES"/>
    <x v="175"/>
  </r>
  <r>
    <x v="71"/>
    <n v="108864"/>
    <x v="1"/>
    <x v="0"/>
    <s v="ANCILLARY SERVICES"/>
    <x v="26"/>
    <s v="RC_INIT_PROP18_16RATES"/>
    <x v="175"/>
  </r>
  <r>
    <x v="71"/>
    <n v="108864"/>
    <x v="1"/>
    <x v="1"/>
    <s v="ANCILLARY SERVICES"/>
    <x v="26"/>
    <s v="RC_INIT_PROP18_16RATES"/>
    <x v="175"/>
  </r>
  <r>
    <x v="27"/>
    <n v="74450"/>
    <x v="1"/>
    <x v="10"/>
    <s v="NETWORK"/>
    <x v="11"/>
    <s v="RC_INIT_PROP18_16RATES"/>
    <x v="175"/>
  </r>
  <r>
    <x v="27"/>
    <n v="74450"/>
    <x v="1"/>
    <x v="11"/>
    <s v="NETWORK"/>
    <x v="11"/>
    <s v="RC_INIT_PROP18_16RATES"/>
    <x v="175"/>
  </r>
  <r>
    <x v="27"/>
    <n v="74450"/>
    <x v="1"/>
    <x v="9"/>
    <s v="NETWORK"/>
    <x v="11"/>
    <s v="RC_INIT_PROP18_16RATES"/>
    <x v="175"/>
  </r>
  <r>
    <x v="72"/>
    <n v="8064"/>
    <x v="2"/>
    <x v="10"/>
    <s v="ANCILLARY SERVICES"/>
    <x v="26"/>
    <s v="RC_INIT_PROP18_16RATES"/>
    <x v="175"/>
  </r>
  <r>
    <x v="72"/>
    <n v="8064"/>
    <x v="2"/>
    <x v="11"/>
    <s v="ANCILLARY SERVICES"/>
    <x v="26"/>
    <s v="RC_INIT_PROP18_16RATES"/>
    <x v="175"/>
  </r>
  <r>
    <x v="72"/>
    <n v="8064"/>
    <x v="2"/>
    <x v="9"/>
    <s v="ANCILLARY SERVICES"/>
    <x v="26"/>
    <s v="RC_INIT_PROP18_16RATES"/>
    <x v="175"/>
  </r>
  <r>
    <x v="73"/>
    <n v="32256"/>
    <x v="2"/>
    <x v="1"/>
    <s v="ANCILLARY SERVICES"/>
    <x v="26"/>
    <s v="RC_INIT_PROP18_16RATES"/>
    <x v="175"/>
  </r>
  <r>
    <x v="73"/>
    <n v="32256"/>
    <x v="2"/>
    <x v="2"/>
    <s v="ANCILLARY SERVICES"/>
    <x v="26"/>
    <s v="RC_INIT_PROP18_16RATES"/>
    <x v="175"/>
  </r>
  <r>
    <x v="73"/>
    <n v="32256"/>
    <x v="2"/>
    <x v="7"/>
    <s v="ANCILLARY SERVICES"/>
    <x v="26"/>
    <s v="RC_INIT_PROP18_16RATES"/>
    <x v="175"/>
  </r>
  <r>
    <x v="71"/>
    <n v="108864"/>
    <x v="2"/>
    <x v="3"/>
    <s v="ANCILLARY SERVICES"/>
    <x v="26"/>
    <s v="RC_INIT_PROP18_16RATES"/>
    <x v="175"/>
  </r>
  <r>
    <x v="71"/>
    <n v="108864"/>
    <x v="2"/>
    <x v="10"/>
    <s v="ANCILLARY SERVICES"/>
    <x v="26"/>
    <s v="RC_INIT_PROP18_16RATES"/>
    <x v="175"/>
  </r>
  <r>
    <x v="27"/>
    <n v="74450"/>
    <x v="2"/>
    <x v="5"/>
    <s v="NETWORK"/>
    <x v="11"/>
    <s v="RC_INIT_PROP18_16RATES"/>
    <x v="175"/>
  </r>
  <r>
    <x v="20"/>
    <n v="877.69"/>
    <x v="2"/>
    <x v="10"/>
    <s v="ANCILLARY SERVICES"/>
    <x v="10"/>
    <s v="RC_INIT_PROP18_16RATES"/>
    <x v="91"/>
  </r>
  <r>
    <x v="21"/>
    <n v="2924.25"/>
    <x v="2"/>
    <x v="4"/>
    <s v="ANCILLARY SERVICES"/>
    <x v="1"/>
    <s v="RC_INIT_PROP18_16RATES"/>
    <x v="91"/>
  </r>
  <r>
    <x v="21"/>
    <n v="4945.8500000000004"/>
    <x v="2"/>
    <x v="5"/>
    <s v="ANCILLARY SERVICES"/>
    <x v="1"/>
    <s v="RC_INIT_PROP18_16RATES"/>
    <x v="91"/>
  </r>
  <r>
    <x v="12"/>
    <n v="23868.400000000001"/>
    <x v="2"/>
    <x v="0"/>
    <s v="NETWORK"/>
    <x v="7"/>
    <s v="RC_INIT_PROP18_16RATES"/>
    <x v="91"/>
  </r>
  <r>
    <x v="12"/>
    <n v="21165.27"/>
    <x v="2"/>
    <x v="1"/>
    <s v="NETWORK"/>
    <x v="7"/>
    <s v="RC_INIT_PROP18_16RATES"/>
    <x v="91"/>
  </r>
  <r>
    <x v="0"/>
    <n v="15750.47"/>
    <x v="0"/>
    <x v="3"/>
    <s v="ANCILLARY SERVICES"/>
    <x v="0"/>
    <s v="RC_INIT_PROP18_16RATES"/>
    <x v="92"/>
  </r>
  <r>
    <x v="0"/>
    <n v="15763.97"/>
    <x v="0"/>
    <x v="10"/>
    <s v="ANCILLARY SERVICES"/>
    <x v="0"/>
    <s v="RC_INIT_PROP18_16RATES"/>
    <x v="92"/>
  </r>
  <r>
    <x v="0"/>
    <n v="18547.650000000001"/>
    <x v="0"/>
    <x v="11"/>
    <s v="ANCILLARY SERVICES"/>
    <x v="0"/>
    <s v="RC_INIT_PROP18_16RATES"/>
    <x v="92"/>
  </r>
  <r>
    <x v="20"/>
    <n v="8702.48"/>
    <x v="0"/>
    <x v="0"/>
    <s v="ANCILLARY SERVICES"/>
    <x v="10"/>
    <s v="RC_INIT_PROP18_16RATES"/>
    <x v="92"/>
  </r>
  <r>
    <x v="20"/>
    <n v="7339.85"/>
    <x v="0"/>
    <x v="1"/>
    <s v="ANCILLARY SERVICES"/>
    <x v="10"/>
    <s v="RC_INIT_PROP18_16RATES"/>
    <x v="92"/>
  </r>
  <r>
    <x v="21"/>
    <n v="33257"/>
    <x v="0"/>
    <x v="3"/>
    <s v="ANCILLARY SERVICES"/>
    <x v="1"/>
    <s v="RC_INIT_PROP18_16RATES"/>
    <x v="92"/>
  </r>
  <r>
    <x v="21"/>
    <n v="39258.449999999997"/>
    <x v="0"/>
    <x v="10"/>
    <s v="ANCILLARY SERVICES"/>
    <x v="1"/>
    <s v="RC_INIT_PROP18_16RATES"/>
    <x v="92"/>
  </r>
  <r>
    <x v="12"/>
    <n v="134219.6"/>
    <x v="0"/>
    <x v="4"/>
    <s v="NETWORK"/>
    <x v="7"/>
    <s v="RC_INIT_PROP18_16RATES"/>
    <x v="92"/>
  </r>
  <r>
    <x v="12"/>
    <n v="200831.46"/>
    <x v="0"/>
    <x v="5"/>
    <s v="NETWORK"/>
    <x v="7"/>
    <s v="RC_INIT_PROP18_16RATES"/>
    <x v="92"/>
  </r>
  <r>
    <x v="12"/>
    <n v="153053.03"/>
    <x v="0"/>
    <x v="6"/>
    <s v="NETWORK"/>
    <x v="7"/>
    <s v="RC_INIT_PROP18_16RATES"/>
    <x v="92"/>
  </r>
  <r>
    <x v="0"/>
    <n v="15531.41"/>
    <x v="1"/>
    <x v="4"/>
    <s v="ANCILLARY SERVICES"/>
    <x v="0"/>
    <s v="RC_INIT_PROP18_16RATES"/>
    <x v="92"/>
  </r>
  <r>
    <x v="0"/>
    <n v="17741.13"/>
    <x v="1"/>
    <x v="5"/>
    <s v="ANCILLARY SERVICES"/>
    <x v="0"/>
    <s v="RC_INIT_PROP18_16RATES"/>
    <x v="92"/>
  </r>
  <r>
    <x v="0"/>
    <n v="15937.69"/>
    <x v="1"/>
    <x v="6"/>
    <s v="ANCILLARY SERVICES"/>
    <x v="0"/>
    <s v="RC_INIT_PROP18_16RATES"/>
    <x v="92"/>
  </r>
  <r>
    <x v="20"/>
    <n v="7730.55"/>
    <x v="1"/>
    <x v="3"/>
    <s v="ANCILLARY SERVICES"/>
    <x v="10"/>
    <s v="RC_INIT_PROP18_16RATES"/>
    <x v="92"/>
  </r>
  <r>
    <x v="20"/>
    <n v="7813.8"/>
    <x v="1"/>
    <x v="10"/>
    <s v="ANCILLARY SERVICES"/>
    <x v="10"/>
    <s v="RC_INIT_PROP18_16RATES"/>
    <x v="92"/>
  </r>
  <r>
    <x v="21"/>
    <n v="28138.25"/>
    <x v="1"/>
    <x v="4"/>
    <s v="ANCILLARY SERVICES"/>
    <x v="1"/>
    <s v="RC_INIT_PROP18_16RATES"/>
    <x v="92"/>
  </r>
  <r>
    <x v="21"/>
    <n v="40686.800000000003"/>
    <x v="1"/>
    <x v="5"/>
    <s v="ANCILLARY SERVICES"/>
    <x v="1"/>
    <s v="RC_INIT_PROP18_16RATES"/>
    <x v="92"/>
  </r>
  <r>
    <x v="12"/>
    <n v="227285"/>
    <x v="1"/>
    <x v="0"/>
    <s v="NETWORK"/>
    <x v="7"/>
    <s v="RC_INIT_PROP18_16RATES"/>
    <x v="92"/>
  </r>
  <r>
    <x v="12"/>
    <n v="192496.52"/>
    <x v="1"/>
    <x v="1"/>
    <s v="NETWORK"/>
    <x v="7"/>
    <s v="RC_INIT_PROP18_16RATES"/>
    <x v="92"/>
  </r>
  <r>
    <x v="19"/>
    <n v="16100.3"/>
    <x v="2"/>
    <x v="7"/>
    <s v="ANCILLARY SERVICES"/>
    <x v="0"/>
    <s v="RC_INIT_PROP18_16RATES"/>
    <x v="92"/>
  </r>
  <r>
    <x v="0"/>
    <n v="18064.2"/>
    <x v="2"/>
    <x v="0"/>
    <s v="ANCILLARY SERVICES"/>
    <x v="0"/>
    <s v="RC_INIT_PROP18_16RATES"/>
    <x v="92"/>
  </r>
  <r>
    <x v="0"/>
    <n v="16982.18"/>
    <x v="2"/>
    <x v="1"/>
    <s v="ANCILLARY SERVICES"/>
    <x v="0"/>
    <s v="RC_INIT_PROP18_16RATES"/>
    <x v="92"/>
  </r>
  <r>
    <x v="20"/>
    <n v="6147"/>
    <x v="2"/>
    <x v="4"/>
    <s v="ANCILLARY SERVICES"/>
    <x v="10"/>
    <s v="RC_INIT_PROP18_16RATES"/>
    <x v="92"/>
  </r>
  <r>
    <x v="20"/>
    <n v="8917.41"/>
    <x v="2"/>
    <x v="5"/>
    <s v="ANCILLARY SERVICES"/>
    <x v="10"/>
    <s v="RC_INIT_PROP18_16RATES"/>
    <x v="92"/>
  </r>
  <r>
    <x v="21"/>
    <n v="46017.65"/>
    <x v="2"/>
    <x v="0"/>
    <s v="ANCILLARY SERVICES"/>
    <x v="1"/>
    <s v="RC_INIT_PROP18_16RATES"/>
    <x v="92"/>
  </r>
  <r>
    <x v="12"/>
    <n v="170246.88"/>
    <x v="2"/>
    <x v="3"/>
    <s v="NETWORK"/>
    <x v="7"/>
    <s v="RC_INIT_PROP18_16RATES"/>
    <x v="92"/>
  </r>
  <r>
    <x v="12"/>
    <n v="196237.18"/>
    <x v="2"/>
    <x v="10"/>
    <s v="NETWORK"/>
    <x v="7"/>
    <s v="RC_INIT_PROP18_16RATES"/>
    <x v="92"/>
  </r>
  <r>
    <x v="52"/>
    <n v="32035"/>
    <x v="0"/>
    <x v="3"/>
    <s v="FIBER AND PCS"/>
    <x v="24"/>
    <s v="RC_INIT_PROP18_16RATES"/>
    <x v="93"/>
  </r>
  <r>
    <x v="52"/>
    <n v="32035"/>
    <x v="0"/>
    <x v="10"/>
    <s v="FIBER AND PCS"/>
    <x v="24"/>
    <s v="RC_INIT_PROP18_16RATES"/>
    <x v="93"/>
  </r>
  <r>
    <x v="52"/>
    <n v="32035"/>
    <x v="0"/>
    <x v="11"/>
    <s v="FIBER AND PCS"/>
    <x v="24"/>
    <s v="RC_INIT_PROP18_16RATES"/>
    <x v="93"/>
  </r>
  <r>
    <x v="52"/>
    <n v="32035"/>
    <x v="0"/>
    <x v="9"/>
    <s v="FIBER AND PCS"/>
    <x v="24"/>
    <s v="RC_INIT_PROP18_16RATES"/>
    <x v="93"/>
  </r>
  <r>
    <x v="52"/>
    <n v="32035"/>
    <x v="1"/>
    <x v="4"/>
    <s v="FIBER AND PCS"/>
    <x v="24"/>
    <s v="RC_INIT_PROP18_16RATES"/>
    <x v="93"/>
  </r>
  <r>
    <x v="52"/>
    <n v="32035"/>
    <x v="1"/>
    <x v="5"/>
    <s v="FIBER AND PCS"/>
    <x v="24"/>
    <s v="RC_INIT_PROP18_16RATES"/>
    <x v="93"/>
  </r>
  <r>
    <x v="52"/>
    <n v="32035"/>
    <x v="1"/>
    <x v="6"/>
    <s v="FIBER AND PCS"/>
    <x v="24"/>
    <s v="RC_INIT_PROP18_16RATES"/>
    <x v="93"/>
  </r>
  <r>
    <x v="52"/>
    <n v="32035"/>
    <x v="1"/>
    <x v="8"/>
    <s v="FIBER AND PCS"/>
    <x v="24"/>
    <s v="RC_INIT_PROP18_16RATES"/>
    <x v="93"/>
  </r>
  <r>
    <x v="52"/>
    <n v="32035"/>
    <x v="2"/>
    <x v="0"/>
    <s v="FIBER AND PCS"/>
    <x v="24"/>
    <s v="RC_INIT_PROP18_16RATES"/>
    <x v="93"/>
  </r>
  <r>
    <x v="52"/>
    <n v="32035"/>
    <x v="2"/>
    <x v="1"/>
    <s v="FIBER AND PCS"/>
    <x v="24"/>
    <s v="RC_INIT_PROP18_16RATES"/>
    <x v="93"/>
  </r>
  <r>
    <x v="52"/>
    <n v="32035"/>
    <x v="2"/>
    <x v="2"/>
    <s v="FIBER AND PCS"/>
    <x v="24"/>
    <s v="RC_INIT_PROP18_16RATES"/>
    <x v="93"/>
  </r>
  <r>
    <x v="19"/>
    <n v="291.95"/>
    <x v="0"/>
    <x v="1"/>
    <s v="ANCILLARY SERVICES"/>
    <x v="0"/>
    <s v="RC_INIT_PROP18_16RATES"/>
    <x v="94"/>
  </r>
  <r>
    <x v="19"/>
    <n v="325.35000000000002"/>
    <x v="0"/>
    <x v="2"/>
    <s v="ANCILLARY SERVICES"/>
    <x v="0"/>
    <s v="RC_INIT_PROP18_16RATES"/>
    <x v="94"/>
  </r>
  <r>
    <x v="19"/>
    <n v="252.92"/>
    <x v="0"/>
    <x v="7"/>
    <s v="ANCILLARY SERVICES"/>
    <x v="0"/>
    <s v="RC_INIT_PROP18_16RATES"/>
    <x v="94"/>
  </r>
  <r>
    <x v="27"/>
    <n v="5956"/>
    <x v="0"/>
    <x v="11"/>
    <s v="NETWORK"/>
    <x v="11"/>
    <s v="RC_INIT_PROP18_16RATES"/>
    <x v="94"/>
  </r>
  <r>
    <x v="27"/>
    <n v="5956"/>
    <x v="0"/>
    <x v="9"/>
    <s v="NETWORK"/>
    <x v="11"/>
    <s v="RC_INIT_PROP18_16RATES"/>
    <x v="94"/>
  </r>
  <r>
    <x v="28"/>
    <n v="273"/>
    <x v="0"/>
    <x v="1"/>
    <s v="OTHER REVENUES &amp; CREDITS"/>
    <x v="12"/>
    <s v="RC_INIT_PROP18_16RATES"/>
    <x v="94"/>
  </r>
  <r>
    <x v="28"/>
    <n v="273"/>
    <x v="0"/>
    <x v="2"/>
    <s v="OTHER REVENUES &amp; CREDITS"/>
    <x v="12"/>
    <s v="RC_INIT_PROP18_16RATES"/>
    <x v="94"/>
  </r>
  <r>
    <x v="28"/>
    <n v="273"/>
    <x v="0"/>
    <x v="7"/>
    <s v="OTHER REVENUES &amp; CREDITS"/>
    <x v="12"/>
    <s v="RC_INIT_PROP18_16RATES"/>
    <x v="94"/>
  </r>
  <r>
    <x v="31"/>
    <n v="3792"/>
    <x v="0"/>
    <x v="0"/>
    <s v="OTHER REVENUES &amp; CREDITS"/>
    <x v="15"/>
    <s v="RC_INIT_PROP18_16RATES"/>
    <x v="94"/>
  </r>
  <r>
    <x v="19"/>
    <n v="253.27"/>
    <x v="1"/>
    <x v="10"/>
    <s v="ANCILLARY SERVICES"/>
    <x v="0"/>
    <s v="RC_INIT_PROP18_16RATES"/>
    <x v="94"/>
  </r>
  <r>
    <x v="19"/>
    <n v="294.8"/>
    <x v="1"/>
    <x v="11"/>
    <s v="ANCILLARY SERVICES"/>
    <x v="0"/>
    <s v="RC_INIT_PROP18_16RATES"/>
    <x v="94"/>
  </r>
  <r>
    <x v="19"/>
    <n v="276.74"/>
    <x v="1"/>
    <x v="9"/>
    <s v="ANCILLARY SERVICES"/>
    <x v="0"/>
    <s v="RC_INIT_PROP18_16RATES"/>
    <x v="94"/>
  </r>
  <r>
    <x v="27"/>
    <n v="5956"/>
    <x v="1"/>
    <x v="6"/>
    <s v="NETWORK"/>
    <x v="11"/>
    <s v="RC_INIT_PROP18_16RATES"/>
    <x v="94"/>
  </r>
  <r>
    <x v="27"/>
    <n v="5956"/>
    <x v="1"/>
    <x v="8"/>
    <s v="NETWORK"/>
    <x v="11"/>
    <s v="RC_INIT_PROP18_16RATES"/>
    <x v="94"/>
  </r>
  <r>
    <x v="31"/>
    <n v="3792"/>
    <x v="1"/>
    <x v="3"/>
    <s v="OTHER REVENUES &amp; CREDITS"/>
    <x v="15"/>
    <s v="RC_INIT_PROP18_16RATES"/>
    <x v="94"/>
  </r>
  <r>
    <x v="19"/>
    <n v="296.33"/>
    <x v="2"/>
    <x v="5"/>
    <s v="ANCILLARY SERVICES"/>
    <x v="0"/>
    <s v="RC_INIT_PROP18_16RATES"/>
    <x v="94"/>
  </r>
  <r>
    <x v="19"/>
    <n v="269.14"/>
    <x v="2"/>
    <x v="6"/>
    <s v="ANCILLARY SERVICES"/>
    <x v="0"/>
    <s v="RC_INIT_PROP18_16RATES"/>
    <x v="94"/>
  </r>
  <r>
    <x v="19"/>
    <n v="315.69"/>
    <x v="2"/>
    <x v="8"/>
    <s v="ANCILLARY SERVICES"/>
    <x v="0"/>
    <s v="RC_INIT_PROP18_16RATES"/>
    <x v="94"/>
  </r>
  <r>
    <x v="27"/>
    <n v="74450"/>
    <x v="2"/>
    <x v="6"/>
    <s v="NETWORK"/>
    <x v="11"/>
    <s v="RC_INIT_PROP18_16RATES"/>
    <x v="175"/>
  </r>
  <r>
    <x v="27"/>
    <n v="74450"/>
    <x v="2"/>
    <x v="8"/>
    <s v="NETWORK"/>
    <x v="11"/>
    <s v="RC_INIT_PROP18_16RATES"/>
    <x v="175"/>
  </r>
  <r>
    <x v="32"/>
    <n v="2001"/>
    <x v="2"/>
    <x v="10"/>
    <s v="OTHER REVENUES &amp; CREDITS"/>
    <x v="16"/>
    <s v="RC_INIT_PROP18_16RATES"/>
    <x v="299"/>
  </r>
  <r>
    <x v="19"/>
    <n v="139.54"/>
    <x v="0"/>
    <x v="3"/>
    <s v="ANCILLARY SERVICES"/>
    <x v="0"/>
    <s v="RC_INIT_PROP18_16RATES"/>
    <x v="176"/>
  </r>
  <r>
    <x v="0"/>
    <n v="158.59"/>
    <x v="0"/>
    <x v="8"/>
    <s v="ANCILLARY SERVICES"/>
    <x v="0"/>
    <s v="RC_INIT_PROP18_16RATES"/>
    <x v="176"/>
  </r>
  <r>
    <x v="19"/>
    <n v="137.59"/>
    <x v="1"/>
    <x v="4"/>
    <s v="ANCILLARY SERVICES"/>
    <x v="0"/>
    <s v="RC_INIT_PROP18_16RATES"/>
    <x v="176"/>
  </r>
  <r>
    <x v="0"/>
    <n v="152.41999999999999"/>
    <x v="1"/>
    <x v="2"/>
    <s v="ANCILLARY SERVICES"/>
    <x v="0"/>
    <s v="RC_INIT_PROP18_16RATES"/>
    <x v="176"/>
  </r>
  <r>
    <x v="0"/>
    <n v="119.07"/>
    <x v="1"/>
    <x v="7"/>
    <s v="ANCILLARY SERVICES"/>
    <x v="0"/>
    <s v="RC_INIT_PROP18_16RATES"/>
    <x v="176"/>
  </r>
  <r>
    <x v="0"/>
    <n v="145.56"/>
    <x v="2"/>
    <x v="11"/>
    <s v="ANCILLARY SERVICES"/>
    <x v="0"/>
    <s v="RC_INIT_PROP18_16RATES"/>
    <x v="176"/>
  </r>
  <r>
    <x v="0"/>
    <n v="136.46"/>
    <x v="2"/>
    <x v="9"/>
    <s v="ANCILLARY SERVICES"/>
    <x v="0"/>
    <s v="RC_INIT_PROP18_16RATES"/>
    <x v="176"/>
  </r>
  <r>
    <x v="81"/>
    <n v="39840"/>
    <x v="0"/>
    <x v="0"/>
    <s v="ANCILLARY SERVICES"/>
    <x v="26"/>
    <s v="RC_INIT_PROP18_16RATES"/>
    <x v="177"/>
  </r>
  <r>
    <x v="81"/>
    <n v="39840"/>
    <x v="0"/>
    <x v="1"/>
    <s v="ANCILLARY SERVICES"/>
    <x v="26"/>
    <s v="RC_INIT_PROP18_16RATES"/>
    <x v="177"/>
  </r>
  <r>
    <x v="81"/>
    <n v="39840"/>
    <x v="1"/>
    <x v="3"/>
    <s v="ANCILLARY SERVICES"/>
    <x v="26"/>
    <s v="RC_INIT_PROP18_16RATES"/>
    <x v="177"/>
  </r>
  <r>
    <x v="81"/>
    <n v="39840"/>
    <x v="1"/>
    <x v="10"/>
    <s v="ANCILLARY SERVICES"/>
    <x v="26"/>
    <s v="RC_INIT_PROP18_16RATES"/>
    <x v="177"/>
  </r>
  <r>
    <x v="81"/>
    <n v="39840"/>
    <x v="2"/>
    <x v="4"/>
    <s v="ANCILLARY SERVICES"/>
    <x v="26"/>
    <s v="RC_INIT_PROP18_16RATES"/>
    <x v="177"/>
  </r>
  <r>
    <x v="81"/>
    <n v="39840"/>
    <x v="2"/>
    <x v="5"/>
    <s v="ANCILLARY SERVICES"/>
    <x v="26"/>
    <s v="RC_INIT_PROP18_16RATES"/>
    <x v="177"/>
  </r>
  <r>
    <x v="32"/>
    <n v="3600"/>
    <x v="0"/>
    <x v="6"/>
    <s v="OTHER REVENUES &amp; CREDITS"/>
    <x v="16"/>
    <s v="RC_INIT_PROP18_16RATES"/>
    <x v="257"/>
  </r>
  <r>
    <x v="72"/>
    <n v="5040"/>
    <x v="0"/>
    <x v="11"/>
    <s v="ANCILLARY SERVICES"/>
    <x v="26"/>
    <s v="RC_INIT_PROP18_16RATES"/>
    <x v="179"/>
  </r>
  <r>
    <x v="72"/>
    <n v="5040"/>
    <x v="0"/>
    <x v="9"/>
    <s v="ANCILLARY SERVICES"/>
    <x v="26"/>
    <s v="RC_INIT_PROP18_16RATES"/>
    <x v="179"/>
  </r>
  <r>
    <x v="73"/>
    <n v="20160"/>
    <x v="0"/>
    <x v="2"/>
    <s v="ANCILLARY SERVICES"/>
    <x v="26"/>
    <s v="RC_INIT_PROP18_16RATES"/>
    <x v="179"/>
  </r>
  <r>
    <x v="73"/>
    <n v="20160"/>
    <x v="0"/>
    <x v="7"/>
    <s v="ANCILLARY SERVICES"/>
    <x v="26"/>
    <s v="RC_INIT_PROP18_16RATES"/>
    <x v="179"/>
  </r>
  <r>
    <x v="71"/>
    <n v="68040"/>
    <x v="0"/>
    <x v="3"/>
    <s v="ANCILLARY SERVICES"/>
    <x v="26"/>
    <s v="RC_INIT_PROP18_16RATES"/>
    <x v="179"/>
  </r>
  <r>
    <x v="71"/>
    <n v="68040"/>
    <x v="0"/>
    <x v="10"/>
    <s v="ANCILLARY SERVICES"/>
    <x v="26"/>
    <s v="RC_INIT_PROP18_16RATES"/>
    <x v="179"/>
  </r>
  <r>
    <x v="71"/>
    <n v="68040"/>
    <x v="0"/>
    <x v="11"/>
    <s v="ANCILLARY SERVICES"/>
    <x v="26"/>
    <s v="RC_INIT_PROP18_16RATES"/>
    <x v="179"/>
  </r>
  <r>
    <x v="71"/>
    <n v="68040"/>
    <x v="0"/>
    <x v="9"/>
    <s v="ANCILLARY SERVICES"/>
    <x v="26"/>
    <s v="RC_INIT_PROP18_16RATES"/>
    <x v="179"/>
  </r>
  <r>
    <x v="27"/>
    <n v="92318"/>
    <x v="0"/>
    <x v="8"/>
    <s v="NETWORK"/>
    <x v="11"/>
    <s v="RC_INIT_PROP18_16RATES"/>
    <x v="179"/>
  </r>
  <r>
    <x v="72"/>
    <n v="5040"/>
    <x v="1"/>
    <x v="6"/>
    <s v="ANCILLARY SERVICES"/>
    <x v="26"/>
    <s v="RC_INIT_PROP18_16RATES"/>
    <x v="179"/>
  </r>
  <r>
    <x v="72"/>
    <n v="5040"/>
    <x v="1"/>
    <x v="8"/>
    <s v="ANCILLARY SERVICES"/>
    <x v="26"/>
    <s v="RC_INIT_PROP18_16RATES"/>
    <x v="179"/>
  </r>
  <r>
    <x v="73"/>
    <n v="20160"/>
    <x v="1"/>
    <x v="11"/>
    <s v="ANCILLARY SERVICES"/>
    <x v="26"/>
    <s v="RC_INIT_PROP18_16RATES"/>
    <x v="179"/>
  </r>
  <r>
    <x v="73"/>
    <n v="20160"/>
    <x v="1"/>
    <x v="9"/>
    <s v="ANCILLARY SERVICES"/>
    <x v="26"/>
    <s v="RC_INIT_PROP18_16RATES"/>
    <x v="179"/>
  </r>
  <r>
    <x v="71"/>
    <n v="68040"/>
    <x v="1"/>
    <x v="4"/>
    <s v="ANCILLARY SERVICES"/>
    <x v="26"/>
    <s v="RC_INIT_PROP18_16RATES"/>
    <x v="179"/>
  </r>
  <r>
    <x v="71"/>
    <n v="68040"/>
    <x v="1"/>
    <x v="5"/>
    <s v="ANCILLARY SERVICES"/>
    <x v="26"/>
    <s v="RC_INIT_PROP18_16RATES"/>
    <x v="179"/>
  </r>
  <r>
    <x v="71"/>
    <n v="68040"/>
    <x v="1"/>
    <x v="6"/>
    <s v="ANCILLARY SERVICES"/>
    <x v="26"/>
    <s v="RC_INIT_PROP18_16RATES"/>
    <x v="179"/>
  </r>
  <r>
    <x v="71"/>
    <n v="68040"/>
    <x v="1"/>
    <x v="8"/>
    <s v="ANCILLARY SERVICES"/>
    <x v="26"/>
    <s v="RC_INIT_PROP18_16RATES"/>
    <x v="179"/>
  </r>
  <r>
    <x v="27"/>
    <n v="92318"/>
    <x v="1"/>
    <x v="2"/>
    <s v="NETWORK"/>
    <x v="11"/>
    <s v="RC_INIT_PROP18_16RATES"/>
    <x v="179"/>
  </r>
  <r>
    <x v="27"/>
    <n v="92318"/>
    <x v="1"/>
    <x v="7"/>
    <s v="NETWORK"/>
    <x v="11"/>
    <s v="RC_INIT_PROP18_16RATES"/>
    <x v="179"/>
  </r>
  <r>
    <x v="72"/>
    <n v="5040"/>
    <x v="2"/>
    <x v="1"/>
    <s v="ANCILLARY SERVICES"/>
    <x v="26"/>
    <s v="RC_INIT_PROP18_16RATES"/>
    <x v="179"/>
  </r>
  <r>
    <x v="72"/>
    <n v="5040"/>
    <x v="2"/>
    <x v="2"/>
    <s v="ANCILLARY SERVICES"/>
    <x v="26"/>
    <s v="RC_INIT_PROP18_16RATES"/>
    <x v="179"/>
  </r>
  <r>
    <x v="72"/>
    <n v="5040"/>
    <x v="2"/>
    <x v="7"/>
    <s v="ANCILLARY SERVICES"/>
    <x v="26"/>
    <s v="RC_INIT_PROP18_16RATES"/>
    <x v="179"/>
  </r>
  <r>
    <x v="73"/>
    <n v="20160"/>
    <x v="2"/>
    <x v="6"/>
    <s v="ANCILLARY SERVICES"/>
    <x v="26"/>
    <s v="RC_INIT_PROP18_16RATES"/>
    <x v="179"/>
  </r>
  <r>
    <x v="73"/>
    <n v="20160"/>
    <x v="2"/>
    <x v="8"/>
    <s v="ANCILLARY SERVICES"/>
    <x v="26"/>
    <s v="RC_INIT_PROP18_16RATES"/>
    <x v="179"/>
  </r>
  <r>
    <x v="71"/>
    <n v="68040"/>
    <x v="2"/>
    <x v="0"/>
    <s v="ANCILLARY SERVICES"/>
    <x v="26"/>
    <s v="RC_INIT_PROP18_16RATES"/>
    <x v="179"/>
  </r>
  <r>
    <x v="71"/>
    <n v="68040"/>
    <x v="2"/>
    <x v="1"/>
    <s v="ANCILLARY SERVICES"/>
    <x v="26"/>
    <s v="RC_INIT_PROP18_16RATES"/>
    <x v="179"/>
  </r>
  <r>
    <x v="71"/>
    <n v="68040"/>
    <x v="2"/>
    <x v="2"/>
    <s v="ANCILLARY SERVICES"/>
    <x v="26"/>
    <s v="RC_INIT_PROP18_16RATES"/>
    <x v="179"/>
  </r>
  <r>
    <x v="85"/>
    <n v="12600"/>
    <x v="2"/>
    <x v="7"/>
    <s v="ANCILLARY SERVICES"/>
    <x v="26"/>
    <s v="RC_INIT_PROP18_16RATES"/>
    <x v="179"/>
  </r>
  <r>
    <x v="27"/>
    <n v="92318"/>
    <x v="2"/>
    <x v="11"/>
    <s v="NETWORK"/>
    <x v="11"/>
    <s v="RC_INIT_PROP18_16RATES"/>
    <x v="179"/>
  </r>
  <r>
    <x v="27"/>
    <n v="92318"/>
    <x v="2"/>
    <x v="9"/>
    <s v="NETWORK"/>
    <x v="11"/>
    <s v="RC_INIT_PROP18_16RATES"/>
    <x v="179"/>
  </r>
  <r>
    <x v="49"/>
    <n v="2566"/>
    <x v="0"/>
    <x v="7"/>
    <s v="FIBER AND PCS"/>
    <x v="23"/>
    <s v="RC_INIT_PROP18_16RATES"/>
    <x v="180"/>
  </r>
  <r>
    <x v="52"/>
    <n v="48339"/>
    <x v="0"/>
    <x v="3"/>
    <s v="FIBER AND PCS"/>
    <x v="24"/>
    <s v="RC_INIT_PROP18_16RATES"/>
    <x v="180"/>
  </r>
  <r>
    <x v="52"/>
    <n v="48339"/>
    <x v="0"/>
    <x v="10"/>
    <s v="FIBER AND PCS"/>
    <x v="24"/>
    <s v="RC_INIT_PROP18_16RATES"/>
    <x v="180"/>
  </r>
  <r>
    <x v="49"/>
    <n v="2566"/>
    <x v="1"/>
    <x v="9"/>
    <s v="FIBER AND PCS"/>
    <x v="23"/>
    <s v="RC_INIT_PROP18_16RATES"/>
    <x v="180"/>
  </r>
  <r>
    <x v="52"/>
    <n v="48339"/>
    <x v="1"/>
    <x v="4"/>
    <s v="FIBER AND PCS"/>
    <x v="24"/>
    <s v="RC_INIT_PROP18_16RATES"/>
    <x v="180"/>
  </r>
  <r>
    <x v="52"/>
    <n v="48339"/>
    <x v="1"/>
    <x v="5"/>
    <s v="FIBER AND PCS"/>
    <x v="24"/>
    <s v="RC_INIT_PROP18_16RATES"/>
    <x v="180"/>
  </r>
  <r>
    <x v="49"/>
    <n v="2566"/>
    <x v="2"/>
    <x v="8"/>
    <s v="FIBER AND PCS"/>
    <x v="23"/>
    <s v="RC_INIT_PROP18_16RATES"/>
    <x v="180"/>
  </r>
  <r>
    <x v="52"/>
    <n v="48339"/>
    <x v="2"/>
    <x v="0"/>
    <s v="FIBER AND PCS"/>
    <x v="24"/>
    <s v="RC_INIT_PROP18_16RATES"/>
    <x v="180"/>
  </r>
  <r>
    <x v="19"/>
    <n v="13.3"/>
    <x v="0"/>
    <x v="7"/>
    <s v="ANCILLARY SERVICES"/>
    <x v="0"/>
    <s v="RC_INIT_PROP18_16RATES"/>
    <x v="181"/>
  </r>
  <r>
    <x v="0"/>
    <n v="14.79"/>
    <x v="0"/>
    <x v="0"/>
    <s v="ANCILLARY SERVICES"/>
    <x v="0"/>
    <s v="RC_INIT_PROP18_16RATES"/>
    <x v="181"/>
  </r>
  <r>
    <x v="0"/>
    <n v="14.07"/>
    <x v="0"/>
    <x v="1"/>
    <s v="ANCILLARY SERVICES"/>
    <x v="0"/>
    <s v="RC_INIT_PROP18_16RATES"/>
    <x v="181"/>
  </r>
  <r>
    <x v="19"/>
    <n v="14.55"/>
    <x v="1"/>
    <x v="9"/>
    <s v="ANCILLARY SERVICES"/>
    <x v="0"/>
    <s v="RC_INIT_PROP18_16RATES"/>
    <x v="181"/>
  </r>
  <r>
    <x v="0"/>
    <n v="12.43"/>
    <x v="1"/>
    <x v="3"/>
    <s v="ANCILLARY SERVICES"/>
    <x v="0"/>
    <s v="RC_INIT_PROP18_16RATES"/>
    <x v="181"/>
  </r>
  <r>
    <x v="0"/>
    <n v="12.21"/>
    <x v="1"/>
    <x v="10"/>
    <s v="ANCILLARY SERVICES"/>
    <x v="0"/>
    <s v="RC_INIT_PROP18_16RATES"/>
    <x v="181"/>
  </r>
  <r>
    <x v="27"/>
    <n v="5956"/>
    <x v="2"/>
    <x v="1"/>
    <s v="NETWORK"/>
    <x v="11"/>
    <s v="RC_INIT_PROP18_16RATES"/>
    <x v="94"/>
  </r>
  <r>
    <x v="27"/>
    <n v="5956"/>
    <x v="2"/>
    <x v="2"/>
    <s v="NETWORK"/>
    <x v="11"/>
    <s v="RC_INIT_PROP18_16RATES"/>
    <x v="94"/>
  </r>
  <r>
    <x v="27"/>
    <n v="5956"/>
    <x v="2"/>
    <x v="7"/>
    <s v="NETWORK"/>
    <x v="11"/>
    <s v="RC_INIT_PROP18_16RATES"/>
    <x v="94"/>
  </r>
  <r>
    <x v="31"/>
    <n v="3792"/>
    <x v="2"/>
    <x v="4"/>
    <s v="OTHER REVENUES &amp; CREDITS"/>
    <x v="15"/>
    <s v="RC_INIT_PROP18_16RATES"/>
    <x v="94"/>
  </r>
  <r>
    <x v="19"/>
    <n v="10039.879999999999"/>
    <x v="0"/>
    <x v="10"/>
    <s v="ANCILLARY SERVICES"/>
    <x v="0"/>
    <s v="RC_INIT_PROP18_16RATES"/>
    <x v="95"/>
  </r>
  <r>
    <x v="19"/>
    <n v="11812.78"/>
    <x v="0"/>
    <x v="11"/>
    <s v="ANCILLARY SERVICES"/>
    <x v="0"/>
    <s v="RC_INIT_PROP18_16RATES"/>
    <x v="95"/>
  </r>
  <r>
    <x v="19"/>
    <n v="11048.48"/>
    <x v="0"/>
    <x v="9"/>
    <s v="ANCILLARY SERVICES"/>
    <x v="0"/>
    <s v="RC_INIT_PROP18_16RATES"/>
    <x v="95"/>
  </r>
  <r>
    <x v="19"/>
    <n v="11299.11"/>
    <x v="1"/>
    <x v="5"/>
    <s v="ANCILLARY SERVICES"/>
    <x v="0"/>
    <s v="RC_INIT_PROP18_16RATES"/>
    <x v="95"/>
  </r>
  <r>
    <x v="19"/>
    <n v="10150.52"/>
    <x v="1"/>
    <x v="6"/>
    <s v="ANCILLARY SERVICES"/>
    <x v="0"/>
    <s v="RC_INIT_PROP18_16RATES"/>
    <x v="95"/>
  </r>
  <r>
    <x v="19"/>
    <n v="11939.82"/>
    <x v="1"/>
    <x v="8"/>
    <s v="ANCILLARY SERVICES"/>
    <x v="0"/>
    <s v="RC_INIT_PROP18_16RATES"/>
    <x v="95"/>
  </r>
  <r>
    <x v="19"/>
    <n v="11504.87"/>
    <x v="2"/>
    <x v="0"/>
    <s v="ANCILLARY SERVICES"/>
    <x v="0"/>
    <s v="RC_INIT_PROP18_16RATES"/>
    <x v="95"/>
  </r>
  <r>
    <x v="19"/>
    <n v="10815.75"/>
    <x v="2"/>
    <x v="1"/>
    <s v="ANCILLARY SERVICES"/>
    <x v="0"/>
    <s v="RC_INIT_PROP18_16RATES"/>
    <x v="95"/>
  </r>
  <r>
    <x v="19"/>
    <n v="11956.86"/>
    <x v="2"/>
    <x v="2"/>
    <s v="ANCILLARY SERVICES"/>
    <x v="0"/>
    <s v="RC_INIT_PROP18_16RATES"/>
    <x v="95"/>
  </r>
  <r>
    <x v="19"/>
    <n v="9399.58"/>
    <x v="2"/>
    <x v="7"/>
    <s v="ANCILLARY SERVICES"/>
    <x v="0"/>
    <s v="RC_INIT_PROP18_16RATES"/>
    <x v="95"/>
  </r>
  <r>
    <x v="19"/>
    <n v="9073.6299999999992"/>
    <x v="0"/>
    <x v="0"/>
    <s v="ANCILLARY SERVICES"/>
    <x v="0"/>
    <s v="RC_INIT_PROP18_16RATES"/>
    <x v="96"/>
  </r>
  <r>
    <x v="19"/>
    <n v="8633.74"/>
    <x v="0"/>
    <x v="1"/>
    <s v="ANCILLARY SERVICES"/>
    <x v="0"/>
    <s v="RC_INIT_PROP18_16RATES"/>
    <x v="96"/>
  </r>
  <r>
    <x v="19"/>
    <n v="9621.42"/>
    <x v="0"/>
    <x v="2"/>
    <s v="ANCILLARY SERVICES"/>
    <x v="0"/>
    <s v="RC_INIT_PROP18_16RATES"/>
    <x v="96"/>
  </r>
  <r>
    <x v="19"/>
    <n v="7479.33"/>
    <x v="0"/>
    <x v="7"/>
    <s v="ANCILLARY SERVICES"/>
    <x v="0"/>
    <s v="RC_INIT_PROP18_16RATES"/>
    <x v="96"/>
  </r>
  <r>
    <x v="19"/>
    <n v="7624.27"/>
    <x v="1"/>
    <x v="3"/>
    <s v="ANCILLARY SERVICES"/>
    <x v="0"/>
    <s v="RC_INIT_PROP18_16RATES"/>
    <x v="96"/>
  </r>
  <r>
    <x v="19"/>
    <n v="7489.66"/>
    <x v="1"/>
    <x v="10"/>
    <s v="ANCILLARY SERVICES"/>
    <x v="0"/>
    <s v="RC_INIT_PROP18_16RATES"/>
    <x v="96"/>
  </r>
  <r>
    <x v="19"/>
    <n v="8717.9599999999991"/>
    <x v="1"/>
    <x v="11"/>
    <s v="ANCILLARY SERVICES"/>
    <x v="0"/>
    <s v="RC_INIT_PROP18_16RATES"/>
    <x v="96"/>
  </r>
  <r>
    <x v="19"/>
    <n v="8183.87"/>
    <x v="1"/>
    <x v="9"/>
    <s v="ANCILLARY SERVICES"/>
    <x v="0"/>
    <s v="RC_INIT_PROP18_16RATES"/>
    <x v="96"/>
  </r>
  <r>
    <x v="19"/>
    <n v="7503.29"/>
    <x v="2"/>
    <x v="4"/>
    <s v="ANCILLARY SERVICES"/>
    <x v="0"/>
    <s v="RC_INIT_PROP18_16RATES"/>
    <x v="96"/>
  </r>
  <r>
    <x v="19"/>
    <n v="8763.0300000000007"/>
    <x v="2"/>
    <x v="5"/>
    <s v="ANCILLARY SERVICES"/>
    <x v="0"/>
    <s v="RC_INIT_PROP18_16RATES"/>
    <x v="96"/>
  </r>
  <r>
    <x v="19"/>
    <n v="7959.09"/>
    <x v="2"/>
    <x v="6"/>
    <s v="ANCILLARY SERVICES"/>
    <x v="0"/>
    <s v="RC_INIT_PROP18_16RATES"/>
    <x v="96"/>
  </r>
  <r>
    <x v="19"/>
    <n v="9335.58"/>
    <x v="2"/>
    <x v="8"/>
    <s v="ANCILLARY SERVICES"/>
    <x v="0"/>
    <s v="RC_INIT_PROP18_16RATES"/>
    <x v="96"/>
  </r>
  <r>
    <x v="21"/>
    <n v="16419.55"/>
    <x v="2"/>
    <x v="7"/>
    <s v="ANCILLARY SERVICES"/>
    <x v="1"/>
    <s v="RC_INIT_PROP18_16RATES"/>
    <x v="96"/>
  </r>
  <r>
    <x v="19"/>
    <n v="2796.22"/>
    <x v="0"/>
    <x v="3"/>
    <s v="ANCILLARY SERVICES"/>
    <x v="0"/>
    <s v="RC_INIT_PROP18_16RATES"/>
    <x v="97"/>
  </r>
  <r>
    <x v="19"/>
    <n v="2798.61"/>
    <x v="0"/>
    <x v="10"/>
    <s v="ANCILLARY SERVICES"/>
    <x v="0"/>
    <s v="RC_INIT_PROP18_16RATES"/>
    <x v="97"/>
  </r>
  <r>
    <x v="19"/>
    <n v="3292.81"/>
    <x v="0"/>
    <x v="11"/>
    <s v="ANCILLARY SERVICES"/>
    <x v="0"/>
    <s v="RC_INIT_PROP18_16RATES"/>
    <x v="97"/>
  </r>
  <r>
    <x v="19"/>
    <n v="3079.76"/>
    <x v="0"/>
    <x v="9"/>
    <s v="ANCILLARY SERVICES"/>
    <x v="0"/>
    <s v="RC_INIT_PROP18_16RATES"/>
    <x v="97"/>
  </r>
  <r>
    <x v="19"/>
    <n v="2757.33"/>
    <x v="1"/>
    <x v="4"/>
    <s v="ANCILLARY SERVICES"/>
    <x v="0"/>
    <s v="RC_INIT_PROP18_16RATES"/>
    <x v="97"/>
  </r>
  <r>
    <x v="19"/>
    <n v="3149.62"/>
    <x v="1"/>
    <x v="5"/>
    <s v="ANCILLARY SERVICES"/>
    <x v="0"/>
    <s v="RC_INIT_PROP18_16RATES"/>
    <x v="97"/>
  </r>
  <r>
    <x v="19"/>
    <n v="2829.46"/>
    <x v="1"/>
    <x v="6"/>
    <s v="ANCILLARY SERVICES"/>
    <x v="0"/>
    <s v="RC_INIT_PROP18_16RATES"/>
    <x v="97"/>
  </r>
  <r>
    <x v="19"/>
    <n v="3328.22"/>
    <x v="1"/>
    <x v="8"/>
    <s v="ANCILLARY SERVICES"/>
    <x v="0"/>
    <s v="RC_INIT_PROP18_16RATES"/>
    <x v="97"/>
  </r>
  <r>
    <x v="21"/>
    <n v="10146.15"/>
    <x v="1"/>
    <x v="7"/>
    <s v="ANCILLARY SERVICES"/>
    <x v="1"/>
    <s v="RC_INIT_PROP18_16RATES"/>
    <x v="97"/>
  </r>
  <r>
    <x v="19"/>
    <n v="3206.98"/>
    <x v="2"/>
    <x v="0"/>
    <s v="ANCILLARY SERVICES"/>
    <x v="0"/>
    <s v="RC_INIT_PROP18_16RATES"/>
    <x v="97"/>
  </r>
  <r>
    <x v="19"/>
    <n v="3014.89"/>
    <x v="2"/>
    <x v="1"/>
    <s v="ANCILLARY SERVICES"/>
    <x v="0"/>
    <s v="RC_INIT_PROP18_16RATES"/>
    <x v="97"/>
  </r>
  <r>
    <x v="19"/>
    <n v="3332.97"/>
    <x v="2"/>
    <x v="2"/>
    <s v="ANCILLARY SERVICES"/>
    <x v="0"/>
    <s v="RC_INIT_PROP18_16RATES"/>
    <x v="97"/>
  </r>
  <r>
    <x v="21"/>
    <n v="12566.4"/>
    <x v="2"/>
    <x v="9"/>
    <s v="ANCILLARY SERVICES"/>
    <x v="1"/>
    <s v="RC_INIT_PROP18_16RATES"/>
    <x v="97"/>
  </r>
  <r>
    <x v="19"/>
    <n v="2700.26"/>
    <x v="0"/>
    <x v="4"/>
    <s v="ANCILLARY SERVICES"/>
    <x v="0"/>
    <s v="RC_INIT_PROP18_16RATES"/>
    <x v="98"/>
  </r>
  <r>
    <x v="19"/>
    <n v="3131.76"/>
    <x v="0"/>
    <x v="5"/>
    <s v="ANCILLARY SERVICES"/>
    <x v="0"/>
    <s v="RC_INIT_PROP18_16RATES"/>
    <x v="98"/>
  </r>
  <r>
    <x v="19"/>
    <n v="2923.43"/>
    <x v="0"/>
    <x v="6"/>
    <s v="ANCILLARY SERVICES"/>
    <x v="0"/>
    <s v="RC_INIT_PROP18_16RATES"/>
    <x v="98"/>
  </r>
  <r>
    <x v="19"/>
    <n v="3405.32"/>
    <x v="0"/>
    <x v="8"/>
    <s v="ANCILLARY SERVICES"/>
    <x v="0"/>
    <s v="RC_INIT_PROP18_16RATES"/>
    <x v="98"/>
  </r>
  <r>
    <x v="21"/>
    <n v="10707.9"/>
    <x v="0"/>
    <x v="7"/>
    <s v="ANCILLARY SERVICES"/>
    <x v="1"/>
    <s v="RC_INIT_PROP18_16RATES"/>
    <x v="98"/>
  </r>
  <r>
    <x v="19"/>
    <n v="3125.12"/>
    <x v="1"/>
    <x v="0"/>
    <s v="ANCILLARY SERVICES"/>
    <x v="0"/>
    <s v="RC_INIT_PROP18_16RATES"/>
    <x v="98"/>
  </r>
  <r>
    <x v="19"/>
    <n v="2959.94"/>
    <x v="1"/>
    <x v="1"/>
    <s v="ANCILLARY SERVICES"/>
    <x v="0"/>
    <s v="RC_INIT_PROP18_16RATES"/>
    <x v="98"/>
  </r>
  <r>
    <x v="19"/>
    <n v="3272.83"/>
    <x v="1"/>
    <x v="2"/>
    <s v="ANCILLARY SERVICES"/>
    <x v="0"/>
    <s v="RC_INIT_PROP18_16RATES"/>
    <x v="98"/>
  </r>
  <r>
    <x v="21"/>
    <n v="12474"/>
    <x v="1"/>
    <x v="9"/>
    <s v="ANCILLARY SERVICES"/>
    <x v="1"/>
    <s v="RC_INIT_PROP18_16RATES"/>
    <x v="98"/>
  </r>
  <r>
    <x v="19"/>
    <n v="2683.7"/>
    <x v="2"/>
    <x v="3"/>
    <s v="ANCILLARY SERVICES"/>
    <x v="0"/>
    <s v="RC_INIT_PROP18_16RATES"/>
    <x v="98"/>
  </r>
  <r>
    <x v="19"/>
    <n v="2685.14"/>
    <x v="2"/>
    <x v="10"/>
    <s v="ANCILLARY SERVICES"/>
    <x v="0"/>
    <s v="RC_INIT_PROP18_16RATES"/>
    <x v="98"/>
  </r>
  <r>
    <x v="19"/>
    <n v="3125.41"/>
    <x v="2"/>
    <x v="11"/>
    <s v="ANCILLARY SERVICES"/>
    <x v="0"/>
    <s v="RC_INIT_PROP18_16RATES"/>
    <x v="98"/>
  </r>
  <r>
    <x v="21"/>
    <n v="12966.1"/>
    <x v="2"/>
    <x v="8"/>
    <s v="ANCILLARY SERVICES"/>
    <x v="1"/>
    <s v="RC_INIT_PROP18_16RATES"/>
    <x v="98"/>
  </r>
  <r>
    <x v="28"/>
    <n v="3849"/>
    <x v="0"/>
    <x v="3"/>
    <s v="OTHER REVENUES &amp; CREDITS"/>
    <x v="12"/>
    <s v="RC_INIT_PROP18_16RATES"/>
    <x v="99"/>
  </r>
  <r>
    <x v="28"/>
    <n v="3849"/>
    <x v="0"/>
    <x v="10"/>
    <s v="OTHER REVENUES &amp; CREDITS"/>
    <x v="12"/>
    <s v="RC_INIT_PROP18_16RATES"/>
    <x v="99"/>
  </r>
  <r>
    <x v="30"/>
    <n v="251286"/>
    <x v="0"/>
    <x v="11"/>
    <s v="OTHER REVENUES &amp; CREDITS"/>
    <x v="14"/>
    <s v="RC_INIT_PROP18_16RATES"/>
    <x v="99"/>
  </r>
  <r>
    <x v="30"/>
    <n v="251286"/>
    <x v="0"/>
    <x v="9"/>
    <s v="OTHER REVENUES &amp; CREDITS"/>
    <x v="14"/>
    <s v="RC_INIT_PROP18_16RATES"/>
    <x v="99"/>
  </r>
  <r>
    <x v="28"/>
    <n v="3849"/>
    <x v="1"/>
    <x v="4"/>
    <s v="OTHER REVENUES &amp; CREDITS"/>
    <x v="12"/>
    <s v="RC_INIT_PROP18_16RATES"/>
    <x v="99"/>
  </r>
  <r>
    <x v="19"/>
    <n v="16.600000000000001"/>
    <x v="2"/>
    <x v="8"/>
    <s v="ANCILLARY SERVICES"/>
    <x v="0"/>
    <s v="RC_INIT_PROP18_16RATES"/>
    <x v="181"/>
  </r>
  <r>
    <x v="0"/>
    <n v="12.23"/>
    <x v="2"/>
    <x v="4"/>
    <s v="ANCILLARY SERVICES"/>
    <x v="0"/>
    <s v="RC_INIT_PROP18_16RATES"/>
    <x v="181"/>
  </r>
  <r>
    <x v="0"/>
    <n v="14.28"/>
    <x v="2"/>
    <x v="5"/>
    <s v="ANCILLARY SERVICES"/>
    <x v="0"/>
    <s v="RC_INIT_PROP18_16RATES"/>
    <x v="181"/>
  </r>
  <r>
    <x v="19"/>
    <n v="0"/>
    <x v="0"/>
    <x v="0"/>
    <s v="ANCILLARY SERVICES"/>
    <x v="0"/>
    <s v="RC_INIT_PROP18_16RATES"/>
    <x v="182"/>
  </r>
  <r>
    <x v="19"/>
    <n v="0"/>
    <x v="0"/>
    <x v="1"/>
    <s v="ANCILLARY SERVICES"/>
    <x v="0"/>
    <s v="RC_INIT_PROP18_16RATES"/>
    <x v="182"/>
  </r>
  <r>
    <x v="19"/>
    <n v="0"/>
    <x v="0"/>
    <x v="2"/>
    <s v="ANCILLARY SERVICES"/>
    <x v="0"/>
    <s v="RC_INIT_PROP18_16RATES"/>
    <x v="182"/>
  </r>
  <r>
    <x v="19"/>
    <n v="0"/>
    <x v="1"/>
    <x v="3"/>
    <s v="ANCILLARY SERVICES"/>
    <x v="0"/>
    <s v="RC_INIT_PROP18_16RATES"/>
    <x v="182"/>
  </r>
  <r>
    <x v="19"/>
    <n v="0"/>
    <x v="1"/>
    <x v="10"/>
    <s v="ANCILLARY SERVICES"/>
    <x v="0"/>
    <s v="RC_INIT_PROP18_16RATES"/>
    <x v="182"/>
  </r>
  <r>
    <x v="19"/>
    <n v="0"/>
    <x v="1"/>
    <x v="11"/>
    <s v="ANCILLARY SERVICES"/>
    <x v="0"/>
    <s v="RC_INIT_PROP18_16RATES"/>
    <x v="182"/>
  </r>
  <r>
    <x v="19"/>
    <n v="0"/>
    <x v="2"/>
    <x v="4"/>
    <s v="ANCILLARY SERVICES"/>
    <x v="0"/>
    <s v="RC_INIT_PROP18_16RATES"/>
    <x v="182"/>
  </r>
  <r>
    <x v="19"/>
    <n v="0"/>
    <x v="2"/>
    <x v="5"/>
    <s v="ANCILLARY SERVICES"/>
    <x v="0"/>
    <s v="RC_INIT_PROP18_16RATES"/>
    <x v="182"/>
  </r>
  <r>
    <x v="19"/>
    <n v="0"/>
    <x v="2"/>
    <x v="6"/>
    <s v="ANCILLARY SERVICES"/>
    <x v="0"/>
    <s v="RC_INIT_PROP18_16RATES"/>
    <x v="182"/>
  </r>
  <r>
    <x v="66"/>
    <n v="73.92"/>
    <x v="0"/>
    <x v="6"/>
    <s v="ANCILLARY SERVICES"/>
    <x v="25"/>
    <s v="RC_INIT_PROP18_16RATES"/>
    <x v="183"/>
  </r>
  <r>
    <x v="66"/>
    <n v="73.92"/>
    <x v="0"/>
    <x v="8"/>
    <s v="ANCILLARY SERVICES"/>
    <x v="25"/>
    <s v="RC_INIT_PROP18_16RATES"/>
    <x v="183"/>
  </r>
  <r>
    <x v="67"/>
    <n v="0.86"/>
    <x v="0"/>
    <x v="9"/>
    <s v="ANCILLARY SERVICES"/>
    <x v="25"/>
    <s v="RC_INIT_PROP18_16RATES"/>
    <x v="183"/>
  </r>
  <r>
    <x v="19"/>
    <n v="583.19000000000005"/>
    <x v="0"/>
    <x v="0"/>
    <s v="ANCILLARY SERVICES"/>
    <x v="0"/>
    <s v="RC_INIT_PROP18_16RATES"/>
    <x v="183"/>
  </r>
  <r>
    <x v="19"/>
    <n v="554.91999999999996"/>
    <x v="0"/>
    <x v="1"/>
    <s v="ANCILLARY SERVICES"/>
    <x v="0"/>
    <s v="RC_INIT_PROP18_16RATES"/>
    <x v="183"/>
  </r>
  <r>
    <x v="26"/>
    <n v="1505"/>
    <x v="0"/>
    <x v="11"/>
    <s v="ANCILLARY SERVICES"/>
    <x v="1"/>
    <s v="RC_INIT_PROP18_16RATES"/>
    <x v="183"/>
  </r>
  <r>
    <x v="26"/>
    <n v="1505"/>
    <x v="0"/>
    <x v="9"/>
    <s v="ANCILLARY SERVICES"/>
    <x v="1"/>
    <s v="RC_INIT_PROP18_16RATES"/>
    <x v="183"/>
  </r>
  <r>
    <x v="27"/>
    <n v="7445"/>
    <x v="0"/>
    <x v="3"/>
    <s v="NETWORK"/>
    <x v="11"/>
    <s v="RC_INIT_PROP18_16RATES"/>
    <x v="183"/>
  </r>
  <r>
    <x v="27"/>
    <n v="7445"/>
    <x v="0"/>
    <x v="10"/>
    <s v="NETWORK"/>
    <x v="11"/>
    <s v="RC_INIT_PROP18_16RATES"/>
    <x v="183"/>
  </r>
  <r>
    <x v="27"/>
    <n v="7445"/>
    <x v="0"/>
    <x v="11"/>
    <s v="NETWORK"/>
    <x v="11"/>
    <s v="RC_INIT_PROP18_16RATES"/>
    <x v="183"/>
  </r>
  <r>
    <x v="66"/>
    <n v="73.92"/>
    <x v="1"/>
    <x v="1"/>
    <s v="ANCILLARY SERVICES"/>
    <x v="25"/>
    <s v="RC_INIT_PROP18_16RATES"/>
    <x v="183"/>
  </r>
  <r>
    <x v="66"/>
    <n v="73.92"/>
    <x v="1"/>
    <x v="2"/>
    <s v="ANCILLARY SERVICES"/>
    <x v="25"/>
    <s v="RC_INIT_PROP18_16RATES"/>
    <x v="183"/>
  </r>
  <r>
    <x v="66"/>
    <n v="73.92"/>
    <x v="1"/>
    <x v="7"/>
    <s v="ANCILLARY SERVICES"/>
    <x v="25"/>
    <s v="RC_INIT_PROP18_16RATES"/>
    <x v="183"/>
  </r>
  <r>
    <x v="67"/>
    <n v="0.86"/>
    <x v="1"/>
    <x v="8"/>
    <s v="ANCILLARY SERVICES"/>
    <x v="25"/>
    <s v="RC_INIT_PROP18_16RATES"/>
    <x v="183"/>
  </r>
  <r>
    <x v="19"/>
    <n v="490.04"/>
    <x v="1"/>
    <x v="3"/>
    <s v="ANCILLARY SERVICES"/>
    <x v="0"/>
    <s v="RC_INIT_PROP18_16RATES"/>
    <x v="183"/>
  </r>
  <r>
    <x v="19"/>
    <n v="481.39"/>
    <x v="1"/>
    <x v="10"/>
    <s v="ANCILLARY SERVICES"/>
    <x v="0"/>
    <s v="RC_INIT_PROP18_16RATES"/>
    <x v="183"/>
  </r>
  <r>
    <x v="26"/>
    <n v="1505"/>
    <x v="1"/>
    <x v="6"/>
    <s v="ANCILLARY SERVICES"/>
    <x v="1"/>
    <s v="RC_INIT_PROP18_16RATES"/>
    <x v="183"/>
  </r>
  <r>
    <x v="26"/>
    <n v="1505"/>
    <x v="1"/>
    <x v="8"/>
    <s v="ANCILLARY SERVICES"/>
    <x v="1"/>
    <s v="RC_INIT_PROP18_16RATES"/>
    <x v="183"/>
  </r>
  <r>
    <x v="27"/>
    <n v="7445"/>
    <x v="1"/>
    <x v="4"/>
    <s v="NETWORK"/>
    <x v="11"/>
    <s v="RC_INIT_PROP18_16RATES"/>
    <x v="183"/>
  </r>
  <r>
    <x v="27"/>
    <n v="7445"/>
    <x v="1"/>
    <x v="5"/>
    <s v="NETWORK"/>
    <x v="11"/>
    <s v="RC_INIT_PROP18_16RATES"/>
    <x v="183"/>
  </r>
  <r>
    <x v="27"/>
    <n v="7445"/>
    <x v="1"/>
    <x v="6"/>
    <s v="NETWORK"/>
    <x v="11"/>
    <s v="RC_INIT_PROP18_16RATES"/>
    <x v="183"/>
  </r>
  <r>
    <x v="66"/>
    <n v="73.92"/>
    <x v="2"/>
    <x v="10"/>
    <s v="ANCILLARY SERVICES"/>
    <x v="25"/>
    <s v="RC_INIT_PROP18_16RATES"/>
    <x v="183"/>
  </r>
  <r>
    <x v="66"/>
    <n v="73.92"/>
    <x v="2"/>
    <x v="11"/>
    <s v="ANCILLARY SERVICES"/>
    <x v="25"/>
    <s v="RC_INIT_PROP18_16RATES"/>
    <x v="183"/>
  </r>
  <r>
    <x v="66"/>
    <n v="73.92"/>
    <x v="2"/>
    <x v="9"/>
    <s v="ANCILLARY SERVICES"/>
    <x v="25"/>
    <s v="RC_INIT_PROP18_16RATES"/>
    <x v="183"/>
  </r>
  <r>
    <x v="67"/>
    <n v="0.86"/>
    <x v="2"/>
    <x v="2"/>
    <s v="ANCILLARY SERVICES"/>
    <x v="25"/>
    <s v="RC_INIT_PROP18_16RATES"/>
    <x v="183"/>
  </r>
  <r>
    <x v="67"/>
    <n v="0.86"/>
    <x v="2"/>
    <x v="7"/>
    <s v="ANCILLARY SERVICES"/>
    <x v="25"/>
    <s v="RC_INIT_PROP18_16RATES"/>
    <x v="183"/>
  </r>
  <r>
    <x v="19"/>
    <n v="482.26"/>
    <x v="2"/>
    <x v="4"/>
    <s v="ANCILLARY SERVICES"/>
    <x v="0"/>
    <s v="RC_INIT_PROP18_16RATES"/>
    <x v="183"/>
  </r>
  <r>
    <x v="19"/>
    <n v="563.23"/>
    <x v="2"/>
    <x v="5"/>
    <s v="ANCILLARY SERVICES"/>
    <x v="0"/>
    <s v="RC_INIT_PROP18_16RATES"/>
    <x v="183"/>
  </r>
  <r>
    <x v="0"/>
    <n v="426.37"/>
    <x v="2"/>
    <x v="7"/>
    <s v="ANCILLARY SERVICES"/>
    <x v="0"/>
    <s v="RC_INIT_PROP18_16RATES"/>
    <x v="183"/>
  </r>
  <r>
    <x v="26"/>
    <n v="1505"/>
    <x v="2"/>
    <x v="1"/>
    <s v="ANCILLARY SERVICES"/>
    <x v="1"/>
    <s v="RC_INIT_PROP18_16RATES"/>
    <x v="183"/>
  </r>
  <r>
    <x v="26"/>
    <n v="1505"/>
    <x v="2"/>
    <x v="2"/>
    <s v="ANCILLARY SERVICES"/>
    <x v="1"/>
    <s v="RC_INIT_PROP18_16RATES"/>
    <x v="183"/>
  </r>
  <r>
    <x v="26"/>
    <n v="1505"/>
    <x v="2"/>
    <x v="7"/>
    <s v="ANCILLARY SERVICES"/>
    <x v="1"/>
    <s v="RC_INIT_PROP18_16RATES"/>
    <x v="183"/>
  </r>
  <r>
    <x v="27"/>
    <n v="7445"/>
    <x v="2"/>
    <x v="0"/>
    <s v="NETWORK"/>
    <x v="11"/>
    <s v="RC_INIT_PROP18_16RATES"/>
    <x v="183"/>
  </r>
  <r>
    <x v="27"/>
    <n v="7445"/>
    <x v="2"/>
    <x v="1"/>
    <s v="NETWORK"/>
    <x v="11"/>
    <s v="RC_INIT_PROP18_16RATES"/>
    <x v="183"/>
  </r>
  <r>
    <x v="49"/>
    <n v="50155"/>
    <x v="0"/>
    <x v="7"/>
    <s v="FIBER AND PCS"/>
    <x v="23"/>
    <s v="RC_INIT_PROP18_16RATES"/>
    <x v="187"/>
  </r>
  <r>
    <x v="52"/>
    <n v="12777.58"/>
    <x v="0"/>
    <x v="3"/>
    <s v="FIBER AND PCS"/>
    <x v="24"/>
    <s v="RC_INIT_PROP18_16RATES"/>
    <x v="187"/>
  </r>
  <r>
    <x v="52"/>
    <n v="12777.58"/>
    <x v="0"/>
    <x v="10"/>
    <s v="FIBER AND PCS"/>
    <x v="24"/>
    <s v="RC_INIT_PROP18_16RATES"/>
    <x v="187"/>
  </r>
  <r>
    <x v="52"/>
    <n v="12777.58"/>
    <x v="1"/>
    <x v="4"/>
    <s v="FIBER AND PCS"/>
    <x v="24"/>
    <s v="RC_INIT_PROP18_16RATES"/>
    <x v="187"/>
  </r>
  <r>
    <x v="52"/>
    <n v="12777.58"/>
    <x v="1"/>
    <x v="5"/>
    <s v="FIBER AND PCS"/>
    <x v="24"/>
    <s v="RC_INIT_PROP18_16RATES"/>
    <x v="187"/>
  </r>
  <r>
    <x v="52"/>
    <n v="12777.58"/>
    <x v="2"/>
    <x v="0"/>
    <s v="FIBER AND PCS"/>
    <x v="24"/>
    <s v="RC_INIT_PROP18_16RATES"/>
    <x v="187"/>
  </r>
  <r>
    <x v="32"/>
    <n v="3000"/>
    <x v="0"/>
    <x v="3"/>
    <s v="OTHER REVENUES &amp; CREDITS"/>
    <x v="16"/>
    <s v="RC_INIT_PROP18_16RATES"/>
    <x v="261"/>
  </r>
  <r>
    <x v="32"/>
    <n v="551"/>
    <x v="2"/>
    <x v="10"/>
    <s v="OTHER REVENUES &amp; CREDITS"/>
    <x v="16"/>
    <s v="RC_INIT_PROP18_16RATES"/>
    <x v="284"/>
  </r>
  <r>
    <x v="9"/>
    <n v="0"/>
    <x v="0"/>
    <x v="6"/>
    <s v="OTHER REVENUES &amp; CREDITS"/>
    <x v="5"/>
    <s v="RC_INIT_PROP18_16RATES"/>
    <x v="207"/>
  </r>
  <r>
    <x v="66"/>
    <n v="12593.64"/>
    <x v="0"/>
    <x v="2"/>
    <s v="ANCILLARY SERVICES"/>
    <x v="25"/>
    <s v="RC_INIT_PROP18_16RATES"/>
    <x v="188"/>
  </r>
  <r>
    <x v="66"/>
    <n v="12593.64"/>
    <x v="0"/>
    <x v="7"/>
    <s v="ANCILLARY SERVICES"/>
    <x v="25"/>
    <s v="RC_INIT_PROP18_16RATES"/>
    <x v="188"/>
  </r>
  <r>
    <x v="66"/>
    <n v="12593.64"/>
    <x v="1"/>
    <x v="11"/>
    <s v="ANCILLARY SERVICES"/>
    <x v="25"/>
    <s v="RC_INIT_PROP18_16RATES"/>
    <x v="188"/>
  </r>
  <r>
    <x v="66"/>
    <n v="12593.64"/>
    <x v="1"/>
    <x v="9"/>
    <s v="ANCILLARY SERVICES"/>
    <x v="25"/>
    <s v="RC_INIT_PROP18_16RATES"/>
    <x v="188"/>
  </r>
  <r>
    <x v="67"/>
    <n v="1289.08"/>
    <x v="1"/>
    <x v="7"/>
    <s v="ANCILLARY SERVICES"/>
    <x v="25"/>
    <s v="RC_INIT_PROP18_16RATES"/>
    <x v="188"/>
  </r>
  <r>
    <x v="28"/>
    <n v="3849"/>
    <x v="1"/>
    <x v="5"/>
    <s v="OTHER REVENUES &amp; CREDITS"/>
    <x v="12"/>
    <s v="RC_INIT_PROP18_16RATES"/>
    <x v="99"/>
  </r>
  <r>
    <x v="30"/>
    <n v="251286"/>
    <x v="1"/>
    <x v="6"/>
    <s v="OTHER REVENUES &amp; CREDITS"/>
    <x v="14"/>
    <s v="RC_INIT_PROP18_16RATES"/>
    <x v="99"/>
  </r>
  <r>
    <x v="30"/>
    <n v="251286"/>
    <x v="1"/>
    <x v="8"/>
    <s v="OTHER REVENUES &amp; CREDITS"/>
    <x v="14"/>
    <s v="RC_INIT_PROP18_16RATES"/>
    <x v="99"/>
  </r>
  <r>
    <x v="28"/>
    <n v="3849"/>
    <x v="2"/>
    <x v="0"/>
    <s v="OTHER REVENUES &amp; CREDITS"/>
    <x v="12"/>
    <s v="RC_INIT_PROP18_16RATES"/>
    <x v="99"/>
  </r>
  <r>
    <x v="30"/>
    <n v="251286"/>
    <x v="2"/>
    <x v="1"/>
    <s v="OTHER REVENUES &amp; CREDITS"/>
    <x v="14"/>
    <s v="RC_INIT_PROP18_16RATES"/>
    <x v="99"/>
  </r>
  <r>
    <x v="30"/>
    <n v="251286"/>
    <x v="2"/>
    <x v="2"/>
    <s v="OTHER REVENUES &amp; CREDITS"/>
    <x v="14"/>
    <s v="RC_INIT_PROP18_16RATES"/>
    <x v="99"/>
  </r>
  <r>
    <x v="30"/>
    <n v="251286"/>
    <x v="2"/>
    <x v="7"/>
    <s v="OTHER REVENUES &amp; CREDITS"/>
    <x v="14"/>
    <s v="RC_INIT_PROP18_16RATES"/>
    <x v="99"/>
  </r>
  <r>
    <x v="19"/>
    <n v="6201.01"/>
    <x v="0"/>
    <x v="0"/>
    <s v="ANCILLARY SERVICES"/>
    <x v="0"/>
    <s v="RC_INIT_PROP18_16RATES"/>
    <x v="100"/>
  </r>
  <r>
    <x v="19"/>
    <n v="5900.38"/>
    <x v="0"/>
    <x v="1"/>
    <s v="ANCILLARY SERVICES"/>
    <x v="0"/>
    <s v="RC_INIT_PROP18_16RATES"/>
    <x v="100"/>
  </r>
  <r>
    <x v="26"/>
    <n v="220934"/>
    <x v="0"/>
    <x v="11"/>
    <s v="ANCILLARY SERVICES"/>
    <x v="1"/>
    <s v="RC_INIT_PROP18_16RATES"/>
    <x v="100"/>
  </r>
  <r>
    <x v="26"/>
    <n v="220934"/>
    <x v="0"/>
    <x v="9"/>
    <s v="ANCILLARY SERVICES"/>
    <x v="1"/>
    <s v="RC_INIT_PROP18_16RATES"/>
    <x v="100"/>
  </r>
  <r>
    <x v="43"/>
    <n v="2650"/>
    <x v="0"/>
    <x v="0"/>
    <s v="ANCILLARY SERVICES"/>
    <x v="1"/>
    <s v="RC_INIT_PROP18_16RATES"/>
    <x v="100"/>
  </r>
  <r>
    <x v="43"/>
    <n v="2350"/>
    <x v="0"/>
    <x v="1"/>
    <s v="ANCILLARY SERVICES"/>
    <x v="1"/>
    <s v="RC_INIT_PROP18_16RATES"/>
    <x v="100"/>
  </r>
  <r>
    <x v="2"/>
    <n v="24721.919999999998"/>
    <x v="0"/>
    <x v="2"/>
    <s v="ANCILLARY SERVICES"/>
    <x v="1"/>
    <s v="RC_INIT_PROP18_16RATES"/>
    <x v="100"/>
  </r>
  <r>
    <x v="2"/>
    <n v="10064.16"/>
    <x v="0"/>
    <x v="7"/>
    <s v="ANCILLARY SERVICES"/>
    <x v="1"/>
    <s v="RC_INIT_PROP18_16RATES"/>
    <x v="100"/>
  </r>
  <r>
    <x v="51"/>
    <n v="0"/>
    <x v="0"/>
    <x v="3"/>
    <s v="INTERTIE"/>
    <x v="20"/>
    <s v="RC_INIT_PROP18_16RATES"/>
    <x v="100"/>
  </r>
  <r>
    <x v="51"/>
    <n v="1425"/>
    <x v="0"/>
    <x v="10"/>
    <s v="INTERTIE"/>
    <x v="20"/>
    <s v="RC_INIT_PROP18_16RATES"/>
    <x v="100"/>
  </r>
  <r>
    <x v="51"/>
    <n v="0"/>
    <x v="0"/>
    <x v="11"/>
    <s v="INTERTIE"/>
    <x v="20"/>
    <s v="RC_INIT_PROP18_16RATES"/>
    <x v="100"/>
  </r>
  <r>
    <x v="51"/>
    <n v="0"/>
    <x v="0"/>
    <x v="9"/>
    <s v="INTERTIE"/>
    <x v="20"/>
    <s v="RC_INIT_PROP18_16RATES"/>
    <x v="100"/>
  </r>
  <r>
    <x v="41"/>
    <n v="0"/>
    <x v="0"/>
    <x v="4"/>
    <s v="INTERTIE"/>
    <x v="20"/>
    <s v="RC_INIT_PROP18_16RATES"/>
    <x v="100"/>
  </r>
  <r>
    <x v="42"/>
    <n v="61845.599999999999"/>
    <x v="0"/>
    <x v="0"/>
    <s v="INTERTIE"/>
    <x v="20"/>
    <s v="RC_INIT_PROP18_16RATES"/>
    <x v="100"/>
  </r>
  <r>
    <x v="6"/>
    <n v="4410"/>
    <x v="0"/>
    <x v="11"/>
    <s v="NETWORK"/>
    <x v="3"/>
    <s v="RC_INIT_PROP18_16RATES"/>
    <x v="100"/>
  </r>
  <r>
    <x v="6"/>
    <n v="0"/>
    <x v="0"/>
    <x v="9"/>
    <s v="NETWORK"/>
    <x v="3"/>
    <s v="RC_INIT_PROP18_16RATES"/>
    <x v="100"/>
  </r>
  <r>
    <x v="7"/>
    <n v="16743.36"/>
    <x v="0"/>
    <x v="11"/>
    <s v="NETWORK"/>
    <x v="3"/>
    <s v="RC_INIT_PROP18_16RATES"/>
    <x v="100"/>
  </r>
  <r>
    <x v="7"/>
    <n v="0"/>
    <x v="0"/>
    <x v="9"/>
    <s v="NETWORK"/>
    <x v="3"/>
    <s v="RC_INIT_PROP18_16RATES"/>
    <x v="100"/>
  </r>
  <r>
    <x v="19"/>
    <n v="5210.5"/>
    <x v="1"/>
    <x v="3"/>
    <s v="ANCILLARY SERVICES"/>
    <x v="0"/>
    <s v="RC_INIT_PROP18_16RATES"/>
    <x v="100"/>
  </r>
  <r>
    <x v="19"/>
    <n v="5118.51"/>
    <x v="1"/>
    <x v="10"/>
    <s v="ANCILLARY SERVICES"/>
    <x v="0"/>
    <s v="RC_INIT_PROP18_16RATES"/>
    <x v="100"/>
  </r>
  <r>
    <x v="26"/>
    <n v="220934"/>
    <x v="1"/>
    <x v="6"/>
    <s v="ANCILLARY SERVICES"/>
    <x v="1"/>
    <s v="RC_INIT_PROP18_16RATES"/>
    <x v="100"/>
  </r>
  <r>
    <x v="26"/>
    <n v="220934"/>
    <x v="1"/>
    <x v="8"/>
    <s v="ANCILLARY SERVICES"/>
    <x v="1"/>
    <s v="RC_INIT_PROP18_16RATES"/>
    <x v="100"/>
  </r>
  <r>
    <x v="43"/>
    <n v="5350"/>
    <x v="1"/>
    <x v="3"/>
    <s v="ANCILLARY SERVICES"/>
    <x v="1"/>
    <s v="RC_INIT_PROP18_16RATES"/>
    <x v="100"/>
  </r>
  <r>
    <x v="43"/>
    <n v="2100"/>
    <x v="1"/>
    <x v="10"/>
    <s v="ANCILLARY SERVICES"/>
    <x v="1"/>
    <s v="RC_INIT_PROP18_16RATES"/>
    <x v="100"/>
  </r>
  <r>
    <x v="2"/>
    <n v="4823.28"/>
    <x v="1"/>
    <x v="11"/>
    <s v="ANCILLARY SERVICES"/>
    <x v="1"/>
    <s v="RC_INIT_PROP18_16RATES"/>
    <x v="100"/>
  </r>
  <r>
    <x v="2"/>
    <n v="3319.92"/>
    <x v="1"/>
    <x v="9"/>
    <s v="ANCILLARY SERVICES"/>
    <x v="1"/>
    <s v="RC_INIT_PROP18_16RATES"/>
    <x v="100"/>
  </r>
  <r>
    <x v="51"/>
    <n v="0"/>
    <x v="1"/>
    <x v="4"/>
    <s v="INTERTIE"/>
    <x v="20"/>
    <s v="RC_INIT_PROP18_16RATES"/>
    <x v="100"/>
  </r>
  <r>
    <x v="51"/>
    <n v="7410"/>
    <x v="1"/>
    <x v="5"/>
    <s v="INTERTIE"/>
    <x v="20"/>
    <s v="RC_INIT_PROP18_16RATES"/>
    <x v="100"/>
  </r>
  <r>
    <x v="51"/>
    <n v="0"/>
    <x v="1"/>
    <x v="6"/>
    <s v="INTERTIE"/>
    <x v="20"/>
    <s v="RC_INIT_PROP18_16RATES"/>
    <x v="100"/>
  </r>
  <r>
    <x v="51"/>
    <n v="1140"/>
    <x v="1"/>
    <x v="8"/>
    <s v="INTERTIE"/>
    <x v="20"/>
    <s v="RC_INIT_PROP18_16RATES"/>
    <x v="100"/>
  </r>
  <r>
    <x v="42"/>
    <n v="16774.560000000001"/>
    <x v="1"/>
    <x v="3"/>
    <s v="INTERTIE"/>
    <x v="20"/>
    <s v="RC_INIT_PROP18_16RATES"/>
    <x v="100"/>
  </r>
  <r>
    <x v="6"/>
    <n v="4165"/>
    <x v="1"/>
    <x v="6"/>
    <s v="NETWORK"/>
    <x v="3"/>
    <s v="RC_INIT_PROP18_16RATES"/>
    <x v="100"/>
  </r>
  <r>
    <x v="6"/>
    <n v="7350"/>
    <x v="1"/>
    <x v="8"/>
    <s v="NETWORK"/>
    <x v="3"/>
    <s v="RC_INIT_PROP18_16RATES"/>
    <x v="100"/>
  </r>
  <r>
    <x v="7"/>
    <n v="14586.24"/>
    <x v="1"/>
    <x v="6"/>
    <s v="NETWORK"/>
    <x v="3"/>
    <s v="RC_INIT_PROP18_16RATES"/>
    <x v="100"/>
  </r>
  <r>
    <x v="7"/>
    <n v="35849.279999999999"/>
    <x v="1"/>
    <x v="8"/>
    <s v="NETWORK"/>
    <x v="3"/>
    <s v="RC_INIT_PROP18_16RATES"/>
    <x v="100"/>
  </r>
  <r>
    <x v="19"/>
    <n v="5127.82"/>
    <x v="2"/>
    <x v="4"/>
    <s v="ANCILLARY SERVICES"/>
    <x v="0"/>
    <s v="RC_INIT_PROP18_16RATES"/>
    <x v="100"/>
  </r>
  <r>
    <x v="19"/>
    <n v="5988.74"/>
    <x v="2"/>
    <x v="5"/>
    <s v="ANCILLARY SERVICES"/>
    <x v="0"/>
    <s v="RC_INIT_PROP18_16RATES"/>
    <x v="100"/>
  </r>
  <r>
    <x v="0"/>
    <n v="4533.4799999999996"/>
    <x v="2"/>
    <x v="7"/>
    <s v="ANCILLARY SERVICES"/>
    <x v="0"/>
    <s v="RC_INIT_PROP18_16RATES"/>
    <x v="100"/>
  </r>
  <r>
    <x v="26"/>
    <n v="220934"/>
    <x v="2"/>
    <x v="1"/>
    <s v="ANCILLARY SERVICES"/>
    <x v="1"/>
    <s v="RC_INIT_PROP18_16RATES"/>
    <x v="100"/>
  </r>
  <r>
    <x v="26"/>
    <n v="220934"/>
    <x v="2"/>
    <x v="2"/>
    <s v="ANCILLARY SERVICES"/>
    <x v="1"/>
    <s v="RC_INIT_PROP18_16RATES"/>
    <x v="100"/>
  </r>
  <r>
    <x v="26"/>
    <n v="220934"/>
    <x v="2"/>
    <x v="7"/>
    <s v="ANCILLARY SERVICES"/>
    <x v="1"/>
    <s v="RC_INIT_PROP18_16RATES"/>
    <x v="100"/>
  </r>
  <r>
    <x v="43"/>
    <n v="2750"/>
    <x v="2"/>
    <x v="4"/>
    <s v="ANCILLARY SERVICES"/>
    <x v="1"/>
    <s v="RC_INIT_PROP18_16RATES"/>
    <x v="100"/>
  </r>
  <r>
    <x v="43"/>
    <n v="3450"/>
    <x v="2"/>
    <x v="5"/>
    <s v="ANCILLARY SERVICES"/>
    <x v="1"/>
    <s v="RC_INIT_PROP18_16RATES"/>
    <x v="100"/>
  </r>
  <r>
    <x v="2"/>
    <n v="6138.72"/>
    <x v="2"/>
    <x v="6"/>
    <s v="ANCILLARY SERVICES"/>
    <x v="1"/>
    <s v="RC_INIT_PROP18_16RATES"/>
    <x v="100"/>
  </r>
  <r>
    <x v="2"/>
    <n v="11442.24"/>
    <x v="2"/>
    <x v="8"/>
    <s v="ANCILLARY SERVICES"/>
    <x v="1"/>
    <s v="RC_INIT_PROP18_16RATES"/>
    <x v="100"/>
  </r>
  <r>
    <x v="38"/>
    <n v="902820"/>
    <x v="2"/>
    <x v="7"/>
    <s v="INTERTIE"/>
    <x v="18"/>
    <s v="RC_INIT_PROP18_16RATES"/>
    <x v="100"/>
  </r>
  <r>
    <x v="51"/>
    <n v="3990"/>
    <x v="2"/>
    <x v="0"/>
    <s v="INTERTIE"/>
    <x v="20"/>
    <s v="RC_INIT_PROP18_16RATES"/>
    <x v="100"/>
  </r>
  <r>
    <x v="51"/>
    <n v="1140"/>
    <x v="2"/>
    <x v="1"/>
    <s v="INTERTIE"/>
    <x v="20"/>
    <s v="RC_INIT_PROP18_16RATES"/>
    <x v="100"/>
  </r>
  <r>
    <x v="51"/>
    <n v="2280"/>
    <x v="2"/>
    <x v="2"/>
    <s v="INTERTIE"/>
    <x v="20"/>
    <s v="RC_INIT_PROP18_16RATES"/>
    <x v="100"/>
  </r>
  <r>
    <x v="42"/>
    <n v="16266.24"/>
    <x v="2"/>
    <x v="4"/>
    <s v="INTERTIE"/>
    <x v="20"/>
    <s v="RC_INIT_PROP18_16RATES"/>
    <x v="100"/>
  </r>
  <r>
    <x v="5"/>
    <n v="1020"/>
    <x v="2"/>
    <x v="7"/>
    <s v="NETWORK"/>
    <x v="3"/>
    <s v="RC_INIT_PROP18_16RATES"/>
    <x v="100"/>
  </r>
  <r>
    <x v="6"/>
    <n v="10780"/>
    <x v="2"/>
    <x v="1"/>
    <s v="NETWORK"/>
    <x v="3"/>
    <s v="RC_INIT_PROP18_16RATES"/>
    <x v="100"/>
  </r>
  <r>
    <x v="6"/>
    <n v="12005"/>
    <x v="2"/>
    <x v="2"/>
    <s v="NETWORK"/>
    <x v="3"/>
    <s v="RC_INIT_PROP18_16RATES"/>
    <x v="100"/>
  </r>
  <r>
    <x v="66"/>
    <n v="12593.64"/>
    <x v="2"/>
    <x v="6"/>
    <s v="ANCILLARY SERVICES"/>
    <x v="25"/>
    <s v="RC_INIT_PROP18_16RATES"/>
    <x v="188"/>
  </r>
  <r>
    <x v="66"/>
    <n v="12593.64"/>
    <x v="2"/>
    <x v="8"/>
    <s v="ANCILLARY SERVICES"/>
    <x v="25"/>
    <s v="RC_INIT_PROP18_16RATES"/>
    <x v="188"/>
  </r>
  <r>
    <x v="67"/>
    <n v="1289.08"/>
    <x v="2"/>
    <x v="9"/>
    <s v="ANCILLARY SERVICES"/>
    <x v="25"/>
    <s v="RC_INIT_PROP18_16RATES"/>
    <x v="188"/>
  </r>
  <r>
    <x v="66"/>
    <n v="180.34"/>
    <x v="0"/>
    <x v="4"/>
    <s v="ANCILLARY SERVICES"/>
    <x v="25"/>
    <s v="RC_INIT_PROP18_16RATES"/>
    <x v="189"/>
  </r>
  <r>
    <x v="66"/>
    <n v="180.34"/>
    <x v="0"/>
    <x v="5"/>
    <s v="ANCILLARY SERVICES"/>
    <x v="25"/>
    <s v="RC_INIT_PROP18_16RATES"/>
    <x v="189"/>
  </r>
  <r>
    <x v="66"/>
    <n v="180.34"/>
    <x v="0"/>
    <x v="6"/>
    <s v="ANCILLARY SERVICES"/>
    <x v="25"/>
    <s v="RC_INIT_PROP18_16RATES"/>
    <x v="189"/>
  </r>
  <r>
    <x v="67"/>
    <n v="7.49"/>
    <x v="0"/>
    <x v="3"/>
    <s v="ANCILLARY SERVICES"/>
    <x v="25"/>
    <s v="RC_INIT_PROP18_16RATES"/>
    <x v="189"/>
  </r>
  <r>
    <x v="67"/>
    <n v="7.49"/>
    <x v="0"/>
    <x v="10"/>
    <s v="ANCILLARY SERVICES"/>
    <x v="25"/>
    <s v="RC_INIT_PROP18_16RATES"/>
    <x v="189"/>
  </r>
  <r>
    <x v="67"/>
    <n v="7.49"/>
    <x v="0"/>
    <x v="11"/>
    <s v="ANCILLARY SERVICES"/>
    <x v="25"/>
    <s v="RC_INIT_PROP18_16RATES"/>
    <x v="189"/>
  </r>
  <r>
    <x v="67"/>
    <n v="7.49"/>
    <x v="0"/>
    <x v="9"/>
    <s v="ANCILLARY SERVICES"/>
    <x v="25"/>
    <s v="RC_INIT_PROP18_16RATES"/>
    <x v="189"/>
  </r>
  <r>
    <x v="66"/>
    <n v="180.34"/>
    <x v="1"/>
    <x v="0"/>
    <s v="ANCILLARY SERVICES"/>
    <x v="25"/>
    <s v="RC_INIT_PROP18_16RATES"/>
    <x v="189"/>
  </r>
  <r>
    <x v="66"/>
    <n v="180.34"/>
    <x v="1"/>
    <x v="1"/>
    <s v="ANCILLARY SERVICES"/>
    <x v="25"/>
    <s v="RC_INIT_PROP18_16RATES"/>
    <x v="189"/>
  </r>
  <r>
    <x v="67"/>
    <n v="7.49"/>
    <x v="1"/>
    <x v="4"/>
    <s v="ANCILLARY SERVICES"/>
    <x v="25"/>
    <s v="RC_INIT_PROP18_16RATES"/>
    <x v="189"/>
  </r>
  <r>
    <x v="67"/>
    <n v="7.49"/>
    <x v="1"/>
    <x v="5"/>
    <s v="ANCILLARY SERVICES"/>
    <x v="25"/>
    <s v="RC_INIT_PROP18_16RATES"/>
    <x v="189"/>
  </r>
  <r>
    <x v="67"/>
    <n v="7.49"/>
    <x v="1"/>
    <x v="6"/>
    <s v="ANCILLARY SERVICES"/>
    <x v="25"/>
    <s v="RC_INIT_PROP18_16RATES"/>
    <x v="189"/>
  </r>
  <r>
    <x v="67"/>
    <n v="7.49"/>
    <x v="1"/>
    <x v="8"/>
    <s v="ANCILLARY SERVICES"/>
    <x v="25"/>
    <s v="RC_INIT_PROP18_16RATES"/>
    <x v="189"/>
  </r>
  <r>
    <x v="66"/>
    <n v="180.34"/>
    <x v="2"/>
    <x v="3"/>
    <s v="ANCILLARY SERVICES"/>
    <x v="25"/>
    <s v="RC_INIT_PROP18_16RATES"/>
    <x v="189"/>
  </r>
  <r>
    <x v="66"/>
    <n v="180.34"/>
    <x v="2"/>
    <x v="10"/>
    <s v="ANCILLARY SERVICES"/>
    <x v="25"/>
    <s v="RC_INIT_PROP18_16RATES"/>
    <x v="189"/>
  </r>
  <r>
    <x v="67"/>
    <n v="7.49"/>
    <x v="2"/>
    <x v="0"/>
    <s v="ANCILLARY SERVICES"/>
    <x v="25"/>
    <s v="RC_INIT_PROP18_16RATES"/>
    <x v="189"/>
  </r>
  <r>
    <x v="67"/>
    <n v="7.49"/>
    <x v="2"/>
    <x v="1"/>
    <s v="ANCILLARY SERVICES"/>
    <x v="25"/>
    <s v="RC_INIT_PROP18_16RATES"/>
    <x v="189"/>
  </r>
  <r>
    <x v="67"/>
    <n v="7.49"/>
    <x v="2"/>
    <x v="2"/>
    <s v="ANCILLARY SERVICES"/>
    <x v="25"/>
    <s v="RC_INIT_PROP18_16RATES"/>
    <x v="189"/>
  </r>
  <r>
    <x v="66"/>
    <n v="1326.21"/>
    <x v="0"/>
    <x v="3"/>
    <s v="ANCILLARY SERVICES"/>
    <x v="25"/>
    <s v="RC_INIT_PROP18_16RATES"/>
    <x v="190"/>
  </r>
  <r>
    <x v="66"/>
    <n v="1326.21"/>
    <x v="0"/>
    <x v="10"/>
    <s v="ANCILLARY SERVICES"/>
    <x v="25"/>
    <s v="RC_INIT_PROP18_16RATES"/>
    <x v="190"/>
  </r>
  <r>
    <x v="66"/>
    <n v="1326.21"/>
    <x v="0"/>
    <x v="11"/>
    <s v="ANCILLARY SERVICES"/>
    <x v="25"/>
    <s v="RC_INIT_PROP18_16RATES"/>
    <x v="190"/>
  </r>
  <r>
    <x v="67"/>
    <n v="326.85000000000002"/>
    <x v="0"/>
    <x v="0"/>
    <s v="ANCILLARY SERVICES"/>
    <x v="25"/>
    <s v="RC_INIT_PROP18_16RATES"/>
    <x v="190"/>
  </r>
  <r>
    <x v="67"/>
    <n v="326.85000000000002"/>
    <x v="0"/>
    <x v="1"/>
    <s v="ANCILLARY SERVICES"/>
    <x v="25"/>
    <s v="RC_INIT_PROP18_16RATES"/>
    <x v="190"/>
  </r>
  <r>
    <x v="67"/>
    <n v="326.85000000000002"/>
    <x v="0"/>
    <x v="2"/>
    <s v="ANCILLARY SERVICES"/>
    <x v="25"/>
    <s v="RC_INIT_PROP18_16RATES"/>
    <x v="190"/>
  </r>
  <r>
    <x v="67"/>
    <n v="326.85000000000002"/>
    <x v="0"/>
    <x v="7"/>
    <s v="ANCILLARY SERVICES"/>
    <x v="25"/>
    <s v="RC_INIT_PROP18_16RATES"/>
    <x v="190"/>
  </r>
  <r>
    <x v="0"/>
    <n v="0"/>
    <x v="0"/>
    <x v="1"/>
    <s v="ANCILLARY SERVICES"/>
    <x v="0"/>
    <s v="RC_INIT_PROP18_16RATES"/>
    <x v="190"/>
  </r>
  <r>
    <x v="0"/>
    <n v="0"/>
    <x v="0"/>
    <x v="2"/>
    <s v="ANCILLARY SERVICES"/>
    <x v="0"/>
    <s v="RC_INIT_PROP18_16RATES"/>
    <x v="190"/>
  </r>
  <r>
    <x v="0"/>
    <n v="0"/>
    <x v="0"/>
    <x v="7"/>
    <s v="ANCILLARY SERVICES"/>
    <x v="0"/>
    <s v="RC_INIT_PROP18_16RATES"/>
    <x v="190"/>
  </r>
  <r>
    <x v="66"/>
    <n v="1326.21"/>
    <x v="1"/>
    <x v="4"/>
    <s v="ANCILLARY SERVICES"/>
    <x v="25"/>
    <s v="RC_INIT_PROP18_16RATES"/>
    <x v="190"/>
  </r>
  <r>
    <x v="66"/>
    <n v="1326.21"/>
    <x v="1"/>
    <x v="5"/>
    <s v="ANCILLARY SERVICES"/>
    <x v="25"/>
    <s v="RC_INIT_PROP18_16RATES"/>
    <x v="190"/>
  </r>
  <r>
    <x v="66"/>
    <n v="1326.21"/>
    <x v="1"/>
    <x v="6"/>
    <s v="ANCILLARY SERVICES"/>
    <x v="25"/>
    <s v="RC_INIT_PROP18_16RATES"/>
    <x v="190"/>
  </r>
  <r>
    <x v="67"/>
    <n v="326.85000000000002"/>
    <x v="1"/>
    <x v="3"/>
    <s v="ANCILLARY SERVICES"/>
    <x v="25"/>
    <s v="RC_INIT_PROP18_16RATES"/>
    <x v="190"/>
  </r>
  <r>
    <x v="67"/>
    <n v="326.85000000000002"/>
    <x v="1"/>
    <x v="10"/>
    <s v="ANCILLARY SERVICES"/>
    <x v="25"/>
    <s v="RC_INIT_PROP18_16RATES"/>
    <x v="190"/>
  </r>
  <r>
    <x v="67"/>
    <n v="326.85000000000002"/>
    <x v="1"/>
    <x v="11"/>
    <s v="ANCILLARY SERVICES"/>
    <x v="25"/>
    <s v="RC_INIT_PROP18_16RATES"/>
    <x v="190"/>
  </r>
  <r>
    <x v="67"/>
    <n v="326.85000000000002"/>
    <x v="1"/>
    <x v="9"/>
    <s v="ANCILLARY SERVICES"/>
    <x v="25"/>
    <s v="RC_INIT_PROP18_16RATES"/>
    <x v="190"/>
  </r>
  <r>
    <x v="0"/>
    <n v="0"/>
    <x v="1"/>
    <x v="10"/>
    <s v="ANCILLARY SERVICES"/>
    <x v="0"/>
    <s v="RC_INIT_PROP18_16RATES"/>
    <x v="190"/>
  </r>
  <r>
    <x v="0"/>
    <n v="0"/>
    <x v="1"/>
    <x v="11"/>
    <s v="ANCILLARY SERVICES"/>
    <x v="0"/>
    <s v="RC_INIT_PROP18_16RATES"/>
    <x v="190"/>
  </r>
  <r>
    <x v="0"/>
    <n v="0"/>
    <x v="1"/>
    <x v="9"/>
    <s v="ANCILLARY SERVICES"/>
    <x v="0"/>
    <s v="RC_INIT_PROP18_16RATES"/>
    <x v="190"/>
  </r>
  <r>
    <x v="66"/>
    <n v="1326.21"/>
    <x v="2"/>
    <x v="0"/>
    <s v="ANCILLARY SERVICES"/>
    <x v="25"/>
    <s v="RC_INIT_PROP18_16RATES"/>
    <x v="190"/>
  </r>
  <r>
    <x v="66"/>
    <n v="1326.21"/>
    <x v="2"/>
    <x v="1"/>
    <s v="ANCILLARY SERVICES"/>
    <x v="25"/>
    <s v="RC_INIT_PROP18_16RATES"/>
    <x v="190"/>
  </r>
  <r>
    <x v="67"/>
    <n v="326.85000000000002"/>
    <x v="2"/>
    <x v="4"/>
    <s v="ANCILLARY SERVICES"/>
    <x v="25"/>
    <s v="RC_INIT_PROP18_16RATES"/>
    <x v="190"/>
  </r>
  <r>
    <x v="67"/>
    <n v="326.85000000000002"/>
    <x v="2"/>
    <x v="5"/>
    <s v="ANCILLARY SERVICES"/>
    <x v="25"/>
    <s v="RC_INIT_PROP18_16RATES"/>
    <x v="190"/>
  </r>
  <r>
    <x v="67"/>
    <n v="326.85000000000002"/>
    <x v="2"/>
    <x v="6"/>
    <s v="ANCILLARY SERVICES"/>
    <x v="25"/>
    <s v="RC_INIT_PROP18_16RATES"/>
    <x v="190"/>
  </r>
  <r>
    <x v="67"/>
    <n v="326.85000000000002"/>
    <x v="2"/>
    <x v="8"/>
    <s v="ANCILLARY SERVICES"/>
    <x v="25"/>
    <s v="RC_INIT_PROP18_16RATES"/>
    <x v="190"/>
  </r>
  <r>
    <x v="0"/>
    <n v="0"/>
    <x v="2"/>
    <x v="5"/>
    <s v="ANCILLARY SERVICES"/>
    <x v="0"/>
    <s v="RC_INIT_PROP18_16RATES"/>
    <x v="190"/>
  </r>
  <r>
    <x v="0"/>
    <n v="0"/>
    <x v="2"/>
    <x v="6"/>
    <s v="ANCILLARY SERVICES"/>
    <x v="0"/>
    <s v="RC_INIT_PROP18_16RATES"/>
    <x v="190"/>
  </r>
  <r>
    <x v="0"/>
    <n v="0"/>
    <x v="2"/>
    <x v="8"/>
    <s v="ANCILLARY SERVICES"/>
    <x v="0"/>
    <s v="RC_INIT_PROP18_16RATES"/>
    <x v="190"/>
  </r>
  <r>
    <x v="66"/>
    <n v="6376.17"/>
    <x v="0"/>
    <x v="6"/>
    <s v="ANCILLARY SERVICES"/>
    <x v="25"/>
    <s v="RC_INIT_PROP18_16RATES"/>
    <x v="191"/>
  </r>
  <r>
    <x v="66"/>
    <n v="6376.17"/>
    <x v="0"/>
    <x v="8"/>
    <s v="ANCILLARY SERVICES"/>
    <x v="25"/>
    <s v="RC_INIT_PROP18_16RATES"/>
    <x v="191"/>
  </r>
  <r>
    <x v="67"/>
    <n v="811.82"/>
    <x v="0"/>
    <x v="11"/>
    <s v="ANCILLARY SERVICES"/>
    <x v="25"/>
    <s v="RC_INIT_PROP18_16RATES"/>
    <x v="191"/>
  </r>
  <r>
    <x v="67"/>
    <n v="811.82"/>
    <x v="0"/>
    <x v="9"/>
    <s v="ANCILLARY SERVICES"/>
    <x v="25"/>
    <s v="RC_INIT_PROP18_16RATES"/>
    <x v="191"/>
  </r>
  <r>
    <x v="66"/>
    <n v="6376.17"/>
    <x v="1"/>
    <x v="1"/>
    <s v="ANCILLARY SERVICES"/>
    <x v="25"/>
    <s v="RC_INIT_PROP18_16RATES"/>
    <x v="191"/>
  </r>
  <r>
    <x v="66"/>
    <n v="6376.17"/>
    <x v="1"/>
    <x v="2"/>
    <s v="ANCILLARY SERVICES"/>
    <x v="25"/>
    <s v="RC_INIT_PROP18_16RATES"/>
    <x v="191"/>
  </r>
  <r>
    <x v="66"/>
    <n v="6376.17"/>
    <x v="1"/>
    <x v="7"/>
    <s v="ANCILLARY SERVICES"/>
    <x v="25"/>
    <s v="RC_INIT_PROP18_16RATES"/>
    <x v="191"/>
  </r>
  <r>
    <x v="67"/>
    <n v="811.82"/>
    <x v="1"/>
    <x v="6"/>
    <s v="ANCILLARY SERVICES"/>
    <x v="25"/>
    <s v="RC_INIT_PROP18_16RATES"/>
    <x v="191"/>
  </r>
  <r>
    <x v="67"/>
    <n v="811.82"/>
    <x v="1"/>
    <x v="8"/>
    <s v="ANCILLARY SERVICES"/>
    <x v="25"/>
    <s v="RC_INIT_PROP18_16RATES"/>
    <x v="191"/>
  </r>
  <r>
    <x v="66"/>
    <n v="6376.17"/>
    <x v="2"/>
    <x v="10"/>
    <s v="ANCILLARY SERVICES"/>
    <x v="25"/>
    <s v="RC_INIT_PROP18_16RATES"/>
    <x v="191"/>
  </r>
  <r>
    <x v="66"/>
    <n v="6376.17"/>
    <x v="2"/>
    <x v="11"/>
    <s v="ANCILLARY SERVICES"/>
    <x v="25"/>
    <s v="RC_INIT_PROP18_16RATES"/>
    <x v="191"/>
  </r>
  <r>
    <x v="66"/>
    <n v="6376.17"/>
    <x v="2"/>
    <x v="9"/>
    <s v="ANCILLARY SERVICES"/>
    <x v="25"/>
    <s v="RC_INIT_PROP18_16RATES"/>
    <x v="191"/>
  </r>
  <r>
    <x v="67"/>
    <n v="811.82"/>
    <x v="2"/>
    <x v="1"/>
    <s v="ANCILLARY SERVICES"/>
    <x v="25"/>
    <s v="RC_INIT_PROP18_16RATES"/>
    <x v="191"/>
  </r>
  <r>
    <x v="67"/>
    <n v="811.82"/>
    <x v="2"/>
    <x v="2"/>
    <s v="ANCILLARY SERVICES"/>
    <x v="25"/>
    <s v="RC_INIT_PROP18_16RATES"/>
    <x v="191"/>
  </r>
  <r>
    <x v="67"/>
    <n v="811.82"/>
    <x v="2"/>
    <x v="7"/>
    <s v="ANCILLARY SERVICES"/>
    <x v="25"/>
    <s v="RC_INIT_PROP18_16RATES"/>
    <x v="191"/>
  </r>
  <r>
    <x v="0"/>
    <n v="651.96"/>
    <x v="0"/>
    <x v="4"/>
    <s v="ANCILLARY SERVICES"/>
    <x v="0"/>
    <s v="RC_INIT_PROP18_16RATES"/>
    <x v="192"/>
  </r>
  <r>
    <x v="0"/>
    <n v="756.14"/>
    <x v="0"/>
    <x v="5"/>
    <s v="ANCILLARY SERVICES"/>
    <x v="0"/>
    <s v="RC_INIT_PROP18_16RATES"/>
    <x v="192"/>
  </r>
  <r>
    <x v="0"/>
    <n v="705.84"/>
    <x v="0"/>
    <x v="6"/>
    <s v="ANCILLARY SERVICES"/>
    <x v="0"/>
    <s v="RC_INIT_PROP18_16RATES"/>
    <x v="192"/>
  </r>
  <r>
    <x v="19"/>
    <n v="673.44"/>
    <x v="1"/>
    <x v="7"/>
    <s v="ANCILLARY SERVICES"/>
    <x v="0"/>
    <s v="RC_INIT_PROP18_16RATES"/>
    <x v="192"/>
  </r>
  <r>
    <x v="0"/>
    <n v="754.54"/>
    <x v="1"/>
    <x v="0"/>
    <s v="ANCILLARY SERVICES"/>
    <x v="0"/>
    <s v="RC_INIT_PROP18_16RATES"/>
    <x v="192"/>
  </r>
  <r>
    <x v="0"/>
    <n v="714.66"/>
    <x v="1"/>
    <x v="1"/>
    <s v="ANCILLARY SERVICES"/>
    <x v="0"/>
    <s v="RC_INIT_PROP18_16RATES"/>
    <x v="192"/>
  </r>
  <r>
    <x v="19"/>
    <n v="771.76"/>
    <x v="2"/>
    <x v="9"/>
    <s v="ANCILLARY SERVICES"/>
    <x v="0"/>
    <s v="RC_INIT_PROP18_16RATES"/>
    <x v="192"/>
  </r>
  <r>
    <x v="0"/>
    <n v="647.96"/>
    <x v="2"/>
    <x v="3"/>
    <s v="ANCILLARY SERVICES"/>
    <x v="0"/>
    <s v="RC_INIT_PROP18_16RATES"/>
    <x v="192"/>
  </r>
  <r>
    <x v="0"/>
    <n v="648.30999999999995"/>
    <x v="2"/>
    <x v="10"/>
    <s v="ANCILLARY SERVICES"/>
    <x v="0"/>
    <s v="RC_INIT_PROP18_16RATES"/>
    <x v="192"/>
  </r>
  <r>
    <x v="81"/>
    <n v="163760"/>
    <x v="0"/>
    <x v="4"/>
    <s v="ANCILLARY SERVICES"/>
    <x v="26"/>
    <s v="RC_INIT_PROP18_16RATES"/>
    <x v="193"/>
  </r>
  <r>
    <x v="81"/>
    <n v="163760"/>
    <x v="0"/>
    <x v="5"/>
    <s v="ANCILLARY SERVICES"/>
    <x v="26"/>
    <s v="RC_INIT_PROP18_16RATES"/>
    <x v="193"/>
  </r>
  <r>
    <x v="81"/>
    <n v="163760"/>
    <x v="0"/>
    <x v="6"/>
    <s v="ANCILLARY SERVICES"/>
    <x v="26"/>
    <s v="RC_INIT_PROP18_16RATES"/>
    <x v="193"/>
  </r>
  <r>
    <x v="81"/>
    <n v="163760"/>
    <x v="1"/>
    <x v="0"/>
    <s v="ANCILLARY SERVICES"/>
    <x v="26"/>
    <s v="RC_INIT_PROP18_16RATES"/>
    <x v="193"/>
  </r>
  <r>
    <x v="81"/>
    <n v="163760"/>
    <x v="1"/>
    <x v="1"/>
    <s v="ANCILLARY SERVICES"/>
    <x v="26"/>
    <s v="RC_INIT_PROP18_16RATES"/>
    <x v="193"/>
  </r>
  <r>
    <x v="81"/>
    <n v="163760"/>
    <x v="2"/>
    <x v="3"/>
    <s v="ANCILLARY SERVICES"/>
    <x v="26"/>
    <s v="RC_INIT_PROP18_16RATES"/>
    <x v="193"/>
  </r>
  <r>
    <x v="81"/>
    <n v="163760"/>
    <x v="2"/>
    <x v="10"/>
    <s v="ANCILLARY SERVICES"/>
    <x v="26"/>
    <s v="RC_INIT_PROP18_16RATES"/>
    <x v="193"/>
  </r>
  <r>
    <x v="0"/>
    <n v="646.34"/>
    <x v="0"/>
    <x v="3"/>
    <s v="ANCILLARY SERVICES"/>
    <x v="0"/>
    <s v="RC_INIT_PROP18_16RATES"/>
    <x v="194"/>
  </r>
  <r>
    <x v="0"/>
    <n v="646.89"/>
    <x v="0"/>
    <x v="10"/>
    <s v="ANCILLARY SERVICES"/>
    <x v="0"/>
    <s v="RC_INIT_PROP18_16RATES"/>
    <x v="194"/>
  </r>
  <r>
    <x v="0"/>
    <n v="761.13"/>
    <x v="0"/>
    <x v="11"/>
    <s v="ANCILLARY SERVICES"/>
    <x v="0"/>
    <s v="RC_INIT_PROP18_16RATES"/>
    <x v="194"/>
  </r>
  <r>
    <x v="21"/>
    <n v="2863"/>
    <x v="0"/>
    <x v="3"/>
    <s v="ANCILLARY SERVICES"/>
    <x v="1"/>
    <s v="RC_INIT_PROP18_16RATES"/>
    <x v="194"/>
  </r>
  <r>
    <x v="12"/>
    <n v="11619.3"/>
    <x v="0"/>
    <x v="4"/>
    <s v="NETWORK"/>
    <x v="7"/>
    <s v="RC_INIT_PROP18_16RATES"/>
    <x v="194"/>
  </r>
  <r>
    <x v="12"/>
    <n v="15743.39"/>
    <x v="0"/>
    <x v="5"/>
    <s v="NETWORK"/>
    <x v="7"/>
    <s v="RC_INIT_PROP18_16RATES"/>
    <x v="194"/>
  </r>
  <r>
    <x v="12"/>
    <n v="11326.08"/>
    <x v="0"/>
    <x v="6"/>
    <s v="NETWORK"/>
    <x v="7"/>
    <s v="RC_INIT_PROP18_16RATES"/>
    <x v="194"/>
  </r>
  <r>
    <x v="0"/>
    <n v="637.35"/>
    <x v="1"/>
    <x v="4"/>
    <s v="ANCILLARY SERVICES"/>
    <x v="0"/>
    <s v="RC_INIT_PROP18_16RATES"/>
    <x v="194"/>
  </r>
  <r>
    <x v="0"/>
    <n v="728.03"/>
    <x v="1"/>
    <x v="5"/>
    <s v="ANCILLARY SERVICES"/>
    <x v="0"/>
    <s v="RC_INIT_PROP18_16RATES"/>
    <x v="194"/>
  </r>
  <r>
    <x v="0"/>
    <n v="654.02"/>
    <x v="1"/>
    <x v="6"/>
    <s v="ANCILLARY SERVICES"/>
    <x v="0"/>
    <s v="RC_INIT_PROP18_16RATES"/>
    <x v="194"/>
  </r>
  <r>
    <x v="21"/>
    <n v="2367.75"/>
    <x v="1"/>
    <x v="4"/>
    <s v="ANCILLARY SERVICES"/>
    <x v="1"/>
    <s v="RC_INIT_PROP18_16RATES"/>
    <x v="194"/>
  </r>
  <r>
    <x v="12"/>
    <n v="15438.03"/>
    <x v="1"/>
    <x v="0"/>
    <s v="NETWORK"/>
    <x v="7"/>
    <s v="RC_INIT_PROP18_16RATES"/>
    <x v="194"/>
  </r>
  <r>
    <x v="12"/>
    <n v="12976.07"/>
    <x v="1"/>
    <x v="1"/>
    <s v="NETWORK"/>
    <x v="7"/>
    <s v="RC_INIT_PROP18_16RATES"/>
    <x v="194"/>
  </r>
  <r>
    <x v="19"/>
    <n v="660.7"/>
    <x v="2"/>
    <x v="7"/>
    <s v="ANCILLARY SERVICES"/>
    <x v="0"/>
    <s v="RC_INIT_PROP18_16RATES"/>
    <x v="194"/>
  </r>
  <r>
    <x v="0"/>
    <n v="741.29"/>
    <x v="2"/>
    <x v="0"/>
    <s v="ANCILLARY SERVICES"/>
    <x v="0"/>
    <s v="RC_INIT_PROP18_16RATES"/>
    <x v="194"/>
  </r>
  <r>
    <x v="0"/>
    <n v="696.89"/>
    <x v="2"/>
    <x v="1"/>
    <s v="ANCILLARY SERVICES"/>
    <x v="0"/>
    <s v="RC_INIT_PROP18_16RATES"/>
    <x v="194"/>
  </r>
  <r>
    <x v="12"/>
    <n v="14336.31"/>
    <x v="2"/>
    <x v="3"/>
    <s v="NETWORK"/>
    <x v="7"/>
    <s v="RC_INIT_PROP18_16RATES"/>
    <x v="194"/>
  </r>
  <r>
    <x v="12"/>
    <n v="15384.25"/>
    <x v="2"/>
    <x v="10"/>
    <s v="NETWORK"/>
    <x v="7"/>
    <s v="RC_INIT_PROP18_16RATES"/>
    <x v="194"/>
  </r>
  <r>
    <x v="49"/>
    <n v="20177.5"/>
    <x v="0"/>
    <x v="11"/>
    <s v="FIBER AND PCS"/>
    <x v="23"/>
    <s v="RC_INIT_PROP18_16RATES"/>
    <x v="195"/>
  </r>
  <r>
    <x v="49"/>
    <n v="20177.5"/>
    <x v="0"/>
    <x v="9"/>
    <s v="FIBER AND PCS"/>
    <x v="23"/>
    <s v="RC_INIT_PROP18_16RATES"/>
    <x v="195"/>
  </r>
  <r>
    <x v="52"/>
    <n v="41508"/>
    <x v="0"/>
    <x v="4"/>
    <s v="FIBER AND PCS"/>
    <x v="24"/>
    <s v="RC_INIT_PROP18_16RATES"/>
    <x v="195"/>
  </r>
  <r>
    <x v="49"/>
    <n v="20177.5"/>
    <x v="1"/>
    <x v="6"/>
    <s v="FIBER AND PCS"/>
    <x v="23"/>
    <s v="RC_INIT_PROP18_16RATES"/>
    <x v="195"/>
  </r>
  <r>
    <x v="49"/>
    <n v="20177.5"/>
    <x v="1"/>
    <x v="8"/>
    <s v="FIBER AND PCS"/>
    <x v="23"/>
    <s v="RC_INIT_PROP18_16RATES"/>
    <x v="195"/>
  </r>
  <r>
    <x v="49"/>
    <n v="20177.5"/>
    <x v="2"/>
    <x v="1"/>
    <s v="FIBER AND PCS"/>
    <x v="23"/>
    <s v="RC_INIT_PROP18_16RATES"/>
    <x v="195"/>
  </r>
  <r>
    <x v="49"/>
    <n v="20177.5"/>
    <x v="2"/>
    <x v="2"/>
    <s v="FIBER AND PCS"/>
    <x v="23"/>
    <s v="RC_INIT_PROP18_16RATES"/>
    <x v="195"/>
  </r>
  <r>
    <x v="49"/>
    <n v="20177.5"/>
    <x v="2"/>
    <x v="7"/>
    <s v="FIBER AND PCS"/>
    <x v="23"/>
    <s v="RC_INIT_PROP18_16RATES"/>
    <x v="195"/>
  </r>
  <r>
    <x v="66"/>
    <n v="10162.64"/>
    <x v="0"/>
    <x v="6"/>
    <s v="ANCILLARY SERVICES"/>
    <x v="25"/>
    <s v="RC_INIT_PROP18_16RATES"/>
    <x v="196"/>
  </r>
  <r>
    <x v="66"/>
    <n v="10162.64"/>
    <x v="0"/>
    <x v="8"/>
    <s v="ANCILLARY SERVICES"/>
    <x v="25"/>
    <s v="RC_INIT_PROP18_16RATES"/>
    <x v="196"/>
  </r>
  <r>
    <x v="67"/>
    <n v="2103.85"/>
    <x v="0"/>
    <x v="9"/>
    <s v="ANCILLARY SERVICES"/>
    <x v="25"/>
    <s v="RC_INIT_PROP18_16RATES"/>
    <x v="196"/>
  </r>
  <r>
    <x v="66"/>
    <n v="10162.64"/>
    <x v="1"/>
    <x v="1"/>
    <s v="ANCILLARY SERVICES"/>
    <x v="25"/>
    <s v="RC_INIT_PROP18_16RATES"/>
    <x v="196"/>
  </r>
  <r>
    <x v="66"/>
    <n v="10162.64"/>
    <x v="1"/>
    <x v="2"/>
    <s v="ANCILLARY SERVICES"/>
    <x v="25"/>
    <s v="RC_INIT_PROP18_16RATES"/>
    <x v="196"/>
  </r>
  <r>
    <x v="66"/>
    <n v="10162.64"/>
    <x v="1"/>
    <x v="7"/>
    <s v="ANCILLARY SERVICES"/>
    <x v="25"/>
    <s v="RC_INIT_PROP18_16RATES"/>
    <x v="196"/>
  </r>
  <r>
    <x v="67"/>
    <n v="2103.85"/>
    <x v="1"/>
    <x v="8"/>
    <s v="ANCILLARY SERVICES"/>
    <x v="25"/>
    <s v="RC_INIT_PROP18_16RATES"/>
    <x v="196"/>
  </r>
  <r>
    <x v="66"/>
    <n v="10162.64"/>
    <x v="2"/>
    <x v="10"/>
    <s v="ANCILLARY SERVICES"/>
    <x v="25"/>
    <s v="RC_INIT_PROP18_16RATES"/>
    <x v="196"/>
  </r>
  <r>
    <x v="66"/>
    <n v="10162.64"/>
    <x v="2"/>
    <x v="11"/>
    <s v="ANCILLARY SERVICES"/>
    <x v="25"/>
    <s v="RC_INIT_PROP18_16RATES"/>
    <x v="196"/>
  </r>
  <r>
    <x v="66"/>
    <n v="10162.64"/>
    <x v="2"/>
    <x v="9"/>
    <s v="ANCILLARY SERVICES"/>
    <x v="25"/>
    <s v="RC_INIT_PROP18_16RATES"/>
    <x v="196"/>
  </r>
  <r>
    <x v="67"/>
    <n v="2103.85"/>
    <x v="2"/>
    <x v="2"/>
    <s v="ANCILLARY SERVICES"/>
    <x v="25"/>
    <s v="RC_INIT_PROP18_16RATES"/>
    <x v="196"/>
  </r>
  <r>
    <x v="67"/>
    <n v="2103.85"/>
    <x v="2"/>
    <x v="7"/>
    <s v="ANCILLARY SERVICES"/>
    <x v="25"/>
    <s v="RC_INIT_PROP18_16RATES"/>
    <x v="196"/>
  </r>
  <r>
    <x v="9"/>
    <n v="0"/>
    <x v="0"/>
    <x v="0"/>
    <s v="OTHER REVENUES &amp; CREDITS"/>
    <x v="5"/>
    <s v="RC_INIT_PROP18_16RATES"/>
    <x v="275"/>
  </r>
  <r>
    <x v="9"/>
    <n v="390"/>
    <x v="1"/>
    <x v="3"/>
    <s v="OTHER REVENUES &amp; CREDITS"/>
    <x v="5"/>
    <s v="RC_INIT_PROP18_16RATES"/>
    <x v="275"/>
  </r>
  <r>
    <x v="32"/>
    <n v="50"/>
    <x v="1"/>
    <x v="7"/>
    <s v="OTHER REVENUES &amp; CREDITS"/>
    <x v="16"/>
    <s v="RC_INIT_PROP18_16RATES"/>
    <x v="276"/>
  </r>
  <r>
    <x v="27"/>
    <n v="17868"/>
    <x v="0"/>
    <x v="4"/>
    <s v="NETWORK"/>
    <x v="11"/>
    <s v="RC_INIT_PROP18_16RATES"/>
    <x v="208"/>
  </r>
  <r>
    <x v="27"/>
    <n v="17868"/>
    <x v="0"/>
    <x v="5"/>
    <s v="NETWORK"/>
    <x v="11"/>
    <s v="RC_INIT_PROP18_16RATES"/>
    <x v="208"/>
  </r>
  <r>
    <x v="27"/>
    <n v="17868"/>
    <x v="0"/>
    <x v="6"/>
    <s v="NETWORK"/>
    <x v="11"/>
    <s v="RC_INIT_PROP18_16RATES"/>
    <x v="208"/>
  </r>
  <r>
    <x v="74"/>
    <n v="-3249.59"/>
    <x v="0"/>
    <x v="2"/>
    <s v="NETWORK"/>
    <x v="11"/>
    <s v="RC_INIT_PROP18_16RATES"/>
    <x v="208"/>
  </r>
  <r>
    <x v="74"/>
    <n v="-3249.59"/>
    <x v="0"/>
    <x v="7"/>
    <s v="NETWORK"/>
    <x v="11"/>
    <s v="RC_INIT_PROP18_16RATES"/>
    <x v="208"/>
  </r>
  <r>
    <x v="27"/>
    <n v="17868"/>
    <x v="1"/>
    <x v="0"/>
    <s v="NETWORK"/>
    <x v="11"/>
    <s v="RC_INIT_PROP18_16RATES"/>
    <x v="208"/>
  </r>
  <r>
    <x v="27"/>
    <n v="17868"/>
    <x v="1"/>
    <x v="1"/>
    <s v="NETWORK"/>
    <x v="11"/>
    <s v="RC_INIT_PROP18_16RATES"/>
    <x v="208"/>
  </r>
  <r>
    <x v="74"/>
    <n v="-3249.59"/>
    <x v="1"/>
    <x v="11"/>
    <s v="NETWORK"/>
    <x v="11"/>
    <s v="RC_INIT_PROP18_16RATES"/>
    <x v="208"/>
  </r>
  <r>
    <x v="74"/>
    <n v="-3249.59"/>
    <x v="1"/>
    <x v="9"/>
    <s v="NETWORK"/>
    <x v="11"/>
    <s v="RC_INIT_PROP18_16RATES"/>
    <x v="208"/>
  </r>
  <r>
    <x v="27"/>
    <n v="17868"/>
    <x v="2"/>
    <x v="3"/>
    <s v="NETWORK"/>
    <x v="11"/>
    <s v="RC_INIT_PROP18_16RATES"/>
    <x v="208"/>
  </r>
  <r>
    <x v="27"/>
    <n v="17868"/>
    <x v="2"/>
    <x v="10"/>
    <s v="NETWORK"/>
    <x v="11"/>
    <s v="RC_INIT_PROP18_16RATES"/>
    <x v="208"/>
  </r>
  <r>
    <x v="74"/>
    <n v="-3249.59"/>
    <x v="2"/>
    <x v="6"/>
    <s v="NETWORK"/>
    <x v="11"/>
    <s v="RC_INIT_PROP18_16RATES"/>
    <x v="208"/>
  </r>
  <r>
    <x v="74"/>
    <n v="-3249.59"/>
    <x v="2"/>
    <x v="8"/>
    <s v="NETWORK"/>
    <x v="11"/>
    <s v="RC_INIT_PROP18_16RATES"/>
    <x v="208"/>
  </r>
  <r>
    <x v="0"/>
    <n v="9.1999999999999993"/>
    <x v="0"/>
    <x v="0"/>
    <s v="ANCILLARY SERVICES"/>
    <x v="0"/>
    <s v="RC_INIT_PROP18_16RATES"/>
    <x v="209"/>
  </r>
  <r>
    <x v="0"/>
    <n v="8.75"/>
    <x v="0"/>
    <x v="1"/>
    <s v="ANCILLARY SERVICES"/>
    <x v="0"/>
    <s v="RC_INIT_PROP18_16RATES"/>
    <x v="209"/>
  </r>
  <r>
    <x v="0"/>
    <n v="9.75"/>
    <x v="0"/>
    <x v="2"/>
    <s v="ANCILLARY SERVICES"/>
    <x v="0"/>
    <s v="RC_INIT_PROP18_16RATES"/>
    <x v="209"/>
  </r>
  <r>
    <x v="0"/>
    <n v="7.58"/>
    <x v="0"/>
    <x v="7"/>
    <s v="ANCILLARY SERVICES"/>
    <x v="0"/>
    <s v="RC_INIT_PROP18_16RATES"/>
    <x v="209"/>
  </r>
  <r>
    <x v="0"/>
    <n v="7.73"/>
    <x v="1"/>
    <x v="3"/>
    <s v="ANCILLARY SERVICES"/>
    <x v="0"/>
    <s v="RC_INIT_PROP18_16RATES"/>
    <x v="209"/>
  </r>
  <r>
    <x v="0"/>
    <n v="7.59"/>
    <x v="1"/>
    <x v="10"/>
    <s v="ANCILLARY SERVICES"/>
    <x v="0"/>
    <s v="RC_INIT_PROP18_16RATES"/>
    <x v="209"/>
  </r>
  <r>
    <x v="0"/>
    <n v="8.84"/>
    <x v="1"/>
    <x v="11"/>
    <s v="ANCILLARY SERVICES"/>
    <x v="0"/>
    <s v="RC_INIT_PROP18_16RATES"/>
    <x v="209"/>
  </r>
  <r>
    <x v="0"/>
    <n v="8.3000000000000007"/>
    <x v="1"/>
    <x v="9"/>
    <s v="ANCILLARY SERVICES"/>
    <x v="0"/>
    <s v="RC_INIT_PROP18_16RATES"/>
    <x v="209"/>
  </r>
  <r>
    <x v="0"/>
    <n v="7.61"/>
    <x v="2"/>
    <x v="4"/>
    <s v="ANCILLARY SERVICES"/>
    <x v="0"/>
    <s v="RC_INIT_PROP18_16RATES"/>
    <x v="209"/>
  </r>
  <r>
    <x v="0"/>
    <n v="8.8800000000000008"/>
    <x v="2"/>
    <x v="5"/>
    <s v="ANCILLARY SERVICES"/>
    <x v="0"/>
    <s v="RC_INIT_PROP18_16RATES"/>
    <x v="209"/>
  </r>
  <r>
    <x v="0"/>
    <n v="8.07"/>
    <x v="2"/>
    <x v="6"/>
    <s v="ANCILLARY SERVICES"/>
    <x v="0"/>
    <s v="RC_INIT_PROP18_16RATES"/>
    <x v="209"/>
  </r>
  <r>
    <x v="0"/>
    <n v="9.4600000000000009"/>
    <x v="2"/>
    <x v="8"/>
    <s v="ANCILLARY SERVICES"/>
    <x v="0"/>
    <s v="RC_INIT_PROP18_16RATES"/>
    <x v="209"/>
  </r>
  <r>
    <x v="26"/>
    <n v="7525"/>
    <x v="0"/>
    <x v="4"/>
    <s v="ANCILLARY SERVICES"/>
    <x v="1"/>
    <s v="RC_INIT_PROP18_16RATES"/>
    <x v="210"/>
  </r>
  <r>
    <x v="26"/>
    <n v="7525"/>
    <x v="0"/>
    <x v="5"/>
    <s v="ANCILLARY SERVICES"/>
    <x v="1"/>
    <s v="RC_INIT_PROP18_16RATES"/>
    <x v="210"/>
  </r>
  <r>
    <x v="71"/>
    <n v="111132"/>
    <x v="0"/>
    <x v="8"/>
    <s v="ANCILLARY SERVICES"/>
    <x v="26"/>
    <s v="RC_INIT_PROP18_16RATES"/>
    <x v="210"/>
  </r>
  <r>
    <x v="26"/>
    <n v="7525"/>
    <x v="1"/>
    <x v="0"/>
    <s v="ANCILLARY SERVICES"/>
    <x v="1"/>
    <s v="RC_INIT_PROP18_16RATES"/>
    <x v="210"/>
  </r>
  <r>
    <x v="71"/>
    <n v="111132"/>
    <x v="1"/>
    <x v="2"/>
    <s v="ANCILLARY SERVICES"/>
    <x v="26"/>
    <s v="RC_INIT_PROP18_16RATES"/>
    <x v="210"/>
  </r>
  <r>
    <x v="71"/>
    <n v="111132"/>
    <x v="1"/>
    <x v="7"/>
    <s v="ANCILLARY SERVICES"/>
    <x v="26"/>
    <s v="RC_INIT_PROP18_16RATES"/>
    <x v="210"/>
  </r>
  <r>
    <x v="26"/>
    <n v="7525"/>
    <x v="2"/>
    <x v="3"/>
    <s v="ANCILLARY SERVICES"/>
    <x v="1"/>
    <s v="RC_INIT_PROP18_16RATES"/>
    <x v="210"/>
  </r>
  <r>
    <x v="71"/>
    <n v="111132"/>
    <x v="2"/>
    <x v="11"/>
    <s v="ANCILLARY SERVICES"/>
    <x v="26"/>
    <s v="RC_INIT_PROP18_16RATES"/>
    <x v="210"/>
  </r>
  <r>
    <x v="71"/>
    <n v="111132"/>
    <x v="2"/>
    <x v="9"/>
    <s v="ANCILLARY SERVICES"/>
    <x v="26"/>
    <s v="RC_INIT_PROP18_16RATES"/>
    <x v="210"/>
  </r>
  <r>
    <x v="84"/>
    <n v="21746"/>
    <x v="0"/>
    <x v="6"/>
    <s v="FIBER AND PCS"/>
    <x v="32"/>
    <s v="RC_INIT_PROP18_16RATES"/>
    <x v="247"/>
  </r>
  <r>
    <x v="84"/>
    <n v="40570"/>
    <x v="1"/>
    <x v="0"/>
    <s v="FIBER AND PCS"/>
    <x v="32"/>
    <s v="RC_INIT_PROP18_16RATES"/>
    <x v="247"/>
  </r>
  <r>
    <x v="84"/>
    <n v="57750"/>
    <x v="1"/>
    <x v="1"/>
    <s v="FIBER AND PCS"/>
    <x v="32"/>
    <s v="RC_INIT_PROP18_16RATES"/>
    <x v="247"/>
  </r>
  <r>
    <x v="84"/>
    <n v="19250"/>
    <x v="2"/>
    <x v="3"/>
    <s v="FIBER AND PCS"/>
    <x v="32"/>
    <s v="RC_INIT_PROP18_16RATES"/>
    <x v="247"/>
  </r>
  <r>
    <x v="84"/>
    <n v="19250"/>
    <x v="2"/>
    <x v="10"/>
    <s v="FIBER AND PCS"/>
    <x v="32"/>
    <s v="RC_INIT_PROP18_16RATES"/>
    <x v="247"/>
  </r>
  <r>
    <x v="26"/>
    <n v="30100"/>
    <x v="0"/>
    <x v="9"/>
    <s v="ANCILLARY SERVICES"/>
    <x v="1"/>
    <s v="RC_INIT_PROP18_16RATES"/>
    <x v="211"/>
  </r>
  <r>
    <x v="89"/>
    <n v="74450"/>
    <x v="0"/>
    <x v="4"/>
    <s v="OTHER REVENUES &amp; CREDITS"/>
    <x v="33"/>
    <s v="RC_INIT_PROP18_16RATES"/>
    <x v="211"/>
  </r>
  <r>
    <x v="89"/>
    <n v="148900"/>
    <x v="0"/>
    <x v="5"/>
    <s v="OTHER REVENUES &amp; CREDITS"/>
    <x v="33"/>
    <s v="RC_INIT_PROP18_16RATES"/>
    <x v="211"/>
  </r>
  <r>
    <x v="26"/>
    <n v="30100"/>
    <x v="1"/>
    <x v="4"/>
    <s v="ANCILLARY SERVICES"/>
    <x v="1"/>
    <s v="RC_INIT_PROP18_16RATES"/>
    <x v="211"/>
  </r>
  <r>
    <x v="26"/>
    <n v="30100"/>
    <x v="1"/>
    <x v="5"/>
    <s v="ANCILLARY SERVICES"/>
    <x v="1"/>
    <s v="RC_INIT_PROP18_16RATES"/>
    <x v="211"/>
  </r>
  <r>
    <x v="26"/>
    <n v="30100"/>
    <x v="1"/>
    <x v="6"/>
    <s v="ANCILLARY SERVICES"/>
    <x v="1"/>
    <s v="RC_INIT_PROP18_16RATES"/>
    <x v="211"/>
  </r>
  <r>
    <x v="26"/>
    <n v="30100"/>
    <x v="1"/>
    <x v="8"/>
    <s v="ANCILLARY SERVICES"/>
    <x v="1"/>
    <s v="RC_INIT_PROP18_16RATES"/>
    <x v="211"/>
  </r>
  <r>
    <x v="27"/>
    <n v="148900"/>
    <x v="1"/>
    <x v="4"/>
    <s v="NETWORK"/>
    <x v="11"/>
    <s v="RC_INIT_PROP18_16RATES"/>
    <x v="211"/>
  </r>
  <r>
    <x v="26"/>
    <n v="30100"/>
    <x v="2"/>
    <x v="0"/>
    <s v="ANCILLARY SERVICES"/>
    <x v="1"/>
    <s v="RC_INIT_PROP18_16RATES"/>
    <x v="211"/>
  </r>
  <r>
    <x v="26"/>
    <n v="30100"/>
    <x v="2"/>
    <x v="1"/>
    <s v="ANCILLARY SERVICES"/>
    <x v="1"/>
    <s v="RC_INIT_PROP18_16RATES"/>
    <x v="211"/>
  </r>
  <r>
    <x v="26"/>
    <n v="30100"/>
    <x v="2"/>
    <x v="2"/>
    <s v="ANCILLARY SERVICES"/>
    <x v="1"/>
    <s v="RC_INIT_PROP18_16RATES"/>
    <x v="211"/>
  </r>
  <r>
    <x v="0"/>
    <n v="380.63"/>
    <x v="0"/>
    <x v="3"/>
    <s v="ANCILLARY SERVICES"/>
    <x v="0"/>
    <s v="RC_INIT_PROP18_16RATES"/>
    <x v="212"/>
  </r>
  <r>
    <x v="0"/>
    <n v="380.95"/>
    <x v="0"/>
    <x v="10"/>
    <s v="ANCILLARY SERVICES"/>
    <x v="0"/>
    <s v="RC_INIT_PROP18_16RATES"/>
    <x v="212"/>
  </r>
  <r>
    <x v="0"/>
    <n v="448.22"/>
    <x v="0"/>
    <x v="11"/>
    <s v="ANCILLARY SERVICES"/>
    <x v="0"/>
    <s v="RC_INIT_PROP18_16RATES"/>
    <x v="212"/>
  </r>
  <r>
    <x v="26"/>
    <n v="30100"/>
    <x v="0"/>
    <x v="3"/>
    <s v="ANCILLARY SERVICES"/>
    <x v="1"/>
    <s v="RC_INIT_PROP18_16RATES"/>
    <x v="212"/>
  </r>
  <r>
    <x v="0"/>
    <n v="375.33"/>
    <x v="1"/>
    <x v="4"/>
    <s v="ANCILLARY SERVICES"/>
    <x v="0"/>
    <s v="RC_INIT_PROP18_16RATES"/>
    <x v="212"/>
  </r>
  <r>
    <x v="0"/>
    <n v="428.73"/>
    <x v="1"/>
    <x v="5"/>
    <s v="ANCILLARY SERVICES"/>
    <x v="0"/>
    <s v="RC_INIT_PROP18_16RATES"/>
    <x v="212"/>
  </r>
  <r>
    <x v="0"/>
    <n v="385.15"/>
    <x v="1"/>
    <x v="6"/>
    <s v="ANCILLARY SERVICES"/>
    <x v="0"/>
    <s v="RC_INIT_PROP18_16RATES"/>
    <x v="212"/>
  </r>
  <r>
    <x v="6"/>
    <n v="4900"/>
    <x v="2"/>
    <x v="7"/>
    <s v="NETWORK"/>
    <x v="3"/>
    <s v="RC_INIT_PROP18_16RATES"/>
    <x v="100"/>
  </r>
  <r>
    <x v="7"/>
    <n v="31637.759999999998"/>
    <x v="2"/>
    <x v="1"/>
    <s v="NETWORK"/>
    <x v="3"/>
    <s v="RC_INIT_PROP18_16RATES"/>
    <x v="100"/>
  </r>
  <r>
    <x v="7"/>
    <n v="28658.880000000001"/>
    <x v="2"/>
    <x v="2"/>
    <s v="NETWORK"/>
    <x v="3"/>
    <s v="RC_INIT_PROP18_16RATES"/>
    <x v="100"/>
  </r>
  <r>
    <x v="7"/>
    <n v="27118.080000000002"/>
    <x v="2"/>
    <x v="7"/>
    <s v="NETWORK"/>
    <x v="3"/>
    <s v="RC_INIT_PROP18_16RATES"/>
    <x v="100"/>
  </r>
  <r>
    <x v="0"/>
    <n v="1239.55"/>
    <x v="0"/>
    <x v="10"/>
    <s v="ANCILLARY SERVICES"/>
    <x v="0"/>
    <s v="RC_INIT_PROP18_16RATES"/>
    <x v="101"/>
  </r>
  <r>
    <x v="0"/>
    <n v="1458.44"/>
    <x v="0"/>
    <x v="11"/>
    <s v="ANCILLARY SERVICES"/>
    <x v="0"/>
    <s v="RC_INIT_PROP18_16RATES"/>
    <x v="101"/>
  </r>
  <r>
    <x v="0"/>
    <n v="1364.07"/>
    <x v="0"/>
    <x v="9"/>
    <s v="ANCILLARY SERVICES"/>
    <x v="0"/>
    <s v="RC_INIT_PROP18_16RATES"/>
    <x v="101"/>
  </r>
  <r>
    <x v="20"/>
    <n v="621.66"/>
    <x v="0"/>
    <x v="0"/>
    <s v="ANCILLARY SERVICES"/>
    <x v="10"/>
    <s v="RC_INIT_PROP18_16RATES"/>
    <x v="101"/>
  </r>
  <r>
    <x v="20"/>
    <n v="475.06"/>
    <x v="0"/>
    <x v="1"/>
    <s v="ANCILLARY SERVICES"/>
    <x v="10"/>
    <s v="RC_INIT_PROP18_16RATES"/>
    <x v="101"/>
  </r>
  <r>
    <x v="20"/>
    <n v="842.83"/>
    <x v="0"/>
    <x v="2"/>
    <s v="ANCILLARY SERVICES"/>
    <x v="10"/>
    <s v="RC_INIT_PROP18_16RATES"/>
    <x v="101"/>
  </r>
  <r>
    <x v="21"/>
    <n v="2945.25"/>
    <x v="0"/>
    <x v="3"/>
    <s v="ANCILLARY SERVICES"/>
    <x v="1"/>
    <s v="RC_INIT_PROP18_16RATES"/>
    <x v="101"/>
  </r>
  <r>
    <x v="21"/>
    <n v="2630.6"/>
    <x v="0"/>
    <x v="10"/>
    <s v="ANCILLARY SERVICES"/>
    <x v="1"/>
    <s v="RC_INIT_PROP18_16RATES"/>
    <x v="101"/>
  </r>
  <r>
    <x v="21"/>
    <n v="3595.9"/>
    <x v="0"/>
    <x v="11"/>
    <s v="ANCILLARY SERVICES"/>
    <x v="1"/>
    <s v="RC_INIT_PROP18_16RATES"/>
    <x v="101"/>
  </r>
  <r>
    <x v="12"/>
    <n v="16557.11"/>
    <x v="0"/>
    <x v="5"/>
    <s v="NETWORK"/>
    <x v="7"/>
    <s v="RC_INIT_PROP18_16RATES"/>
    <x v="101"/>
  </r>
  <r>
    <x v="12"/>
    <n v="15625.41"/>
    <x v="0"/>
    <x v="6"/>
    <s v="NETWORK"/>
    <x v="7"/>
    <s v="RC_INIT_PROP18_16RATES"/>
    <x v="101"/>
  </r>
  <r>
    <x v="12"/>
    <n v="26368.53"/>
    <x v="0"/>
    <x v="8"/>
    <s v="NETWORK"/>
    <x v="7"/>
    <s v="RC_INIT_PROP18_16RATES"/>
    <x v="101"/>
  </r>
  <r>
    <x v="0"/>
    <n v="1395.02"/>
    <x v="1"/>
    <x v="5"/>
    <s v="ANCILLARY SERVICES"/>
    <x v="0"/>
    <s v="RC_INIT_PROP18_16RATES"/>
    <x v="101"/>
  </r>
  <r>
    <x v="0"/>
    <n v="1253.21"/>
    <x v="1"/>
    <x v="6"/>
    <s v="ANCILLARY SERVICES"/>
    <x v="0"/>
    <s v="RC_INIT_PROP18_16RATES"/>
    <x v="101"/>
  </r>
  <r>
    <x v="0"/>
    <n v="1474.12"/>
    <x v="1"/>
    <x v="8"/>
    <s v="ANCILLARY SERVICES"/>
    <x v="0"/>
    <s v="RC_INIT_PROP18_16RATES"/>
    <x v="101"/>
  </r>
  <r>
    <x v="20"/>
    <n v="507.86"/>
    <x v="1"/>
    <x v="3"/>
    <s v="ANCILLARY SERVICES"/>
    <x v="10"/>
    <s v="RC_INIT_PROP18_16RATES"/>
    <x v="101"/>
  </r>
  <r>
    <x v="20"/>
    <n v="503.52"/>
    <x v="1"/>
    <x v="10"/>
    <s v="ANCILLARY SERVICES"/>
    <x v="10"/>
    <s v="RC_INIT_PROP18_16RATES"/>
    <x v="101"/>
  </r>
  <r>
    <x v="20"/>
    <n v="784.33"/>
    <x v="1"/>
    <x v="11"/>
    <s v="ANCILLARY SERVICES"/>
    <x v="10"/>
    <s v="RC_INIT_PROP18_16RATES"/>
    <x v="101"/>
  </r>
  <r>
    <x v="21"/>
    <n v="2917.6"/>
    <x v="1"/>
    <x v="4"/>
    <s v="ANCILLARY SERVICES"/>
    <x v="1"/>
    <s v="RC_INIT_PROP18_16RATES"/>
    <x v="101"/>
  </r>
  <r>
    <x v="21"/>
    <n v="3344.25"/>
    <x v="1"/>
    <x v="5"/>
    <s v="ANCILLARY SERVICES"/>
    <x v="1"/>
    <s v="RC_INIT_PROP18_16RATES"/>
    <x v="101"/>
  </r>
  <r>
    <x v="21"/>
    <n v="3164"/>
    <x v="1"/>
    <x v="6"/>
    <s v="ANCILLARY SERVICES"/>
    <x v="1"/>
    <s v="RC_INIT_PROP18_16RATES"/>
    <x v="101"/>
  </r>
  <r>
    <x v="12"/>
    <n v="17759.46"/>
    <x v="1"/>
    <x v="0"/>
    <s v="NETWORK"/>
    <x v="7"/>
    <s v="RC_INIT_PROP18_16RATES"/>
    <x v="101"/>
  </r>
  <r>
    <x v="12"/>
    <n v="14358.86"/>
    <x v="1"/>
    <x v="1"/>
    <s v="NETWORK"/>
    <x v="7"/>
    <s v="RC_INIT_PROP18_16RATES"/>
    <x v="101"/>
  </r>
  <r>
    <x v="12"/>
    <n v="26300.87"/>
    <x v="1"/>
    <x v="2"/>
    <s v="NETWORK"/>
    <x v="7"/>
    <s v="RC_INIT_PROP18_16RATES"/>
    <x v="101"/>
  </r>
  <r>
    <x v="0"/>
    <n v="1420.42"/>
    <x v="2"/>
    <x v="0"/>
    <s v="ANCILLARY SERVICES"/>
    <x v="0"/>
    <s v="RC_INIT_PROP18_16RATES"/>
    <x v="101"/>
  </r>
  <r>
    <x v="0"/>
    <n v="1335.34"/>
    <x v="2"/>
    <x v="1"/>
    <s v="ANCILLARY SERVICES"/>
    <x v="0"/>
    <s v="RC_INIT_PROP18_16RATES"/>
    <x v="101"/>
  </r>
  <r>
    <x v="0"/>
    <n v="1476.23"/>
    <x v="2"/>
    <x v="2"/>
    <s v="ANCILLARY SERVICES"/>
    <x v="0"/>
    <s v="RC_INIT_PROP18_16RATES"/>
    <x v="101"/>
  </r>
  <r>
    <x v="0"/>
    <n v="1160.5"/>
    <x v="2"/>
    <x v="7"/>
    <s v="ANCILLARY SERVICES"/>
    <x v="0"/>
    <s v="RC_INIT_PROP18_16RATES"/>
    <x v="101"/>
  </r>
  <r>
    <x v="20"/>
    <n v="558.09"/>
    <x v="2"/>
    <x v="4"/>
    <s v="ANCILLARY SERVICES"/>
    <x v="10"/>
    <s v="RC_INIT_PROP18_16RATES"/>
    <x v="101"/>
  </r>
  <r>
    <x v="20"/>
    <n v="613.35"/>
    <x v="2"/>
    <x v="5"/>
    <s v="ANCILLARY SERVICES"/>
    <x v="10"/>
    <s v="RC_INIT_PROP18_16RATES"/>
    <x v="101"/>
  </r>
  <r>
    <x v="20"/>
    <n v="634.35"/>
    <x v="2"/>
    <x v="6"/>
    <s v="ANCILLARY SERVICES"/>
    <x v="10"/>
    <s v="RC_INIT_PROP18_16RATES"/>
    <x v="101"/>
  </r>
  <r>
    <x v="21"/>
    <n v="3585.4"/>
    <x v="2"/>
    <x v="0"/>
    <s v="ANCILLARY SERVICES"/>
    <x v="1"/>
    <s v="RC_INIT_PROP18_16RATES"/>
    <x v="101"/>
  </r>
  <r>
    <x v="21"/>
    <n v="2909.2"/>
    <x v="2"/>
    <x v="1"/>
    <s v="ANCILLARY SERVICES"/>
    <x v="1"/>
    <s v="RC_INIT_PROP18_16RATES"/>
    <x v="101"/>
  </r>
  <r>
    <x v="12"/>
    <n v="14667.69"/>
    <x v="2"/>
    <x v="3"/>
    <s v="NETWORK"/>
    <x v="7"/>
    <s v="RC_INIT_PROP18_16RATES"/>
    <x v="101"/>
  </r>
  <r>
    <x v="12"/>
    <n v="13135.69"/>
    <x v="2"/>
    <x v="10"/>
    <s v="NETWORK"/>
    <x v="7"/>
    <s v="RC_INIT_PROP18_16RATES"/>
    <x v="101"/>
  </r>
  <r>
    <x v="12"/>
    <n v="21128.83"/>
    <x v="2"/>
    <x v="11"/>
    <s v="NETWORK"/>
    <x v="7"/>
    <s v="RC_INIT_PROP18_16RATES"/>
    <x v="101"/>
  </r>
  <r>
    <x v="0"/>
    <n v="12751.39"/>
    <x v="0"/>
    <x v="3"/>
    <s v="ANCILLARY SERVICES"/>
    <x v="0"/>
    <s v="RC_INIT_PROP18_16RATES"/>
    <x v="102"/>
  </r>
  <r>
    <x v="0"/>
    <n v="12762.32"/>
    <x v="0"/>
    <x v="10"/>
    <s v="ANCILLARY SERVICES"/>
    <x v="0"/>
    <s v="RC_INIT_PROP18_16RATES"/>
    <x v="102"/>
  </r>
  <r>
    <x v="0"/>
    <n v="15015.95"/>
    <x v="0"/>
    <x v="11"/>
    <s v="ANCILLARY SERVICES"/>
    <x v="0"/>
    <s v="RC_INIT_PROP18_16RATES"/>
    <x v="102"/>
  </r>
  <r>
    <x v="20"/>
    <n v="6954.64"/>
    <x v="0"/>
    <x v="0"/>
    <s v="ANCILLARY SERVICES"/>
    <x v="10"/>
    <s v="RC_INIT_PROP18_16RATES"/>
    <x v="102"/>
  </r>
  <r>
    <x v="21"/>
    <n v="27863.5"/>
    <x v="0"/>
    <x v="3"/>
    <s v="ANCILLARY SERVICES"/>
    <x v="1"/>
    <s v="RC_INIT_PROP18_16RATES"/>
    <x v="102"/>
  </r>
  <r>
    <x v="12"/>
    <n v="125985.29"/>
    <x v="0"/>
    <x v="4"/>
    <s v="NETWORK"/>
    <x v="7"/>
    <s v="RC_INIT_PROP18_16RATES"/>
    <x v="102"/>
  </r>
  <r>
    <x v="12"/>
    <n v="149210"/>
    <x v="0"/>
    <x v="5"/>
    <s v="NETWORK"/>
    <x v="7"/>
    <s v="RC_INIT_PROP18_16RATES"/>
    <x v="102"/>
  </r>
  <r>
    <x v="63"/>
    <n v="221"/>
    <x v="0"/>
    <x v="0"/>
    <s v="OTHER REVENUES &amp; CREDITS"/>
    <x v="12"/>
    <s v="RC_INIT_PROP18_16RATES"/>
    <x v="102"/>
  </r>
  <r>
    <x v="31"/>
    <n v="223"/>
    <x v="0"/>
    <x v="3"/>
    <s v="OTHER REVENUES &amp; CREDITS"/>
    <x v="15"/>
    <s v="RC_INIT_PROP18_16RATES"/>
    <x v="102"/>
  </r>
  <r>
    <x v="31"/>
    <n v="223"/>
    <x v="0"/>
    <x v="10"/>
    <s v="OTHER REVENUES &amp; CREDITS"/>
    <x v="15"/>
    <s v="RC_INIT_PROP18_16RATES"/>
    <x v="102"/>
  </r>
  <r>
    <x v="31"/>
    <n v="223"/>
    <x v="0"/>
    <x v="11"/>
    <s v="OTHER REVENUES &amp; CREDITS"/>
    <x v="15"/>
    <s v="RC_INIT_PROP18_16RATES"/>
    <x v="102"/>
  </r>
  <r>
    <x v="31"/>
    <n v="223"/>
    <x v="0"/>
    <x v="9"/>
    <s v="OTHER REVENUES &amp; CREDITS"/>
    <x v="15"/>
    <s v="RC_INIT_PROP18_16RATES"/>
    <x v="102"/>
  </r>
  <r>
    <x v="0"/>
    <n v="12574.04"/>
    <x v="1"/>
    <x v="4"/>
    <s v="ANCILLARY SERVICES"/>
    <x v="0"/>
    <s v="RC_INIT_PROP18_16RATES"/>
    <x v="102"/>
  </r>
  <r>
    <x v="0"/>
    <n v="14363"/>
    <x v="1"/>
    <x v="5"/>
    <s v="ANCILLARY SERVICES"/>
    <x v="0"/>
    <s v="RC_INIT_PROP18_16RATES"/>
    <x v="102"/>
  </r>
  <r>
    <x v="0"/>
    <n v="12902.96"/>
    <x v="1"/>
    <x v="6"/>
    <s v="ANCILLARY SERVICES"/>
    <x v="0"/>
    <s v="RC_INIT_PROP18_16RATES"/>
    <x v="102"/>
  </r>
  <r>
    <x v="20"/>
    <n v="6742.22"/>
    <x v="1"/>
    <x v="3"/>
    <s v="ANCILLARY SERVICES"/>
    <x v="10"/>
    <s v="RC_INIT_PROP18_16RATES"/>
    <x v="102"/>
  </r>
  <r>
    <x v="21"/>
    <n v="25496.799999999999"/>
    <x v="1"/>
    <x v="4"/>
    <s v="ANCILLARY SERVICES"/>
    <x v="1"/>
    <s v="RC_INIT_PROP18_16RATES"/>
    <x v="102"/>
  </r>
  <r>
    <x v="12"/>
    <n v="151649.41"/>
    <x v="1"/>
    <x v="0"/>
    <s v="NETWORK"/>
    <x v="7"/>
    <s v="RC_INIT_PROP18_16RATES"/>
    <x v="102"/>
  </r>
  <r>
    <x v="27"/>
    <n v="8934"/>
    <x v="1"/>
    <x v="7"/>
    <s v="NETWORK"/>
    <x v="11"/>
    <s v="RC_INIT_PROP18_16RATES"/>
    <x v="102"/>
  </r>
  <r>
    <x v="63"/>
    <n v="221"/>
    <x v="1"/>
    <x v="3"/>
    <s v="OTHER REVENUES &amp; CREDITS"/>
    <x v="12"/>
    <s v="RC_INIT_PROP18_16RATES"/>
    <x v="102"/>
  </r>
  <r>
    <x v="26"/>
    <n v="30100"/>
    <x v="1"/>
    <x v="4"/>
    <s v="ANCILLARY SERVICES"/>
    <x v="1"/>
    <s v="RC_INIT_PROP18_16RATES"/>
    <x v="212"/>
  </r>
  <r>
    <x v="19"/>
    <n v="389.08"/>
    <x v="2"/>
    <x v="7"/>
    <s v="ANCILLARY SERVICES"/>
    <x v="0"/>
    <s v="RC_INIT_PROP18_16RATES"/>
    <x v="212"/>
  </r>
  <r>
    <x v="0"/>
    <n v="436.54"/>
    <x v="2"/>
    <x v="0"/>
    <s v="ANCILLARY SERVICES"/>
    <x v="0"/>
    <s v="RC_INIT_PROP18_16RATES"/>
    <x v="212"/>
  </r>
  <r>
    <x v="0"/>
    <n v="410.39"/>
    <x v="2"/>
    <x v="1"/>
    <s v="ANCILLARY SERVICES"/>
    <x v="0"/>
    <s v="RC_INIT_PROP18_16RATES"/>
    <x v="212"/>
  </r>
  <r>
    <x v="66"/>
    <n v="621.29999999999995"/>
    <x v="0"/>
    <x v="9"/>
    <s v="ANCILLARY SERVICES"/>
    <x v="25"/>
    <s v="RC_INIT_PROP18_16RATES"/>
    <x v="213"/>
  </r>
  <r>
    <x v="66"/>
    <n v="621.29999999999995"/>
    <x v="1"/>
    <x v="8"/>
    <s v="ANCILLARY SERVICES"/>
    <x v="25"/>
    <s v="RC_INIT_PROP18_16RATES"/>
    <x v="213"/>
  </r>
  <r>
    <x v="66"/>
    <n v="621.29999999999995"/>
    <x v="2"/>
    <x v="2"/>
    <s v="ANCILLARY SERVICES"/>
    <x v="25"/>
    <s v="RC_INIT_PROP18_16RATES"/>
    <x v="213"/>
  </r>
  <r>
    <x v="66"/>
    <n v="621.29999999999995"/>
    <x v="2"/>
    <x v="7"/>
    <s v="ANCILLARY SERVICES"/>
    <x v="25"/>
    <s v="RC_INIT_PROP18_16RATES"/>
    <x v="213"/>
  </r>
  <r>
    <x v="72"/>
    <n v="7728"/>
    <x v="0"/>
    <x v="1"/>
    <s v="ANCILLARY SERVICES"/>
    <x v="26"/>
    <s v="RC_INIT_PROP18_16RATES"/>
    <x v="214"/>
  </r>
  <r>
    <x v="72"/>
    <n v="7728"/>
    <x v="0"/>
    <x v="2"/>
    <s v="ANCILLARY SERVICES"/>
    <x v="26"/>
    <s v="RC_INIT_PROP18_16RATES"/>
    <x v="214"/>
  </r>
  <r>
    <x v="72"/>
    <n v="7728"/>
    <x v="0"/>
    <x v="7"/>
    <s v="ANCILLARY SERVICES"/>
    <x v="26"/>
    <s v="RC_INIT_PROP18_16RATES"/>
    <x v="214"/>
  </r>
  <r>
    <x v="73"/>
    <n v="30912"/>
    <x v="0"/>
    <x v="6"/>
    <s v="ANCILLARY SERVICES"/>
    <x v="26"/>
    <s v="RC_INIT_PROP18_16RATES"/>
    <x v="214"/>
  </r>
  <r>
    <x v="73"/>
    <n v="30912"/>
    <x v="0"/>
    <x v="8"/>
    <s v="ANCILLARY SERVICES"/>
    <x v="26"/>
    <s v="RC_INIT_PROP18_16RATES"/>
    <x v="214"/>
  </r>
  <r>
    <x v="71"/>
    <n v="104328"/>
    <x v="0"/>
    <x v="0"/>
    <s v="ANCILLARY SERVICES"/>
    <x v="26"/>
    <s v="RC_INIT_PROP18_16RATES"/>
    <x v="214"/>
  </r>
  <r>
    <x v="71"/>
    <n v="104328"/>
    <x v="0"/>
    <x v="1"/>
    <s v="ANCILLARY SERVICES"/>
    <x v="26"/>
    <s v="RC_INIT_PROP18_16RATES"/>
    <x v="214"/>
  </r>
  <r>
    <x v="71"/>
    <n v="104328"/>
    <x v="0"/>
    <x v="2"/>
    <s v="ANCILLARY SERVICES"/>
    <x v="26"/>
    <s v="RC_INIT_PROP18_16RATES"/>
    <x v="214"/>
  </r>
  <r>
    <x v="27"/>
    <n v="144433"/>
    <x v="0"/>
    <x v="11"/>
    <s v="NETWORK"/>
    <x v="11"/>
    <s v="RC_INIT_PROP18_16RATES"/>
    <x v="214"/>
  </r>
  <r>
    <x v="27"/>
    <n v="144433"/>
    <x v="0"/>
    <x v="9"/>
    <s v="NETWORK"/>
    <x v="11"/>
    <s v="RC_INIT_PROP18_16RATES"/>
    <x v="214"/>
  </r>
  <r>
    <x v="72"/>
    <n v="7728"/>
    <x v="1"/>
    <x v="10"/>
    <s v="ANCILLARY SERVICES"/>
    <x v="26"/>
    <s v="RC_INIT_PROP18_16RATES"/>
    <x v="214"/>
  </r>
  <r>
    <x v="72"/>
    <n v="7728"/>
    <x v="1"/>
    <x v="11"/>
    <s v="ANCILLARY SERVICES"/>
    <x v="26"/>
    <s v="RC_INIT_PROP18_16RATES"/>
    <x v="214"/>
  </r>
  <r>
    <x v="72"/>
    <n v="7728"/>
    <x v="1"/>
    <x v="9"/>
    <s v="ANCILLARY SERVICES"/>
    <x v="26"/>
    <s v="RC_INIT_PROP18_16RATES"/>
    <x v="214"/>
  </r>
  <r>
    <x v="73"/>
    <n v="30912"/>
    <x v="1"/>
    <x v="1"/>
    <s v="ANCILLARY SERVICES"/>
    <x v="26"/>
    <s v="RC_INIT_PROP18_16RATES"/>
    <x v="214"/>
  </r>
  <r>
    <x v="73"/>
    <n v="30912"/>
    <x v="1"/>
    <x v="2"/>
    <s v="ANCILLARY SERVICES"/>
    <x v="26"/>
    <s v="RC_INIT_PROP18_16RATES"/>
    <x v="214"/>
  </r>
  <r>
    <x v="73"/>
    <n v="30912"/>
    <x v="1"/>
    <x v="7"/>
    <s v="ANCILLARY SERVICES"/>
    <x v="26"/>
    <s v="RC_INIT_PROP18_16RATES"/>
    <x v="214"/>
  </r>
  <r>
    <x v="71"/>
    <n v="104328"/>
    <x v="1"/>
    <x v="3"/>
    <s v="ANCILLARY SERVICES"/>
    <x v="26"/>
    <s v="RC_INIT_PROP18_16RATES"/>
    <x v="214"/>
  </r>
  <r>
    <x v="71"/>
    <n v="104328"/>
    <x v="1"/>
    <x v="10"/>
    <s v="ANCILLARY SERVICES"/>
    <x v="26"/>
    <s v="RC_INIT_PROP18_16RATES"/>
    <x v="214"/>
  </r>
  <r>
    <x v="71"/>
    <n v="104328"/>
    <x v="1"/>
    <x v="11"/>
    <s v="ANCILLARY SERVICES"/>
    <x v="26"/>
    <s v="RC_INIT_PROP18_16RATES"/>
    <x v="214"/>
  </r>
  <r>
    <x v="27"/>
    <n v="144433"/>
    <x v="1"/>
    <x v="6"/>
    <s v="NETWORK"/>
    <x v="11"/>
    <s v="RC_INIT_PROP18_16RATES"/>
    <x v="214"/>
  </r>
  <r>
    <x v="27"/>
    <n v="144433"/>
    <x v="1"/>
    <x v="8"/>
    <s v="NETWORK"/>
    <x v="11"/>
    <s v="RC_INIT_PROP18_16RATES"/>
    <x v="214"/>
  </r>
  <r>
    <x v="72"/>
    <n v="7728"/>
    <x v="2"/>
    <x v="5"/>
    <s v="ANCILLARY SERVICES"/>
    <x v="26"/>
    <s v="RC_INIT_PROP18_16RATES"/>
    <x v="214"/>
  </r>
  <r>
    <x v="72"/>
    <n v="7728"/>
    <x v="2"/>
    <x v="6"/>
    <s v="ANCILLARY SERVICES"/>
    <x v="26"/>
    <s v="RC_INIT_PROP18_16RATES"/>
    <x v="214"/>
  </r>
  <r>
    <x v="72"/>
    <n v="7728"/>
    <x v="2"/>
    <x v="8"/>
    <s v="ANCILLARY SERVICES"/>
    <x v="26"/>
    <s v="RC_INIT_PROP18_16RATES"/>
    <x v="214"/>
  </r>
  <r>
    <x v="73"/>
    <n v="30912"/>
    <x v="2"/>
    <x v="10"/>
    <s v="ANCILLARY SERVICES"/>
    <x v="26"/>
    <s v="RC_INIT_PROP18_16RATES"/>
    <x v="214"/>
  </r>
  <r>
    <x v="73"/>
    <n v="30912"/>
    <x v="2"/>
    <x v="11"/>
    <s v="ANCILLARY SERVICES"/>
    <x v="26"/>
    <s v="RC_INIT_PROP18_16RATES"/>
    <x v="214"/>
  </r>
  <r>
    <x v="73"/>
    <n v="30912"/>
    <x v="2"/>
    <x v="9"/>
    <s v="ANCILLARY SERVICES"/>
    <x v="26"/>
    <s v="RC_INIT_PROP18_16RATES"/>
    <x v="214"/>
  </r>
  <r>
    <x v="71"/>
    <n v="104328"/>
    <x v="2"/>
    <x v="4"/>
    <s v="ANCILLARY SERVICES"/>
    <x v="26"/>
    <s v="RC_INIT_PROP18_16RATES"/>
    <x v="214"/>
  </r>
  <r>
    <x v="71"/>
    <n v="104328"/>
    <x v="2"/>
    <x v="5"/>
    <s v="ANCILLARY SERVICES"/>
    <x v="26"/>
    <s v="RC_INIT_PROP18_16RATES"/>
    <x v="214"/>
  </r>
  <r>
    <x v="71"/>
    <n v="104328"/>
    <x v="2"/>
    <x v="6"/>
    <s v="ANCILLARY SERVICES"/>
    <x v="26"/>
    <s v="RC_INIT_PROP18_16RATES"/>
    <x v="214"/>
  </r>
  <r>
    <x v="27"/>
    <n v="144433"/>
    <x v="2"/>
    <x v="1"/>
    <s v="NETWORK"/>
    <x v="11"/>
    <s v="RC_INIT_PROP18_16RATES"/>
    <x v="214"/>
  </r>
  <r>
    <x v="27"/>
    <n v="144433"/>
    <x v="2"/>
    <x v="2"/>
    <s v="NETWORK"/>
    <x v="11"/>
    <s v="RC_INIT_PROP18_16RATES"/>
    <x v="214"/>
  </r>
  <r>
    <x v="27"/>
    <n v="144433"/>
    <x v="2"/>
    <x v="7"/>
    <s v="NETWORK"/>
    <x v="11"/>
    <s v="RC_INIT_PROP18_16RATES"/>
    <x v="214"/>
  </r>
  <r>
    <x v="72"/>
    <n v="5809.12"/>
    <x v="0"/>
    <x v="4"/>
    <s v="ANCILLARY SERVICES"/>
    <x v="26"/>
    <s v="RC_INIT_PROP18_16RATES"/>
    <x v="215"/>
  </r>
  <r>
    <x v="72"/>
    <n v="5809.12"/>
    <x v="0"/>
    <x v="5"/>
    <s v="ANCILLARY SERVICES"/>
    <x v="26"/>
    <s v="RC_INIT_PROP18_16RATES"/>
    <x v="215"/>
  </r>
  <r>
    <x v="72"/>
    <n v="5809.12"/>
    <x v="0"/>
    <x v="6"/>
    <s v="ANCILLARY SERVICES"/>
    <x v="26"/>
    <s v="RC_INIT_PROP18_16RATES"/>
    <x v="215"/>
  </r>
  <r>
    <x v="72"/>
    <n v="5809.12"/>
    <x v="0"/>
    <x v="8"/>
    <s v="ANCILLARY SERVICES"/>
    <x v="26"/>
    <s v="RC_INIT_PROP18_16RATES"/>
    <x v="215"/>
  </r>
  <r>
    <x v="73"/>
    <n v="23236.48"/>
    <x v="0"/>
    <x v="3"/>
    <s v="ANCILLARY SERVICES"/>
    <x v="26"/>
    <s v="RC_INIT_PROP18_16RATES"/>
    <x v="215"/>
  </r>
  <r>
    <x v="73"/>
    <n v="23236.48"/>
    <x v="0"/>
    <x v="10"/>
    <s v="ANCILLARY SERVICES"/>
    <x v="26"/>
    <s v="RC_INIT_PROP18_16RATES"/>
    <x v="215"/>
  </r>
  <r>
    <x v="73"/>
    <n v="23236.48"/>
    <x v="0"/>
    <x v="11"/>
    <s v="ANCILLARY SERVICES"/>
    <x v="26"/>
    <s v="RC_INIT_PROP18_16RATES"/>
    <x v="215"/>
  </r>
  <r>
    <x v="73"/>
    <n v="23236.48"/>
    <x v="0"/>
    <x v="9"/>
    <s v="ANCILLARY SERVICES"/>
    <x v="26"/>
    <s v="RC_INIT_PROP18_16RATES"/>
    <x v="215"/>
  </r>
  <r>
    <x v="71"/>
    <n v="78423.12"/>
    <x v="0"/>
    <x v="4"/>
    <s v="ANCILLARY SERVICES"/>
    <x v="26"/>
    <s v="RC_INIT_PROP18_16RATES"/>
    <x v="215"/>
  </r>
  <r>
    <x v="71"/>
    <n v="78423.12"/>
    <x v="0"/>
    <x v="5"/>
    <s v="ANCILLARY SERVICES"/>
    <x v="26"/>
    <s v="RC_INIT_PROP18_16RATES"/>
    <x v="215"/>
  </r>
  <r>
    <x v="72"/>
    <n v="5809.12"/>
    <x v="1"/>
    <x v="0"/>
    <s v="ANCILLARY SERVICES"/>
    <x v="26"/>
    <s v="RC_INIT_PROP18_16RATES"/>
    <x v="215"/>
  </r>
  <r>
    <x v="72"/>
    <n v="5809.12"/>
    <x v="1"/>
    <x v="1"/>
    <s v="ANCILLARY SERVICES"/>
    <x v="26"/>
    <s v="RC_INIT_PROP18_16RATES"/>
    <x v="215"/>
  </r>
  <r>
    <x v="72"/>
    <n v="5809.12"/>
    <x v="1"/>
    <x v="2"/>
    <s v="ANCILLARY SERVICES"/>
    <x v="26"/>
    <s v="RC_INIT_PROP18_16RATES"/>
    <x v="215"/>
  </r>
  <r>
    <x v="73"/>
    <n v="23236.48"/>
    <x v="1"/>
    <x v="4"/>
    <s v="ANCILLARY SERVICES"/>
    <x v="26"/>
    <s v="RC_INIT_PROP18_16RATES"/>
    <x v="215"/>
  </r>
  <r>
    <x v="73"/>
    <n v="23236.48"/>
    <x v="1"/>
    <x v="5"/>
    <s v="ANCILLARY SERVICES"/>
    <x v="26"/>
    <s v="RC_INIT_PROP18_16RATES"/>
    <x v="215"/>
  </r>
  <r>
    <x v="73"/>
    <n v="23236.48"/>
    <x v="1"/>
    <x v="6"/>
    <s v="ANCILLARY SERVICES"/>
    <x v="26"/>
    <s v="RC_INIT_PROP18_16RATES"/>
    <x v="215"/>
  </r>
  <r>
    <x v="73"/>
    <n v="23236.48"/>
    <x v="1"/>
    <x v="8"/>
    <s v="ANCILLARY SERVICES"/>
    <x v="26"/>
    <s v="RC_INIT_PROP18_16RATES"/>
    <x v="215"/>
  </r>
  <r>
    <x v="71"/>
    <n v="78423.12"/>
    <x v="1"/>
    <x v="0"/>
    <s v="ANCILLARY SERVICES"/>
    <x v="26"/>
    <s v="RC_INIT_PROP18_16RATES"/>
    <x v="215"/>
  </r>
  <r>
    <x v="72"/>
    <n v="5809.12"/>
    <x v="2"/>
    <x v="3"/>
    <s v="ANCILLARY SERVICES"/>
    <x v="26"/>
    <s v="RC_INIT_PROP18_16RATES"/>
    <x v="215"/>
  </r>
  <r>
    <x v="72"/>
    <n v="5809.12"/>
    <x v="2"/>
    <x v="10"/>
    <s v="ANCILLARY SERVICES"/>
    <x v="26"/>
    <s v="RC_INIT_PROP18_16RATES"/>
    <x v="215"/>
  </r>
  <r>
    <x v="31"/>
    <n v="223"/>
    <x v="1"/>
    <x v="4"/>
    <s v="OTHER REVENUES &amp; CREDITS"/>
    <x v="15"/>
    <s v="RC_INIT_PROP18_16RATES"/>
    <x v="102"/>
  </r>
  <r>
    <x v="31"/>
    <n v="223"/>
    <x v="1"/>
    <x v="5"/>
    <s v="OTHER REVENUES &amp; CREDITS"/>
    <x v="15"/>
    <s v="RC_INIT_PROP18_16RATES"/>
    <x v="102"/>
  </r>
  <r>
    <x v="31"/>
    <n v="223"/>
    <x v="1"/>
    <x v="6"/>
    <s v="OTHER REVENUES &amp; CREDITS"/>
    <x v="15"/>
    <s v="RC_INIT_PROP18_16RATES"/>
    <x v="102"/>
  </r>
  <r>
    <x v="31"/>
    <n v="223"/>
    <x v="1"/>
    <x v="8"/>
    <s v="OTHER REVENUES &amp; CREDITS"/>
    <x v="15"/>
    <s v="RC_INIT_PROP18_16RATES"/>
    <x v="102"/>
  </r>
  <r>
    <x v="19"/>
    <n v="13034.61"/>
    <x v="2"/>
    <x v="7"/>
    <s v="ANCILLARY SERVICES"/>
    <x v="0"/>
    <s v="RC_INIT_PROP18_16RATES"/>
    <x v="102"/>
  </r>
  <r>
    <x v="0"/>
    <n v="14624.56"/>
    <x v="2"/>
    <x v="0"/>
    <s v="ANCILLARY SERVICES"/>
    <x v="0"/>
    <s v="RC_INIT_PROP18_16RATES"/>
    <x v="102"/>
  </r>
  <r>
    <x v="0"/>
    <n v="13748.57"/>
    <x v="2"/>
    <x v="1"/>
    <s v="ANCILLARY SERVICES"/>
    <x v="0"/>
    <s v="RC_INIT_PROP18_16RATES"/>
    <x v="102"/>
  </r>
  <r>
    <x v="20"/>
    <n v="7826.73"/>
    <x v="2"/>
    <x v="4"/>
    <s v="ANCILLARY SERVICES"/>
    <x v="10"/>
    <s v="RC_INIT_PROP18_16RATES"/>
    <x v="102"/>
  </r>
  <r>
    <x v="12"/>
    <n v="176248.24"/>
    <x v="2"/>
    <x v="3"/>
    <s v="NETWORK"/>
    <x v="7"/>
    <s v="RC_INIT_PROP18_16RATES"/>
    <x v="102"/>
  </r>
  <r>
    <x v="27"/>
    <n v="8934"/>
    <x v="2"/>
    <x v="9"/>
    <s v="NETWORK"/>
    <x v="11"/>
    <s v="RC_INIT_PROP18_16RATES"/>
    <x v="102"/>
  </r>
  <r>
    <x v="63"/>
    <n v="221"/>
    <x v="2"/>
    <x v="4"/>
    <s v="OTHER REVENUES &amp; CREDITS"/>
    <x v="12"/>
    <s v="RC_INIT_PROP18_16RATES"/>
    <x v="102"/>
  </r>
  <r>
    <x v="31"/>
    <n v="223"/>
    <x v="2"/>
    <x v="0"/>
    <s v="OTHER REVENUES &amp; CREDITS"/>
    <x v="15"/>
    <s v="RC_INIT_PROP18_16RATES"/>
    <x v="102"/>
  </r>
  <r>
    <x v="31"/>
    <n v="223"/>
    <x v="2"/>
    <x v="1"/>
    <s v="OTHER REVENUES &amp; CREDITS"/>
    <x v="15"/>
    <s v="RC_INIT_PROP18_16RATES"/>
    <x v="102"/>
  </r>
  <r>
    <x v="31"/>
    <n v="223"/>
    <x v="2"/>
    <x v="2"/>
    <s v="OTHER REVENUES &amp; CREDITS"/>
    <x v="15"/>
    <s v="RC_INIT_PROP18_16RATES"/>
    <x v="102"/>
  </r>
  <r>
    <x v="19"/>
    <n v="2617.36"/>
    <x v="0"/>
    <x v="2"/>
    <s v="ANCILLARY SERVICES"/>
    <x v="0"/>
    <s v="RC_INIT_PROP18_16RATES"/>
    <x v="103"/>
  </r>
  <r>
    <x v="19"/>
    <n v="2034.64"/>
    <x v="0"/>
    <x v="7"/>
    <s v="ANCILLARY SERVICES"/>
    <x v="0"/>
    <s v="RC_INIT_PROP18_16RATES"/>
    <x v="103"/>
  </r>
  <r>
    <x v="0"/>
    <n v="2262.65"/>
    <x v="0"/>
    <x v="0"/>
    <s v="ANCILLARY SERVICES"/>
    <x v="0"/>
    <s v="RC_INIT_PROP18_16RATES"/>
    <x v="103"/>
  </r>
  <r>
    <x v="19"/>
    <n v="2371.59"/>
    <x v="1"/>
    <x v="11"/>
    <s v="ANCILLARY SERVICES"/>
    <x v="0"/>
    <s v="RC_INIT_PROP18_16RATES"/>
    <x v="103"/>
  </r>
  <r>
    <x v="19"/>
    <n v="2226.3000000000002"/>
    <x v="1"/>
    <x v="9"/>
    <s v="ANCILLARY SERVICES"/>
    <x v="0"/>
    <s v="RC_INIT_PROP18_16RATES"/>
    <x v="103"/>
  </r>
  <r>
    <x v="0"/>
    <n v="1901.23"/>
    <x v="1"/>
    <x v="3"/>
    <s v="ANCILLARY SERVICES"/>
    <x v="0"/>
    <s v="RC_INIT_PROP18_16RATES"/>
    <x v="103"/>
  </r>
  <r>
    <x v="19"/>
    <n v="2165.15"/>
    <x v="2"/>
    <x v="6"/>
    <s v="ANCILLARY SERVICES"/>
    <x v="0"/>
    <s v="RC_INIT_PROP18_16RATES"/>
    <x v="103"/>
  </r>
  <r>
    <x v="19"/>
    <n v="2539.6"/>
    <x v="2"/>
    <x v="8"/>
    <s v="ANCILLARY SERVICES"/>
    <x v="0"/>
    <s v="RC_INIT_PROP18_16RATES"/>
    <x v="103"/>
  </r>
  <r>
    <x v="0"/>
    <n v="1871.06"/>
    <x v="2"/>
    <x v="4"/>
    <s v="ANCILLARY SERVICES"/>
    <x v="0"/>
    <s v="RC_INIT_PROP18_16RATES"/>
    <x v="103"/>
  </r>
  <r>
    <x v="19"/>
    <n v="5691.18"/>
    <x v="0"/>
    <x v="6"/>
    <s v="ANCILLARY SERVICES"/>
    <x v="0"/>
    <s v="RC_INIT_PROP18_16RATES"/>
    <x v="104"/>
  </r>
  <r>
    <x v="19"/>
    <n v="6629.29"/>
    <x v="0"/>
    <x v="8"/>
    <s v="ANCILLARY SERVICES"/>
    <x v="0"/>
    <s v="RC_INIT_PROP18_16RATES"/>
    <x v="104"/>
  </r>
  <r>
    <x v="0"/>
    <n v="4818.67"/>
    <x v="0"/>
    <x v="4"/>
    <s v="ANCILLARY SERVICES"/>
    <x v="0"/>
    <s v="RC_INIT_PROP18_16RATES"/>
    <x v="104"/>
  </r>
  <r>
    <x v="27"/>
    <n v="171235"/>
    <x v="0"/>
    <x v="1"/>
    <s v="NETWORK"/>
    <x v="11"/>
    <s v="RC_INIT_PROP18_16RATES"/>
    <x v="104"/>
  </r>
  <r>
    <x v="27"/>
    <n v="171235"/>
    <x v="0"/>
    <x v="2"/>
    <s v="NETWORK"/>
    <x v="11"/>
    <s v="RC_INIT_PROP18_16RATES"/>
    <x v="104"/>
  </r>
  <r>
    <x v="27"/>
    <n v="171235"/>
    <x v="0"/>
    <x v="7"/>
    <s v="NETWORK"/>
    <x v="11"/>
    <s v="RC_INIT_PROP18_16RATES"/>
    <x v="104"/>
  </r>
  <r>
    <x v="19"/>
    <n v="5762.25"/>
    <x v="1"/>
    <x v="1"/>
    <s v="ANCILLARY SERVICES"/>
    <x v="0"/>
    <s v="RC_INIT_PROP18_16RATES"/>
    <x v="104"/>
  </r>
  <r>
    <x v="19"/>
    <n v="6371.37"/>
    <x v="1"/>
    <x v="2"/>
    <s v="ANCILLARY SERVICES"/>
    <x v="0"/>
    <s v="RC_INIT_PROP18_16RATES"/>
    <x v="104"/>
  </r>
  <r>
    <x v="19"/>
    <n v="4977.41"/>
    <x v="1"/>
    <x v="7"/>
    <s v="ANCILLARY SERVICES"/>
    <x v="0"/>
    <s v="RC_INIT_PROP18_16RATES"/>
    <x v="104"/>
  </r>
  <r>
    <x v="27"/>
    <n v="171235"/>
    <x v="1"/>
    <x v="10"/>
    <s v="NETWORK"/>
    <x v="11"/>
    <s v="RC_INIT_PROP18_16RATES"/>
    <x v="104"/>
  </r>
  <r>
    <x v="27"/>
    <n v="171235"/>
    <x v="1"/>
    <x v="11"/>
    <s v="NETWORK"/>
    <x v="11"/>
    <s v="RC_INIT_PROP18_16RATES"/>
    <x v="104"/>
  </r>
  <r>
    <x v="27"/>
    <n v="171235"/>
    <x v="1"/>
    <x v="9"/>
    <s v="NETWORK"/>
    <x v="11"/>
    <s v="RC_INIT_PROP18_16RATES"/>
    <x v="104"/>
  </r>
  <r>
    <x v="19"/>
    <n v="5227.3"/>
    <x v="2"/>
    <x v="10"/>
    <s v="ANCILLARY SERVICES"/>
    <x v="0"/>
    <s v="RC_INIT_PROP18_16RATES"/>
    <x v="104"/>
  </r>
  <r>
    <x v="19"/>
    <n v="6084.38"/>
    <x v="2"/>
    <x v="11"/>
    <s v="ANCILLARY SERVICES"/>
    <x v="0"/>
    <s v="RC_INIT_PROP18_16RATES"/>
    <x v="104"/>
  </r>
  <r>
    <x v="19"/>
    <n v="5704.08"/>
    <x v="2"/>
    <x v="9"/>
    <s v="ANCILLARY SERVICES"/>
    <x v="0"/>
    <s v="RC_INIT_PROP18_16RATES"/>
    <x v="104"/>
  </r>
  <r>
    <x v="27"/>
    <n v="171235"/>
    <x v="2"/>
    <x v="5"/>
    <s v="NETWORK"/>
    <x v="11"/>
    <s v="RC_INIT_PROP18_16RATES"/>
    <x v="104"/>
  </r>
  <r>
    <x v="27"/>
    <n v="171235"/>
    <x v="2"/>
    <x v="6"/>
    <s v="NETWORK"/>
    <x v="11"/>
    <s v="RC_INIT_PROP18_16RATES"/>
    <x v="104"/>
  </r>
  <r>
    <x v="27"/>
    <n v="171235"/>
    <x v="2"/>
    <x v="8"/>
    <s v="NETWORK"/>
    <x v="11"/>
    <s v="RC_INIT_PROP18_16RATES"/>
    <x v="104"/>
  </r>
  <r>
    <x v="19"/>
    <n v="5309.78"/>
    <x v="0"/>
    <x v="10"/>
    <s v="ANCILLARY SERVICES"/>
    <x v="0"/>
    <s v="RC_INIT_PROP18_16RATES"/>
    <x v="105"/>
  </r>
  <r>
    <x v="19"/>
    <n v="6247.41"/>
    <x v="0"/>
    <x v="11"/>
    <s v="ANCILLARY SERVICES"/>
    <x v="0"/>
    <s v="RC_INIT_PROP18_16RATES"/>
    <x v="105"/>
  </r>
  <r>
    <x v="19"/>
    <n v="5843.2"/>
    <x v="0"/>
    <x v="9"/>
    <s v="ANCILLARY SERVICES"/>
    <x v="0"/>
    <s v="RC_INIT_PROP18_16RATES"/>
    <x v="105"/>
  </r>
  <r>
    <x v="19"/>
    <n v="5975.75"/>
    <x v="1"/>
    <x v="5"/>
    <s v="ANCILLARY SERVICES"/>
    <x v="0"/>
    <s v="RC_INIT_PROP18_16RATES"/>
    <x v="105"/>
  </r>
  <r>
    <x v="19"/>
    <n v="5368.3"/>
    <x v="1"/>
    <x v="6"/>
    <s v="ANCILLARY SERVICES"/>
    <x v="0"/>
    <s v="RC_INIT_PROP18_16RATES"/>
    <x v="105"/>
  </r>
  <r>
    <x v="19"/>
    <n v="6314.6"/>
    <x v="1"/>
    <x v="8"/>
    <s v="ANCILLARY SERVICES"/>
    <x v="0"/>
    <s v="RC_INIT_PROP18_16RATES"/>
    <x v="105"/>
  </r>
  <r>
    <x v="49"/>
    <n v="600"/>
    <x v="1"/>
    <x v="2"/>
    <s v="FIBER AND PCS"/>
    <x v="23"/>
    <s v="RC_INIT_PROP18_16RATES"/>
    <x v="105"/>
  </r>
  <r>
    <x v="19"/>
    <n v="6084.57"/>
    <x v="2"/>
    <x v="0"/>
    <s v="ANCILLARY SERVICES"/>
    <x v="0"/>
    <s v="RC_INIT_PROP18_16RATES"/>
    <x v="105"/>
  </r>
  <r>
    <x v="19"/>
    <n v="5720.12"/>
    <x v="2"/>
    <x v="1"/>
    <s v="ANCILLARY SERVICES"/>
    <x v="0"/>
    <s v="RC_INIT_PROP18_16RATES"/>
    <x v="105"/>
  </r>
  <r>
    <x v="19"/>
    <n v="6323.61"/>
    <x v="2"/>
    <x v="2"/>
    <s v="ANCILLARY SERVICES"/>
    <x v="0"/>
    <s v="RC_INIT_PROP18_16RATES"/>
    <x v="105"/>
  </r>
  <r>
    <x v="9"/>
    <n v="0"/>
    <x v="0"/>
    <x v="0"/>
    <s v="OTHER REVENUES &amp; CREDITS"/>
    <x v="5"/>
    <s v="RC_INIT_PROP18_16RATES"/>
    <x v="106"/>
  </r>
  <r>
    <x v="9"/>
    <n v="100"/>
    <x v="1"/>
    <x v="3"/>
    <s v="OTHER REVENUES &amp; CREDITS"/>
    <x v="5"/>
    <s v="RC_INIT_PROP18_16RATES"/>
    <x v="106"/>
  </r>
  <r>
    <x v="9"/>
    <n v="1100"/>
    <x v="0"/>
    <x v="3"/>
    <s v="OTHER REVENUES &amp; CREDITS"/>
    <x v="5"/>
    <s v="RC_INIT_PROP18_16RATES"/>
    <x v="273"/>
  </r>
  <r>
    <x v="19"/>
    <n v="16588.34"/>
    <x v="0"/>
    <x v="3"/>
    <s v="ANCILLARY SERVICES"/>
    <x v="0"/>
    <s v="RC_INIT_PROP18_16RATES"/>
    <x v="107"/>
  </r>
  <r>
    <x v="19"/>
    <n v="16602.560000000001"/>
    <x v="0"/>
    <x v="10"/>
    <s v="ANCILLARY SERVICES"/>
    <x v="0"/>
    <s v="RC_INIT_PROP18_16RATES"/>
    <x v="107"/>
  </r>
  <r>
    <x v="19"/>
    <n v="19534.32"/>
    <x v="0"/>
    <x v="11"/>
    <s v="ANCILLARY SERVICES"/>
    <x v="0"/>
    <s v="RC_INIT_PROP18_16RATES"/>
    <x v="107"/>
  </r>
  <r>
    <x v="19"/>
    <n v="16357.63"/>
    <x v="1"/>
    <x v="4"/>
    <s v="ANCILLARY SERVICES"/>
    <x v="0"/>
    <s v="RC_INIT_PROP18_16RATES"/>
    <x v="107"/>
  </r>
  <r>
    <x v="19"/>
    <n v="18684.900000000001"/>
    <x v="1"/>
    <x v="5"/>
    <s v="ANCILLARY SERVICES"/>
    <x v="0"/>
    <s v="RC_INIT_PROP18_16RATES"/>
    <x v="107"/>
  </r>
  <r>
    <x v="72"/>
    <n v="5809.12"/>
    <x v="2"/>
    <x v="11"/>
    <s v="ANCILLARY SERVICES"/>
    <x v="26"/>
    <s v="RC_INIT_PROP18_16RATES"/>
    <x v="215"/>
  </r>
  <r>
    <x v="73"/>
    <n v="23236.48"/>
    <x v="2"/>
    <x v="0"/>
    <s v="ANCILLARY SERVICES"/>
    <x v="26"/>
    <s v="RC_INIT_PROP18_16RATES"/>
    <x v="215"/>
  </r>
  <r>
    <x v="73"/>
    <n v="23236.48"/>
    <x v="2"/>
    <x v="1"/>
    <s v="ANCILLARY SERVICES"/>
    <x v="26"/>
    <s v="RC_INIT_PROP18_16RATES"/>
    <x v="215"/>
  </r>
  <r>
    <x v="73"/>
    <n v="23236.48"/>
    <x v="2"/>
    <x v="2"/>
    <s v="ANCILLARY SERVICES"/>
    <x v="26"/>
    <s v="RC_INIT_PROP18_16RATES"/>
    <x v="215"/>
  </r>
  <r>
    <x v="71"/>
    <n v="78423.12"/>
    <x v="2"/>
    <x v="3"/>
    <s v="ANCILLARY SERVICES"/>
    <x v="26"/>
    <s v="RC_INIT_PROP18_16RATES"/>
    <x v="215"/>
  </r>
  <r>
    <x v="19"/>
    <n v="363.89"/>
    <x v="0"/>
    <x v="3"/>
    <s v="ANCILLARY SERVICES"/>
    <x v="0"/>
    <s v="RC_INIT_PROP18_16RATES"/>
    <x v="216"/>
  </r>
  <r>
    <x v="19"/>
    <n v="364.2"/>
    <x v="0"/>
    <x v="10"/>
    <s v="ANCILLARY SERVICES"/>
    <x v="0"/>
    <s v="RC_INIT_PROP18_16RATES"/>
    <x v="216"/>
  </r>
  <r>
    <x v="19"/>
    <n v="428.52"/>
    <x v="0"/>
    <x v="11"/>
    <s v="ANCILLARY SERVICES"/>
    <x v="0"/>
    <s v="RC_INIT_PROP18_16RATES"/>
    <x v="216"/>
  </r>
  <r>
    <x v="26"/>
    <n v="3010"/>
    <x v="0"/>
    <x v="8"/>
    <s v="ANCILLARY SERVICES"/>
    <x v="1"/>
    <s v="RC_INIT_PROP18_16RATES"/>
    <x v="216"/>
  </r>
  <r>
    <x v="86"/>
    <n v="3088.8"/>
    <x v="0"/>
    <x v="6"/>
    <s v="ANCILLARY SERVICES"/>
    <x v="26"/>
    <s v="RC_INIT_PROP18_16RATES"/>
    <x v="216"/>
  </r>
  <r>
    <x v="86"/>
    <n v="3088.8"/>
    <x v="0"/>
    <x v="8"/>
    <s v="ANCILLARY SERVICES"/>
    <x v="26"/>
    <s v="RC_INIT_PROP18_16RATES"/>
    <x v="216"/>
  </r>
  <r>
    <x v="72"/>
    <n v="748.8"/>
    <x v="0"/>
    <x v="3"/>
    <s v="ANCILLARY SERVICES"/>
    <x v="26"/>
    <s v="RC_INIT_PROP18_16RATES"/>
    <x v="216"/>
  </r>
  <r>
    <x v="72"/>
    <n v="748.8"/>
    <x v="0"/>
    <x v="10"/>
    <s v="ANCILLARY SERVICES"/>
    <x v="26"/>
    <s v="RC_INIT_PROP18_16RATES"/>
    <x v="216"/>
  </r>
  <r>
    <x v="72"/>
    <n v="748.8"/>
    <x v="0"/>
    <x v="11"/>
    <s v="ANCILLARY SERVICES"/>
    <x v="26"/>
    <s v="RC_INIT_PROP18_16RATES"/>
    <x v="216"/>
  </r>
  <r>
    <x v="73"/>
    <n v="2995.2"/>
    <x v="0"/>
    <x v="0"/>
    <s v="ANCILLARY SERVICES"/>
    <x v="26"/>
    <s v="RC_INIT_PROP18_16RATES"/>
    <x v="216"/>
  </r>
  <r>
    <x v="73"/>
    <n v="2995.2"/>
    <x v="0"/>
    <x v="1"/>
    <s v="ANCILLARY SERVICES"/>
    <x v="26"/>
    <s v="RC_INIT_PROP18_16RATES"/>
    <x v="216"/>
  </r>
  <r>
    <x v="73"/>
    <n v="2995.2"/>
    <x v="0"/>
    <x v="2"/>
    <s v="ANCILLARY SERVICES"/>
    <x v="26"/>
    <s v="RC_INIT_PROP18_16RATES"/>
    <x v="216"/>
  </r>
  <r>
    <x v="27"/>
    <n v="14890"/>
    <x v="0"/>
    <x v="4"/>
    <s v="NETWORK"/>
    <x v="11"/>
    <s v="RC_INIT_PROP18_16RATES"/>
    <x v="216"/>
  </r>
  <r>
    <x v="27"/>
    <n v="14890"/>
    <x v="0"/>
    <x v="5"/>
    <s v="NETWORK"/>
    <x v="11"/>
    <s v="RC_INIT_PROP18_16RATES"/>
    <x v="216"/>
  </r>
  <r>
    <x v="27"/>
    <n v="14890"/>
    <x v="0"/>
    <x v="6"/>
    <s v="NETWORK"/>
    <x v="11"/>
    <s v="RC_INIT_PROP18_16RATES"/>
    <x v="216"/>
  </r>
  <r>
    <x v="27"/>
    <n v="14890"/>
    <x v="0"/>
    <x v="8"/>
    <s v="NETWORK"/>
    <x v="11"/>
    <s v="RC_INIT_PROP18_16RATES"/>
    <x v="216"/>
  </r>
  <r>
    <x v="19"/>
    <n v="358.83"/>
    <x v="1"/>
    <x v="4"/>
    <s v="ANCILLARY SERVICES"/>
    <x v="0"/>
    <s v="RC_INIT_PROP18_16RATES"/>
    <x v="216"/>
  </r>
  <r>
    <x v="19"/>
    <n v="409.88"/>
    <x v="1"/>
    <x v="5"/>
    <s v="ANCILLARY SERVICES"/>
    <x v="0"/>
    <s v="RC_INIT_PROP18_16RATES"/>
    <x v="216"/>
  </r>
  <r>
    <x v="19"/>
    <n v="368.22"/>
    <x v="1"/>
    <x v="6"/>
    <s v="ANCILLARY SERVICES"/>
    <x v="0"/>
    <s v="RC_INIT_PROP18_16RATES"/>
    <x v="216"/>
  </r>
  <r>
    <x v="26"/>
    <n v="3010"/>
    <x v="1"/>
    <x v="2"/>
    <s v="ANCILLARY SERVICES"/>
    <x v="1"/>
    <s v="RC_INIT_PROP18_16RATES"/>
    <x v="216"/>
  </r>
  <r>
    <x v="26"/>
    <n v="3010"/>
    <x v="1"/>
    <x v="7"/>
    <s v="ANCILLARY SERVICES"/>
    <x v="1"/>
    <s v="RC_INIT_PROP18_16RATES"/>
    <x v="216"/>
  </r>
  <r>
    <x v="86"/>
    <n v="3088.8"/>
    <x v="1"/>
    <x v="1"/>
    <s v="ANCILLARY SERVICES"/>
    <x v="26"/>
    <s v="RC_INIT_PROP18_16RATES"/>
    <x v="216"/>
  </r>
  <r>
    <x v="86"/>
    <n v="3088.8"/>
    <x v="1"/>
    <x v="2"/>
    <s v="ANCILLARY SERVICES"/>
    <x v="26"/>
    <s v="RC_INIT_PROP18_16RATES"/>
    <x v="216"/>
  </r>
  <r>
    <x v="86"/>
    <n v="3088.8"/>
    <x v="1"/>
    <x v="7"/>
    <s v="ANCILLARY SERVICES"/>
    <x v="26"/>
    <s v="RC_INIT_PROP18_16RATES"/>
    <x v="216"/>
  </r>
  <r>
    <x v="72"/>
    <n v="748.8"/>
    <x v="1"/>
    <x v="4"/>
    <s v="ANCILLARY SERVICES"/>
    <x v="26"/>
    <s v="RC_INIT_PROP18_16RATES"/>
    <x v="216"/>
  </r>
  <r>
    <x v="72"/>
    <n v="748.8"/>
    <x v="1"/>
    <x v="5"/>
    <s v="ANCILLARY SERVICES"/>
    <x v="26"/>
    <s v="RC_INIT_PROP18_16RATES"/>
    <x v="216"/>
  </r>
  <r>
    <x v="72"/>
    <n v="748.8"/>
    <x v="1"/>
    <x v="6"/>
    <s v="ANCILLARY SERVICES"/>
    <x v="26"/>
    <s v="RC_INIT_PROP18_16RATES"/>
    <x v="216"/>
  </r>
  <r>
    <x v="73"/>
    <n v="2995.2"/>
    <x v="1"/>
    <x v="3"/>
    <s v="ANCILLARY SERVICES"/>
    <x v="26"/>
    <s v="RC_INIT_PROP18_16RATES"/>
    <x v="216"/>
  </r>
  <r>
    <x v="73"/>
    <n v="2995.2"/>
    <x v="1"/>
    <x v="10"/>
    <s v="ANCILLARY SERVICES"/>
    <x v="26"/>
    <s v="RC_INIT_PROP18_16RATES"/>
    <x v="216"/>
  </r>
  <r>
    <x v="73"/>
    <n v="2995.2"/>
    <x v="1"/>
    <x v="11"/>
    <s v="ANCILLARY SERVICES"/>
    <x v="26"/>
    <s v="RC_INIT_PROP18_16RATES"/>
    <x v="216"/>
  </r>
  <r>
    <x v="27"/>
    <n v="14890"/>
    <x v="1"/>
    <x v="0"/>
    <s v="NETWORK"/>
    <x v="11"/>
    <s v="RC_INIT_PROP18_16RATES"/>
    <x v="216"/>
  </r>
  <r>
    <x v="27"/>
    <n v="14890"/>
    <x v="1"/>
    <x v="1"/>
    <s v="NETWORK"/>
    <x v="11"/>
    <s v="RC_INIT_PROP18_16RATES"/>
    <x v="216"/>
  </r>
  <r>
    <x v="27"/>
    <n v="14890"/>
    <x v="1"/>
    <x v="2"/>
    <s v="NETWORK"/>
    <x v="11"/>
    <s v="RC_INIT_PROP18_16RATES"/>
    <x v="216"/>
  </r>
  <r>
    <x v="19"/>
    <n v="417.35"/>
    <x v="2"/>
    <x v="0"/>
    <s v="ANCILLARY SERVICES"/>
    <x v="0"/>
    <s v="RC_INIT_PROP18_16RATES"/>
    <x v="216"/>
  </r>
  <r>
    <x v="19"/>
    <n v="392.35"/>
    <x v="2"/>
    <x v="1"/>
    <s v="ANCILLARY SERVICES"/>
    <x v="0"/>
    <s v="RC_INIT_PROP18_16RATES"/>
    <x v="216"/>
  </r>
  <r>
    <x v="26"/>
    <n v="3010"/>
    <x v="2"/>
    <x v="11"/>
    <s v="ANCILLARY SERVICES"/>
    <x v="1"/>
    <s v="RC_INIT_PROP18_16RATES"/>
    <x v="216"/>
  </r>
  <r>
    <x v="26"/>
    <n v="3010"/>
    <x v="2"/>
    <x v="9"/>
    <s v="ANCILLARY SERVICES"/>
    <x v="1"/>
    <s v="RC_INIT_PROP18_16RATES"/>
    <x v="216"/>
  </r>
  <r>
    <x v="86"/>
    <n v="3088.8"/>
    <x v="2"/>
    <x v="10"/>
    <s v="ANCILLARY SERVICES"/>
    <x v="26"/>
    <s v="RC_INIT_PROP18_16RATES"/>
    <x v="216"/>
  </r>
  <r>
    <x v="86"/>
    <n v="3088.8"/>
    <x v="2"/>
    <x v="11"/>
    <s v="ANCILLARY SERVICES"/>
    <x v="26"/>
    <s v="RC_INIT_PROP18_16RATES"/>
    <x v="216"/>
  </r>
  <r>
    <x v="86"/>
    <n v="3088.8"/>
    <x v="2"/>
    <x v="9"/>
    <s v="ANCILLARY SERVICES"/>
    <x v="26"/>
    <s v="RC_INIT_PROP18_16RATES"/>
    <x v="216"/>
  </r>
  <r>
    <x v="72"/>
    <n v="748.8"/>
    <x v="2"/>
    <x v="0"/>
    <s v="ANCILLARY SERVICES"/>
    <x v="26"/>
    <s v="RC_INIT_PROP18_16RATES"/>
    <x v="216"/>
  </r>
  <r>
    <x v="72"/>
    <n v="748.8"/>
    <x v="2"/>
    <x v="1"/>
    <s v="ANCILLARY SERVICES"/>
    <x v="26"/>
    <s v="RC_INIT_PROP18_16RATES"/>
    <x v="216"/>
  </r>
  <r>
    <x v="73"/>
    <n v="2995.2"/>
    <x v="2"/>
    <x v="4"/>
    <s v="ANCILLARY SERVICES"/>
    <x v="26"/>
    <s v="RC_INIT_PROP18_16RATES"/>
    <x v="216"/>
  </r>
  <r>
    <x v="73"/>
    <n v="2995.2"/>
    <x v="2"/>
    <x v="5"/>
    <s v="ANCILLARY SERVICES"/>
    <x v="26"/>
    <s v="RC_INIT_PROP18_16RATES"/>
    <x v="216"/>
  </r>
  <r>
    <x v="73"/>
    <n v="2995.2"/>
    <x v="2"/>
    <x v="6"/>
    <s v="ANCILLARY SERVICES"/>
    <x v="26"/>
    <s v="RC_INIT_PROP18_16RATES"/>
    <x v="216"/>
  </r>
  <r>
    <x v="27"/>
    <n v="14890"/>
    <x v="2"/>
    <x v="3"/>
    <s v="NETWORK"/>
    <x v="11"/>
    <s v="RC_INIT_PROP18_16RATES"/>
    <x v="216"/>
  </r>
  <r>
    <x v="27"/>
    <n v="14890"/>
    <x v="2"/>
    <x v="10"/>
    <s v="NETWORK"/>
    <x v="11"/>
    <s v="RC_INIT_PROP18_16RATES"/>
    <x v="216"/>
  </r>
  <r>
    <x v="27"/>
    <n v="14890"/>
    <x v="2"/>
    <x v="11"/>
    <s v="NETWORK"/>
    <x v="11"/>
    <s v="RC_INIT_PROP18_16RATES"/>
    <x v="216"/>
  </r>
  <r>
    <x v="72"/>
    <n v="10928"/>
    <x v="0"/>
    <x v="0"/>
    <s v="ANCILLARY SERVICES"/>
    <x v="26"/>
    <s v="RC_INIT_PROP18_16RATES"/>
    <x v="217"/>
  </r>
  <r>
    <x v="72"/>
    <n v="10928"/>
    <x v="0"/>
    <x v="1"/>
    <s v="ANCILLARY SERVICES"/>
    <x v="26"/>
    <s v="RC_INIT_PROP18_16RATES"/>
    <x v="217"/>
  </r>
  <r>
    <x v="73"/>
    <n v="43712"/>
    <x v="0"/>
    <x v="4"/>
    <s v="ANCILLARY SERVICES"/>
    <x v="26"/>
    <s v="RC_INIT_PROP18_16RATES"/>
    <x v="217"/>
  </r>
  <r>
    <x v="73"/>
    <n v="43712"/>
    <x v="0"/>
    <x v="5"/>
    <s v="ANCILLARY SERVICES"/>
    <x v="26"/>
    <s v="RC_INIT_PROP18_16RATES"/>
    <x v="217"/>
  </r>
  <r>
    <x v="73"/>
    <n v="43712"/>
    <x v="0"/>
    <x v="6"/>
    <s v="ANCILLARY SERVICES"/>
    <x v="26"/>
    <s v="RC_INIT_PROP18_16RATES"/>
    <x v="217"/>
  </r>
  <r>
    <x v="72"/>
    <n v="10928"/>
    <x v="1"/>
    <x v="3"/>
    <s v="ANCILLARY SERVICES"/>
    <x v="26"/>
    <s v="RC_INIT_PROP18_16RATES"/>
    <x v="217"/>
  </r>
  <r>
    <x v="72"/>
    <n v="10928"/>
    <x v="1"/>
    <x v="10"/>
    <s v="ANCILLARY SERVICES"/>
    <x v="26"/>
    <s v="RC_INIT_PROP18_16RATES"/>
    <x v="217"/>
  </r>
  <r>
    <x v="73"/>
    <n v="43712"/>
    <x v="1"/>
    <x v="0"/>
    <s v="ANCILLARY SERVICES"/>
    <x v="26"/>
    <s v="RC_INIT_PROP18_16RATES"/>
    <x v="217"/>
  </r>
  <r>
    <x v="19"/>
    <n v="16785.52"/>
    <x v="1"/>
    <x v="6"/>
    <s v="ANCILLARY SERVICES"/>
    <x v="0"/>
    <s v="RC_INIT_PROP18_16RATES"/>
    <x v="107"/>
  </r>
  <r>
    <x v="21"/>
    <n v="32187.05"/>
    <x v="1"/>
    <x v="7"/>
    <s v="ANCILLARY SERVICES"/>
    <x v="1"/>
    <s v="RC_INIT_PROP18_16RATES"/>
    <x v="107"/>
  </r>
  <r>
    <x v="19"/>
    <n v="19025.150000000001"/>
    <x v="2"/>
    <x v="0"/>
    <s v="ANCILLARY SERVICES"/>
    <x v="0"/>
    <s v="RC_INIT_PROP18_16RATES"/>
    <x v="107"/>
  </r>
  <r>
    <x v="19"/>
    <n v="17885.580000000002"/>
    <x v="2"/>
    <x v="1"/>
    <s v="ANCILLARY SERVICES"/>
    <x v="0"/>
    <s v="RC_INIT_PROP18_16RATES"/>
    <x v="107"/>
  </r>
  <r>
    <x v="20"/>
    <n v="3244.41"/>
    <x v="2"/>
    <x v="7"/>
    <s v="ANCILLARY SERVICES"/>
    <x v="10"/>
    <s v="RC_INIT_PROP18_16RATES"/>
    <x v="107"/>
  </r>
  <r>
    <x v="21"/>
    <n v="38593.449999999997"/>
    <x v="2"/>
    <x v="9"/>
    <s v="ANCILLARY SERVICES"/>
    <x v="1"/>
    <s v="RC_INIT_PROP18_16RATES"/>
    <x v="107"/>
  </r>
  <r>
    <x v="19"/>
    <n v="3465.28"/>
    <x v="0"/>
    <x v="3"/>
    <s v="ANCILLARY SERVICES"/>
    <x v="0"/>
    <s v="RC_INIT_PROP18_16RATES"/>
    <x v="108"/>
  </r>
  <r>
    <x v="19"/>
    <n v="3468.25"/>
    <x v="0"/>
    <x v="10"/>
    <s v="ANCILLARY SERVICES"/>
    <x v="0"/>
    <s v="RC_INIT_PROP18_16RATES"/>
    <x v="108"/>
  </r>
  <r>
    <x v="20"/>
    <n v="2537.4299999999998"/>
    <x v="0"/>
    <x v="9"/>
    <s v="ANCILLARY SERVICES"/>
    <x v="10"/>
    <s v="RC_INIT_PROP18_16RATES"/>
    <x v="108"/>
  </r>
  <r>
    <x v="21"/>
    <n v="10067.049999999999"/>
    <x v="0"/>
    <x v="8"/>
    <s v="ANCILLARY SERVICES"/>
    <x v="1"/>
    <s v="RC_INIT_PROP18_16RATES"/>
    <x v="108"/>
  </r>
  <r>
    <x v="12"/>
    <n v="51333.45"/>
    <x v="0"/>
    <x v="7"/>
    <s v="NETWORK"/>
    <x v="7"/>
    <s v="RC_INIT_PROP18_16RATES"/>
    <x v="108"/>
  </r>
  <r>
    <x v="19"/>
    <n v="3417.08"/>
    <x v="1"/>
    <x v="4"/>
    <s v="ANCILLARY SERVICES"/>
    <x v="0"/>
    <s v="RC_INIT_PROP18_16RATES"/>
    <x v="108"/>
  </r>
  <r>
    <x v="19"/>
    <n v="3903.25"/>
    <x v="1"/>
    <x v="5"/>
    <s v="ANCILLARY SERVICES"/>
    <x v="0"/>
    <s v="RC_INIT_PROP18_16RATES"/>
    <x v="108"/>
  </r>
  <r>
    <x v="0"/>
    <n v="2957.14"/>
    <x v="1"/>
    <x v="7"/>
    <s v="ANCILLARY SERVICES"/>
    <x v="0"/>
    <s v="RC_INIT_PROP18_16RATES"/>
    <x v="108"/>
  </r>
  <r>
    <x v="20"/>
    <n v="2504.39"/>
    <x v="1"/>
    <x v="8"/>
    <s v="ANCILLARY SERVICES"/>
    <x v="10"/>
    <s v="RC_INIT_PROP18_16RATES"/>
    <x v="108"/>
  </r>
  <r>
    <x v="21"/>
    <n v="10326.75"/>
    <x v="1"/>
    <x v="2"/>
    <s v="ANCILLARY SERVICES"/>
    <x v="1"/>
    <s v="RC_INIT_PROP18_16RATES"/>
    <x v="108"/>
  </r>
  <r>
    <x v="21"/>
    <n v="10379.25"/>
    <x v="1"/>
    <x v="7"/>
    <s v="ANCILLARY SERVICES"/>
    <x v="1"/>
    <s v="RC_INIT_PROP18_16RATES"/>
    <x v="108"/>
  </r>
  <r>
    <x v="12"/>
    <n v="52275.55"/>
    <x v="1"/>
    <x v="9"/>
    <s v="NETWORK"/>
    <x v="7"/>
    <s v="RC_INIT_PROP18_16RATES"/>
    <x v="108"/>
  </r>
  <r>
    <x v="19"/>
    <n v="3974.33"/>
    <x v="2"/>
    <x v="0"/>
    <s v="ANCILLARY SERVICES"/>
    <x v="0"/>
    <s v="RC_INIT_PROP18_16RATES"/>
    <x v="108"/>
  </r>
  <r>
    <x v="0"/>
    <n v="3388.86"/>
    <x v="2"/>
    <x v="9"/>
    <s v="ANCILLARY SERVICES"/>
    <x v="0"/>
    <s v="RC_INIT_PROP18_16RATES"/>
    <x v="108"/>
  </r>
  <r>
    <x v="20"/>
    <n v="2501.19"/>
    <x v="2"/>
    <x v="2"/>
    <s v="ANCILLARY SERVICES"/>
    <x v="10"/>
    <s v="RC_INIT_PROP18_16RATES"/>
    <x v="108"/>
  </r>
  <r>
    <x v="20"/>
    <n v="2531.09"/>
    <x v="2"/>
    <x v="7"/>
    <s v="ANCILLARY SERVICES"/>
    <x v="10"/>
    <s v="RC_INIT_PROP18_16RATES"/>
    <x v="108"/>
  </r>
  <r>
    <x v="21"/>
    <n v="13869.45"/>
    <x v="2"/>
    <x v="11"/>
    <s v="ANCILLARY SERVICES"/>
    <x v="1"/>
    <s v="RC_INIT_PROP18_16RATES"/>
    <x v="108"/>
  </r>
  <r>
    <x v="21"/>
    <n v="10569.65"/>
    <x v="2"/>
    <x v="9"/>
    <s v="ANCILLARY SERVICES"/>
    <x v="1"/>
    <s v="RC_INIT_PROP18_16RATES"/>
    <x v="108"/>
  </r>
  <r>
    <x v="12"/>
    <n v="50134.559999999998"/>
    <x v="2"/>
    <x v="8"/>
    <s v="NETWORK"/>
    <x v="7"/>
    <s v="RC_INIT_PROP18_16RATES"/>
    <x v="108"/>
  </r>
  <r>
    <x v="66"/>
    <n v="88.72"/>
    <x v="0"/>
    <x v="3"/>
    <s v="ANCILLARY SERVICES"/>
    <x v="25"/>
    <s v="RC_INIT_PROP18_16RATES"/>
    <x v="109"/>
  </r>
  <r>
    <x v="66"/>
    <n v="88.72"/>
    <x v="0"/>
    <x v="10"/>
    <s v="ANCILLARY SERVICES"/>
    <x v="25"/>
    <s v="RC_INIT_PROP18_16RATES"/>
    <x v="109"/>
  </r>
  <r>
    <x v="66"/>
    <n v="88.72"/>
    <x v="0"/>
    <x v="11"/>
    <s v="ANCILLARY SERVICES"/>
    <x v="25"/>
    <s v="RC_INIT_PROP18_16RATES"/>
    <x v="109"/>
  </r>
  <r>
    <x v="66"/>
    <n v="88.72"/>
    <x v="0"/>
    <x v="9"/>
    <s v="ANCILLARY SERVICES"/>
    <x v="25"/>
    <s v="RC_INIT_PROP18_16RATES"/>
    <x v="109"/>
  </r>
  <r>
    <x v="19"/>
    <n v="108409.73"/>
    <x v="0"/>
    <x v="4"/>
    <s v="ANCILLARY SERVICES"/>
    <x v="0"/>
    <s v="RC_INIT_PROP18_16RATES"/>
    <x v="109"/>
  </r>
  <r>
    <x v="0"/>
    <n v="125920.8"/>
    <x v="0"/>
    <x v="2"/>
    <s v="ANCILLARY SERVICES"/>
    <x v="0"/>
    <s v="RC_INIT_PROP18_16RATES"/>
    <x v="109"/>
  </r>
  <r>
    <x v="0"/>
    <n v="97886.18"/>
    <x v="0"/>
    <x v="7"/>
    <s v="ANCILLARY SERVICES"/>
    <x v="0"/>
    <s v="RC_INIT_PROP18_16RATES"/>
    <x v="109"/>
  </r>
  <r>
    <x v="20"/>
    <n v="40502.51"/>
    <x v="0"/>
    <x v="6"/>
    <s v="ANCILLARY SERVICES"/>
    <x v="10"/>
    <s v="RC_INIT_PROP18_16RATES"/>
    <x v="109"/>
  </r>
  <r>
    <x v="20"/>
    <n v="47707.81"/>
    <x v="0"/>
    <x v="8"/>
    <s v="ANCILLARY SERVICES"/>
    <x v="10"/>
    <s v="RC_INIT_PROP18_16RATES"/>
    <x v="109"/>
  </r>
  <r>
    <x v="26"/>
    <n v="2709"/>
    <x v="0"/>
    <x v="0"/>
    <s v="ANCILLARY SERVICES"/>
    <x v="1"/>
    <s v="RC_INIT_PROP18_16RATES"/>
    <x v="109"/>
  </r>
  <r>
    <x v="26"/>
    <n v="2709"/>
    <x v="0"/>
    <x v="1"/>
    <s v="ANCILLARY SERVICES"/>
    <x v="1"/>
    <s v="RC_INIT_PROP18_16RATES"/>
    <x v="109"/>
  </r>
  <r>
    <x v="26"/>
    <n v="2709"/>
    <x v="0"/>
    <x v="2"/>
    <s v="ANCILLARY SERVICES"/>
    <x v="1"/>
    <s v="RC_INIT_PROP18_16RATES"/>
    <x v="109"/>
  </r>
  <r>
    <x v="26"/>
    <n v="3672.2"/>
    <x v="0"/>
    <x v="7"/>
    <s v="ANCILLARY SERVICES"/>
    <x v="1"/>
    <s v="RC_INIT_PROP18_16RATES"/>
    <x v="109"/>
  </r>
  <r>
    <x v="21"/>
    <n v="241325.35"/>
    <x v="0"/>
    <x v="1"/>
    <s v="ANCILLARY SERVICES"/>
    <x v="1"/>
    <s v="RC_INIT_PROP18_16RATES"/>
    <x v="109"/>
  </r>
  <r>
    <x v="21"/>
    <n v="249609.5"/>
    <x v="0"/>
    <x v="2"/>
    <s v="ANCILLARY SERVICES"/>
    <x v="1"/>
    <s v="RC_INIT_PROP18_16RATES"/>
    <x v="109"/>
  </r>
  <r>
    <x v="21"/>
    <n v="231805.7"/>
    <x v="0"/>
    <x v="7"/>
    <s v="ANCILLARY SERVICES"/>
    <x v="1"/>
    <s v="RC_INIT_PROP18_16RATES"/>
    <x v="109"/>
  </r>
  <r>
    <x v="76"/>
    <n v="32.4"/>
    <x v="0"/>
    <x v="4"/>
    <s v="ANCILLARY SERVICES"/>
    <x v="26"/>
    <s v="RC_INIT_PROP18_16RATES"/>
    <x v="109"/>
  </r>
  <r>
    <x v="77"/>
    <n v="137.69999999999999"/>
    <x v="0"/>
    <x v="0"/>
    <s v="ANCILLARY SERVICES"/>
    <x v="26"/>
    <s v="RC_INIT_PROP18_16RATES"/>
    <x v="109"/>
  </r>
  <r>
    <x v="77"/>
    <n v="137.69999999999999"/>
    <x v="0"/>
    <x v="1"/>
    <s v="ANCILLARY SERVICES"/>
    <x v="26"/>
    <s v="RC_INIT_PROP18_16RATES"/>
    <x v="109"/>
  </r>
  <r>
    <x v="36"/>
    <n v="63047.24"/>
    <x v="0"/>
    <x v="4"/>
    <s v="DELIVERY"/>
    <x v="17"/>
    <s v="RC_INIT_PROP18_16RATES"/>
    <x v="109"/>
  </r>
  <r>
    <x v="36"/>
    <n v="89755.97"/>
    <x v="0"/>
    <x v="5"/>
    <s v="DELIVERY"/>
    <x v="17"/>
    <s v="RC_INIT_PROP18_16RATES"/>
    <x v="109"/>
  </r>
  <r>
    <x v="36"/>
    <n v="62601.35"/>
    <x v="0"/>
    <x v="6"/>
    <s v="DELIVERY"/>
    <x v="17"/>
    <s v="RC_INIT_PROP18_16RATES"/>
    <x v="109"/>
  </r>
  <r>
    <x v="36"/>
    <n v="54702.45"/>
    <x v="0"/>
    <x v="8"/>
    <s v="DELIVERY"/>
    <x v="17"/>
    <s v="RC_INIT_PROP18_16RATES"/>
    <x v="109"/>
  </r>
  <r>
    <x v="12"/>
    <n v="1094038.95"/>
    <x v="0"/>
    <x v="11"/>
    <s v="NETWORK"/>
    <x v="7"/>
    <s v="RC_INIT_PROP18_16RATES"/>
    <x v="109"/>
  </r>
  <r>
    <x v="12"/>
    <n v="1301527.6000000001"/>
    <x v="0"/>
    <x v="9"/>
    <s v="NETWORK"/>
    <x v="7"/>
    <s v="RC_INIT_PROP18_16RATES"/>
    <x v="109"/>
  </r>
  <r>
    <x v="47"/>
    <n v="-4335.13"/>
    <x v="0"/>
    <x v="5"/>
    <s v="NETWORK"/>
    <x v="7"/>
    <s v="RC_INIT_PROP18_16RATES"/>
    <x v="109"/>
  </r>
  <r>
    <x v="47"/>
    <n v="-4335.13"/>
    <x v="0"/>
    <x v="6"/>
    <s v="NETWORK"/>
    <x v="7"/>
    <s v="RC_INIT_PROP18_16RATES"/>
    <x v="109"/>
  </r>
  <r>
    <x v="47"/>
    <n v="-4335.13"/>
    <x v="0"/>
    <x v="8"/>
    <s v="NETWORK"/>
    <x v="7"/>
    <s v="RC_INIT_PROP18_16RATES"/>
    <x v="109"/>
  </r>
  <r>
    <x v="27"/>
    <n v="13401"/>
    <x v="0"/>
    <x v="0"/>
    <s v="NETWORK"/>
    <x v="11"/>
    <s v="RC_INIT_PROP18_16RATES"/>
    <x v="109"/>
  </r>
  <r>
    <x v="78"/>
    <n v="17617"/>
    <x v="0"/>
    <x v="5"/>
    <s v="OTHER REVENUES &amp; CREDITS"/>
    <x v="27"/>
    <s v="RC_INIT_PROP18_16RATES"/>
    <x v="109"/>
  </r>
  <r>
    <x v="78"/>
    <n v="17617"/>
    <x v="0"/>
    <x v="6"/>
    <s v="OTHER REVENUES &amp; CREDITS"/>
    <x v="27"/>
    <s v="RC_INIT_PROP18_16RATES"/>
    <x v="109"/>
  </r>
  <r>
    <x v="78"/>
    <n v="17617"/>
    <x v="0"/>
    <x v="8"/>
    <s v="OTHER REVENUES &amp; CREDITS"/>
    <x v="27"/>
    <s v="RC_INIT_PROP18_16RATES"/>
    <x v="109"/>
  </r>
  <r>
    <x v="31"/>
    <n v="4357"/>
    <x v="0"/>
    <x v="7"/>
    <s v="OTHER REVENUES &amp; CREDITS"/>
    <x v="15"/>
    <s v="RC_INIT_PROP18_16RATES"/>
    <x v="109"/>
  </r>
  <r>
    <x v="66"/>
    <n v="88.72"/>
    <x v="1"/>
    <x v="4"/>
    <s v="ANCILLARY SERVICES"/>
    <x v="25"/>
    <s v="RC_INIT_PROP18_16RATES"/>
    <x v="109"/>
  </r>
  <r>
    <x v="66"/>
    <n v="88.72"/>
    <x v="1"/>
    <x v="5"/>
    <s v="ANCILLARY SERVICES"/>
    <x v="25"/>
    <s v="RC_INIT_PROP18_16RATES"/>
    <x v="109"/>
  </r>
  <r>
    <x v="73"/>
    <n v="43712"/>
    <x v="1"/>
    <x v="1"/>
    <s v="ANCILLARY SERVICES"/>
    <x v="26"/>
    <s v="RC_INIT_PROP18_16RATES"/>
    <x v="217"/>
  </r>
  <r>
    <x v="72"/>
    <n v="10928"/>
    <x v="2"/>
    <x v="4"/>
    <s v="ANCILLARY SERVICES"/>
    <x v="26"/>
    <s v="RC_INIT_PROP18_16RATES"/>
    <x v="217"/>
  </r>
  <r>
    <x v="72"/>
    <n v="10928"/>
    <x v="2"/>
    <x v="5"/>
    <s v="ANCILLARY SERVICES"/>
    <x v="26"/>
    <s v="RC_INIT_PROP18_16RATES"/>
    <x v="217"/>
  </r>
  <r>
    <x v="73"/>
    <n v="43712"/>
    <x v="2"/>
    <x v="3"/>
    <s v="ANCILLARY SERVICES"/>
    <x v="26"/>
    <s v="RC_INIT_PROP18_16RATES"/>
    <x v="217"/>
  </r>
  <r>
    <x v="73"/>
    <n v="43712"/>
    <x v="2"/>
    <x v="10"/>
    <s v="ANCILLARY SERVICES"/>
    <x v="26"/>
    <s v="RC_INIT_PROP18_16RATES"/>
    <x v="217"/>
  </r>
  <r>
    <x v="49"/>
    <n v="79006"/>
    <x v="0"/>
    <x v="4"/>
    <s v="FIBER AND PCS"/>
    <x v="23"/>
    <s v="RC_INIT_PROP18_16RATES"/>
    <x v="268"/>
  </r>
  <r>
    <x v="52"/>
    <n v="13543.83"/>
    <x v="0"/>
    <x v="9"/>
    <s v="FIBER AND PCS"/>
    <x v="24"/>
    <s v="RC_INIT_PROP18_16RATES"/>
    <x v="268"/>
  </r>
  <r>
    <x v="52"/>
    <n v="13543.83"/>
    <x v="1"/>
    <x v="8"/>
    <s v="FIBER AND PCS"/>
    <x v="24"/>
    <s v="RC_INIT_PROP18_16RATES"/>
    <x v="268"/>
  </r>
  <r>
    <x v="52"/>
    <n v="13543.83"/>
    <x v="2"/>
    <x v="2"/>
    <s v="FIBER AND PCS"/>
    <x v="24"/>
    <s v="RC_INIT_PROP18_16RATES"/>
    <x v="268"/>
  </r>
  <r>
    <x v="52"/>
    <n v="13543.83"/>
    <x v="2"/>
    <x v="7"/>
    <s v="FIBER AND PCS"/>
    <x v="24"/>
    <s v="RC_INIT_PROP18_16RATES"/>
    <x v="268"/>
  </r>
  <r>
    <x v="84"/>
    <n v="92134"/>
    <x v="0"/>
    <x v="7"/>
    <s v="FIBER AND PCS"/>
    <x v="32"/>
    <s v="RC_INIT_PROP18_16RATES"/>
    <x v="218"/>
  </r>
  <r>
    <x v="84"/>
    <n v="92134"/>
    <x v="1"/>
    <x v="9"/>
    <s v="FIBER AND PCS"/>
    <x v="32"/>
    <s v="RC_INIT_PROP18_16RATES"/>
    <x v="218"/>
  </r>
  <r>
    <x v="84"/>
    <n v="92134"/>
    <x v="2"/>
    <x v="8"/>
    <s v="FIBER AND PCS"/>
    <x v="32"/>
    <s v="RC_INIT_PROP18_16RATES"/>
    <x v="218"/>
  </r>
  <r>
    <x v="71"/>
    <n v="106812"/>
    <x v="0"/>
    <x v="11"/>
    <s v="ANCILLARY SERVICES"/>
    <x v="26"/>
    <s v="RC_INIT_PROP18_16RATES"/>
    <x v="219"/>
  </r>
  <r>
    <x v="71"/>
    <n v="106812"/>
    <x v="0"/>
    <x v="9"/>
    <s v="ANCILLARY SERVICES"/>
    <x v="26"/>
    <s v="RC_INIT_PROP18_16RATES"/>
    <x v="219"/>
  </r>
  <r>
    <x v="71"/>
    <n v="106812"/>
    <x v="1"/>
    <x v="6"/>
    <s v="ANCILLARY SERVICES"/>
    <x v="26"/>
    <s v="RC_INIT_PROP18_16RATES"/>
    <x v="219"/>
  </r>
  <r>
    <x v="71"/>
    <n v="106812"/>
    <x v="1"/>
    <x v="8"/>
    <s v="ANCILLARY SERVICES"/>
    <x v="26"/>
    <s v="RC_INIT_PROP18_16RATES"/>
    <x v="219"/>
  </r>
  <r>
    <x v="72"/>
    <n v="7912"/>
    <x v="2"/>
    <x v="7"/>
    <s v="ANCILLARY SERVICES"/>
    <x v="26"/>
    <s v="RC_INIT_PROP18_16RATES"/>
    <x v="219"/>
  </r>
  <r>
    <x v="71"/>
    <n v="106812"/>
    <x v="2"/>
    <x v="1"/>
    <s v="ANCILLARY SERVICES"/>
    <x v="26"/>
    <s v="RC_INIT_PROP18_16RATES"/>
    <x v="219"/>
  </r>
  <r>
    <x v="71"/>
    <n v="106812"/>
    <x v="2"/>
    <x v="2"/>
    <s v="ANCILLARY SERVICES"/>
    <x v="26"/>
    <s v="RC_INIT_PROP18_16RATES"/>
    <x v="219"/>
  </r>
  <r>
    <x v="71"/>
    <n v="106812"/>
    <x v="2"/>
    <x v="7"/>
    <s v="ANCILLARY SERVICES"/>
    <x v="26"/>
    <s v="RC_INIT_PROP18_16RATES"/>
    <x v="219"/>
  </r>
  <r>
    <x v="19"/>
    <n v="158.88999999999999"/>
    <x v="0"/>
    <x v="1"/>
    <s v="ANCILLARY SERVICES"/>
    <x v="0"/>
    <s v="RC_INIT_PROP18_16RATES"/>
    <x v="220"/>
  </r>
  <r>
    <x v="19"/>
    <n v="177.06"/>
    <x v="0"/>
    <x v="2"/>
    <s v="ANCILLARY SERVICES"/>
    <x v="0"/>
    <s v="RC_INIT_PROP18_16RATES"/>
    <x v="220"/>
  </r>
  <r>
    <x v="19"/>
    <n v="137.63999999999999"/>
    <x v="0"/>
    <x v="7"/>
    <s v="ANCILLARY SERVICES"/>
    <x v="0"/>
    <s v="RC_INIT_PROP18_16RATES"/>
    <x v="220"/>
  </r>
  <r>
    <x v="72"/>
    <n v="494.4"/>
    <x v="0"/>
    <x v="1"/>
    <s v="ANCILLARY SERVICES"/>
    <x v="26"/>
    <s v="RC_INIT_PROP18_16RATES"/>
    <x v="220"/>
  </r>
  <r>
    <x v="72"/>
    <n v="494.4"/>
    <x v="0"/>
    <x v="2"/>
    <s v="ANCILLARY SERVICES"/>
    <x v="26"/>
    <s v="RC_INIT_PROP18_16RATES"/>
    <x v="220"/>
  </r>
  <r>
    <x v="72"/>
    <n v="494.4"/>
    <x v="0"/>
    <x v="7"/>
    <s v="ANCILLARY SERVICES"/>
    <x v="26"/>
    <s v="RC_INIT_PROP18_16RATES"/>
    <x v="220"/>
  </r>
  <r>
    <x v="73"/>
    <n v="1977.6"/>
    <x v="0"/>
    <x v="6"/>
    <s v="ANCILLARY SERVICES"/>
    <x v="26"/>
    <s v="RC_INIT_PROP18_16RATES"/>
    <x v="220"/>
  </r>
  <r>
    <x v="73"/>
    <n v="1977.6"/>
    <x v="0"/>
    <x v="8"/>
    <s v="ANCILLARY SERVICES"/>
    <x v="26"/>
    <s v="RC_INIT_PROP18_16RATES"/>
    <x v="220"/>
  </r>
  <r>
    <x v="19"/>
    <n v="137.83000000000001"/>
    <x v="1"/>
    <x v="10"/>
    <s v="ANCILLARY SERVICES"/>
    <x v="0"/>
    <s v="RC_INIT_PROP18_16RATES"/>
    <x v="220"/>
  </r>
  <r>
    <x v="19"/>
    <n v="160.44"/>
    <x v="1"/>
    <x v="11"/>
    <s v="ANCILLARY SERVICES"/>
    <x v="0"/>
    <s v="RC_INIT_PROP18_16RATES"/>
    <x v="220"/>
  </r>
  <r>
    <x v="19"/>
    <n v="150.61000000000001"/>
    <x v="1"/>
    <x v="9"/>
    <s v="ANCILLARY SERVICES"/>
    <x v="0"/>
    <s v="RC_INIT_PROP18_16RATES"/>
    <x v="220"/>
  </r>
  <r>
    <x v="72"/>
    <n v="494.4"/>
    <x v="1"/>
    <x v="10"/>
    <s v="ANCILLARY SERVICES"/>
    <x v="26"/>
    <s v="RC_INIT_PROP18_16RATES"/>
    <x v="220"/>
  </r>
  <r>
    <x v="72"/>
    <n v="494.4"/>
    <x v="1"/>
    <x v="11"/>
    <s v="ANCILLARY SERVICES"/>
    <x v="26"/>
    <s v="RC_INIT_PROP18_16RATES"/>
    <x v="220"/>
  </r>
  <r>
    <x v="72"/>
    <n v="494.4"/>
    <x v="1"/>
    <x v="9"/>
    <s v="ANCILLARY SERVICES"/>
    <x v="26"/>
    <s v="RC_INIT_PROP18_16RATES"/>
    <x v="220"/>
  </r>
  <r>
    <x v="73"/>
    <n v="1977.6"/>
    <x v="1"/>
    <x v="1"/>
    <s v="ANCILLARY SERVICES"/>
    <x v="26"/>
    <s v="RC_INIT_PROP18_16RATES"/>
    <x v="220"/>
  </r>
  <r>
    <x v="73"/>
    <n v="1977.6"/>
    <x v="1"/>
    <x v="2"/>
    <s v="ANCILLARY SERVICES"/>
    <x v="26"/>
    <s v="RC_INIT_PROP18_16RATES"/>
    <x v="220"/>
  </r>
  <r>
    <x v="73"/>
    <n v="1977.6"/>
    <x v="1"/>
    <x v="7"/>
    <s v="ANCILLARY SERVICES"/>
    <x v="26"/>
    <s v="RC_INIT_PROP18_16RATES"/>
    <x v="220"/>
  </r>
  <r>
    <x v="19"/>
    <n v="161.27000000000001"/>
    <x v="2"/>
    <x v="5"/>
    <s v="ANCILLARY SERVICES"/>
    <x v="0"/>
    <s v="RC_INIT_PROP18_16RATES"/>
    <x v="220"/>
  </r>
  <r>
    <x v="19"/>
    <n v="146.47"/>
    <x v="2"/>
    <x v="6"/>
    <s v="ANCILLARY SERVICES"/>
    <x v="0"/>
    <s v="RC_INIT_PROP18_16RATES"/>
    <x v="220"/>
  </r>
  <r>
    <x v="19"/>
    <n v="171.8"/>
    <x v="2"/>
    <x v="8"/>
    <s v="ANCILLARY SERVICES"/>
    <x v="0"/>
    <s v="RC_INIT_PROP18_16RATES"/>
    <x v="220"/>
  </r>
  <r>
    <x v="72"/>
    <n v="494.4"/>
    <x v="2"/>
    <x v="5"/>
    <s v="ANCILLARY SERVICES"/>
    <x v="26"/>
    <s v="RC_INIT_PROP18_16RATES"/>
    <x v="220"/>
  </r>
  <r>
    <x v="72"/>
    <n v="494.4"/>
    <x v="2"/>
    <x v="6"/>
    <s v="ANCILLARY SERVICES"/>
    <x v="26"/>
    <s v="RC_INIT_PROP18_16RATES"/>
    <x v="220"/>
  </r>
  <r>
    <x v="72"/>
    <n v="494.4"/>
    <x v="2"/>
    <x v="8"/>
    <s v="ANCILLARY SERVICES"/>
    <x v="26"/>
    <s v="RC_INIT_PROP18_16RATES"/>
    <x v="220"/>
  </r>
  <r>
    <x v="73"/>
    <n v="1977.6"/>
    <x v="2"/>
    <x v="10"/>
    <s v="ANCILLARY SERVICES"/>
    <x v="26"/>
    <s v="RC_INIT_PROP18_16RATES"/>
    <x v="220"/>
  </r>
  <r>
    <x v="73"/>
    <n v="1977.6"/>
    <x v="2"/>
    <x v="11"/>
    <s v="ANCILLARY SERVICES"/>
    <x v="26"/>
    <s v="RC_INIT_PROP18_16RATES"/>
    <x v="220"/>
  </r>
  <r>
    <x v="73"/>
    <n v="1977.6"/>
    <x v="2"/>
    <x v="9"/>
    <s v="ANCILLARY SERVICES"/>
    <x v="26"/>
    <s v="RC_INIT_PROP18_16RATES"/>
    <x v="220"/>
  </r>
  <r>
    <x v="71"/>
    <n v="283176"/>
    <x v="0"/>
    <x v="2"/>
    <s v="ANCILLARY SERVICES"/>
    <x v="26"/>
    <s v="RC_INIT_PROP18_16RATES"/>
    <x v="221"/>
  </r>
  <r>
    <x v="71"/>
    <n v="283176"/>
    <x v="0"/>
    <x v="7"/>
    <s v="ANCILLARY SERVICES"/>
    <x v="26"/>
    <s v="RC_INIT_PROP18_16RATES"/>
    <x v="221"/>
  </r>
  <r>
    <x v="71"/>
    <n v="283176"/>
    <x v="1"/>
    <x v="11"/>
    <s v="ANCILLARY SERVICES"/>
    <x v="26"/>
    <s v="RC_INIT_PROP18_16RATES"/>
    <x v="221"/>
  </r>
  <r>
    <x v="71"/>
    <n v="283176"/>
    <x v="1"/>
    <x v="9"/>
    <s v="ANCILLARY SERVICES"/>
    <x v="26"/>
    <s v="RC_INIT_PROP18_16RATES"/>
    <x v="221"/>
  </r>
  <r>
    <x v="71"/>
    <n v="283176"/>
    <x v="2"/>
    <x v="6"/>
    <s v="ANCILLARY SERVICES"/>
    <x v="26"/>
    <s v="RC_INIT_PROP18_16RATES"/>
    <x v="221"/>
  </r>
  <r>
    <x v="71"/>
    <n v="283176"/>
    <x v="2"/>
    <x v="8"/>
    <s v="ANCILLARY SERVICES"/>
    <x v="26"/>
    <s v="RC_INIT_PROP18_16RATES"/>
    <x v="221"/>
  </r>
  <r>
    <x v="0"/>
    <n v="46.24"/>
    <x v="0"/>
    <x v="4"/>
    <s v="ANCILLARY SERVICES"/>
    <x v="0"/>
    <s v="RC_INIT_PROP18_16RATES"/>
    <x v="222"/>
  </r>
  <r>
    <x v="0"/>
    <n v="53.63"/>
    <x v="0"/>
    <x v="5"/>
    <s v="ANCILLARY SERVICES"/>
    <x v="0"/>
    <s v="RC_INIT_PROP18_16RATES"/>
    <x v="222"/>
  </r>
  <r>
    <x v="0"/>
    <n v="50.06"/>
    <x v="0"/>
    <x v="6"/>
    <s v="ANCILLARY SERVICES"/>
    <x v="0"/>
    <s v="RC_INIT_PROP18_16RATES"/>
    <x v="222"/>
  </r>
  <r>
    <x v="26"/>
    <n v="1505"/>
    <x v="0"/>
    <x v="4"/>
    <s v="ANCILLARY SERVICES"/>
    <x v="1"/>
    <s v="RC_INIT_PROP18_16RATES"/>
    <x v="222"/>
  </r>
  <r>
    <x v="76"/>
    <n v="200"/>
    <x v="0"/>
    <x v="8"/>
    <s v="ANCILLARY SERVICES"/>
    <x v="26"/>
    <s v="RC_INIT_PROP18_16RATES"/>
    <x v="222"/>
  </r>
  <r>
    <x v="19"/>
    <n v="47.76"/>
    <x v="1"/>
    <x v="7"/>
    <s v="ANCILLARY SERVICES"/>
    <x v="0"/>
    <s v="RC_INIT_PROP18_16RATES"/>
    <x v="222"/>
  </r>
  <r>
    <x v="0"/>
    <n v="53.52"/>
    <x v="1"/>
    <x v="0"/>
    <s v="ANCILLARY SERVICES"/>
    <x v="0"/>
    <s v="RC_INIT_PROP18_16RATES"/>
    <x v="222"/>
  </r>
  <r>
    <x v="66"/>
    <n v="88.72"/>
    <x v="1"/>
    <x v="6"/>
    <s v="ANCILLARY SERVICES"/>
    <x v="25"/>
    <s v="RC_INIT_PROP18_16RATES"/>
    <x v="109"/>
  </r>
  <r>
    <x v="66"/>
    <n v="88.72"/>
    <x v="1"/>
    <x v="8"/>
    <s v="ANCILLARY SERVICES"/>
    <x v="25"/>
    <s v="RC_INIT_PROP18_16RATES"/>
    <x v="109"/>
  </r>
  <r>
    <x v="0"/>
    <n v="114096.81"/>
    <x v="1"/>
    <x v="11"/>
    <s v="ANCILLARY SERVICES"/>
    <x v="0"/>
    <s v="RC_INIT_PROP18_16RATES"/>
    <x v="109"/>
  </r>
  <r>
    <x v="0"/>
    <n v="107106.84"/>
    <x v="1"/>
    <x v="9"/>
    <s v="ANCILLARY SERVICES"/>
    <x v="0"/>
    <s v="RC_INIT_PROP18_16RATES"/>
    <x v="109"/>
  </r>
  <r>
    <x v="20"/>
    <n v="41982.7"/>
    <x v="1"/>
    <x v="1"/>
    <s v="ANCILLARY SERVICES"/>
    <x v="10"/>
    <s v="RC_INIT_PROP18_16RATES"/>
    <x v="109"/>
  </r>
  <r>
    <x v="20"/>
    <n v="43366.52"/>
    <x v="1"/>
    <x v="2"/>
    <s v="ANCILLARY SERVICES"/>
    <x v="10"/>
    <s v="RC_INIT_PROP18_16RATES"/>
    <x v="109"/>
  </r>
  <r>
    <x v="20"/>
    <n v="41787.15"/>
    <x v="1"/>
    <x v="7"/>
    <s v="ANCILLARY SERVICES"/>
    <x v="10"/>
    <s v="RC_INIT_PROP18_16RATES"/>
    <x v="109"/>
  </r>
  <r>
    <x v="26"/>
    <n v="3672.2"/>
    <x v="1"/>
    <x v="3"/>
    <s v="ANCILLARY SERVICES"/>
    <x v="1"/>
    <s v="RC_INIT_PROP18_16RATES"/>
    <x v="109"/>
  </r>
  <r>
    <x v="26"/>
    <n v="3672.2"/>
    <x v="1"/>
    <x v="10"/>
    <s v="ANCILLARY SERVICES"/>
    <x v="1"/>
    <s v="RC_INIT_PROP18_16RATES"/>
    <x v="109"/>
  </r>
  <r>
    <x v="26"/>
    <n v="3672.2"/>
    <x v="1"/>
    <x v="11"/>
    <s v="ANCILLARY SERVICES"/>
    <x v="1"/>
    <s v="RC_INIT_PROP18_16RATES"/>
    <x v="109"/>
  </r>
  <r>
    <x v="26"/>
    <n v="3672.2"/>
    <x v="1"/>
    <x v="9"/>
    <s v="ANCILLARY SERVICES"/>
    <x v="1"/>
    <s v="RC_INIT_PROP18_16RATES"/>
    <x v="109"/>
  </r>
  <r>
    <x v="21"/>
    <n v="259137.55"/>
    <x v="1"/>
    <x v="10"/>
    <s v="ANCILLARY SERVICES"/>
    <x v="1"/>
    <s v="RC_INIT_PROP18_16RATES"/>
    <x v="109"/>
  </r>
  <r>
    <x v="21"/>
    <n v="217143.15"/>
    <x v="1"/>
    <x v="11"/>
    <s v="ANCILLARY SERVICES"/>
    <x v="1"/>
    <s v="RC_INIT_PROP18_16RATES"/>
    <x v="109"/>
  </r>
  <r>
    <x v="21"/>
    <n v="260031.8"/>
    <x v="1"/>
    <x v="9"/>
    <s v="ANCILLARY SERVICES"/>
    <x v="1"/>
    <s v="RC_INIT_PROP18_16RATES"/>
    <x v="109"/>
  </r>
  <r>
    <x v="77"/>
    <n v="137.69999999999999"/>
    <x v="1"/>
    <x v="3"/>
    <s v="ANCILLARY SERVICES"/>
    <x v="26"/>
    <s v="RC_INIT_PROP18_16RATES"/>
    <x v="109"/>
  </r>
  <r>
    <x v="77"/>
    <n v="137.69999999999999"/>
    <x v="1"/>
    <x v="10"/>
    <s v="ANCILLARY SERVICES"/>
    <x v="26"/>
    <s v="RC_INIT_PROP18_16RATES"/>
    <x v="109"/>
  </r>
  <r>
    <x v="36"/>
    <n v="90681.17"/>
    <x v="1"/>
    <x v="0"/>
    <s v="DELIVERY"/>
    <x v="17"/>
    <s v="RC_INIT_PROP18_16RATES"/>
    <x v="109"/>
  </r>
  <r>
    <x v="36"/>
    <n v="69825.62"/>
    <x v="1"/>
    <x v="1"/>
    <s v="DELIVERY"/>
    <x v="17"/>
    <s v="RC_INIT_PROP18_16RATES"/>
    <x v="109"/>
  </r>
  <r>
    <x v="36"/>
    <n v="43548.65"/>
    <x v="1"/>
    <x v="2"/>
    <s v="DELIVERY"/>
    <x v="17"/>
    <s v="RC_INIT_PROP18_16RATES"/>
    <x v="109"/>
  </r>
  <r>
    <x v="12"/>
    <n v="1102441.56"/>
    <x v="1"/>
    <x v="6"/>
    <s v="NETWORK"/>
    <x v="7"/>
    <s v="RC_INIT_PROP18_16RATES"/>
    <x v="109"/>
  </r>
  <r>
    <x v="12"/>
    <n v="1349750.19"/>
    <x v="1"/>
    <x v="8"/>
    <s v="NETWORK"/>
    <x v="7"/>
    <s v="RC_INIT_PROP18_16RATES"/>
    <x v="109"/>
  </r>
  <r>
    <x v="47"/>
    <n v="-4335.13"/>
    <x v="1"/>
    <x v="0"/>
    <s v="NETWORK"/>
    <x v="7"/>
    <s v="RC_INIT_PROP18_16RATES"/>
    <x v="109"/>
  </r>
  <r>
    <x v="47"/>
    <n v="-4335.13"/>
    <x v="1"/>
    <x v="1"/>
    <s v="NETWORK"/>
    <x v="7"/>
    <s v="RC_INIT_PROP18_16RATES"/>
    <x v="109"/>
  </r>
  <r>
    <x v="47"/>
    <n v="-4335.13"/>
    <x v="1"/>
    <x v="2"/>
    <s v="NETWORK"/>
    <x v="7"/>
    <s v="RC_INIT_PROP18_16RATES"/>
    <x v="109"/>
  </r>
  <r>
    <x v="47"/>
    <n v="-4335.13"/>
    <x v="1"/>
    <x v="7"/>
    <s v="NETWORK"/>
    <x v="7"/>
    <s v="RC_INIT_PROP18_16RATES"/>
    <x v="109"/>
  </r>
  <r>
    <x v="27"/>
    <n v="18165.8"/>
    <x v="1"/>
    <x v="3"/>
    <s v="NETWORK"/>
    <x v="11"/>
    <s v="RC_INIT_PROP18_16RATES"/>
    <x v="109"/>
  </r>
  <r>
    <x v="78"/>
    <n v="17617"/>
    <x v="1"/>
    <x v="0"/>
    <s v="OTHER REVENUES &amp; CREDITS"/>
    <x v="27"/>
    <s v="RC_INIT_PROP18_16RATES"/>
    <x v="109"/>
  </r>
  <r>
    <x v="78"/>
    <n v="17617"/>
    <x v="1"/>
    <x v="1"/>
    <s v="OTHER REVENUES &amp; CREDITS"/>
    <x v="27"/>
    <s v="RC_INIT_PROP18_16RATES"/>
    <x v="109"/>
  </r>
  <r>
    <x v="78"/>
    <n v="17617"/>
    <x v="1"/>
    <x v="2"/>
    <s v="OTHER REVENUES &amp; CREDITS"/>
    <x v="27"/>
    <s v="RC_INIT_PROP18_16RATES"/>
    <x v="109"/>
  </r>
  <r>
    <x v="78"/>
    <n v="17617"/>
    <x v="1"/>
    <x v="7"/>
    <s v="OTHER REVENUES &amp; CREDITS"/>
    <x v="27"/>
    <s v="RC_INIT_PROP18_16RATES"/>
    <x v="109"/>
  </r>
  <r>
    <x v="31"/>
    <n v="4357"/>
    <x v="1"/>
    <x v="9"/>
    <s v="OTHER REVENUES &amp; CREDITS"/>
    <x v="15"/>
    <s v="RC_INIT_PROP18_16RATES"/>
    <x v="109"/>
  </r>
  <r>
    <x v="66"/>
    <n v="88.72"/>
    <x v="2"/>
    <x v="0"/>
    <s v="ANCILLARY SERVICES"/>
    <x v="25"/>
    <s v="RC_INIT_PROP18_16RATES"/>
    <x v="109"/>
  </r>
  <r>
    <x v="66"/>
    <n v="88.72"/>
    <x v="2"/>
    <x v="1"/>
    <s v="ANCILLARY SERVICES"/>
    <x v="25"/>
    <s v="RC_INIT_PROP18_16RATES"/>
    <x v="109"/>
  </r>
  <r>
    <x v="66"/>
    <n v="88.72"/>
    <x v="2"/>
    <x v="2"/>
    <s v="ANCILLARY SERVICES"/>
    <x v="25"/>
    <s v="RC_INIT_PROP18_16RATES"/>
    <x v="109"/>
  </r>
  <r>
    <x v="0"/>
    <n v="104165.08"/>
    <x v="2"/>
    <x v="6"/>
    <s v="ANCILLARY SERVICES"/>
    <x v="0"/>
    <s v="RC_INIT_PROP18_16RATES"/>
    <x v="109"/>
  </r>
  <r>
    <x v="0"/>
    <n v="122179.89"/>
    <x v="2"/>
    <x v="8"/>
    <s v="ANCILLARY SERVICES"/>
    <x v="0"/>
    <s v="RC_INIT_PROP18_16RATES"/>
    <x v="109"/>
  </r>
  <r>
    <x v="20"/>
    <n v="43716.480000000003"/>
    <x v="2"/>
    <x v="10"/>
    <s v="ANCILLARY SERVICES"/>
    <x v="10"/>
    <s v="RC_INIT_PROP18_16RATES"/>
    <x v="109"/>
  </r>
  <r>
    <x v="20"/>
    <n v="44141.56"/>
    <x v="2"/>
    <x v="11"/>
    <s v="ANCILLARY SERVICES"/>
    <x v="10"/>
    <s v="RC_INIT_PROP18_16RATES"/>
    <x v="109"/>
  </r>
  <r>
    <x v="20"/>
    <n v="48651.87"/>
    <x v="2"/>
    <x v="9"/>
    <s v="ANCILLARY SERVICES"/>
    <x v="10"/>
    <s v="RC_INIT_PROP18_16RATES"/>
    <x v="109"/>
  </r>
  <r>
    <x v="26"/>
    <n v="3672.2"/>
    <x v="2"/>
    <x v="4"/>
    <s v="ANCILLARY SERVICES"/>
    <x v="1"/>
    <s v="RC_INIT_PROP18_16RATES"/>
    <x v="109"/>
  </r>
  <r>
    <x v="26"/>
    <n v="3672.2"/>
    <x v="2"/>
    <x v="5"/>
    <s v="ANCILLARY SERVICES"/>
    <x v="1"/>
    <s v="RC_INIT_PROP18_16RATES"/>
    <x v="109"/>
  </r>
  <r>
    <x v="26"/>
    <n v="3672.2"/>
    <x v="2"/>
    <x v="6"/>
    <s v="ANCILLARY SERVICES"/>
    <x v="1"/>
    <s v="RC_INIT_PROP18_16RATES"/>
    <x v="109"/>
  </r>
  <r>
    <x v="26"/>
    <n v="3672.2"/>
    <x v="2"/>
    <x v="8"/>
    <s v="ANCILLARY SERVICES"/>
    <x v="1"/>
    <s v="RC_INIT_PROP18_16RATES"/>
    <x v="109"/>
  </r>
  <r>
    <x v="21"/>
    <n v="278561.5"/>
    <x v="2"/>
    <x v="5"/>
    <s v="ANCILLARY SERVICES"/>
    <x v="1"/>
    <s v="RC_INIT_PROP18_16RATES"/>
    <x v="109"/>
  </r>
  <r>
    <x v="21"/>
    <n v="228851.35"/>
    <x v="2"/>
    <x v="6"/>
    <s v="ANCILLARY SERVICES"/>
    <x v="1"/>
    <s v="RC_INIT_PROP18_16RATES"/>
    <x v="109"/>
  </r>
  <r>
    <x v="21"/>
    <n v="279294.05"/>
    <x v="2"/>
    <x v="8"/>
    <s v="ANCILLARY SERVICES"/>
    <x v="1"/>
    <s v="RC_INIT_PROP18_16RATES"/>
    <x v="109"/>
  </r>
  <r>
    <x v="36"/>
    <n v="76542.31"/>
    <x v="2"/>
    <x v="3"/>
    <s v="DELIVERY"/>
    <x v="17"/>
    <s v="RC_INIT_PROP18_16RATES"/>
    <x v="109"/>
  </r>
  <r>
    <x v="36"/>
    <n v="74519.72"/>
    <x v="2"/>
    <x v="10"/>
    <s v="DELIVERY"/>
    <x v="17"/>
    <s v="RC_INIT_PROP18_16RATES"/>
    <x v="109"/>
  </r>
  <r>
    <x v="36"/>
    <n v="49417.25"/>
    <x v="2"/>
    <x v="11"/>
    <s v="DELIVERY"/>
    <x v="17"/>
    <s v="RC_INIT_PROP18_16RATES"/>
    <x v="109"/>
  </r>
  <r>
    <x v="12"/>
    <n v="1197746.8400000001"/>
    <x v="2"/>
    <x v="1"/>
    <s v="NETWORK"/>
    <x v="7"/>
    <s v="RC_INIT_PROP18_16RATES"/>
    <x v="109"/>
  </r>
  <r>
    <x v="12"/>
    <n v="1253265.1100000001"/>
    <x v="2"/>
    <x v="2"/>
    <s v="NETWORK"/>
    <x v="7"/>
    <s v="RC_INIT_PROP18_16RATES"/>
    <x v="109"/>
  </r>
  <r>
    <x v="12"/>
    <n v="1161389.92"/>
    <x v="2"/>
    <x v="7"/>
    <s v="NETWORK"/>
    <x v="7"/>
    <s v="RC_INIT_PROP18_16RATES"/>
    <x v="109"/>
  </r>
  <r>
    <x v="47"/>
    <n v="-4335.13"/>
    <x v="2"/>
    <x v="3"/>
    <s v="NETWORK"/>
    <x v="7"/>
    <s v="RC_INIT_PROP18_16RATES"/>
    <x v="109"/>
  </r>
  <r>
    <x v="47"/>
    <n v="-4335.13"/>
    <x v="2"/>
    <x v="10"/>
    <s v="NETWORK"/>
    <x v="7"/>
    <s v="RC_INIT_PROP18_16RATES"/>
    <x v="109"/>
  </r>
  <r>
    <x v="47"/>
    <n v="-4335.13"/>
    <x v="2"/>
    <x v="11"/>
    <s v="NETWORK"/>
    <x v="7"/>
    <s v="RC_INIT_PROP18_16RATES"/>
    <x v="109"/>
  </r>
  <r>
    <x v="47"/>
    <n v="-4335.13"/>
    <x v="2"/>
    <x v="9"/>
    <s v="NETWORK"/>
    <x v="7"/>
    <s v="RC_INIT_PROP18_16RATES"/>
    <x v="109"/>
  </r>
  <r>
    <x v="27"/>
    <n v="18165.8"/>
    <x v="2"/>
    <x v="4"/>
    <s v="NETWORK"/>
    <x v="11"/>
    <s v="RC_INIT_PROP18_16RATES"/>
    <x v="109"/>
  </r>
  <r>
    <x v="78"/>
    <n v="17617"/>
    <x v="2"/>
    <x v="3"/>
    <s v="OTHER REVENUES &amp; CREDITS"/>
    <x v="27"/>
    <s v="RC_INIT_PROP18_16RATES"/>
    <x v="109"/>
  </r>
  <r>
    <x v="78"/>
    <n v="17617"/>
    <x v="2"/>
    <x v="10"/>
    <s v="OTHER REVENUES &amp; CREDITS"/>
    <x v="27"/>
    <s v="RC_INIT_PROP18_16RATES"/>
    <x v="109"/>
  </r>
  <r>
    <x v="78"/>
    <n v="17617"/>
    <x v="2"/>
    <x v="11"/>
    <s v="OTHER REVENUES &amp; CREDITS"/>
    <x v="27"/>
    <s v="RC_INIT_PROP18_16RATES"/>
    <x v="109"/>
  </r>
  <r>
    <x v="78"/>
    <n v="17617"/>
    <x v="2"/>
    <x v="9"/>
    <s v="OTHER REVENUES &amp; CREDITS"/>
    <x v="27"/>
    <s v="RC_INIT_PROP18_16RATES"/>
    <x v="109"/>
  </r>
  <r>
    <x v="0"/>
    <n v="50.69"/>
    <x v="1"/>
    <x v="1"/>
    <s v="ANCILLARY SERVICES"/>
    <x v="0"/>
    <s v="RC_INIT_PROP18_16RATES"/>
    <x v="222"/>
  </r>
  <r>
    <x v="76"/>
    <n v="200"/>
    <x v="1"/>
    <x v="2"/>
    <s v="ANCILLARY SERVICES"/>
    <x v="26"/>
    <s v="RC_INIT_PROP18_16RATES"/>
    <x v="222"/>
  </r>
  <r>
    <x v="76"/>
    <n v="200"/>
    <x v="1"/>
    <x v="7"/>
    <s v="ANCILLARY SERVICES"/>
    <x v="26"/>
    <s v="RC_INIT_PROP18_16RATES"/>
    <x v="222"/>
  </r>
  <r>
    <x v="19"/>
    <n v="54.74"/>
    <x v="2"/>
    <x v="9"/>
    <s v="ANCILLARY SERVICES"/>
    <x v="0"/>
    <s v="RC_INIT_PROP18_16RATES"/>
    <x v="222"/>
  </r>
  <r>
    <x v="0"/>
    <n v="45.96"/>
    <x v="2"/>
    <x v="3"/>
    <s v="ANCILLARY SERVICES"/>
    <x v="0"/>
    <s v="RC_INIT_PROP18_16RATES"/>
    <x v="222"/>
  </r>
  <r>
    <x v="0"/>
    <n v="45.98"/>
    <x v="2"/>
    <x v="10"/>
    <s v="ANCILLARY SERVICES"/>
    <x v="0"/>
    <s v="RC_INIT_PROP18_16RATES"/>
    <x v="222"/>
  </r>
  <r>
    <x v="76"/>
    <n v="200"/>
    <x v="2"/>
    <x v="11"/>
    <s v="ANCILLARY SERVICES"/>
    <x v="26"/>
    <s v="RC_INIT_PROP18_16RATES"/>
    <x v="222"/>
  </r>
  <r>
    <x v="76"/>
    <n v="200"/>
    <x v="2"/>
    <x v="9"/>
    <s v="ANCILLARY SERVICES"/>
    <x v="26"/>
    <s v="RC_INIT_PROP18_16RATES"/>
    <x v="222"/>
  </r>
  <r>
    <x v="19"/>
    <n v="388.27"/>
    <x v="0"/>
    <x v="0"/>
    <s v="ANCILLARY SERVICES"/>
    <x v="0"/>
    <s v="RC_INIT_PROP18_16RATES"/>
    <x v="223"/>
  </r>
  <r>
    <x v="19"/>
    <n v="369.45"/>
    <x v="0"/>
    <x v="1"/>
    <s v="ANCILLARY SERVICES"/>
    <x v="0"/>
    <s v="RC_INIT_PROP18_16RATES"/>
    <x v="223"/>
  </r>
  <r>
    <x v="19"/>
    <n v="326.25"/>
    <x v="1"/>
    <x v="3"/>
    <s v="ANCILLARY SERVICES"/>
    <x v="0"/>
    <s v="RC_INIT_PROP18_16RATES"/>
    <x v="223"/>
  </r>
  <r>
    <x v="19"/>
    <n v="320.49"/>
    <x v="1"/>
    <x v="10"/>
    <s v="ANCILLARY SERVICES"/>
    <x v="0"/>
    <s v="RC_INIT_PROP18_16RATES"/>
    <x v="223"/>
  </r>
  <r>
    <x v="19"/>
    <n v="321.08"/>
    <x v="2"/>
    <x v="4"/>
    <s v="ANCILLARY SERVICES"/>
    <x v="0"/>
    <s v="RC_INIT_PROP18_16RATES"/>
    <x v="223"/>
  </r>
  <r>
    <x v="19"/>
    <n v="374.98"/>
    <x v="2"/>
    <x v="5"/>
    <s v="ANCILLARY SERVICES"/>
    <x v="0"/>
    <s v="RC_INIT_PROP18_16RATES"/>
    <x v="223"/>
  </r>
  <r>
    <x v="0"/>
    <n v="283.86"/>
    <x v="2"/>
    <x v="7"/>
    <s v="ANCILLARY SERVICES"/>
    <x v="0"/>
    <s v="RC_INIT_PROP18_16RATES"/>
    <x v="223"/>
  </r>
  <r>
    <x v="0"/>
    <n v="19.72"/>
    <x v="0"/>
    <x v="3"/>
    <s v="ANCILLARY SERVICES"/>
    <x v="0"/>
    <s v="RC_INIT_PROP18_16RATES"/>
    <x v="224"/>
  </r>
  <r>
    <x v="0"/>
    <n v="19.73"/>
    <x v="0"/>
    <x v="10"/>
    <s v="ANCILLARY SERVICES"/>
    <x v="0"/>
    <s v="RC_INIT_PROP18_16RATES"/>
    <x v="224"/>
  </r>
  <r>
    <x v="0"/>
    <n v="23.22"/>
    <x v="0"/>
    <x v="11"/>
    <s v="ANCILLARY SERVICES"/>
    <x v="0"/>
    <s v="RC_INIT_PROP18_16RATES"/>
    <x v="224"/>
  </r>
  <r>
    <x v="0"/>
    <n v="19.440000000000001"/>
    <x v="1"/>
    <x v="4"/>
    <s v="ANCILLARY SERVICES"/>
    <x v="0"/>
    <s v="RC_INIT_PROP18_16RATES"/>
    <x v="224"/>
  </r>
  <r>
    <x v="0"/>
    <n v="22.21"/>
    <x v="1"/>
    <x v="5"/>
    <s v="ANCILLARY SERVICES"/>
    <x v="0"/>
    <s v="RC_INIT_PROP18_16RATES"/>
    <x v="224"/>
  </r>
  <r>
    <x v="0"/>
    <n v="19.95"/>
    <x v="1"/>
    <x v="6"/>
    <s v="ANCILLARY SERVICES"/>
    <x v="0"/>
    <s v="RC_INIT_PROP18_16RATES"/>
    <x v="224"/>
  </r>
  <r>
    <x v="19"/>
    <n v="20.16"/>
    <x v="2"/>
    <x v="7"/>
    <s v="ANCILLARY SERVICES"/>
    <x v="0"/>
    <s v="RC_INIT_PROP18_16RATES"/>
    <x v="224"/>
  </r>
  <r>
    <x v="0"/>
    <n v="22.61"/>
    <x v="2"/>
    <x v="0"/>
    <s v="ANCILLARY SERVICES"/>
    <x v="0"/>
    <s v="RC_INIT_PROP18_16RATES"/>
    <x v="224"/>
  </r>
  <r>
    <x v="0"/>
    <n v="21.26"/>
    <x v="2"/>
    <x v="1"/>
    <s v="ANCILLARY SERVICES"/>
    <x v="0"/>
    <s v="RC_INIT_PROP18_16RATES"/>
    <x v="224"/>
  </r>
  <r>
    <x v="19"/>
    <n v="1654.04"/>
    <x v="0"/>
    <x v="3"/>
    <s v="ANCILLARY SERVICES"/>
    <x v="0"/>
    <s v="RC_INIT_PROP18_16RATES"/>
    <x v="225"/>
  </r>
  <r>
    <x v="19"/>
    <n v="1655.46"/>
    <x v="0"/>
    <x v="10"/>
    <s v="ANCILLARY SERVICES"/>
    <x v="0"/>
    <s v="RC_INIT_PROP18_16RATES"/>
    <x v="225"/>
  </r>
  <r>
    <x v="19"/>
    <n v="1947.79"/>
    <x v="0"/>
    <x v="11"/>
    <s v="ANCILLARY SERVICES"/>
    <x v="0"/>
    <s v="RC_INIT_PROP18_16RATES"/>
    <x v="225"/>
  </r>
  <r>
    <x v="20"/>
    <n v="3366.14"/>
    <x v="0"/>
    <x v="6"/>
    <s v="ANCILLARY SERVICES"/>
    <x v="10"/>
    <s v="RC_INIT_PROP18_16RATES"/>
    <x v="225"/>
  </r>
  <r>
    <x v="20"/>
    <n v="2541.27"/>
    <x v="0"/>
    <x v="8"/>
    <s v="ANCILLARY SERVICES"/>
    <x v="10"/>
    <s v="RC_INIT_PROP18_16RATES"/>
    <x v="225"/>
  </r>
  <r>
    <x v="21"/>
    <n v="13347.95"/>
    <x v="0"/>
    <x v="8"/>
    <s v="ANCILLARY SERVICES"/>
    <x v="1"/>
    <s v="RC_INIT_PROP18_16RATES"/>
    <x v="225"/>
  </r>
  <r>
    <x v="12"/>
    <n v="56257.38"/>
    <x v="0"/>
    <x v="7"/>
    <s v="NETWORK"/>
    <x v="7"/>
    <s v="RC_INIT_PROP18_16RATES"/>
    <x v="225"/>
  </r>
  <r>
    <x v="19"/>
    <n v="1631.04"/>
    <x v="1"/>
    <x v="4"/>
    <s v="ANCILLARY SERVICES"/>
    <x v="0"/>
    <s v="RC_INIT_PROP18_16RATES"/>
    <x v="225"/>
  </r>
  <r>
    <x v="19"/>
    <n v="1863.09"/>
    <x v="1"/>
    <x v="5"/>
    <s v="ANCILLARY SERVICES"/>
    <x v="0"/>
    <s v="RC_INIT_PROP18_16RATES"/>
    <x v="225"/>
  </r>
  <r>
    <x v="19"/>
    <n v="1673.7"/>
    <x v="1"/>
    <x v="6"/>
    <s v="ANCILLARY SERVICES"/>
    <x v="0"/>
    <s v="RC_INIT_PROP18_16RATES"/>
    <x v="225"/>
  </r>
  <r>
    <x v="20"/>
    <n v="3987.51"/>
    <x v="1"/>
    <x v="1"/>
    <s v="ANCILLARY SERVICES"/>
    <x v="10"/>
    <s v="RC_INIT_PROP18_16RATES"/>
    <x v="225"/>
  </r>
  <r>
    <x v="20"/>
    <n v="2576.2800000000002"/>
    <x v="1"/>
    <x v="2"/>
    <s v="ANCILLARY SERVICES"/>
    <x v="10"/>
    <s v="RC_INIT_PROP18_16RATES"/>
    <x v="225"/>
  </r>
  <r>
    <x v="20"/>
    <n v="2579.21"/>
    <x v="1"/>
    <x v="7"/>
    <s v="ANCILLARY SERVICES"/>
    <x v="10"/>
    <s v="RC_INIT_PROP18_16RATES"/>
    <x v="225"/>
  </r>
  <r>
    <x v="21"/>
    <n v="14032.9"/>
    <x v="1"/>
    <x v="2"/>
    <s v="ANCILLARY SERVICES"/>
    <x v="1"/>
    <s v="RC_INIT_PROP18_16RATES"/>
    <x v="225"/>
  </r>
  <r>
    <x v="21"/>
    <n v="11569.6"/>
    <x v="1"/>
    <x v="7"/>
    <s v="ANCILLARY SERVICES"/>
    <x v="1"/>
    <s v="RC_INIT_PROP18_16RATES"/>
    <x v="225"/>
  </r>
  <r>
    <x v="12"/>
    <n v="67366.58"/>
    <x v="1"/>
    <x v="9"/>
    <s v="NETWORK"/>
    <x v="7"/>
    <s v="RC_INIT_PROP18_16RATES"/>
    <x v="225"/>
  </r>
  <r>
    <x v="19"/>
    <n v="1897.02"/>
    <x v="2"/>
    <x v="0"/>
    <s v="ANCILLARY SERVICES"/>
    <x v="0"/>
    <s v="RC_INIT_PROP18_16RATES"/>
    <x v="225"/>
  </r>
  <r>
    <x v="19"/>
    <n v="1783.39"/>
    <x v="2"/>
    <x v="1"/>
    <s v="ANCILLARY SERVICES"/>
    <x v="0"/>
    <s v="RC_INIT_PROP18_16RATES"/>
    <x v="225"/>
  </r>
  <r>
    <x v="20"/>
    <n v="4016.92"/>
    <x v="2"/>
    <x v="10"/>
    <s v="ANCILLARY SERVICES"/>
    <x v="10"/>
    <s v="RC_INIT_PROP18_16RATES"/>
    <x v="225"/>
  </r>
  <r>
    <x v="20"/>
    <n v="2959.99"/>
    <x v="2"/>
    <x v="11"/>
    <s v="ANCILLARY SERVICES"/>
    <x v="10"/>
    <s v="RC_INIT_PROP18_16RATES"/>
    <x v="225"/>
  </r>
  <r>
    <x v="20"/>
    <n v="2566"/>
    <x v="2"/>
    <x v="9"/>
    <s v="ANCILLARY SERVICES"/>
    <x v="10"/>
    <s v="RC_INIT_PROP18_16RATES"/>
    <x v="225"/>
  </r>
  <r>
    <x v="21"/>
    <n v="14709.45"/>
    <x v="2"/>
    <x v="11"/>
    <s v="ANCILLARY SERVICES"/>
    <x v="1"/>
    <s v="RC_INIT_PROP18_16RATES"/>
    <x v="225"/>
  </r>
  <r>
    <x v="21"/>
    <n v="13874.7"/>
    <x v="2"/>
    <x v="9"/>
    <s v="ANCILLARY SERVICES"/>
    <x v="1"/>
    <s v="RC_INIT_PROP18_16RATES"/>
    <x v="225"/>
  </r>
  <r>
    <x v="12"/>
    <n v="69079.03"/>
    <x v="2"/>
    <x v="8"/>
    <s v="NETWORK"/>
    <x v="7"/>
    <s v="RC_INIT_PROP18_16RATES"/>
    <x v="225"/>
  </r>
  <r>
    <x v="49"/>
    <n v="68750"/>
    <x v="1"/>
    <x v="4"/>
    <s v="FIBER AND PCS"/>
    <x v="23"/>
    <s v="RC_INIT_PROP18_16RATES"/>
    <x v="259"/>
  </r>
  <r>
    <x v="86"/>
    <n v="95700"/>
    <x v="0"/>
    <x v="9"/>
    <s v="ANCILLARY SERVICES"/>
    <x v="26"/>
    <s v="RC_INIT_PROP18_16RATES"/>
    <x v="226"/>
  </r>
  <r>
    <x v="72"/>
    <n v="23200"/>
    <x v="0"/>
    <x v="0"/>
    <s v="ANCILLARY SERVICES"/>
    <x v="26"/>
    <s v="RC_INIT_PROP18_16RATES"/>
    <x v="226"/>
  </r>
  <r>
    <x v="72"/>
    <n v="23200"/>
    <x v="0"/>
    <x v="1"/>
    <s v="ANCILLARY SERVICES"/>
    <x v="26"/>
    <s v="RC_INIT_PROP18_16RATES"/>
    <x v="226"/>
  </r>
  <r>
    <x v="72"/>
    <n v="23200"/>
    <x v="0"/>
    <x v="2"/>
    <s v="ANCILLARY SERVICES"/>
    <x v="26"/>
    <s v="RC_INIT_PROP18_16RATES"/>
    <x v="226"/>
  </r>
  <r>
    <x v="72"/>
    <n v="23200"/>
    <x v="0"/>
    <x v="7"/>
    <s v="ANCILLARY SERVICES"/>
    <x v="26"/>
    <s v="RC_INIT_PROP18_16RATES"/>
    <x v="226"/>
  </r>
  <r>
    <x v="73"/>
    <n v="92800"/>
    <x v="0"/>
    <x v="5"/>
    <s v="ANCILLARY SERVICES"/>
    <x v="26"/>
    <s v="RC_INIT_PROP18_16RATES"/>
    <x v="226"/>
  </r>
  <r>
    <x v="73"/>
    <n v="92800"/>
    <x v="0"/>
    <x v="6"/>
    <s v="ANCILLARY SERVICES"/>
    <x v="26"/>
    <s v="RC_INIT_PROP18_16RATES"/>
    <x v="226"/>
  </r>
  <r>
    <x v="73"/>
    <n v="92800"/>
    <x v="0"/>
    <x v="8"/>
    <s v="ANCILLARY SERVICES"/>
    <x v="26"/>
    <s v="RC_INIT_PROP18_16RATES"/>
    <x v="226"/>
  </r>
  <r>
    <x v="86"/>
    <n v="95700"/>
    <x v="1"/>
    <x v="8"/>
    <s v="ANCILLARY SERVICES"/>
    <x v="26"/>
    <s v="RC_INIT_PROP18_16RATES"/>
    <x v="226"/>
  </r>
  <r>
    <x v="72"/>
    <n v="23200"/>
    <x v="1"/>
    <x v="3"/>
    <s v="ANCILLARY SERVICES"/>
    <x v="26"/>
    <s v="RC_INIT_PROP18_16RATES"/>
    <x v="226"/>
  </r>
  <r>
    <x v="31"/>
    <n v="4357"/>
    <x v="2"/>
    <x v="8"/>
    <s v="OTHER REVENUES &amp; CREDITS"/>
    <x v="15"/>
    <s v="RC_INIT_PROP18_16RATES"/>
    <x v="109"/>
  </r>
  <r>
    <x v="0"/>
    <n v="41508.79"/>
    <x v="0"/>
    <x v="6"/>
    <s v="ANCILLARY SERVICES"/>
    <x v="0"/>
    <s v="RC_INIT_PROP18_16RATES"/>
    <x v="110"/>
  </r>
  <r>
    <x v="0"/>
    <n v="48350.99"/>
    <x v="0"/>
    <x v="8"/>
    <s v="ANCILLARY SERVICES"/>
    <x v="0"/>
    <s v="RC_INIT_PROP18_16RATES"/>
    <x v="110"/>
  </r>
  <r>
    <x v="26"/>
    <n v="1053199"/>
    <x v="0"/>
    <x v="4"/>
    <s v="ANCILLARY SERVICES"/>
    <x v="1"/>
    <s v="RC_INIT_PROP18_16RATES"/>
    <x v="110"/>
  </r>
  <r>
    <x v="26"/>
    <n v="1053199"/>
    <x v="0"/>
    <x v="5"/>
    <s v="ANCILLARY SERVICES"/>
    <x v="1"/>
    <s v="RC_INIT_PROP18_16RATES"/>
    <x v="110"/>
  </r>
  <r>
    <x v="26"/>
    <n v="1053199"/>
    <x v="0"/>
    <x v="6"/>
    <s v="ANCILLARY SERVICES"/>
    <x v="1"/>
    <s v="RC_INIT_PROP18_16RATES"/>
    <x v="110"/>
  </r>
  <r>
    <x v="26"/>
    <n v="1053199"/>
    <x v="0"/>
    <x v="8"/>
    <s v="ANCILLARY SERVICES"/>
    <x v="1"/>
    <s v="RC_INIT_PROP18_16RATES"/>
    <x v="110"/>
  </r>
  <r>
    <x v="43"/>
    <n v="9800"/>
    <x v="0"/>
    <x v="3"/>
    <s v="ANCILLARY SERVICES"/>
    <x v="1"/>
    <s v="RC_INIT_PROP18_16RATES"/>
    <x v="110"/>
  </r>
  <r>
    <x v="2"/>
    <n v="47042.64"/>
    <x v="0"/>
    <x v="3"/>
    <s v="ANCILLARY SERVICES"/>
    <x v="1"/>
    <s v="RC_INIT_PROP18_16RATES"/>
    <x v="110"/>
  </r>
  <r>
    <x v="2"/>
    <n v="21631.68"/>
    <x v="0"/>
    <x v="10"/>
    <s v="ANCILLARY SERVICES"/>
    <x v="1"/>
    <s v="RC_INIT_PROP18_16RATES"/>
    <x v="110"/>
  </r>
  <r>
    <x v="2"/>
    <n v="48441.599999999999"/>
    <x v="0"/>
    <x v="11"/>
    <s v="ANCILLARY SERVICES"/>
    <x v="1"/>
    <s v="RC_INIT_PROP18_16RATES"/>
    <x v="110"/>
  </r>
  <r>
    <x v="2"/>
    <n v="73581.119999999995"/>
    <x v="0"/>
    <x v="9"/>
    <s v="ANCILLARY SERVICES"/>
    <x v="1"/>
    <s v="RC_INIT_PROP18_16RATES"/>
    <x v="110"/>
  </r>
  <r>
    <x v="21"/>
    <n v="97436.85"/>
    <x v="0"/>
    <x v="5"/>
    <s v="ANCILLARY SERVICES"/>
    <x v="1"/>
    <s v="RC_INIT_PROP18_16RATES"/>
    <x v="110"/>
  </r>
  <r>
    <x v="21"/>
    <n v="87566.5"/>
    <x v="0"/>
    <x v="6"/>
    <s v="ANCILLARY SERVICES"/>
    <x v="1"/>
    <s v="RC_INIT_PROP18_16RATES"/>
    <x v="110"/>
  </r>
  <r>
    <x v="21"/>
    <n v="82065.2"/>
    <x v="0"/>
    <x v="8"/>
    <s v="ANCILLARY SERVICES"/>
    <x v="1"/>
    <s v="RC_INIT_PROP18_16RATES"/>
    <x v="110"/>
  </r>
  <r>
    <x v="64"/>
    <n v="26488"/>
    <x v="0"/>
    <x v="9"/>
    <s v="ANCILLARY SERVICES"/>
    <x v="1"/>
    <s v="RC_INIT_PROP18_16RATES"/>
    <x v="110"/>
  </r>
  <r>
    <x v="36"/>
    <n v="10552.42"/>
    <x v="0"/>
    <x v="3"/>
    <s v="DELIVERY"/>
    <x v="17"/>
    <s v="RC_INIT_PROP18_16RATES"/>
    <x v="110"/>
  </r>
  <r>
    <x v="36"/>
    <n v="11332.42"/>
    <x v="0"/>
    <x v="10"/>
    <s v="DELIVERY"/>
    <x v="17"/>
    <s v="RC_INIT_PROP18_16RATES"/>
    <x v="110"/>
  </r>
  <r>
    <x v="36"/>
    <n v="8015.83"/>
    <x v="0"/>
    <x v="11"/>
    <s v="DELIVERY"/>
    <x v="17"/>
    <s v="RC_INIT_PROP18_16RATES"/>
    <x v="110"/>
  </r>
  <r>
    <x v="38"/>
    <n v="246000"/>
    <x v="0"/>
    <x v="6"/>
    <s v="INTERTIE"/>
    <x v="18"/>
    <s v="RC_INIT_PROP18_16RATES"/>
    <x v="110"/>
  </r>
  <r>
    <x v="38"/>
    <n v="246000"/>
    <x v="0"/>
    <x v="8"/>
    <s v="INTERTIE"/>
    <x v="18"/>
    <s v="RC_INIT_PROP18_16RATES"/>
    <x v="110"/>
  </r>
  <r>
    <x v="12"/>
    <n v="451195.43"/>
    <x v="0"/>
    <x v="1"/>
    <s v="NETWORK"/>
    <x v="7"/>
    <s v="RC_INIT_PROP18_16RATES"/>
    <x v="110"/>
  </r>
  <r>
    <x v="12"/>
    <n v="384895.88"/>
    <x v="0"/>
    <x v="2"/>
    <s v="NETWORK"/>
    <x v="7"/>
    <s v="RC_INIT_PROP18_16RATES"/>
    <x v="110"/>
  </r>
  <r>
    <x v="12"/>
    <n v="429018.66"/>
    <x v="0"/>
    <x v="7"/>
    <s v="NETWORK"/>
    <x v="7"/>
    <s v="RC_INIT_PROP18_16RATES"/>
    <x v="110"/>
  </r>
  <r>
    <x v="27"/>
    <n v="4888387"/>
    <x v="0"/>
    <x v="4"/>
    <s v="NETWORK"/>
    <x v="11"/>
    <s v="RC_INIT_PROP18_16RATES"/>
    <x v="110"/>
  </r>
  <r>
    <x v="74"/>
    <n v="-689214.02"/>
    <x v="0"/>
    <x v="0"/>
    <s v="NETWORK"/>
    <x v="11"/>
    <s v="RC_INIT_PROP18_16RATES"/>
    <x v="110"/>
  </r>
  <r>
    <x v="74"/>
    <n v="-689214.02"/>
    <x v="0"/>
    <x v="1"/>
    <s v="NETWORK"/>
    <x v="11"/>
    <s v="RC_INIT_PROP18_16RATES"/>
    <x v="110"/>
  </r>
  <r>
    <x v="74"/>
    <n v="-689214.02"/>
    <x v="0"/>
    <x v="2"/>
    <s v="NETWORK"/>
    <x v="11"/>
    <s v="RC_INIT_PROP18_16RATES"/>
    <x v="110"/>
  </r>
  <r>
    <x v="74"/>
    <n v="-689214.02"/>
    <x v="0"/>
    <x v="7"/>
    <s v="NETWORK"/>
    <x v="11"/>
    <s v="RC_INIT_PROP18_16RATES"/>
    <x v="110"/>
  </r>
  <r>
    <x v="65"/>
    <n v="131032"/>
    <x v="0"/>
    <x v="8"/>
    <s v="NETWORK"/>
    <x v="11"/>
    <s v="RC_INIT_PROP18_16RATES"/>
    <x v="110"/>
  </r>
  <r>
    <x v="5"/>
    <n v="24480"/>
    <x v="0"/>
    <x v="6"/>
    <s v="NETWORK"/>
    <x v="3"/>
    <s v="RC_INIT_PROP18_16RATES"/>
    <x v="110"/>
  </r>
  <r>
    <x v="5"/>
    <n v="60180"/>
    <x v="0"/>
    <x v="8"/>
    <s v="NETWORK"/>
    <x v="3"/>
    <s v="RC_INIT_PROP18_16RATES"/>
    <x v="110"/>
  </r>
  <r>
    <x v="6"/>
    <n v="58310"/>
    <x v="0"/>
    <x v="4"/>
    <s v="NETWORK"/>
    <x v="3"/>
    <s v="RC_INIT_PROP18_16RATES"/>
    <x v="110"/>
  </r>
  <r>
    <x v="6"/>
    <n v="4655"/>
    <x v="0"/>
    <x v="5"/>
    <s v="NETWORK"/>
    <x v="3"/>
    <s v="RC_INIT_PROP18_16RATES"/>
    <x v="110"/>
  </r>
  <r>
    <x v="6"/>
    <n v="49000"/>
    <x v="0"/>
    <x v="6"/>
    <s v="NETWORK"/>
    <x v="3"/>
    <s v="RC_INIT_PROP18_16RATES"/>
    <x v="110"/>
  </r>
  <r>
    <x v="6"/>
    <n v="123235"/>
    <x v="0"/>
    <x v="8"/>
    <s v="NETWORK"/>
    <x v="3"/>
    <s v="RC_INIT_PROP18_16RATES"/>
    <x v="110"/>
  </r>
  <r>
    <x v="7"/>
    <n v="15510.72"/>
    <x v="0"/>
    <x v="5"/>
    <s v="NETWORK"/>
    <x v="3"/>
    <s v="RC_INIT_PROP18_16RATES"/>
    <x v="110"/>
  </r>
  <r>
    <x v="7"/>
    <n v="169898.88"/>
    <x v="0"/>
    <x v="6"/>
    <s v="NETWORK"/>
    <x v="3"/>
    <s v="RC_INIT_PROP18_16RATES"/>
    <x v="110"/>
  </r>
  <r>
    <x v="7"/>
    <n v="598241.28000000003"/>
    <x v="0"/>
    <x v="8"/>
    <s v="NETWORK"/>
    <x v="3"/>
    <s v="RC_INIT_PROP18_16RATES"/>
    <x v="110"/>
  </r>
  <r>
    <x v="80"/>
    <n v="6528"/>
    <x v="0"/>
    <x v="2"/>
    <s v="OTHER REVENUES &amp; CREDITS"/>
    <x v="29"/>
    <s v="RC_INIT_PROP18_16RATES"/>
    <x v="110"/>
  </r>
  <r>
    <x v="80"/>
    <n v="6528"/>
    <x v="0"/>
    <x v="7"/>
    <s v="OTHER REVENUES &amp; CREDITS"/>
    <x v="29"/>
    <s v="RC_INIT_PROP18_16RATES"/>
    <x v="110"/>
  </r>
  <r>
    <x v="78"/>
    <n v="12305"/>
    <x v="0"/>
    <x v="3"/>
    <s v="OTHER REVENUES &amp; CREDITS"/>
    <x v="27"/>
    <s v="RC_INIT_PROP18_16RATES"/>
    <x v="110"/>
  </r>
  <r>
    <x v="78"/>
    <n v="12305"/>
    <x v="0"/>
    <x v="10"/>
    <s v="OTHER REVENUES &amp; CREDITS"/>
    <x v="27"/>
    <s v="RC_INIT_PROP18_16RATES"/>
    <x v="110"/>
  </r>
  <r>
    <x v="78"/>
    <n v="12305"/>
    <x v="0"/>
    <x v="11"/>
    <s v="OTHER REVENUES &amp; CREDITS"/>
    <x v="27"/>
    <s v="RC_INIT_PROP18_16RATES"/>
    <x v="110"/>
  </r>
  <r>
    <x v="78"/>
    <n v="12305"/>
    <x v="0"/>
    <x v="9"/>
    <s v="OTHER REVENUES &amp; CREDITS"/>
    <x v="27"/>
    <s v="RC_INIT_PROP18_16RATES"/>
    <x v="110"/>
  </r>
  <r>
    <x v="30"/>
    <n v="83762"/>
    <x v="0"/>
    <x v="3"/>
    <s v="OTHER REVENUES &amp; CREDITS"/>
    <x v="14"/>
    <s v="RC_INIT_PROP18_16RATES"/>
    <x v="110"/>
  </r>
  <r>
    <x v="30"/>
    <n v="83762"/>
    <x v="0"/>
    <x v="10"/>
    <s v="OTHER REVENUES &amp; CREDITS"/>
    <x v="14"/>
    <s v="RC_INIT_PROP18_16RATES"/>
    <x v="110"/>
  </r>
  <r>
    <x v="30"/>
    <n v="83762"/>
    <x v="0"/>
    <x v="11"/>
    <s v="OTHER REVENUES &amp; CREDITS"/>
    <x v="14"/>
    <s v="RC_INIT_PROP18_16RATES"/>
    <x v="110"/>
  </r>
  <r>
    <x v="31"/>
    <n v="33102"/>
    <x v="0"/>
    <x v="8"/>
    <s v="OTHER REVENUES &amp; CREDITS"/>
    <x v="15"/>
    <s v="RC_INIT_PROP18_16RATES"/>
    <x v="110"/>
  </r>
  <r>
    <x v="0"/>
    <n v="42027.19"/>
    <x v="1"/>
    <x v="1"/>
    <s v="ANCILLARY SERVICES"/>
    <x v="0"/>
    <s v="RC_INIT_PROP18_16RATES"/>
    <x v="110"/>
  </r>
  <r>
    <x v="0"/>
    <n v="46469.79"/>
    <x v="1"/>
    <x v="2"/>
    <s v="ANCILLARY SERVICES"/>
    <x v="0"/>
    <s v="RC_INIT_PROP18_16RATES"/>
    <x v="110"/>
  </r>
  <r>
    <x v="0"/>
    <n v="36302.879999999997"/>
    <x v="1"/>
    <x v="7"/>
    <s v="ANCILLARY SERVICES"/>
    <x v="0"/>
    <s v="RC_INIT_PROP18_16RATES"/>
    <x v="110"/>
  </r>
  <r>
    <x v="26"/>
    <n v="1053199"/>
    <x v="1"/>
    <x v="0"/>
    <s v="ANCILLARY SERVICES"/>
    <x v="1"/>
    <s v="RC_INIT_PROP18_16RATES"/>
    <x v="110"/>
  </r>
  <r>
    <x v="26"/>
    <n v="1053199"/>
    <x v="1"/>
    <x v="1"/>
    <s v="ANCILLARY SERVICES"/>
    <x v="1"/>
    <s v="RC_INIT_PROP18_16RATES"/>
    <x v="110"/>
  </r>
  <r>
    <x v="26"/>
    <n v="1053199"/>
    <x v="1"/>
    <x v="2"/>
    <s v="ANCILLARY SERVICES"/>
    <x v="1"/>
    <s v="RC_INIT_PROP18_16RATES"/>
    <x v="110"/>
  </r>
  <r>
    <x v="43"/>
    <n v="12450"/>
    <x v="1"/>
    <x v="4"/>
    <s v="ANCILLARY SERVICES"/>
    <x v="1"/>
    <s v="RC_INIT_PROP18_16RATES"/>
    <x v="110"/>
  </r>
  <r>
    <x v="2"/>
    <n v="37208.160000000003"/>
    <x v="1"/>
    <x v="4"/>
    <s v="ANCILLARY SERVICES"/>
    <x v="1"/>
    <s v="RC_INIT_PROP18_16RATES"/>
    <x v="110"/>
  </r>
  <r>
    <x v="2"/>
    <n v="2756.16"/>
    <x v="1"/>
    <x v="5"/>
    <s v="ANCILLARY SERVICES"/>
    <x v="1"/>
    <s v="RC_INIT_PROP18_16RATES"/>
    <x v="110"/>
  </r>
  <r>
    <x v="2"/>
    <n v="24325.200000000001"/>
    <x v="1"/>
    <x v="6"/>
    <s v="ANCILLARY SERVICES"/>
    <x v="1"/>
    <s v="RC_INIT_PROP18_16RATES"/>
    <x v="110"/>
  </r>
  <r>
    <x v="2"/>
    <n v="125843.76"/>
    <x v="1"/>
    <x v="8"/>
    <s v="ANCILLARY SERVICES"/>
    <x v="1"/>
    <s v="RC_INIT_PROP18_16RATES"/>
    <x v="110"/>
  </r>
  <r>
    <x v="21"/>
    <n v="114924.6"/>
    <x v="1"/>
    <x v="0"/>
    <s v="ANCILLARY SERVICES"/>
    <x v="1"/>
    <s v="RC_INIT_PROP18_16RATES"/>
    <x v="110"/>
  </r>
  <r>
    <x v="72"/>
    <n v="23200"/>
    <x v="1"/>
    <x v="10"/>
    <s v="ANCILLARY SERVICES"/>
    <x v="26"/>
    <s v="RC_INIT_PROP18_16RATES"/>
    <x v="226"/>
  </r>
  <r>
    <x v="72"/>
    <n v="23200"/>
    <x v="1"/>
    <x v="11"/>
    <s v="ANCILLARY SERVICES"/>
    <x v="26"/>
    <s v="RC_INIT_PROP18_16RATES"/>
    <x v="226"/>
  </r>
  <r>
    <x v="72"/>
    <n v="23200"/>
    <x v="1"/>
    <x v="9"/>
    <s v="ANCILLARY SERVICES"/>
    <x v="26"/>
    <s v="RC_INIT_PROP18_16RATES"/>
    <x v="226"/>
  </r>
  <r>
    <x v="73"/>
    <n v="92800"/>
    <x v="1"/>
    <x v="0"/>
    <s v="ANCILLARY SERVICES"/>
    <x v="26"/>
    <s v="RC_INIT_PROP18_16RATES"/>
    <x v="226"/>
  </r>
  <r>
    <x v="73"/>
    <n v="92800"/>
    <x v="1"/>
    <x v="1"/>
    <s v="ANCILLARY SERVICES"/>
    <x v="26"/>
    <s v="RC_INIT_PROP18_16RATES"/>
    <x v="226"/>
  </r>
  <r>
    <x v="73"/>
    <n v="92800"/>
    <x v="1"/>
    <x v="2"/>
    <s v="ANCILLARY SERVICES"/>
    <x v="26"/>
    <s v="RC_INIT_PROP18_16RATES"/>
    <x v="226"/>
  </r>
  <r>
    <x v="73"/>
    <n v="92800"/>
    <x v="1"/>
    <x v="7"/>
    <s v="ANCILLARY SERVICES"/>
    <x v="26"/>
    <s v="RC_INIT_PROP18_16RATES"/>
    <x v="226"/>
  </r>
  <r>
    <x v="86"/>
    <n v="95700"/>
    <x v="2"/>
    <x v="2"/>
    <s v="ANCILLARY SERVICES"/>
    <x v="26"/>
    <s v="RC_INIT_PROP18_16RATES"/>
    <x v="226"/>
  </r>
  <r>
    <x v="86"/>
    <n v="95700"/>
    <x v="2"/>
    <x v="7"/>
    <s v="ANCILLARY SERVICES"/>
    <x v="26"/>
    <s v="RC_INIT_PROP18_16RATES"/>
    <x v="226"/>
  </r>
  <r>
    <x v="72"/>
    <n v="23200"/>
    <x v="2"/>
    <x v="4"/>
    <s v="ANCILLARY SERVICES"/>
    <x v="26"/>
    <s v="RC_INIT_PROP18_16RATES"/>
    <x v="226"/>
  </r>
  <r>
    <x v="72"/>
    <n v="23200"/>
    <x v="2"/>
    <x v="5"/>
    <s v="ANCILLARY SERVICES"/>
    <x v="26"/>
    <s v="RC_INIT_PROP18_16RATES"/>
    <x v="226"/>
  </r>
  <r>
    <x v="72"/>
    <n v="23200"/>
    <x v="2"/>
    <x v="6"/>
    <s v="ANCILLARY SERVICES"/>
    <x v="26"/>
    <s v="RC_INIT_PROP18_16RATES"/>
    <x v="226"/>
  </r>
  <r>
    <x v="72"/>
    <n v="23200"/>
    <x v="2"/>
    <x v="8"/>
    <s v="ANCILLARY SERVICES"/>
    <x v="26"/>
    <s v="RC_INIT_PROP18_16RATES"/>
    <x v="226"/>
  </r>
  <r>
    <x v="73"/>
    <n v="92800"/>
    <x v="2"/>
    <x v="3"/>
    <s v="ANCILLARY SERVICES"/>
    <x v="26"/>
    <s v="RC_INIT_PROP18_16RATES"/>
    <x v="226"/>
  </r>
  <r>
    <x v="73"/>
    <n v="92800"/>
    <x v="2"/>
    <x v="10"/>
    <s v="ANCILLARY SERVICES"/>
    <x v="26"/>
    <s v="RC_INIT_PROP18_16RATES"/>
    <x v="226"/>
  </r>
  <r>
    <x v="73"/>
    <n v="92800"/>
    <x v="2"/>
    <x v="11"/>
    <s v="ANCILLARY SERVICES"/>
    <x v="26"/>
    <s v="RC_INIT_PROP18_16RATES"/>
    <x v="226"/>
  </r>
  <r>
    <x v="73"/>
    <n v="92800"/>
    <x v="2"/>
    <x v="9"/>
    <s v="ANCILLARY SERVICES"/>
    <x v="26"/>
    <s v="RC_INIT_PROP18_16RATES"/>
    <x v="226"/>
  </r>
  <r>
    <x v="86"/>
    <n v="95700"/>
    <x v="0"/>
    <x v="8"/>
    <s v="ANCILLARY SERVICES"/>
    <x v="26"/>
    <s v="RC_INIT_PROP18_16RATES"/>
    <x v="227"/>
  </r>
  <r>
    <x v="72"/>
    <n v="23200"/>
    <x v="0"/>
    <x v="3"/>
    <s v="ANCILLARY SERVICES"/>
    <x v="26"/>
    <s v="RC_INIT_PROP18_16RATES"/>
    <x v="227"/>
  </r>
  <r>
    <x v="72"/>
    <n v="23200"/>
    <x v="0"/>
    <x v="10"/>
    <s v="ANCILLARY SERVICES"/>
    <x v="26"/>
    <s v="RC_INIT_PROP18_16RATES"/>
    <x v="227"/>
  </r>
  <r>
    <x v="72"/>
    <n v="23200"/>
    <x v="0"/>
    <x v="11"/>
    <s v="ANCILLARY SERVICES"/>
    <x v="26"/>
    <s v="RC_INIT_PROP18_16RATES"/>
    <x v="227"/>
  </r>
  <r>
    <x v="72"/>
    <n v="23200"/>
    <x v="0"/>
    <x v="9"/>
    <s v="ANCILLARY SERVICES"/>
    <x v="26"/>
    <s v="RC_INIT_PROP18_16RATES"/>
    <x v="227"/>
  </r>
  <r>
    <x v="73"/>
    <n v="92800"/>
    <x v="0"/>
    <x v="0"/>
    <s v="ANCILLARY SERVICES"/>
    <x v="26"/>
    <s v="RC_INIT_PROP18_16RATES"/>
    <x v="227"/>
  </r>
  <r>
    <x v="73"/>
    <n v="92800"/>
    <x v="0"/>
    <x v="1"/>
    <s v="ANCILLARY SERVICES"/>
    <x v="26"/>
    <s v="RC_INIT_PROP18_16RATES"/>
    <x v="227"/>
  </r>
  <r>
    <x v="73"/>
    <n v="92800"/>
    <x v="0"/>
    <x v="2"/>
    <s v="ANCILLARY SERVICES"/>
    <x v="26"/>
    <s v="RC_INIT_PROP18_16RATES"/>
    <x v="227"/>
  </r>
  <r>
    <x v="73"/>
    <n v="92800"/>
    <x v="0"/>
    <x v="7"/>
    <s v="ANCILLARY SERVICES"/>
    <x v="26"/>
    <s v="RC_INIT_PROP18_16RATES"/>
    <x v="227"/>
  </r>
  <r>
    <x v="86"/>
    <n v="95700"/>
    <x v="1"/>
    <x v="2"/>
    <s v="ANCILLARY SERVICES"/>
    <x v="26"/>
    <s v="RC_INIT_PROP18_16RATES"/>
    <x v="227"/>
  </r>
  <r>
    <x v="86"/>
    <n v="95700"/>
    <x v="1"/>
    <x v="7"/>
    <s v="ANCILLARY SERVICES"/>
    <x v="26"/>
    <s v="RC_INIT_PROP18_16RATES"/>
    <x v="227"/>
  </r>
  <r>
    <x v="72"/>
    <n v="23200"/>
    <x v="1"/>
    <x v="4"/>
    <s v="ANCILLARY SERVICES"/>
    <x v="26"/>
    <s v="RC_INIT_PROP18_16RATES"/>
    <x v="227"/>
  </r>
  <r>
    <x v="72"/>
    <n v="23200"/>
    <x v="1"/>
    <x v="5"/>
    <s v="ANCILLARY SERVICES"/>
    <x v="26"/>
    <s v="RC_INIT_PROP18_16RATES"/>
    <x v="227"/>
  </r>
  <r>
    <x v="72"/>
    <n v="23200"/>
    <x v="1"/>
    <x v="6"/>
    <s v="ANCILLARY SERVICES"/>
    <x v="26"/>
    <s v="RC_INIT_PROP18_16RATES"/>
    <x v="227"/>
  </r>
  <r>
    <x v="72"/>
    <n v="23200"/>
    <x v="1"/>
    <x v="8"/>
    <s v="ANCILLARY SERVICES"/>
    <x v="26"/>
    <s v="RC_INIT_PROP18_16RATES"/>
    <x v="227"/>
  </r>
  <r>
    <x v="73"/>
    <n v="92800"/>
    <x v="1"/>
    <x v="3"/>
    <s v="ANCILLARY SERVICES"/>
    <x v="26"/>
    <s v="RC_INIT_PROP18_16RATES"/>
    <x v="227"/>
  </r>
  <r>
    <x v="73"/>
    <n v="92800"/>
    <x v="1"/>
    <x v="10"/>
    <s v="ANCILLARY SERVICES"/>
    <x v="26"/>
    <s v="RC_INIT_PROP18_16RATES"/>
    <x v="227"/>
  </r>
  <r>
    <x v="73"/>
    <n v="92800"/>
    <x v="1"/>
    <x v="11"/>
    <s v="ANCILLARY SERVICES"/>
    <x v="26"/>
    <s v="RC_INIT_PROP18_16RATES"/>
    <x v="227"/>
  </r>
  <r>
    <x v="73"/>
    <n v="92800"/>
    <x v="1"/>
    <x v="9"/>
    <s v="ANCILLARY SERVICES"/>
    <x v="26"/>
    <s v="RC_INIT_PROP18_16RATES"/>
    <x v="227"/>
  </r>
  <r>
    <x v="86"/>
    <n v="95700"/>
    <x v="2"/>
    <x v="11"/>
    <s v="ANCILLARY SERVICES"/>
    <x v="26"/>
    <s v="RC_INIT_PROP18_16RATES"/>
    <x v="227"/>
  </r>
  <r>
    <x v="86"/>
    <n v="95700"/>
    <x v="2"/>
    <x v="9"/>
    <s v="ANCILLARY SERVICES"/>
    <x v="26"/>
    <s v="RC_INIT_PROP18_16RATES"/>
    <x v="227"/>
  </r>
  <r>
    <x v="72"/>
    <n v="23200"/>
    <x v="2"/>
    <x v="0"/>
    <s v="ANCILLARY SERVICES"/>
    <x v="26"/>
    <s v="RC_INIT_PROP18_16RATES"/>
    <x v="227"/>
  </r>
  <r>
    <x v="72"/>
    <n v="23200"/>
    <x v="2"/>
    <x v="1"/>
    <s v="ANCILLARY SERVICES"/>
    <x v="26"/>
    <s v="RC_INIT_PROP18_16RATES"/>
    <x v="227"/>
  </r>
  <r>
    <x v="72"/>
    <n v="23200"/>
    <x v="2"/>
    <x v="2"/>
    <s v="ANCILLARY SERVICES"/>
    <x v="26"/>
    <s v="RC_INIT_PROP18_16RATES"/>
    <x v="227"/>
  </r>
  <r>
    <x v="73"/>
    <n v="92800"/>
    <x v="2"/>
    <x v="4"/>
    <s v="ANCILLARY SERVICES"/>
    <x v="26"/>
    <s v="RC_INIT_PROP18_16RATES"/>
    <x v="227"/>
  </r>
  <r>
    <x v="73"/>
    <n v="92800"/>
    <x v="2"/>
    <x v="5"/>
    <s v="ANCILLARY SERVICES"/>
    <x v="26"/>
    <s v="RC_INIT_PROP18_16RATES"/>
    <x v="227"/>
  </r>
  <r>
    <x v="73"/>
    <n v="92800"/>
    <x v="2"/>
    <x v="6"/>
    <s v="ANCILLARY SERVICES"/>
    <x v="26"/>
    <s v="RC_INIT_PROP18_16RATES"/>
    <x v="227"/>
  </r>
  <r>
    <x v="73"/>
    <n v="92800"/>
    <x v="2"/>
    <x v="8"/>
    <s v="ANCILLARY SERVICES"/>
    <x v="26"/>
    <s v="RC_INIT_PROP18_16RATES"/>
    <x v="227"/>
  </r>
  <r>
    <x v="72"/>
    <n v="21220.400000000001"/>
    <x v="0"/>
    <x v="4"/>
    <s v="ANCILLARY SERVICES"/>
    <x v="26"/>
    <s v="RC_INIT_PROP18_16RATES"/>
    <x v="228"/>
  </r>
  <r>
    <x v="72"/>
    <n v="21220.400000000001"/>
    <x v="0"/>
    <x v="5"/>
    <s v="ANCILLARY SERVICES"/>
    <x v="26"/>
    <s v="RC_INIT_PROP18_16RATES"/>
    <x v="228"/>
  </r>
  <r>
    <x v="72"/>
    <n v="21220.400000000001"/>
    <x v="0"/>
    <x v="6"/>
    <s v="ANCILLARY SERVICES"/>
    <x v="26"/>
    <s v="RC_INIT_PROP18_16RATES"/>
    <x v="228"/>
  </r>
  <r>
    <x v="72"/>
    <n v="21220.400000000001"/>
    <x v="0"/>
    <x v="8"/>
    <s v="ANCILLARY SERVICES"/>
    <x v="26"/>
    <s v="RC_INIT_PROP18_16RATES"/>
    <x v="228"/>
  </r>
  <r>
    <x v="73"/>
    <n v="84881.600000000006"/>
    <x v="0"/>
    <x v="3"/>
    <s v="ANCILLARY SERVICES"/>
    <x v="26"/>
    <s v="RC_INIT_PROP18_16RATES"/>
    <x v="228"/>
  </r>
  <r>
    <x v="73"/>
    <n v="84881.600000000006"/>
    <x v="0"/>
    <x v="10"/>
    <s v="ANCILLARY SERVICES"/>
    <x v="26"/>
    <s v="RC_INIT_PROP18_16RATES"/>
    <x v="228"/>
  </r>
  <r>
    <x v="73"/>
    <n v="84881.600000000006"/>
    <x v="0"/>
    <x v="11"/>
    <s v="ANCILLARY SERVICES"/>
    <x v="26"/>
    <s v="RC_INIT_PROP18_16RATES"/>
    <x v="228"/>
  </r>
  <r>
    <x v="73"/>
    <n v="84881.600000000006"/>
    <x v="0"/>
    <x v="9"/>
    <s v="ANCILLARY SERVICES"/>
    <x v="26"/>
    <s v="RC_INIT_PROP18_16RATES"/>
    <x v="228"/>
  </r>
  <r>
    <x v="71"/>
    <n v="286475.40000000002"/>
    <x v="0"/>
    <x v="4"/>
    <s v="ANCILLARY SERVICES"/>
    <x v="26"/>
    <s v="RC_INIT_PROP18_16RATES"/>
    <x v="228"/>
  </r>
  <r>
    <x v="71"/>
    <n v="286475.40000000002"/>
    <x v="0"/>
    <x v="5"/>
    <s v="ANCILLARY SERVICES"/>
    <x v="26"/>
    <s v="RC_INIT_PROP18_16RATES"/>
    <x v="228"/>
  </r>
  <r>
    <x v="72"/>
    <n v="21220.400000000001"/>
    <x v="1"/>
    <x v="0"/>
    <s v="ANCILLARY SERVICES"/>
    <x v="26"/>
    <s v="RC_INIT_PROP18_16RATES"/>
    <x v="228"/>
  </r>
  <r>
    <x v="72"/>
    <n v="21220.400000000001"/>
    <x v="1"/>
    <x v="1"/>
    <s v="ANCILLARY SERVICES"/>
    <x v="26"/>
    <s v="RC_INIT_PROP18_16RATES"/>
    <x v="228"/>
  </r>
  <r>
    <x v="72"/>
    <n v="21220.400000000001"/>
    <x v="1"/>
    <x v="2"/>
    <s v="ANCILLARY SERVICES"/>
    <x v="26"/>
    <s v="RC_INIT_PROP18_16RATES"/>
    <x v="228"/>
  </r>
  <r>
    <x v="73"/>
    <n v="84881.600000000006"/>
    <x v="1"/>
    <x v="4"/>
    <s v="ANCILLARY SERVICES"/>
    <x v="26"/>
    <s v="RC_INIT_PROP18_16RATES"/>
    <x v="228"/>
  </r>
  <r>
    <x v="73"/>
    <n v="84881.600000000006"/>
    <x v="1"/>
    <x v="5"/>
    <s v="ANCILLARY SERVICES"/>
    <x v="26"/>
    <s v="RC_INIT_PROP18_16RATES"/>
    <x v="228"/>
  </r>
  <r>
    <x v="73"/>
    <n v="84881.600000000006"/>
    <x v="1"/>
    <x v="6"/>
    <s v="ANCILLARY SERVICES"/>
    <x v="26"/>
    <s v="RC_INIT_PROP18_16RATES"/>
    <x v="228"/>
  </r>
  <r>
    <x v="21"/>
    <n v="91019.25"/>
    <x v="1"/>
    <x v="1"/>
    <s v="ANCILLARY SERVICES"/>
    <x v="1"/>
    <s v="RC_INIT_PROP18_16RATES"/>
    <x v="110"/>
  </r>
  <r>
    <x v="21"/>
    <n v="77645.05"/>
    <x v="1"/>
    <x v="2"/>
    <s v="ANCILLARY SERVICES"/>
    <x v="1"/>
    <s v="RC_INIT_PROP18_16RATES"/>
    <x v="110"/>
  </r>
  <r>
    <x v="64"/>
    <n v="26488"/>
    <x v="1"/>
    <x v="8"/>
    <s v="ANCILLARY SERVICES"/>
    <x v="1"/>
    <s v="RC_INIT_PROP18_16RATES"/>
    <x v="110"/>
  </r>
  <r>
    <x v="36"/>
    <n v="11246.32"/>
    <x v="1"/>
    <x v="4"/>
    <s v="DELIVERY"/>
    <x v="17"/>
    <s v="RC_INIT_PROP18_16RATES"/>
    <x v="110"/>
  </r>
  <r>
    <x v="36"/>
    <n v="10759.31"/>
    <x v="1"/>
    <x v="5"/>
    <s v="DELIVERY"/>
    <x v="17"/>
    <s v="RC_INIT_PROP18_16RATES"/>
    <x v="110"/>
  </r>
  <r>
    <x v="36"/>
    <n v="9171.0499999999993"/>
    <x v="1"/>
    <x v="6"/>
    <s v="DELIVERY"/>
    <x v="17"/>
    <s v="RC_INIT_PROP18_16RATES"/>
    <x v="110"/>
  </r>
  <r>
    <x v="49"/>
    <n v="54863.43"/>
    <x v="1"/>
    <x v="0"/>
    <s v="FIBER AND PCS"/>
    <x v="23"/>
    <s v="RC_INIT_PROP18_16RATES"/>
    <x v="110"/>
  </r>
  <r>
    <x v="38"/>
    <n v="246000"/>
    <x v="1"/>
    <x v="1"/>
    <s v="INTERTIE"/>
    <x v="18"/>
    <s v="RC_INIT_PROP18_16RATES"/>
    <x v="110"/>
  </r>
  <r>
    <x v="38"/>
    <n v="246000"/>
    <x v="1"/>
    <x v="2"/>
    <s v="INTERTIE"/>
    <x v="18"/>
    <s v="RC_INIT_PROP18_16RATES"/>
    <x v="110"/>
  </r>
  <r>
    <x v="38"/>
    <n v="246000"/>
    <x v="1"/>
    <x v="7"/>
    <s v="INTERTIE"/>
    <x v="18"/>
    <s v="RC_INIT_PROP18_16RATES"/>
    <x v="110"/>
  </r>
  <r>
    <x v="12"/>
    <n v="483660.75"/>
    <x v="1"/>
    <x v="10"/>
    <s v="NETWORK"/>
    <x v="7"/>
    <s v="RC_INIT_PROP18_16RATES"/>
    <x v="110"/>
  </r>
  <r>
    <x v="12"/>
    <n v="390390.62"/>
    <x v="1"/>
    <x v="11"/>
    <s v="NETWORK"/>
    <x v="7"/>
    <s v="RC_INIT_PROP18_16RATES"/>
    <x v="110"/>
  </r>
  <r>
    <x v="12"/>
    <n v="410835.86"/>
    <x v="1"/>
    <x v="9"/>
    <s v="NETWORK"/>
    <x v="7"/>
    <s v="RC_INIT_PROP18_16RATES"/>
    <x v="110"/>
  </r>
  <r>
    <x v="74"/>
    <n v="-689214.02"/>
    <x v="1"/>
    <x v="3"/>
    <s v="NETWORK"/>
    <x v="11"/>
    <s v="RC_INIT_PROP18_16RATES"/>
    <x v="110"/>
  </r>
  <r>
    <x v="74"/>
    <n v="-689214.02"/>
    <x v="1"/>
    <x v="10"/>
    <s v="NETWORK"/>
    <x v="11"/>
    <s v="RC_INIT_PROP18_16RATES"/>
    <x v="110"/>
  </r>
  <r>
    <x v="74"/>
    <n v="-689214.02"/>
    <x v="1"/>
    <x v="11"/>
    <s v="NETWORK"/>
    <x v="11"/>
    <s v="RC_INIT_PROP18_16RATES"/>
    <x v="110"/>
  </r>
  <r>
    <x v="74"/>
    <n v="-689214.02"/>
    <x v="1"/>
    <x v="9"/>
    <s v="NETWORK"/>
    <x v="11"/>
    <s v="RC_INIT_PROP18_16RATES"/>
    <x v="110"/>
  </r>
  <r>
    <x v="65"/>
    <n v="131032"/>
    <x v="1"/>
    <x v="2"/>
    <s v="NETWORK"/>
    <x v="11"/>
    <s v="RC_INIT_PROP18_16RATES"/>
    <x v="110"/>
  </r>
  <r>
    <x v="65"/>
    <n v="131032"/>
    <x v="1"/>
    <x v="7"/>
    <s v="NETWORK"/>
    <x v="11"/>
    <s v="RC_INIT_PROP18_16RATES"/>
    <x v="110"/>
  </r>
  <r>
    <x v="5"/>
    <n v="27540"/>
    <x v="1"/>
    <x v="1"/>
    <s v="NETWORK"/>
    <x v="3"/>
    <s v="RC_INIT_PROP18_16RATES"/>
    <x v="110"/>
  </r>
  <r>
    <x v="5"/>
    <n v="143140"/>
    <x v="1"/>
    <x v="2"/>
    <s v="NETWORK"/>
    <x v="3"/>
    <s v="RC_INIT_PROP18_16RATES"/>
    <x v="110"/>
  </r>
  <r>
    <x v="5"/>
    <n v="11560"/>
    <x v="1"/>
    <x v="7"/>
    <s v="NETWORK"/>
    <x v="3"/>
    <s v="RC_INIT_PROP18_16RATES"/>
    <x v="110"/>
  </r>
  <r>
    <x v="6"/>
    <n v="87220"/>
    <x v="1"/>
    <x v="0"/>
    <s v="NETWORK"/>
    <x v="3"/>
    <s v="RC_INIT_PROP18_16RATES"/>
    <x v="110"/>
  </r>
  <r>
    <x v="6"/>
    <n v="42140"/>
    <x v="1"/>
    <x v="1"/>
    <s v="NETWORK"/>
    <x v="3"/>
    <s v="RC_INIT_PROP18_16RATES"/>
    <x v="110"/>
  </r>
  <r>
    <x v="6"/>
    <n v="116130"/>
    <x v="1"/>
    <x v="2"/>
    <s v="NETWORK"/>
    <x v="3"/>
    <s v="RC_INIT_PROP18_16RATES"/>
    <x v="110"/>
  </r>
  <r>
    <x v="7"/>
    <n v="331888.32"/>
    <x v="1"/>
    <x v="0"/>
    <s v="NETWORK"/>
    <x v="3"/>
    <s v="RC_INIT_PROP18_16RATES"/>
    <x v="110"/>
  </r>
  <r>
    <x v="7"/>
    <n v="123572.16"/>
    <x v="1"/>
    <x v="1"/>
    <s v="NETWORK"/>
    <x v="3"/>
    <s v="RC_INIT_PROP18_16RATES"/>
    <x v="110"/>
  </r>
  <r>
    <x v="7"/>
    <n v="276727.67999999999"/>
    <x v="1"/>
    <x v="2"/>
    <s v="NETWORK"/>
    <x v="3"/>
    <s v="RC_INIT_PROP18_16RATES"/>
    <x v="110"/>
  </r>
  <r>
    <x v="80"/>
    <n v="6528"/>
    <x v="1"/>
    <x v="11"/>
    <s v="OTHER REVENUES &amp; CREDITS"/>
    <x v="29"/>
    <s v="RC_INIT_PROP18_16RATES"/>
    <x v="110"/>
  </r>
  <r>
    <x v="80"/>
    <n v="6528"/>
    <x v="1"/>
    <x v="9"/>
    <s v="OTHER REVENUES &amp; CREDITS"/>
    <x v="29"/>
    <s v="RC_INIT_PROP18_16RATES"/>
    <x v="110"/>
  </r>
  <r>
    <x v="78"/>
    <n v="12305"/>
    <x v="1"/>
    <x v="4"/>
    <s v="OTHER REVENUES &amp; CREDITS"/>
    <x v="27"/>
    <s v="RC_INIT_PROP18_16RATES"/>
    <x v="110"/>
  </r>
  <r>
    <x v="78"/>
    <n v="12305"/>
    <x v="1"/>
    <x v="5"/>
    <s v="OTHER REVENUES &amp; CREDITS"/>
    <x v="27"/>
    <s v="RC_INIT_PROP18_16RATES"/>
    <x v="110"/>
  </r>
  <r>
    <x v="78"/>
    <n v="12305"/>
    <x v="1"/>
    <x v="6"/>
    <s v="OTHER REVENUES &amp; CREDITS"/>
    <x v="27"/>
    <s v="RC_INIT_PROP18_16RATES"/>
    <x v="110"/>
  </r>
  <r>
    <x v="78"/>
    <n v="12305"/>
    <x v="1"/>
    <x v="8"/>
    <s v="OTHER REVENUES &amp; CREDITS"/>
    <x v="27"/>
    <s v="RC_INIT_PROP18_16RATES"/>
    <x v="110"/>
  </r>
  <r>
    <x v="30"/>
    <n v="83762"/>
    <x v="1"/>
    <x v="4"/>
    <s v="OTHER REVENUES &amp; CREDITS"/>
    <x v="14"/>
    <s v="RC_INIT_PROP18_16RATES"/>
    <x v="110"/>
  </r>
  <r>
    <x v="30"/>
    <n v="83762"/>
    <x v="1"/>
    <x v="5"/>
    <s v="OTHER REVENUES &amp; CREDITS"/>
    <x v="14"/>
    <s v="RC_INIT_PROP18_16RATES"/>
    <x v="110"/>
  </r>
  <r>
    <x v="30"/>
    <n v="83762"/>
    <x v="1"/>
    <x v="6"/>
    <s v="OTHER REVENUES &amp; CREDITS"/>
    <x v="14"/>
    <s v="RC_INIT_PROP18_16RATES"/>
    <x v="110"/>
  </r>
  <r>
    <x v="31"/>
    <n v="33102"/>
    <x v="1"/>
    <x v="2"/>
    <s v="OTHER REVENUES &amp; CREDITS"/>
    <x v="15"/>
    <s v="RC_INIT_PROP18_16RATES"/>
    <x v="110"/>
  </r>
  <r>
    <x v="31"/>
    <n v="33102"/>
    <x v="1"/>
    <x v="7"/>
    <s v="OTHER REVENUES &amp; CREDITS"/>
    <x v="15"/>
    <s v="RC_INIT_PROP18_16RATES"/>
    <x v="110"/>
  </r>
  <r>
    <x v="0"/>
    <n v="38125.49"/>
    <x v="2"/>
    <x v="10"/>
    <s v="ANCILLARY SERVICES"/>
    <x v="0"/>
    <s v="RC_INIT_PROP18_16RATES"/>
    <x v="110"/>
  </r>
  <r>
    <x v="0"/>
    <n v="44376.65"/>
    <x v="2"/>
    <x v="11"/>
    <s v="ANCILLARY SERVICES"/>
    <x v="0"/>
    <s v="RC_INIT_PROP18_16RATES"/>
    <x v="110"/>
  </r>
  <r>
    <x v="0"/>
    <n v="41602.93"/>
    <x v="2"/>
    <x v="9"/>
    <s v="ANCILLARY SERVICES"/>
    <x v="0"/>
    <s v="RC_INIT_PROP18_16RATES"/>
    <x v="110"/>
  </r>
  <r>
    <x v="26"/>
    <n v="1053199"/>
    <x v="2"/>
    <x v="3"/>
    <s v="ANCILLARY SERVICES"/>
    <x v="1"/>
    <s v="RC_INIT_PROP18_16RATES"/>
    <x v="110"/>
  </r>
  <r>
    <x v="26"/>
    <n v="1053199"/>
    <x v="2"/>
    <x v="10"/>
    <s v="ANCILLARY SERVICES"/>
    <x v="1"/>
    <s v="RC_INIT_PROP18_16RATES"/>
    <x v="110"/>
  </r>
  <r>
    <x v="26"/>
    <n v="1053199"/>
    <x v="2"/>
    <x v="11"/>
    <s v="ANCILLARY SERVICES"/>
    <x v="1"/>
    <s v="RC_INIT_PROP18_16RATES"/>
    <x v="110"/>
  </r>
  <r>
    <x v="2"/>
    <n v="69697.440000000002"/>
    <x v="2"/>
    <x v="0"/>
    <s v="ANCILLARY SERVICES"/>
    <x v="1"/>
    <s v="RC_INIT_PROP18_16RATES"/>
    <x v="110"/>
  </r>
  <r>
    <x v="2"/>
    <n v="22759.200000000001"/>
    <x v="2"/>
    <x v="1"/>
    <s v="ANCILLARY SERVICES"/>
    <x v="1"/>
    <s v="RC_INIT_PROP18_16RATES"/>
    <x v="110"/>
  </r>
  <r>
    <x v="2"/>
    <n v="42261.120000000003"/>
    <x v="2"/>
    <x v="2"/>
    <s v="ANCILLARY SERVICES"/>
    <x v="1"/>
    <s v="RC_INIT_PROP18_16RATES"/>
    <x v="110"/>
  </r>
  <r>
    <x v="21"/>
    <n v="101248.35"/>
    <x v="2"/>
    <x v="3"/>
    <s v="ANCILLARY SERVICES"/>
    <x v="1"/>
    <s v="RC_INIT_PROP18_16RATES"/>
    <x v="110"/>
  </r>
  <r>
    <x v="21"/>
    <n v="97568.45"/>
    <x v="2"/>
    <x v="10"/>
    <s v="ANCILLARY SERVICES"/>
    <x v="1"/>
    <s v="RC_INIT_PROP18_16RATES"/>
    <x v="110"/>
  </r>
  <r>
    <x v="21"/>
    <n v="78753.149999999994"/>
    <x v="2"/>
    <x v="11"/>
    <s v="ANCILLARY SERVICES"/>
    <x v="1"/>
    <s v="RC_INIT_PROP18_16RATES"/>
    <x v="110"/>
  </r>
  <r>
    <x v="64"/>
    <n v="26488"/>
    <x v="2"/>
    <x v="2"/>
    <s v="ANCILLARY SERVICES"/>
    <x v="1"/>
    <s v="RC_INIT_PROP18_16RATES"/>
    <x v="110"/>
  </r>
  <r>
    <x v="64"/>
    <n v="26488"/>
    <x v="2"/>
    <x v="7"/>
    <s v="ANCILLARY SERVICES"/>
    <x v="1"/>
    <s v="RC_INIT_PROP18_16RATES"/>
    <x v="110"/>
  </r>
  <r>
    <x v="36"/>
    <n v="14742.81"/>
    <x v="2"/>
    <x v="0"/>
    <s v="DELIVERY"/>
    <x v="17"/>
    <s v="RC_INIT_PROP18_16RATES"/>
    <x v="110"/>
  </r>
  <r>
    <x v="36"/>
    <n v="10567.84"/>
    <x v="2"/>
    <x v="1"/>
    <s v="DELIVERY"/>
    <x v="17"/>
    <s v="RC_INIT_PROP18_16RATES"/>
    <x v="110"/>
  </r>
  <r>
    <x v="38"/>
    <n v="246000"/>
    <x v="2"/>
    <x v="10"/>
    <s v="INTERTIE"/>
    <x v="18"/>
    <s v="RC_INIT_PROP18_16RATES"/>
    <x v="110"/>
  </r>
  <r>
    <x v="38"/>
    <n v="246000"/>
    <x v="2"/>
    <x v="11"/>
    <s v="INTERTIE"/>
    <x v="18"/>
    <s v="RC_INIT_PROP18_16RATES"/>
    <x v="110"/>
  </r>
  <r>
    <x v="38"/>
    <n v="246000"/>
    <x v="2"/>
    <x v="9"/>
    <s v="INTERTIE"/>
    <x v="18"/>
    <s v="RC_INIT_PROP18_16RATES"/>
    <x v="110"/>
  </r>
  <r>
    <x v="68"/>
    <n v="1319400"/>
    <x v="2"/>
    <x v="7"/>
    <s v="NETWORK"/>
    <x v="22"/>
    <s v="RC_INIT_PROP18_16RATES"/>
    <x v="110"/>
  </r>
  <r>
    <x v="12"/>
    <n v="483008.39"/>
    <x v="2"/>
    <x v="5"/>
    <s v="NETWORK"/>
    <x v="7"/>
    <s v="RC_INIT_PROP18_16RATES"/>
    <x v="110"/>
  </r>
  <r>
    <x v="12"/>
    <n v="434081.39"/>
    <x v="2"/>
    <x v="6"/>
    <s v="NETWORK"/>
    <x v="7"/>
    <s v="RC_INIT_PROP18_16RATES"/>
    <x v="110"/>
  </r>
  <r>
    <x v="12"/>
    <n v="406808.93"/>
    <x v="2"/>
    <x v="8"/>
    <s v="NETWORK"/>
    <x v="7"/>
    <s v="RC_INIT_PROP18_16RATES"/>
    <x v="110"/>
  </r>
  <r>
    <x v="73"/>
    <n v="84881.600000000006"/>
    <x v="1"/>
    <x v="8"/>
    <s v="ANCILLARY SERVICES"/>
    <x v="26"/>
    <s v="RC_INIT_PROP18_16RATES"/>
    <x v="228"/>
  </r>
  <r>
    <x v="71"/>
    <n v="286475.40000000002"/>
    <x v="1"/>
    <x v="0"/>
    <s v="ANCILLARY SERVICES"/>
    <x v="26"/>
    <s v="RC_INIT_PROP18_16RATES"/>
    <x v="228"/>
  </r>
  <r>
    <x v="72"/>
    <n v="21220.400000000001"/>
    <x v="2"/>
    <x v="3"/>
    <s v="ANCILLARY SERVICES"/>
    <x v="26"/>
    <s v="RC_INIT_PROP18_16RATES"/>
    <x v="228"/>
  </r>
  <r>
    <x v="72"/>
    <n v="21220.400000000001"/>
    <x v="2"/>
    <x v="10"/>
    <s v="ANCILLARY SERVICES"/>
    <x v="26"/>
    <s v="RC_INIT_PROP18_16RATES"/>
    <x v="228"/>
  </r>
  <r>
    <x v="72"/>
    <n v="21220.400000000001"/>
    <x v="2"/>
    <x v="11"/>
    <s v="ANCILLARY SERVICES"/>
    <x v="26"/>
    <s v="RC_INIT_PROP18_16RATES"/>
    <x v="228"/>
  </r>
  <r>
    <x v="73"/>
    <n v="84881.600000000006"/>
    <x v="2"/>
    <x v="0"/>
    <s v="ANCILLARY SERVICES"/>
    <x v="26"/>
    <s v="RC_INIT_PROP18_16RATES"/>
    <x v="228"/>
  </r>
  <r>
    <x v="73"/>
    <n v="84881.600000000006"/>
    <x v="2"/>
    <x v="1"/>
    <s v="ANCILLARY SERVICES"/>
    <x v="26"/>
    <s v="RC_INIT_PROP18_16RATES"/>
    <x v="228"/>
  </r>
  <r>
    <x v="73"/>
    <n v="84881.600000000006"/>
    <x v="2"/>
    <x v="2"/>
    <s v="ANCILLARY SERVICES"/>
    <x v="26"/>
    <s v="RC_INIT_PROP18_16RATES"/>
    <x v="228"/>
  </r>
  <r>
    <x v="71"/>
    <n v="286475.40000000002"/>
    <x v="2"/>
    <x v="3"/>
    <s v="ANCILLARY SERVICES"/>
    <x v="26"/>
    <s v="RC_INIT_PROP18_16RATES"/>
    <x v="228"/>
  </r>
  <r>
    <x v="19"/>
    <n v="76.260000000000005"/>
    <x v="0"/>
    <x v="0"/>
    <s v="ANCILLARY SERVICES"/>
    <x v="0"/>
    <s v="RC_INIT_PROP18_16RATES"/>
    <x v="229"/>
  </r>
  <r>
    <x v="19"/>
    <n v="72.569999999999993"/>
    <x v="0"/>
    <x v="1"/>
    <s v="ANCILLARY SERVICES"/>
    <x v="0"/>
    <s v="RC_INIT_PROP18_16RATES"/>
    <x v="229"/>
  </r>
  <r>
    <x v="19"/>
    <n v="80.87"/>
    <x v="0"/>
    <x v="2"/>
    <s v="ANCILLARY SERVICES"/>
    <x v="0"/>
    <s v="RC_INIT_PROP18_16RATES"/>
    <x v="229"/>
  </r>
  <r>
    <x v="19"/>
    <n v="64.08"/>
    <x v="1"/>
    <x v="3"/>
    <s v="ANCILLARY SERVICES"/>
    <x v="0"/>
    <s v="RC_INIT_PROP18_16RATES"/>
    <x v="229"/>
  </r>
  <r>
    <x v="19"/>
    <n v="62.95"/>
    <x v="1"/>
    <x v="10"/>
    <s v="ANCILLARY SERVICES"/>
    <x v="0"/>
    <s v="RC_INIT_PROP18_16RATES"/>
    <x v="229"/>
  </r>
  <r>
    <x v="19"/>
    <n v="73.27"/>
    <x v="1"/>
    <x v="11"/>
    <s v="ANCILLARY SERVICES"/>
    <x v="0"/>
    <s v="RC_INIT_PROP18_16RATES"/>
    <x v="229"/>
  </r>
  <r>
    <x v="19"/>
    <n v="63.06"/>
    <x v="2"/>
    <x v="4"/>
    <s v="ANCILLARY SERVICES"/>
    <x v="0"/>
    <s v="RC_INIT_PROP18_16RATES"/>
    <x v="229"/>
  </r>
  <r>
    <x v="19"/>
    <n v="73.650000000000006"/>
    <x v="2"/>
    <x v="5"/>
    <s v="ANCILLARY SERVICES"/>
    <x v="0"/>
    <s v="RC_INIT_PROP18_16RATES"/>
    <x v="229"/>
  </r>
  <r>
    <x v="19"/>
    <n v="66.89"/>
    <x v="2"/>
    <x v="6"/>
    <s v="ANCILLARY SERVICES"/>
    <x v="0"/>
    <s v="RC_INIT_PROP18_16RATES"/>
    <x v="229"/>
  </r>
  <r>
    <x v="72"/>
    <n v="4000"/>
    <x v="0"/>
    <x v="4"/>
    <s v="ANCILLARY SERVICES"/>
    <x v="26"/>
    <s v="RC_INIT_PROP18_16RATES"/>
    <x v="230"/>
  </r>
  <r>
    <x v="73"/>
    <n v="16000"/>
    <x v="0"/>
    <x v="3"/>
    <s v="ANCILLARY SERVICES"/>
    <x v="26"/>
    <s v="RC_INIT_PROP18_16RATES"/>
    <x v="230"/>
  </r>
  <r>
    <x v="73"/>
    <n v="16000"/>
    <x v="1"/>
    <x v="4"/>
    <s v="ANCILLARY SERVICES"/>
    <x v="26"/>
    <s v="RC_INIT_PROP18_16RATES"/>
    <x v="230"/>
  </r>
  <r>
    <x v="0"/>
    <n v="13.55"/>
    <x v="0"/>
    <x v="3"/>
    <s v="ANCILLARY SERVICES"/>
    <x v="0"/>
    <s v="RC_INIT_PROP18_16RATES"/>
    <x v="231"/>
  </r>
  <r>
    <x v="0"/>
    <n v="13.56"/>
    <x v="0"/>
    <x v="10"/>
    <s v="ANCILLARY SERVICES"/>
    <x v="0"/>
    <s v="RC_INIT_PROP18_16RATES"/>
    <x v="231"/>
  </r>
  <r>
    <x v="0"/>
    <n v="15.95"/>
    <x v="0"/>
    <x v="11"/>
    <s v="ANCILLARY SERVICES"/>
    <x v="0"/>
    <s v="RC_INIT_PROP18_16RATES"/>
    <x v="231"/>
  </r>
  <r>
    <x v="0"/>
    <n v="14.92"/>
    <x v="0"/>
    <x v="9"/>
    <s v="ANCILLARY SERVICES"/>
    <x v="0"/>
    <s v="RC_INIT_PROP18_16RATES"/>
    <x v="231"/>
  </r>
  <r>
    <x v="31"/>
    <n v="946"/>
    <x v="0"/>
    <x v="10"/>
    <s v="OTHER REVENUES &amp; CREDITS"/>
    <x v="15"/>
    <s v="RC_INIT_PROP18_16RATES"/>
    <x v="231"/>
  </r>
  <r>
    <x v="31"/>
    <n v="946"/>
    <x v="0"/>
    <x v="11"/>
    <s v="OTHER REVENUES &amp; CREDITS"/>
    <x v="15"/>
    <s v="RC_INIT_PROP18_16RATES"/>
    <x v="231"/>
  </r>
  <r>
    <x v="31"/>
    <n v="946"/>
    <x v="0"/>
    <x v="9"/>
    <s v="OTHER REVENUES &amp; CREDITS"/>
    <x v="15"/>
    <s v="RC_INIT_PROP18_16RATES"/>
    <x v="231"/>
  </r>
  <r>
    <x v="0"/>
    <n v="13.36"/>
    <x v="1"/>
    <x v="4"/>
    <s v="ANCILLARY SERVICES"/>
    <x v="0"/>
    <s v="RC_INIT_PROP18_16RATES"/>
    <x v="231"/>
  </r>
  <r>
    <x v="0"/>
    <n v="15.26"/>
    <x v="1"/>
    <x v="5"/>
    <s v="ANCILLARY SERVICES"/>
    <x v="0"/>
    <s v="RC_INIT_PROP18_16RATES"/>
    <x v="231"/>
  </r>
  <r>
    <x v="0"/>
    <n v="13.71"/>
    <x v="1"/>
    <x v="6"/>
    <s v="ANCILLARY SERVICES"/>
    <x v="0"/>
    <s v="RC_INIT_PROP18_16RATES"/>
    <x v="231"/>
  </r>
  <r>
    <x v="0"/>
    <n v="16.12"/>
    <x v="1"/>
    <x v="8"/>
    <s v="ANCILLARY SERVICES"/>
    <x v="0"/>
    <s v="RC_INIT_PROP18_16RATES"/>
    <x v="231"/>
  </r>
  <r>
    <x v="31"/>
    <n v="946"/>
    <x v="1"/>
    <x v="5"/>
    <s v="OTHER REVENUES &amp; CREDITS"/>
    <x v="15"/>
    <s v="RC_INIT_PROP18_16RATES"/>
    <x v="231"/>
  </r>
  <r>
    <x v="31"/>
    <n v="946"/>
    <x v="1"/>
    <x v="6"/>
    <s v="OTHER REVENUES &amp; CREDITS"/>
    <x v="15"/>
    <s v="RC_INIT_PROP18_16RATES"/>
    <x v="231"/>
  </r>
  <r>
    <x v="31"/>
    <n v="946"/>
    <x v="1"/>
    <x v="8"/>
    <s v="OTHER REVENUES &amp; CREDITS"/>
    <x v="15"/>
    <s v="RC_INIT_PROP18_16RATES"/>
    <x v="231"/>
  </r>
  <r>
    <x v="0"/>
    <n v="15.54"/>
    <x v="2"/>
    <x v="0"/>
    <s v="ANCILLARY SERVICES"/>
    <x v="0"/>
    <s v="RC_INIT_PROP18_16RATES"/>
    <x v="231"/>
  </r>
  <r>
    <x v="0"/>
    <n v="14.61"/>
    <x v="2"/>
    <x v="1"/>
    <s v="ANCILLARY SERVICES"/>
    <x v="0"/>
    <s v="RC_INIT_PROP18_16RATES"/>
    <x v="231"/>
  </r>
  <r>
    <x v="0"/>
    <n v="16.149999999999999"/>
    <x v="2"/>
    <x v="2"/>
    <s v="ANCILLARY SERVICES"/>
    <x v="0"/>
    <s v="RC_INIT_PROP18_16RATES"/>
    <x v="231"/>
  </r>
  <r>
    <x v="31"/>
    <n v="946"/>
    <x v="2"/>
    <x v="0"/>
    <s v="OTHER REVENUES &amp; CREDITS"/>
    <x v="15"/>
    <s v="RC_INIT_PROP18_16RATES"/>
    <x v="231"/>
  </r>
  <r>
    <x v="31"/>
    <n v="946"/>
    <x v="2"/>
    <x v="1"/>
    <s v="OTHER REVENUES &amp; CREDITS"/>
    <x v="15"/>
    <s v="RC_INIT_PROP18_16RATES"/>
    <x v="231"/>
  </r>
  <r>
    <x v="31"/>
    <n v="946"/>
    <x v="2"/>
    <x v="2"/>
    <s v="OTHER REVENUES &amp; CREDITS"/>
    <x v="15"/>
    <s v="RC_INIT_PROP18_16RATES"/>
    <x v="231"/>
  </r>
  <r>
    <x v="31"/>
    <n v="946"/>
    <x v="2"/>
    <x v="7"/>
    <s v="OTHER REVENUES &amp; CREDITS"/>
    <x v="15"/>
    <s v="RC_INIT_PROP18_16RATES"/>
    <x v="231"/>
  </r>
  <r>
    <x v="0"/>
    <n v="36.380000000000003"/>
    <x v="0"/>
    <x v="3"/>
    <s v="ANCILLARY SERVICES"/>
    <x v="0"/>
    <s v="RC_INIT_PROP18_16RATES"/>
    <x v="232"/>
  </r>
  <r>
    <x v="0"/>
    <n v="36.409999999999997"/>
    <x v="0"/>
    <x v="10"/>
    <s v="ANCILLARY SERVICES"/>
    <x v="0"/>
    <s v="RC_INIT_PROP18_16RATES"/>
    <x v="232"/>
  </r>
  <r>
    <x v="0"/>
    <n v="42.84"/>
    <x v="0"/>
    <x v="11"/>
    <s v="ANCILLARY SERVICES"/>
    <x v="0"/>
    <s v="RC_INIT_PROP18_16RATES"/>
    <x v="232"/>
  </r>
  <r>
    <x v="0"/>
    <n v="35.869999999999997"/>
    <x v="1"/>
    <x v="4"/>
    <s v="ANCILLARY SERVICES"/>
    <x v="0"/>
    <s v="RC_INIT_PROP18_16RATES"/>
    <x v="232"/>
  </r>
  <r>
    <x v="0"/>
    <n v="40.97"/>
    <x v="1"/>
    <x v="5"/>
    <s v="ANCILLARY SERVICES"/>
    <x v="0"/>
    <s v="RC_INIT_PROP18_16RATES"/>
    <x v="232"/>
  </r>
  <r>
    <x v="0"/>
    <n v="36.81"/>
    <x v="1"/>
    <x v="6"/>
    <s v="ANCILLARY SERVICES"/>
    <x v="0"/>
    <s v="RC_INIT_PROP18_16RATES"/>
    <x v="232"/>
  </r>
  <r>
    <x v="19"/>
    <n v="37.18"/>
    <x v="2"/>
    <x v="7"/>
    <s v="ANCILLARY SERVICES"/>
    <x v="0"/>
    <s v="RC_INIT_PROP18_16RATES"/>
    <x v="232"/>
  </r>
  <r>
    <x v="0"/>
    <n v="41.72"/>
    <x v="2"/>
    <x v="0"/>
    <s v="ANCILLARY SERVICES"/>
    <x v="0"/>
    <s v="RC_INIT_PROP18_16RATES"/>
    <x v="232"/>
  </r>
  <r>
    <x v="0"/>
    <n v="39.22"/>
    <x v="2"/>
    <x v="1"/>
    <s v="ANCILLARY SERVICES"/>
    <x v="0"/>
    <s v="RC_INIT_PROP18_16RATES"/>
    <x v="232"/>
  </r>
  <r>
    <x v="19"/>
    <n v="1204.45"/>
    <x v="0"/>
    <x v="2"/>
    <s v="ANCILLARY SERVICES"/>
    <x v="0"/>
    <s v="RC_INIT_PROP18_16RATES"/>
    <x v="233"/>
  </r>
  <r>
    <x v="19"/>
    <n v="936.29"/>
    <x v="0"/>
    <x v="7"/>
    <s v="ANCILLARY SERVICES"/>
    <x v="0"/>
    <s v="RC_INIT_PROP18_16RATES"/>
    <x v="233"/>
  </r>
  <r>
    <x v="0"/>
    <n v="1041.22"/>
    <x v="0"/>
    <x v="0"/>
    <s v="ANCILLARY SERVICES"/>
    <x v="0"/>
    <s v="RC_INIT_PROP18_16RATES"/>
    <x v="233"/>
  </r>
  <r>
    <x v="1"/>
    <n v="3220"/>
    <x v="0"/>
    <x v="0"/>
    <s v="ANCILLARY SERVICES"/>
    <x v="1"/>
    <s v="RC_INIT_PROP18_16RATES"/>
    <x v="233"/>
  </r>
  <r>
    <x v="1"/>
    <n v="2030"/>
    <x v="0"/>
    <x v="1"/>
    <s v="ANCILLARY SERVICES"/>
    <x v="1"/>
    <s v="RC_INIT_PROP18_16RATES"/>
    <x v="233"/>
  </r>
  <r>
    <x v="1"/>
    <n v="4690"/>
    <x v="0"/>
    <x v="2"/>
    <s v="ANCILLARY SERVICES"/>
    <x v="1"/>
    <s v="RC_INIT_PROP18_16RATES"/>
    <x v="233"/>
  </r>
  <r>
    <x v="1"/>
    <n v="420"/>
    <x v="0"/>
    <x v="7"/>
    <s v="ANCILLARY SERVICES"/>
    <x v="1"/>
    <s v="RC_INIT_PROP18_16RATES"/>
    <x v="233"/>
  </r>
  <r>
    <x v="43"/>
    <n v="3800"/>
    <x v="0"/>
    <x v="2"/>
    <s v="ANCILLARY SERVICES"/>
    <x v="1"/>
    <s v="RC_INIT_PROP18_16RATES"/>
    <x v="233"/>
  </r>
  <r>
    <x v="74"/>
    <n v="-689214.02"/>
    <x v="2"/>
    <x v="4"/>
    <s v="NETWORK"/>
    <x v="11"/>
    <s v="RC_INIT_PROP18_16RATES"/>
    <x v="110"/>
  </r>
  <r>
    <x v="74"/>
    <n v="-689214.02"/>
    <x v="2"/>
    <x v="5"/>
    <s v="NETWORK"/>
    <x v="11"/>
    <s v="RC_INIT_PROP18_16RATES"/>
    <x v="110"/>
  </r>
  <r>
    <x v="74"/>
    <n v="-689214.02"/>
    <x v="2"/>
    <x v="6"/>
    <s v="NETWORK"/>
    <x v="11"/>
    <s v="RC_INIT_PROP18_16RATES"/>
    <x v="110"/>
  </r>
  <r>
    <x v="74"/>
    <n v="-689214.02"/>
    <x v="2"/>
    <x v="8"/>
    <s v="NETWORK"/>
    <x v="11"/>
    <s v="RC_INIT_PROP18_16RATES"/>
    <x v="110"/>
  </r>
  <r>
    <x v="65"/>
    <n v="131032"/>
    <x v="2"/>
    <x v="11"/>
    <s v="NETWORK"/>
    <x v="11"/>
    <s v="RC_INIT_PROP18_16RATES"/>
    <x v="110"/>
  </r>
  <r>
    <x v="65"/>
    <n v="131032"/>
    <x v="2"/>
    <x v="9"/>
    <s v="NETWORK"/>
    <x v="11"/>
    <s v="RC_INIT_PROP18_16RATES"/>
    <x v="110"/>
  </r>
  <r>
    <x v="5"/>
    <n v="10540"/>
    <x v="2"/>
    <x v="10"/>
    <s v="NETWORK"/>
    <x v="3"/>
    <s v="RC_INIT_PROP18_16RATES"/>
    <x v="110"/>
  </r>
  <r>
    <x v="5"/>
    <n v="28900"/>
    <x v="2"/>
    <x v="11"/>
    <s v="NETWORK"/>
    <x v="3"/>
    <s v="RC_INIT_PROP18_16RATES"/>
    <x v="110"/>
  </r>
  <r>
    <x v="5"/>
    <n v="57800"/>
    <x v="2"/>
    <x v="9"/>
    <s v="NETWORK"/>
    <x v="3"/>
    <s v="RC_INIT_PROP18_16RATES"/>
    <x v="110"/>
  </r>
  <r>
    <x v="6"/>
    <n v="47775"/>
    <x v="2"/>
    <x v="3"/>
    <s v="NETWORK"/>
    <x v="3"/>
    <s v="RC_INIT_PROP18_16RATES"/>
    <x v="110"/>
  </r>
  <r>
    <x v="6"/>
    <n v="36015"/>
    <x v="2"/>
    <x v="10"/>
    <s v="NETWORK"/>
    <x v="3"/>
    <s v="RC_INIT_PROP18_16RATES"/>
    <x v="110"/>
  </r>
  <r>
    <x v="6"/>
    <n v="32830"/>
    <x v="2"/>
    <x v="11"/>
    <s v="NETWORK"/>
    <x v="3"/>
    <s v="RC_INIT_PROP18_16RATES"/>
    <x v="110"/>
  </r>
  <r>
    <x v="7"/>
    <n v="230709.12"/>
    <x v="2"/>
    <x v="3"/>
    <s v="NETWORK"/>
    <x v="3"/>
    <s v="RC_INIT_PROP18_16RATES"/>
    <x v="110"/>
  </r>
  <r>
    <x v="7"/>
    <n v="95426.880000000005"/>
    <x v="2"/>
    <x v="10"/>
    <s v="NETWORK"/>
    <x v="3"/>
    <s v="RC_INIT_PROP18_16RATES"/>
    <x v="110"/>
  </r>
  <r>
    <x v="7"/>
    <n v="125112.96000000001"/>
    <x v="2"/>
    <x v="11"/>
    <s v="NETWORK"/>
    <x v="3"/>
    <s v="RC_INIT_PROP18_16RATES"/>
    <x v="110"/>
  </r>
  <r>
    <x v="80"/>
    <n v="6528"/>
    <x v="2"/>
    <x v="6"/>
    <s v="OTHER REVENUES &amp; CREDITS"/>
    <x v="29"/>
    <s v="RC_INIT_PROP18_16RATES"/>
    <x v="110"/>
  </r>
  <r>
    <x v="80"/>
    <n v="6528"/>
    <x v="2"/>
    <x v="8"/>
    <s v="OTHER REVENUES &amp; CREDITS"/>
    <x v="29"/>
    <s v="RC_INIT_PROP18_16RATES"/>
    <x v="110"/>
  </r>
  <r>
    <x v="78"/>
    <n v="12305"/>
    <x v="2"/>
    <x v="0"/>
    <s v="OTHER REVENUES &amp; CREDITS"/>
    <x v="27"/>
    <s v="RC_INIT_PROP18_16RATES"/>
    <x v="110"/>
  </r>
  <r>
    <x v="78"/>
    <n v="12305"/>
    <x v="2"/>
    <x v="1"/>
    <s v="OTHER REVENUES &amp; CREDITS"/>
    <x v="27"/>
    <s v="RC_INIT_PROP18_16RATES"/>
    <x v="110"/>
  </r>
  <r>
    <x v="78"/>
    <n v="12305"/>
    <x v="2"/>
    <x v="2"/>
    <s v="OTHER REVENUES &amp; CREDITS"/>
    <x v="27"/>
    <s v="RC_INIT_PROP18_16RATES"/>
    <x v="110"/>
  </r>
  <r>
    <x v="30"/>
    <n v="83762"/>
    <x v="2"/>
    <x v="0"/>
    <s v="OTHER REVENUES &amp; CREDITS"/>
    <x v="14"/>
    <s v="RC_INIT_PROP18_16RATES"/>
    <x v="110"/>
  </r>
  <r>
    <x v="30"/>
    <n v="83762"/>
    <x v="2"/>
    <x v="1"/>
    <s v="OTHER REVENUES &amp; CREDITS"/>
    <x v="14"/>
    <s v="RC_INIT_PROP18_16RATES"/>
    <x v="110"/>
  </r>
  <r>
    <x v="31"/>
    <n v="33102"/>
    <x v="2"/>
    <x v="11"/>
    <s v="OTHER REVENUES &amp; CREDITS"/>
    <x v="15"/>
    <s v="RC_INIT_PROP18_16RATES"/>
    <x v="110"/>
  </r>
  <r>
    <x v="31"/>
    <n v="33102"/>
    <x v="2"/>
    <x v="9"/>
    <s v="OTHER REVENUES &amp; CREDITS"/>
    <x v="15"/>
    <s v="RC_INIT_PROP18_16RATES"/>
    <x v="110"/>
  </r>
  <r>
    <x v="66"/>
    <n v="18909.810000000001"/>
    <x v="0"/>
    <x v="4"/>
    <s v="ANCILLARY SERVICES"/>
    <x v="25"/>
    <s v="RC_INIT_PROP18_16RATES"/>
    <x v="111"/>
  </r>
  <r>
    <x v="66"/>
    <n v="18909.810000000001"/>
    <x v="0"/>
    <x v="5"/>
    <s v="ANCILLARY SERVICES"/>
    <x v="25"/>
    <s v="RC_INIT_PROP18_16RATES"/>
    <x v="111"/>
  </r>
  <r>
    <x v="66"/>
    <n v="18909.810000000001"/>
    <x v="0"/>
    <x v="6"/>
    <s v="ANCILLARY SERVICES"/>
    <x v="25"/>
    <s v="RC_INIT_PROP18_16RATES"/>
    <x v="111"/>
  </r>
  <r>
    <x v="67"/>
    <n v="5069.8900000000003"/>
    <x v="0"/>
    <x v="3"/>
    <s v="ANCILLARY SERVICES"/>
    <x v="25"/>
    <s v="RC_INIT_PROP18_16RATES"/>
    <x v="111"/>
  </r>
  <r>
    <x v="67"/>
    <n v="5069.8900000000003"/>
    <x v="0"/>
    <x v="10"/>
    <s v="ANCILLARY SERVICES"/>
    <x v="25"/>
    <s v="RC_INIT_PROP18_16RATES"/>
    <x v="111"/>
  </r>
  <r>
    <x v="67"/>
    <n v="5069.8900000000003"/>
    <x v="0"/>
    <x v="11"/>
    <s v="ANCILLARY SERVICES"/>
    <x v="25"/>
    <s v="RC_INIT_PROP18_16RATES"/>
    <x v="111"/>
  </r>
  <r>
    <x v="67"/>
    <n v="5069.8900000000003"/>
    <x v="0"/>
    <x v="9"/>
    <s v="ANCILLARY SERVICES"/>
    <x v="25"/>
    <s v="RC_INIT_PROP18_16RATES"/>
    <x v="111"/>
  </r>
  <r>
    <x v="0"/>
    <n v="52786.89"/>
    <x v="0"/>
    <x v="10"/>
    <s v="ANCILLARY SERVICES"/>
    <x v="0"/>
    <s v="RC_INIT_PROP18_16RATES"/>
    <x v="111"/>
  </r>
  <r>
    <x v="0"/>
    <n v="62108.27"/>
    <x v="0"/>
    <x v="11"/>
    <s v="ANCILLARY SERVICES"/>
    <x v="0"/>
    <s v="RC_INIT_PROP18_16RATES"/>
    <x v="111"/>
  </r>
  <r>
    <x v="0"/>
    <n v="58089.8"/>
    <x v="0"/>
    <x v="9"/>
    <s v="ANCILLARY SERVICES"/>
    <x v="0"/>
    <s v="RC_INIT_PROP18_16RATES"/>
    <x v="111"/>
  </r>
  <r>
    <x v="26"/>
    <n v="542101"/>
    <x v="0"/>
    <x v="3"/>
    <s v="ANCILLARY SERVICES"/>
    <x v="1"/>
    <s v="RC_INIT_PROP18_16RATES"/>
    <x v="111"/>
  </r>
  <r>
    <x v="26"/>
    <n v="602301"/>
    <x v="0"/>
    <x v="10"/>
    <s v="ANCILLARY SERVICES"/>
    <x v="1"/>
    <s v="RC_INIT_PROP18_16RATES"/>
    <x v="111"/>
  </r>
  <r>
    <x v="26"/>
    <n v="657986"/>
    <x v="0"/>
    <x v="11"/>
    <s v="ANCILLARY SERVICES"/>
    <x v="1"/>
    <s v="RC_INIT_PROP18_16RATES"/>
    <x v="111"/>
  </r>
  <r>
    <x v="38"/>
    <n v="1260750"/>
    <x v="0"/>
    <x v="10"/>
    <s v="INTERTIE"/>
    <x v="18"/>
    <s v="RC_INIT_PROP18_16RATES"/>
    <x v="111"/>
  </r>
  <r>
    <x v="38"/>
    <n v="1488300"/>
    <x v="0"/>
    <x v="11"/>
    <s v="INTERTIE"/>
    <x v="18"/>
    <s v="RC_INIT_PROP18_16RATES"/>
    <x v="111"/>
  </r>
  <r>
    <x v="38"/>
    <n v="1488300"/>
    <x v="0"/>
    <x v="9"/>
    <s v="INTERTIE"/>
    <x v="18"/>
    <s v="RC_INIT_PROP18_16RATES"/>
    <x v="111"/>
  </r>
  <r>
    <x v="74"/>
    <n v="-24221.07"/>
    <x v="0"/>
    <x v="4"/>
    <s v="NETWORK"/>
    <x v="11"/>
    <s v="RC_INIT_PROP18_16RATES"/>
    <x v="111"/>
  </r>
  <r>
    <x v="74"/>
    <n v="-24221.07"/>
    <x v="0"/>
    <x v="5"/>
    <s v="NETWORK"/>
    <x v="11"/>
    <s v="RC_INIT_PROP18_16RATES"/>
    <x v="111"/>
  </r>
  <r>
    <x v="74"/>
    <n v="-24221.07"/>
    <x v="0"/>
    <x v="6"/>
    <s v="NETWORK"/>
    <x v="11"/>
    <s v="RC_INIT_PROP18_16RATES"/>
    <x v="111"/>
  </r>
  <r>
    <x v="74"/>
    <n v="-24221.07"/>
    <x v="0"/>
    <x v="8"/>
    <s v="NETWORK"/>
    <x v="11"/>
    <s v="RC_INIT_PROP18_16RATES"/>
    <x v="111"/>
  </r>
  <r>
    <x v="80"/>
    <n v="8568"/>
    <x v="0"/>
    <x v="6"/>
    <s v="OTHER REVENUES &amp; CREDITS"/>
    <x v="29"/>
    <s v="RC_INIT_PROP18_16RATES"/>
    <x v="111"/>
  </r>
  <r>
    <x v="80"/>
    <n v="8568"/>
    <x v="0"/>
    <x v="8"/>
    <s v="OTHER REVENUES &amp; CREDITS"/>
    <x v="29"/>
    <s v="RC_INIT_PROP18_16RATES"/>
    <x v="111"/>
  </r>
  <r>
    <x v="78"/>
    <n v="1304"/>
    <x v="0"/>
    <x v="0"/>
    <s v="OTHER REVENUES &amp; CREDITS"/>
    <x v="27"/>
    <s v="RC_INIT_PROP18_16RATES"/>
    <x v="111"/>
  </r>
  <r>
    <x v="78"/>
    <n v="1304"/>
    <x v="0"/>
    <x v="1"/>
    <s v="OTHER REVENUES &amp; CREDITS"/>
    <x v="27"/>
    <s v="RC_INIT_PROP18_16RATES"/>
    <x v="111"/>
  </r>
  <r>
    <x v="78"/>
    <n v="1304"/>
    <x v="0"/>
    <x v="2"/>
    <s v="OTHER REVENUES &amp; CREDITS"/>
    <x v="27"/>
    <s v="RC_INIT_PROP18_16RATES"/>
    <x v="111"/>
  </r>
  <r>
    <x v="89"/>
    <n v="374500"/>
    <x v="0"/>
    <x v="5"/>
    <s v="OTHER REVENUES &amp; CREDITS"/>
    <x v="33"/>
    <s v="RC_INIT_PROP18_16RATES"/>
    <x v="111"/>
  </r>
  <r>
    <x v="66"/>
    <n v="18909.810000000001"/>
    <x v="1"/>
    <x v="0"/>
    <s v="ANCILLARY SERVICES"/>
    <x v="25"/>
    <s v="RC_INIT_PROP18_16RATES"/>
    <x v="111"/>
  </r>
  <r>
    <x v="66"/>
    <n v="18909.810000000001"/>
    <x v="1"/>
    <x v="1"/>
    <s v="ANCILLARY SERVICES"/>
    <x v="25"/>
    <s v="RC_INIT_PROP18_16RATES"/>
    <x v="111"/>
  </r>
  <r>
    <x v="67"/>
    <n v="5069.8900000000003"/>
    <x v="1"/>
    <x v="4"/>
    <s v="ANCILLARY SERVICES"/>
    <x v="25"/>
    <s v="RC_INIT_PROP18_16RATES"/>
    <x v="111"/>
  </r>
  <r>
    <x v="67"/>
    <n v="5069.8900000000003"/>
    <x v="1"/>
    <x v="5"/>
    <s v="ANCILLARY SERVICES"/>
    <x v="25"/>
    <s v="RC_INIT_PROP18_16RATES"/>
    <x v="111"/>
  </r>
  <r>
    <x v="67"/>
    <n v="5069.8900000000003"/>
    <x v="1"/>
    <x v="6"/>
    <s v="ANCILLARY SERVICES"/>
    <x v="25"/>
    <s v="RC_INIT_PROP18_16RATES"/>
    <x v="111"/>
  </r>
  <r>
    <x v="67"/>
    <n v="5069.8900000000003"/>
    <x v="1"/>
    <x v="8"/>
    <s v="ANCILLARY SERVICES"/>
    <x v="25"/>
    <s v="RC_INIT_PROP18_16RATES"/>
    <x v="111"/>
  </r>
  <r>
    <x v="0"/>
    <n v="59407.57"/>
    <x v="1"/>
    <x v="5"/>
    <s v="ANCILLARY SERVICES"/>
    <x v="0"/>
    <s v="RC_INIT_PROP18_16RATES"/>
    <x v="111"/>
  </r>
  <r>
    <x v="0"/>
    <n v="53368.6"/>
    <x v="1"/>
    <x v="6"/>
    <s v="ANCILLARY SERVICES"/>
    <x v="0"/>
    <s v="RC_INIT_PROP18_16RATES"/>
    <x v="111"/>
  </r>
  <r>
    <x v="0"/>
    <n v="62776.2"/>
    <x v="1"/>
    <x v="8"/>
    <s v="ANCILLARY SERVICES"/>
    <x v="0"/>
    <s v="RC_INIT_PROP18_16RATES"/>
    <x v="111"/>
  </r>
  <r>
    <x v="26"/>
    <n v="673036"/>
    <x v="1"/>
    <x v="4"/>
    <s v="ANCILLARY SERVICES"/>
    <x v="1"/>
    <s v="RC_INIT_PROP18_16RATES"/>
    <x v="111"/>
  </r>
  <r>
    <x v="43"/>
    <n v="1950"/>
    <x v="0"/>
    <x v="7"/>
    <s v="ANCILLARY SERVICES"/>
    <x v="1"/>
    <s v="RC_INIT_PROP18_16RATES"/>
    <x v="233"/>
  </r>
  <r>
    <x v="18"/>
    <n v="34028"/>
    <x v="0"/>
    <x v="4"/>
    <s v="DELIVERY"/>
    <x v="9"/>
    <s v="RC_INIT_PROP18_16RATES"/>
    <x v="233"/>
  </r>
  <r>
    <x v="18"/>
    <n v="34028"/>
    <x v="0"/>
    <x v="5"/>
    <s v="DELIVERY"/>
    <x v="9"/>
    <s v="RC_INIT_PROP18_16RATES"/>
    <x v="233"/>
  </r>
  <r>
    <x v="27"/>
    <n v="74450"/>
    <x v="0"/>
    <x v="9"/>
    <s v="NETWORK"/>
    <x v="11"/>
    <s v="RC_INIT_PROP18_16RATES"/>
    <x v="233"/>
  </r>
  <r>
    <x v="5"/>
    <n v="15640"/>
    <x v="0"/>
    <x v="0"/>
    <s v="NETWORK"/>
    <x v="3"/>
    <s v="RC_INIT_PROP18_16RATES"/>
    <x v="233"/>
  </r>
  <r>
    <x v="19"/>
    <n v="1091.3499999999999"/>
    <x v="1"/>
    <x v="11"/>
    <s v="ANCILLARY SERVICES"/>
    <x v="0"/>
    <s v="RC_INIT_PROP18_16RATES"/>
    <x v="233"/>
  </r>
  <r>
    <x v="19"/>
    <n v="1024.49"/>
    <x v="1"/>
    <x v="9"/>
    <s v="ANCILLARY SERVICES"/>
    <x v="0"/>
    <s v="RC_INIT_PROP18_16RATES"/>
    <x v="233"/>
  </r>
  <r>
    <x v="0"/>
    <n v="874.9"/>
    <x v="1"/>
    <x v="3"/>
    <s v="ANCILLARY SERVICES"/>
    <x v="0"/>
    <s v="RC_INIT_PROP18_16RATES"/>
    <x v="233"/>
  </r>
  <r>
    <x v="1"/>
    <n v="350"/>
    <x v="1"/>
    <x v="3"/>
    <s v="ANCILLARY SERVICES"/>
    <x v="1"/>
    <s v="RC_INIT_PROP18_16RATES"/>
    <x v="233"/>
  </r>
  <r>
    <x v="1"/>
    <n v="700"/>
    <x v="1"/>
    <x v="10"/>
    <s v="ANCILLARY SERVICES"/>
    <x v="1"/>
    <s v="RC_INIT_PROP18_16RATES"/>
    <x v="233"/>
  </r>
  <r>
    <x v="1"/>
    <n v="1540"/>
    <x v="1"/>
    <x v="11"/>
    <s v="ANCILLARY SERVICES"/>
    <x v="1"/>
    <s v="RC_INIT_PROP18_16RATES"/>
    <x v="233"/>
  </r>
  <r>
    <x v="1"/>
    <n v="630"/>
    <x v="1"/>
    <x v="9"/>
    <s v="ANCILLARY SERVICES"/>
    <x v="1"/>
    <s v="RC_INIT_PROP18_16RATES"/>
    <x v="233"/>
  </r>
  <r>
    <x v="43"/>
    <n v="1750"/>
    <x v="1"/>
    <x v="11"/>
    <s v="ANCILLARY SERVICES"/>
    <x v="1"/>
    <s v="RC_INIT_PROP18_16RATES"/>
    <x v="233"/>
  </r>
  <r>
    <x v="43"/>
    <n v="1600"/>
    <x v="1"/>
    <x v="9"/>
    <s v="ANCILLARY SERVICES"/>
    <x v="1"/>
    <s v="RC_INIT_PROP18_16RATES"/>
    <x v="233"/>
  </r>
  <r>
    <x v="18"/>
    <n v="34028"/>
    <x v="1"/>
    <x v="0"/>
    <s v="DELIVERY"/>
    <x v="9"/>
    <s v="RC_INIT_PROP18_16RATES"/>
    <x v="233"/>
  </r>
  <r>
    <x v="27"/>
    <n v="74450"/>
    <x v="1"/>
    <x v="8"/>
    <s v="NETWORK"/>
    <x v="11"/>
    <s v="RC_INIT_PROP18_16RATES"/>
    <x v="233"/>
  </r>
  <r>
    <x v="5"/>
    <n v="1700"/>
    <x v="1"/>
    <x v="3"/>
    <s v="NETWORK"/>
    <x v="3"/>
    <s v="RC_INIT_PROP18_16RATES"/>
    <x v="233"/>
  </r>
  <r>
    <x v="19"/>
    <n v="996.35"/>
    <x v="2"/>
    <x v="6"/>
    <s v="ANCILLARY SERVICES"/>
    <x v="0"/>
    <s v="RC_INIT_PROP18_16RATES"/>
    <x v="233"/>
  </r>
  <r>
    <x v="19"/>
    <n v="1168.67"/>
    <x v="2"/>
    <x v="8"/>
    <s v="ANCILLARY SERVICES"/>
    <x v="0"/>
    <s v="RC_INIT_PROP18_16RATES"/>
    <x v="233"/>
  </r>
  <r>
    <x v="0"/>
    <n v="861.02"/>
    <x v="2"/>
    <x v="4"/>
    <s v="ANCILLARY SERVICES"/>
    <x v="0"/>
    <s v="RC_INIT_PROP18_16RATES"/>
    <x v="233"/>
  </r>
  <r>
    <x v="1"/>
    <n v="630"/>
    <x v="2"/>
    <x v="4"/>
    <s v="ANCILLARY SERVICES"/>
    <x v="1"/>
    <s v="RC_INIT_PROP18_16RATES"/>
    <x v="233"/>
  </r>
  <r>
    <x v="1"/>
    <n v="1050"/>
    <x v="2"/>
    <x v="5"/>
    <s v="ANCILLARY SERVICES"/>
    <x v="1"/>
    <s v="RC_INIT_PROP18_16RATES"/>
    <x v="233"/>
  </r>
  <r>
    <x v="1"/>
    <n v="630"/>
    <x v="2"/>
    <x v="6"/>
    <s v="ANCILLARY SERVICES"/>
    <x v="1"/>
    <s v="RC_INIT_PROP18_16RATES"/>
    <x v="233"/>
  </r>
  <r>
    <x v="1"/>
    <n v="630"/>
    <x v="2"/>
    <x v="8"/>
    <s v="ANCILLARY SERVICES"/>
    <x v="1"/>
    <s v="RC_INIT_PROP18_16RATES"/>
    <x v="233"/>
  </r>
  <r>
    <x v="43"/>
    <n v="1250"/>
    <x v="2"/>
    <x v="6"/>
    <s v="ANCILLARY SERVICES"/>
    <x v="1"/>
    <s v="RC_INIT_PROP18_16RATES"/>
    <x v="233"/>
  </r>
  <r>
    <x v="43"/>
    <n v="1200"/>
    <x v="2"/>
    <x v="8"/>
    <s v="ANCILLARY SERVICES"/>
    <x v="1"/>
    <s v="RC_INIT_PROP18_16RATES"/>
    <x v="233"/>
  </r>
  <r>
    <x v="18"/>
    <n v="34028"/>
    <x v="2"/>
    <x v="3"/>
    <s v="DELIVERY"/>
    <x v="9"/>
    <s v="RC_INIT_PROP18_16RATES"/>
    <x v="233"/>
  </r>
  <r>
    <x v="27"/>
    <n v="74450"/>
    <x v="2"/>
    <x v="2"/>
    <s v="NETWORK"/>
    <x v="11"/>
    <s v="RC_INIT_PROP18_16RATES"/>
    <x v="233"/>
  </r>
  <r>
    <x v="27"/>
    <n v="74450"/>
    <x v="2"/>
    <x v="7"/>
    <s v="NETWORK"/>
    <x v="11"/>
    <s v="RC_INIT_PROP18_16RATES"/>
    <x v="233"/>
  </r>
  <r>
    <x v="5"/>
    <n v="3060"/>
    <x v="2"/>
    <x v="4"/>
    <s v="NETWORK"/>
    <x v="3"/>
    <s v="RC_INIT_PROP18_16RATES"/>
    <x v="233"/>
  </r>
  <r>
    <x v="66"/>
    <n v="1759.15"/>
    <x v="0"/>
    <x v="7"/>
    <s v="ANCILLARY SERVICES"/>
    <x v="25"/>
    <s v="RC_INIT_PROP18_16RATES"/>
    <x v="234"/>
  </r>
  <r>
    <x v="19"/>
    <n v="1621.22"/>
    <x v="0"/>
    <x v="10"/>
    <s v="ANCILLARY SERVICES"/>
    <x v="0"/>
    <s v="RC_INIT_PROP18_16RATES"/>
    <x v="234"/>
  </r>
  <r>
    <x v="19"/>
    <n v="1907.5"/>
    <x v="0"/>
    <x v="11"/>
    <s v="ANCILLARY SERVICES"/>
    <x v="0"/>
    <s v="RC_INIT_PROP18_16RATES"/>
    <x v="234"/>
  </r>
  <r>
    <x v="19"/>
    <n v="1784.08"/>
    <x v="0"/>
    <x v="9"/>
    <s v="ANCILLARY SERVICES"/>
    <x v="0"/>
    <s v="RC_INIT_PROP18_16RATES"/>
    <x v="234"/>
  </r>
  <r>
    <x v="66"/>
    <n v="1759.15"/>
    <x v="1"/>
    <x v="9"/>
    <s v="ANCILLARY SERVICES"/>
    <x v="25"/>
    <s v="RC_INIT_PROP18_16RATES"/>
    <x v="234"/>
  </r>
  <r>
    <x v="19"/>
    <n v="1824.55"/>
    <x v="1"/>
    <x v="5"/>
    <s v="ANCILLARY SERVICES"/>
    <x v="0"/>
    <s v="RC_INIT_PROP18_16RATES"/>
    <x v="234"/>
  </r>
  <r>
    <x v="19"/>
    <n v="1639.08"/>
    <x v="1"/>
    <x v="6"/>
    <s v="ANCILLARY SERVICES"/>
    <x v="0"/>
    <s v="RC_INIT_PROP18_16RATES"/>
    <x v="234"/>
  </r>
  <r>
    <x v="19"/>
    <n v="1928.01"/>
    <x v="1"/>
    <x v="8"/>
    <s v="ANCILLARY SERVICES"/>
    <x v="0"/>
    <s v="RC_INIT_PROP18_16RATES"/>
    <x v="234"/>
  </r>
  <r>
    <x v="66"/>
    <n v="1759.15"/>
    <x v="2"/>
    <x v="8"/>
    <s v="ANCILLARY SERVICES"/>
    <x v="25"/>
    <s v="RC_INIT_PROP18_16RATES"/>
    <x v="234"/>
  </r>
  <r>
    <x v="19"/>
    <n v="1857.78"/>
    <x v="2"/>
    <x v="0"/>
    <s v="ANCILLARY SERVICES"/>
    <x v="0"/>
    <s v="RC_INIT_PROP18_16RATES"/>
    <x v="234"/>
  </r>
  <r>
    <x v="19"/>
    <n v="1746.5"/>
    <x v="2"/>
    <x v="1"/>
    <s v="ANCILLARY SERVICES"/>
    <x v="0"/>
    <s v="RC_INIT_PROP18_16RATES"/>
    <x v="234"/>
  </r>
  <r>
    <x v="19"/>
    <n v="1930.77"/>
    <x v="2"/>
    <x v="2"/>
    <s v="ANCILLARY SERVICES"/>
    <x v="0"/>
    <s v="RC_INIT_PROP18_16RATES"/>
    <x v="234"/>
  </r>
  <r>
    <x v="19"/>
    <n v="1517.82"/>
    <x v="2"/>
    <x v="7"/>
    <s v="ANCILLARY SERVICES"/>
    <x v="0"/>
    <s v="RC_INIT_PROP18_16RATES"/>
    <x v="234"/>
  </r>
  <r>
    <x v="19"/>
    <n v="36.67"/>
    <x v="0"/>
    <x v="0"/>
    <s v="ANCILLARY SERVICES"/>
    <x v="0"/>
    <s v="RC_INIT_PROP18_16RATES"/>
    <x v="235"/>
  </r>
  <r>
    <x v="19"/>
    <n v="34.9"/>
    <x v="0"/>
    <x v="1"/>
    <s v="ANCILLARY SERVICES"/>
    <x v="0"/>
    <s v="RC_INIT_PROP18_16RATES"/>
    <x v="235"/>
  </r>
  <r>
    <x v="19"/>
    <n v="38.89"/>
    <x v="0"/>
    <x v="2"/>
    <s v="ANCILLARY SERVICES"/>
    <x v="0"/>
    <s v="RC_INIT_PROP18_16RATES"/>
    <x v="235"/>
  </r>
  <r>
    <x v="19"/>
    <n v="30.82"/>
    <x v="1"/>
    <x v="3"/>
    <s v="ANCILLARY SERVICES"/>
    <x v="0"/>
    <s v="RC_INIT_PROP18_16RATES"/>
    <x v="235"/>
  </r>
  <r>
    <x v="19"/>
    <n v="30.27"/>
    <x v="1"/>
    <x v="10"/>
    <s v="ANCILLARY SERVICES"/>
    <x v="0"/>
    <s v="RC_INIT_PROP18_16RATES"/>
    <x v="235"/>
  </r>
  <r>
    <x v="19"/>
    <n v="35.24"/>
    <x v="1"/>
    <x v="11"/>
    <s v="ANCILLARY SERVICES"/>
    <x v="0"/>
    <s v="RC_INIT_PROP18_16RATES"/>
    <x v="235"/>
  </r>
  <r>
    <x v="19"/>
    <n v="30.33"/>
    <x v="2"/>
    <x v="4"/>
    <s v="ANCILLARY SERVICES"/>
    <x v="0"/>
    <s v="RC_INIT_PROP18_16RATES"/>
    <x v="235"/>
  </r>
  <r>
    <x v="19"/>
    <n v="35.42"/>
    <x v="2"/>
    <x v="5"/>
    <s v="ANCILLARY SERVICES"/>
    <x v="0"/>
    <s v="RC_INIT_PROP18_16RATES"/>
    <x v="235"/>
  </r>
  <r>
    <x v="19"/>
    <n v="32.17"/>
    <x v="2"/>
    <x v="6"/>
    <s v="ANCILLARY SERVICES"/>
    <x v="0"/>
    <s v="RC_INIT_PROP18_16RATES"/>
    <x v="235"/>
  </r>
  <r>
    <x v="0"/>
    <n v="26.81"/>
    <x v="2"/>
    <x v="7"/>
    <s v="ANCILLARY SERVICES"/>
    <x v="0"/>
    <s v="RC_INIT_PROP18_16RATES"/>
    <x v="235"/>
  </r>
  <r>
    <x v="66"/>
    <n v="596.91999999999996"/>
    <x v="0"/>
    <x v="10"/>
    <s v="ANCILLARY SERVICES"/>
    <x v="25"/>
    <s v="RC_INIT_PROP18_16RATES"/>
    <x v="236"/>
  </r>
  <r>
    <x v="66"/>
    <n v="596.91999999999996"/>
    <x v="0"/>
    <x v="11"/>
    <s v="ANCILLARY SERVICES"/>
    <x v="25"/>
    <s v="RC_INIT_PROP18_16RATES"/>
    <x v="236"/>
  </r>
  <r>
    <x v="66"/>
    <n v="596.91999999999996"/>
    <x v="0"/>
    <x v="9"/>
    <s v="ANCILLARY SERVICES"/>
    <x v="25"/>
    <s v="RC_INIT_PROP18_16RATES"/>
    <x v="236"/>
  </r>
  <r>
    <x v="67"/>
    <n v="53.39"/>
    <x v="0"/>
    <x v="2"/>
    <s v="ANCILLARY SERVICES"/>
    <x v="25"/>
    <s v="RC_INIT_PROP18_16RATES"/>
    <x v="236"/>
  </r>
  <r>
    <x v="67"/>
    <n v="53.39"/>
    <x v="0"/>
    <x v="7"/>
    <s v="ANCILLARY SERVICES"/>
    <x v="25"/>
    <s v="RC_INIT_PROP18_16RATES"/>
    <x v="236"/>
  </r>
  <r>
    <x v="66"/>
    <n v="596.91999999999996"/>
    <x v="1"/>
    <x v="5"/>
    <s v="ANCILLARY SERVICES"/>
    <x v="25"/>
    <s v="RC_INIT_PROP18_16RATES"/>
    <x v="236"/>
  </r>
  <r>
    <x v="66"/>
    <n v="596.91999999999996"/>
    <x v="1"/>
    <x v="6"/>
    <s v="ANCILLARY SERVICES"/>
    <x v="25"/>
    <s v="RC_INIT_PROP18_16RATES"/>
    <x v="236"/>
  </r>
  <r>
    <x v="26"/>
    <n v="673036"/>
    <x v="1"/>
    <x v="5"/>
    <s v="ANCILLARY SERVICES"/>
    <x v="1"/>
    <s v="RC_INIT_PROP18_16RATES"/>
    <x v="111"/>
  </r>
  <r>
    <x v="26"/>
    <n v="673036"/>
    <x v="1"/>
    <x v="6"/>
    <s v="ANCILLARY SERVICES"/>
    <x v="1"/>
    <s v="RC_INIT_PROP18_16RATES"/>
    <x v="111"/>
  </r>
  <r>
    <x v="38"/>
    <n v="1488300"/>
    <x v="1"/>
    <x v="5"/>
    <s v="INTERTIE"/>
    <x v="18"/>
    <s v="RC_INIT_PROP18_16RATES"/>
    <x v="111"/>
  </r>
  <r>
    <x v="38"/>
    <n v="1488300"/>
    <x v="1"/>
    <x v="6"/>
    <s v="INTERTIE"/>
    <x v="18"/>
    <s v="RC_INIT_PROP18_16RATES"/>
    <x v="111"/>
  </r>
  <r>
    <x v="38"/>
    <n v="1488300"/>
    <x v="1"/>
    <x v="8"/>
    <s v="INTERTIE"/>
    <x v="18"/>
    <s v="RC_INIT_PROP18_16RATES"/>
    <x v="111"/>
  </r>
  <r>
    <x v="74"/>
    <n v="-24221.07"/>
    <x v="1"/>
    <x v="0"/>
    <s v="NETWORK"/>
    <x v="11"/>
    <s v="RC_INIT_PROP18_16RATES"/>
    <x v="111"/>
  </r>
  <r>
    <x v="74"/>
    <n v="-24221.07"/>
    <x v="1"/>
    <x v="1"/>
    <s v="NETWORK"/>
    <x v="11"/>
    <s v="RC_INIT_PROP18_16RATES"/>
    <x v="111"/>
  </r>
  <r>
    <x v="74"/>
    <n v="-24221.07"/>
    <x v="1"/>
    <x v="2"/>
    <s v="NETWORK"/>
    <x v="11"/>
    <s v="RC_INIT_PROP18_16RATES"/>
    <x v="111"/>
  </r>
  <r>
    <x v="80"/>
    <n v="8568"/>
    <x v="1"/>
    <x v="1"/>
    <s v="OTHER REVENUES &amp; CREDITS"/>
    <x v="29"/>
    <s v="RC_INIT_PROP18_16RATES"/>
    <x v="111"/>
  </r>
  <r>
    <x v="80"/>
    <n v="8568"/>
    <x v="1"/>
    <x v="2"/>
    <s v="OTHER REVENUES &amp; CREDITS"/>
    <x v="29"/>
    <s v="RC_INIT_PROP18_16RATES"/>
    <x v="111"/>
  </r>
  <r>
    <x v="80"/>
    <n v="8568"/>
    <x v="1"/>
    <x v="7"/>
    <s v="OTHER REVENUES &amp; CREDITS"/>
    <x v="29"/>
    <s v="RC_INIT_PROP18_16RATES"/>
    <x v="111"/>
  </r>
  <r>
    <x v="78"/>
    <n v="1304"/>
    <x v="1"/>
    <x v="3"/>
    <s v="OTHER REVENUES &amp; CREDITS"/>
    <x v="27"/>
    <s v="RC_INIT_PROP18_16RATES"/>
    <x v="111"/>
  </r>
  <r>
    <x v="78"/>
    <n v="1304"/>
    <x v="1"/>
    <x v="10"/>
    <s v="OTHER REVENUES &amp; CREDITS"/>
    <x v="27"/>
    <s v="RC_INIT_PROP18_16RATES"/>
    <x v="111"/>
  </r>
  <r>
    <x v="78"/>
    <n v="1304"/>
    <x v="1"/>
    <x v="11"/>
    <s v="OTHER REVENUES &amp; CREDITS"/>
    <x v="27"/>
    <s v="RC_INIT_PROP18_16RATES"/>
    <x v="111"/>
  </r>
  <r>
    <x v="66"/>
    <n v="18909.810000000001"/>
    <x v="2"/>
    <x v="3"/>
    <s v="ANCILLARY SERVICES"/>
    <x v="25"/>
    <s v="RC_INIT_PROP18_16RATES"/>
    <x v="111"/>
  </r>
  <r>
    <x v="66"/>
    <n v="18909.810000000001"/>
    <x v="2"/>
    <x v="10"/>
    <s v="ANCILLARY SERVICES"/>
    <x v="25"/>
    <s v="RC_INIT_PROP18_16RATES"/>
    <x v="111"/>
  </r>
  <r>
    <x v="67"/>
    <n v="5069.8900000000003"/>
    <x v="2"/>
    <x v="0"/>
    <s v="ANCILLARY SERVICES"/>
    <x v="25"/>
    <s v="RC_INIT_PROP18_16RATES"/>
    <x v="111"/>
  </r>
  <r>
    <x v="67"/>
    <n v="5069.8900000000003"/>
    <x v="2"/>
    <x v="1"/>
    <s v="ANCILLARY SERVICES"/>
    <x v="25"/>
    <s v="RC_INIT_PROP18_16RATES"/>
    <x v="111"/>
  </r>
  <r>
    <x v="67"/>
    <n v="5069.8900000000003"/>
    <x v="2"/>
    <x v="2"/>
    <s v="ANCILLARY SERVICES"/>
    <x v="25"/>
    <s v="RC_INIT_PROP18_16RATES"/>
    <x v="111"/>
  </r>
  <r>
    <x v="0"/>
    <n v="60489.39"/>
    <x v="2"/>
    <x v="0"/>
    <s v="ANCILLARY SERVICES"/>
    <x v="0"/>
    <s v="RC_INIT_PROP18_16RATES"/>
    <x v="111"/>
  </r>
  <r>
    <x v="0"/>
    <n v="56866.19"/>
    <x v="2"/>
    <x v="1"/>
    <s v="ANCILLARY SERVICES"/>
    <x v="0"/>
    <s v="RC_INIT_PROP18_16RATES"/>
    <x v="111"/>
  </r>
  <r>
    <x v="0"/>
    <n v="62865.8"/>
    <x v="2"/>
    <x v="2"/>
    <s v="ANCILLARY SERVICES"/>
    <x v="0"/>
    <s v="RC_INIT_PROP18_16RATES"/>
    <x v="111"/>
  </r>
  <r>
    <x v="0"/>
    <n v="49420.38"/>
    <x v="2"/>
    <x v="7"/>
    <s v="ANCILLARY SERVICES"/>
    <x v="0"/>
    <s v="RC_INIT_PROP18_16RATES"/>
    <x v="111"/>
  </r>
  <r>
    <x v="26"/>
    <n v="748286"/>
    <x v="2"/>
    <x v="0"/>
    <s v="ANCILLARY SERVICES"/>
    <x v="1"/>
    <s v="RC_INIT_PROP18_16RATES"/>
    <x v="111"/>
  </r>
  <r>
    <x v="26"/>
    <n v="748286"/>
    <x v="2"/>
    <x v="1"/>
    <s v="ANCILLARY SERVICES"/>
    <x v="1"/>
    <s v="RC_INIT_PROP18_16RATES"/>
    <x v="111"/>
  </r>
  <r>
    <x v="71"/>
    <n v="1504168.92"/>
    <x v="2"/>
    <x v="7"/>
    <s v="ANCILLARY SERVICES"/>
    <x v="26"/>
    <s v="RC_INIT_PROP18_16RATES"/>
    <x v="111"/>
  </r>
  <r>
    <x v="38"/>
    <n v="1488300"/>
    <x v="2"/>
    <x v="0"/>
    <s v="INTERTIE"/>
    <x v="18"/>
    <s v="RC_INIT_PROP18_16RATES"/>
    <x v="111"/>
  </r>
  <r>
    <x v="38"/>
    <n v="1488300"/>
    <x v="2"/>
    <x v="1"/>
    <s v="INTERTIE"/>
    <x v="18"/>
    <s v="RC_INIT_PROP18_16RATES"/>
    <x v="111"/>
  </r>
  <r>
    <x v="38"/>
    <n v="1488300"/>
    <x v="2"/>
    <x v="2"/>
    <s v="INTERTIE"/>
    <x v="18"/>
    <s v="RC_INIT_PROP18_16RATES"/>
    <x v="111"/>
  </r>
  <r>
    <x v="38"/>
    <n v="1488300"/>
    <x v="2"/>
    <x v="7"/>
    <s v="INTERTIE"/>
    <x v="18"/>
    <s v="RC_INIT_PROP18_16RATES"/>
    <x v="111"/>
  </r>
  <r>
    <x v="74"/>
    <n v="-24221.07"/>
    <x v="2"/>
    <x v="3"/>
    <s v="NETWORK"/>
    <x v="11"/>
    <s v="RC_INIT_PROP18_16RATES"/>
    <x v="111"/>
  </r>
  <r>
    <x v="74"/>
    <n v="-24221.07"/>
    <x v="2"/>
    <x v="10"/>
    <s v="NETWORK"/>
    <x v="11"/>
    <s v="RC_INIT_PROP18_16RATES"/>
    <x v="111"/>
  </r>
  <r>
    <x v="74"/>
    <n v="-24221.07"/>
    <x v="2"/>
    <x v="11"/>
    <s v="NETWORK"/>
    <x v="11"/>
    <s v="RC_INIT_PROP18_16RATES"/>
    <x v="111"/>
  </r>
  <r>
    <x v="80"/>
    <n v="8568"/>
    <x v="2"/>
    <x v="10"/>
    <s v="OTHER REVENUES &amp; CREDITS"/>
    <x v="29"/>
    <s v="RC_INIT_PROP18_16RATES"/>
    <x v="111"/>
  </r>
  <r>
    <x v="80"/>
    <n v="8568"/>
    <x v="2"/>
    <x v="11"/>
    <s v="OTHER REVENUES &amp; CREDITS"/>
    <x v="29"/>
    <s v="RC_INIT_PROP18_16RATES"/>
    <x v="111"/>
  </r>
  <r>
    <x v="80"/>
    <n v="8568"/>
    <x v="2"/>
    <x v="9"/>
    <s v="OTHER REVENUES &amp; CREDITS"/>
    <x v="29"/>
    <s v="RC_INIT_PROP18_16RATES"/>
    <x v="111"/>
  </r>
  <r>
    <x v="78"/>
    <n v="1304"/>
    <x v="2"/>
    <x v="4"/>
    <s v="OTHER REVENUES &amp; CREDITS"/>
    <x v="27"/>
    <s v="RC_INIT_PROP18_16RATES"/>
    <x v="111"/>
  </r>
  <r>
    <x v="78"/>
    <n v="1304"/>
    <x v="2"/>
    <x v="5"/>
    <s v="OTHER REVENUES &amp; CREDITS"/>
    <x v="27"/>
    <s v="RC_INIT_PROP18_16RATES"/>
    <x v="111"/>
  </r>
  <r>
    <x v="78"/>
    <n v="1304"/>
    <x v="2"/>
    <x v="6"/>
    <s v="OTHER REVENUES &amp; CREDITS"/>
    <x v="27"/>
    <s v="RC_INIT_PROP18_16RATES"/>
    <x v="111"/>
  </r>
  <r>
    <x v="0"/>
    <n v="3218.87"/>
    <x v="0"/>
    <x v="0"/>
    <s v="ANCILLARY SERVICES"/>
    <x v="0"/>
    <s v="RC_INIT_PROP18_16RATES"/>
    <x v="112"/>
  </r>
  <r>
    <x v="0"/>
    <n v="3062.82"/>
    <x v="0"/>
    <x v="1"/>
    <s v="ANCILLARY SERVICES"/>
    <x v="0"/>
    <s v="RC_INIT_PROP18_16RATES"/>
    <x v="112"/>
  </r>
  <r>
    <x v="0"/>
    <n v="3413.2"/>
    <x v="0"/>
    <x v="2"/>
    <s v="ANCILLARY SERVICES"/>
    <x v="0"/>
    <s v="RC_INIT_PROP18_16RATES"/>
    <x v="112"/>
  </r>
  <r>
    <x v="0"/>
    <n v="2653.29"/>
    <x v="0"/>
    <x v="7"/>
    <s v="ANCILLARY SERVICES"/>
    <x v="0"/>
    <s v="RC_INIT_PROP18_16RATES"/>
    <x v="112"/>
  </r>
  <r>
    <x v="20"/>
    <n v="1121.45"/>
    <x v="0"/>
    <x v="4"/>
    <s v="ANCILLARY SERVICES"/>
    <x v="10"/>
    <s v="RC_INIT_PROP18_16RATES"/>
    <x v="112"/>
  </r>
  <r>
    <x v="20"/>
    <n v="1616.59"/>
    <x v="0"/>
    <x v="5"/>
    <s v="ANCILLARY SERVICES"/>
    <x v="10"/>
    <s v="RC_INIT_PROP18_16RATES"/>
    <x v="112"/>
  </r>
  <r>
    <x v="20"/>
    <n v="1157.8499999999999"/>
    <x v="0"/>
    <x v="6"/>
    <s v="ANCILLARY SERVICES"/>
    <x v="10"/>
    <s v="RC_INIT_PROP18_16RATES"/>
    <x v="112"/>
  </r>
  <r>
    <x v="20"/>
    <n v="889.5"/>
    <x v="0"/>
    <x v="8"/>
    <s v="ANCILLARY SERVICES"/>
    <x v="10"/>
    <s v="RC_INIT_PROP18_16RATES"/>
    <x v="112"/>
  </r>
  <r>
    <x v="21"/>
    <n v="9146.5499999999993"/>
    <x v="0"/>
    <x v="0"/>
    <s v="ANCILLARY SERVICES"/>
    <x v="1"/>
    <s v="RC_INIT_PROP18_16RATES"/>
    <x v="112"/>
  </r>
  <r>
    <x v="21"/>
    <n v="6853.7"/>
    <x v="0"/>
    <x v="1"/>
    <s v="ANCILLARY SERVICES"/>
    <x v="1"/>
    <s v="RC_INIT_PROP18_16RATES"/>
    <x v="112"/>
  </r>
  <r>
    <x v="12"/>
    <n v="40491.43"/>
    <x v="0"/>
    <x v="3"/>
    <s v="NETWORK"/>
    <x v="7"/>
    <s v="RC_INIT_PROP18_16RATES"/>
    <x v="112"/>
  </r>
  <r>
    <x v="12"/>
    <n v="40713.51"/>
    <x v="0"/>
    <x v="10"/>
    <s v="NETWORK"/>
    <x v="7"/>
    <s v="RC_INIT_PROP18_16RATES"/>
    <x v="112"/>
  </r>
  <r>
    <x v="12"/>
    <n v="19183.900000000001"/>
    <x v="0"/>
    <x v="11"/>
    <s v="NETWORK"/>
    <x v="7"/>
    <s v="RC_INIT_PROP18_16RATES"/>
    <x v="112"/>
  </r>
  <r>
    <x v="12"/>
    <n v="22256.58"/>
    <x v="0"/>
    <x v="9"/>
    <s v="NETWORK"/>
    <x v="7"/>
    <s v="RC_INIT_PROP18_16RATES"/>
    <x v="112"/>
  </r>
  <r>
    <x v="0"/>
    <n v="2704.71"/>
    <x v="1"/>
    <x v="3"/>
    <s v="ANCILLARY SERVICES"/>
    <x v="0"/>
    <s v="RC_INIT_PROP18_16RATES"/>
    <x v="112"/>
  </r>
  <r>
    <x v="0"/>
    <n v="2656.96"/>
    <x v="1"/>
    <x v="10"/>
    <s v="ANCILLARY SERVICES"/>
    <x v="0"/>
    <s v="RC_INIT_PROP18_16RATES"/>
    <x v="112"/>
  </r>
  <r>
    <x v="0"/>
    <n v="3092.7"/>
    <x v="1"/>
    <x v="11"/>
    <s v="ANCILLARY SERVICES"/>
    <x v="0"/>
    <s v="RC_INIT_PROP18_16RATES"/>
    <x v="112"/>
  </r>
  <r>
    <x v="0"/>
    <n v="2903.23"/>
    <x v="1"/>
    <x v="9"/>
    <s v="ANCILLARY SERVICES"/>
    <x v="0"/>
    <s v="RC_INIT_PROP18_16RATES"/>
    <x v="112"/>
  </r>
  <r>
    <x v="20"/>
    <n v="1631.77"/>
    <x v="1"/>
    <x v="0"/>
    <s v="ANCILLARY SERVICES"/>
    <x v="10"/>
    <s v="RC_INIT_PROP18_16RATES"/>
    <x v="112"/>
  </r>
  <r>
    <x v="20"/>
    <n v="1310.72"/>
    <x v="1"/>
    <x v="1"/>
    <s v="ANCILLARY SERVICES"/>
    <x v="10"/>
    <s v="RC_INIT_PROP18_16RATES"/>
    <x v="112"/>
  </r>
  <r>
    <x v="20"/>
    <n v="886.38"/>
    <x v="1"/>
    <x v="2"/>
    <s v="ANCILLARY SERVICES"/>
    <x v="10"/>
    <s v="RC_INIT_PROP18_16RATES"/>
    <x v="112"/>
  </r>
  <r>
    <x v="66"/>
    <n v="596.91999999999996"/>
    <x v="1"/>
    <x v="8"/>
    <s v="ANCILLARY SERVICES"/>
    <x v="25"/>
    <s v="RC_INIT_PROP18_16RATES"/>
    <x v="236"/>
  </r>
  <r>
    <x v="67"/>
    <n v="53.39"/>
    <x v="1"/>
    <x v="11"/>
    <s v="ANCILLARY SERVICES"/>
    <x v="25"/>
    <s v="RC_INIT_PROP18_16RATES"/>
    <x v="236"/>
  </r>
  <r>
    <x v="67"/>
    <n v="53.39"/>
    <x v="1"/>
    <x v="9"/>
    <s v="ANCILLARY SERVICES"/>
    <x v="25"/>
    <s v="RC_INIT_PROP18_16RATES"/>
    <x v="236"/>
  </r>
  <r>
    <x v="66"/>
    <n v="596.91999999999996"/>
    <x v="2"/>
    <x v="0"/>
    <s v="ANCILLARY SERVICES"/>
    <x v="25"/>
    <s v="RC_INIT_PROP18_16RATES"/>
    <x v="236"/>
  </r>
  <r>
    <x v="66"/>
    <n v="596.91999999999996"/>
    <x v="2"/>
    <x v="1"/>
    <s v="ANCILLARY SERVICES"/>
    <x v="25"/>
    <s v="RC_INIT_PROP18_16RATES"/>
    <x v="236"/>
  </r>
  <r>
    <x v="66"/>
    <n v="596.91999999999996"/>
    <x v="2"/>
    <x v="2"/>
    <s v="ANCILLARY SERVICES"/>
    <x v="25"/>
    <s v="RC_INIT_PROP18_16RATES"/>
    <x v="236"/>
  </r>
  <r>
    <x v="66"/>
    <n v="596.91999999999996"/>
    <x v="2"/>
    <x v="7"/>
    <s v="ANCILLARY SERVICES"/>
    <x v="25"/>
    <s v="RC_INIT_PROP18_16RATES"/>
    <x v="236"/>
  </r>
  <r>
    <x v="67"/>
    <n v="53.39"/>
    <x v="2"/>
    <x v="6"/>
    <s v="ANCILLARY SERVICES"/>
    <x v="25"/>
    <s v="RC_INIT_PROP18_16RATES"/>
    <x v="236"/>
  </r>
  <r>
    <x v="67"/>
    <n v="53.39"/>
    <x v="2"/>
    <x v="8"/>
    <s v="ANCILLARY SERVICES"/>
    <x v="25"/>
    <s v="RC_INIT_PROP18_16RATES"/>
    <x v="236"/>
  </r>
  <r>
    <x v="31"/>
    <n v="369"/>
    <x v="0"/>
    <x v="0"/>
    <s v="OTHER REVENUES &amp; CREDITS"/>
    <x v="15"/>
    <s v="RC_INIT_PROP18_16RATES"/>
    <x v="237"/>
  </r>
  <r>
    <x v="31"/>
    <n v="369"/>
    <x v="0"/>
    <x v="1"/>
    <s v="OTHER REVENUES &amp; CREDITS"/>
    <x v="15"/>
    <s v="RC_INIT_PROP18_16RATES"/>
    <x v="237"/>
  </r>
  <r>
    <x v="31"/>
    <n v="369"/>
    <x v="0"/>
    <x v="2"/>
    <s v="OTHER REVENUES &amp; CREDITS"/>
    <x v="15"/>
    <s v="RC_INIT_PROP18_16RATES"/>
    <x v="237"/>
  </r>
  <r>
    <x v="31"/>
    <n v="369"/>
    <x v="0"/>
    <x v="7"/>
    <s v="OTHER REVENUES &amp; CREDITS"/>
    <x v="15"/>
    <s v="RC_INIT_PROP18_16RATES"/>
    <x v="237"/>
  </r>
  <r>
    <x v="31"/>
    <n v="369"/>
    <x v="1"/>
    <x v="3"/>
    <s v="OTHER REVENUES &amp; CREDITS"/>
    <x v="15"/>
    <s v="RC_INIT_PROP18_16RATES"/>
    <x v="237"/>
  </r>
  <r>
    <x v="31"/>
    <n v="369"/>
    <x v="1"/>
    <x v="10"/>
    <s v="OTHER REVENUES &amp; CREDITS"/>
    <x v="15"/>
    <s v="RC_INIT_PROP18_16RATES"/>
    <x v="237"/>
  </r>
  <r>
    <x v="31"/>
    <n v="369"/>
    <x v="1"/>
    <x v="11"/>
    <s v="OTHER REVENUES &amp; CREDITS"/>
    <x v="15"/>
    <s v="RC_INIT_PROP18_16RATES"/>
    <x v="237"/>
  </r>
  <r>
    <x v="31"/>
    <n v="369"/>
    <x v="1"/>
    <x v="9"/>
    <s v="OTHER REVENUES &amp; CREDITS"/>
    <x v="15"/>
    <s v="RC_INIT_PROP18_16RATES"/>
    <x v="237"/>
  </r>
  <r>
    <x v="31"/>
    <n v="369"/>
    <x v="2"/>
    <x v="4"/>
    <s v="OTHER REVENUES &amp; CREDITS"/>
    <x v="15"/>
    <s v="RC_INIT_PROP18_16RATES"/>
    <x v="237"/>
  </r>
  <r>
    <x v="31"/>
    <n v="369"/>
    <x v="2"/>
    <x v="5"/>
    <s v="OTHER REVENUES &amp; CREDITS"/>
    <x v="15"/>
    <s v="RC_INIT_PROP18_16RATES"/>
    <x v="237"/>
  </r>
  <r>
    <x v="31"/>
    <n v="369"/>
    <x v="2"/>
    <x v="6"/>
    <s v="OTHER REVENUES &amp; CREDITS"/>
    <x v="15"/>
    <s v="RC_INIT_PROP18_16RATES"/>
    <x v="237"/>
  </r>
  <r>
    <x v="31"/>
    <n v="369"/>
    <x v="2"/>
    <x v="8"/>
    <s v="OTHER REVENUES &amp; CREDITS"/>
    <x v="15"/>
    <s v="RC_INIT_PROP18_16RATES"/>
    <x v="237"/>
  </r>
  <r>
    <x v="0"/>
    <n v="0"/>
    <x v="0"/>
    <x v="4"/>
    <s v="ANCILLARY SERVICES"/>
    <x v="0"/>
    <s v="RC_INIT_PROP18_16RATES"/>
    <x v="238"/>
  </r>
  <r>
    <x v="0"/>
    <n v="0"/>
    <x v="0"/>
    <x v="5"/>
    <s v="ANCILLARY SERVICES"/>
    <x v="0"/>
    <s v="RC_INIT_PROP18_16RATES"/>
    <x v="238"/>
  </r>
  <r>
    <x v="0"/>
    <n v="0"/>
    <x v="0"/>
    <x v="6"/>
    <s v="ANCILLARY SERVICES"/>
    <x v="0"/>
    <s v="RC_INIT_PROP18_16RATES"/>
    <x v="238"/>
  </r>
  <r>
    <x v="0"/>
    <n v="0"/>
    <x v="0"/>
    <x v="8"/>
    <s v="ANCILLARY SERVICES"/>
    <x v="0"/>
    <s v="RC_INIT_PROP18_16RATES"/>
    <x v="238"/>
  </r>
  <r>
    <x v="0"/>
    <n v="0"/>
    <x v="1"/>
    <x v="0"/>
    <s v="ANCILLARY SERVICES"/>
    <x v="0"/>
    <s v="RC_INIT_PROP18_16RATES"/>
    <x v="238"/>
  </r>
  <r>
    <x v="0"/>
    <n v="0"/>
    <x v="1"/>
    <x v="1"/>
    <s v="ANCILLARY SERVICES"/>
    <x v="0"/>
    <s v="RC_INIT_PROP18_16RATES"/>
    <x v="238"/>
  </r>
  <r>
    <x v="0"/>
    <n v="0"/>
    <x v="1"/>
    <x v="2"/>
    <s v="ANCILLARY SERVICES"/>
    <x v="0"/>
    <s v="RC_INIT_PROP18_16RATES"/>
    <x v="238"/>
  </r>
  <r>
    <x v="0"/>
    <n v="0"/>
    <x v="2"/>
    <x v="3"/>
    <s v="ANCILLARY SERVICES"/>
    <x v="0"/>
    <s v="RC_INIT_PROP18_16RATES"/>
    <x v="238"/>
  </r>
  <r>
    <x v="0"/>
    <n v="0"/>
    <x v="2"/>
    <x v="10"/>
    <s v="ANCILLARY SERVICES"/>
    <x v="0"/>
    <s v="RC_INIT_PROP18_16RATES"/>
    <x v="238"/>
  </r>
  <r>
    <x v="0"/>
    <n v="0"/>
    <x v="2"/>
    <x v="11"/>
    <s v="ANCILLARY SERVICES"/>
    <x v="0"/>
    <s v="RC_INIT_PROP18_16RATES"/>
    <x v="238"/>
  </r>
  <r>
    <x v="0"/>
    <n v="4.83"/>
    <x v="0"/>
    <x v="3"/>
    <s v="ANCILLARY SERVICES"/>
    <x v="0"/>
    <s v="RC_INIT_PROP18_16RATES"/>
    <x v="239"/>
  </r>
  <r>
    <x v="0"/>
    <n v="4.83"/>
    <x v="0"/>
    <x v="10"/>
    <s v="ANCILLARY SERVICES"/>
    <x v="0"/>
    <s v="RC_INIT_PROP18_16RATES"/>
    <x v="239"/>
  </r>
  <r>
    <x v="0"/>
    <n v="5.68"/>
    <x v="0"/>
    <x v="11"/>
    <s v="ANCILLARY SERVICES"/>
    <x v="0"/>
    <s v="RC_INIT_PROP18_16RATES"/>
    <x v="239"/>
  </r>
  <r>
    <x v="0"/>
    <n v="5.32"/>
    <x v="0"/>
    <x v="9"/>
    <s v="ANCILLARY SERVICES"/>
    <x v="0"/>
    <s v="RC_INIT_PROP18_16RATES"/>
    <x v="239"/>
  </r>
  <r>
    <x v="0"/>
    <n v="4.76"/>
    <x v="1"/>
    <x v="4"/>
    <s v="ANCILLARY SERVICES"/>
    <x v="0"/>
    <s v="RC_INIT_PROP18_16RATES"/>
    <x v="239"/>
  </r>
  <r>
    <x v="0"/>
    <n v="5.44"/>
    <x v="1"/>
    <x v="5"/>
    <s v="ANCILLARY SERVICES"/>
    <x v="0"/>
    <s v="RC_INIT_PROP18_16RATES"/>
    <x v="239"/>
  </r>
  <r>
    <x v="0"/>
    <n v="4.88"/>
    <x v="1"/>
    <x v="6"/>
    <s v="ANCILLARY SERVICES"/>
    <x v="0"/>
    <s v="RC_INIT_PROP18_16RATES"/>
    <x v="239"/>
  </r>
  <r>
    <x v="0"/>
    <n v="5.74"/>
    <x v="1"/>
    <x v="8"/>
    <s v="ANCILLARY SERVICES"/>
    <x v="0"/>
    <s v="RC_INIT_PROP18_16RATES"/>
    <x v="239"/>
  </r>
  <r>
    <x v="0"/>
    <n v="5.54"/>
    <x v="2"/>
    <x v="0"/>
    <s v="ANCILLARY SERVICES"/>
    <x v="0"/>
    <s v="RC_INIT_PROP18_16RATES"/>
    <x v="239"/>
  </r>
  <r>
    <x v="0"/>
    <n v="5.2"/>
    <x v="2"/>
    <x v="1"/>
    <s v="ANCILLARY SERVICES"/>
    <x v="0"/>
    <s v="RC_INIT_PROP18_16RATES"/>
    <x v="239"/>
  </r>
  <r>
    <x v="0"/>
    <n v="5.75"/>
    <x v="2"/>
    <x v="2"/>
    <s v="ANCILLARY SERVICES"/>
    <x v="0"/>
    <s v="RC_INIT_PROP18_16RATES"/>
    <x v="239"/>
  </r>
  <r>
    <x v="52"/>
    <n v="15000"/>
    <x v="2"/>
    <x v="4"/>
    <s v="FIBER AND PCS"/>
    <x v="24"/>
    <s v="RC_INIT_PROP18_16RATES"/>
    <x v="265"/>
  </r>
  <r>
    <x v="19"/>
    <n v="0"/>
    <x v="0"/>
    <x v="0"/>
    <s v="ANCILLARY SERVICES"/>
    <x v="0"/>
    <s v="RC_INIT_PROP18_16RATES"/>
    <x v="240"/>
  </r>
  <r>
    <x v="19"/>
    <n v="0"/>
    <x v="0"/>
    <x v="1"/>
    <s v="ANCILLARY SERVICES"/>
    <x v="0"/>
    <s v="RC_INIT_PROP18_16RATES"/>
    <x v="240"/>
  </r>
  <r>
    <x v="19"/>
    <n v="0"/>
    <x v="0"/>
    <x v="2"/>
    <s v="ANCILLARY SERVICES"/>
    <x v="0"/>
    <s v="RC_INIT_PROP18_16RATES"/>
    <x v="240"/>
  </r>
  <r>
    <x v="26"/>
    <n v="602"/>
    <x v="0"/>
    <x v="9"/>
    <s v="ANCILLARY SERVICES"/>
    <x v="1"/>
    <s v="RC_INIT_PROP18_16RATES"/>
    <x v="240"/>
  </r>
  <r>
    <x v="27"/>
    <n v="2978"/>
    <x v="0"/>
    <x v="3"/>
    <s v="NETWORK"/>
    <x v="11"/>
    <s v="RC_INIT_PROP18_16RATES"/>
    <x v="240"/>
  </r>
  <r>
    <x v="27"/>
    <n v="2978"/>
    <x v="0"/>
    <x v="10"/>
    <s v="NETWORK"/>
    <x v="11"/>
    <s v="RC_INIT_PROP18_16RATES"/>
    <x v="240"/>
  </r>
  <r>
    <x v="27"/>
    <n v="2978"/>
    <x v="0"/>
    <x v="11"/>
    <s v="NETWORK"/>
    <x v="11"/>
    <s v="RC_INIT_PROP18_16RATES"/>
    <x v="240"/>
  </r>
  <r>
    <x v="27"/>
    <n v="2978"/>
    <x v="0"/>
    <x v="9"/>
    <s v="NETWORK"/>
    <x v="11"/>
    <s v="RC_INIT_PROP18_16RATES"/>
    <x v="240"/>
  </r>
  <r>
    <x v="19"/>
    <n v="0"/>
    <x v="1"/>
    <x v="3"/>
    <s v="ANCILLARY SERVICES"/>
    <x v="0"/>
    <s v="RC_INIT_PROP18_16RATES"/>
    <x v="240"/>
  </r>
  <r>
    <x v="19"/>
    <n v="0"/>
    <x v="1"/>
    <x v="10"/>
    <s v="ANCILLARY SERVICES"/>
    <x v="0"/>
    <s v="RC_INIT_PROP18_16RATES"/>
    <x v="240"/>
  </r>
  <r>
    <x v="19"/>
    <n v="0"/>
    <x v="1"/>
    <x v="11"/>
    <s v="ANCILLARY SERVICES"/>
    <x v="0"/>
    <s v="RC_INIT_PROP18_16RATES"/>
    <x v="240"/>
  </r>
  <r>
    <x v="26"/>
    <n v="602"/>
    <x v="1"/>
    <x v="8"/>
    <s v="ANCILLARY SERVICES"/>
    <x v="1"/>
    <s v="RC_INIT_PROP18_16RATES"/>
    <x v="240"/>
  </r>
  <r>
    <x v="27"/>
    <n v="2978"/>
    <x v="1"/>
    <x v="4"/>
    <s v="NETWORK"/>
    <x v="11"/>
    <s v="RC_INIT_PROP18_16RATES"/>
    <x v="240"/>
  </r>
  <r>
    <x v="27"/>
    <n v="2978"/>
    <x v="1"/>
    <x v="5"/>
    <s v="NETWORK"/>
    <x v="11"/>
    <s v="RC_INIT_PROP18_16RATES"/>
    <x v="240"/>
  </r>
  <r>
    <x v="27"/>
    <n v="2978"/>
    <x v="1"/>
    <x v="6"/>
    <s v="NETWORK"/>
    <x v="11"/>
    <s v="RC_INIT_PROP18_16RATES"/>
    <x v="240"/>
  </r>
  <r>
    <x v="27"/>
    <n v="2978"/>
    <x v="1"/>
    <x v="8"/>
    <s v="NETWORK"/>
    <x v="11"/>
    <s v="RC_INIT_PROP18_16RATES"/>
    <x v="240"/>
  </r>
  <r>
    <x v="21"/>
    <n v="8211.35"/>
    <x v="1"/>
    <x v="3"/>
    <s v="ANCILLARY SERVICES"/>
    <x v="1"/>
    <s v="RC_INIT_PROP18_16RATES"/>
    <x v="112"/>
  </r>
  <r>
    <x v="21"/>
    <n v="8254.0499999999993"/>
    <x v="1"/>
    <x v="10"/>
    <s v="ANCILLARY SERVICES"/>
    <x v="1"/>
    <s v="RC_INIT_PROP18_16RATES"/>
    <x v="112"/>
  </r>
  <r>
    <x v="12"/>
    <n v="24536.37"/>
    <x v="1"/>
    <x v="4"/>
    <s v="NETWORK"/>
    <x v="7"/>
    <s v="RC_INIT_PROP18_16RATES"/>
    <x v="112"/>
  </r>
  <r>
    <x v="12"/>
    <n v="44032.57"/>
    <x v="1"/>
    <x v="5"/>
    <s v="NETWORK"/>
    <x v="7"/>
    <s v="RC_INIT_PROP18_16RATES"/>
    <x v="112"/>
  </r>
  <r>
    <x v="12"/>
    <n v="26257.49"/>
    <x v="1"/>
    <x v="6"/>
    <s v="NETWORK"/>
    <x v="7"/>
    <s v="RC_INIT_PROP18_16RATES"/>
    <x v="112"/>
  </r>
  <r>
    <x v="12"/>
    <n v="22383.24"/>
    <x v="1"/>
    <x v="8"/>
    <s v="NETWORK"/>
    <x v="7"/>
    <s v="RC_INIT_PROP18_16RATES"/>
    <x v="112"/>
  </r>
  <r>
    <x v="0"/>
    <n v="2661.79"/>
    <x v="2"/>
    <x v="4"/>
    <s v="ANCILLARY SERVICES"/>
    <x v="0"/>
    <s v="RC_INIT_PROP18_16RATES"/>
    <x v="112"/>
  </r>
  <r>
    <x v="0"/>
    <n v="3108.69"/>
    <x v="2"/>
    <x v="5"/>
    <s v="ANCILLARY SERVICES"/>
    <x v="0"/>
    <s v="RC_INIT_PROP18_16RATES"/>
    <x v="112"/>
  </r>
  <r>
    <x v="0"/>
    <n v="2823.49"/>
    <x v="2"/>
    <x v="6"/>
    <s v="ANCILLARY SERVICES"/>
    <x v="0"/>
    <s v="RC_INIT_PROP18_16RATES"/>
    <x v="112"/>
  </r>
  <r>
    <x v="0"/>
    <n v="3311.8"/>
    <x v="2"/>
    <x v="8"/>
    <s v="ANCILLARY SERVICES"/>
    <x v="0"/>
    <s v="RC_INIT_PROP18_16RATES"/>
    <x v="112"/>
  </r>
  <r>
    <x v="20"/>
    <n v="1463.53"/>
    <x v="2"/>
    <x v="3"/>
    <s v="ANCILLARY SERVICES"/>
    <x v="10"/>
    <s v="RC_INIT_PROP18_16RATES"/>
    <x v="112"/>
  </r>
  <r>
    <x v="20"/>
    <n v="1388.94"/>
    <x v="2"/>
    <x v="10"/>
    <s v="ANCILLARY SERVICES"/>
    <x v="10"/>
    <s v="RC_INIT_PROP18_16RATES"/>
    <x v="112"/>
  </r>
  <r>
    <x v="20"/>
    <n v="1010.56"/>
    <x v="2"/>
    <x v="11"/>
    <s v="ANCILLARY SERVICES"/>
    <x v="10"/>
    <s v="RC_INIT_PROP18_16RATES"/>
    <x v="112"/>
  </r>
  <r>
    <x v="21"/>
    <n v="4979.45"/>
    <x v="2"/>
    <x v="4"/>
    <s v="ANCILLARY SERVICES"/>
    <x v="1"/>
    <s v="RC_INIT_PROP18_16RATES"/>
    <x v="112"/>
  </r>
  <r>
    <x v="21"/>
    <n v="8922.5499999999993"/>
    <x v="2"/>
    <x v="5"/>
    <s v="ANCILLARY SERVICES"/>
    <x v="1"/>
    <s v="RC_INIT_PROP18_16RATES"/>
    <x v="112"/>
  </r>
  <r>
    <x v="12"/>
    <n v="45767.57"/>
    <x v="2"/>
    <x v="0"/>
    <s v="NETWORK"/>
    <x v="7"/>
    <s v="RC_INIT_PROP18_16RATES"/>
    <x v="112"/>
  </r>
  <r>
    <x v="12"/>
    <n v="34333.919999999998"/>
    <x v="2"/>
    <x v="1"/>
    <s v="NETWORK"/>
    <x v="7"/>
    <s v="RC_INIT_PROP18_16RATES"/>
    <x v="112"/>
  </r>
  <r>
    <x v="12"/>
    <n v="20405.34"/>
    <x v="2"/>
    <x v="2"/>
    <s v="NETWORK"/>
    <x v="7"/>
    <s v="RC_INIT_PROP18_16RATES"/>
    <x v="112"/>
  </r>
  <r>
    <x v="0"/>
    <n v="2773.18"/>
    <x v="0"/>
    <x v="4"/>
    <s v="ANCILLARY SERVICES"/>
    <x v="0"/>
    <s v="RC_INIT_PROP18_16RATES"/>
    <x v="113"/>
  </r>
  <r>
    <x v="0"/>
    <n v="3216.33"/>
    <x v="0"/>
    <x v="5"/>
    <s v="ANCILLARY SERVICES"/>
    <x v="0"/>
    <s v="RC_INIT_PROP18_16RATES"/>
    <x v="113"/>
  </r>
  <r>
    <x v="0"/>
    <n v="3002.37"/>
    <x v="0"/>
    <x v="6"/>
    <s v="ANCILLARY SERVICES"/>
    <x v="0"/>
    <s v="RC_INIT_PROP18_16RATES"/>
    <x v="113"/>
  </r>
  <r>
    <x v="0"/>
    <n v="3497.27"/>
    <x v="0"/>
    <x v="8"/>
    <s v="ANCILLARY SERVICES"/>
    <x v="0"/>
    <s v="RC_INIT_PROP18_16RATES"/>
    <x v="113"/>
  </r>
  <r>
    <x v="26"/>
    <n v="12040"/>
    <x v="0"/>
    <x v="4"/>
    <s v="ANCILLARY SERVICES"/>
    <x v="1"/>
    <s v="RC_INIT_PROP18_16RATES"/>
    <x v="113"/>
  </r>
  <r>
    <x v="26"/>
    <n v="14448"/>
    <x v="0"/>
    <x v="5"/>
    <s v="ANCILLARY SERVICES"/>
    <x v="1"/>
    <s v="RC_INIT_PROP18_16RATES"/>
    <x v="113"/>
  </r>
  <r>
    <x v="9"/>
    <n v="547"/>
    <x v="0"/>
    <x v="2"/>
    <s v="OTHER REVENUES &amp; CREDITS"/>
    <x v="5"/>
    <s v="RC_INIT_PROP18_16RATES"/>
    <x v="113"/>
  </r>
  <r>
    <x v="9"/>
    <n v="547"/>
    <x v="0"/>
    <x v="7"/>
    <s v="OTHER REVENUES &amp; CREDITS"/>
    <x v="5"/>
    <s v="RC_INIT_PROP18_16RATES"/>
    <x v="113"/>
  </r>
  <r>
    <x v="0"/>
    <n v="3209.51"/>
    <x v="1"/>
    <x v="0"/>
    <s v="ANCILLARY SERVICES"/>
    <x v="0"/>
    <s v="RC_INIT_PROP18_16RATES"/>
    <x v="113"/>
  </r>
  <r>
    <x v="0"/>
    <n v="3039.87"/>
    <x v="1"/>
    <x v="1"/>
    <s v="ANCILLARY SERVICES"/>
    <x v="0"/>
    <s v="RC_INIT_PROP18_16RATES"/>
    <x v="113"/>
  </r>
  <r>
    <x v="0"/>
    <n v="3361.21"/>
    <x v="1"/>
    <x v="2"/>
    <s v="ANCILLARY SERVICES"/>
    <x v="0"/>
    <s v="RC_INIT_PROP18_16RATES"/>
    <x v="113"/>
  </r>
  <r>
    <x v="26"/>
    <n v="14448"/>
    <x v="1"/>
    <x v="0"/>
    <s v="ANCILLARY SERVICES"/>
    <x v="1"/>
    <s v="RC_INIT_PROP18_16RATES"/>
    <x v="113"/>
  </r>
  <r>
    <x v="9"/>
    <n v="547"/>
    <x v="1"/>
    <x v="11"/>
    <s v="OTHER REVENUES &amp; CREDITS"/>
    <x v="5"/>
    <s v="RC_INIT_PROP18_16RATES"/>
    <x v="113"/>
  </r>
  <r>
    <x v="9"/>
    <n v="547"/>
    <x v="1"/>
    <x v="9"/>
    <s v="OTHER REVENUES &amp; CREDITS"/>
    <x v="5"/>
    <s v="RC_INIT_PROP18_16RATES"/>
    <x v="113"/>
  </r>
  <r>
    <x v="0"/>
    <n v="2756.17"/>
    <x v="2"/>
    <x v="3"/>
    <s v="ANCILLARY SERVICES"/>
    <x v="0"/>
    <s v="RC_INIT_PROP18_16RATES"/>
    <x v="113"/>
  </r>
  <r>
    <x v="0"/>
    <n v="2757.65"/>
    <x v="2"/>
    <x v="10"/>
    <s v="ANCILLARY SERVICES"/>
    <x v="0"/>
    <s v="RC_INIT_PROP18_16RATES"/>
    <x v="113"/>
  </r>
  <r>
    <x v="0"/>
    <n v="3209.81"/>
    <x v="2"/>
    <x v="11"/>
    <s v="ANCILLARY SERVICES"/>
    <x v="0"/>
    <s v="RC_INIT_PROP18_16RATES"/>
    <x v="113"/>
  </r>
  <r>
    <x v="26"/>
    <n v="14448"/>
    <x v="2"/>
    <x v="3"/>
    <s v="ANCILLARY SERVICES"/>
    <x v="1"/>
    <s v="RC_INIT_PROP18_16RATES"/>
    <x v="113"/>
  </r>
  <r>
    <x v="9"/>
    <n v="547"/>
    <x v="2"/>
    <x v="6"/>
    <s v="OTHER REVENUES &amp; CREDITS"/>
    <x v="5"/>
    <s v="RC_INIT_PROP18_16RATES"/>
    <x v="113"/>
  </r>
  <r>
    <x v="9"/>
    <n v="547"/>
    <x v="2"/>
    <x v="8"/>
    <s v="OTHER REVENUES &amp; CREDITS"/>
    <x v="5"/>
    <s v="RC_INIT_PROP18_16RATES"/>
    <x v="113"/>
  </r>
  <r>
    <x v="0"/>
    <n v="15963.42"/>
    <x v="0"/>
    <x v="0"/>
    <s v="ANCILLARY SERVICES"/>
    <x v="0"/>
    <s v="RC_INIT_PROP18_16RATES"/>
    <x v="114"/>
  </r>
  <r>
    <x v="0"/>
    <n v="15189.52"/>
    <x v="0"/>
    <x v="1"/>
    <s v="ANCILLARY SERVICES"/>
    <x v="0"/>
    <s v="RC_INIT_PROP18_16RATES"/>
    <x v="114"/>
  </r>
  <r>
    <x v="0"/>
    <n v="16927.150000000001"/>
    <x v="0"/>
    <x v="2"/>
    <s v="ANCILLARY SERVICES"/>
    <x v="0"/>
    <s v="RC_INIT_PROP18_16RATES"/>
    <x v="114"/>
  </r>
  <r>
    <x v="20"/>
    <n v="5767.77"/>
    <x v="0"/>
    <x v="4"/>
    <s v="ANCILLARY SERVICES"/>
    <x v="10"/>
    <s v="RC_INIT_PROP18_16RATES"/>
    <x v="114"/>
  </r>
  <r>
    <x v="20"/>
    <n v="8500.58"/>
    <x v="0"/>
    <x v="5"/>
    <s v="ANCILLARY SERVICES"/>
    <x v="10"/>
    <s v="RC_INIT_PROP18_16RATES"/>
    <x v="114"/>
  </r>
  <r>
    <x v="20"/>
    <n v="5973.48"/>
    <x v="0"/>
    <x v="6"/>
    <s v="ANCILLARY SERVICES"/>
    <x v="10"/>
    <s v="RC_INIT_PROP18_16RATES"/>
    <x v="114"/>
  </r>
  <r>
    <x v="21"/>
    <n v="45613.05"/>
    <x v="0"/>
    <x v="0"/>
    <s v="ANCILLARY SERVICES"/>
    <x v="1"/>
    <s v="RC_INIT_PROP18_16RATES"/>
    <x v="114"/>
  </r>
  <r>
    <x v="12"/>
    <n v="196894.74"/>
    <x v="0"/>
    <x v="3"/>
    <s v="NETWORK"/>
    <x v="7"/>
    <s v="RC_INIT_PROP18_16RATES"/>
    <x v="114"/>
  </r>
  <r>
    <x v="12"/>
    <n v="207995.27"/>
    <x v="0"/>
    <x v="10"/>
    <s v="NETWORK"/>
    <x v="7"/>
    <s v="RC_INIT_PROP18_16RATES"/>
    <x v="114"/>
  </r>
  <r>
    <x v="12"/>
    <n v="107715.74"/>
    <x v="0"/>
    <x v="11"/>
    <s v="NETWORK"/>
    <x v="7"/>
    <s v="RC_INIT_PROP18_16RATES"/>
    <x v="114"/>
  </r>
  <r>
    <x v="0"/>
    <n v="13413.54"/>
    <x v="1"/>
    <x v="3"/>
    <s v="ANCILLARY SERVICES"/>
    <x v="0"/>
    <s v="RC_INIT_PROP18_16RATES"/>
    <x v="114"/>
  </r>
  <r>
    <x v="0"/>
    <n v="13176.72"/>
    <x v="1"/>
    <x v="10"/>
    <s v="ANCILLARY SERVICES"/>
    <x v="0"/>
    <s v="RC_INIT_PROP18_16RATES"/>
    <x v="114"/>
  </r>
  <r>
    <x v="0"/>
    <n v="15337.68"/>
    <x v="1"/>
    <x v="11"/>
    <s v="ANCILLARY SERVICES"/>
    <x v="0"/>
    <s v="RC_INIT_PROP18_16RATES"/>
    <x v="114"/>
  </r>
  <r>
    <x v="20"/>
    <n v="8351.83"/>
    <x v="1"/>
    <x v="0"/>
    <s v="ANCILLARY SERVICES"/>
    <x v="10"/>
    <s v="RC_INIT_PROP18_16RATES"/>
    <x v="114"/>
  </r>
  <r>
    <x v="20"/>
    <n v="6875.33"/>
    <x v="1"/>
    <x v="1"/>
    <s v="ANCILLARY SERVICES"/>
    <x v="10"/>
    <s v="RC_INIT_PROP18_16RATES"/>
    <x v="114"/>
  </r>
  <r>
    <x v="21"/>
    <n v="40117.35"/>
    <x v="1"/>
    <x v="3"/>
    <s v="ANCILLARY SERVICES"/>
    <x v="1"/>
    <s v="RC_INIT_PROP18_16RATES"/>
    <x v="114"/>
  </r>
  <r>
    <x v="12"/>
    <n v="162855.78"/>
    <x v="1"/>
    <x v="4"/>
    <s v="NETWORK"/>
    <x v="7"/>
    <s v="RC_INIT_PROP18_16RATES"/>
    <x v="114"/>
  </r>
  <r>
    <x v="12"/>
    <n v="229441.61"/>
    <x v="1"/>
    <x v="5"/>
    <s v="NETWORK"/>
    <x v="7"/>
    <s v="RC_INIT_PROP18_16RATES"/>
    <x v="114"/>
  </r>
  <r>
    <x v="12"/>
    <n v="143928.66"/>
    <x v="1"/>
    <x v="6"/>
    <s v="NETWORK"/>
    <x v="7"/>
    <s v="RC_INIT_PROP18_16RATES"/>
    <x v="114"/>
  </r>
  <r>
    <x v="0"/>
    <n v="13200.69"/>
    <x v="2"/>
    <x v="4"/>
    <s v="ANCILLARY SERVICES"/>
    <x v="0"/>
    <s v="RC_INIT_PROP18_16RATES"/>
    <x v="114"/>
  </r>
  <r>
    <x v="0"/>
    <n v="15416.97"/>
    <x v="2"/>
    <x v="5"/>
    <s v="ANCILLARY SERVICES"/>
    <x v="0"/>
    <s v="RC_INIT_PROP18_16RATES"/>
    <x v="114"/>
  </r>
  <r>
    <x v="0"/>
    <n v="14002.59"/>
    <x v="2"/>
    <x v="6"/>
    <s v="ANCILLARY SERVICES"/>
    <x v="0"/>
    <s v="RC_INIT_PROP18_16RATES"/>
    <x v="114"/>
  </r>
  <r>
    <x v="19"/>
    <n v="0"/>
    <x v="2"/>
    <x v="4"/>
    <s v="ANCILLARY SERVICES"/>
    <x v="0"/>
    <s v="RC_INIT_PROP18_16RATES"/>
    <x v="240"/>
  </r>
  <r>
    <x v="19"/>
    <n v="0"/>
    <x v="2"/>
    <x v="5"/>
    <s v="ANCILLARY SERVICES"/>
    <x v="0"/>
    <s v="RC_INIT_PROP18_16RATES"/>
    <x v="240"/>
  </r>
  <r>
    <x v="19"/>
    <n v="0"/>
    <x v="2"/>
    <x v="6"/>
    <s v="ANCILLARY SERVICES"/>
    <x v="0"/>
    <s v="RC_INIT_PROP18_16RATES"/>
    <x v="240"/>
  </r>
  <r>
    <x v="26"/>
    <n v="602"/>
    <x v="2"/>
    <x v="2"/>
    <s v="ANCILLARY SERVICES"/>
    <x v="1"/>
    <s v="RC_INIT_PROP18_16RATES"/>
    <x v="240"/>
  </r>
  <r>
    <x v="26"/>
    <n v="602"/>
    <x v="2"/>
    <x v="7"/>
    <s v="ANCILLARY SERVICES"/>
    <x v="1"/>
    <s v="RC_INIT_PROP18_16RATES"/>
    <x v="240"/>
  </r>
  <r>
    <x v="27"/>
    <n v="2978"/>
    <x v="2"/>
    <x v="0"/>
    <s v="NETWORK"/>
    <x v="11"/>
    <s v="RC_INIT_PROP18_16RATES"/>
    <x v="240"/>
  </r>
  <r>
    <x v="27"/>
    <n v="2978"/>
    <x v="2"/>
    <x v="1"/>
    <s v="NETWORK"/>
    <x v="11"/>
    <s v="RC_INIT_PROP18_16RATES"/>
    <x v="240"/>
  </r>
  <r>
    <x v="27"/>
    <n v="2978"/>
    <x v="2"/>
    <x v="2"/>
    <s v="NETWORK"/>
    <x v="11"/>
    <s v="RC_INIT_PROP18_16RATES"/>
    <x v="240"/>
  </r>
  <r>
    <x v="19"/>
    <n v="11.5"/>
    <x v="0"/>
    <x v="7"/>
    <s v="ANCILLARY SERVICES"/>
    <x v="0"/>
    <s v="RC_INIT_PROP18_16RATES"/>
    <x v="242"/>
  </r>
  <r>
    <x v="0"/>
    <n v="12.79"/>
    <x v="0"/>
    <x v="0"/>
    <s v="ANCILLARY SERVICES"/>
    <x v="0"/>
    <s v="RC_INIT_PROP18_16RATES"/>
    <x v="242"/>
  </r>
  <r>
    <x v="0"/>
    <n v="12.17"/>
    <x v="0"/>
    <x v="1"/>
    <s v="ANCILLARY SERVICES"/>
    <x v="0"/>
    <s v="RC_INIT_PROP18_16RATES"/>
    <x v="242"/>
  </r>
  <r>
    <x v="0"/>
    <n v="13.56"/>
    <x v="0"/>
    <x v="2"/>
    <s v="ANCILLARY SERVICES"/>
    <x v="0"/>
    <s v="RC_INIT_PROP18_16RATES"/>
    <x v="242"/>
  </r>
  <r>
    <x v="31"/>
    <n v="49"/>
    <x v="0"/>
    <x v="0"/>
    <s v="OTHER REVENUES &amp; CREDITS"/>
    <x v="15"/>
    <s v="RC_INIT_PROP18_16RATES"/>
    <x v="242"/>
  </r>
  <r>
    <x v="31"/>
    <n v="49"/>
    <x v="0"/>
    <x v="1"/>
    <s v="OTHER REVENUES &amp; CREDITS"/>
    <x v="15"/>
    <s v="RC_INIT_PROP18_16RATES"/>
    <x v="242"/>
  </r>
  <r>
    <x v="31"/>
    <n v="49"/>
    <x v="0"/>
    <x v="2"/>
    <s v="OTHER REVENUES &amp; CREDITS"/>
    <x v="15"/>
    <s v="RC_INIT_PROP18_16RATES"/>
    <x v="242"/>
  </r>
  <r>
    <x v="31"/>
    <n v="49"/>
    <x v="0"/>
    <x v="7"/>
    <s v="OTHER REVENUES &amp; CREDITS"/>
    <x v="15"/>
    <s v="RC_INIT_PROP18_16RATES"/>
    <x v="242"/>
  </r>
  <r>
    <x v="19"/>
    <n v="12.58"/>
    <x v="1"/>
    <x v="9"/>
    <s v="ANCILLARY SERVICES"/>
    <x v="0"/>
    <s v="RC_INIT_PROP18_16RATES"/>
    <x v="242"/>
  </r>
  <r>
    <x v="0"/>
    <n v="10.75"/>
    <x v="1"/>
    <x v="3"/>
    <s v="ANCILLARY SERVICES"/>
    <x v="0"/>
    <s v="RC_INIT_PROP18_16RATES"/>
    <x v="242"/>
  </r>
  <r>
    <x v="0"/>
    <n v="10.56"/>
    <x v="1"/>
    <x v="10"/>
    <s v="ANCILLARY SERVICES"/>
    <x v="0"/>
    <s v="RC_INIT_PROP18_16RATES"/>
    <x v="242"/>
  </r>
  <r>
    <x v="0"/>
    <n v="12.29"/>
    <x v="1"/>
    <x v="11"/>
    <s v="ANCILLARY SERVICES"/>
    <x v="0"/>
    <s v="RC_INIT_PROP18_16RATES"/>
    <x v="242"/>
  </r>
  <r>
    <x v="31"/>
    <n v="49"/>
    <x v="1"/>
    <x v="3"/>
    <s v="OTHER REVENUES &amp; CREDITS"/>
    <x v="15"/>
    <s v="RC_INIT_PROP18_16RATES"/>
    <x v="242"/>
  </r>
  <r>
    <x v="31"/>
    <n v="49"/>
    <x v="1"/>
    <x v="10"/>
    <s v="OTHER REVENUES &amp; CREDITS"/>
    <x v="15"/>
    <s v="RC_INIT_PROP18_16RATES"/>
    <x v="242"/>
  </r>
  <r>
    <x v="31"/>
    <n v="49"/>
    <x v="1"/>
    <x v="11"/>
    <s v="OTHER REVENUES &amp; CREDITS"/>
    <x v="15"/>
    <s v="RC_INIT_PROP18_16RATES"/>
    <x v="242"/>
  </r>
  <r>
    <x v="31"/>
    <n v="49"/>
    <x v="1"/>
    <x v="9"/>
    <s v="OTHER REVENUES &amp; CREDITS"/>
    <x v="15"/>
    <s v="RC_INIT_PROP18_16RATES"/>
    <x v="242"/>
  </r>
  <r>
    <x v="19"/>
    <n v="14.35"/>
    <x v="2"/>
    <x v="8"/>
    <s v="ANCILLARY SERVICES"/>
    <x v="0"/>
    <s v="RC_INIT_PROP18_16RATES"/>
    <x v="242"/>
  </r>
  <r>
    <x v="0"/>
    <n v="10.58"/>
    <x v="2"/>
    <x v="4"/>
    <s v="ANCILLARY SERVICES"/>
    <x v="0"/>
    <s v="RC_INIT_PROP18_16RATES"/>
    <x v="242"/>
  </r>
  <r>
    <x v="0"/>
    <n v="12.35"/>
    <x v="2"/>
    <x v="5"/>
    <s v="ANCILLARY SERVICES"/>
    <x v="0"/>
    <s v="RC_INIT_PROP18_16RATES"/>
    <x v="242"/>
  </r>
  <r>
    <x v="0"/>
    <n v="11.22"/>
    <x v="2"/>
    <x v="6"/>
    <s v="ANCILLARY SERVICES"/>
    <x v="0"/>
    <s v="RC_INIT_PROP18_16RATES"/>
    <x v="242"/>
  </r>
  <r>
    <x v="31"/>
    <n v="49"/>
    <x v="2"/>
    <x v="4"/>
    <s v="OTHER REVENUES &amp; CREDITS"/>
    <x v="15"/>
    <s v="RC_INIT_PROP18_16RATES"/>
    <x v="242"/>
  </r>
  <r>
    <x v="31"/>
    <n v="49"/>
    <x v="2"/>
    <x v="5"/>
    <s v="OTHER REVENUES &amp; CREDITS"/>
    <x v="15"/>
    <s v="RC_INIT_PROP18_16RATES"/>
    <x v="242"/>
  </r>
  <r>
    <x v="31"/>
    <n v="49"/>
    <x v="2"/>
    <x v="6"/>
    <s v="OTHER REVENUES &amp; CREDITS"/>
    <x v="15"/>
    <s v="RC_INIT_PROP18_16RATES"/>
    <x v="242"/>
  </r>
  <r>
    <x v="31"/>
    <n v="49"/>
    <x v="2"/>
    <x v="8"/>
    <s v="OTHER REVENUES &amp; CREDITS"/>
    <x v="15"/>
    <s v="RC_INIT_PROP18_16RATES"/>
    <x v="242"/>
  </r>
  <r>
    <x v="19"/>
    <n v="175.58"/>
    <x v="0"/>
    <x v="8"/>
    <s v="ANCILLARY SERVICES"/>
    <x v="0"/>
    <s v="RC_INIT_PROP18_16RATES"/>
    <x v="243"/>
  </r>
  <r>
    <x v="0"/>
    <n v="127.62"/>
    <x v="0"/>
    <x v="4"/>
    <s v="ANCILLARY SERVICES"/>
    <x v="0"/>
    <s v="RC_INIT_PROP18_16RATES"/>
    <x v="243"/>
  </r>
  <r>
    <x v="0"/>
    <n v="148.02000000000001"/>
    <x v="0"/>
    <x v="5"/>
    <s v="ANCILLARY SERVICES"/>
    <x v="0"/>
    <s v="RC_INIT_PROP18_16RATES"/>
    <x v="243"/>
  </r>
  <r>
    <x v="19"/>
    <n v="168.74"/>
    <x v="1"/>
    <x v="2"/>
    <s v="ANCILLARY SERVICES"/>
    <x v="0"/>
    <s v="RC_INIT_PROP18_16RATES"/>
    <x v="243"/>
  </r>
  <r>
    <x v="19"/>
    <n v="131.83000000000001"/>
    <x v="1"/>
    <x v="7"/>
    <s v="ANCILLARY SERVICES"/>
    <x v="0"/>
    <s v="RC_INIT_PROP18_16RATES"/>
    <x v="243"/>
  </r>
  <r>
    <x v="0"/>
    <n v="147.69999999999999"/>
    <x v="1"/>
    <x v="0"/>
    <s v="ANCILLARY SERVICES"/>
    <x v="0"/>
    <s v="RC_INIT_PROP18_16RATES"/>
    <x v="243"/>
  </r>
  <r>
    <x v="19"/>
    <n v="161.13999999999999"/>
    <x v="2"/>
    <x v="11"/>
    <s v="ANCILLARY SERVICES"/>
    <x v="0"/>
    <s v="RC_INIT_PROP18_16RATES"/>
    <x v="243"/>
  </r>
  <r>
    <x v="19"/>
    <n v="151.07"/>
    <x v="2"/>
    <x v="9"/>
    <s v="ANCILLARY SERVICES"/>
    <x v="0"/>
    <s v="RC_INIT_PROP18_16RATES"/>
    <x v="243"/>
  </r>
  <r>
    <x v="0"/>
    <n v="126.84"/>
    <x v="2"/>
    <x v="3"/>
    <s v="ANCILLARY SERVICES"/>
    <x v="0"/>
    <s v="RC_INIT_PROP18_16RATES"/>
    <x v="243"/>
  </r>
  <r>
    <x v="27"/>
    <n v="1489"/>
    <x v="0"/>
    <x v="10"/>
    <s v="NETWORK"/>
    <x v="11"/>
    <s v="RC_INIT_PROP18_16RATES"/>
    <x v="244"/>
  </r>
  <r>
    <x v="27"/>
    <n v="1489"/>
    <x v="0"/>
    <x v="11"/>
    <s v="NETWORK"/>
    <x v="11"/>
    <s v="RC_INIT_PROP18_16RATES"/>
    <x v="244"/>
  </r>
  <r>
    <x v="27"/>
    <n v="1489"/>
    <x v="0"/>
    <x v="9"/>
    <s v="NETWORK"/>
    <x v="11"/>
    <s v="RC_INIT_PROP18_16RATES"/>
    <x v="244"/>
  </r>
  <r>
    <x v="27"/>
    <n v="1489"/>
    <x v="1"/>
    <x v="5"/>
    <s v="NETWORK"/>
    <x v="11"/>
    <s v="RC_INIT_PROP18_16RATES"/>
    <x v="244"/>
  </r>
  <r>
    <x v="27"/>
    <n v="1489"/>
    <x v="1"/>
    <x v="6"/>
    <s v="NETWORK"/>
    <x v="11"/>
    <s v="RC_INIT_PROP18_16RATES"/>
    <x v="244"/>
  </r>
  <r>
    <x v="27"/>
    <n v="1489"/>
    <x v="1"/>
    <x v="8"/>
    <s v="NETWORK"/>
    <x v="11"/>
    <s v="RC_INIT_PROP18_16RATES"/>
    <x v="244"/>
  </r>
  <r>
    <x v="74"/>
    <n v="-88.71"/>
    <x v="1"/>
    <x v="7"/>
    <s v="NETWORK"/>
    <x v="11"/>
    <s v="RC_INIT_PROP18_16RATES"/>
    <x v="244"/>
  </r>
  <r>
    <x v="26"/>
    <n v="301"/>
    <x v="2"/>
    <x v="7"/>
    <s v="ANCILLARY SERVICES"/>
    <x v="1"/>
    <s v="RC_INIT_PROP18_16RATES"/>
    <x v="244"/>
  </r>
  <r>
    <x v="27"/>
    <n v="1489"/>
    <x v="2"/>
    <x v="0"/>
    <s v="NETWORK"/>
    <x v="11"/>
    <s v="RC_INIT_PROP18_16RATES"/>
    <x v="244"/>
  </r>
  <r>
    <x v="27"/>
    <n v="1489"/>
    <x v="2"/>
    <x v="1"/>
    <s v="NETWORK"/>
    <x v="11"/>
    <s v="RC_INIT_PROP18_16RATES"/>
    <x v="244"/>
  </r>
  <r>
    <x v="27"/>
    <n v="1489"/>
    <x v="2"/>
    <x v="2"/>
    <s v="NETWORK"/>
    <x v="11"/>
    <s v="RC_INIT_PROP18_16RATES"/>
    <x v="244"/>
  </r>
  <r>
    <x v="27"/>
    <n v="1489"/>
    <x v="2"/>
    <x v="7"/>
    <s v="NETWORK"/>
    <x v="11"/>
    <s v="RC_INIT_PROP18_16RATES"/>
    <x v="244"/>
  </r>
  <r>
    <x v="74"/>
    <n v="-88.71"/>
    <x v="2"/>
    <x v="9"/>
    <s v="NETWORK"/>
    <x v="11"/>
    <s v="RC_INIT_PROP18_16RATES"/>
    <x v="244"/>
  </r>
  <r>
    <x v="26"/>
    <n v="1204"/>
    <x v="1"/>
    <x v="5"/>
    <s v="ANCILLARY SERVICES"/>
    <x v="1"/>
    <s v="RC_INIT_PROP18_16RATES"/>
    <x v="298"/>
  </r>
  <r>
    <x v="26"/>
    <n v="1204"/>
    <x v="2"/>
    <x v="0"/>
    <s v="ANCILLARY SERVICES"/>
    <x v="1"/>
    <s v="RC_INIT_PROP18_16RATES"/>
    <x v="298"/>
  </r>
  <r>
    <x v="27"/>
    <n v="1489"/>
    <x v="0"/>
    <x v="5"/>
    <s v="NETWORK"/>
    <x v="11"/>
    <s v="RC_INIT_PROP18_16RATES"/>
    <x v="245"/>
  </r>
  <r>
    <x v="27"/>
    <n v="1489"/>
    <x v="0"/>
    <x v="6"/>
    <s v="NETWORK"/>
    <x v="11"/>
    <s v="RC_INIT_PROP18_16RATES"/>
    <x v="245"/>
  </r>
  <r>
    <x v="27"/>
    <n v="1489"/>
    <x v="0"/>
    <x v="8"/>
    <s v="NETWORK"/>
    <x v="11"/>
    <s v="RC_INIT_PROP18_16RATES"/>
    <x v="245"/>
  </r>
  <r>
    <x v="27"/>
    <n v="1489"/>
    <x v="1"/>
    <x v="0"/>
    <s v="NETWORK"/>
    <x v="11"/>
    <s v="RC_INIT_PROP18_16RATES"/>
    <x v="245"/>
  </r>
  <r>
    <x v="27"/>
    <n v="1489"/>
    <x v="1"/>
    <x v="1"/>
    <s v="NETWORK"/>
    <x v="11"/>
    <s v="RC_INIT_PROP18_16RATES"/>
    <x v="245"/>
  </r>
  <r>
    <x v="27"/>
    <n v="1489"/>
    <x v="1"/>
    <x v="2"/>
    <s v="NETWORK"/>
    <x v="11"/>
    <s v="RC_INIT_PROP18_16RATES"/>
    <x v="245"/>
  </r>
  <r>
    <x v="27"/>
    <n v="1489"/>
    <x v="2"/>
    <x v="3"/>
    <s v="NETWORK"/>
    <x v="11"/>
    <s v="RC_INIT_PROP18_16RATES"/>
    <x v="245"/>
  </r>
  <r>
    <x v="27"/>
    <n v="1489"/>
    <x v="2"/>
    <x v="10"/>
    <s v="NETWORK"/>
    <x v="11"/>
    <s v="RC_INIT_PROP18_16RATES"/>
    <x v="245"/>
  </r>
  <r>
    <x v="27"/>
    <n v="1489"/>
    <x v="2"/>
    <x v="11"/>
    <s v="NETWORK"/>
    <x v="11"/>
    <s v="RC_INIT_PROP18_16RATES"/>
    <x v="245"/>
  </r>
  <r>
    <x v="32"/>
    <n v="0"/>
    <x v="0"/>
    <x v="8"/>
    <s v="OTHER REVENUES &amp; CREDITS"/>
    <x v="16"/>
    <s v="RC_INIT_PROP18_16RATES"/>
    <x v="285"/>
  </r>
  <r>
    <x v="19"/>
    <n v="2826.46"/>
    <x v="0"/>
    <x v="11"/>
    <s v="ANCILLARY SERVICES"/>
    <x v="0"/>
    <s v="RC_INIT_PROP18_16RATES"/>
    <x v="246"/>
  </r>
  <r>
    <x v="19"/>
    <n v="2643.59"/>
    <x v="0"/>
    <x v="9"/>
    <s v="ANCILLARY SERVICES"/>
    <x v="0"/>
    <s v="RC_INIT_PROP18_16RATES"/>
    <x v="246"/>
  </r>
  <r>
    <x v="0"/>
    <n v="2200.19"/>
    <x v="0"/>
    <x v="3"/>
    <s v="ANCILLARY SERVICES"/>
    <x v="0"/>
    <s v="RC_INIT_PROP18_16RATES"/>
    <x v="246"/>
  </r>
  <r>
    <x v="12"/>
    <n v="21592.080000000002"/>
    <x v="0"/>
    <x v="4"/>
    <s v="NETWORK"/>
    <x v="7"/>
    <s v="RC_INIT_PROP18_16RATES"/>
    <x v="246"/>
  </r>
  <r>
    <x v="31"/>
    <n v="381"/>
    <x v="0"/>
    <x v="3"/>
    <s v="OTHER REVENUES &amp; CREDITS"/>
    <x v="15"/>
    <s v="RC_INIT_PROP18_16RATES"/>
    <x v="246"/>
  </r>
  <r>
    <x v="31"/>
    <n v="381"/>
    <x v="0"/>
    <x v="10"/>
    <s v="OTHER REVENUES &amp; CREDITS"/>
    <x v="15"/>
    <s v="RC_INIT_PROP18_16RATES"/>
    <x v="246"/>
  </r>
  <r>
    <x v="19"/>
    <n v="2428.73"/>
    <x v="1"/>
    <x v="6"/>
    <s v="ANCILLARY SERVICES"/>
    <x v="0"/>
    <s v="RC_INIT_PROP18_16RATES"/>
    <x v="246"/>
  </r>
  <r>
    <x v="19"/>
    <n v="2856.86"/>
    <x v="1"/>
    <x v="8"/>
    <s v="ANCILLARY SERVICES"/>
    <x v="0"/>
    <s v="RC_INIT_PROP18_16RATES"/>
    <x v="246"/>
  </r>
  <r>
    <x v="0"/>
    <n v="2169.58"/>
    <x v="1"/>
    <x v="4"/>
    <s v="ANCILLARY SERVICES"/>
    <x v="0"/>
    <s v="RC_INIT_PROP18_16RATES"/>
    <x v="246"/>
  </r>
  <r>
    <x v="31"/>
    <n v="381"/>
    <x v="1"/>
    <x v="4"/>
    <s v="OTHER REVENUES &amp; CREDITS"/>
    <x v="15"/>
    <s v="RC_INIT_PROP18_16RATES"/>
    <x v="246"/>
  </r>
  <r>
    <x v="31"/>
    <n v="381"/>
    <x v="1"/>
    <x v="5"/>
    <s v="OTHER REVENUES &amp; CREDITS"/>
    <x v="15"/>
    <s v="RC_INIT_PROP18_16RATES"/>
    <x v="246"/>
  </r>
  <r>
    <x v="19"/>
    <n v="2587.9"/>
    <x v="2"/>
    <x v="1"/>
    <s v="ANCILLARY SERVICES"/>
    <x v="0"/>
    <s v="RC_INIT_PROP18_16RATES"/>
    <x v="246"/>
  </r>
  <r>
    <x v="19"/>
    <n v="2860.94"/>
    <x v="2"/>
    <x v="2"/>
    <s v="ANCILLARY SERVICES"/>
    <x v="0"/>
    <s v="RC_INIT_PROP18_16RATES"/>
    <x v="246"/>
  </r>
  <r>
    <x v="19"/>
    <n v="2249.0500000000002"/>
    <x v="2"/>
    <x v="7"/>
    <s v="ANCILLARY SERVICES"/>
    <x v="0"/>
    <s v="RC_INIT_PROP18_16RATES"/>
    <x v="246"/>
  </r>
  <r>
    <x v="31"/>
    <n v="381"/>
    <x v="2"/>
    <x v="0"/>
    <s v="OTHER REVENUES &amp; CREDITS"/>
    <x v="15"/>
    <s v="RC_INIT_PROP18_16RATES"/>
    <x v="246"/>
  </r>
  <r>
    <x v="20"/>
    <n v="7656.51"/>
    <x v="2"/>
    <x v="3"/>
    <s v="ANCILLARY SERVICES"/>
    <x v="10"/>
    <s v="RC_INIT_PROP18_16RATES"/>
    <x v="114"/>
  </r>
  <r>
    <x v="20"/>
    <n v="7340.74"/>
    <x v="2"/>
    <x v="10"/>
    <s v="ANCILLARY SERVICES"/>
    <x v="10"/>
    <s v="RC_INIT_PROP18_16RATES"/>
    <x v="114"/>
  </r>
  <r>
    <x v="21"/>
    <n v="33229"/>
    <x v="2"/>
    <x v="4"/>
    <s v="ANCILLARY SERVICES"/>
    <x v="1"/>
    <s v="RC_INIT_PROP18_16RATES"/>
    <x v="114"/>
  </r>
  <r>
    <x v="12"/>
    <n v="230045.39"/>
    <x v="2"/>
    <x v="0"/>
    <s v="NETWORK"/>
    <x v="7"/>
    <s v="RC_INIT_PROP18_16RATES"/>
    <x v="114"/>
  </r>
  <r>
    <x v="12"/>
    <n v="185270.24"/>
    <x v="2"/>
    <x v="1"/>
    <s v="NETWORK"/>
    <x v="7"/>
    <s v="RC_INIT_PROP18_16RATES"/>
    <x v="114"/>
  </r>
  <r>
    <x v="67"/>
    <n v="558.45000000000005"/>
    <x v="0"/>
    <x v="4"/>
    <s v="ANCILLARY SERVICES"/>
    <x v="25"/>
    <s v="RC_INIT_PROP18_16RATES"/>
    <x v="115"/>
  </r>
  <r>
    <x v="19"/>
    <n v="5557.22"/>
    <x v="0"/>
    <x v="8"/>
    <s v="ANCILLARY SERVICES"/>
    <x v="0"/>
    <s v="RC_INIT_PROP18_16RATES"/>
    <x v="115"/>
  </r>
  <r>
    <x v="0"/>
    <n v="4039.41"/>
    <x v="0"/>
    <x v="4"/>
    <s v="ANCILLARY SERVICES"/>
    <x v="0"/>
    <s v="RC_INIT_PROP18_16RATES"/>
    <x v="115"/>
  </r>
  <r>
    <x v="0"/>
    <n v="4684.8999999999996"/>
    <x v="0"/>
    <x v="5"/>
    <s v="ANCILLARY SERVICES"/>
    <x v="0"/>
    <s v="RC_INIT_PROP18_16RATES"/>
    <x v="115"/>
  </r>
  <r>
    <x v="12"/>
    <n v="30948.93"/>
    <x v="0"/>
    <x v="0"/>
    <s v="NETWORK"/>
    <x v="7"/>
    <s v="RC_INIT_PROP18_16RATES"/>
    <x v="115"/>
  </r>
  <r>
    <x v="19"/>
    <n v="5341.01"/>
    <x v="1"/>
    <x v="2"/>
    <s v="ANCILLARY SERVICES"/>
    <x v="0"/>
    <s v="RC_INIT_PROP18_16RATES"/>
    <x v="115"/>
  </r>
  <r>
    <x v="19"/>
    <n v="4172.47"/>
    <x v="1"/>
    <x v="7"/>
    <s v="ANCILLARY SERVICES"/>
    <x v="0"/>
    <s v="RC_INIT_PROP18_16RATES"/>
    <x v="115"/>
  </r>
  <r>
    <x v="0"/>
    <n v="4674.96"/>
    <x v="1"/>
    <x v="0"/>
    <s v="ANCILLARY SERVICES"/>
    <x v="0"/>
    <s v="RC_INIT_PROP18_16RATES"/>
    <x v="115"/>
  </r>
  <r>
    <x v="12"/>
    <n v="30365.97"/>
    <x v="1"/>
    <x v="3"/>
    <s v="NETWORK"/>
    <x v="7"/>
    <s v="RC_INIT_PROP18_16RATES"/>
    <x v="115"/>
  </r>
  <r>
    <x v="19"/>
    <n v="5100.43"/>
    <x v="2"/>
    <x v="11"/>
    <s v="ANCILLARY SERVICES"/>
    <x v="0"/>
    <s v="RC_INIT_PROP18_16RATES"/>
    <x v="115"/>
  </r>
  <r>
    <x v="19"/>
    <n v="4781.63"/>
    <x v="2"/>
    <x v="9"/>
    <s v="ANCILLARY SERVICES"/>
    <x v="0"/>
    <s v="RC_INIT_PROP18_16RATES"/>
    <x v="115"/>
  </r>
  <r>
    <x v="0"/>
    <n v="4014.63"/>
    <x v="2"/>
    <x v="3"/>
    <s v="ANCILLARY SERVICES"/>
    <x v="0"/>
    <s v="RC_INIT_PROP18_16RATES"/>
    <x v="115"/>
  </r>
  <r>
    <x v="12"/>
    <n v="24503.41"/>
    <x v="2"/>
    <x v="4"/>
    <s v="NETWORK"/>
    <x v="7"/>
    <s v="RC_INIT_PROP18_16RATES"/>
    <x v="115"/>
  </r>
  <r>
    <x v="1"/>
    <n v="0"/>
    <x v="0"/>
    <x v="3"/>
    <s v="ANCILLARY SERVICES"/>
    <x v="1"/>
    <s v="RC_INIT_PROP18_16RATES"/>
    <x v="116"/>
  </r>
  <r>
    <x v="1"/>
    <n v="420"/>
    <x v="0"/>
    <x v="10"/>
    <s v="ANCILLARY SERVICES"/>
    <x v="1"/>
    <s v="RC_INIT_PROP18_16RATES"/>
    <x v="116"/>
  </r>
  <r>
    <x v="1"/>
    <n v="0"/>
    <x v="0"/>
    <x v="11"/>
    <s v="ANCILLARY SERVICES"/>
    <x v="1"/>
    <s v="RC_INIT_PROP18_16RATES"/>
    <x v="116"/>
  </r>
  <r>
    <x v="1"/>
    <n v="0"/>
    <x v="0"/>
    <x v="9"/>
    <s v="ANCILLARY SERVICES"/>
    <x v="1"/>
    <s v="RC_INIT_PROP18_16RATES"/>
    <x v="116"/>
  </r>
  <r>
    <x v="43"/>
    <n v="0"/>
    <x v="0"/>
    <x v="11"/>
    <s v="ANCILLARY SERVICES"/>
    <x v="1"/>
    <s v="RC_INIT_PROP18_16RATES"/>
    <x v="116"/>
  </r>
  <r>
    <x v="43"/>
    <n v="0"/>
    <x v="0"/>
    <x v="9"/>
    <s v="ANCILLARY SERVICES"/>
    <x v="1"/>
    <s v="RC_INIT_PROP18_16RATES"/>
    <x v="116"/>
  </r>
  <r>
    <x v="64"/>
    <n v="0"/>
    <x v="0"/>
    <x v="0"/>
    <s v="ANCILLARY SERVICES"/>
    <x v="1"/>
    <s v="RC_INIT_PROP18_16RATES"/>
    <x v="116"/>
  </r>
  <r>
    <x v="64"/>
    <n v="0"/>
    <x v="0"/>
    <x v="1"/>
    <s v="ANCILLARY SERVICES"/>
    <x v="1"/>
    <s v="RC_INIT_PROP18_16RATES"/>
    <x v="116"/>
  </r>
  <r>
    <x v="72"/>
    <n v="57320"/>
    <x v="0"/>
    <x v="11"/>
    <s v="ANCILLARY SERVICES"/>
    <x v="26"/>
    <s v="RC_INIT_PROP18_16RATES"/>
    <x v="116"/>
  </r>
  <r>
    <x v="72"/>
    <n v="57320"/>
    <x v="0"/>
    <x v="9"/>
    <s v="ANCILLARY SERVICES"/>
    <x v="26"/>
    <s v="RC_INIT_PROP18_16RATES"/>
    <x v="116"/>
  </r>
  <r>
    <x v="73"/>
    <n v="229280"/>
    <x v="0"/>
    <x v="2"/>
    <s v="ANCILLARY SERVICES"/>
    <x v="26"/>
    <s v="RC_INIT_PROP18_16RATES"/>
    <x v="116"/>
  </r>
  <r>
    <x v="73"/>
    <n v="229280"/>
    <x v="0"/>
    <x v="7"/>
    <s v="ANCILLARY SERVICES"/>
    <x v="26"/>
    <s v="RC_INIT_PROP18_16RATES"/>
    <x v="116"/>
  </r>
  <r>
    <x v="41"/>
    <n v="400"/>
    <x v="0"/>
    <x v="0"/>
    <s v="INTERTIE"/>
    <x v="20"/>
    <s v="RC_INIT_PROP18_16RATES"/>
    <x v="116"/>
  </r>
  <r>
    <x v="41"/>
    <n v="400"/>
    <x v="0"/>
    <x v="1"/>
    <s v="INTERTIE"/>
    <x v="20"/>
    <s v="RC_INIT_PROP18_16RATES"/>
    <x v="116"/>
  </r>
  <r>
    <x v="41"/>
    <n v="400"/>
    <x v="0"/>
    <x v="2"/>
    <s v="INTERTIE"/>
    <x v="20"/>
    <s v="RC_INIT_PROP18_16RATES"/>
    <x v="116"/>
  </r>
  <r>
    <x v="41"/>
    <n v="0"/>
    <x v="0"/>
    <x v="7"/>
    <s v="INTERTIE"/>
    <x v="20"/>
    <s v="RC_INIT_PROP18_16RATES"/>
    <x v="116"/>
  </r>
  <r>
    <x v="42"/>
    <n v="12708"/>
    <x v="0"/>
    <x v="10"/>
    <s v="INTERTIE"/>
    <x v="20"/>
    <s v="RC_INIT_PROP18_16RATES"/>
    <x v="116"/>
  </r>
  <r>
    <x v="42"/>
    <n v="7031.76"/>
    <x v="0"/>
    <x v="11"/>
    <s v="INTERTIE"/>
    <x v="20"/>
    <s v="RC_INIT_PROP18_16RATES"/>
    <x v="116"/>
  </r>
  <r>
    <x v="42"/>
    <n v="12708"/>
    <x v="0"/>
    <x v="9"/>
    <s v="INTERTIE"/>
    <x v="20"/>
    <s v="RC_INIT_PROP18_16RATES"/>
    <x v="116"/>
  </r>
  <r>
    <x v="27"/>
    <n v="6573935"/>
    <x v="0"/>
    <x v="8"/>
    <s v="NETWORK"/>
    <x v="11"/>
    <s v="RC_INIT_PROP18_16RATES"/>
    <x v="116"/>
  </r>
  <r>
    <x v="65"/>
    <n v="0"/>
    <x v="0"/>
    <x v="3"/>
    <s v="NETWORK"/>
    <x v="11"/>
    <s v="RC_INIT_PROP18_16RATES"/>
    <x v="116"/>
  </r>
  <r>
    <x v="28"/>
    <n v="7457"/>
    <x v="0"/>
    <x v="10"/>
    <s v="OTHER REVENUES &amp; CREDITS"/>
    <x v="12"/>
    <s v="RC_INIT_PROP18_16RATES"/>
    <x v="116"/>
  </r>
  <r>
    <x v="28"/>
    <n v="7457"/>
    <x v="0"/>
    <x v="11"/>
    <s v="OTHER REVENUES &amp; CREDITS"/>
    <x v="12"/>
    <s v="RC_INIT_PROP18_16RATES"/>
    <x v="116"/>
  </r>
  <r>
    <x v="28"/>
    <n v="7457"/>
    <x v="0"/>
    <x v="9"/>
    <s v="OTHER REVENUES &amp; CREDITS"/>
    <x v="12"/>
    <s v="RC_INIT_PROP18_16RATES"/>
    <x v="116"/>
  </r>
  <r>
    <x v="31"/>
    <n v="167143"/>
    <x v="0"/>
    <x v="3"/>
    <s v="OTHER REVENUES &amp; CREDITS"/>
    <x v="15"/>
    <s v="RC_INIT_PROP18_16RATES"/>
    <x v="116"/>
  </r>
  <r>
    <x v="31"/>
    <n v="167143"/>
    <x v="0"/>
    <x v="10"/>
    <s v="OTHER REVENUES &amp; CREDITS"/>
    <x v="15"/>
    <s v="RC_INIT_PROP18_16RATES"/>
    <x v="116"/>
  </r>
  <r>
    <x v="75"/>
    <n v="6120"/>
    <x v="0"/>
    <x v="0"/>
    <s v="OTHER REVENUES &amp; CREDITS"/>
    <x v="15"/>
    <s v="RC_INIT_PROP18_16RATES"/>
    <x v="116"/>
  </r>
  <r>
    <x v="75"/>
    <n v="6120"/>
    <x v="0"/>
    <x v="1"/>
    <s v="OTHER REVENUES &amp; CREDITS"/>
    <x v="15"/>
    <s v="RC_INIT_PROP18_16RATES"/>
    <x v="116"/>
  </r>
  <r>
    <x v="75"/>
    <n v="6120"/>
    <x v="0"/>
    <x v="2"/>
    <s v="OTHER REVENUES &amp; CREDITS"/>
    <x v="15"/>
    <s v="RC_INIT_PROP18_16RATES"/>
    <x v="116"/>
  </r>
  <r>
    <x v="75"/>
    <n v="6120"/>
    <x v="0"/>
    <x v="7"/>
    <s v="OTHER REVENUES &amp; CREDITS"/>
    <x v="15"/>
    <s v="RC_INIT_PROP18_16RATES"/>
    <x v="116"/>
  </r>
  <r>
    <x v="1"/>
    <n v="0"/>
    <x v="1"/>
    <x v="4"/>
    <s v="ANCILLARY SERVICES"/>
    <x v="1"/>
    <s v="RC_INIT_PROP18_16RATES"/>
    <x v="116"/>
  </r>
  <r>
    <x v="1"/>
    <n v="350"/>
    <x v="1"/>
    <x v="5"/>
    <s v="ANCILLARY SERVICES"/>
    <x v="1"/>
    <s v="RC_INIT_PROP18_16RATES"/>
    <x v="116"/>
  </r>
  <r>
    <x v="1"/>
    <n v="0"/>
    <x v="1"/>
    <x v="6"/>
    <s v="ANCILLARY SERVICES"/>
    <x v="1"/>
    <s v="RC_INIT_PROP18_16RATES"/>
    <x v="116"/>
  </r>
  <r>
    <x v="1"/>
    <n v="70"/>
    <x v="1"/>
    <x v="8"/>
    <s v="ANCILLARY SERVICES"/>
    <x v="1"/>
    <s v="RC_INIT_PROP18_16RATES"/>
    <x v="116"/>
  </r>
  <r>
    <x v="43"/>
    <n v="0"/>
    <x v="1"/>
    <x v="6"/>
    <s v="ANCILLARY SERVICES"/>
    <x v="1"/>
    <s v="RC_INIT_PROP18_16RATES"/>
    <x v="116"/>
  </r>
  <r>
    <x v="43"/>
    <n v="50"/>
    <x v="1"/>
    <x v="8"/>
    <s v="ANCILLARY SERVICES"/>
    <x v="1"/>
    <s v="RC_INIT_PROP18_16RATES"/>
    <x v="116"/>
  </r>
  <r>
    <x v="64"/>
    <n v="0"/>
    <x v="1"/>
    <x v="3"/>
    <s v="ANCILLARY SERVICES"/>
    <x v="1"/>
    <s v="RC_INIT_PROP18_16RATES"/>
    <x v="116"/>
  </r>
  <r>
    <x v="64"/>
    <n v="0"/>
    <x v="1"/>
    <x v="10"/>
    <s v="ANCILLARY SERVICES"/>
    <x v="1"/>
    <s v="RC_INIT_PROP18_16RATES"/>
    <x v="116"/>
  </r>
  <r>
    <x v="72"/>
    <n v="57320"/>
    <x v="1"/>
    <x v="6"/>
    <s v="ANCILLARY SERVICES"/>
    <x v="26"/>
    <s v="RC_INIT_PROP18_16RATES"/>
    <x v="116"/>
  </r>
  <r>
    <x v="72"/>
    <n v="57320"/>
    <x v="1"/>
    <x v="8"/>
    <s v="ANCILLARY SERVICES"/>
    <x v="26"/>
    <s v="RC_INIT_PROP18_16RATES"/>
    <x v="116"/>
  </r>
  <r>
    <x v="73"/>
    <n v="229280"/>
    <x v="1"/>
    <x v="11"/>
    <s v="ANCILLARY SERVICES"/>
    <x v="26"/>
    <s v="RC_INIT_PROP18_16RATES"/>
    <x v="116"/>
  </r>
  <r>
    <x v="73"/>
    <n v="229280"/>
    <x v="1"/>
    <x v="9"/>
    <s v="ANCILLARY SERVICES"/>
    <x v="26"/>
    <s v="RC_INIT_PROP18_16RATES"/>
    <x v="116"/>
  </r>
  <r>
    <x v="51"/>
    <n v="0"/>
    <x v="1"/>
    <x v="7"/>
    <s v="INTERTIE"/>
    <x v="20"/>
    <s v="RC_INIT_PROP18_16RATES"/>
    <x v="116"/>
  </r>
  <r>
    <x v="41"/>
    <n v="0"/>
    <x v="1"/>
    <x v="3"/>
    <s v="INTERTIE"/>
    <x v="20"/>
    <s v="RC_INIT_PROP18_16RATES"/>
    <x v="116"/>
  </r>
  <r>
    <x v="41"/>
    <n v="1400"/>
    <x v="1"/>
    <x v="10"/>
    <s v="INTERTIE"/>
    <x v="20"/>
    <s v="RC_INIT_PROP18_16RATES"/>
    <x v="116"/>
  </r>
  <r>
    <x v="41"/>
    <n v="0"/>
    <x v="1"/>
    <x v="11"/>
    <s v="INTERTIE"/>
    <x v="20"/>
    <s v="RC_INIT_PROP18_16RATES"/>
    <x v="116"/>
  </r>
  <r>
    <x v="41"/>
    <n v="0"/>
    <x v="1"/>
    <x v="9"/>
    <s v="INTERTIE"/>
    <x v="20"/>
    <s v="RC_INIT_PROP18_16RATES"/>
    <x v="116"/>
  </r>
  <r>
    <x v="42"/>
    <n v="7031.76"/>
    <x v="1"/>
    <x v="5"/>
    <s v="INTERTIE"/>
    <x v="20"/>
    <s v="RC_INIT_PROP18_16RATES"/>
    <x v="116"/>
  </r>
  <r>
    <x v="42"/>
    <n v="5506.8"/>
    <x v="1"/>
    <x v="6"/>
    <s v="INTERTIE"/>
    <x v="20"/>
    <s v="RC_INIT_PROP18_16RATES"/>
    <x v="116"/>
  </r>
  <r>
    <x v="42"/>
    <n v="4151.28"/>
    <x v="1"/>
    <x v="8"/>
    <s v="INTERTIE"/>
    <x v="20"/>
    <s v="RC_INIT_PROP18_16RATES"/>
    <x v="116"/>
  </r>
  <r>
    <x v="27"/>
    <n v="6573935"/>
    <x v="1"/>
    <x v="2"/>
    <s v="NETWORK"/>
    <x v="11"/>
    <s v="RC_INIT_PROP18_16RATES"/>
    <x v="116"/>
  </r>
  <r>
    <x v="27"/>
    <n v="6573935"/>
    <x v="1"/>
    <x v="7"/>
    <s v="NETWORK"/>
    <x v="11"/>
    <s v="RC_INIT_PROP18_16RATES"/>
    <x v="116"/>
  </r>
  <r>
    <x v="65"/>
    <n v="0"/>
    <x v="1"/>
    <x v="4"/>
    <s v="NETWORK"/>
    <x v="11"/>
    <s v="RC_INIT_PROP18_16RATES"/>
    <x v="116"/>
  </r>
  <r>
    <x v="28"/>
    <n v="7457"/>
    <x v="1"/>
    <x v="5"/>
    <s v="OTHER REVENUES &amp; CREDITS"/>
    <x v="12"/>
    <s v="RC_INIT_PROP18_16RATES"/>
    <x v="116"/>
  </r>
  <r>
    <x v="28"/>
    <n v="7457"/>
    <x v="1"/>
    <x v="6"/>
    <s v="OTHER REVENUES &amp; CREDITS"/>
    <x v="12"/>
    <s v="RC_INIT_PROP18_16RATES"/>
    <x v="116"/>
  </r>
  <r>
    <x v="28"/>
    <n v="7457"/>
    <x v="1"/>
    <x v="8"/>
    <s v="OTHER REVENUES &amp; CREDITS"/>
    <x v="12"/>
    <s v="RC_INIT_PROP18_16RATES"/>
    <x v="116"/>
  </r>
  <r>
    <x v="31"/>
    <n v="167143"/>
    <x v="1"/>
    <x v="4"/>
    <s v="OTHER REVENUES &amp; CREDITS"/>
    <x v="15"/>
    <s v="RC_INIT_PROP18_16RATES"/>
    <x v="116"/>
  </r>
  <r>
    <x v="31"/>
    <n v="167143"/>
    <x v="1"/>
    <x v="5"/>
    <s v="OTHER REVENUES &amp; CREDITS"/>
    <x v="15"/>
    <s v="RC_INIT_PROP18_16RATES"/>
    <x v="116"/>
  </r>
  <r>
    <x v="75"/>
    <n v="6120"/>
    <x v="1"/>
    <x v="3"/>
    <s v="OTHER REVENUES &amp; CREDITS"/>
    <x v="15"/>
    <s v="RC_INIT_PROP18_16RATES"/>
    <x v="116"/>
  </r>
  <r>
    <x v="75"/>
    <n v="6120"/>
    <x v="1"/>
    <x v="10"/>
    <s v="OTHER REVENUES &amp; CREDITS"/>
    <x v="15"/>
    <s v="RC_INIT_PROP18_16RATES"/>
    <x v="116"/>
  </r>
  <r>
    <x v="75"/>
    <n v="6120"/>
    <x v="1"/>
    <x v="11"/>
    <s v="OTHER REVENUES &amp; CREDITS"/>
    <x v="15"/>
    <s v="RC_INIT_PROP18_16RATES"/>
    <x v="116"/>
  </r>
  <r>
    <x v="75"/>
    <n v="6120"/>
    <x v="1"/>
    <x v="9"/>
    <s v="OTHER REVENUES &amp; CREDITS"/>
    <x v="15"/>
    <s v="RC_INIT_PROP18_16RATES"/>
    <x v="116"/>
  </r>
  <r>
    <x v="1"/>
    <n v="140"/>
    <x v="2"/>
    <x v="0"/>
    <s v="ANCILLARY SERVICES"/>
    <x v="1"/>
    <s v="RC_INIT_PROP18_16RATES"/>
    <x v="116"/>
  </r>
  <r>
    <x v="1"/>
    <n v="140"/>
    <x v="2"/>
    <x v="1"/>
    <s v="ANCILLARY SERVICES"/>
    <x v="1"/>
    <s v="RC_INIT_PROP18_16RATES"/>
    <x v="116"/>
  </r>
  <r>
    <x v="1"/>
    <n v="140"/>
    <x v="2"/>
    <x v="2"/>
    <s v="ANCILLARY SERVICES"/>
    <x v="1"/>
    <s v="RC_INIT_PROP18_16RATES"/>
    <x v="116"/>
  </r>
  <r>
    <x v="43"/>
    <n v="100"/>
    <x v="2"/>
    <x v="1"/>
    <s v="ANCILLARY SERVICES"/>
    <x v="1"/>
    <s v="RC_INIT_PROP18_16RATES"/>
    <x v="116"/>
  </r>
  <r>
    <x v="43"/>
    <n v="100"/>
    <x v="2"/>
    <x v="2"/>
    <s v="ANCILLARY SERVICES"/>
    <x v="1"/>
    <s v="RC_INIT_PROP18_16RATES"/>
    <x v="116"/>
  </r>
  <r>
    <x v="43"/>
    <n v="0"/>
    <x v="2"/>
    <x v="7"/>
    <s v="ANCILLARY SERVICES"/>
    <x v="1"/>
    <s v="RC_INIT_PROP18_16RATES"/>
    <x v="116"/>
  </r>
  <r>
    <x v="64"/>
    <n v="0"/>
    <x v="2"/>
    <x v="4"/>
    <s v="ANCILLARY SERVICES"/>
    <x v="1"/>
    <s v="RC_INIT_PROP18_16RATES"/>
    <x v="116"/>
  </r>
  <r>
    <x v="64"/>
    <n v="0"/>
    <x v="2"/>
    <x v="5"/>
    <s v="ANCILLARY SERVICES"/>
    <x v="1"/>
    <s v="RC_INIT_PROP18_16RATES"/>
    <x v="116"/>
  </r>
  <r>
    <x v="72"/>
    <n v="57320"/>
    <x v="2"/>
    <x v="1"/>
    <s v="ANCILLARY SERVICES"/>
    <x v="26"/>
    <s v="RC_INIT_PROP18_16RATES"/>
    <x v="116"/>
  </r>
  <r>
    <x v="72"/>
    <n v="57320"/>
    <x v="2"/>
    <x v="2"/>
    <s v="ANCILLARY SERVICES"/>
    <x v="26"/>
    <s v="RC_INIT_PROP18_16RATES"/>
    <x v="116"/>
  </r>
  <r>
    <x v="72"/>
    <n v="57320"/>
    <x v="2"/>
    <x v="7"/>
    <s v="ANCILLARY SERVICES"/>
    <x v="26"/>
    <s v="RC_INIT_PROP18_16RATES"/>
    <x v="116"/>
  </r>
  <r>
    <x v="73"/>
    <n v="229280"/>
    <x v="2"/>
    <x v="6"/>
    <s v="ANCILLARY SERVICES"/>
    <x v="26"/>
    <s v="RC_INIT_PROP18_16RATES"/>
    <x v="116"/>
  </r>
  <r>
    <x v="73"/>
    <n v="229280"/>
    <x v="2"/>
    <x v="8"/>
    <s v="ANCILLARY SERVICES"/>
    <x v="26"/>
    <s v="RC_INIT_PROP18_16RATES"/>
    <x v="116"/>
  </r>
  <r>
    <x v="52"/>
    <n v="58255"/>
    <x v="2"/>
    <x v="4"/>
    <s v="FIBER AND PCS"/>
    <x v="24"/>
    <s v="RC_INIT_PROP18_16RATES"/>
    <x v="116"/>
  </r>
  <r>
    <x v="51"/>
    <n v="0"/>
    <x v="2"/>
    <x v="9"/>
    <s v="INTERTIE"/>
    <x v="20"/>
    <s v="RC_INIT_PROP18_16RATES"/>
    <x v="116"/>
  </r>
  <r>
    <x v="41"/>
    <n v="0"/>
    <x v="2"/>
    <x v="4"/>
    <s v="INTERTIE"/>
    <x v="20"/>
    <s v="RC_INIT_PROP18_16RATES"/>
    <x v="116"/>
  </r>
  <r>
    <x v="41"/>
    <n v="1400"/>
    <x v="2"/>
    <x v="5"/>
    <s v="INTERTIE"/>
    <x v="20"/>
    <s v="RC_INIT_PROP18_16RATES"/>
    <x v="116"/>
  </r>
  <r>
    <x v="41"/>
    <n v="0"/>
    <x v="2"/>
    <x v="6"/>
    <s v="INTERTIE"/>
    <x v="20"/>
    <s v="RC_INIT_PROP18_16RATES"/>
    <x v="116"/>
  </r>
  <r>
    <x v="41"/>
    <n v="200"/>
    <x v="2"/>
    <x v="8"/>
    <s v="INTERTIE"/>
    <x v="20"/>
    <s v="RC_INIT_PROP18_16RATES"/>
    <x v="116"/>
  </r>
  <r>
    <x v="42"/>
    <n v="3897.12"/>
    <x v="2"/>
    <x v="0"/>
    <s v="INTERTIE"/>
    <x v="20"/>
    <s v="RC_INIT_PROP18_16RATES"/>
    <x v="116"/>
  </r>
  <r>
    <x v="42"/>
    <n v="2795.76"/>
    <x v="2"/>
    <x v="1"/>
    <s v="INTERTIE"/>
    <x v="20"/>
    <s v="RC_INIT_PROP18_16RATES"/>
    <x v="116"/>
  </r>
  <r>
    <x v="42"/>
    <n v="3558.24"/>
    <x v="2"/>
    <x v="2"/>
    <s v="INTERTIE"/>
    <x v="20"/>
    <s v="RC_INIT_PROP18_16RATES"/>
    <x v="116"/>
  </r>
  <r>
    <x v="42"/>
    <n v="23721.599999999999"/>
    <x v="2"/>
    <x v="7"/>
    <s v="INTERTIE"/>
    <x v="20"/>
    <s v="RC_INIT_PROP18_16RATES"/>
    <x v="116"/>
  </r>
  <r>
    <x v="27"/>
    <n v="6573935"/>
    <x v="2"/>
    <x v="11"/>
    <s v="NETWORK"/>
    <x v="11"/>
    <s v="RC_INIT_PROP18_16RATES"/>
    <x v="116"/>
  </r>
  <r>
    <x v="27"/>
    <n v="6573935"/>
    <x v="2"/>
    <x v="9"/>
    <s v="NETWORK"/>
    <x v="11"/>
    <s v="RC_INIT_PROP18_16RATES"/>
    <x v="116"/>
  </r>
  <r>
    <x v="28"/>
    <n v="7457"/>
    <x v="2"/>
    <x v="0"/>
    <s v="OTHER REVENUES &amp; CREDITS"/>
    <x v="12"/>
    <s v="RC_INIT_PROP18_16RATES"/>
    <x v="116"/>
  </r>
  <r>
    <x v="28"/>
    <n v="7457"/>
    <x v="2"/>
    <x v="1"/>
    <s v="OTHER REVENUES &amp; CREDITS"/>
    <x v="12"/>
    <s v="RC_INIT_PROP18_16RATES"/>
    <x v="116"/>
  </r>
  <r>
    <x v="28"/>
    <n v="7457"/>
    <x v="2"/>
    <x v="2"/>
    <s v="OTHER REVENUES &amp; CREDITS"/>
    <x v="12"/>
    <s v="RC_INIT_PROP18_16RATES"/>
    <x v="116"/>
  </r>
  <r>
    <x v="28"/>
    <n v="7457"/>
    <x v="2"/>
    <x v="7"/>
    <s v="OTHER REVENUES &amp; CREDITS"/>
    <x v="12"/>
    <s v="RC_INIT_PROP18_16RATES"/>
    <x v="116"/>
  </r>
  <r>
    <x v="31"/>
    <n v="167143"/>
    <x v="2"/>
    <x v="0"/>
    <s v="OTHER REVENUES &amp; CREDITS"/>
    <x v="15"/>
    <s v="RC_INIT_PROP18_16RATES"/>
    <x v="116"/>
  </r>
  <r>
    <x v="75"/>
    <n v="6120"/>
    <x v="2"/>
    <x v="4"/>
    <s v="OTHER REVENUES &amp; CREDITS"/>
    <x v="15"/>
    <s v="RC_INIT_PROP18_16RATES"/>
    <x v="116"/>
  </r>
  <r>
    <x v="75"/>
    <n v="6120"/>
    <x v="2"/>
    <x v="5"/>
    <s v="OTHER REVENUES &amp; CREDITS"/>
    <x v="15"/>
    <s v="RC_INIT_PROP18_16RATES"/>
    <x v="116"/>
  </r>
  <r>
    <x v="75"/>
    <n v="6120"/>
    <x v="2"/>
    <x v="6"/>
    <s v="OTHER REVENUES &amp; CREDITS"/>
    <x v="15"/>
    <s v="RC_INIT_PROP18_16RATES"/>
    <x v="116"/>
  </r>
  <r>
    <x v="75"/>
    <n v="6120"/>
    <x v="2"/>
    <x v="8"/>
    <s v="OTHER REVENUES &amp; CREDITS"/>
    <x v="15"/>
    <s v="RC_INIT_PROP18_16RATES"/>
    <x v="116"/>
  </r>
  <r>
    <x v="19"/>
    <n v="3675.96"/>
    <x v="0"/>
    <x v="10"/>
    <s v="ANCILLARY SERVICES"/>
    <x v="0"/>
    <s v="RC_INIT_PROP18_16RATES"/>
    <x v="117"/>
  </r>
  <r>
    <x v="19"/>
    <n v="4325.08"/>
    <x v="0"/>
    <x v="11"/>
    <s v="ANCILLARY SERVICES"/>
    <x v="0"/>
    <s v="RC_INIT_PROP18_16RATES"/>
    <x v="117"/>
  </r>
  <r>
    <x v="19"/>
    <n v="4045.24"/>
    <x v="0"/>
    <x v="9"/>
    <s v="ANCILLARY SERVICES"/>
    <x v="0"/>
    <s v="RC_INIT_PROP18_16RATES"/>
    <x v="117"/>
  </r>
  <r>
    <x v="68"/>
    <n v="32750"/>
    <x v="0"/>
    <x v="0"/>
    <s v="NETWORK"/>
    <x v="22"/>
    <s v="RC_INIT_PROP18_16RATES"/>
    <x v="117"/>
  </r>
  <r>
    <x v="68"/>
    <n v="32750"/>
    <x v="0"/>
    <x v="1"/>
    <s v="NETWORK"/>
    <x v="22"/>
    <s v="RC_INIT_PROP18_16RATES"/>
    <x v="117"/>
  </r>
  <r>
    <x v="19"/>
    <n v="4137.01"/>
    <x v="1"/>
    <x v="5"/>
    <s v="ANCILLARY SERVICES"/>
    <x v="0"/>
    <s v="RC_INIT_PROP18_16RATES"/>
    <x v="117"/>
  </r>
  <r>
    <x v="19"/>
    <n v="3716.47"/>
    <x v="1"/>
    <x v="6"/>
    <s v="ANCILLARY SERVICES"/>
    <x v="0"/>
    <s v="RC_INIT_PROP18_16RATES"/>
    <x v="117"/>
  </r>
  <r>
    <x v="19"/>
    <n v="4371.59"/>
    <x v="1"/>
    <x v="8"/>
    <s v="ANCILLARY SERVICES"/>
    <x v="0"/>
    <s v="RC_INIT_PROP18_16RATES"/>
    <x v="117"/>
  </r>
  <r>
    <x v="68"/>
    <n v="32750"/>
    <x v="1"/>
    <x v="3"/>
    <s v="NETWORK"/>
    <x v="22"/>
    <s v="RC_INIT_PROP18_16RATES"/>
    <x v="117"/>
  </r>
  <r>
    <x v="68"/>
    <n v="32750"/>
    <x v="1"/>
    <x v="10"/>
    <s v="NETWORK"/>
    <x v="22"/>
    <s v="RC_INIT_PROP18_16RATES"/>
    <x v="117"/>
  </r>
  <r>
    <x v="19"/>
    <n v="4212.34"/>
    <x v="2"/>
    <x v="0"/>
    <s v="ANCILLARY SERVICES"/>
    <x v="0"/>
    <s v="RC_INIT_PROP18_16RATES"/>
    <x v="117"/>
  </r>
  <r>
    <x v="19"/>
    <n v="3960.03"/>
    <x v="2"/>
    <x v="1"/>
    <s v="ANCILLARY SERVICES"/>
    <x v="0"/>
    <s v="RC_INIT_PROP18_16RATES"/>
    <x v="117"/>
  </r>
  <r>
    <x v="19"/>
    <n v="4377.83"/>
    <x v="2"/>
    <x v="2"/>
    <s v="ANCILLARY SERVICES"/>
    <x v="0"/>
    <s v="RC_INIT_PROP18_16RATES"/>
    <x v="117"/>
  </r>
  <r>
    <x v="19"/>
    <n v="3441.52"/>
    <x v="2"/>
    <x v="7"/>
    <s v="ANCILLARY SERVICES"/>
    <x v="0"/>
    <s v="RC_INIT_PROP18_16RATES"/>
    <x v="117"/>
  </r>
  <r>
    <x v="26"/>
    <n v="15050"/>
    <x v="2"/>
    <x v="9"/>
    <s v="ANCILLARY SERVICES"/>
    <x v="1"/>
    <s v="RC_INIT_PROP18_16RATES"/>
    <x v="117"/>
  </r>
  <r>
    <x v="68"/>
    <n v="32750"/>
    <x v="2"/>
    <x v="4"/>
    <s v="NETWORK"/>
    <x v="22"/>
    <s v="RC_INIT_PROP18_16RATES"/>
    <x v="117"/>
  </r>
  <r>
    <x v="27"/>
    <n v="74450"/>
    <x v="2"/>
    <x v="10"/>
    <s v="NETWORK"/>
    <x v="11"/>
    <s v="RC_INIT_PROP18_16RATES"/>
    <x v="117"/>
  </r>
  <r>
    <x v="27"/>
    <n v="74450"/>
    <x v="2"/>
    <x v="11"/>
    <s v="NETWORK"/>
    <x v="11"/>
    <s v="RC_INIT_PROP18_16RATES"/>
    <x v="117"/>
  </r>
  <r>
    <x v="27"/>
    <n v="74450"/>
    <x v="2"/>
    <x v="9"/>
    <s v="NETWORK"/>
    <x v="11"/>
    <s v="RC_INIT_PROP18_16RATES"/>
    <x v="117"/>
  </r>
  <r>
    <x v="78"/>
    <n v="1771"/>
    <x v="2"/>
    <x v="7"/>
    <s v="OTHER REVENUES &amp; CREDITS"/>
    <x v="27"/>
    <s v="RC_INIT_PROP18_16RATES"/>
    <x v="117"/>
  </r>
  <r>
    <x v="19"/>
    <n v="25449.34"/>
    <x v="0"/>
    <x v="0"/>
    <s v="ANCILLARY SERVICES"/>
    <x v="0"/>
    <s v="RC_INIT_PROP18_16RATES"/>
    <x v="118"/>
  </r>
  <r>
    <x v="19"/>
    <n v="24215.56"/>
    <x v="0"/>
    <x v="1"/>
    <s v="ANCILLARY SERVICES"/>
    <x v="0"/>
    <s v="RC_INIT_PROP18_16RATES"/>
    <x v="118"/>
  </r>
  <r>
    <x v="26"/>
    <n v="1302728"/>
    <x v="0"/>
    <x v="10"/>
    <s v="ANCILLARY SERVICES"/>
    <x v="1"/>
    <s v="RC_INIT_PROP18_16RATES"/>
    <x v="118"/>
  </r>
  <r>
    <x v="26"/>
    <n v="1302728"/>
    <x v="0"/>
    <x v="11"/>
    <s v="ANCILLARY SERVICES"/>
    <x v="1"/>
    <s v="RC_INIT_PROP18_16RATES"/>
    <x v="118"/>
  </r>
  <r>
    <x v="26"/>
    <n v="1312360"/>
    <x v="0"/>
    <x v="9"/>
    <s v="ANCILLARY SERVICES"/>
    <x v="1"/>
    <s v="RC_INIT_PROP18_16RATES"/>
    <x v="118"/>
  </r>
  <r>
    <x v="81"/>
    <n v="399440"/>
    <x v="0"/>
    <x v="1"/>
    <s v="ANCILLARY SERVICES"/>
    <x v="26"/>
    <s v="RC_INIT_PROP18_16RATES"/>
    <x v="118"/>
  </r>
  <r>
    <x v="81"/>
    <n v="399440"/>
    <x v="0"/>
    <x v="2"/>
    <s v="ANCILLARY SERVICES"/>
    <x v="26"/>
    <s v="RC_INIT_PROP18_16RATES"/>
    <x v="118"/>
  </r>
  <r>
    <x v="81"/>
    <n v="399440"/>
    <x v="0"/>
    <x v="7"/>
    <s v="ANCILLARY SERVICES"/>
    <x v="26"/>
    <s v="RC_INIT_PROP18_16RATES"/>
    <x v="118"/>
  </r>
  <r>
    <x v="72"/>
    <n v="39944"/>
    <x v="0"/>
    <x v="0"/>
    <s v="ANCILLARY SERVICES"/>
    <x v="26"/>
    <s v="RC_INIT_PROP18_16RATES"/>
    <x v="118"/>
  </r>
  <r>
    <x v="72"/>
    <n v="39944"/>
    <x v="0"/>
    <x v="1"/>
    <s v="ANCILLARY SERVICES"/>
    <x v="26"/>
    <s v="RC_INIT_PROP18_16RATES"/>
    <x v="118"/>
  </r>
  <r>
    <x v="73"/>
    <n v="159776"/>
    <x v="0"/>
    <x v="4"/>
    <s v="ANCILLARY SERVICES"/>
    <x v="26"/>
    <s v="RC_INIT_PROP18_16RATES"/>
    <x v="118"/>
  </r>
  <r>
    <x v="73"/>
    <n v="159776"/>
    <x v="0"/>
    <x v="5"/>
    <s v="ANCILLARY SERVICES"/>
    <x v="26"/>
    <s v="RC_INIT_PROP18_16RATES"/>
    <x v="118"/>
  </r>
  <r>
    <x v="73"/>
    <n v="159776"/>
    <x v="0"/>
    <x v="6"/>
    <s v="ANCILLARY SERVICES"/>
    <x v="26"/>
    <s v="RC_INIT_PROP18_16RATES"/>
    <x v="118"/>
  </r>
  <r>
    <x v="49"/>
    <n v="0"/>
    <x v="0"/>
    <x v="3"/>
    <s v="FIBER AND PCS"/>
    <x v="23"/>
    <s v="RC_INIT_PROP18_16RATES"/>
    <x v="118"/>
  </r>
  <r>
    <x v="82"/>
    <n v="476140"/>
    <x v="0"/>
    <x v="5"/>
    <s v="NETWORK"/>
    <x v="30"/>
    <s v="RC_INIT_PROP18_16RATES"/>
    <x v="118"/>
  </r>
  <r>
    <x v="82"/>
    <n v="476140"/>
    <x v="0"/>
    <x v="6"/>
    <s v="NETWORK"/>
    <x v="30"/>
    <s v="RC_INIT_PROP18_16RATES"/>
    <x v="118"/>
  </r>
  <r>
    <x v="82"/>
    <n v="476140"/>
    <x v="0"/>
    <x v="8"/>
    <s v="NETWORK"/>
    <x v="30"/>
    <s v="RC_INIT_PROP18_16RATES"/>
    <x v="118"/>
  </r>
  <r>
    <x v="27"/>
    <n v="6444392"/>
    <x v="0"/>
    <x v="3"/>
    <s v="NETWORK"/>
    <x v="11"/>
    <s v="RC_INIT_PROP18_16RATES"/>
    <x v="118"/>
  </r>
  <r>
    <x v="27"/>
    <n v="6444392"/>
    <x v="0"/>
    <x v="10"/>
    <s v="NETWORK"/>
    <x v="11"/>
    <s v="RC_INIT_PROP18_16RATES"/>
    <x v="118"/>
  </r>
  <r>
    <x v="27"/>
    <n v="6444392"/>
    <x v="0"/>
    <x v="11"/>
    <s v="NETWORK"/>
    <x v="11"/>
    <s v="RC_INIT_PROP18_16RATES"/>
    <x v="118"/>
  </r>
  <r>
    <x v="74"/>
    <n v="-54867.08"/>
    <x v="0"/>
    <x v="6"/>
    <s v="NETWORK"/>
    <x v="11"/>
    <s v="RC_INIT_PROP18_16RATES"/>
    <x v="118"/>
  </r>
  <r>
    <x v="74"/>
    <n v="-54867.08"/>
    <x v="0"/>
    <x v="8"/>
    <s v="NETWORK"/>
    <x v="11"/>
    <s v="RC_INIT_PROP18_16RATES"/>
    <x v="118"/>
  </r>
  <r>
    <x v="78"/>
    <n v="155582"/>
    <x v="0"/>
    <x v="1"/>
    <s v="OTHER REVENUES &amp; CREDITS"/>
    <x v="27"/>
    <s v="RC_INIT_PROP18_16RATES"/>
    <x v="118"/>
  </r>
  <r>
    <x v="78"/>
    <n v="155582"/>
    <x v="0"/>
    <x v="2"/>
    <s v="OTHER REVENUES &amp; CREDITS"/>
    <x v="27"/>
    <s v="RC_INIT_PROP18_16RATES"/>
    <x v="118"/>
  </r>
  <r>
    <x v="78"/>
    <n v="155582"/>
    <x v="0"/>
    <x v="7"/>
    <s v="OTHER REVENUES &amp; CREDITS"/>
    <x v="27"/>
    <s v="RC_INIT_PROP18_16RATES"/>
    <x v="118"/>
  </r>
  <r>
    <x v="63"/>
    <n v="8737"/>
    <x v="0"/>
    <x v="2"/>
    <s v="OTHER REVENUES &amp; CREDITS"/>
    <x v="12"/>
    <s v="RC_INIT_PROP18_16RATES"/>
    <x v="118"/>
  </r>
  <r>
    <x v="63"/>
    <n v="8737"/>
    <x v="0"/>
    <x v="7"/>
    <s v="OTHER REVENUES &amp; CREDITS"/>
    <x v="12"/>
    <s v="RC_INIT_PROP18_16RATES"/>
    <x v="118"/>
  </r>
  <r>
    <x v="30"/>
    <n v="406844"/>
    <x v="0"/>
    <x v="1"/>
    <s v="OTHER REVENUES &amp; CREDITS"/>
    <x v="14"/>
    <s v="RC_INIT_PROP18_16RATES"/>
    <x v="118"/>
  </r>
  <r>
    <x v="30"/>
    <n v="406844"/>
    <x v="0"/>
    <x v="2"/>
    <s v="OTHER REVENUES &amp; CREDITS"/>
    <x v="14"/>
    <s v="RC_INIT_PROP18_16RATES"/>
    <x v="118"/>
  </r>
  <r>
    <x v="30"/>
    <n v="406844"/>
    <x v="0"/>
    <x v="7"/>
    <s v="OTHER REVENUES &amp; CREDITS"/>
    <x v="14"/>
    <s v="RC_INIT_PROP18_16RATES"/>
    <x v="118"/>
  </r>
  <r>
    <x v="19"/>
    <n v="21384.240000000002"/>
    <x v="1"/>
    <x v="3"/>
    <s v="ANCILLARY SERVICES"/>
    <x v="0"/>
    <s v="RC_INIT_PROP18_16RATES"/>
    <x v="118"/>
  </r>
  <r>
    <x v="19"/>
    <n v="21006.69"/>
    <x v="1"/>
    <x v="10"/>
    <s v="ANCILLARY SERVICES"/>
    <x v="0"/>
    <s v="RC_INIT_PROP18_16RATES"/>
    <x v="118"/>
  </r>
  <r>
    <x v="26"/>
    <n v="1312360"/>
    <x v="1"/>
    <x v="5"/>
    <s v="ANCILLARY SERVICES"/>
    <x v="1"/>
    <s v="RC_INIT_PROP18_16RATES"/>
    <x v="118"/>
  </r>
  <r>
    <x v="26"/>
    <n v="1312360"/>
    <x v="1"/>
    <x v="6"/>
    <s v="ANCILLARY SERVICES"/>
    <x v="1"/>
    <s v="RC_INIT_PROP18_16RATES"/>
    <x v="118"/>
  </r>
  <r>
    <x v="26"/>
    <n v="1312360"/>
    <x v="1"/>
    <x v="8"/>
    <s v="ANCILLARY SERVICES"/>
    <x v="1"/>
    <s v="RC_INIT_PROP18_16RATES"/>
    <x v="118"/>
  </r>
  <r>
    <x v="81"/>
    <n v="399440"/>
    <x v="1"/>
    <x v="10"/>
    <s v="ANCILLARY SERVICES"/>
    <x v="26"/>
    <s v="RC_INIT_PROP18_16RATES"/>
    <x v="118"/>
  </r>
  <r>
    <x v="81"/>
    <n v="399440"/>
    <x v="1"/>
    <x v="11"/>
    <s v="ANCILLARY SERVICES"/>
    <x v="26"/>
    <s v="RC_INIT_PROP18_16RATES"/>
    <x v="118"/>
  </r>
  <r>
    <x v="81"/>
    <n v="399440"/>
    <x v="1"/>
    <x v="9"/>
    <s v="ANCILLARY SERVICES"/>
    <x v="26"/>
    <s v="RC_INIT_PROP18_16RATES"/>
    <x v="118"/>
  </r>
  <r>
    <x v="72"/>
    <n v="39944"/>
    <x v="1"/>
    <x v="3"/>
    <s v="ANCILLARY SERVICES"/>
    <x v="26"/>
    <s v="RC_INIT_PROP18_16RATES"/>
    <x v="118"/>
  </r>
  <r>
    <x v="72"/>
    <n v="39944"/>
    <x v="1"/>
    <x v="10"/>
    <s v="ANCILLARY SERVICES"/>
    <x v="26"/>
    <s v="RC_INIT_PROP18_16RATES"/>
    <x v="118"/>
  </r>
  <r>
    <x v="73"/>
    <n v="159776"/>
    <x v="1"/>
    <x v="0"/>
    <s v="ANCILLARY SERVICES"/>
    <x v="26"/>
    <s v="RC_INIT_PROP18_16RATES"/>
    <x v="118"/>
  </r>
  <r>
    <x v="73"/>
    <n v="159776"/>
    <x v="1"/>
    <x v="1"/>
    <s v="ANCILLARY SERVICES"/>
    <x v="26"/>
    <s v="RC_INIT_PROP18_16RATES"/>
    <x v="118"/>
  </r>
  <r>
    <x v="82"/>
    <n v="476140"/>
    <x v="1"/>
    <x v="0"/>
    <s v="NETWORK"/>
    <x v="30"/>
    <s v="RC_INIT_PROP18_16RATES"/>
    <x v="118"/>
  </r>
  <r>
    <x v="82"/>
    <n v="476140"/>
    <x v="1"/>
    <x v="1"/>
    <s v="NETWORK"/>
    <x v="30"/>
    <s v="RC_INIT_PROP18_16RATES"/>
    <x v="118"/>
  </r>
  <r>
    <x v="82"/>
    <n v="476140"/>
    <x v="1"/>
    <x v="2"/>
    <s v="NETWORK"/>
    <x v="30"/>
    <s v="RC_INIT_PROP18_16RATES"/>
    <x v="118"/>
  </r>
  <r>
    <x v="27"/>
    <n v="6492040"/>
    <x v="1"/>
    <x v="4"/>
    <s v="NETWORK"/>
    <x v="11"/>
    <s v="RC_INIT_PROP18_16RATES"/>
    <x v="118"/>
  </r>
  <r>
    <x v="27"/>
    <n v="6492040"/>
    <x v="1"/>
    <x v="5"/>
    <s v="NETWORK"/>
    <x v="11"/>
    <s v="RC_INIT_PROP18_16RATES"/>
    <x v="118"/>
  </r>
  <r>
    <x v="20"/>
    <n v="6.31"/>
    <x v="0"/>
    <x v="2"/>
    <s v="ANCILLARY SERVICES"/>
    <x v="10"/>
    <s v="FY 2017 SOY"/>
    <x v="4"/>
  </r>
  <r>
    <x v="20"/>
    <n v="7.6"/>
    <x v="0"/>
    <x v="7"/>
    <s v="ANCILLARY SERVICES"/>
    <x v="10"/>
    <s v="FY 2017 SOY"/>
    <x v="4"/>
  </r>
  <r>
    <x v="21"/>
    <n v="86.45"/>
    <x v="0"/>
    <x v="3"/>
    <s v="ANCILLARY SERVICES"/>
    <x v="1"/>
    <s v="FY 2017 SOY"/>
    <x v="4"/>
  </r>
  <r>
    <x v="21"/>
    <n v="3.5"/>
    <x v="0"/>
    <x v="10"/>
    <s v="ANCILLARY SERVICES"/>
    <x v="1"/>
    <s v="FY 2017 SOY"/>
    <x v="4"/>
  </r>
  <r>
    <x v="21"/>
    <n v="204.4"/>
    <x v="0"/>
    <x v="11"/>
    <s v="ANCILLARY SERVICES"/>
    <x v="1"/>
    <s v="FY 2017 SOY"/>
    <x v="4"/>
  </r>
  <r>
    <x v="21"/>
    <n v="347.55"/>
    <x v="0"/>
    <x v="9"/>
    <s v="ANCILLARY SERVICES"/>
    <x v="1"/>
    <s v="FY 2017 SOY"/>
    <x v="4"/>
  </r>
  <r>
    <x v="12"/>
    <n v="241.17"/>
    <x v="0"/>
    <x v="0"/>
    <s v="NETWORK"/>
    <x v="7"/>
    <s v="FY 2017 SOY"/>
    <x v="4"/>
  </r>
  <r>
    <x v="12"/>
    <n v="261.99"/>
    <x v="0"/>
    <x v="1"/>
    <s v="NETWORK"/>
    <x v="7"/>
    <s v="FY 2017 SOY"/>
    <x v="4"/>
  </r>
  <r>
    <x v="12"/>
    <n v="955.99"/>
    <x v="0"/>
    <x v="2"/>
    <s v="NETWORK"/>
    <x v="7"/>
    <s v="FY 2017 SOY"/>
    <x v="4"/>
  </r>
  <r>
    <x v="22"/>
    <n v="0"/>
    <x v="0"/>
    <x v="3"/>
    <s v="ANCILLARY SERVICES"/>
    <x v="8"/>
    <s v="FY 2017 SOY"/>
    <x v="5"/>
  </r>
  <r>
    <x v="22"/>
    <n v="0"/>
    <x v="0"/>
    <x v="10"/>
    <s v="ANCILLARY SERVICES"/>
    <x v="8"/>
    <s v="FY 2017 SOY"/>
    <x v="5"/>
  </r>
  <r>
    <x v="22"/>
    <n v="0"/>
    <x v="0"/>
    <x v="11"/>
    <s v="ANCILLARY SERVICES"/>
    <x v="8"/>
    <s v="FY 2017 SOY"/>
    <x v="5"/>
  </r>
  <r>
    <x v="23"/>
    <n v="0"/>
    <x v="0"/>
    <x v="3"/>
    <s v="ANCILLARY SERVICES"/>
    <x v="8"/>
    <s v="FY 2017 SOY"/>
    <x v="5"/>
  </r>
  <r>
    <x v="23"/>
    <n v="0"/>
    <x v="0"/>
    <x v="10"/>
    <s v="ANCILLARY SERVICES"/>
    <x v="8"/>
    <s v="FY 2017 SOY"/>
    <x v="5"/>
  </r>
  <r>
    <x v="23"/>
    <n v="0"/>
    <x v="0"/>
    <x v="11"/>
    <s v="ANCILLARY SERVICES"/>
    <x v="8"/>
    <s v="FY 2017 SOY"/>
    <x v="5"/>
  </r>
  <r>
    <x v="23"/>
    <n v="0"/>
    <x v="0"/>
    <x v="9"/>
    <s v="ANCILLARY SERVICES"/>
    <x v="8"/>
    <s v="FY 2017 SOY"/>
    <x v="5"/>
  </r>
  <r>
    <x v="24"/>
    <n v="-4756.9799999999996"/>
    <x v="0"/>
    <x v="4"/>
    <s v="ANCILLARY SERVICES"/>
    <x v="8"/>
    <s v="FY 2017 SOY"/>
    <x v="5"/>
  </r>
  <r>
    <x v="24"/>
    <n v="0"/>
    <x v="0"/>
    <x v="5"/>
    <s v="ANCILLARY SERVICES"/>
    <x v="8"/>
    <s v="FY 2017 SOY"/>
    <x v="5"/>
  </r>
  <r>
    <x v="24"/>
    <n v="-11365.7"/>
    <x v="0"/>
    <x v="6"/>
    <s v="ANCILLARY SERVICES"/>
    <x v="8"/>
    <s v="FY 2017 SOY"/>
    <x v="5"/>
  </r>
  <r>
    <x v="24"/>
    <n v="-3495.03"/>
    <x v="0"/>
    <x v="8"/>
    <s v="ANCILLARY SERVICES"/>
    <x v="8"/>
    <s v="FY 2017 SOY"/>
    <x v="5"/>
  </r>
  <r>
    <x v="13"/>
    <n v="0"/>
    <x v="0"/>
    <x v="5"/>
    <s v="ANCILLARY SERVICES"/>
    <x v="8"/>
    <s v="FY 2017 SOY"/>
    <x v="5"/>
  </r>
  <r>
    <x v="13"/>
    <n v="-4726.83"/>
    <x v="0"/>
    <x v="6"/>
    <s v="ANCILLARY SERVICES"/>
    <x v="8"/>
    <s v="FY 2017 SOY"/>
    <x v="5"/>
  </r>
  <r>
    <x v="13"/>
    <n v="-1849.91"/>
    <x v="0"/>
    <x v="8"/>
    <s v="ANCILLARY SERVICES"/>
    <x v="8"/>
    <s v="FY 2017 SOY"/>
    <x v="5"/>
  </r>
  <r>
    <x v="25"/>
    <n v="355.21"/>
    <x v="0"/>
    <x v="0"/>
    <s v="ANCILLARY SERVICES"/>
    <x v="8"/>
    <s v="FY 2017 SOY"/>
    <x v="5"/>
  </r>
  <r>
    <x v="25"/>
    <n v="0"/>
    <x v="0"/>
    <x v="1"/>
    <s v="ANCILLARY SERVICES"/>
    <x v="8"/>
    <s v="FY 2017 SOY"/>
    <x v="5"/>
  </r>
  <r>
    <x v="25"/>
    <n v="0"/>
    <x v="0"/>
    <x v="2"/>
    <s v="ANCILLARY SERVICES"/>
    <x v="8"/>
    <s v="FY 2017 SOY"/>
    <x v="5"/>
  </r>
  <r>
    <x v="25"/>
    <n v="63.22"/>
    <x v="0"/>
    <x v="7"/>
    <s v="ANCILLARY SERVICES"/>
    <x v="8"/>
    <s v="FY 2017 SOY"/>
    <x v="5"/>
  </r>
  <r>
    <x v="14"/>
    <n v="0"/>
    <x v="0"/>
    <x v="1"/>
    <s v="ANCILLARY SERVICES"/>
    <x v="8"/>
    <s v="FY 2017 SOY"/>
    <x v="5"/>
  </r>
  <r>
    <x v="14"/>
    <n v="0"/>
    <x v="0"/>
    <x v="2"/>
    <s v="ANCILLARY SERVICES"/>
    <x v="8"/>
    <s v="FY 2017 SOY"/>
    <x v="5"/>
  </r>
  <r>
    <x v="14"/>
    <n v="1.76"/>
    <x v="0"/>
    <x v="7"/>
    <s v="ANCILLARY SERVICES"/>
    <x v="8"/>
    <s v="FY 2017 SOY"/>
    <x v="5"/>
  </r>
  <r>
    <x v="15"/>
    <n v="-33.840000000000003"/>
    <x v="0"/>
    <x v="10"/>
    <s v="ANCILLARY SERVICES"/>
    <x v="8"/>
    <s v="FY 2017 SOY"/>
    <x v="5"/>
  </r>
  <r>
    <x v="15"/>
    <n v="-530.91"/>
    <x v="0"/>
    <x v="11"/>
    <s v="ANCILLARY SERVICES"/>
    <x v="8"/>
    <s v="FY 2017 SOY"/>
    <x v="5"/>
  </r>
  <r>
    <x v="15"/>
    <n v="-122.94"/>
    <x v="0"/>
    <x v="9"/>
    <s v="ANCILLARY SERVICES"/>
    <x v="8"/>
    <s v="FY 2017 SOY"/>
    <x v="5"/>
  </r>
  <r>
    <x v="16"/>
    <n v="-2.17"/>
    <x v="0"/>
    <x v="4"/>
    <s v="ANCILLARY SERVICES"/>
    <x v="8"/>
    <s v="FY 2017 SOY"/>
    <x v="5"/>
  </r>
  <r>
    <x v="16"/>
    <n v="0"/>
    <x v="0"/>
    <x v="5"/>
    <s v="ANCILLARY SERVICES"/>
    <x v="8"/>
    <s v="FY 2017 SOY"/>
    <x v="5"/>
  </r>
  <r>
    <x v="19"/>
    <n v="947.61"/>
    <x v="0"/>
    <x v="4"/>
    <s v="ANCILLARY SERVICES"/>
    <x v="0"/>
    <s v="FY 2017 SOY"/>
    <x v="5"/>
  </r>
  <r>
    <x v="19"/>
    <n v="1133.18"/>
    <x v="0"/>
    <x v="5"/>
    <s v="ANCILLARY SERVICES"/>
    <x v="0"/>
    <s v="FY 2017 SOY"/>
    <x v="5"/>
  </r>
  <r>
    <x v="19"/>
    <n v="1061.1600000000001"/>
    <x v="0"/>
    <x v="6"/>
    <s v="ANCILLARY SERVICES"/>
    <x v="0"/>
    <s v="FY 2017 SOY"/>
    <x v="5"/>
  </r>
  <r>
    <x v="0"/>
    <n v="972.73"/>
    <x v="0"/>
    <x v="6"/>
    <s v="ANCILLARY SERVICES"/>
    <x v="0"/>
    <s v="FY 2017 SOY"/>
    <x v="5"/>
  </r>
  <r>
    <x v="0"/>
    <n v="1056.06"/>
    <x v="0"/>
    <x v="8"/>
    <s v="ANCILLARY SERVICES"/>
    <x v="0"/>
    <s v="FY 2017 SOY"/>
    <x v="5"/>
  </r>
  <r>
    <x v="20"/>
    <n v="648"/>
    <x v="0"/>
    <x v="3"/>
    <s v="ANCILLARY SERVICES"/>
    <x v="10"/>
    <s v="FY 2017 SOY"/>
    <x v="5"/>
  </r>
  <r>
    <x v="20"/>
    <n v="645.12"/>
    <x v="0"/>
    <x v="10"/>
    <s v="ANCILLARY SERVICES"/>
    <x v="10"/>
    <s v="FY 2017 SOY"/>
    <x v="5"/>
  </r>
  <r>
    <x v="20"/>
    <n v="473.18"/>
    <x v="0"/>
    <x v="11"/>
    <s v="ANCILLARY SERVICES"/>
    <x v="10"/>
    <s v="FY 2017 SOY"/>
    <x v="5"/>
  </r>
  <r>
    <x v="20"/>
    <n v="517.82000000000005"/>
    <x v="0"/>
    <x v="9"/>
    <s v="ANCILLARY SERVICES"/>
    <x v="10"/>
    <s v="FY 2017 SOY"/>
    <x v="5"/>
  </r>
  <r>
    <x v="26"/>
    <n v="173677"/>
    <x v="0"/>
    <x v="3"/>
    <s v="ANCILLARY SERVICES"/>
    <x v="1"/>
    <s v="FY 2017 SOY"/>
    <x v="5"/>
  </r>
  <r>
    <x v="26"/>
    <n v="173677"/>
    <x v="0"/>
    <x v="10"/>
    <s v="ANCILLARY SERVICES"/>
    <x v="1"/>
    <s v="FY 2017 SOY"/>
    <x v="5"/>
  </r>
  <r>
    <x v="26"/>
    <n v="173677"/>
    <x v="0"/>
    <x v="11"/>
    <s v="ANCILLARY SERVICES"/>
    <x v="1"/>
    <s v="FY 2017 SOY"/>
    <x v="5"/>
  </r>
  <r>
    <x v="26"/>
    <n v="173677"/>
    <x v="0"/>
    <x v="9"/>
    <s v="ANCILLARY SERVICES"/>
    <x v="1"/>
    <s v="FY 2017 SOY"/>
    <x v="5"/>
  </r>
  <r>
    <x v="21"/>
    <n v="20501.95"/>
    <x v="0"/>
    <x v="4"/>
    <s v="ANCILLARY SERVICES"/>
    <x v="1"/>
    <s v="FY 2017 SOY"/>
    <x v="5"/>
  </r>
  <r>
    <x v="21"/>
    <n v="24265.5"/>
    <x v="0"/>
    <x v="5"/>
    <s v="ANCILLARY SERVICES"/>
    <x v="1"/>
    <s v="FY 2017 SOY"/>
    <x v="5"/>
  </r>
  <r>
    <x v="21"/>
    <n v="20099.099999999999"/>
    <x v="0"/>
    <x v="6"/>
    <s v="ANCILLARY SERVICES"/>
    <x v="1"/>
    <s v="FY 2017 SOY"/>
    <x v="5"/>
  </r>
  <r>
    <x v="21"/>
    <n v="28507.85"/>
    <x v="0"/>
    <x v="8"/>
    <s v="ANCILLARY SERVICES"/>
    <x v="1"/>
    <s v="FY 2017 SOY"/>
    <x v="5"/>
  </r>
  <r>
    <x v="48"/>
    <n v="78423.48"/>
    <x v="0"/>
    <x v="0"/>
    <s v="NETWORK"/>
    <x v="22"/>
    <s v="FY 2017 SOY"/>
    <x v="5"/>
  </r>
  <r>
    <x v="12"/>
    <n v="132373.56"/>
    <x v="0"/>
    <x v="3"/>
    <s v="NETWORK"/>
    <x v="7"/>
    <s v="FY 2017 SOY"/>
    <x v="5"/>
  </r>
  <r>
    <x v="12"/>
    <n v="118316.59"/>
    <x v="0"/>
    <x v="10"/>
    <s v="NETWORK"/>
    <x v="7"/>
    <s v="FY 2017 SOY"/>
    <x v="5"/>
  </r>
  <r>
    <x v="12"/>
    <n v="107818.11"/>
    <x v="0"/>
    <x v="11"/>
    <s v="NETWORK"/>
    <x v="7"/>
    <s v="FY 2017 SOY"/>
    <x v="5"/>
  </r>
  <r>
    <x v="28"/>
    <n v="4846"/>
    <x v="0"/>
    <x v="4"/>
    <s v="OTHER REVENUES &amp; CREDITS"/>
    <x v="12"/>
    <s v="FY 2017 SOY"/>
    <x v="5"/>
  </r>
  <r>
    <x v="28"/>
    <n v="4846"/>
    <x v="0"/>
    <x v="5"/>
    <s v="OTHER REVENUES &amp; CREDITS"/>
    <x v="12"/>
    <s v="FY 2017 SOY"/>
    <x v="5"/>
  </r>
  <r>
    <x v="23"/>
    <n v="2594.9"/>
    <x v="0"/>
    <x v="0"/>
    <s v="ANCILLARY SERVICES"/>
    <x v="8"/>
    <s v="FY 2017 SOY"/>
    <x v="7"/>
  </r>
  <r>
    <x v="24"/>
    <n v="-867.64"/>
    <x v="0"/>
    <x v="3"/>
    <s v="ANCILLARY SERVICES"/>
    <x v="8"/>
    <s v="FY 2017 SOY"/>
    <x v="7"/>
  </r>
  <r>
    <x v="13"/>
    <n v="-537.33000000000004"/>
    <x v="0"/>
    <x v="3"/>
    <s v="ANCILLARY SERVICES"/>
    <x v="8"/>
    <s v="FY 2017 SOY"/>
    <x v="7"/>
  </r>
  <r>
    <x v="13"/>
    <n v="0"/>
    <x v="0"/>
    <x v="10"/>
    <s v="ANCILLARY SERVICES"/>
    <x v="8"/>
    <s v="FY 2017 SOY"/>
    <x v="7"/>
  </r>
  <r>
    <x v="25"/>
    <n v="9902.23"/>
    <x v="0"/>
    <x v="4"/>
    <s v="ANCILLARY SERVICES"/>
    <x v="8"/>
    <s v="FY 2017 SOY"/>
    <x v="7"/>
  </r>
  <r>
    <x v="25"/>
    <n v="33433.699999999997"/>
    <x v="0"/>
    <x v="5"/>
    <s v="ANCILLARY SERVICES"/>
    <x v="8"/>
    <s v="FY 2017 SOY"/>
    <x v="7"/>
  </r>
  <r>
    <x v="27"/>
    <n v="6492040"/>
    <x v="1"/>
    <x v="6"/>
    <s v="NETWORK"/>
    <x v="11"/>
    <s v="RC_INIT_PROP18_16RATES"/>
    <x v="118"/>
  </r>
  <r>
    <x v="74"/>
    <n v="-54867.08"/>
    <x v="1"/>
    <x v="1"/>
    <s v="NETWORK"/>
    <x v="11"/>
    <s v="RC_INIT_PROP18_16RATES"/>
    <x v="118"/>
  </r>
  <r>
    <x v="74"/>
    <n v="-54867.08"/>
    <x v="1"/>
    <x v="2"/>
    <s v="NETWORK"/>
    <x v="11"/>
    <s v="RC_INIT_PROP18_16RATES"/>
    <x v="118"/>
  </r>
  <r>
    <x v="74"/>
    <n v="-54867.08"/>
    <x v="1"/>
    <x v="7"/>
    <s v="NETWORK"/>
    <x v="11"/>
    <s v="RC_INIT_PROP18_16RATES"/>
    <x v="118"/>
  </r>
  <r>
    <x v="80"/>
    <n v="81600"/>
    <x v="1"/>
    <x v="7"/>
    <s v="OTHER REVENUES &amp; CREDITS"/>
    <x v="29"/>
    <s v="RC_INIT_PROP18_16RATES"/>
    <x v="118"/>
  </r>
  <r>
    <x v="78"/>
    <n v="155582"/>
    <x v="1"/>
    <x v="10"/>
    <s v="OTHER REVENUES &amp; CREDITS"/>
    <x v="27"/>
    <s v="RC_INIT_PROP18_16RATES"/>
    <x v="118"/>
  </r>
  <r>
    <x v="78"/>
    <n v="155582"/>
    <x v="1"/>
    <x v="11"/>
    <s v="OTHER REVENUES &amp; CREDITS"/>
    <x v="27"/>
    <s v="RC_INIT_PROP18_16RATES"/>
    <x v="118"/>
  </r>
  <r>
    <x v="78"/>
    <n v="155582"/>
    <x v="1"/>
    <x v="9"/>
    <s v="OTHER REVENUES &amp; CREDITS"/>
    <x v="27"/>
    <s v="RC_INIT_PROP18_16RATES"/>
    <x v="118"/>
  </r>
  <r>
    <x v="63"/>
    <n v="8737"/>
    <x v="1"/>
    <x v="11"/>
    <s v="OTHER REVENUES &amp; CREDITS"/>
    <x v="12"/>
    <s v="RC_INIT_PROP18_16RATES"/>
    <x v="118"/>
  </r>
  <r>
    <x v="63"/>
    <n v="8737"/>
    <x v="1"/>
    <x v="9"/>
    <s v="OTHER REVENUES &amp; CREDITS"/>
    <x v="12"/>
    <s v="RC_INIT_PROP18_16RATES"/>
    <x v="118"/>
  </r>
  <r>
    <x v="30"/>
    <n v="406844"/>
    <x v="1"/>
    <x v="10"/>
    <s v="OTHER REVENUES &amp; CREDITS"/>
    <x v="14"/>
    <s v="RC_INIT_PROP18_16RATES"/>
    <x v="118"/>
  </r>
  <r>
    <x v="30"/>
    <n v="406844"/>
    <x v="1"/>
    <x v="11"/>
    <s v="OTHER REVENUES &amp; CREDITS"/>
    <x v="14"/>
    <s v="RC_INIT_PROP18_16RATES"/>
    <x v="118"/>
  </r>
  <r>
    <x v="30"/>
    <n v="406844"/>
    <x v="1"/>
    <x v="9"/>
    <s v="OTHER REVENUES &amp; CREDITS"/>
    <x v="14"/>
    <s v="RC_INIT_PROP18_16RATES"/>
    <x v="118"/>
  </r>
  <r>
    <x v="19"/>
    <n v="21044.92"/>
    <x v="2"/>
    <x v="4"/>
    <s v="ANCILLARY SERVICES"/>
    <x v="0"/>
    <s v="RC_INIT_PROP18_16RATES"/>
    <x v="118"/>
  </r>
  <r>
    <x v="19"/>
    <n v="24578.17"/>
    <x v="2"/>
    <x v="5"/>
    <s v="ANCILLARY SERVICES"/>
    <x v="0"/>
    <s v="RC_INIT_PROP18_16RATES"/>
    <x v="118"/>
  </r>
  <r>
    <x v="0"/>
    <n v="18605.68"/>
    <x v="2"/>
    <x v="7"/>
    <s v="ANCILLARY SERVICES"/>
    <x v="0"/>
    <s v="RC_INIT_PROP18_16RATES"/>
    <x v="118"/>
  </r>
  <r>
    <x v="26"/>
    <n v="1392426"/>
    <x v="2"/>
    <x v="0"/>
    <s v="ANCILLARY SERVICES"/>
    <x v="1"/>
    <s v="RC_INIT_PROP18_16RATES"/>
    <x v="118"/>
  </r>
  <r>
    <x v="26"/>
    <n v="1392426"/>
    <x v="2"/>
    <x v="1"/>
    <s v="ANCILLARY SERVICES"/>
    <x v="1"/>
    <s v="RC_INIT_PROP18_16RATES"/>
    <x v="118"/>
  </r>
  <r>
    <x v="26"/>
    <n v="1392426"/>
    <x v="2"/>
    <x v="2"/>
    <s v="ANCILLARY SERVICES"/>
    <x v="1"/>
    <s v="RC_INIT_PROP18_16RATES"/>
    <x v="118"/>
  </r>
  <r>
    <x v="26"/>
    <n v="1392426"/>
    <x v="2"/>
    <x v="7"/>
    <s v="ANCILLARY SERVICES"/>
    <x v="1"/>
    <s v="RC_INIT_PROP18_16RATES"/>
    <x v="118"/>
  </r>
  <r>
    <x v="81"/>
    <n v="399440"/>
    <x v="2"/>
    <x v="5"/>
    <s v="ANCILLARY SERVICES"/>
    <x v="26"/>
    <s v="RC_INIT_PROP18_16RATES"/>
    <x v="118"/>
  </r>
  <r>
    <x v="81"/>
    <n v="399440"/>
    <x v="2"/>
    <x v="6"/>
    <s v="ANCILLARY SERVICES"/>
    <x v="26"/>
    <s v="RC_INIT_PROP18_16RATES"/>
    <x v="118"/>
  </r>
  <r>
    <x v="81"/>
    <n v="399440"/>
    <x v="2"/>
    <x v="8"/>
    <s v="ANCILLARY SERVICES"/>
    <x v="26"/>
    <s v="RC_INIT_PROP18_16RATES"/>
    <x v="118"/>
  </r>
  <r>
    <x v="72"/>
    <n v="39944"/>
    <x v="2"/>
    <x v="4"/>
    <s v="ANCILLARY SERVICES"/>
    <x v="26"/>
    <s v="RC_INIT_PROP18_16RATES"/>
    <x v="118"/>
  </r>
  <r>
    <x v="72"/>
    <n v="39944"/>
    <x v="2"/>
    <x v="5"/>
    <s v="ANCILLARY SERVICES"/>
    <x v="26"/>
    <s v="RC_INIT_PROP18_16RATES"/>
    <x v="118"/>
  </r>
  <r>
    <x v="73"/>
    <n v="159776"/>
    <x v="2"/>
    <x v="3"/>
    <s v="ANCILLARY SERVICES"/>
    <x v="26"/>
    <s v="RC_INIT_PROP18_16RATES"/>
    <x v="118"/>
  </r>
  <r>
    <x v="73"/>
    <n v="159776"/>
    <x v="2"/>
    <x v="10"/>
    <s v="ANCILLARY SERVICES"/>
    <x v="26"/>
    <s v="RC_INIT_PROP18_16RATES"/>
    <x v="118"/>
  </r>
  <r>
    <x v="27"/>
    <n v="6888114"/>
    <x v="2"/>
    <x v="0"/>
    <s v="NETWORK"/>
    <x v="11"/>
    <s v="RC_INIT_PROP18_16RATES"/>
    <x v="118"/>
  </r>
  <r>
    <x v="27"/>
    <n v="6888114"/>
    <x v="2"/>
    <x v="1"/>
    <s v="NETWORK"/>
    <x v="11"/>
    <s v="RC_INIT_PROP18_16RATES"/>
    <x v="118"/>
  </r>
  <r>
    <x v="74"/>
    <n v="-54867.08"/>
    <x v="2"/>
    <x v="10"/>
    <s v="NETWORK"/>
    <x v="11"/>
    <s v="RC_INIT_PROP18_16RATES"/>
    <x v="118"/>
  </r>
  <r>
    <x v="74"/>
    <n v="-54867.08"/>
    <x v="2"/>
    <x v="11"/>
    <s v="NETWORK"/>
    <x v="11"/>
    <s v="RC_INIT_PROP18_16RATES"/>
    <x v="118"/>
  </r>
  <r>
    <x v="74"/>
    <n v="-54867.08"/>
    <x v="2"/>
    <x v="9"/>
    <s v="NETWORK"/>
    <x v="11"/>
    <s v="RC_INIT_PROP18_16RATES"/>
    <x v="118"/>
  </r>
  <r>
    <x v="65"/>
    <n v="29780"/>
    <x v="2"/>
    <x v="7"/>
    <s v="NETWORK"/>
    <x v="11"/>
    <s v="RC_INIT_PROP18_16RATES"/>
    <x v="118"/>
  </r>
  <r>
    <x v="80"/>
    <n v="81600"/>
    <x v="2"/>
    <x v="9"/>
    <s v="OTHER REVENUES &amp; CREDITS"/>
    <x v="29"/>
    <s v="RC_INIT_PROP18_16RATES"/>
    <x v="118"/>
  </r>
  <r>
    <x v="78"/>
    <n v="155582"/>
    <x v="2"/>
    <x v="5"/>
    <s v="OTHER REVENUES &amp; CREDITS"/>
    <x v="27"/>
    <s v="RC_INIT_PROP18_16RATES"/>
    <x v="118"/>
  </r>
  <r>
    <x v="78"/>
    <n v="155582"/>
    <x v="2"/>
    <x v="6"/>
    <s v="OTHER REVENUES &amp; CREDITS"/>
    <x v="27"/>
    <s v="RC_INIT_PROP18_16RATES"/>
    <x v="118"/>
  </r>
  <r>
    <x v="78"/>
    <n v="155582"/>
    <x v="2"/>
    <x v="8"/>
    <s v="OTHER REVENUES &amp; CREDITS"/>
    <x v="27"/>
    <s v="RC_INIT_PROP18_16RATES"/>
    <x v="118"/>
  </r>
  <r>
    <x v="63"/>
    <n v="8737"/>
    <x v="2"/>
    <x v="6"/>
    <s v="OTHER REVENUES &amp; CREDITS"/>
    <x v="12"/>
    <s v="RC_INIT_PROP18_16RATES"/>
    <x v="118"/>
  </r>
  <r>
    <x v="63"/>
    <n v="8737"/>
    <x v="2"/>
    <x v="8"/>
    <s v="OTHER REVENUES &amp; CREDITS"/>
    <x v="12"/>
    <s v="RC_INIT_PROP18_16RATES"/>
    <x v="118"/>
  </r>
  <r>
    <x v="30"/>
    <n v="406844"/>
    <x v="2"/>
    <x v="5"/>
    <s v="OTHER REVENUES &amp; CREDITS"/>
    <x v="14"/>
    <s v="RC_INIT_PROP18_16RATES"/>
    <x v="118"/>
  </r>
  <r>
    <x v="30"/>
    <n v="406844"/>
    <x v="2"/>
    <x v="6"/>
    <s v="OTHER REVENUES &amp; CREDITS"/>
    <x v="14"/>
    <s v="RC_INIT_PROP18_16RATES"/>
    <x v="118"/>
  </r>
  <r>
    <x v="30"/>
    <n v="406844"/>
    <x v="2"/>
    <x v="8"/>
    <s v="OTHER REVENUES &amp; CREDITS"/>
    <x v="14"/>
    <s v="RC_INIT_PROP18_16RATES"/>
    <x v="118"/>
  </r>
  <r>
    <x v="19"/>
    <n v="6329.59"/>
    <x v="0"/>
    <x v="3"/>
    <s v="ANCILLARY SERVICES"/>
    <x v="0"/>
    <s v="RC_INIT_PROP18_16RATES"/>
    <x v="119"/>
  </r>
  <r>
    <x v="19"/>
    <n v="6335.01"/>
    <x v="0"/>
    <x v="10"/>
    <s v="ANCILLARY SERVICES"/>
    <x v="0"/>
    <s v="RC_INIT_PROP18_16RATES"/>
    <x v="119"/>
  </r>
  <r>
    <x v="20"/>
    <n v="2580.19"/>
    <x v="0"/>
    <x v="11"/>
    <s v="ANCILLARY SERVICES"/>
    <x v="10"/>
    <s v="RC_INIT_PROP18_16RATES"/>
    <x v="119"/>
  </r>
  <r>
    <x v="20"/>
    <n v="2348.06"/>
    <x v="0"/>
    <x v="9"/>
    <s v="ANCILLARY SERVICES"/>
    <x v="10"/>
    <s v="RC_INIT_PROP18_16RATES"/>
    <x v="119"/>
  </r>
  <r>
    <x v="21"/>
    <n v="12932.5"/>
    <x v="0"/>
    <x v="6"/>
    <s v="ANCILLARY SERVICES"/>
    <x v="1"/>
    <s v="RC_INIT_PROP18_16RATES"/>
    <x v="119"/>
  </r>
  <r>
    <x v="21"/>
    <n v="11957.05"/>
    <x v="0"/>
    <x v="8"/>
    <s v="ANCILLARY SERVICES"/>
    <x v="1"/>
    <s v="RC_INIT_PROP18_16RATES"/>
    <x v="119"/>
  </r>
  <r>
    <x v="12"/>
    <n v="56118.58"/>
    <x v="0"/>
    <x v="2"/>
    <s v="NETWORK"/>
    <x v="7"/>
    <s v="RC_INIT_PROP18_16RATES"/>
    <x v="119"/>
  </r>
  <r>
    <x v="12"/>
    <n v="42044.26"/>
    <x v="0"/>
    <x v="7"/>
    <s v="NETWORK"/>
    <x v="7"/>
    <s v="RC_INIT_PROP18_16RATES"/>
    <x v="119"/>
  </r>
  <r>
    <x v="19"/>
    <n v="6241.56"/>
    <x v="1"/>
    <x v="4"/>
    <s v="ANCILLARY SERVICES"/>
    <x v="0"/>
    <s v="RC_INIT_PROP18_16RATES"/>
    <x v="119"/>
  </r>
  <r>
    <x v="19"/>
    <n v="7129.57"/>
    <x v="1"/>
    <x v="5"/>
    <s v="ANCILLARY SERVICES"/>
    <x v="0"/>
    <s v="RC_INIT_PROP18_16RATES"/>
    <x v="119"/>
  </r>
  <r>
    <x v="0"/>
    <n v="5401.43"/>
    <x v="1"/>
    <x v="7"/>
    <s v="ANCILLARY SERVICES"/>
    <x v="0"/>
    <s v="RC_INIT_PROP18_16RATES"/>
    <x v="119"/>
  </r>
  <r>
    <x v="20"/>
    <n v="2298.2399999999998"/>
    <x v="1"/>
    <x v="6"/>
    <s v="ANCILLARY SERVICES"/>
    <x v="10"/>
    <s v="RC_INIT_PROP18_16RATES"/>
    <x v="119"/>
  </r>
  <r>
    <x v="20"/>
    <n v="2383.7800000000002"/>
    <x v="1"/>
    <x v="8"/>
    <s v="ANCILLARY SERVICES"/>
    <x v="10"/>
    <s v="RC_INIT_PROP18_16RATES"/>
    <x v="119"/>
  </r>
  <r>
    <x v="21"/>
    <n v="13174.7"/>
    <x v="1"/>
    <x v="1"/>
    <s v="ANCILLARY SERVICES"/>
    <x v="1"/>
    <s v="RC_INIT_PROP18_16RATES"/>
    <x v="119"/>
  </r>
  <r>
    <x v="21"/>
    <n v="11320.75"/>
    <x v="1"/>
    <x v="2"/>
    <s v="ANCILLARY SERVICES"/>
    <x v="1"/>
    <s v="RC_INIT_PROP18_16RATES"/>
    <x v="119"/>
  </r>
  <r>
    <x v="21"/>
    <n v="8481.5499999999993"/>
    <x v="1"/>
    <x v="7"/>
    <s v="ANCILLARY SERVICES"/>
    <x v="1"/>
    <s v="RC_INIT_PROP18_16RATES"/>
    <x v="119"/>
  </r>
  <r>
    <x v="12"/>
    <n v="50781.72"/>
    <x v="1"/>
    <x v="11"/>
    <s v="NETWORK"/>
    <x v="7"/>
    <s v="RC_INIT_PROP18_16RATES"/>
    <x v="119"/>
  </r>
  <r>
    <x v="12"/>
    <n v="41643.47"/>
    <x v="1"/>
    <x v="9"/>
    <s v="NETWORK"/>
    <x v="7"/>
    <s v="RC_INIT_PROP18_16RATES"/>
    <x v="119"/>
  </r>
  <r>
    <x v="19"/>
    <n v="7259.4"/>
    <x v="2"/>
    <x v="0"/>
    <s v="ANCILLARY SERVICES"/>
    <x v="0"/>
    <s v="RC_INIT_PROP18_16RATES"/>
    <x v="119"/>
  </r>
  <r>
    <x v="0"/>
    <n v="6190.01"/>
    <x v="2"/>
    <x v="9"/>
    <s v="ANCILLARY SERVICES"/>
    <x v="0"/>
    <s v="RC_INIT_PROP18_16RATES"/>
    <x v="119"/>
  </r>
  <r>
    <x v="20"/>
    <n v="2714.11"/>
    <x v="2"/>
    <x v="1"/>
    <s v="ANCILLARY SERVICES"/>
    <x v="10"/>
    <s v="RC_INIT_PROP18_16RATES"/>
    <x v="119"/>
  </r>
  <r>
    <x v="20"/>
    <n v="2315.52"/>
    <x v="2"/>
    <x v="2"/>
    <s v="ANCILLARY SERVICES"/>
    <x v="10"/>
    <s v="RC_INIT_PROP18_16RATES"/>
    <x v="119"/>
  </r>
  <r>
    <x v="20"/>
    <n v="2738.88"/>
    <x v="2"/>
    <x v="7"/>
    <s v="ANCILLARY SERVICES"/>
    <x v="10"/>
    <s v="RC_INIT_PROP18_16RATES"/>
    <x v="119"/>
  </r>
  <r>
    <x v="21"/>
    <n v="12232.85"/>
    <x v="2"/>
    <x v="10"/>
    <s v="ANCILLARY SERVICES"/>
    <x v="1"/>
    <s v="RC_INIT_PROP18_16RATES"/>
    <x v="119"/>
  </r>
  <r>
    <x v="21"/>
    <n v="10244.15"/>
    <x v="2"/>
    <x v="11"/>
    <s v="ANCILLARY SERVICES"/>
    <x v="1"/>
    <s v="RC_INIT_PROP18_16RATES"/>
    <x v="119"/>
  </r>
  <r>
    <x v="21"/>
    <n v="8400.7000000000007"/>
    <x v="2"/>
    <x v="9"/>
    <s v="ANCILLARY SERVICES"/>
    <x v="1"/>
    <s v="RC_INIT_PROP18_16RATES"/>
    <x v="119"/>
  </r>
  <r>
    <x v="12"/>
    <n v="64108.25"/>
    <x v="2"/>
    <x v="6"/>
    <s v="NETWORK"/>
    <x v="7"/>
    <s v="RC_INIT_PROP18_16RATES"/>
    <x v="119"/>
  </r>
  <r>
    <x v="12"/>
    <n v="59272.81"/>
    <x v="2"/>
    <x v="8"/>
    <s v="NETWORK"/>
    <x v="7"/>
    <s v="RC_INIT_PROP18_16RATES"/>
    <x v="119"/>
  </r>
  <r>
    <x v="63"/>
    <n v="1647"/>
    <x v="0"/>
    <x v="3"/>
    <s v="OTHER REVENUES &amp; CREDITS"/>
    <x v="12"/>
    <s v="RC_INIT_PROP18_16RATES"/>
    <x v="120"/>
  </r>
  <r>
    <x v="63"/>
    <n v="1647"/>
    <x v="0"/>
    <x v="10"/>
    <s v="OTHER REVENUES &amp; CREDITS"/>
    <x v="12"/>
    <s v="RC_INIT_PROP18_16RATES"/>
    <x v="120"/>
  </r>
  <r>
    <x v="63"/>
    <n v="1647"/>
    <x v="0"/>
    <x v="11"/>
    <s v="OTHER REVENUES &amp; CREDITS"/>
    <x v="12"/>
    <s v="RC_INIT_PROP18_16RATES"/>
    <x v="120"/>
  </r>
  <r>
    <x v="63"/>
    <n v="1647"/>
    <x v="1"/>
    <x v="4"/>
    <s v="OTHER REVENUES &amp; CREDITS"/>
    <x v="12"/>
    <s v="RC_INIT_PROP18_16RATES"/>
    <x v="120"/>
  </r>
  <r>
    <x v="63"/>
    <n v="1647"/>
    <x v="1"/>
    <x v="5"/>
    <s v="OTHER REVENUES &amp; CREDITS"/>
    <x v="12"/>
    <s v="RC_INIT_PROP18_16RATES"/>
    <x v="120"/>
  </r>
  <r>
    <x v="63"/>
    <n v="1647"/>
    <x v="1"/>
    <x v="6"/>
    <s v="OTHER REVENUES &amp; CREDITS"/>
    <x v="12"/>
    <s v="RC_INIT_PROP18_16RATES"/>
    <x v="120"/>
  </r>
  <r>
    <x v="63"/>
    <n v="1647"/>
    <x v="2"/>
    <x v="0"/>
    <s v="OTHER REVENUES &amp; CREDITS"/>
    <x v="12"/>
    <s v="RC_INIT_PROP18_16RATES"/>
    <x v="120"/>
  </r>
  <r>
    <x v="63"/>
    <n v="1647"/>
    <x v="2"/>
    <x v="1"/>
    <s v="OTHER REVENUES &amp; CREDITS"/>
    <x v="12"/>
    <s v="RC_INIT_PROP18_16RATES"/>
    <x v="120"/>
  </r>
  <r>
    <x v="0"/>
    <n v="1975.73"/>
    <x v="0"/>
    <x v="1"/>
    <s v="ANCILLARY SERVICES"/>
    <x v="0"/>
    <s v="RC_INIT_PROP18_16RATES"/>
    <x v="121"/>
  </r>
  <r>
    <x v="0"/>
    <n v="2201.75"/>
    <x v="0"/>
    <x v="2"/>
    <s v="ANCILLARY SERVICES"/>
    <x v="0"/>
    <s v="RC_INIT_PROP18_16RATES"/>
    <x v="121"/>
  </r>
  <r>
    <x v="0"/>
    <n v="1711.56"/>
    <x v="0"/>
    <x v="7"/>
    <s v="ANCILLARY SERVICES"/>
    <x v="0"/>
    <s v="RC_INIT_PROP18_16RATES"/>
    <x v="121"/>
  </r>
  <r>
    <x v="21"/>
    <n v="9663.5"/>
    <x v="0"/>
    <x v="0"/>
    <s v="ANCILLARY SERVICES"/>
    <x v="1"/>
    <s v="RC_INIT_PROP18_16RATES"/>
    <x v="121"/>
  </r>
  <r>
    <x v="21"/>
    <n v="6757.8"/>
    <x v="0"/>
    <x v="1"/>
    <s v="ANCILLARY SERVICES"/>
    <x v="1"/>
    <s v="RC_INIT_PROP18_16RATES"/>
    <x v="121"/>
  </r>
  <r>
    <x v="21"/>
    <n v="6418.65"/>
    <x v="0"/>
    <x v="2"/>
    <s v="ANCILLARY SERVICES"/>
    <x v="1"/>
    <s v="RC_INIT_PROP18_16RATES"/>
    <x v="121"/>
  </r>
  <r>
    <x v="12"/>
    <n v="37776.160000000003"/>
    <x v="0"/>
    <x v="3"/>
    <s v="NETWORK"/>
    <x v="7"/>
    <s v="RC_INIT_PROP18_16RATES"/>
    <x v="121"/>
  </r>
  <r>
    <x v="12"/>
    <n v="41155.94"/>
    <x v="0"/>
    <x v="10"/>
    <s v="NETWORK"/>
    <x v="7"/>
    <s v="RC_INIT_PROP18_16RATES"/>
    <x v="121"/>
  </r>
  <r>
    <x v="12"/>
    <n v="31790.41"/>
    <x v="0"/>
    <x v="11"/>
    <s v="NETWORK"/>
    <x v="7"/>
    <s v="RC_INIT_PROP18_16RATES"/>
    <x v="121"/>
  </r>
  <r>
    <x v="12"/>
    <n v="36200.78"/>
    <x v="0"/>
    <x v="9"/>
    <s v="NETWORK"/>
    <x v="7"/>
    <s v="RC_INIT_PROP18_16RATES"/>
    <x v="121"/>
  </r>
  <r>
    <x v="0"/>
    <n v="1713.92"/>
    <x v="1"/>
    <x v="10"/>
    <s v="ANCILLARY SERVICES"/>
    <x v="0"/>
    <s v="RC_INIT_PROP18_16RATES"/>
    <x v="121"/>
  </r>
  <r>
    <x v="0"/>
    <n v="1995"/>
    <x v="1"/>
    <x v="11"/>
    <s v="ANCILLARY SERVICES"/>
    <x v="0"/>
    <s v="RC_INIT_PROP18_16RATES"/>
    <x v="121"/>
  </r>
  <r>
    <x v="0"/>
    <n v="1872.78"/>
    <x v="1"/>
    <x v="9"/>
    <s v="ANCILLARY SERVICES"/>
    <x v="0"/>
    <s v="RC_INIT_PROP18_16RATES"/>
    <x v="121"/>
  </r>
  <r>
    <x v="21"/>
    <n v="7680.4"/>
    <x v="1"/>
    <x v="3"/>
    <s v="ANCILLARY SERVICES"/>
    <x v="1"/>
    <s v="RC_INIT_PROP18_16RATES"/>
    <x v="121"/>
  </r>
  <r>
    <x v="21"/>
    <n v="8667.4"/>
    <x v="1"/>
    <x v="10"/>
    <s v="ANCILLARY SERVICES"/>
    <x v="1"/>
    <s v="RC_INIT_PROP18_16RATES"/>
    <x v="121"/>
  </r>
  <r>
    <x v="21"/>
    <n v="6463.45"/>
    <x v="1"/>
    <x v="11"/>
    <s v="ANCILLARY SERVICES"/>
    <x v="1"/>
    <s v="RC_INIT_PROP18_16RATES"/>
    <x v="121"/>
  </r>
  <r>
    <x v="12"/>
    <n v="33091.660000000003"/>
    <x v="1"/>
    <x v="4"/>
    <s v="NETWORK"/>
    <x v="7"/>
    <s v="RC_INIT_PROP18_16RATES"/>
    <x v="121"/>
  </r>
  <r>
    <x v="12"/>
    <n v="44884.45"/>
    <x v="1"/>
    <x v="5"/>
    <s v="NETWORK"/>
    <x v="7"/>
    <s v="RC_INIT_PROP18_16RATES"/>
    <x v="121"/>
  </r>
  <r>
    <x v="12"/>
    <n v="27284.61"/>
    <x v="1"/>
    <x v="6"/>
    <s v="NETWORK"/>
    <x v="7"/>
    <s v="RC_INIT_PROP18_16RATES"/>
    <x v="121"/>
  </r>
  <r>
    <x v="12"/>
    <n v="34359.94"/>
    <x v="1"/>
    <x v="8"/>
    <s v="NETWORK"/>
    <x v="7"/>
    <s v="RC_INIT_PROP18_16RATES"/>
    <x v="121"/>
  </r>
  <r>
    <x v="0"/>
    <n v="2005.32"/>
    <x v="2"/>
    <x v="5"/>
    <s v="ANCILLARY SERVICES"/>
    <x v="0"/>
    <s v="RC_INIT_PROP18_16RATES"/>
    <x v="121"/>
  </r>
  <r>
    <x v="0"/>
    <n v="1821.35"/>
    <x v="2"/>
    <x v="6"/>
    <s v="ANCILLARY SERVICES"/>
    <x v="0"/>
    <s v="RC_INIT_PROP18_16RATES"/>
    <x v="121"/>
  </r>
  <r>
    <x v="0"/>
    <n v="2136.34"/>
    <x v="2"/>
    <x v="8"/>
    <s v="ANCILLARY SERVICES"/>
    <x v="0"/>
    <s v="RC_INIT_PROP18_16RATES"/>
    <x v="121"/>
  </r>
  <r>
    <x v="21"/>
    <n v="6728.75"/>
    <x v="2"/>
    <x v="4"/>
    <s v="ANCILLARY SERVICES"/>
    <x v="1"/>
    <s v="RC_INIT_PROP18_16RATES"/>
    <x v="121"/>
  </r>
  <r>
    <x v="21"/>
    <n v="9125.9"/>
    <x v="2"/>
    <x v="5"/>
    <s v="ANCILLARY SERVICES"/>
    <x v="1"/>
    <s v="RC_INIT_PROP18_16RATES"/>
    <x v="121"/>
  </r>
  <r>
    <x v="21"/>
    <n v="5547.5"/>
    <x v="2"/>
    <x v="6"/>
    <s v="ANCILLARY SERVICES"/>
    <x v="1"/>
    <s v="RC_INIT_PROP18_16RATES"/>
    <x v="121"/>
  </r>
  <r>
    <x v="12"/>
    <n v="48663.28"/>
    <x v="2"/>
    <x v="0"/>
    <s v="NETWORK"/>
    <x v="7"/>
    <s v="RC_INIT_PROP18_16RATES"/>
    <x v="121"/>
  </r>
  <r>
    <x v="12"/>
    <n v="34037.230000000003"/>
    <x v="2"/>
    <x v="1"/>
    <s v="NETWORK"/>
    <x v="7"/>
    <s v="RC_INIT_PROP18_16RATES"/>
    <x v="121"/>
  </r>
  <r>
    <x v="12"/>
    <n v="32309.17"/>
    <x v="2"/>
    <x v="2"/>
    <s v="NETWORK"/>
    <x v="7"/>
    <s v="RC_INIT_PROP18_16RATES"/>
    <x v="121"/>
  </r>
  <r>
    <x v="0"/>
    <n v="239.88"/>
    <x v="0"/>
    <x v="4"/>
    <s v="ANCILLARY SERVICES"/>
    <x v="0"/>
    <s v="RC_INIT_PROP18_16RATES"/>
    <x v="122"/>
  </r>
  <r>
    <x v="0"/>
    <n v="278.20999999999998"/>
    <x v="0"/>
    <x v="5"/>
    <s v="ANCILLARY SERVICES"/>
    <x v="0"/>
    <s v="RC_INIT_PROP18_16RATES"/>
    <x v="122"/>
  </r>
  <r>
    <x v="0"/>
    <n v="259.70999999999998"/>
    <x v="0"/>
    <x v="6"/>
    <s v="ANCILLARY SERVICES"/>
    <x v="0"/>
    <s v="RC_INIT_PROP18_16RATES"/>
    <x v="122"/>
  </r>
  <r>
    <x v="21"/>
    <n v="866.25"/>
    <x v="0"/>
    <x v="4"/>
    <s v="ANCILLARY SERVICES"/>
    <x v="1"/>
    <s v="RC_INIT_PROP18_16RATES"/>
    <x v="122"/>
  </r>
  <r>
    <x v="21"/>
    <n v="1138.2"/>
    <x v="0"/>
    <x v="5"/>
    <s v="ANCILLARY SERVICES"/>
    <x v="1"/>
    <s v="RC_INIT_PROP18_16RATES"/>
    <x v="122"/>
  </r>
  <r>
    <x v="12"/>
    <n v="6903.57"/>
    <x v="0"/>
    <x v="0"/>
    <s v="NETWORK"/>
    <x v="7"/>
    <s v="RC_INIT_PROP18_16RATES"/>
    <x v="122"/>
  </r>
  <r>
    <x v="12"/>
    <n v="5309.1"/>
    <x v="0"/>
    <x v="1"/>
    <s v="NETWORK"/>
    <x v="7"/>
    <s v="RC_INIT_PROP18_16RATES"/>
    <x v="122"/>
  </r>
  <r>
    <x v="19"/>
    <n v="247.78"/>
    <x v="1"/>
    <x v="7"/>
    <s v="ANCILLARY SERVICES"/>
    <x v="0"/>
    <s v="RC_INIT_PROP18_16RATES"/>
    <x v="122"/>
  </r>
  <r>
    <x v="0"/>
    <n v="277.62"/>
    <x v="1"/>
    <x v="0"/>
    <s v="ANCILLARY SERVICES"/>
    <x v="0"/>
    <s v="RC_INIT_PROP18_16RATES"/>
    <x v="122"/>
  </r>
  <r>
    <x v="0"/>
    <n v="262.95"/>
    <x v="1"/>
    <x v="1"/>
    <s v="ANCILLARY SERVICES"/>
    <x v="0"/>
    <s v="RC_INIT_PROP18_16RATES"/>
    <x v="122"/>
  </r>
  <r>
    <x v="21"/>
    <n v="1401.4"/>
    <x v="1"/>
    <x v="0"/>
    <s v="ANCILLARY SERVICES"/>
    <x v="1"/>
    <s v="RC_INIT_PROP18_16RATES"/>
    <x v="122"/>
  </r>
  <r>
    <x v="12"/>
    <n v="6128.02"/>
    <x v="1"/>
    <x v="3"/>
    <s v="NETWORK"/>
    <x v="7"/>
    <s v="RC_INIT_PROP18_16RATES"/>
    <x v="122"/>
  </r>
  <r>
    <x v="12"/>
    <n v="6084.65"/>
    <x v="1"/>
    <x v="10"/>
    <s v="NETWORK"/>
    <x v="7"/>
    <s v="RC_INIT_PROP18_16RATES"/>
    <x v="122"/>
  </r>
  <r>
    <x v="19"/>
    <n v="283.95999999999998"/>
    <x v="2"/>
    <x v="9"/>
    <s v="ANCILLARY SERVICES"/>
    <x v="0"/>
    <s v="RC_INIT_PROP18_16RATES"/>
    <x v="122"/>
  </r>
  <r>
    <x v="0"/>
    <n v="238.41"/>
    <x v="2"/>
    <x v="3"/>
    <s v="ANCILLARY SERVICES"/>
    <x v="0"/>
    <s v="RC_INIT_PROP18_16RATES"/>
    <x v="122"/>
  </r>
  <r>
    <x v="0"/>
    <n v="238.54"/>
    <x v="2"/>
    <x v="10"/>
    <s v="ANCILLARY SERVICES"/>
    <x v="0"/>
    <s v="RC_INIT_PROP18_16RATES"/>
    <x v="122"/>
  </r>
  <r>
    <x v="21"/>
    <n v="1243.9000000000001"/>
    <x v="2"/>
    <x v="3"/>
    <s v="ANCILLARY SERVICES"/>
    <x v="1"/>
    <s v="RC_INIT_PROP18_16RATES"/>
    <x v="122"/>
  </r>
  <r>
    <x v="12"/>
    <n v="4360.0600000000004"/>
    <x v="2"/>
    <x v="4"/>
    <s v="NETWORK"/>
    <x v="7"/>
    <s v="RC_INIT_PROP18_16RATES"/>
    <x v="122"/>
  </r>
  <r>
    <x v="12"/>
    <n v="5727.24"/>
    <x v="2"/>
    <x v="5"/>
    <s v="NETWORK"/>
    <x v="7"/>
    <s v="RC_INIT_PROP18_16RATES"/>
    <x v="122"/>
  </r>
  <r>
    <x v="75"/>
    <n v="4840"/>
    <x v="0"/>
    <x v="2"/>
    <s v="OTHER REVENUES &amp; CREDITS"/>
    <x v="15"/>
    <s v="RC_INIT_PROP18_16RATES"/>
    <x v="123"/>
  </r>
  <r>
    <x v="75"/>
    <n v="4840"/>
    <x v="0"/>
    <x v="7"/>
    <s v="OTHER REVENUES &amp; CREDITS"/>
    <x v="15"/>
    <s v="RC_INIT_PROP18_16RATES"/>
    <x v="123"/>
  </r>
  <r>
    <x v="75"/>
    <n v="4840"/>
    <x v="1"/>
    <x v="11"/>
    <s v="OTHER REVENUES &amp; CREDITS"/>
    <x v="15"/>
    <s v="RC_INIT_PROP18_16RATES"/>
    <x v="123"/>
  </r>
  <r>
    <x v="75"/>
    <n v="4840"/>
    <x v="1"/>
    <x v="9"/>
    <s v="OTHER REVENUES &amp; CREDITS"/>
    <x v="15"/>
    <s v="RC_INIT_PROP18_16RATES"/>
    <x v="123"/>
  </r>
  <r>
    <x v="75"/>
    <n v="4840"/>
    <x v="2"/>
    <x v="6"/>
    <s v="OTHER REVENUES &amp; CREDITS"/>
    <x v="15"/>
    <s v="RC_INIT_PROP18_16RATES"/>
    <x v="123"/>
  </r>
  <r>
    <x v="75"/>
    <n v="4840"/>
    <x v="2"/>
    <x v="8"/>
    <s v="OTHER REVENUES &amp; CREDITS"/>
    <x v="15"/>
    <s v="RC_INIT_PROP18_16RATES"/>
    <x v="123"/>
  </r>
  <r>
    <x v="27"/>
    <n v="89340"/>
    <x v="0"/>
    <x v="7"/>
    <s v="NETWORK"/>
    <x v="11"/>
    <s v="RC_INIT_PROP18_16RATES"/>
    <x v="124"/>
  </r>
  <r>
    <x v="27"/>
    <n v="89340"/>
    <x v="1"/>
    <x v="9"/>
    <s v="NETWORK"/>
    <x v="11"/>
    <s v="RC_INIT_PROP18_16RATES"/>
    <x v="124"/>
  </r>
  <r>
    <x v="27"/>
    <n v="89340"/>
    <x v="2"/>
    <x v="8"/>
    <s v="NETWORK"/>
    <x v="11"/>
    <s v="RC_INIT_PROP18_16RATES"/>
    <x v="124"/>
  </r>
  <r>
    <x v="19"/>
    <n v="10029.280000000001"/>
    <x v="0"/>
    <x v="2"/>
    <s v="ANCILLARY SERVICES"/>
    <x v="0"/>
    <s v="RC_INIT_PROP18_16RATES"/>
    <x v="125"/>
  </r>
  <r>
    <x v="19"/>
    <n v="7796.39"/>
    <x v="0"/>
    <x v="7"/>
    <s v="ANCILLARY SERVICES"/>
    <x v="0"/>
    <s v="RC_INIT_PROP18_16RATES"/>
    <x v="125"/>
  </r>
  <r>
    <x v="0"/>
    <n v="8670.09"/>
    <x v="0"/>
    <x v="0"/>
    <s v="ANCILLARY SERVICES"/>
    <x v="0"/>
    <s v="RC_INIT_PROP18_16RATES"/>
    <x v="125"/>
  </r>
  <r>
    <x v="20"/>
    <n v="2984.99"/>
    <x v="0"/>
    <x v="4"/>
    <s v="ANCILLARY SERVICES"/>
    <x v="10"/>
    <s v="RC_INIT_PROP18_16RATES"/>
    <x v="125"/>
  </r>
  <r>
    <x v="12"/>
    <n v="96684.61"/>
    <x v="0"/>
    <x v="3"/>
    <s v="NETWORK"/>
    <x v="7"/>
    <s v="RC_INIT_PROP18_16RATES"/>
    <x v="125"/>
  </r>
  <r>
    <x v="32"/>
    <n v="208"/>
    <x v="0"/>
    <x v="8"/>
    <s v="OTHER REVENUES &amp; CREDITS"/>
    <x v="16"/>
    <s v="RC_INIT_PROP18_16RATES"/>
    <x v="125"/>
  </r>
  <r>
    <x v="19"/>
    <n v="9087.5300000000007"/>
    <x v="1"/>
    <x v="11"/>
    <s v="ANCILLARY SERVICES"/>
    <x v="0"/>
    <s v="RC_INIT_PROP18_16RATES"/>
    <x v="125"/>
  </r>
  <r>
    <x v="19"/>
    <n v="8530.7999999999993"/>
    <x v="1"/>
    <x v="9"/>
    <s v="ANCILLARY SERVICES"/>
    <x v="0"/>
    <s v="RC_INIT_PROP18_16RATES"/>
    <x v="125"/>
  </r>
  <r>
    <x v="0"/>
    <n v="7285.19"/>
    <x v="1"/>
    <x v="3"/>
    <s v="ANCILLARY SERVICES"/>
    <x v="0"/>
    <s v="RC_INIT_PROP18_16RATES"/>
    <x v="125"/>
  </r>
  <r>
    <x v="12"/>
    <n v="82842.78"/>
    <x v="1"/>
    <x v="4"/>
    <s v="NETWORK"/>
    <x v="7"/>
    <s v="RC_INIT_PROP18_16RATES"/>
    <x v="125"/>
  </r>
  <r>
    <x v="32"/>
    <n v="208"/>
    <x v="1"/>
    <x v="2"/>
    <s v="OTHER REVENUES &amp; CREDITS"/>
    <x v="16"/>
    <s v="RC_INIT_PROP18_16RATES"/>
    <x v="125"/>
  </r>
  <r>
    <x v="32"/>
    <n v="208"/>
    <x v="1"/>
    <x v="7"/>
    <s v="OTHER REVENUES &amp; CREDITS"/>
    <x v="16"/>
    <s v="RC_INIT_PROP18_16RATES"/>
    <x v="125"/>
  </r>
  <r>
    <x v="19"/>
    <n v="8296.49"/>
    <x v="2"/>
    <x v="6"/>
    <s v="ANCILLARY SERVICES"/>
    <x v="0"/>
    <s v="RC_INIT_PROP18_16RATES"/>
    <x v="125"/>
  </r>
  <r>
    <x v="19"/>
    <n v="9731.33"/>
    <x v="2"/>
    <x v="8"/>
    <s v="ANCILLARY SERVICES"/>
    <x v="0"/>
    <s v="RC_INIT_PROP18_16RATES"/>
    <x v="125"/>
  </r>
  <r>
    <x v="0"/>
    <n v="7169.59"/>
    <x v="2"/>
    <x v="4"/>
    <s v="ANCILLARY SERVICES"/>
    <x v="0"/>
    <s v="RC_INIT_PROP18_16RATES"/>
    <x v="125"/>
  </r>
  <r>
    <x v="32"/>
    <n v="208"/>
    <x v="2"/>
    <x v="11"/>
    <s v="OTHER REVENUES &amp; CREDITS"/>
    <x v="16"/>
    <s v="RC_INIT_PROP18_16RATES"/>
    <x v="125"/>
  </r>
  <r>
    <x v="32"/>
    <n v="208"/>
    <x v="2"/>
    <x v="9"/>
    <s v="OTHER REVENUES &amp; CREDITS"/>
    <x v="16"/>
    <s v="RC_INIT_PROP18_16RATES"/>
    <x v="125"/>
  </r>
  <r>
    <x v="19"/>
    <n v="4100.5200000000004"/>
    <x v="0"/>
    <x v="11"/>
    <s v="ANCILLARY SERVICES"/>
    <x v="0"/>
    <s v="RC_INIT_PROP18_16RATES"/>
    <x v="126"/>
  </r>
  <r>
    <x v="19"/>
    <n v="3835.21"/>
    <x v="0"/>
    <x v="9"/>
    <s v="ANCILLARY SERVICES"/>
    <x v="0"/>
    <s v="RC_INIT_PROP18_16RATES"/>
    <x v="126"/>
  </r>
  <r>
    <x v="0"/>
    <n v="3191.94"/>
    <x v="0"/>
    <x v="3"/>
    <s v="ANCILLARY SERVICES"/>
    <x v="0"/>
    <s v="RC_INIT_PROP18_16RATES"/>
    <x v="126"/>
  </r>
  <r>
    <x v="12"/>
    <n v="15939.45"/>
    <x v="0"/>
    <x v="4"/>
    <s v="NETWORK"/>
    <x v="7"/>
    <s v="RC_INIT_PROP18_16RATES"/>
    <x v="126"/>
  </r>
  <r>
    <x v="28"/>
    <n v="18"/>
    <x v="0"/>
    <x v="11"/>
    <s v="OTHER REVENUES &amp; CREDITS"/>
    <x v="12"/>
    <s v="RC_INIT_PROP18_16RATES"/>
    <x v="126"/>
  </r>
  <r>
    <x v="28"/>
    <n v="18"/>
    <x v="0"/>
    <x v="9"/>
    <s v="OTHER REVENUES &amp; CREDITS"/>
    <x v="12"/>
    <s v="RC_INIT_PROP18_16RATES"/>
    <x v="126"/>
  </r>
  <r>
    <x v="19"/>
    <n v="3523.5"/>
    <x v="1"/>
    <x v="6"/>
    <s v="ANCILLARY SERVICES"/>
    <x v="0"/>
    <s v="RC_INIT_PROP18_16RATES"/>
    <x v="126"/>
  </r>
  <r>
    <x v="19"/>
    <n v="4144.6099999999997"/>
    <x v="1"/>
    <x v="8"/>
    <s v="ANCILLARY SERVICES"/>
    <x v="0"/>
    <s v="RC_INIT_PROP18_16RATES"/>
    <x v="126"/>
  </r>
  <r>
    <x v="0"/>
    <n v="3147.54"/>
    <x v="1"/>
    <x v="4"/>
    <s v="ANCILLARY SERVICES"/>
    <x v="0"/>
    <s v="RC_INIT_PROP18_16RATES"/>
    <x v="126"/>
  </r>
  <r>
    <x v="28"/>
    <n v="18"/>
    <x v="1"/>
    <x v="6"/>
    <s v="OTHER REVENUES &amp; CREDITS"/>
    <x v="12"/>
    <s v="RC_INIT_PROP18_16RATES"/>
    <x v="126"/>
  </r>
  <r>
    <x v="28"/>
    <n v="18"/>
    <x v="1"/>
    <x v="8"/>
    <s v="OTHER REVENUES &amp; CREDITS"/>
    <x v="12"/>
    <s v="RC_INIT_PROP18_16RATES"/>
    <x v="126"/>
  </r>
  <r>
    <x v="19"/>
    <n v="3754.42"/>
    <x v="2"/>
    <x v="1"/>
    <s v="ANCILLARY SERVICES"/>
    <x v="0"/>
    <s v="RC_INIT_PROP18_16RATES"/>
    <x v="126"/>
  </r>
  <r>
    <x v="19"/>
    <n v="4150.53"/>
    <x v="2"/>
    <x v="2"/>
    <s v="ANCILLARY SERVICES"/>
    <x v="0"/>
    <s v="RC_INIT_PROP18_16RATES"/>
    <x v="126"/>
  </r>
  <r>
    <x v="19"/>
    <n v="3262.84"/>
    <x v="2"/>
    <x v="7"/>
    <s v="ANCILLARY SERVICES"/>
    <x v="0"/>
    <s v="RC_INIT_PROP18_16RATES"/>
    <x v="126"/>
  </r>
  <r>
    <x v="28"/>
    <n v="18"/>
    <x v="2"/>
    <x v="1"/>
    <s v="OTHER REVENUES &amp; CREDITS"/>
    <x v="12"/>
    <s v="RC_INIT_PROP18_16RATES"/>
    <x v="126"/>
  </r>
  <r>
    <x v="28"/>
    <n v="18"/>
    <x v="2"/>
    <x v="2"/>
    <s v="OTHER REVENUES &amp; CREDITS"/>
    <x v="12"/>
    <s v="RC_INIT_PROP18_16RATES"/>
    <x v="126"/>
  </r>
  <r>
    <x v="28"/>
    <n v="18"/>
    <x v="2"/>
    <x v="7"/>
    <s v="OTHER REVENUES &amp; CREDITS"/>
    <x v="12"/>
    <s v="RC_INIT_PROP18_16RATES"/>
    <x v="126"/>
  </r>
  <r>
    <x v="27"/>
    <n v="2921418"/>
    <x v="0"/>
    <x v="5"/>
    <s v="NETWORK"/>
    <x v="11"/>
    <s v="RC_INIT_PROP18_16RATES"/>
    <x v="127"/>
  </r>
  <r>
    <x v="27"/>
    <n v="2921418"/>
    <x v="0"/>
    <x v="6"/>
    <s v="NETWORK"/>
    <x v="11"/>
    <s v="RC_INIT_PROP18_16RATES"/>
    <x v="127"/>
  </r>
  <r>
    <x v="27"/>
    <n v="2921418"/>
    <x v="0"/>
    <x v="8"/>
    <s v="NETWORK"/>
    <x v="11"/>
    <s v="RC_INIT_PROP18_16RATES"/>
    <x v="127"/>
  </r>
  <r>
    <x v="28"/>
    <n v="2458"/>
    <x v="0"/>
    <x v="3"/>
    <s v="OTHER REVENUES &amp; CREDITS"/>
    <x v="12"/>
    <s v="RC_INIT_PROP18_16RATES"/>
    <x v="127"/>
  </r>
  <r>
    <x v="28"/>
    <n v="2458"/>
    <x v="0"/>
    <x v="10"/>
    <s v="OTHER REVENUES &amp; CREDITS"/>
    <x v="12"/>
    <s v="RC_INIT_PROP18_16RATES"/>
    <x v="127"/>
  </r>
  <r>
    <x v="28"/>
    <n v="2458"/>
    <x v="0"/>
    <x v="11"/>
    <s v="OTHER REVENUES &amp; CREDITS"/>
    <x v="12"/>
    <s v="RC_INIT_PROP18_16RATES"/>
    <x v="127"/>
  </r>
  <r>
    <x v="29"/>
    <n v="1504"/>
    <x v="0"/>
    <x v="0"/>
    <s v="OTHER REVENUES &amp; CREDITS"/>
    <x v="13"/>
    <s v="RC_INIT_PROP18_16RATES"/>
    <x v="127"/>
  </r>
  <r>
    <x v="29"/>
    <n v="1504"/>
    <x v="0"/>
    <x v="1"/>
    <s v="OTHER REVENUES &amp; CREDITS"/>
    <x v="13"/>
    <s v="RC_INIT_PROP18_16RATES"/>
    <x v="127"/>
  </r>
  <r>
    <x v="29"/>
    <n v="1504"/>
    <x v="0"/>
    <x v="2"/>
    <s v="OTHER REVENUES &amp; CREDITS"/>
    <x v="13"/>
    <s v="RC_INIT_PROP18_16RATES"/>
    <x v="127"/>
  </r>
  <r>
    <x v="83"/>
    <n v="1104"/>
    <x v="0"/>
    <x v="4"/>
    <s v="OTHER REVENUES &amp; CREDITS"/>
    <x v="31"/>
    <s v="RC_INIT_PROP18_16RATES"/>
    <x v="127"/>
  </r>
  <r>
    <x v="83"/>
    <n v="1104"/>
    <x v="0"/>
    <x v="5"/>
    <s v="OTHER REVENUES &amp; CREDITS"/>
    <x v="31"/>
    <s v="RC_INIT_PROP18_16RATES"/>
    <x v="127"/>
  </r>
  <r>
    <x v="83"/>
    <n v="1104"/>
    <x v="0"/>
    <x v="6"/>
    <s v="OTHER REVENUES &amp; CREDITS"/>
    <x v="31"/>
    <s v="RC_INIT_PROP18_16RATES"/>
    <x v="127"/>
  </r>
  <r>
    <x v="31"/>
    <n v="1612"/>
    <x v="0"/>
    <x v="3"/>
    <s v="OTHER REVENUES &amp; CREDITS"/>
    <x v="15"/>
    <s v="RC_INIT_PROP18_16RATES"/>
    <x v="127"/>
  </r>
  <r>
    <x v="26"/>
    <n v="590562"/>
    <x v="1"/>
    <x v="7"/>
    <s v="ANCILLARY SERVICES"/>
    <x v="1"/>
    <s v="RC_INIT_PROP18_16RATES"/>
    <x v="127"/>
  </r>
  <r>
    <x v="27"/>
    <n v="2921418"/>
    <x v="1"/>
    <x v="0"/>
    <s v="NETWORK"/>
    <x v="11"/>
    <s v="RC_INIT_PROP18_16RATES"/>
    <x v="127"/>
  </r>
  <r>
    <x v="27"/>
    <n v="2921418"/>
    <x v="1"/>
    <x v="1"/>
    <s v="NETWORK"/>
    <x v="11"/>
    <s v="RC_INIT_PROP18_16RATES"/>
    <x v="127"/>
  </r>
  <r>
    <x v="27"/>
    <n v="2921418"/>
    <x v="1"/>
    <x v="2"/>
    <s v="NETWORK"/>
    <x v="11"/>
    <s v="RC_INIT_PROP18_16RATES"/>
    <x v="127"/>
  </r>
  <r>
    <x v="27"/>
    <n v="2921418"/>
    <x v="1"/>
    <x v="7"/>
    <s v="NETWORK"/>
    <x v="11"/>
    <s v="RC_INIT_PROP18_16RATES"/>
    <x v="127"/>
  </r>
  <r>
    <x v="28"/>
    <n v="2458"/>
    <x v="1"/>
    <x v="4"/>
    <s v="OTHER REVENUES &amp; CREDITS"/>
    <x v="12"/>
    <s v="RC_INIT_PROP18_16RATES"/>
    <x v="127"/>
  </r>
  <r>
    <x v="28"/>
    <n v="2458"/>
    <x v="1"/>
    <x v="5"/>
    <s v="OTHER REVENUES &amp; CREDITS"/>
    <x v="12"/>
    <s v="RC_INIT_PROP18_16RATES"/>
    <x v="127"/>
  </r>
  <r>
    <x v="28"/>
    <n v="2458"/>
    <x v="1"/>
    <x v="6"/>
    <s v="OTHER REVENUES &amp; CREDITS"/>
    <x v="12"/>
    <s v="RC_INIT_PROP18_16RATES"/>
    <x v="127"/>
  </r>
  <r>
    <x v="29"/>
    <n v="1504"/>
    <x v="1"/>
    <x v="3"/>
    <s v="OTHER REVENUES &amp; CREDITS"/>
    <x v="13"/>
    <s v="RC_INIT_PROP18_16RATES"/>
    <x v="127"/>
  </r>
  <r>
    <x v="29"/>
    <n v="1504"/>
    <x v="1"/>
    <x v="10"/>
    <s v="OTHER REVENUES &amp; CREDITS"/>
    <x v="13"/>
    <s v="RC_INIT_PROP18_16RATES"/>
    <x v="127"/>
  </r>
  <r>
    <x v="29"/>
    <n v="1504"/>
    <x v="1"/>
    <x v="11"/>
    <s v="OTHER REVENUES &amp; CREDITS"/>
    <x v="13"/>
    <s v="RC_INIT_PROP18_16RATES"/>
    <x v="127"/>
  </r>
  <r>
    <x v="83"/>
    <n v="1104"/>
    <x v="1"/>
    <x v="0"/>
    <s v="OTHER REVENUES &amp; CREDITS"/>
    <x v="31"/>
    <s v="RC_INIT_PROP18_16RATES"/>
    <x v="127"/>
  </r>
  <r>
    <x v="83"/>
    <n v="1104"/>
    <x v="1"/>
    <x v="1"/>
    <s v="OTHER REVENUES &amp; CREDITS"/>
    <x v="31"/>
    <s v="RC_INIT_PROP18_16RATES"/>
    <x v="127"/>
  </r>
  <r>
    <x v="31"/>
    <n v="1612"/>
    <x v="1"/>
    <x v="4"/>
    <s v="OTHER REVENUES &amp; CREDITS"/>
    <x v="15"/>
    <s v="RC_INIT_PROP18_16RATES"/>
    <x v="127"/>
  </r>
  <r>
    <x v="26"/>
    <n v="590562"/>
    <x v="2"/>
    <x v="9"/>
    <s v="ANCILLARY SERVICES"/>
    <x v="1"/>
    <s v="RC_INIT_PROP18_16RATES"/>
    <x v="127"/>
  </r>
  <r>
    <x v="27"/>
    <n v="2921418"/>
    <x v="2"/>
    <x v="3"/>
    <s v="NETWORK"/>
    <x v="11"/>
    <s v="RC_INIT_PROP18_16RATES"/>
    <x v="127"/>
  </r>
  <r>
    <x v="27"/>
    <n v="2921418"/>
    <x v="2"/>
    <x v="10"/>
    <s v="NETWORK"/>
    <x v="11"/>
    <s v="RC_INIT_PROP18_16RATES"/>
    <x v="127"/>
  </r>
  <r>
    <x v="27"/>
    <n v="2921418"/>
    <x v="2"/>
    <x v="11"/>
    <s v="NETWORK"/>
    <x v="11"/>
    <s v="RC_INIT_PROP18_16RATES"/>
    <x v="127"/>
  </r>
  <r>
    <x v="27"/>
    <n v="2921418"/>
    <x v="2"/>
    <x v="9"/>
    <s v="NETWORK"/>
    <x v="11"/>
    <s v="RC_INIT_PROP18_16RATES"/>
    <x v="127"/>
  </r>
  <r>
    <x v="78"/>
    <n v="62181"/>
    <x v="2"/>
    <x v="7"/>
    <s v="OTHER REVENUES &amp; CREDITS"/>
    <x v="27"/>
    <s v="RC_INIT_PROP18_16RATES"/>
    <x v="127"/>
  </r>
  <r>
    <x v="28"/>
    <n v="2458"/>
    <x v="2"/>
    <x v="0"/>
    <s v="OTHER REVENUES &amp; CREDITS"/>
    <x v="12"/>
    <s v="RC_INIT_PROP18_16RATES"/>
    <x v="127"/>
  </r>
  <r>
    <x v="28"/>
    <n v="2458"/>
    <x v="2"/>
    <x v="1"/>
    <s v="OTHER REVENUES &amp; CREDITS"/>
    <x v="12"/>
    <s v="RC_INIT_PROP18_16RATES"/>
    <x v="127"/>
  </r>
  <r>
    <x v="29"/>
    <n v="1504"/>
    <x v="2"/>
    <x v="4"/>
    <s v="OTHER REVENUES &amp; CREDITS"/>
    <x v="13"/>
    <s v="RC_INIT_PROP18_16RATES"/>
    <x v="127"/>
  </r>
  <r>
    <x v="29"/>
    <n v="1504"/>
    <x v="2"/>
    <x v="5"/>
    <s v="OTHER REVENUES &amp; CREDITS"/>
    <x v="13"/>
    <s v="RC_INIT_PROP18_16RATES"/>
    <x v="127"/>
  </r>
  <r>
    <x v="29"/>
    <n v="1504"/>
    <x v="2"/>
    <x v="6"/>
    <s v="OTHER REVENUES &amp; CREDITS"/>
    <x v="13"/>
    <s v="RC_INIT_PROP18_16RATES"/>
    <x v="127"/>
  </r>
  <r>
    <x v="83"/>
    <n v="1104"/>
    <x v="2"/>
    <x v="3"/>
    <s v="OTHER REVENUES &amp; CREDITS"/>
    <x v="31"/>
    <s v="RC_INIT_PROP18_16RATES"/>
    <x v="127"/>
  </r>
  <r>
    <x v="83"/>
    <n v="1104"/>
    <x v="2"/>
    <x v="10"/>
    <s v="OTHER REVENUES &amp; CREDITS"/>
    <x v="31"/>
    <s v="RC_INIT_PROP18_16RATES"/>
    <x v="127"/>
  </r>
  <r>
    <x v="19"/>
    <n v="0"/>
    <x v="0"/>
    <x v="0"/>
    <s v="ANCILLARY SERVICES"/>
    <x v="0"/>
    <s v="RC_INIT_PROP18_16RATES"/>
    <x v="128"/>
  </r>
  <r>
    <x v="19"/>
    <n v="0"/>
    <x v="0"/>
    <x v="1"/>
    <s v="ANCILLARY SERVICES"/>
    <x v="0"/>
    <s v="RC_INIT_PROP18_16RATES"/>
    <x v="128"/>
  </r>
  <r>
    <x v="19"/>
    <n v="0"/>
    <x v="0"/>
    <x v="2"/>
    <s v="ANCILLARY SERVICES"/>
    <x v="0"/>
    <s v="RC_INIT_PROP18_16RATES"/>
    <x v="128"/>
  </r>
  <r>
    <x v="28"/>
    <n v="1824"/>
    <x v="0"/>
    <x v="0"/>
    <s v="OTHER REVENUES &amp; CREDITS"/>
    <x v="12"/>
    <s v="RC_INIT_PROP18_16RATES"/>
    <x v="128"/>
  </r>
  <r>
    <x v="28"/>
    <n v="1824"/>
    <x v="0"/>
    <x v="1"/>
    <s v="OTHER REVENUES &amp; CREDITS"/>
    <x v="12"/>
    <s v="RC_INIT_PROP18_16RATES"/>
    <x v="128"/>
  </r>
  <r>
    <x v="19"/>
    <n v="0"/>
    <x v="1"/>
    <x v="3"/>
    <s v="ANCILLARY SERVICES"/>
    <x v="0"/>
    <s v="RC_INIT_PROP18_16RATES"/>
    <x v="128"/>
  </r>
  <r>
    <x v="19"/>
    <n v="0"/>
    <x v="1"/>
    <x v="10"/>
    <s v="ANCILLARY SERVICES"/>
    <x v="0"/>
    <s v="RC_INIT_PROP18_16RATES"/>
    <x v="128"/>
  </r>
  <r>
    <x v="19"/>
    <n v="0"/>
    <x v="1"/>
    <x v="11"/>
    <s v="ANCILLARY SERVICES"/>
    <x v="0"/>
    <s v="RC_INIT_PROP18_16RATES"/>
    <x v="128"/>
  </r>
  <r>
    <x v="28"/>
    <n v="1824"/>
    <x v="1"/>
    <x v="3"/>
    <s v="OTHER REVENUES &amp; CREDITS"/>
    <x v="12"/>
    <s v="RC_INIT_PROP18_16RATES"/>
    <x v="128"/>
  </r>
  <r>
    <x v="28"/>
    <n v="1824"/>
    <x v="1"/>
    <x v="10"/>
    <s v="OTHER REVENUES &amp; CREDITS"/>
    <x v="12"/>
    <s v="RC_INIT_PROP18_16RATES"/>
    <x v="128"/>
  </r>
  <r>
    <x v="19"/>
    <n v="0"/>
    <x v="2"/>
    <x v="4"/>
    <s v="ANCILLARY SERVICES"/>
    <x v="0"/>
    <s v="RC_INIT_PROP18_16RATES"/>
    <x v="128"/>
  </r>
  <r>
    <x v="19"/>
    <n v="0"/>
    <x v="2"/>
    <x v="5"/>
    <s v="ANCILLARY SERVICES"/>
    <x v="0"/>
    <s v="RC_INIT_PROP18_16RATES"/>
    <x v="128"/>
  </r>
  <r>
    <x v="19"/>
    <n v="0"/>
    <x v="2"/>
    <x v="6"/>
    <s v="ANCILLARY SERVICES"/>
    <x v="0"/>
    <s v="RC_INIT_PROP18_16RATES"/>
    <x v="128"/>
  </r>
  <r>
    <x v="28"/>
    <n v="1824"/>
    <x v="2"/>
    <x v="4"/>
    <s v="OTHER REVENUES &amp; CREDITS"/>
    <x v="12"/>
    <s v="RC_INIT_PROP18_16RATES"/>
    <x v="128"/>
  </r>
  <r>
    <x v="28"/>
    <n v="1824"/>
    <x v="2"/>
    <x v="5"/>
    <s v="OTHER REVENUES &amp; CREDITS"/>
    <x v="12"/>
    <s v="RC_INIT_PROP18_16RATES"/>
    <x v="128"/>
  </r>
  <r>
    <x v="19"/>
    <n v="3298.16"/>
    <x v="0"/>
    <x v="3"/>
    <s v="ANCILLARY SERVICES"/>
    <x v="0"/>
    <s v="RC_INIT_PROP18_16RATES"/>
    <x v="129"/>
  </r>
  <r>
    <x v="19"/>
    <n v="3300.99"/>
    <x v="0"/>
    <x v="10"/>
    <s v="ANCILLARY SERVICES"/>
    <x v="0"/>
    <s v="RC_INIT_PROP18_16RATES"/>
    <x v="129"/>
  </r>
  <r>
    <x v="19"/>
    <n v="3883.9"/>
    <x v="0"/>
    <x v="11"/>
    <s v="ANCILLARY SERVICES"/>
    <x v="0"/>
    <s v="RC_INIT_PROP18_16RATES"/>
    <x v="129"/>
  </r>
  <r>
    <x v="21"/>
    <n v="5691.35"/>
    <x v="0"/>
    <x v="8"/>
    <s v="ANCILLARY SERVICES"/>
    <x v="1"/>
    <s v="RC_INIT_PROP18_16RATES"/>
    <x v="129"/>
  </r>
  <r>
    <x v="19"/>
    <n v="3252.29"/>
    <x v="1"/>
    <x v="4"/>
    <s v="ANCILLARY SERVICES"/>
    <x v="0"/>
    <s v="RC_INIT_PROP18_16RATES"/>
    <x v="129"/>
  </r>
  <r>
    <x v="19"/>
    <n v="3715.01"/>
    <x v="1"/>
    <x v="5"/>
    <s v="ANCILLARY SERVICES"/>
    <x v="0"/>
    <s v="RC_INIT_PROP18_16RATES"/>
    <x v="129"/>
  </r>
  <r>
    <x v="19"/>
    <n v="3337.37"/>
    <x v="1"/>
    <x v="6"/>
    <s v="ANCILLARY SERVICES"/>
    <x v="0"/>
    <s v="RC_INIT_PROP18_16RATES"/>
    <x v="129"/>
  </r>
  <r>
    <x v="21"/>
    <n v="5863.55"/>
    <x v="1"/>
    <x v="2"/>
    <s v="ANCILLARY SERVICES"/>
    <x v="1"/>
    <s v="RC_INIT_PROP18_16RATES"/>
    <x v="129"/>
  </r>
  <r>
    <x v="21"/>
    <n v="5897.85"/>
    <x v="1"/>
    <x v="7"/>
    <s v="ANCILLARY SERVICES"/>
    <x v="1"/>
    <s v="RC_INIT_PROP18_16RATES"/>
    <x v="129"/>
  </r>
  <r>
    <x v="19"/>
    <n v="3782.66"/>
    <x v="2"/>
    <x v="0"/>
    <s v="ANCILLARY SERVICES"/>
    <x v="0"/>
    <s v="RC_INIT_PROP18_16RATES"/>
    <x v="129"/>
  </r>
  <r>
    <x v="19"/>
    <n v="3556.09"/>
    <x v="2"/>
    <x v="1"/>
    <s v="ANCILLARY SERVICES"/>
    <x v="0"/>
    <s v="RC_INIT_PROP18_16RATES"/>
    <x v="129"/>
  </r>
  <r>
    <x v="20"/>
    <n v="1052.78"/>
    <x v="2"/>
    <x v="7"/>
    <s v="ANCILLARY SERVICES"/>
    <x v="10"/>
    <s v="RC_INIT_PROP18_16RATES"/>
    <x v="129"/>
  </r>
  <r>
    <x v="21"/>
    <n v="6018.95"/>
    <x v="2"/>
    <x v="11"/>
    <s v="ANCILLARY SERVICES"/>
    <x v="1"/>
    <s v="RC_INIT_PROP18_16RATES"/>
    <x v="129"/>
  </r>
  <r>
    <x v="21"/>
    <n v="5720.4"/>
    <x v="2"/>
    <x v="9"/>
    <s v="ANCILLARY SERVICES"/>
    <x v="1"/>
    <s v="RC_INIT_PROP18_16RATES"/>
    <x v="129"/>
  </r>
  <r>
    <x v="20"/>
    <n v="55254.53"/>
    <x v="0"/>
    <x v="7"/>
    <s v="ANCILLARY SERVICES"/>
    <x v="10"/>
    <s v="RC_INIT_PROP18_16RATES"/>
    <x v="130"/>
  </r>
  <r>
    <x v="26"/>
    <n v="592669"/>
    <x v="0"/>
    <x v="11"/>
    <s v="ANCILLARY SERVICES"/>
    <x v="1"/>
    <s v="RC_INIT_PROP18_16RATES"/>
    <x v="130"/>
  </r>
  <r>
    <x v="26"/>
    <n v="592669"/>
    <x v="0"/>
    <x v="9"/>
    <s v="ANCILLARY SERVICES"/>
    <x v="1"/>
    <s v="RC_INIT_PROP18_16RATES"/>
    <x v="130"/>
  </r>
  <r>
    <x v="27"/>
    <n v="2857391"/>
    <x v="0"/>
    <x v="3"/>
    <s v="NETWORK"/>
    <x v="11"/>
    <s v="RC_INIT_PROP18_16RATES"/>
    <x v="130"/>
  </r>
  <r>
    <x v="27"/>
    <n v="2931841"/>
    <x v="0"/>
    <x v="10"/>
    <s v="NETWORK"/>
    <x v="11"/>
    <s v="RC_INIT_PROP18_16RATES"/>
    <x v="130"/>
  </r>
  <r>
    <x v="27"/>
    <n v="2931841"/>
    <x v="0"/>
    <x v="11"/>
    <s v="NETWORK"/>
    <x v="11"/>
    <s v="RC_INIT_PROP18_16RATES"/>
    <x v="130"/>
  </r>
  <r>
    <x v="78"/>
    <n v="14885"/>
    <x v="0"/>
    <x v="2"/>
    <s v="OTHER REVENUES &amp; CREDITS"/>
    <x v="27"/>
    <s v="RC_INIT_PROP18_16RATES"/>
    <x v="130"/>
  </r>
  <r>
    <x v="78"/>
    <n v="14885"/>
    <x v="0"/>
    <x v="7"/>
    <s v="OTHER REVENUES &amp; CREDITS"/>
    <x v="27"/>
    <s v="RC_INIT_PROP18_16RATES"/>
    <x v="130"/>
  </r>
  <r>
    <x v="28"/>
    <n v="1608"/>
    <x v="0"/>
    <x v="0"/>
    <s v="OTHER REVENUES &amp; CREDITS"/>
    <x v="12"/>
    <s v="RC_INIT_PROP18_16RATES"/>
    <x v="130"/>
  </r>
  <r>
    <x v="20"/>
    <n v="57407.93"/>
    <x v="1"/>
    <x v="9"/>
    <s v="ANCILLARY SERVICES"/>
    <x v="10"/>
    <s v="RC_INIT_PROP18_16RATES"/>
    <x v="130"/>
  </r>
  <r>
    <x v="26"/>
    <n v="592669"/>
    <x v="1"/>
    <x v="6"/>
    <s v="ANCILLARY SERVICES"/>
    <x v="1"/>
    <s v="RC_INIT_PROP18_16RATES"/>
    <x v="130"/>
  </r>
  <r>
    <x v="26"/>
    <n v="622769"/>
    <x v="1"/>
    <x v="8"/>
    <s v="ANCILLARY SERVICES"/>
    <x v="1"/>
    <s v="RC_INIT_PROP18_16RATES"/>
    <x v="130"/>
  </r>
  <r>
    <x v="27"/>
    <n v="2931841"/>
    <x v="1"/>
    <x v="4"/>
    <s v="NETWORK"/>
    <x v="11"/>
    <s v="RC_INIT_PROP18_16RATES"/>
    <x v="130"/>
  </r>
  <r>
    <x v="27"/>
    <n v="2931841"/>
    <x v="1"/>
    <x v="5"/>
    <s v="NETWORK"/>
    <x v="11"/>
    <s v="RC_INIT_PROP18_16RATES"/>
    <x v="130"/>
  </r>
  <r>
    <x v="27"/>
    <n v="2931841"/>
    <x v="1"/>
    <x v="6"/>
    <s v="NETWORK"/>
    <x v="11"/>
    <s v="RC_INIT_PROP18_16RATES"/>
    <x v="130"/>
  </r>
  <r>
    <x v="78"/>
    <n v="14885"/>
    <x v="1"/>
    <x v="11"/>
    <s v="OTHER REVENUES &amp; CREDITS"/>
    <x v="27"/>
    <s v="RC_INIT_PROP18_16RATES"/>
    <x v="130"/>
  </r>
  <r>
    <x v="78"/>
    <n v="14885"/>
    <x v="1"/>
    <x v="9"/>
    <s v="OTHER REVENUES &amp; CREDITS"/>
    <x v="27"/>
    <s v="RC_INIT_PROP18_16RATES"/>
    <x v="130"/>
  </r>
  <r>
    <x v="28"/>
    <n v="1608"/>
    <x v="1"/>
    <x v="3"/>
    <s v="OTHER REVENUES &amp; CREDITS"/>
    <x v="12"/>
    <s v="RC_INIT_PROP18_16RATES"/>
    <x v="130"/>
  </r>
  <r>
    <x v="20"/>
    <n v="58252.52"/>
    <x v="2"/>
    <x v="8"/>
    <s v="ANCILLARY SERVICES"/>
    <x v="10"/>
    <s v="RC_INIT_PROP18_16RATES"/>
    <x v="130"/>
  </r>
  <r>
    <x v="26"/>
    <n v="622769"/>
    <x v="2"/>
    <x v="1"/>
    <s v="ANCILLARY SERVICES"/>
    <x v="1"/>
    <s v="RC_INIT_PROP18_16RATES"/>
    <x v="130"/>
  </r>
  <r>
    <x v="26"/>
    <n v="622769"/>
    <x v="2"/>
    <x v="2"/>
    <s v="ANCILLARY SERVICES"/>
    <x v="1"/>
    <s v="RC_INIT_PROP18_16RATES"/>
    <x v="130"/>
  </r>
  <r>
    <x v="26"/>
    <n v="622769"/>
    <x v="2"/>
    <x v="7"/>
    <s v="ANCILLARY SERVICES"/>
    <x v="1"/>
    <s v="RC_INIT_PROP18_16RATES"/>
    <x v="130"/>
  </r>
  <r>
    <x v="27"/>
    <n v="3080741"/>
    <x v="2"/>
    <x v="0"/>
    <s v="NETWORK"/>
    <x v="11"/>
    <s v="RC_INIT_PROP18_16RATES"/>
    <x v="130"/>
  </r>
  <r>
    <x v="27"/>
    <n v="3080741"/>
    <x v="2"/>
    <x v="1"/>
    <s v="NETWORK"/>
    <x v="11"/>
    <s v="RC_INIT_PROP18_16RATES"/>
    <x v="130"/>
  </r>
  <r>
    <x v="78"/>
    <n v="14885"/>
    <x v="2"/>
    <x v="6"/>
    <s v="OTHER REVENUES &amp; CREDITS"/>
    <x v="27"/>
    <s v="RC_INIT_PROP18_16RATES"/>
    <x v="130"/>
  </r>
  <r>
    <x v="78"/>
    <n v="14885"/>
    <x v="2"/>
    <x v="8"/>
    <s v="OTHER REVENUES &amp; CREDITS"/>
    <x v="27"/>
    <s v="RC_INIT_PROP18_16RATES"/>
    <x v="130"/>
  </r>
  <r>
    <x v="28"/>
    <n v="1608"/>
    <x v="2"/>
    <x v="4"/>
    <s v="OTHER REVENUES &amp; CREDITS"/>
    <x v="12"/>
    <s v="RC_INIT_PROP18_16RATES"/>
    <x v="130"/>
  </r>
  <r>
    <x v="63"/>
    <n v="253"/>
    <x v="0"/>
    <x v="5"/>
    <s v="OTHER REVENUES &amp; CREDITS"/>
    <x v="12"/>
    <s v="RC_INIT_PROP18_16RATES"/>
    <x v="131"/>
  </r>
  <r>
    <x v="63"/>
    <n v="253"/>
    <x v="0"/>
    <x v="6"/>
    <s v="OTHER REVENUES &amp; CREDITS"/>
    <x v="12"/>
    <s v="RC_INIT_PROP18_16RATES"/>
    <x v="131"/>
  </r>
  <r>
    <x v="63"/>
    <n v="253"/>
    <x v="0"/>
    <x v="8"/>
    <s v="OTHER REVENUES &amp; CREDITS"/>
    <x v="12"/>
    <s v="RC_INIT_PROP18_16RATES"/>
    <x v="131"/>
  </r>
  <r>
    <x v="63"/>
    <n v="253"/>
    <x v="1"/>
    <x v="0"/>
    <s v="OTHER REVENUES &amp; CREDITS"/>
    <x v="12"/>
    <s v="RC_INIT_PROP18_16RATES"/>
    <x v="131"/>
  </r>
  <r>
    <x v="63"/>
    <n v="253"/>
    <x v="1"/>
    <x v="1"/>
    <s v="OTHER REVENUES &amp; CREDITS"/>
    <x v="12"/>
    <s v="RC_INIT_PROP18_16RATES"/>
    <x v="131"/>
  </r>
  <r>
    <x v="63"/>
    <n v="253"/>
    <x v="1"/>
    <x v="2"/>
    <s v="OTHER REVENUES &amp; CREDITS"/>
    <x v="12"/>
    <s v="RC_INIT_PROP18_16RATES"/>
    <x v="131"/>
  </r>
  <r>
    <x v="63"/>
    <n v="253"/>
    <x v="1"/>
    <x v="7"/>
    <s v="OTHER REVENUES &amp; CREDITS"/>
    <x v="12"/>
    <s v="RC_INIT_PROP18_16RATES"/>
    <x v="131"/>
  </r>
  <r>
    <x v="63"/>
    <n v="253"/>
    <x v="2"/>
    <x v="3"/>
    <s v="OTHER REVENUES &amp; CREDITS"/>
    <x v="12"/>
    <s v="RC_INIT_PROP18_16RATES"/>
    <x v="131"/>
  </r>
  <r>
    <x v="63"/>
    <n v="253"/>
    <x v="2"/>
    <x v="10"/>
    <s v="OTHER REVENUES &amp; CREDITS"/>
    <x v="12"/>
    <s v="RC_INIT_PROP18_16RATES"/>
    <x v="131"/>
  </r>
  <r>
    <x v="63"/>
    <n v="253"/>
    <x v="2"/>
    <x v="11"/>
    <s v="OTHER REVENUES &amp; CREDITS"/>
    <x v="12"/>
    <s v="RC_INIT_PROP18_16RATES"/>
    <x v="131"/>
  </r>
  <r>
    <x v="63"/>
    <n v="253"/>
    <x v="2"/>
    <x v="9"/>
    <s v="OTHER REVENUES &amp; CREDITS"/>
    <x v="12"/>
    <s v="RC_INIT_PROP18_16RATES"/>
    <x v="131"/>
  </r>
  <r>
    <x v="0"/>
    <n v="828.6"/>
    <x v="0"/>
    <x v="11"/>
    <s v="ANCILLARY SERVICES"/>
    <x v="0"/>
    <s v="RC_INIT_PROP18_16RATES"/>
    <x v="132"/>
  </r>
  <r>
    <x v="0"/>
    <n v="774.99"/>
    <x v="0"/>
    <x v="9"/>
    <s v="ANCILLARY SERVICES"/>
    <x v="0"/>
    <s v="RC_INIT_PROP18_16RATES"/>
    <x v="132"/>
  </r>
  <r>
    <x v="21"/>
    <n v="2105.25"/>
    <x v="0"/>
    <x v="3"/>
    <s v="ANCILLARY SERVICES"/>
    <x v="1"/>
    <s v="RC_INIT_PROP18_16RATES"/>
    <x v="132"/>
  </r>
  <r>
    <x v="21"/>
    <n v="2312.8000000000002"/>
    <x v="0"/>
    <x v="10"/>
    <s v="ANCILLARY SERVICES"/>
    <x v="1"/>
    <s v="RC_INIT_PROP18_16RATES"/>
    <x v="132"/>
  </r>
  <r>
    <x v="21"/>
    <n v="3801.35"/>
    <x v="0"/>
    <x v="11"/>
    <s v="ANCILLARY SERVICES"/>
    <x v="1"/>
    <s v="RC_INIT_PROP18_16RATES"/>
    <x v="132"/>
  </r>
  <r>
    <x v="21"/>
    <n v="4420.8500000000004"/>
    <x v="0"/>
    <x v="9"/>
    <s v="ANCILLARY SERVICES"/>
    <x v="1"/>
    <s v="RC_INIT_PROP18_16RATES"/>
    <x v="132"/>
  </r>
  <r>
    <x v="12"/>
    <n v="11442.33"/>
    <x v="0"/>
    <x v="6"/>
    <s v="NETWORK"/>
    <x v="7"/>
    <s v="RC_INIT_PROP18_16RATES"/>
    <x v="132"/>
  </r>
  <r>
    <x v="12"/>
    <n v="28318.67"/>
    <x v="0"/>
    <x v="8"/>
    <s v="NETWORK"/>
    <x v="7"/>
    <s v="RC_INIT_PROP18_16RATES"/>
    <x v="132"/>
  </r>
  <r>
    <x v="0"/>
    <n v="712"/>
    <x v="1"/>
    <x v="6"/>
    <s v="ANCILLARY SERVICES"/>
    <x v="0"/>
    <s v="RC_INIT_PROP18_16RATES"/>
    <x v="132"/>
  </r>
  <r>
    <x v="0"/>
    <n v="837.51"/>
    <x v="1"/>
    <x v="8"/>
    <s v="ANCILLARY SERVICES"/>
    <x v="0"/>
    <s v="RC_INIT_PROP18_16RATES"/>
    <x v="132"/>
  </r>
  <r>
    <x v="21"/>
    <n v="1693.65"/>
    <x v="1"/>
    <x v="4"/>
    <s v="ANCILLARY SERVICES"/>
    <x v="1"/>
    <s v="RC_INIT_PROP18_16RATES"/>
    <x v="132"/>
  </r>
  <r>
    <x v="21"/>
    <n v="2538.5500000000002"/>
    <x v="1"/>
    <x v="5"/>
    <s v="ANCILLARY SERVICES"/>
    <x v="1"/>
    <s v="RC_INIT_PROP18_16RATES"/>
    <x v="132"/>
  </r>
  <r>
    <x v="21"/>
    <n v="2301.9499999999998"/>
    <x v="1"/>
    <x v="6"/>
    <s v="ANCILLARY SERVICES"/>
    <x v="1"/>
    <s v="RC_INIT_PROP18_16RATES"/>
    <x v="132"/>
  </r>
  <r>
    <x v="21"/>
    <n v="5702.2"/>
    <x v="1"/>
    <x v="8"/>
    <s v="ANCILLARY SERVICES"/>
    <x v="1"/>
    <s v="RC_INIT_PROP18_16RATES"/>
    <x v="132"/>
  </r>
  <r>
    <x v="12"/>
    <n v="10130.67"/>
    <x v="1"/>
    <x v="1"/>
    <s v="NETWORK"/>
    <x v="7"/>
    <s v="RC_INIT_PROP18_16RATES"/>
    <x v="132"/>
  </r>
  <r>
    <x v="12"/>
    <n v="28858.26"/>
    <x v="1"/>
    <x v="2"/>
    <s v="NETWORK"/>
    <x v="7"/>
    <s v="RC_INIT_PROP18_16RATES"/>
    <x v="132"/>
  </r>
  <r>
    <x v="12"/>
    <n v="16985.650000000001"/>
    <x v="1"/>
    <x v="7"/>
    <s v="NETWORK"/>
    <x v="7"/>
    <s v="RC_INIT_PROP18_16RATES"/>
    <x v="132"/>
  </r>
  <r>
    <x v="0"/>
    <n v="758.67"/>
    <x v="2"/>
    <x v="1"/>
    <s v="ANCILLARY SERVICES"/>
    <x v="0"/>
    <s v="RC_INIT_PROP18_16RATES"/>
    <x v="132"/>
  </r>
  <r>
    <x v="0"/>
    <n v="838.71"/>
    <x v="2"/>
    <x v="2"/>
    <s v="ANCILLARY SERVICES"/>
    <x v="0"/>
    <s v="RC_INIT_PROP18_16RATES"/>
    <x v="132"/>
  </r>
  <r>
    <x v="0"/>
    <n v="659.33"/>
    <x v="2"/>
    <x v="7"/>
    <s v="ANCILLARY SERVICES"/>
    <x v="0"/>
    <s v="RC_INIT_PROP18_16RATES"/>
    <x v="132"/>
  </r>
  <r>
    <x v="21"/>
    <n v="2623.25"/>
    <x v="2"/>
    <x v="0"/>
    <s v="ANCILLARY SERVICES"/>
    <x v="1"/>
    <s v="RC_INIT_PROP18_16RATES"/>
    <x v="132"/>
  </r>
  <r>
    <x v="21"/>
    <n v="2049.9499999999998"/>
    <x v="2"/>
    <x v="1"/>
    <s v="ANCILLARY SERVICES"/>
    <x v="1"/>
    <s v="RC_INIT_PROP18_16RATES"/>
    <x v="132"/>
  </r>
  <r>
    <x v="21"/>
    <n v="5839.4"/>
    <x v="2"/>
    <x v="2"/>
    <s v="ANCILLARY SERVICES"/>
    <x v="1"/>
    <s v="RC_INIT_PROP18_16RATES"/>
    <x v="132"/>
  </r>
  <r>
    <x v="12"/>
    <n v="11532.55"/>
    <x v="2"/>
    <x v="10"/>
    <s v="NETWORK"/>
    <x v="7"/>
    <s v="RC_INIT_PROP18_16RATES"/>
    <x v="132"/>
  </r>
  <r>
    <x v="12"/>
    <n v="18824.75"/>
    <x v="2"/>
    <x v="11"/>
    <s v="NETWORK"/>
    <x v="7"/>
    <s v="RC_INIT_PROP18_16RATES"/>
    <x v="132"/>
  </r>
  <r>
    <x v="12"/>
    <n v="21944.28"/>
    <x v="2"/>
    <x v="9"/>
    <s v="NETWORK"/>
    <x v="7"/>
    <s v="RC_INIT_PROP18_16RATES"/>
    <x v="132"/>
  </r>
  <r>
    <x v="0"/>
    <n v="6714.23"/>
    <x v="0"/>
    <x v="6"/>
    <s v="ANCILLARY SERVICES"/>
    <x v="0"/>
    <s v="RC_INIT_PROP18_16RATES"/>
    <x v="133"/>
  </r>
  <r>
    <x v="0"/>
    <n v="7820.99"/>
    <x v="0"/>
    <x v="8"/>
    <s v="ANCILLARY SERVICES"/>
    <x v="0"/>
    <s v="RC_INIT_PROP18_16RATES"/>
    <x v="133"/>
  </r>
  <r>
    <x v="26"/>
    <n v="217924"/>
    <x v="0"/>
    <x v="4"/>
    <s v="ANCILLARY SERVICES"/>
    <x v="1"/>
    <s v="RC_INIT_PROP18_16RATES"/>
    <x v="133"/>
  </r>
  <r>
    <x v="26"/>
    <n v="217924"/>
    <x v="0"/>
    <x v="5"/>
    <s v="ANCILLARY SERVICES"/>
    <x v="1"/>
    <s v="RC_INIT_PROP18_16RATES"/>
    <x v="133"/>
  </r>
  <r>
    <x v="26"/>
    <n v="217924"/>
    <x v="0"/>
    <x v="6"/>
    <s v="ANCILLARY SERVICES"/>
    <x v="1"/>
    <s v="RC_INIT_PROP18_16RATES"/>
    <x v="133"/>
  </r>
  <r>
    <x v="26"/>
    <n v="217924"/>
    <x v="0"/>
    <x v="8"/>
    <s v="ANCILLARY SERVICES"/>
    <x v="1"/>
    <s v="RC_INIT_PROP18_16RATES"/>
    <x v="133"/>
  </r>
  <r>
    <x v="43"/>
    <n v="0"/>
    <x v="0"/>
    <x v="3"/>
    <s v="ANCILLARY SERVICES"/>
    <x v="1"/>
    <s v="RC_INIT_PROP18_16RATES"/>
    <x v="133"/>
  </r>
  <r>
    <x v="2"/>
    <n v="3758.4"/>
    <x v="0"/>
    <x v="3"/>
    <s v="ANCILLARY SERVICES"/>
    <x v="1"/>
    <s v="RC_INIT_PROP18_16RATES"/>
    <x v="133"/>
  </r>
  <r>
    <x v="2"/>
    <n v="897.84"/>
    <x v="0"/>
    <x v="10"/>
    <s v="ANCILLARY SERVICES"/>
    <x v="1"/>
    <s v="RC_INIT_PROP18_16RATES"/>
    <x v="133"/>
  </r>
  <r>
    <x v="2"/>
    <n v="647.28"/>
    <x v="0"/>
    <x v="11"/>
    <s v="ANCILLARY SERVICES"/>
    <x v="1"/>
    <s v="RC_INIT_PROP18_16RATES"/>
    <x v="133"/>
  </r>
  <r>
    <x v="2"/>
    <n v="334.08"/>
    <x v="0"/>
    <x v="9"/>
    <s v="ANCILLARY SERVICES"/>
    <x v="1"/>
    <s v="RC_INIT_PROP18_16RATES"/>
    <x v="133"/>
  </r>
  <r>
    <x v="51"/>
    <n v="0"/>
    <x v="0"/>
    <x v="4"/>
    <s v="INTERTIE"/>
    <x v="20"/>
    <s v="RC_INIT_PROP18_16RATES"/>
    <x v="133"/>
  </r>
  <r>
    <x v="51"/>
    <n v="570"/>
    <x v="0"/>
    <x v="5"/>
    <s v="INTERTIE"/>
    <x v="20"/>
    <s v="RC_INIT_PROP18_16RATES"/>
    <x v="133"/>
  </r>
  <r>
    <x v="27"/>
    <n v="1078036"/>
    <x v="0"/>
    <x v="4"/>
    <s v="NETWORK"/>
    <x v="11"/>
    <s v="RC_INIT_PROP18_16RATES"/>
    <x v="133"/>
  </r>
  <r>
    <x v="74"/>
    <n v="-185107.71"/>
    <x v="0"/>
    <x v="0"/>
    <s v="NETWORK"/>
    <x v="11"/>
    <s v="RC_INIT_PROP18_16RATES"/>
    <x v="133"/>
  </r>
  <r>
    <x v="74"/>
    <n v="-185107.71"/>
    <x v="0"/>
    <x v="1"/>
    <s v="NETWORK"/>
    <x v="11"/>
    <s v="RC_INIT_PROP18_16RATES"/>
    <x v="133"/>
  </r>
  <r>
    <x v="74"/>
    <n v="-185107.71"/>
    <x v="0"/>
    <x v="2"/>
    <s v="NETWORK"/>
    <x v="11"/>
    <s v="RC_INIT_PROP18_16RATES"/>
    <x v="133"/>
  </r>
  <r>
    <x v="0"/>
    <n v="6798.08"/>
    <x v="1"/>
    <x v="1"/>
    <s v="ANCILLARY SERVICES"/>
    <x v="0"/>
    <s v="RC_INIT_PROP18_16RATES"/>
    <x v="133"/>
  </r>
  <r>
    <x v="0"/>
    <n v="7516.69"/>
    <x v="1"/>
    <x v="2"/>
    <s v="ANCILLARY SERVICES"/>
    <x v="0"/>
    <s v="RC_INIT_PROP18_16RATES"/>
    <x v="133"/>
  </r>
  <r>
    <x v="0"/>
    <n v="5872.15"/>
    <x v="1"/>
    <x v="7"/>
    <s v="ANCILLARY SERVICES"/>
    <x v="0"/>
    <s v="RC_INIT_PROP18_16RATES"/>
    <x v="133"/>
  </r>
  <r>
    <x v="26"/>
    <n v="217924"/>
    <x v="1"/>
    <x v="0"/>
    <s v="ANCILLARY SERVICES"/>
    <x v="1"/>
    <s v="RC_INIT_PROP18_16RATES"/>
    <x v="133"/>
  </r>
  <r>
    <x v="26"/>
    <n v="217924"/>
    <x v="1"/>
    <x v="1"/>
    <s v="ANCILLARY SERVICES"/>
    <x v="1"/>
    <s v="RC_INIT_PROP18_16RATES"/>
    <x v="133"/>
  </r>
  <r>
    <x v="26"/>
    <n v="217924"/>
    <x v="1"/>
    <x v="2"/>
    <s v="ANCILLARY SERVICES"/>
    <x v="1"/>
    <s v="RC_INIT_PROP18_16RATES"/>
    <x v="133"/>
  </r>
  <r>
    <x v="43"/>
    <n v="0"/>
    <x v="1"/>
    <x v="4"/>
    <s v="ANCILLARY SERVICES"/>
    <x v="1"/>
    <s v="RC_INIT_PROP18_16RATES"/>
    <x v="133"/>
  </r>
  <r>
    <x v="2"/>
    <n v="20.88"/>
    <x v="1"/>
    <x v="4"/>
    <s v="ANCILLARY SERVICES"/>
    <x v="1"/>
    <s v="RC_INIT_PROP18_16RATES"/>
    <x v="133"/>
  </r>
  <r>
    <x v="2"/>
    <n v="584.64"/>
    <x v="1"/>
    <x v="5"/>
    <s v="ANCILLARY SERVICES"/>
    <x v="1"/>
    <s v="RC_INIT_PROP18_16RATES"/>
    <x v="133"/>
  </r>
  <r>
    <x v="2"/>
    <n v="1002.24"/>
    <x v="1"/>
    <x v="6"/>
    <s v="ANCILLARY SERVICES"/>
    <x v="1"/>
    <s v="RC_INIT_PROP18_16RATES"/>
    <x v="133"/>
  </r>
  <r>
    <x v="2"/>
    <n v="167.04"/>
    <x v="1"/>
    <x v="8"/>
    <s v="ANCILLARY SERVICES"/>
    <x v="1"/>
    <s v="RC_INIT_PROP18_16RATES"/>
    <x v="133"/>
  </r>
  <r>
    <x v="51"/>
    <n v="3705"/>
    <x v="1"/>
    <x v="0"/>
    <s v="INTERTIE"/>
    <x v="20"/>
    <s v="RC_INIT_PROP18_16RATES"/>
    <x v="133"/>
  </r>
  <r>
    <x v="74"/>
    <n v="-185107.71"/>
    <x v="1"/>
    <x v="3"/>
    <s v="NETWORK"/>
    <x v="11"/>
    <s v="RC_INIT_PROP18_16RATES"/>
    <x v="133"/>
  </r>
  <r>
    <x v="74"/>
    <n v="-185107.71"/>
    <x v="1"/>
    <x v="10"/>
    <s v="NETWORK"/>
    <x v="11"/>
    <s v="RC_INIT_PROP18_16RATES"/>
    <x v="133"/>
  </r>
  <r>
    <x v="74"/>
    <n v="-185107.71"/>
    <x v="1"/>
    <x v="11"/>
    <s v="NETWORK"/>
    <x v="11"/>
    <s v="RC_INIT_PROP18_16RATES"/>
    <x v="133"/>
  </r>
  <r>
    <x v="0"/>
    <n v="6166.97"/>
    <x v="2"/>
    <x v="10"/>
    <s v="ANCILLARY SERVICES"/>
    <x v="0"/>
    <s v="RC_INIT_PROP18_16RATES"/>
    <x v="133"/>
  </r>
  <r>
    <x v="0"/>
    <n v="7178.12"/>
    <x v="2"/>
    <x v="11"/>
    <s v="ANCILLARY SERVICES"/>
    <x v="0"/>
    <s v="RC_INIT_PROP18_16RATES"/>
    <x v="133"/>
  </r>
  <r>
    <x v="0"/>
    <n v="6729.46"/>
    <x v="2"/>
    <x v="9"/>
    <s v="ANCILLARY SERVICES"/>
    <x v="0"/>
    <s v="RC_INIT_PROP18_16RATES"/>
    <x v="133"/>
  </r>
  <r>
    <x v="26"/>
    <n v="217924"/>
    <x v="2"/>
    <x v="3"/>
    <s v="ANCILLARY SERVICES"/>
    <x v="1"/>
    <s v="RC_INIT_PROP18_16RATES"/>
    <x v="133"/>
  </r>
  <r>
    <x v="26"/>
    <n v="217924"/>
    <x v="2"/>
    <x v="10"/>
    <s v="ANCILLARY SERVICES"/>
    <x v="1"/>
    <s v="RC_INIT_PROP18_16RATES"/>
    <x v="133"/>
  </r>
  <r>
    <x v="26"/>
    <n v="217924"/>
    <x v="2"/>
    <x v="11"/>
    <s v="ANCILLARY SERVICES"/>
    <x v="1"/>
    <s v="RC_INIT_PROP18_16RATES"/>
    <x v="133"/>
  </r>
  <r>
    <x v="2"/>
    <n v="8372.8799999999992"/>
    <x v="2"/>
    <x v="0"/>
    <s v="ANCILLARY SERVICES"/>
    <x v="1"/>
    <s v="RC_INIT_PROP18_16RATES"/>
    <x v="133"/>
  </r>
  <r>
    <x v="2"/>
    <n v="1586.88"/>
    <x v="2"/>
    <x v="1"/>
    <s v="ANCILLARY SERVICES"/>
    <x v="1"/>
    <s v="RC_INIT_PROP18_16RATES"/>
    <x v="133"/>
  </r>
  <r>
    <x v="2"/>
    <n v="438.48"/>
    <x v="2"/>
    <x v="2"/>
    <s v="ANCILLARY SERVICES"/>
    <x v="1"/>
    <s v="RC_INIT_PROP18_16RATES"/>
    <x v="133"/>
  </r>
  <r>
    <x v="51"/>
    <n v="0"/>
    <x v="2"/>
    <x v="3"/>
    <s v="INTERTIE"/>
    <x v="20"/>
    <s v="RC_INIT_PROP18_16RATES"/>
    <x v="133"/>
  </r>
  <r>
    <x v="74"/>
    <n v="-185107.71"/>
    <x v="2"/>
    <x v="4"/>
    <s v="NETWORK"/>
    <x v="11"/>
    <s v="RC_INIT_PROP18_16RATES"/>
    <x v="133"/>
  </r>
  <r>
    <x v="74"/>
    <n v="-185107.71"/>
    <x v="2"/>
    <x v="5"/>
    <s v="NETWORK"/>
    <x v="11"/>
    <s v="RC_INIT_PROP18_16RATES"/>
    <x v="133"/>
  </r>
  <r>
    <x v="74"/>
    <n v="-185107.71"/>
    <x v="2"/>
    <x v="6"/>
    <s v="NETWORK"/>
    <x v="11"/>
    <s v="RC_INIT_PROP18_16RATES"/>
    <x v="133"/>
  </r>
  <r>
    <x v="0"/>
    <n v="19188.330000000002"/>
    <x v="0"/>
    <x v="10"/>
    <s v="ANCILLARY SERVICES"/>
    <x v="0"/>
    <s v="RC_INIT_PROP18_16RATES"/>
    <x v="134"/>
  </r>
  <r>
    <x v="0"/>
    <n v="22576.7"/>
    <x v="0"/>
    <x v="11"/>
    <s v="ANCILLARY SERVICES"/>
    <x v="0"/>
    <s v="RC_INIT_PROP18_16RATES"/>
    <x v="134"/>
  </r>
  <r>
    <x v="0"/>
    <n v="21115.97"/>
    <x v="0"/>
    <x v="9"/>
    <s v="ANCILLARY SERVICES"/>
    <x v="0"/>
    <s v="RC_INIT_PROP18_16RATES"/>
    <x v="134"/>
  </r>
  <r>
    <x v="20"/>
    <n v="10567.9"/>
    <x v="0"/>
    <x v="0"/>
    <s v="ANCILLARY SERVICES"/>
    <x v="10"/>
    <s v="RC_INIT_PROP18_16RATES"/>
    <x v="134"/>
  </r>
  <r>
    <x v="20"/>
    <n v="8633.3799999999992"/>
    <x v="0"/>
    <x v="1"/>
    <s v="ANCILLARY SERVICES"/>
    <x v="10"/>
    <s v="RC_INIT_PROP18_16RATES"/>
    <x v="134"/>
  </r>
  <r>
    <x v="20"/>
    <n v="6782.66"/>
    <x v="0"/>
    <x v="2"/>
    <s v="ANCILLARY SERVICES"/>
    <x v="10"/>
    <s v="RC_INIT_PROP18_16RATES"/>
    <x v="134"/>
  </r>
  <r>
    <x v="21"/>
    <n v="48235.6"/>
    <x v="0"/>
    <x v="3"/>
    <s v="ANCILLARY SERVICES"/>
    <x v="1"/>
    <s v="RC_INIT_PROP18_16RATES"/>
    <x v="134"/>
  </r>
  <r>
    <x v="21"/>
    <n v="50835.05"/>
    <x v="0"/>
    <x v="10"/>
    <s v="ANCILLARY SERVICES"/>
    <x v="1"/>
    <s v="RC_INIT_PROP18_16RATES"/>
    <x v="134"/>
  </r>
  <r>
    <x v="21"/>
    <n v="31898.3"/>
    <x v="0"/>
    <x v="11"/>
    <s v="ANCILLARY SERVICES"/>
    <x v="1"/>
    <s v="RC_INIT_PROP18_16RATES"/>
    <x v="134"/>
  </r>
  <r>
    <x v="12"/>
    <n v="246980.72"/>
    <x v="0"/>
    <x v="5"/>
    <s v="NETWORK"/>
    <x v="7"/>
    <s v="RC_INIT_PROP18_16RATES"/>
    <x v="134"/>
  </r>
  <r>
    <x v="12"/>
    <n v="188388.04"/>
    <x v="0"/>
    <x v="6"/>
    <s v="NETWORK"/>
    <x v="7"/>
    <s v="RC_INIT_PROP18_16RATES"/>
    <x v="134"/>
  </r>
  <r>
    <x v="12"/>
    <n v="193055.19"/>
    <x v="0"/>
    <x v="8"/>
    <s v="NETWORK"/>
    <x v="7"/>
    <s v="RC_INIT_PROP18_16RATES"/>
    <x v="134"/>
  </r>
  <r>
    <x v="0"/>
    <n v="21594.98"/>
    <x v="1"/>
    <x v="5"/>
    <s v="ANCILLARY SERVICES"/>
    <x v="0"/>
    <s v="RC_INIT_PROP18_16RATES"/>
    <x v="134"/>
  </r>
  <r>
    <x v="0"/>
    <n v="19399.78"/>
    <x v="1"/>
    <x v="6"/>
    <s v="ANCILLARY SERVICES"/>
    <x v="0"/>
    <s v="RC_INIT_PROP18_16RATES"/>
    <x v="134"/>
  </r>
  <r>
    <x v="0"/>
    <n v="22819.5"/>
    <x v="1"/>
    <x v="8"/>
    <s v="ANCILLARY SERVICES"/>
    <x v="0"/>
    <s v="RC_INIT_PROP18_16RATES"/>
    <x v="134"/>
  </r>
  <r>
    <x v="20"/>
    <n v="9329.99"/>
    <x v="1"/>
    <x v="3"/>
    <s v="ANCILLARY SERVICES"/>
    <x v="10"/>
    <s v="RC_INIT_PROP18_16RATES"/>
    <x v="134"/>
  </r>
  <r>
    <x v="20"/>
    <n v="9079.74"/>
    <x v="1"/>
    <x v="10"/>
    <s v="ANCILLARY SERVICES"/>
    <x v="10"/>
    <s v="RC_INIT_PROP18_16RATES"/>
    <x v="134"/>
  </r>
  <r>
    <x v="20"/>
    <n v="7300.96"/>
    <x v="1"/>
    <x v="11"/>
    <s v="ANCILLARY SERVICES"/>
    <x v="10"/>
    <s v="RC_INIT_PROP18_16RATES"/>
    <x v="134"/>
  </r>
  <r>
    <x v="21"/>
    <n v="38810.1"/>
    <x v="1"/>
    <x v="4"/>
    <s v="ANCILLARY SERVICES"/>
    <x v="1"/>
    <s v="RC_INIT_PROP18_16RATES"/>
    <x v="134"/>
  </r>
  <r>
    <x v="21"/>
    <n v="49950.95"/>
    <x v="1"/>
    <x v="5"/>
    <s v="ANCILLARY SERVICES"/>
    <x v="1"/>
    <s v="RC_INIT_PROP18_16RATES"/>
    <x v="134"/>
  </r>
  <r>
    <x v="21"/>
    <n v="38102.050000000003"/>
    <x v="1"/>
    <x v="6"/>
    <s v="ANCILLARY SERVICES"/>
    <x v="1"/>
    <s v="RC_INIT_PROP18_16RATES"/>
    <x v="134"/>
  </r>
  <r>
    <x v="12"/>
    <n v="262019.7"/>
    <x v="1"/>
    <x v="0"/>
    <s v="NETWORK"/>
    <x v="7"/>
    <s v="RC_INIT_PROP18_16RATES"/>
    <x v="134"/>
  </r>
  <r>
    <x v="12"/>
    <n v="211949.34"/>
    <x v="1"/>
    <x v="1"/>
    <s v="NETWORK"/>
    <x v="7"/>
    <s v="RC_INIT_PROP18_16RATES"/>
    <x v="134"/>
  </r>
  <r>
    <x v="12"/>
    <n v="170186.15"/>
    <x v="1"/>
    <x v="2"/>
    <s v="NETWORK"/>
    <x v="7"/>
    <s v="RC_INIT_PROP18_16RATES"/>
    <x v="134"/>
  </r>
  <r>
    <x v="12"/>
    <n v="184208.42"/>
    <x v="1"/>
    <x v="7"/>
    <s v="NETWORK"/>
    <x v="7"/>
    <s v="RC_INIT_PROP18_16RATES"/>
    <x v="134"/>
  </r>
  <r>
    <x v="0"/>
    <n v="21988.23"/>
    <x v="2"/>
    <x v="0"/>
    <s v="ANCILLARY SERVICES"/>
    <x v="0"/>
    <s v="RC_INIT_PROP18_16RATES"/>
    <x v="134"/>
  </r>
  <r>
    <x v="0"/>
    <n v="20671.169999999998"/>
    <x v="2"/>
    <x v="1"/>
    <s v="ANCILLARY SERVICES"/>
    <x v="0"/>
    <s v="RC_INIT_PROP18_16RATES"/>
    <x v="134"/>
  </r>
  <r>
    <x v="0"/>
    <n v="22852.07"/>
    <x v="2"/>
    <x v="2"/>
    <s v="ANCILLARY SERVICES"/>
    <x v="0"/>
    <s v="RC_INIT_PROP18_16RATES"/>
    <x v="134"/>
  </r>
  <r>
    <x v="0"/>
    <n v="17964.580000000002"/>
    <x v="2"/>
    <x v="7"/>
    <s v="ANCILLARY SERVICES"/>
    <x v="0"/>
    <s v="RC_INIT_PROP18_16RATES"/>
    <x v="134"/>
  </r>
  <r>
    <x v="20"/>
    <n v="7493.36"/>
    <x v="2"/>
    <x v="4"/>
    <s v="ANCILLARY SERVICES"/>
    <x v="10"/>
    <s v="RC_INIT_PROP18_16RATES"/>
    <x v="134"/>
  </r>
  <r>
    <x v="20"/>
    <n v="10337.549999999999"/>
    <x v="2"/>
    <x v="5"/>
    <s v="ANCILLARY SERVICES"/>
    <x v="10"/>
    <s v="RC_INIT_PROP18_16RATES"/>
    <x v="134"/>
  </r>
  <r>
    <x v="20"/>
    <n v="7901.45"/>
    <x v="2"/>
    <x v="6"/>
    <s v="ANCILLARY SERVICES"/>
    <x v="10"/>
    <s v="RC_INIT_PROP18_16RATES"/>
    <x v="134"/>
  </r>
  <r>
    <x v="21"/>
    <n v="52992.800000000003"/>
    <x v="2"/>
    <x v="0"/>
    <s v="ANCILLARY SERVICES"/>
    <x v="1"/>
    <s v="RC_INIT_PROP18_16RATES"/>
    <x v="134"/>
  </r>
  <r>
    <x v="21"/>
    <n v="42866.25"/>
    <x v="2"/>
    <x v="1"/>
    <s v="ANCILLARY SERVICES"/>
    <x v="1"/>
    <s v="RC_INIT_PROP18_16RATES"/>
    <x v="134"/>
  </r>
  <r>
    <x v="12"/>
    <n v="240344.35"/>
    <x v="2"/>
    <x v="3"/>
    <s v="NETWORK"/>
    <x v="7"/>
    <s v="RC_INIT_PROP18_16RATES"/>
    <x v="134"/>
  </r>
  <r>
    <x v="12"/>
    <n v="253296.12"/>
    <x v="2"/>
    <x v="10"/>
    <s v="NETWORK"/>
    <x v="7"/>
    <s v="RC_INIT_PROP18_16RATES"/>
    <x v="134"/>
  </r>
  <r>
    <x v="12"/>
    <n v="158952.03"/>
    <x v="2"/>
    <x v="11"/>
    <s v="NETWORK"/>
    <x v="7"/>
    <s v="RC_INIT_PROP18_16RATES"/>
    <x v="134"/>
  </r>
  <r>
    <x v="12"/>
    <n v="200102.76"/>
    <x v="2"/>
    <x v="9"/>
    <s v="NETWORK"/>
    <x v="7"/>
    <s v="RC_INIT_PROP18_16RATES"/>
    <x v="134"/>
  </r>
  <r>
    <x v="84"/>
    <n v="164667"/>
    <x v="0"/>
    <x v="0"/>
    <s v="FIBER AND PCS"/>
    <x v="32"/>
    <s v="RC_INIT_PROP18_16RATES"/>
    <x v="135"/>
  </r>
  <r>
    <x v="84"/>
    <n v="164667"/>
    <x v="0"/>
    <x v="1"/>
    <s v="FIBER AND PCS"/>
    <x v="32"/>
    <s v="RC_INIT_PROP18_16RATES"/>
    <x v="135"/>
  </r>
  <r>
    <x v="84"/>
    <n v="164667"/>
    <x v="0"/>
    <x v="2"/>
    <s v="FIBER AND PCS"/>
    <x v="32"/>
    <s v="RC_INIT_PROP18_16RATES"/>
    <x v="135"/>
  </r>
  <r>
    <x v="84"/>
    <n v="164667"/>
    <x v="0"/>
    <x v="7"/>
    <s v="FIBER AND PCS"/>
    <x v="32"/>
    <s v="RC_INIT_PROP18_16RATES"/>
    <x v="135"/>
  </r>
  <r>
    <x v="84"/>
    <n v="164667"/>
    <x v="1"/>
    <x v="3"/>
    <s v="FIBER AND PCS"/>
    <x v="32"/>
    <s v="RC_INIT_PROP18_16RATES"/>
    <x v="135"/>
  </r>
  <r>
    <x v="84"/>
    <n v="164667"/>
    <x v="1"/>
    <x v="10"/>
    <s v="FIBER AND PCS"/>
    <x v="32"/>
    <s v="RC_INIT_PROP18_16RATES"/>
    <x v="135"/>
  </r>
  <r>
    <x v="84"/>
    <n v="164667"/>
    <x v="1"/>
    <x v="11"/>
    <s v="FIBER AND PCS"/>
    <x v="32"/>
    <s v="RC_INIT_PROP18_16RATES"/>
    <x v="135"/>
  </r>
  <r>
    <x v="84"/>
    <n v="164667"/>
    <x v="1"/>
    <x v="9"/>
    <s v="FIBER AND PCS"/>
    <x v="32"/>
    <s v="RC_INIT_PROP18_16RATES"/>
    <x v="135"/>
  </r>
  <r>
    <x v="84"/>
    <n v="164667"/>
    <x v="2"/>
    <x v="4"/>
    <s v="FIBER AND PCS"/>
    <x v="32"/>
    <s v="RC_INIT_PROP18_16RATES"/>
    <x v="135"/>
  </r>
  <r>
    <x v="84"/>
    <n v="164667"/>
    <x v="2"/>
    <x v="5"/>
    <s v="FIBER AND PCS"/>
    <x v="32"/>
    <s v="RC_INIT_PROP18_16RATES"/>
    <x v="135"/>
  </r>
  <r>
    <x v="84"/>
    <n v="164667"/>
    <x v="2"/>
    <x v="6"/>
    <s v="FIBER AND PCS"/>
    <x v="32"/>
    <s v="RC_INIT_PROP18_16RATES"/>
    <x v="135"/>
  </r>
  <r>
    <x v="84"/>
    <n v="164667"/>
    <x v="2"/>
    <x v="8"/>
    <s v="FIBER AND PCS"/>
    <x v="32"/>
    <s v="RC_INIT_PROP18_16RATES"/>
    <x v="135"/>
  </r>
  <r>
    <x v="0"/>
    <n v="3527.38"/>
    <x v="0"/>
    <x v="3"/>
    <s v="ANCILLARY SERVICES"/>
    <x v="0"/>
    <s v="RC_INIT_PROP18_16RATES"/>
    <x v="136"/>
  </r>
  <r>
    <x v="0"/>
    <n v="3530.4"/>
    <x v="0"/>
    <x v="10"/>
    <s v="ANCILLARY SERVICES"/>
    <x v="0"/>
    <s v="RC_INIT_PROP18_16RATES"/>
    <x v="136"/>
  </r>
  <r>
    <x v="0"/>
    <n v="4153.8100000000004"/>
    <x v="0"/>
    <x v="11"/>
    <s v="ANCILLARY SERVICES"/>
    <x v="0"/>
    <s v="RC_INIT_PROP18_16RATES"/>
    <x v="136"/>
  </r>
  <r>
    <x v="20"/>
    <n v="249.36"/>
    <x v="0"/>
    <x v="0"/>
    <s v="ANCILLARY SERVICES"/>
    <x v="10"/>
    <s v="RC_INIT_PROP18_16RATES"/>
    <x v="136"/>
  </r>
  <r>
    <x v="21"/>
    <n v="4243.05"/>
    <x v="0"/>
    <x v="3"/>
    <s v="ANCILLARY SERVICES"/>
    <x v="1"/>
    <s v="RC_INIT_PROP18_16RATES"/>
    <x v="136"/>
  </r>
  <r>
    <x v="12"/>
    <n v="26351.18"/>
    <x v="0"/>
    <x v="4"/>
    <s v="NETWORK"/>
    <x v="7"/>
    <s v="RC_INIT_PROP18_16RATES"/>
    <x v="136"/>
  </r>
  <r>
    <x v="12"/>
    <n v="28434.92"/>
    <x v="0"/>
    <x v="5"/>
    <s v="NETWORK"/>
    <x v="7"/>
    <s v="RC_INIT_PROP18_16RATES"/>
    <x v="136"/>
  </r>
  <r>
    <x v="12"/>
    <n v="20856.439999999999"/>
    <x v="0"/>
    <x v="6"/>
    <s v="NETWORK"/>
    <x v="7"/>
    <s v="RC_INIT_PROP18_16RATES"/>
    <x v="136"/>
  </r>
  <r>
    <x v="0"/>
    <n v="3478.32"/>
    <x v="1"/>
    <x v="4"/>
    <s v="ANCILLARY SERVICES"/>
    <x v="0"/>
    <s v="RC_INIT_PROP18_16RATES"/>
    <x v="136"/>
  </r>
  <r>
    <x v="0"/>
    <n v="3973.19"/>
    <x v="1"/>
    <x v="5"/>
    <s v="ANCILLARY SERVICES"/>
    <x v="0"/>
    <s v="RC_INIT_PROP18_16RATES"/>
    <x v="136"/>
  </r>
  <r>
    <x v="0"/>
    <n v="3569.3"/>
    <x v="1"/>
    <x v="6"/>
    <s v="ANCILLARY SERVICES"/>
    <x v="0"/>
    <s v="RC_INIT_PROP18_16RATES"/>
    <x v="136"/>
  </r>
  <r>
    <x v="20"/>
    <n v="209.09"/>
    <x v="1"/>
    <x v="3"/>
    <s v="ANCILLARY SERVICES"/>
    <x v="10"/>
    <s v="RC_INIT_PROP18_16RATES"/>
    <x v="136"/>
  </r>
  <r>
    <x v="21"/>
    <n v="5396.3"/>
    <x v="1"/>
    <x v="4"/>
    <s v="ANCILLARY SERVICES"/>
    <x v="1"/>
    <s v="RC_INIT_PROP18_16RATES"/>
    <x v="136"/>
  </r>
  <r>
    <x v="12"/>
    <n v="38975.040000000001"/>
    <x v="1"/>
    <x v="0"/>
    <s v="NETWORK"/>
    <x v="7"/>
    <s v="RC_INIT_PROP18_16RATES"/>
    <x v="136"/>
  </r>
  <r>
    <x v="12"/>
    <n v="22417.94"/>
    <x v="1"/>
    <x v="1"/>
    <s v="NETWORK"/>
    <x v="7"/>
    <s v="RC_INIT_PROP18_16RATES"/>
    <x v="136"/>
  </r>
  <r>
    <x v="19"/>
    <n v="3605.72"/>
    <x v="2"/>
    <x v="7"/>
    <s v="ANCILLARY SERVICES"/>
    <x v="0"/>
    <s v="RC_INIT_PROP18_16RATES"/>
    <x v="136"/>
  </r>
  <r>
    <x v="0"/>
    <n v="4045.54"/>
    <x v="2"/>
    <x v="0"/>
    <s v="ANCILLARY SERVICES"/>
    <x v="0"/>
    <s v="RC_INIT_PROP18_16RATES"/>
    <x v="136"/>
  </r>
  <r>
    <x v="0"/>
    <n v="3803.22"/>
    <x v="2"/>
    <x v="1"/>
    <s v="ANCILLARY SERVICES"/>
    <x v="0"/>
    <s v="RC_INIT_PROP18_16RATES"/>
    <x v="136"/>
  </r>
  <r>
    <x v="20"/>
    <n v="223.56"/>
    <x v="2"/>
    <x v="4"/>
    <s v="ANCILLARY SERVICES"/>
    <x v="10"/>
    <s v="RC_INIT_PROP18_16RATES"/>
    <x v="136"/>
  </r>
  <r>
    <x v="12"/>
    <n v="20096.509999999998"/>
    <x v="2"/>
    <x v="3"/>
    <s v="NETWORK"/>
    <x v="7"/>
    <s v="RC_INIT_PROP18_16RATES"/>
    <x v="136"/>
  </r>
  <r>
    <x v="12"/>
    <n v="25162.71"/>
    <x v="2"/>
    <x v="10"/>
    <s v="NETWORK"/>
    <x v="7"/>
    <s v="RC_INIT_PROP18_16RATES"/>
    <x v="136"/>
  </r>
  <r>
    <x v="26"/>
    <n v="241101"/>
    <x v="0"/>
    <x v="4"/>
    <s v="ANCILLARY SERVICES"/>
    <x v="1"/>
    <s v="RC_INIT_PROP18_16RATES"/>
    <x v="137"/>
  </r>
  <r>
    <x v="80"/>
    <n v="8364"/>
    <x v="0"/>
    <x v="0"/>
    <s v="OTHER REVENUES &amp; CREDITS"/>
    <x v="29"/>
    <s v="RC_INIT_PROP18_16RATES"/>
    <x v="137"/>
  </r>
  <r>
    <x v="80"/>
    <n v="8364"/>
    <x v="0"/>
    <x v="1"/>
    <s v="OTHER REVENUES &amp; CREDITS"/>
    <x v="29"/>
    <s v="RC_INIT_PROP18_16RATES"/>
    <x v="137"/>
  </r>
  <r>
    <x v="83"/>
    <n v="283"/>
    <x v="0"/>
    <x v="2"/>
    <s v="OTHER REVENUES &amp; CREDITS"/>
    <x v="31"/>
    <s v="RC_INIT_PROP18_16RATES"/>
    <x v="137"/>
  </r>
  <r>
    <x v="83"/>
    <n v="283"/>
    <x v="0"/>
    <x v="7"/>
    <s v="OTHER REVENUES &amp; CREDITS"/>
    <x v="31"/>
    <s v="RC_INIT_PROP18_16RATES"/>
    <x v="137"/>
  </r>
  <r>
    <x v="31"/>
    <n v="28856"/>
    <x v="0"/>
    <x v="4"/>
    <s v="OTHER REVENUES &amp; CREDITS"/>
    <x v="15"/>
    <s v="RC_INIT_PROP18_16RATES"/>
    <x v="137"/>
  </r>
  <r>
    <x v="31"/>
    <n v="28856"/>
    <x v="0"/>
    <x v="5"/>
    <s v="OTHER REVENUES &amp; CREDITS"/>
    <x v="15"/>
    <s v="RC_INIT_PROP18_16RATES"/>
    <x v="137"/>
  </r>
  <r>
    <x v="31"/>
    <n v="28856"/>
    <x v="0"/>
    <x v="6"/>
    <s v="OTHER REVENUES &amp; CREDITS"/>
    <x v="15"/>
    <s v="RC_INIT_PROP18_16RATES"/>
    <x v="137"/>
  </r>
  <r>
    <x v="31"/>
    <n v="28856"/>
    <x v="0"/>
    <x v="8"/>
    <s v="OTHER REVENUES &amp; CREDITS"/>
    <x v="15"/>
    <s v="RC_INIT_PROP18_16RATES"/>
    <x v="137"/>
  </r>
  <r>
    <x v="80"/>
    <n v="8364"/>
    <x v="1"/>
    <x v="3"/>
    <s v="OTHER REVENUES &amp; CREDITS"/>
    <x v="29"/>
    <s v="RC_INIT_PROP18_16RATES"/>
    <x v="137"/>
  </r>
  <r>
    <x v="80"/>
    <n v="8364"/>
    <x v="1"/>
    <x v="10"/>
    <s v="OTHER REVENUES &amp; CREDITS"/>
    <x v="29"/>
    <s v="RC_INIT_PROP18_16RATES"/>
    <x v="137"/>
  </r>
  <r>
    <x v="83"/>
    <n v="283"/>
    <x v="1"/>
    <x v="11"/>
    <s v="OTHER REVENUES &amp; CREDITS"/>
    <x v="31"/>
    <s v="RC_INIT_PROP18_16RATES"/>
    <x v="137"/>
  </r>
  <r>
    <x v="83"/>
    <n v="283"/>
    <x v="1"/>
    <x v="9"/>
    <s v="OTHER REVENUES &amp; CREDITS"/>
    <x v="31"/>
    <s v="RC_INIT_PROP18_16RATES"/>
    <x v="137"/>
  </r>
  <r>
    <x v="31"/>
    <n v="28856"/>
    <x v="1"/>
    <x v="0"/>
    <s v="OTHER REVENUES &amp; CREDITS"/>
    <x v="15"/>
    <s v="RC_INIT_PROP18_16RATES"/>
    <x v="137"/>
  </r>
  <r>
    <x v="31"/>
    <n v="28856"/>
    <x v="1"/>
    <x v="1"/>
    <s v="OTHER REVENUES &amp; CREDITS"/>
    <x v="15"/>
    <s v="RC_INIT_PROP18_16RATES"/>
    <x v="137"/>
  </r>
  <r>
    <x v="31"/>
    <n v="28856"/>
    <x v="1"/>
    <x v="2"/>
    <s v="OTHER REVENUES &amp; CREDITS"/>
    <x v="15"/>
    <s v="RC_INIT_PROP18_16RATES"/>
    <x v="137"/>
  </r>
  <r>
    <x v="80"/>
    <n v="8364"/>
    <x v="2"/>
    <x v="4"/>
    <s v="OTHER REVENUES &amp; CREDITS"/>
    <x v="29"/>
    <s v="RC_INIT_PROP18_16RATES"/>
    <x v="137"/>
  </r>
  <r>
    <x v="80"/>
    <n v="8364"/>
    <x v="2"/>
    <x v="5"/>
    <s v="OTHER REVENUES &amp; CREDITS"/>
    <x v="29"/>
    <s v="RC_INIT_PROP18_16RATES"/>
    <x v="137"/>
  </r>
  <r>
    <x v="83"/>
    <n v="283"/>
    <x v="2"/>
    <x v="6"/>
    <s v="OTHER REVENUES &amp; CREDITS"/>
    <x v="31"/>
    <s v="RC_INIT_PROP18_16RATES"/>
    <x v="137"/>
  </r>
  <r>
    <x v="83"/>
    <n v="283"/>
    <x v="2"/>
    <x v="8"/>
    <s v="OTHER REVENUES &amp; CREDITS"/>
    <x v="31"/>
    <s v="RC_INIT_PROP18_16RATES"/>
    <x v="137"/>
  </r>
  <r>
    <x v="31"/>
    <n v="28856"/>
    <x v="2"/>
    <x v="3"/>
    <s v="OTHER REVENUES &amp; CREDITS"/>
    <x v="15"/>
    <s v="RC_INIT_PROP18_16RATES"/>
    <x v="137"/>
  </r>
  <r>
    <x v="31"/>
    <n v="28856"/>
    <x v="2"/>
    <x v="10"/>
    <s v="OTHER REVENUES &amp; CREDITS"/>
    <x v="15"/>
    <s v="RC_INIT_PROP18_16RATES"/>
    <x v="137"/>
  </r>
  <r>
    <x v="31"/>
    <n v="28856"/>
    <x v="2"/>
    <x v="11"/>
    <s v="OTHER REVENUES &amp; CREDITS"/>
    <x v="15"/>
    <s v="RC_INIT_PROP18_16RATES"/>
    <x v="137"/>
  </r>
  <r>
    <x v="19"/>
    <n v="1158.71"/>
    <x v="0"/>
    <x v="7"/>
    <s v="ANCILLARY SERVICES"/>
    <x v="0"/>
    <s v="RC_INIT_PROP18_16RATES"/>
    <x v="138"/>
  </r>
  <r>
    <x v="0"/>
    <n v="1288.56"/>
    <x v="0"/>
    <x v="0"/>
    <s v="ANCILLARY SERVICES"/>
    <x v="0"/>
    <s v="RC_INIT_PROP18_16RATES"/>
    <x v="138"/>
  </r>
  <r>
    <x v="0"/>
    <n v="1226.0899999999999"/>
    <x v="0"/>
    <x v="1"/>
    <s v="ANCILLARY SERVICES"/>
    <x v="0"/>
    <s v="RC_INIT_PROP18_16RATES"/>
    <x v="138"/>
  </r>
  <r>
    <x v="12"/>
    <n v="29899.26"/>
    <x v="0"/>
    <x v="3"/>
    <s v="NETWORK"/>
    <x v="7"/>
    <s v="RC_INIT_PROP18_16RATES"/>
    <x v="138"/>
  </r>
  <r>
    <x v="12"/>
    <n v="30022.44"/>
    <x v="0"/>
    <x v="10"/>
    <s v="NETWORK"/>
    <x v="7"/>
    <s v="RC_INIT_PROP18_16RATES"/>
    <x v="138"/>
  </r>
  <r>
    <x v="19"/>
    <n v="1267.8499999999999"/>
    <x v="1"/>
    <x v="9"/>
    <s v="ANCILLARY SERVICES"/>
    <x v="0"/>
    <s v="RC_INIT_PROP18_16RATES"/>
    <x v="138"/>
  </r>
  <r>
    <x v="0"/>
    <n v="1082.73"/>
    <x v="1"/>
    <x v="3"/>
    <s v="ANCILLARY SERVICES"/>
    <x v="0"/>
    <s v="RC_INIT_PROP18_16RATES"/>
    <x v="138"/>
  </r>
  <r>
    <x v="0"/>
    <n v="1063.6199999999999"/>
    <x v="1"/>
    <x v="10"/>
    <s v="ANCILLARY SERVICES"/>
    <x v="0"/>
    <s v="RC_INIT_PROP18_16RATES"/>
    <x v="138"/>
  </r>
  <r>
    <x v="12"/>
    <n v="24564.13"/>
    <x v="1"/>
    <x v="4"/>
    <s v="NETWORK"/>
    <x v="7"/>
    <s v="RC_INIT_PROP18_16RATES"/>
    <x v="138"/>
  </r>
  <r>
    <x v="12"/>
    <n v="31635.99"/>
    <x v="1"/>
    <x v="5"/>
    <s v="NETWORK"/>
    <x v="7"/>
    <s v="RC_INIT_PROP18_16RATES"/>
    <x v="138"/>
  </r>
  <r>
    <x v="19"/>
    <n v="1446.28"/>
    <x v="2"/>
    <x v="8"/>
    <s v="ANCILLARY SERVICES"/>
    <x v="0"/>
    <s v="RC_INIT_PROP18_16RATES"/>
    <x v="138"/>
  </r>
  <r>
    <x v="0"/>
    <n v="1065.55"/>
    <x v="2"/>
    <x v="4"/>
    <s v="ANCILLARY SERVICES"/>
    <x v="0"/>
    <s v="RC_INIT_PROP18_16RATES"/>
    <x v="138"/>
  </r>
  <r>
    <x v="0"/>
    <n v="1244.45"/>
    <x v="2"/>
    <x v="5"/>
    <s v="ANCILLARY SERVICES"/>
    <x v="0"/>
    <s v="RC_INIT_PROP18_16RATES"/>
    <x v="138"/>
  </r>
  <r>
    <x v="12"/>
    <n v="33964.36"/>
    <x v="2"/>
    <x v="0"/>
    <s v="NETWORK"/>
    <x v="7"/>
    <s v="RC_INIT_PROP18_16RATES"/>
    <x v="138"/>
  </r>
  <r>
    <x v="32"/>
    <n v="300"/>
    <x v="2"/>
    <x v="6"/>
    <s v="OTHER REVENUES &amp; CREDITS"/>
    <x v="16"/>
    <s v="RC_INIT_PROP18_16RATES"/>
    <x v="278"/>
  </r>
  <r>
    <x v="19"/>
    <n v="12599.31"/>
    <x v="0"/>
    <x v="6"/>
    <s v="ANCILLARY SERVICES"/>
    <x v="0"/>
    <s v="RC_INIT_PROP18_16RATES"/>
    <x v="139"/>
  </r>
  <r>
    <x v="19"/>
    <n v="14676.15"/>
    <x v="0"/>
    <x v="8"/>
    <s v="ANCILLARY SERVICES"/>
    <x v="0"/>
    <s v="RC_INIT_PROP18_16RATES"/>
    <x v="139"/>
  </r>
  <r>
    <x v="0"/>
    <n v="10667.73"/>
    <x v="0"/>
    <x v="4"/>
    <s v="ANCILLARY SERVICES"/>
    <x v="0"/>
    <s v="RC_INIT_PROP18_16RATES"/>
    <x v="139"/>
  </r>
  <r>
    <x v="31"/>
    <n v="55"/>
    <x v="0"/>
    <x v="4"/>
    <s v="OTHER REVENUES &amp; CREDITS"/>
    <x v="15"/>
    <s v="RC_INIT_PROP18_16RATES"/>
    <x v="139"/>
  </r>
  <r>
    <x v="31"/>
    <n v="55"/>
    <x v="0"/>
    <x v="5"/>
    <s v="OTHER REVENUES &amp; CREDITS"/>
    <x v="15"/>
    <s v="RC_INIT_PROP18_16RATES"/>
    <x v="139"/>
  </r>
  <r>
    <x v="19"/>
    <n v="12756.66"/>
    <x v="1"/>
    <x v="1"/>
    <s v="ANCILLARY SERVICES"/>
    <x v="0"/>
    <s v="RC_INIT_PROP18_16RATES"/>
    <x v="139"/>
  </r>
  <r>
    <x v="19"/>
    <n v="14105.14"/>
    <x v="1"/>
    <x v="2"/>
    <s v="ANCILLARY SERVICES"/>
    <x v="0"/>
    <s v="RC_INIT_PROP18_16RATES"/>
    <x v="139"/>
  </r>
  <r>
    <x v="19"/>
    <n v="11019.14"/>
    <x v="1"/>
    <x v="7"/>
    <s v="ANCILLARY SERVICES"/>
    <x v="0"/>
    <s v="RC_INIT_PROP18_16RATES"/>
    <x v="139"/>
  </r>
  <r>
    <x v="31"/>
    <n v="55"/>
    <x v="1"/>
    <x v="0"/>
    <s v="OTHER REVENUES &amp; CREDITS"/>
    <x v="15"/>
    <s v="RC_INIT_PROP18_16RATES"/>
    <x v="139"/>
  </r>
  <r>
    <x v="19"/>
    <n v="11572.36"/>
    <x v="2"/>
    <x v="10"/>
    <s v="ANCILLARY SERVICES"/>
    <x v="0"/>
    <s v="RC_INIT_PROP18_16RATES"/>
    <x v="139"/>
  </r>
  <r>
    <x v="19"/>
    <n v="13469.8"/>
    <x v="2"/>
    <x v="11"/>
    <s v="ANCILLARY SERVICES"/>
    <x v="0"/>
    <s v="RC_INIT_PROP18_16RATES"/>
    <x v="139"/>
  </r>
  <r>
    <x v="19"/>
    <n v="12627.89"/>
    <x v="2"/>
    <x v="9"/>
    <s v="ANCILLARY SERVICES"/>
    <x v="0"/>
    <s v="RC_INIT_PROP18_16RATES"/>
    <x v="139"/>
  </r>
  <r>
    <x v="31"/>
    <n v="55"/>
    <x v="2"/>
    <x v="3"/>
    <s v="OTHER REVENUES &amp; CREDITS"/>
    <x v="15"/>
    <s v="RC_INIT_PROP18_16RATES"/>
    <x v="139"/>
  </r>
  <r>
    <x v="19"/>
    <n v="434.61"/>
    <x v="0"/>
    <x v="10"/>
    <s v="ANCILLARY SERVICES"/>
    <x v="0"/>
    <s v="RC_INIT_PROP18_16RATES"/>
    <x v="140"/>
  </r>
  <r>
    <x v="19"/>
    <n v="511.35"/>
    <x v="0"/>
    <x v="11"/>
    <s v="ANCILLARY SERVICES"/>
    <x v="0"/>
    <s v="RC_INIT_PROP18_16RATES"/>
    <x v="140"/>
  </r>
  <r>
    <x v="19"/>
    <n v="478.27"/>
    <x v="0"/>
    <x v="9"/>
    <s v="ANCILLARY SERVICES"/>
    <x v="0"/>
    <s v="RC_INIT_PROP18_16RATES"/>
    <x v="140"/>
  </r>
  <r>
    <x v="36"/>
    <n v="2436.36"/>
    <x v="0"/>
    <x v="9"/>
    <s v="DELIVERY"/>
    <x v="17"/>
    <s v="RC_INIT_PROP18_16RATES"/>
    <x v="140"/>
  </r>
  <r>
    <x v="19"/>
    <n v="489.12"/>
    <x v="1"/>
    <x v="5"/>
    <s v="ANCILLARY SERVICES"/>
    <x v="0"/>
    <s v="RC_INIT_PROP18_16RATES"/>
    <x v="140"/>
  </r>
  <r>
    <x v="19"/>
    <n v="439.4"/>
    <x v="1"/>
    <x v="6"/>
    <s v="ANCILLARY SERVICES"/>
    <x v="0"/>
    <s v="RC_INIT_PROP18_16RATES"/>
    <x v="140"/>
  </r>
  <r>
    <x v="19"/>
    <n v="516.85"/>
    <x v="1"/>
    <x v="8"/>
    <s v="ANCILLARY SERVICES"/>
    <x v="0"/>
    <s v="RC_INIT_PROP18_16RATES"/>
    <x v="140"/>
  </r>
  <r>
    <x v="36"/>
    <n v="2503.1799999999998"/>
    <x v="1"/>
    <x v="8"/>
    <s v="DELIVERY"/>
    <x v="17"/>
    <s v="RC_INIT_PROP18_16RATES"/>
    <x v="140"/>
  </r>
  <r>
    <x v="19"/>
    <n v="498.03"/>
    <x v="2"/>
    <x v="0"/>
    <s v="ANCILLARY SERVICES"/>
    <x v="0"/>
    <s v="RC_INIT_PROP18_16RATES"/>
    <x v="140"/>
  </r>
  <r>
    <x v="19"/>
    <n v="468.19"/>
    <x v="2"/>
    <x v="1"/>
    <s v="ANCILLARY SERVICES"/>
    <x v="0"/>
    <s v="RC_INIT_PROP18_16RATES"/>
    <x v="140"/>
  </r>
  <r>
    <x v="19"/>
    <n v="517.59"/>
    <x v="2"/>
    <x v="2"/>
    <s v="ANCILLARY SERVICES"/>
    <x v="0"/>
    <s v="RC_INIT_PROP18_16RATES"/>
    <x v="140"/>
  </r>
  <r>
    <x v="36"/>
    <n v="2059.86"/>
    <x v="2"/>
    <x v="2"/>
    <s v="DELIVERY"/>
    <x v="17"/>
    <s v="RC_INIT_PROP18_16RATES"/>
    <x v="140"/>
  </r>
  <r>
    <x v="36"/>
    <n v="1721.9"/>
    <x v="2"/>
    <x v="7"/>
    <s v="DELIVERY"/>
    <x v="17"/>
    <s v="RC_INIT_PROP18_16RATES"/>
    <x v="140"/>
  </r>
  <r>
    <x v="19"/>
    <n v="1163.52"/>
    <x v="0"/>
    <x v="5"/>
    <s v="ANCILLARY SERVICES"/>
    <x v="0"/>
    <s v="RC_INIT_PROP18_16RATES"/>
    <x v="141"/>
  </r>
  <r>
    <x v="19"/>
    <n v="1086.1199999999999"/>
    <x v="0"/>
    <x v="6"/>
    <s v="ANCILLARY SERVICES"/>
    <x v="0"/>
    <s v="RC_INIT_PROP18_16RATES"/>
    <x v="141"/>
  </r>
  <r>
    <x v="19"/>
    <n v="1265.1500000000001"/>
    <x v="0"/>
    <x v="8"/>
    <s v="ANCILLARY SERVICES"/>
    <x v="0"/>
    <s v="RC_INIT_PROP18_16RATES"/>
    <x v="141"/>
  </r>
  <r>
    <x v="36"/>
    <n v="5584.61"/>
    <x v="0"/>
    <x v="8"/>
    <s v="DELIVERY"/>
    <x v="17"/>
    <s v="RC_INIT_PROP18_16RATES"/>
    <x v="141"/>
  </r>
  <r>
    <x v="19"/>
    <n v="1161.05"/>
    <x v="1"/>
    <x v="0"/>
    <s v="ANCILLARY SERVICES"/>
    <x v="0"/>
    <s v="RC_INIT_PROP18_16RATES"/>
    <x v="141"/>
  </r>
  <r>
    <x v="19"/>
    <n v="1099.68"/>
    <x v="1"/>
    <x v="1"/>
    <s v="ANCILLARY SERVICES"/>
    <x v="0"/>
    <s v="RC_INIT_PROP18_16RATES"/>
    <x v="141"/>
  </r>
  <r>
    <x v="19"/>
    <n v="1215.93"/>
    <x v="1"/>
    <x v="2"/>
    <s v="ANCILLARY SERVICES"/>
    <x v="0"/>
    <s v="RC_INIT_PROP18_16RATES"/>
    <x v="141"/>
  </r>
  <r>
    <x v="36"/>
    <n v="5008.93"/>
    <x v="1"/>
    <x v="2"/>
    <s v="DELIVERY"/>
    <x v="17"/>
    <s v="RC_INIT_PROP18_16RATES"/>
    <x v="141"/>
  </r>
  <r>
    <x v="36"/>
    <n v="5704.12"/>
    <x v="1"/>
    <x v="7"/>
    <s v="DELIVERY"/>
    <x v="17"/>
    <s v="RC_INIT_PROP18_16RATES"/>
    <x v="141"/>
  </r>
  <r>
    <x v="19"/>
    <n v="997.05"/>
    <x v="2"/>
    <x v="3"/>
    <s v="ANCILLARY SERVICES"/>
    <x v="0"/>
    <s v="RC_INIT_PROP18_16RATES"/>
    <x v="141"/>
  </r>
  <r>
    <x v="19"/>
    <n v="997.59"/>
    <x v="2"/>
    <x v="10"/>
    <s v="ANCILLARY SERVICES"/>
    <x v="0"/>
    <s v="RC_INIT_PROP18_16RATES"/>
    <x v="141"/>
  </r>
  <r>
    <x v="19"/>
    <n v="1161.1600000000001"/>
    <x v="2"/>
    <x v="11"/>
    <s v="ANCILLARY SERVICES"/>
    <x v="0"/>
    <s v="RC_INIT_PROP18_16RATES"/>
    <x v="141"/>
  </r>
  <r>
    <x v="36"/>
    <n v="6327.34"/>
    <x v="2"/>
    <x v="11"/>
    <s v="DELIVERY"/>
    <x v="17"/>
    <s v="RC_INIT_PROP18_16RATES"/>
    <x v="141"/>
  </r>
  <r>
    <x v="36"/>
    <n v="5885.3"/>
    <x v="2"/>
    <x v="9"/>
    <s v="DELIVERY"/>
    <x v="17"/>
    <s v="RC_INIT_PROP18_16RATES"/>
    <x v="141"/>
  </r>
  <r>
    <x v="66"/>
    <n v="29395.86"/>
    <x v="0"/>
    <x v="2"/>
    <s v="ANCILLARY SERVICES"/>
    <x v="25"/>
    <s v="RC_INIT_PROP18_16RATES"/>
    <x v="142"/>
  </r>
  <r>
    <x v="66"/>
    <n v="29395.86"/>
    <x v="0"/>
    <x v="7"/>
    <s v="ANCILLARY SERVICES"/>
    <x v="25"/>
    <s v="RC_INIT_PROP18_16RATES"/>
    <x v="142"/>
  </r>
  <r>
    <x v="19"/>
    <n v="56487.53"/>
    <x v="0"/>
    <x v="3"/>
    <s v="ANCILLARY SERVICES"/>
    <x v="0"/>
    <s v="RC_INIT_PROP18_16RATES"/>
    <x v="142"/>
  </r>
  <r>
    <x v="19"/>
    <n v="56535.94"/>
    <x v="0"/>
    <x v="10"/>
    <s v="ANCILLARY SERVICES"/>
    <x v="0"/>
    <s v="RC_INIT_PROP18_16RATES"/>
    <x v="142"/>
  </r>
  <r>
    <x v="19"/>
    <n v="66519.34"/>
    <x v="0"/>
    <x v="11"/>
    <s v="ANCILLARY SERVICES"/>
    <x v="0"/>
    <s v="RC_INIT_PROP18_16RATES"/>
    <x v="142"/>
  </r>
  <r>
    <x v="26"/>
    <n v="87892"/>
    <x v="0"/>
    <x v="8"/>
    <s v="ANCILLARY SERVICES"/>
    <x v="1"/>
    <s v="RC_INIT_PROP18_16RATES"/>
    <x v="142"/>
  </r>
  <r>
    <x v="1"/>
    <n v="70"/>
    <x v="0"/>
    <x v="3"/>
    <s v="ANCILLARY SERVICES"/>
    <x v="1"/>
    <s v="RC_INIT_PROP18_16RATES"/>
    <x v="142"/>
  </r>
  <r>
    <x v="1"/>
    <n v="1820"/>
    <x v="0"/>
    <x v="10"/>
    <s v="ANCILLARY SERVICES"/>
    <x v="1"/>
    <s v="RC_INIT_PROP18_16RATES"/>
    <x v="142"/>
  </r>
  <r>
    <x v="43"/>
    <n v="350"/>
    <x v="0"/>
    <x v="3"/>
    <s v="ANCILLARY SERVICES"/>
    <x v="1"/>
    <s v="RC_INIT_PROP18_16RATES"/>
    <x v="142"/>
  </r>
  <r>
    <x v="43"/>
    <n v="1700"/>
    <x v="0"/>
    <x v="10"/>
    <s v="ANCILLARY SERVICES"/>
    <x v="1"/>
    <s v="RC_INIT_PROP18_16RATES"/>
    <x v="142"/>
  </r>
  <r>
    <x v="43"/>
    <n v="200"/>
    <x v="0"/>
    <x v="11"/>
    <s v="ANCILLARY SERVICES"/>
    <x v="1"/>
    <s v="RC_INIT_PROP18_16RATES"/>
    <x v="142"/>
  </r>
  <r>
    <x v="43"/>
    <n v="1150"/>
    <x v="0"/>
    <x v="9"/>
    <s v="ANCILLARY SERVICES"/>
    <x v="1"/>
    <s v="RC_INIT_PROP18_16RATES"/>
    <x v="142"/>
  </r>
  <r>
    <x v="2"/>
    <n v="4906.8"/>
    <x v="0"/>
    <x v="9"/>
    <s v="ANCILLARY SERVICES"/>
    <x v="1"/>
    <s v="RC_INIT_PROP18_16RATES"/>
    <x v="142"/>
  </r>
  <r>
    <x v="51"/>
    <n v="4560"/>
    <x v="0"/>
    <x v="5"/>
    <s v="INTERTIE"/>
    <x v="20"/>
    <s v="RC_INIT_PROP18_16RATES"/>
    <x v="142"/>
  </r>
  <r>
    <x v="51"/>
    <n v="0"/>
    <x v="0"/>
    <x v="6"/>
    <s v="INTERTIE"/>
    <x v="20"/>
    <s v="RC_INIT_PROP18_16RATES"/>
    <x v="142"/>
  </r>
  <r>
    <x v="51"/>
    <n v="855"/>
    <x v="0"/>
    <x v="8"/>
    <s v="INTERTIE"/>
    <x v="20"/>
    <s v="RC_INIT_PROP18_16RATES"/>
    <x v="142"/>
  </r>
  <r>
    <x v="41"/>
    <n v="1000"/>
    <x v="0"/>
    <x v="0"/>
    <s v="INTERTIE"/>
    <x v="20"/>
    <s v="RC_INIT_PROP18_16RATES"/>
    <x v="142"/>
  </r>
  <r>
    <x v="41"/>
    <n v="6600"/>
    <x v="0"/>
    <x v="1"/>
    <s v="INTERTIE"/>
    <x v="20"/>
    <s v="RC_INIT_PROP18_16RATES"/>
    <x v="142"/>
  </r>
  <r>
    <x v="42"/>
    <n v="78450.720000000001"/>
    <x v="0"/>
    <x v="3"/>
    <s v="INTERTIE"/>
    <x v="20"/>
    <s v="RC_INIT_PROP18_16RATES"/>
    <x v="142"/>
  </r>
  <r>
    <x v="42"/>
    <n v="55068"/>
    <x v="0"/>
    <x v="10"/>
    <s v="INTERTIE"/>
    <x v="20"/>
    <s v="RC_INIT_PROP18_16RATES"/>
    <x v="142"/>
  </r>
  <r>
    <x v="42"/>
    <n v="71080.08"/>
    <x v="0"/>
    <x v="11"/>
    <s v="INTERTIE"/>
    <x v="20"/>
    <s v="RC_INIT_PROP18_16RATES"/>
    <x v="142"/>
  </r>
  <r>
    <x v="27"/>
    <n v="223350"/>
    <x v="0"/>
    <x v="5"/>
    <s v="NETWORK"/>
    <x v="11"/>
    <s v="RC_INIT_PROP18_16RATES"/>
    <x v="142"/>
  </r>
  <r>
    <x v="27"/>
    <n v="223350"/>
    <x v="0"/>
    <x v="6"/>
    <s v="NETWORK"/>
    <x v="11"/>
    <s v="RC_INIT_PROP18_16RATES"/>
    <x v="142"/>
  </r>
  <r>
    <x v="27"/>
    <n v="223350"/>
    <x v="0"/>
    <x v="8"/>
    <s v="NETWORK"/>
    <x v="11"/>
    <s v="RC_INIT_PROP18_16RATES"/>
    <x v="142"/>
  </r>
  <r>
    <x v="6"/>
    <n v="16415"/>
    <x v="0"/>
    <x v="8"/>
    <s v="NETWORK"/>
    <x v="3"/>
    <s v="RC_INIT_PROP18_16RATES"/>
    <x v="142"/>
  </r>
  <r>
    <x v="63"/>
    <n v="4683"/>
    <x v="0"/>
    <x v="9"/>
    <s v="OTHER REVENUES &amp; CREDITS"/>
    <x v="12"/>
    <s v="RC_INIT_PROP18_16RATES"/>
    <x v="142"/>
  </r>
  <r>
    <x v="66"/>
    <n v="29395.86"/>
    <x v="1"/>
    <x v="11"/>
    <s v="ANCILLARY SERVICES"/>
    <x v="25"/>
    <s v="RC_INIT_PROP18_16RATES"/>
    <x v="142"/>
  </r>
  <r>
    <x v="66"/>
    <n v="29395.86"/>
    <x v="1"/>
    <x v="9"/>
    <s v="ANCILLARY SERVICES"/>
    <x v="25"/>
    <s v="RC_INIT_PROP18_16RATES"/>
    <x v="142"/>
  </r>
  <r>
    <x v="67"/>
    <n v="9603.74"/>
    <x v="1"/>
    <x v="7"/>
    <s v="ANCILLARY SERVICES"/>
    <x v="25"/>
    <s v="RC_INIT_PROP18_16RATES"/>
    <x v="142"/>
  </r>
  <r>
    <x v="19"/>
    <n v="55701.89"/>
    <x v="1"/>
    <x v="4"/>
    <s v="ANCILLARY SERVICES"/>
    <x v="0"/>
    <s v="RC_INIT_PROP18_16RATES"/>
    <x v="142"/>
  </r>
  <r>
    <x v="19"/>
    <n v="63626.84"/>
    <x v="1"/>
    <x v="5"/>
    <s v="ANCILLARY SERVICES"/>
    <x v="0"/>
    <s v="RC_INIT_PROP18_16RATES"/>
    <x v="142"/>
  </r>
  <r>
    <x v="19"/>
    <n v="57158.97"/>
    <x v="1"/>
    <x v="6"/>
    <s v="ANCILLARY SERVICES"/>
    <x v="0"/>
    <s v="RC_INIT_PROP18_16RATES"/>
    <x v="142"/>
  </r>
  <r>
    <x v="26"/>
    <n v="87892"/>
    <x v="1"/>
    <x v="2"/>
    <s v="ANCILLARY SERVICES"/>
    <x v="1"/>
    <s v="RC_INIT_PROP18_16RATES"/>
    <x v="142"/>
  </r>
  <r>
    <x v="26"/>
    <n v="87892"/>
    <x v="1"/>
    <x v="7"/>
    <s v="ANCILLARY SERVICES"/>
    <x v="1"/>
    <s v="RC_INIT_PROP18_16RATES"/>
    <x v="142"/>
  </r>
  <r>
    <x v="1"/>
    <n v="70"/>
    <x v="1"/>
    <x v="4"/>
    <s v="ANCILLARY SERVICES"/>
    <x v="1"/>
    <s v="RC_INIT_PROP18_16RATES"/>
    <x v="142"/>
  </r>
  <r>
    <x v="1"/>
    <n v="3080"/>
    <x v="1"/>
    <x v="5"/>
    <s v="ANCILLARY SERVICES"/>
    <x v="1"/>
    <s v="RC_INIT_PROP18_16RATES"/>
    <x v="142"/>
  </r>
  <r>
    <x v="43"/>
    <n v="300"/>
    <x v="1"/>
    <x v="4"/>
    <s v="ANCILLARY SERVICES"/>
    <x v="1"/>
    <s v="RC_INIT_PROP18_16RATES"/>
    <x v="142"/>
  </r>
  <r>
    <x v="43"/>
    <n v="4750"/>
    <x v="1"/>
    <x v="5"/>
    <s v="ANCILLARY SERVICES"/>
    <x v="1"/>
    <s v="RC_INIT_PROP18_16RATES"/>
    <x v="142"/>
  </r>
  <r>
    <x v="43"/>
    <n v="100"/>
    <x v="1"/>
    <x v="6"/>
    <s v="ANCILLARY SERVICES"/>
    <x v="1"/>
    <s v="RC_INIT_PROP18_16RATES"/>
    <x v="142"/>
  </r>
  <r>
    <x v="43"/>
    <n v="3650"/>
    <x v="1"/>
    <x v="8"/>
    <s v="ANCILLARY SERVICES"/>
    <x v="1"/>
    <s v="RC_INIT_PROP18_16RATES"/>
    <x v="142"/>
  </r>
  <r>
    <x v="2"/>
    <n v="19606.32"/>
    <x v="1"/>
    <x v="8"/>
    <s v="ANCILLARY SERVICES"/>
    <x v="1"/>
    <s v="RC_INIT_PROP18_16RATES"/>
    <x v="142"/>
  </r>
  <r>
    <x v="51"/>
    <n v="1140"/>
    <x v="1"/>
    <x v="0"/>
    <s v="INTERTIE"/>
    <x v="20"/>
    <s v="RC_INIT_PROP18_16RATES"/>
    <x v="142"/>
  </r>
  <r>
    <x v="51"/>
    <n v="7695"/>
    <x v="1"/>
    <x v="1"/>
    <s v="INTERTIE"/>
    <x v="20"/>
    <s v="RC_INIT_PROP18_16RATES"/>
    <x v="142"/>
  </r>
  <r>
    <x v="51"/>
    <n v="2850"/>
    <x v="1"/>
    <x v="2"/>
    <s v="INTERTIE"/>
    <x v="20"/>
    <s v="RC_INIT_PROP18_16RATES"/>
    <x v="142"/>
  </r>
  <r>
    <x v="51"/>
    <n v="0"/>
    <x v="1"/>
    <x v="7"/>
    <s v="INTERTIE"/>
    <x v="20"/>
    <s v="RC_INIT_PROP18_16RATES"/>
    <x v="142"/>
  </r>
  <r>
    <x v="41"/>
    <n v="0"/>
    <x v="1"/>
    <x v="3"/>
    <s v="INTERTIE"/>
    <x v="20"/>
    <s v="RC_INIT_PROP18_16RATES"/>
    <x v="142"/>
  </r>
  <r>
    <x v="41"/>
    <n v="6400"/>
    <x v="1"/>
    <x v="10"/>
    <s v="INTERTIE"/>
    <x v="20"/>
    <s v="RC_INIT_PROP18_16RATES"/>
    <x v="142"/>
  </r>
  <r>
    <x v="42"/>
    <n v="33125.519999999997"/>
    <x v="1"/>
    <x v="4"/>
    <s v="INTERTIE"/>
    <x v="20"/>
    <s v="RC_INIT_PROP18_16RATES"/>
    <x v="142"/>
  </r>
  <r>
    <x v="42"/>
    <n v="20841.12"/>
    <x v="1"/>
    <x v="5"/>
    <s v="INTERTIE"/>
    <x v="20"/>
    <s v="RC_INIT_PROP18_16RATES"/>
    <x v="142"/>
  </r>
  <r>
    <x v="42"/>
    <n v="26686.799999999999"/>
    <x v="1"/>
    <x v="6"/>
    <s v="INTERTIE"/>
    <x v="20"/>
    <s v="RC_INIT_PROP18_16RATES"/>
    <x v="142"/>
  </r>
  <r>
    <x v="27"/>
    <n v="223350"/>
    <x v="1"/>
    <x v="0"/>
    <s v="NETWORK"/>
    <x v="11"/>
    <s v="RC_INIT_PROP18_16RATES"/>
    <x v="142"/>
  </r>
  <r>
    <x v="27"/>
    <n v="223350"/>
    <x v="1"/>
    <x v="1"/>
    <s v="NETWORK"/>
    <x v="11"/>
    <s v="RC_INIT_PROP18_16RATES"/>
    <x v="142"/>
  </r>
  <r>
    <x v="27"/>
    <n v="223350"/>
    <x v="1"/>
    <x v="2"/>
    <s v="NETWORK"/>
    <x v="11"/>
    <s v="RC_INIT_PROP18_16RATES"/>
    <x v="142"/>
  </r>
  <r>
    <x v="6"/>
    <n v="1225"/>
    <x v="1"/>
    <x v="2"/>
    <s v="NETWORK"/>
    <x v="3"/>
    <s v="RC_INIT_PROP18_16RATES"/>
    <x v="142"/>
  </r>
  <r>
    <x v="6"/>
    <n v="1470"/>
    <x v="1"/>
    <x v="7"/>
    <s v="NETWORK"/>
    <x v="3"/>
    <s v="RC_INIT_PROP18_16RATES"/>
    <x v="142"/>
  </r>
  <r>
    <x v="7"/>
    <n v="8423.0400000000009"/>
    <x v="1"/>
    <x v="7"/>
    <s v="NETWORK"/>
    <x v="3"/>
    <s v="RC_INIT_PROP18_16RATES"/>
    <x v="142"/>
  </r>
  <r>
    <x v="63"/>
    <n v="4683"/>
    <x v="1"/>
    <x v="8"/>
    <s v="OTHER REVENUES &amp; CREDITS"/>
    <x v="12"/>
    <s v="RC_INIT_PROP18_16RATES"/>
    <x v="142"/>
  </r>
  <r>
    <x v="66"/>
    <n v="29395.86"/>
    <x v="2"/>
    <x v="6"/>
    <s v="ANCILLARY SERVICES"/>
    <x v="25"/>
    <s v="RC_INIT_PROP18_16RATES"/>
    <x v="142"/>
  </r>
  <r>
    <x v="66"/>
    <n v="29395.86"/>
    <x v="2"/>
    <x v="8"/>
    <s v="ANCILLARY SERVICES"/>
    <x v="25"/>
    <s v="RC_INIT_PROP18_16RATES"/>
    <x v="142"/>
  </r>
  <r>
    <x v="67"/>
    <n v="9603.74"/>
    <x v="2"/>
    <x v="9"/>
    <s v="ANCILLARY SERVICES"/>
    <x v="25"/>
    <s v="RC_INIT_PROP18_16RATES"/>
    <x v="142"/>
  </r>
  <r>
    <x v="19"/>
    <n v="64785.49"/>
    <x v="2"/>
    <x v="0"/>
    <s v="ANCILLARY SERVICES"/>
    <x v="0"/>
    <s v="RC_INIT_PROP18_16RATES"/>
    <x v="142"/>
  </r>
  <r>
    <x v="19"/>
    <n v="60904.959999999999"/>
    <x v="2"/>
    <x v="1"/>
    <s v="ANCILLARY SERVICES"/>
    <x v="0"/>
    <s v="RC_INIT_PROP18_16RATES"/>
    <x v="142"/>
  </r>
  <r>
    <x v="26"/>
    <n v="87892"/>
    <x v="2"/>
    <x v="11"/>
    <s v="ANCILLARY SERVICES"/>
    <x v="1"/>
    <s v="RC_INIT_PROP18_16RATES"/>
    <x v="142"/>
  </r>
  <r>
    <x v="26"/>
    <n v="87892"/>
    <x v="2"/>
    <x v="9"/>
    <s v="ANCILLARY SERVICES"/>
    <x v="1"/>
    <s v="RC_INIT_PROP18_16RATES"/>
    <x v="142"/>
  </r>
  <r>
    <x v="1"/>
    <n v="490"/>
    <x v="2"/>
    <x v="0"/>
    <s v="ANCILLARY SERVICES"/>
    <x v="1"/>
    <s v="RC_INIT_PROP18_16RATES"/>
    <x v="142"/>
  </r>
  <r>
    <x v="43"/>
    <n v="550"/>
    <x v="2"/>
    <x v="0"/>
    <s v="ANCILLARY SERVICES"/>
    <x v="1"/>
    <s v="RC_INIT_PROP18_16RATES"/>
    <x v="142"/>
  </r>
  <r>
    <x v="43"/>
    <n v="4600"/>
    <x v="2"/>
    <x v="1"/>
    <s v="ANCILLARY SERVICES"/>
    <x v="1"/>
    <s v="RC_INIT_PROP18_16RATES"/>
    <x v="142"/>
  </r>
  <r>
    <x v="43"/>
    <n v="800"/>
    <x v="2"/>
    <x v="2"/>
    <s v="ANCILLARY SERVICES"/>
    <x v="1"/>
    <s v="RC_INIT_PROP18_16RATES"/>
    <x v="142"/>
  </r>
  <r>
    <x v="2"/>
    <n v="5011.2"/>
    <x v="2"/>
    <x v="2"/>
    <s v="ANCILLARY SERVICES"/>
    <x v="1"/>
    <s v="RC_INIT_PROP18_16RATES"/>
    <x v="142"/>
  </r>
  <r>
    <x v="2"/>
    <n v="2401.1999999999998"/>
    <x v="2"/>
    <x v="7"/>
    <s v="ANCILLARY SERVICES"/>
    <x v="1"/>
    <s v="RC_INIT_PROP18_16RATES"/>
    <x v="142"/>
  </r>
  <r>
    <x v="51"/>
    <n v="0"/>
    <x v="2"/>
    <x v="3"/>
    <s v="INTERTIE"/>
    <x v="20"/>
    <s v="RC_INIT_PROP18_16RATES"/>
    <x v="142"/>
  </r>
  <r>
    <x v="51"/>
    <n v="7410"/>
    <x v="2"/>
    <x v="10"/>
    <s v="INTERTIE"/>
    <x v="20"/>
    <s v="RC_INIT_PROP18_16RATES"/>
    <x v="142"/>
  </r>
  <r>
    <x v="51"/>
    <n v="0"/>
    <x v="2"/>
    <x v="11"/>
    <s v="INTERTIE"/>
    <x v="20"/>
    <s v="RC_INIT_PROP18_16RATES"/>
    <x v="142"/>
  </r>
  <r>
    <x v="51"/>
    <n v="0"/>
    <x v="2"/>
    <x v="9"/>
    <s v="INTERTIE"/>
    <x v="20"/>
    <s v="RC_INIT_PROP18_16RATES"/>
    <x v="142"/>
  </r>
  <r>
    <x v="41"/>
    <n v="0"/>
    <x v="2"/>
    <x v="4"/>
    <s v="INTERTIE"/>
    <x v="20"/>
    <s v="RC_INIT_PROP18_16RATES"/>
    <x v="142"/>
  </r>
  <r>
    <x v="41"/>
    <n v="4000"/>
    <x v="2"/>
    <x v="5"/>
    <s v="INTERTIE"/>
    <x v="20"/>
    <s v="RC_INIT_PROP18_16RATES"/>
    <x v="142"/>
  </r>
  <r>
    <x v="42"/>
    <n v="9912.24"/>
    <x v="2"/>
    <x v="0"/>
    <s v="INTERTIE"/>
    <x v="20"/>
    <s v="RC_INIT_PROP18_16RATES"/>
    <x v="142"/>
  </r>
  <r>
    <x v="42"/>
    <n v="38801.760000000002"/>
    <x v="2"/>
    <x v="1"/>
    <s v="INTERTIE"/>
    <x v="20"/>
    <s v="RC_INIT_PROP18_16RATES"/>
    <x v="142"/>
  </r>
  <r>
    <x v="27"/>
    <n v="223350"/>
    <x v="2"/>
    <x v="3"/>
    <s v="NETWORK"/>
    <x v="11"/>
    <s v="RC_INIT_PROP18_16RATES"/>
    <x v="142"/>
  </r>
  <r>
    <x v="27"/>
    <n v="223350"/>
    <x v="2"/>
    <x v="10"/>
    <s v="NETWORK"/>
    <x v="11"/>
    <s v="RC_INIT_PROP18_16RATES"/>
    <x v="142"/>
  </r>
  <r>
    <x v="27"/>
    <n v="223350"/>
    <x v="2"/>
    <x v="11"/>
    <s v="NETWORK"/>
    <x v="11"/>
    <s v="RC_INIT_PROP18_16RATES"/>
    <x v="142"/>
  </r>
  <r>
    <x v="6"/>
    <n v="490"/>
    <x v="2"/>
    <x v="11"/>
    <s v="NETWORK"/>
    <x v="3"/>
    <s v="RC_INIT_PROP18_16RATES"/>
    <x v="142"/>
  </r>
  <r>
    <x v="6"/>
    <n v="5880"/>
    <x v="2"/>
    <x v="9"/>
    <s v="NETWORK"/>
    <x v="3"/>
    <s v="RC_INIT_PROP18_16RATES"/>
    <x v="142"/>
  </r>
  <r>
    <x v="7"/>
    <n v="14894.4"/>
    <x v="2"/>
    <x v="9"/>
    <s v="NETWORK"/>
    <x v="3"/>
    <s v="RC_INIT_PROP18_16RATES"/>
    <x v="142"/>
  </r>
  <r>
    <x v="63"/>
    <n v="4683"/>
    <x v="2"/>
    <x v="2"/>
    <s v="OTHER REVENUES &amp; CREDITS"/>
    <x v="12"/>
    <s v="RC_INIT_PROP18_16RATES"/>
    <x v="142"/>
  </r>
  <r>
    <x v="63"/>
    <n v="4683"/>
    <x v="2"/>
    <x v="7"/>
    <s v="OTHER REVENUES &amp; CREDITS"/>
    <x v="12"/>
    <s v="RC_INIT_PROP18_16RATES"/>
    <x v="142"/>
  </r>
  <r>
    <x v="66"/>
    <n v="3546.31"/>
    <x v="0"/>
    <x v="5"/>
    <s v="ANCILLARY SERVICES"/>
    <x v="25"/>
    <s v="RC_INIT_PROP18_16RATES"/>
    <x v="143"/>
  </r>
  <r>
    <x v="66"/>
    <n v="3546.31"/>
    <x v="0"/>
    <x v="6"/>
    <s v="ANCILLARY SERVICES"/>
    <x v="25"/>
    <s v="RC_INIT_PROP18_16RATES"/>
    <x v="143"/>
  </r>
  <r>
    <x v="66"/>
    <n v="3546.31"/>
    <x v="0"/>
    <x v="8"/>
    <s v="ANCILLARY SERVICES"/>
    <x v="25"/>
    <s v="RC_INIT_PROP18_16RATES"/>
    <x v="143"/>
  </r>
  <r>
    <x v="67"/>
    <n v="931.26"/>
    <x v="0"/>
    <x v="11"/>
    <s v="ANCILLARY SERVICES"/>
    <x v="25"/>
    <s v="RC_INIT_PROP18_16RATES"/>
    <x v="143"/>
  </r>
  <r>
    <x v="67"/>
    <n v="931.26"/>
    <x v="0"/>
    <x v="9"/>
    <s v="ANCILLARY SERVICES"/>
    <x v="25"/>
    <s v="RC_INIT_PROP18_16RATES"/>
    <x v="143"/>
  </r>
  <r>
    <x v="19"/>
    <n v="3854.86"/>
    <x v="0"/>
    <x v="0"/>
    <s v="ANCILLARY SERVICES"/>
    <x v="0"/>
    <s v="RC_INIT_PROP18_16RATES"/>
    <x v="143"/>
  </r>
  <r>
    <x v="0"/>
    <n v="3312.62"/>
    <x v="0"/>
    <x v="9"/>
    <s v="ANCILLARY SERVICES"/>
    <x v="0"/>
    <s v="RC_INIT_PROP18_16RATES"/>
    <x v="143"/>
  </r>
  <r>
    <x v="26"/>
    <n v="30100"/>
    <x v="0"/>
    <x v="10"/>
    <s v="ANCILLARY SERVICES"/>
    <x v="1"/>
    <s v="RC_INIT_PROP18_16RATES"/>
    <x v="143"/>
  </r>
  <r>
    <x v="26"/>
    <n v="30100"/>
    <x v="0"/>
    <x v="11"/>
    <s v="ANCILLARY SERVICES"/>
    <x v="1"/>
    <s v="RC_INIT_PROP18_16RATES"/>
    <x v="143"/>
  </r>
  <r>
    <x v="26"/>
    <n v="30100"/>
    <x v="0"/>
    <x v="9"/>
    <s v="ANCILLARY SERVICES"/>
    <x v="1"/>
    <s v="RC_INIT_PROP18_16RATES"/>
    <x v="143"/>
  </r>
  <r>
    <x v="27"/>
    <n v="148900"/>
    <x v="0"/>
    <x v="3"/>
    <s v="NETWORK"/>
    <x v="11"/>
    <s v="RC_INIT_PROP18_16RATES"/>
    <x v="143"/>
  </r>
  <r>
    <x v="27"/>
    <n v="148900"/>
    <x v="0"/>
    <x v="10"/>
    <s v="NETWORK"/>
    <x v="11"/>
    <s v="RC_INIT_PROP18_16RATES"/>
    <x v="143"/>
  </r>
  <r>
    <x v="83"/>
    <n v="345"/>
    <x v="0"/>
    <x v="3"/>
    <s v="OTHER REVENUES &amp; CREDITS"/>
    <x v="31"/>
    <s v="RC_INIT_PROP18_16RATES"/>
    <x v="143"/>
  </r>
  <r>
    <x v="66"/>
    <n v="3546.31"/>
    <x v="1"/>
    <x v="0"/>
    <s v="ANCILLARY SERVICES"/>
    <x v="25"/>
    <s v="RC_INIT_PROP18_16RATES"/>
    <x v="143"/>
  </r>
  <r>
    <x v="66"/>
    <n v="3546.31"/>
    <x v="1"/>
    <x v="1"/>
    <s v="ANCILLARY SERVICES"/>
    <x v="25"/>
    <s v="RC_INIT_PROP18_16RATES"/>
    <x v="143"/>
  </r>
  <r>
    <x v="66"/>
    <n v="3546.31"/>
    <x v="1"/>
    <x v="2"/>
    <s v="ANCILLARY SERVICES"/>
    <x v="25"/>
    <s v="RC_INIT_PROP18_16RATES"/>
    <x v="143"/>
  </r>
  <r>
    <x v="66"/>
    <n v="3546.31"/>
    <x v="1"/>
    <x v="7"/>
    <s v="ANCILLARY SERVICES"/>
    <x v="25"/>
    <s v="RC_INIT_PROP18_16RATES"/>
    <x v="143"/>
  </r>
  <r>
    <x v="67"/>
    <n v="931.26"/>
    <x v="1"/>
    <x v="6"/>
    <s v="ANCILLARY SERVICES"/>
    <x v="25"/>
    <s v="RC_INIT_PROP18_16RATES"/>
    <x v="143"/>
  </r>
  <r>
    <x v="67"/>
    <n v="931.26"/>
    <x v="1"/>
    <x v="8"/>
    <s v="ANCILLARY SERVICES"/>
    <x v="25"/>
    <s v="RC_INIT_PROP18_16RATES"/>
    <x v="143"/>
  </r>
  <r>
    <x v="19"/>
    <n v="3239.11"/>
    <x v="1"/>
    <x v="3"/>
    <s v="ANCILLARY SERVICES"/>
    <x v="0"/>
    <s v="RC_INIT_PROP18_16RATES"/>
    <x v="143"/>
  </r>
  <r>
    <x v="0"/>
    <n v="3579.86"/>
    <x v="1"/>
    <x v="8"/>
    <s v="ANCILLARY SERVICES"/>
    <x v="0"/>
    <s v="RC_INIT_PROP18_16RATES"/>
    <x v="143"/>
  </r>
  <r>
    <x v="26"/>
    <n v="30100"/>
    <x v="1"/>
    <x v="5"/>
    <s v="ANCILLARY SERVICES"/>
    <x v="1"/>
    <s v="RC_INIT_PROP18_16RATES"/>
    <x v="143"/>
  </r>
  <r>
    <x v="26"/>
    <n v="30100"/>
    <x v="1"/>
    <x v="6"/>
    <s v="ANCILLARY SERVICES"/>
    <x v="1"/>
    <s v="RC_INIT_PROP18_16RATES"/>
    <x v="143"/>
  </r>
  <r>
    <x v="26"/>
    <n v="30100"/>
    <x v="1"/>
    <x v="8"/>
    <s v="ANCILLARY SERVICES"/>
    <x v="1"/>
    <s v="RC_INIT_PROP18_16RATES"/>
    <x v="143"/>
  </r>
  <r>
    <x v="27"/>
    <n v="148900"/>
    <x v="1"/>
    <x v="4"/>
    <s v="NETWORK"/>
    <x v="11"/>
    <s v="RC_INIT_PROP18_16RATES"/>
    <x v="143"/>
  </r>
  <r>
    <x v="27"/>
    <n v="148900"/>
    <x v="1"/>
    <x v="5"/>
    <s v="NETWORK"/>
    <x v="11"/>
    <s v="RC_INIT_PROP18_16RATES"/>
    <x v="143"/>
  </r>
  <r>
    <x v="83"/>
    <n v="345"/>
    <x v="1"/>
    <x v="4"/>
    <s v="OTHER REVENUES &amp; CREDITS"/>
    <x v="31"/>
    <s v="RC_INIT_PROP18_16RATES"/>
    <x v="143"/>
  </r>
  <r>
    <x v="66"/>
    <n v="3546.31"/>
    <x v="2"/>
    <x v="3"/>
    <s v="ANCILLARY SERVICES"/>
    <x v="25"/>
    <s v="RC_INIT_PROP18_16RATES"/>
    <x v="143"/>
  </r>
  <r>
    <x v="66"/>
    <n v="3546.31"/>
    <x v="2"/>
    <x v="10"/>
    <s v="ANCILLARY SERVICES"/>
    <x v="25"/>
    <s v="RC_INIT_PROP18_16RATES"/>
    <x v="143"/>
  </r>
  <r>
    <x v="66"/>
    <n v="3546.31"/>
    <x v="2"/>
    <x v="11"/>
    <s v="ANCILLARY SERVICES"/>
    <x v="25"/>
    <s v="RC_INIT_PROP18_16RATES"/>
    <x v="143"/>
  </r>
  <r>
    <x v="66"/>
    <n v="3546.31"/>
    <x v="2"/>
    <x v="9"/>
    <s v="ANCILLARY SERVICES"/>
    <x v="25"/>
    <s v="RC_INIT_PROP18_16RATES"/>
    <x v="143"/>
  </r>
  <r>
    <x v="67"/>
    <n v="931.26"/>
    <x v="2"/>
    <x v="1"/>
    <s v="ANCILLARY SERVICES"/>
    <x v="25"/>
    <s v="RC_INIT_PROP18_16RATES"/>
    <x v="143"/>
  </r>
  <r>
    <x v="67"/>
    <n v="931.26"/>
    <x v="2"/>
    <x v="2"/>
    <s v="ANCILLARY SERVICES"/>
    <x v="25"/>
    <s v="RC_INIT_PROP18_16RATES"/>
    <x v="143"/>
  </r>
  <r>
    <x v="67"/>
    <n v="931.26"/>
    <x v="2"/>
    <x v="7"/>
    <s v="ANCILLARY SERVICES"/>
    <x v="25"/>
    <s v="RC_INIT_PROP18_16RATES"/>
    <x v="143"/>
  </r>
  <r>
    <x v="19"/>
    <n v="3187.71"/>
    <x v="2"/>
    <x v="4"/>
    <s v="ANCILLARY SERVICES"/>
    <x v="0"/>
    <s v="RC_INIT_PROP18_16RATES"/>
    <x v="143"/>
  </r>
  <r>
    <x v="0"/>
    <n v="3584.97"/>
    <x v="2"/>
    <x v="2"/>
    <s v="ANCILLARY SERVICES"/>
    <x v="0"/>
    <s v="RC_INIT_PROP18_16RATES"/>
    <x v="143"/>
  </r>
  <r>
    <x v="0"/>
    <n v="2818.24"/>
    <x v="2"/>
    <x v="7"/>
    <s v="ANCILLARY SERVICES"/>
    <x v="0"/>
    <s v="RC_INIT_PROP18_16RATES"/>
    <x v="143"/>
  </r>
  <r>
    <x v="26"/>
    <n v="30100"/>
    <x v="2"/>
    <x v="0"/>
    <s v="ANCILLARY SERVICES"/>
    <x v="1"/>
    <s v="RC_INIT_PROP18_16RATES"/>
    <x v="143"/>
  </r>
  <r>
    <x v="26"/>
    <n v="30100"/>
    <x v="2"/>
    <x v="1"/>
    <s v="ANCILLARY SERVICES"/>
    <x v="1"/>
    <s v="RC_INIT_PROP18_16RATES"/>
    <x v="143"/>
  </r>
  <r>
    <x v="26"/>
    <n v="30100"/>
    <x v="2"/>
    <x v="2"/>
    <s v="ANCILLARY SERVICES"/>
    <x v="1"/>
    <s v="RC_INIT_PROP18_16RATES"/>
    <x v="143"/>
  </r>
  <r>
    <x v="26"/>
    <n v="30100"/>
    <x v="2"/>
    <x v="7"/>
    <s v="ANCILLARY SERVICES"/>
    <x v="1"/>
    <s v="RC_INIT_PROP18_16RATES"/>
    <x v="143"/>
  </r>
  <r>
    <x v="27"/>
    <n v="148900"/>
    <x v="2"/>
    <x v="0"/>
    <s v="NETWORK"/>
    <x v="11"/>
    <s v="RC_INIT_PROP18_16RATES"/>
    <x v="143"/>
  </r>
  <r>
    <x v="0"/>
    <n v="3277.1"/>
    <x v="0"/>
    <x v="1"/>
    <s v="ANCILLARY SERVICES"/>
    <x v="0"/>
    <s v="RC_INIT_PROP18_16RATES"/>
    <x v="144"/>
  </r>
  <r>
    <x v="0"/>
    <n v="3651.99"/>
    <x v="0"/>
    <x v="2"/>
    <s v="ANCILLARY SERVICES"/>
    <x v="0"/>
    <s v="RC_INIT_PROP18_16RATES"/>
    <x v="144"/>
  </r>
  <r>
    <x v="0"/>
    <n v="2838.92"/>
    <x v="0"/>
    <x v="7"/>
    <s v="ANCILLARY SERVICES"/>
    <x v="0"/>
    <s v="RC_INIT_PROP18_16RATES"/>
    <x v="144"/>
  </r>
  <r>
    <x v="21"/>
    <n v="11715.2"/>
    <x v="0"/>
    <x v="0"/>
    <s v="ANCILLARY SERVICES"/>
    <x v="1"/>
    <s v="RC_INIT_PROP18_16RATES"/>
    <x v="144"/>
  </r>
  <r>
    <x v="21"/>
    <n v="9229.5"/>
    <x v="0"/>
    <x v="1"/>
    <s v="ANCILLARY SERVICES"/>
    <x v="1"/>
    <s v="RC_INIT_PROP18_16RATES"/>
    <x v="144"/>
  </r>
  <r>
    <x v="21"/>
    <n v="14871.85"/>
    <x v="0"/>
    <x v="2"/>
    <s v="ANCILLARY SERVICES"/>
    <x v="1"/>
    <s v="RC_INIT_PROP18_16RATES"/>
    <x v="144"/>
  </r>
  <r>
    <x v="21"/>
    <n v="10798.2"/>
    <x v="0"/>
    <x v="7"/>
    <s v="ANCILLARY SERVICES"/>
    <x v="1"/>
    <s v="RC_INIT_PROP18_16RATES"/>
    <x v="144"/>
  </r>
  <r>
    <x v="12"/>
    <n v="55002.97"/>
    <x v="0"/>
    <x v="10"/>
    <s v="NETWORK"/>
    <x v="7"/>
    <s v="RC_INIT_PROP18_16RATES"/>
    <x v="144"/>
  </r>
  <r>
    <x v="12"/>
    <n v="52334.54"/>
    <x v="0"/>
    <x v="11"/>
    <s v="NETWORK"/>
    <x v="7"/>
    <s v="RC_INIT_PROP18_16RATES"/>
    <x v="144"/>
  </r>
  <r>
    <x v="12"/>
    <n v="65180.480000000003"/>
    <x v="0"/>
    <x v="9"/>
    <s v="NETWORK"/>
    <x v="7"/>
    <s v="RC_INIT_PROP18_16RATES"/>
    <x v="144"/>
  </r>
  <r>
    <x v="0"/>
    <n v="2842.84"/>
    <x v="1"/>
    <x v="10"/>
    <s v="ANCILLARY SERVICES"/>
    <x v="0"/>
    <s v="RC_INIT_PROP18_16RATES"/>
    <x v="144"/>
  </r>
  <r>
    <x v="0"/>
    <n v="3309.06"/>
    <x v="1"/>
    <x v="11"/>
    <s v="ANCILLARY SERVICES"/>
    <x v="0"/>
    <s v="RC_INIT_PROP18_16RATES"/>
    <x v="144"/>
  </r>
  <r>
    <x v="0"/>
    <n v="3106.34"/>
    <x v="1"/>
    <x v="9"/>
    <s v="ANCILLARY SERVICES"/>
    <x v="0"/>
    <s v="RC_INIT_PROP18_16RATES"/>
    <x v="144"/>
  </r>
  <r>
    <x v="21"/>
    <n v="10740.8"/>
    <x v="1"/>
    <x v="3"/>
    <s v="ANCILLARY SERVICES"/>
    <x v="1"/>
    <s v="RC_INIT_PROP18_16RATES"/>
    <x v="144"/>
  </r>
  <r>
    <x v="21"/>
    <n v="11249.7"/>
    <x v="1"/>
    <x v="10"/>
    <s v="ANCILLARY SERVICES"/>
    <x v="1"/>
    <s v="RC_INIT_PROP18_16RATES"/>
    <x v="144"/>
  </r>
  <r>
    <x v="21"/>
    <n v="10704.4"/>
    <x v="1"/>
    <x v="11"/>
    <s v="ANCILLARY SERVICES"/>
    <x v="1"/>
    <s v="RC_INIT_PROP18_16RATES"/>
    <x v="144"/>
  </r>
  <r>
    <x v="21"/>
    <n v="13309.1"/>
    <x v="1"/>
    <x v="9"/>
    <s v="ANCILLARY SERVICES"/>
    <x v="1"/>
    <s v="RC_INIT_PROP18_16RATES"/>
    <x v="144"/>
  </r>
  <r>
    <x v="12"/>
    <n v="58327.23"/>
    <x v="1"/>
    <x v="5"/>
    <s v="NETWORK"/>
    <x v="7"/>
    <s v="RC_INIT_PROP18_16RATES"/>
    <x v="144"/>
  </r>
  <r>
    <x v="12"/>
    <n v="41648.68"/>
    <x v="1"/>
    <x v="6"/>
    <s v="NETWORK"/>
    <x v="7"/>
    <s v="RC_INIT_PROP18_16RATES"/>
    <x v="144"/>
  </r>
  <r>
    <x v="12"/>
    <n v="75005.789999999994"/>
    <x v="1"/>
    <x v="8"/>
    <s v="NETWORK"/>
    <x v="7"/>
    <s v="RC_INIT_PROP18_16RATES"/>
    <x v="144"/>
  </r>
  <r>
    <x v="0"/>
    <n v="3326.17"/>
    <x v="2"/>
    <x v="5"/>
    <s v="ANCILLARY SERVICES"/>
    <x v="0"/>
    <s v="RC_INIT_PROP18_16RATES"/>
    <x v="144"/>
  </r>
  <r>
    <x v="0"/>
    <n v="3021.02"/>
    <x v="2"/>
    <x v="6"/>
    <s v="ANCILLARY SERVICES"/>
    <x v="0"/>
    <s v="RC_INIT_PROP18_16RATES"/>
    <x v="144"/>
  </r>
  <r>
    <x v="0"/>
    <n v="3543.49"/>
    <x v="2"/>
    <x v="8"/>
    <s v="ANCILLARY SERVICES"/>
    <x v="0"/>
    <s v="RC_INIT_PROP18_16RATES"/>
    <x v="144"/>
  </r>
  <r>
    <x v="21"/>
    <n v="8400.7000000000007"/>
    <x v="2"/>
    <x v="4"/>
    <s v="ANCILLARY SERVICES"/>
    <x v="1"/>
    <s v="RC_INIT_PROP18_16RATES"/>
    <x v="144"/>
  </r>
  <r>
    <x v="21"/>
    <n v="11920.65"/>
    <x v="2"/>
    <x v="5"/>
    <s v="ANCILLARY SERVICES"/>
    <x v="1"/>
    <s v="RC_INIT_PROP18_16RATES"/>
    <x v="144"/>
  </r>
  <r>
    <x v="21"/>
    <n v="8543.85"/>
    <x v="2"/>
    <x v="6"/>
    <s v="ANCILLARY SERVICES"/>
    <x v="1"/>
    <s v="RC_INIT_PROP18_16RATES"/>
    <x v="144"/>
  </r>
  <r>
    <x v="21"/>
    <n v="15291.5"/>
    <x v="2"/>
    <x v="8"/>
    <s v="ANCILLARY SERVICES"/>
    <x v="1"/>
    <s v="RC_INIT_PROP18_16RATES"/>
    <x v="144"/>
  </r>
  <r>
    <x v="12"/>
    <n v="59604.19"/>
    <x v="2"/>
    <x v="0"/>
    <s v="NETWORK"/>
    <x v="7"/>
    <s v="RC_INIT_PROP18_16RATES"/>
    <x v="144"/>
  </r>
  <r>
    <x v="12"/>
    <n v="47179.86"/>
    <x v="2"/>
    <x v="1"/>
    <s v="NETWORK"/>
    <x v="7"/>
    <s v="RC_INIT_PROP18_16RATES"/>
    <x v="144"/>
  </r>
  <r>
    <x v="12"/>
    <n v="75252.160000000003"/>
    <x v="2"/>
    <x v="2"/>
    <s v="NETWORK"/>
    <x v="7"/>
    <s v="RC_INIT_PROP18_16RATES"/>
    <x v="144"/>
  </r>
  <r>
    <x v="12"/>
    <n v="55077.58"/>
    <x v="2"/>
    <x v="7"/>
    <s v="NETWORK"/>
    <x v="7"/>
    <s v="RC_INIT_PROP18_16RATES"/>
    <x v="144"/>
  </r>
  <r>
    <x v="9"/>
    <n v="6150"/>
    <x v="2"/>
    <x v="9"/>
    <s v="OTHER REVENUES &amp; CREDITS"/>
    <x v="5"/>
    <s v="RC_INIT_PROP18_16RATES"/>
    <x v="288"/>
  </r>
  <r>
    <x v="9"/>
    <n v="3868"/>
    <x v="2"/>
    <x v="9"/>
    <s v="OTHER REVENUES &amp; CREDITS"/>
    <x v="5"/>
    <s v="RC_INIT_PROP18_16RATES"/>
    <x v="289"/>
  </r>
  <r>
    <x v="19"/>
    <n v="127"/>
    <x v="0"/>
    <x v="1"/>
    <s v="ANCILLARY SERVICES"/>
    <x v="0"/>
    <s v="RC_INIT_PROP18_16RATES"/>
    <x v="145"/>
  </r>
  <r>
    <x v="14"/>
    <n v="4792.1099999999997"/>
    <x v="0"/>
    <x v="4"/>
    <s v="ANCILLARY SERVICES"/>
    <x v="8"/>
    <s v="FY 2017 SOY"/>
    <x v="7"/>
  </r>
  <r>
    <x v="14"/>
    <n v="20280.060000000001"/>
    <x v="0"/>
    <x v="5"/>
    <s v="ANCILLARY SERVICES"/>
    <x v="8"/>
    <s v="FY 2017 SOY"/>
    <x v="7"/>
  </r>
  <r>
    <x v="14"/>
    <n v="6390.4"/>
    <x v="0"/>
    <x v="6"/>
    <s v="ANCILLARY SERVICES"/>
    <x v="8"/>
    <s v="FY 2017 SOY"/>
    <x v="7"/>
  </r>
  <r>
    <x v="15"/>
    <n v="-16069.07"/>
    <x v="0"/>
    <x v="0"/>
    <s v="ANCILLARY SERVICES"/>
    <x v="8"/>
    <s v="FY 2017 SOY"/>
    <x v="7"/>
  </r>
  <r>
    <x v="15"/>
    <n v="-14485.11"/>
    <x v="0"/>
    <x v="1"/>
    <s v="ANCILLARY SERVICES"/>
    <x v="8"/>
    <s v="FY 2017 SOY"/>
    <x v="7"/>
  </r>
  <r>
    <x v="0"/>
    <n v="46344.98"/>
    <x v="0"/>
    <x v="3"/>
    <s v="ANCILLARY SERVICES"/>
    <x v="0"/>
    <s v="FY 2017 SOY"/>
    <x v="7"/>
  </r>
  <r>
    <x v="0"/>
    <n v="47599.24"/>
    <x v="0"/>
    <x v="10"/>
    <s v="ANCILLARY SERVICES"/>
    <x v="0"/>
    <s v="FY 2017 SOY"/>
    <x v="7"/>
  </r>
  <r>
    <x v="20"/>
    <n v="15337.08"/>
    <x v="0"/>
    <x v="0"/>
    <s v="ANCILLARY SERVICES"/>
    <x v="10"/>
    <s v="FY 2017 SOY"/>
    <x v="7"/>
  </r>
  <r>
    <x v="26"/>
    <n v="127323"/>
    <x v="0"/>
    <x v="0"/>
    <s v="ANCILLARY SERVICES"/>
    <x v="1"/>
    <s v="FY 2017 SOY"/>
    <x v="7"/>
  </r>
  <r>
    <x v="27"/>
    <n v="629847"/>
    <x v="0"/>
    <x v="10"/>
    <s v="NETWORK"/>
    <x v="11"/>
    <s v="FY 2017 SOY"/>
    <x v="7"/>
  </r>
  <r>
    <x v="27"/>
    <n v="629847"/>
    <x v="0"/>
    <x v="11"/>
    <s v="NETWORK"/>
    <x v="11"/>
    <s v="FY 2017 SOY"/>
    <x v="7"/>
  </r>
  <r>
    <x v="27"/>
    <n v="629847"/>
    <x v="0"/>
    <x v="9"/>
    <s v="NETWORK"/>
    <x v="11"/>
    <s v="FY 2017 SOY"/>
    <x v="7"/>
  </r>
  <r>
    <x v="0"/>
    <n v="13065.34"/>
    <x v="0"/>
    <x v="4"/>
    <s v="ANCILLARY SERVICES"/>
    <x v="0"/>
    <s v="FY 2017 SOY"/>
    <x v="8"/>
  </r>
  <r>
    <x v="0"/>
    <n v="15623.89"/>
    <x v="0"/>
    <x v="5"/>
    <s v="ANCILLARY SERVICES"/>
    <x v="0"/>
    <s v="FY 2017 SOY"/>
    <x v="8"/>
  </r>
  <r>
    <x v="20"/>
    <n v="4786.3"/>
    <x v="0"/>
    <x v="3"/>
    <s v="ANCILLARY SERVICES"/>
    <x v="10"/>
    <s v="FY 2017 SOY"/>
    <x v="8"/>
  </r>
  <r>
    <x v="21"/>
    <n v="25487"/>
    <x v="0"/>
    <x v="4"/>
    <s v="ANCILLARY SERVICES"/>
    <x v="1"/>
    <s v="FY 2017 SOY"/>
    <x v="8"/>
  </r>
  <r>
    <x v="0"/>
    <n v="12214.34"/>
    <x v="0"/>
    <x v="3"/>
    <s v="ANCILLARY SERVICES"/>
    <x v="0"/>
    <s v="FY 2017 SOY"/>
    <x v="9"/>
  </r>
  <r>
    <x v="36"/>
    <n v="14704.26"/>
    <x v="0"/>
    <x v="4"/>
    <s v="DELIVERY"/>
    <x v="17"/>
    <s v="FY 2017 SOY"/>
    <x v="9"/>
  </r>
  <r>
    <x v="36"/>
    <n v="15396.87"/>
    <x v="0"/>
    <x v="5"/>
    <s v="DELIVERY"/>
    <x v="17"/>
    <s v="FY 2017 SOY"/>
    <x v="9"/>
  </r>
  <r>
    <x v="36"/>
    <n v="21590.57"/>
    <x v="0"/>
    <x v="6"/>
    <s v="DELIVERY"/>
    <x v="17"/>
    <s v="FY 2017 SOY"/>
    <x v="9"/>
  </r>
  <r>
    <x v="36"/>
    <n v="40758.92"/>
    <x v="0"/>
    <x v="8"/>
    <s v="DELIVERY"/>
    <x v="17"/>
    <s v="FY 2017 SOY"/>
    <x v="9"/>
  </r>
  <r>
    <x v="19"/>
    <n v="296083.48"/>
    <x v="0"/>
    <x v="8"/>
    <s v="ANCILLARY SERVICES"/>
    <x v="0"/>
    <s v="FY 2017 SOY"/>
    <x v="10"/>
  </r>
  <r>
    <x v="50"/>
    <n v="60437.54"/>
    <x v="0"/>
    <x v="9"/>
    <s v="ANCILLARY SERVICES"/>
    <x v="0"/>
    <s v="FY 2017 SOY"/>
    <x v="10"/>
  </r>
  <r>
    <x v="1"/>
    <n v="35140"/>
    <x v="0"/>
    <x v="0"/>
    <s v="ANCILLARY SERVICES"/>
    <x v="1"/>
    <s v="FY 2017 SOY"/>
    <x v="10"/>
  </r>
  <r>
    <x v="1"/>
    <n v="96530"/>
    <x v="0"/>
    <x v="1"/>
    <s v="ANCILLARY SERVICES"/>
    <x v="1"/>
    <s v="FY 2017 SOY"/>
    <x v="10"/>
  </r>
  <r>
    <x v="1"/>
    <n v="175070"/>
    <x v="0"/>
    <x v="2"/>
    <s v="ANCILLARY SERVICES"/>
    <x v="1"/>
    <s v="FY 2017 SOY"/>
    <x v="10"/>
  </r>
  <r>
    <x v="1"/>
    <n v="0"/>
    <x v="0"/>
    <x v="7"/>
    <s v="ANCILLARY SERVICES"/>
    <x v="1"/>
    <s v="FY 2017 SOY"/>
    <x v="10"/>
  </r>
  <r>
    <x v="43"/>
    <n v="158850"/>
    <x v="0"/>
    <x v="2"/>
    <s v="ANCILLARY SERVICES"/>
    <x v="1"/>
    <s v="FY 2017 SOY"/>
    <x v="10"/>
  </r>
  <r>
    <x v="43"/>
    <n v="0"/>
    <x v="0"/>
    <x v="7"/>
    <s v="ANCILLARY SERVICES"/>
    <x v="1"/>
    <s v="FY 2017 SOY"/>
    <x v="10"/>
  </r>
  <r>
    <x v="37"/>
    <n v="393708"/>
    <x v="0"/>
    <x v="0"/>
    <s v="ANCILLARY SERVICES"/>
    <x v="1"/>
    <s v="FY 2017 SOY"/>
    <x v="10"/>
  </r>
  <r>
    <x v="38"/>
    <n v="1230000"/>
    <x v="0"/>
    <x v="3"/>
    <s v="INTERTIE"/>
    <x v="18"/>
    <s v="FY 2017 SOY"/>
    <x v="10"/>
  </r>
  <r>
    <x v="38"/>
    <n v="1439100"/>
    <x v="0"/>
    <x v="10"/>
    <s v="INTERTIE"/>
    <x v="18"/>
    <s v="FY 2017 SOY"/>
    <x v="10"/>
  </r>
  <r>
    <x v="38"/>
    <n v="1125450"/>
    <x v="0"/>
    <x v="11"/>
    <s v="INTERTIE"/>
    <x v="18"/>
    <s v="FY 2017 SOY"/>
    <x v="10"/>
  </r>
  <r>
    <x v="41"/>
    <n v="0"/>
    <x v="0"/>
    <x v="11"/>
    <s v="INTERTIE"/>
    <x v="20"/>
    <s v="FY 2017 SOY"/>
    <x v="10"/>
  </r>
  <r>
    <x v="41"/>
    <n v="0"/>
    <x v="0"/>
    <x v="9"/>
    <s v="INTERTIE"/>
    <x v="20"/>
    <s v="FY 2017 SOY"/>
    <x v="10"/>
  </r>
  <r>
    <x v="42"/>
    <n v="77942.399999999994"/>
    <x v="0"/>
    <x v="8"/>
    <s v="INTERTIE"/>
    <x v="20"/>
    <s v="FY 2017 SOY"/>
    <x v="10"/>
  </r>
  <r>
    <x v="27"/>
    <n v="1715328"/>
    <x v="0"/>
    <x v="3"/>
    <s v="NETWORK"/>
    <x v="11"/>
    <s v="FY 2017 SOY"/>
    <x v="10"/>
  </r>
  <r>
    <x v="27"/>
    <n v="1715328"/>
    <x v="0"/>
    <x v="10"/>
    <s v="NETWORK"/>
    <x v="11"/>
    <s v="FY 2017 SOY"/>
    <x v="10"/>
  </r>
  <r>
    <x v="39"/>
    <n v="1947612"/>
    <x v="0"/>
    <x v="8"/>
    <s v="NETWORK"/>
    <x v="11"/>
    <s v="FY 2017 SOY"/>
    <x v="10"/>
  </r>
  <r>
    <x v="5"/>
    <n v="8500"/>
    <x v="0"/>
    <x v="4"/>
    <s v="NETWORK"/>
    <x v="3"/>
    <s v="FY 2017 SOY"/>
    <x v="10"/>
  </r>
  <r>
    <x v="5"/>
    <n v="256020"/>
    <x v="0"/>
    <x v="5"/>
    <s v="NETWORK"/>
    <x v="3"/>
    <s v="FY 2017 SOY"/>
    <x v="10"/>
  </r>
  <r>
    <x v="7"/>
    <n v="284020.8"/>
    <x v="0"/>
    <x v="4"/>
    <s v="NETWORK"/>
    <x v="3"/>
    <s v="FY 2017 SOY"/>
    <x v="10"/>
  </r>
  <r>
    <x v="40"/>
    <n v="1011833"/>
    <x v="0"/>
    <x v="0"/>
    <s v="OTHER REVENUES &amp; CREDITS"/>
    <x v="19"/>
    <s v="FY 2017 SOY"/>
    <x v="10"/>
  </r>
  <r>
    <x v="40"/>
    <n v="1011833"/>
    <x v="0"/>
    <x v="1"/>
    <s v="OTHER REVENUES &amp; CREDITS"/>
    <x v="19"/>
    <s v="FY 2017 SOY"/>
    <x v="10"/>
  </r>
  <r>
    <x v="40"/>
    <n v="1011833"/>
    <x v="0"/>
    <x v="2"/>
    <s v="OTHER REVENUES &amp; CREDITS"/>
    <x v="19"/>
    <s v="FY 2017 SOY"/>
    <x v="10"/>
  </r>
  <r>
    <x v="40"/>
    <n v="1011833"/>
    <x v="0"/>
    <x v="7"/>
    <s v="OTHER REVENUES &amp; CREDITS"/>
    <x v="19"/>
    <s v="FY 2017 SOY"/>
    <x v="10"/>
  </r>
  <r>
    <x v="19"/>
    <n v="29213.81"/>
    <x v="0"/>
    <x v="1"/>
    <s v="ANCILLARY SERVICES"/>
    <x v="0"/>
    <s v="FY 2017 SOY"/>
    <x v="11"/>
  </r>
  <r>
    <x v="19"/>
    <n v="30879.51"/>
    <x v="0"/>
    <x v="2"/>
    <s v="ANCILLARY SERVICES"/>
    <x v="0"/>
    <s v="FY 2017 SOY"/>
    <x v="11"/>
  </r>
  <r>
    <x v="19"/>
    <n v="24130.84"/>
    <x v="0"/>
    <x v="7"/>
    <s v="ANCILLARY SERVICES"/>
    <x v="0"/>
    <s v="FY 2017 SOY"/>
    <x v="11"/>
  </r>
  <r>
    <x v="1"/>
    <n v="0"/>
    <x v="0"/>
    <x v="3"/>
    <s v="ANCILLARY SERVICES"/>
    <x v="1"/>
    <s v="FY 2017 SOY"/>
    <x v="11"/>
  </r>
  <r>
    <x v="1"/>
    <n v="3780"/>
    <x v="0"/>
    <x v="10"/>
    <s v="ANCILLARY SERVICES"/>
    <x v="1"/>
    <s v="FY 2017 SOY"/>
    <x v="11"/>
  </r>
  <r>
    <x v="1"/>
    <n v="0"/>
    <x v="0"/>
    <x v="11"/>
    <s v="ANCILLARY SERVICES"/>
    <x v="1"/>
    <s v="FY 2017 SOY"/>
    <x v="11"/>
  </r>
  <r>
    <x v="43"/>
    <n v="3350"/>
    <x v="0"/>
    <x v="10"/>
    <s v="ANCILLARY SERVICES"/>
    <x v="1"/>
    <s v="FY 2017 SOY"/>
    <x v="11"/>
  </r>
  <r>
    <x v="43"/>
    <n v="0"/>
    <x v="0"/>
    <x v="11"/>
    <s v="ANCILLARY SERVICES"/>
    <x v="1"/>
    <s v="FY 2017 SOY"/>
    <x v="11"/>
  </r>
  <r>
    <x v="43"/>
    <n v="0"/>
    <x v="0"/>
    <x v="9"/>
    <s v="ANCILLARY SERVICES"/>
    <x v="1"/>
    <s v="FY 2017 SOY"/>
    <x v="11"/>
  </r>
  <r>
    <x v="38"/>
    <n v="2503050"/>
    <x v="0"/>
    <x v="4"/>
    <s v="INTERTIE"/>
    <x v="18"/>
    <s v="FY 2017 SOY"/>
    <x v="11"/>
  </r>
  <r>
    <x v="38"/>
    <n v="2503050"/>
    <x v="0"/>
    <x v="5"/>
    <s v="INTERTIE"/>
    <x v="18"/>
    <s v="FY 2017 SOY"/>
    <x v="11"/>
  </r>
  <r>
    <x v="51"/>
    <n v="0"/>
    <x v="0"/>
    <x v="9"/>
    <s v="INTERTIE"/>
    <x v="20"/>
    <s v="FY 2017 SOY"/>
    <x v="11"/>
  </r>
  <r>
    <x v="41"/>
    <n v="4200"/>
    <x v="0"/>
    <x v="5"/>
    <s v="INTERTIE"/>
    <x v="20"/>
    <s v="FY 2017 SOY"/>
    <x v="11"/>
  </r>
  <r>
    <x v="41"/>
    <n v="0"/>
    <x v="0"/>
    <x v="6"/>
    <s v="INTERTIE"/>
    <x v="20"/>
    <s v="FY 2017 SOY"/>
    <x v="11"/>
  </r>
  <r>
    <x v="41"/>
    <n v="3400"/>
    <x v="0"/>
    <x v="8"/>
    <s v="INTERTIE"/>
    <x v="20"/>
    <s v="FY 2017 SOY"/>
    <x v="11"/>
  </r>
  <r>
    <x v="42"/>
    <n v="91582.32"/>
    <x v="0"/>
    <x v="1"/>
    <s v="INTERTIE"/>
    <x v="20"/>
    <s v="FY 2017 SOY"/>
    <x v="11"/>
  </r>
  <r>
    <x v="42"/>
    <n v="121319.03999999999"/>
    <x v="0"/>
    <x v="2"/>
    <s v="INTERTIE"/>
    <x v="20"/>
    <s v="FY 2017 SOY"/>
    <x v="11"/>
  </r>
  <r>
    <x v="42"/>
    <n v="110305.44"/>
    <x v="0"/>
    <x v="7"/>
    <s v="INTERTIE"/>
    <x v="20"/>
    <s v="FY 2017 SOY"/>
    <x v="11"/>
  </r>
  <r>
    <x v="27"/>
    <n v="1670658"/>
    <x v="0"/>
    <x v="4"/>
    <s v="NETWORK"/>
    <x v="11"/>
    <s v="FY 2017 SOY"/>
    <x v="11"/>
  </r>
  <r>
    <x v="19"/>
    <n v="2290.9499999999998"/>
    <x v="0"/>
    <x v="3"/>
    <s v="ANCILLARY SERVICES"/>
    <x v="0"/>
    <s v="FY 2017 SOY"/>
    <x v="12"/>
  </r>
  <r>
    <x v="19"/>
    <n v="2352.9499999999998"/>
    <x v="0"/>
    <x v="10"/>
    <s v="ANCILLARY SERVICES"/>
    <x v="0"/>
    <s v="FY 2017 SOY"/>
    <x v="12"/>
  </r>
  <r>
    <x v="19"/>
    <n v="141.53"/>
    <x v="0"/>
    <x v="2"/>
    <s v="ANCILLARY SERVICES"/>
    <x v="0"/>
    <s v="RC_INIT_PROP18_16RATES"/>
    <x v="145"/>
  </r>
  <r>
    <x v="19"/>
    <n v="110.02"/>
    <x v="0"/>
    <x v="7"/>
    <s v="ANCILLARY SERVICES"/>
    <x v="0"/>
    <s v="RC_INIT_PROP18_16RATES"/>
    <x v="145"/>
  </r>
  <r>
    <x v="19"/>
    <n v="110.17"/>
    <x v="1"/>
    <x v="10"/>
    <s v="ANCILLARY SERVICES"/>
    <x v="0"/>
    <s v="RC_INIT_PROP18_16RATES"/>
    <x v="145"/>
  </r>
  <r>
    <x v="19"/>
    <n v="128.24"/>
    <x v="1"/>
    <x v="11"/>
    <s v="ANCILLARY SERVICES"/>
    <x v="0"/>
    <s v="RC_INIT_PROP18_16RATES"/>
    <x v="145"/>
  </r>
  <r>
    <x v="19"/>
    <n v="120.39"/>
    <x v="1"/>
    <x v="9"/>
    <s v="ANCILLARY SERVICES"/>
    <x v="0"/>
    <s v="RC_INIT_PROP18_16RATES"/>
    <x v="145"/>
  </r>
  <r>
    <x v="19"/>
    <n v="128.9"/>
    <x v="2"/>
    <x v="5"/>
    <s v="ANCILLARY SERVICES"/>
    <x v="0"/>
    <s v="RC_INIT_PROP18_16RATES"/>
    <x v="145"/>
  </r>
  <r>
    <x v="19"/>
    <n v="117.08"/>
    <x v="2"/>
    <x v="6"/>
    <s v="ANCILLARY SERVICES"/>
    <x v="0"/>
    <s v="RC_INIT_PROP18_16RATES"/>
    <x v="145"/>
  </r>
  <r>
    <x v="19"/>
    <n v="137.33000000000001"/>
    <x v="2"/>
    <x v="8"/>
    <s v="ANCILLARY SERVICES"/>
    <x v="0"/>
    <s v="RC_INIT_PROP18_16RATES"/>
    <x v="145"/>
  </r>
  <r>
    <x v="19"/>
    <n v="345.39"/>
    <x v="0"/>
    <x v="5"/>
    <s v="ANCILLARY SERVICES"/>
    <x v="0"/>
    <s v="RC_INIT_PROP18_16RATES"/>
    <x v="146"/>
  </r>
  <r>
    <x v="19"/>
    <n v="322.41000000000003"/>
    <x v="0"/>
    <x v="6"/>
    <s v="ANCILLARY SERVICES"/>
    <x v="0"/>
    <s v="RC_INIT_PROP18_16RATES"/>
    <x v="146"/>
  </r>
  <r>
    <x v="19"/>
    <n v="375.56"/>
    <x v="0"/>
    <x v="8"/>
    <s v="ANCILLARY SERVICES"/>
    <x v="0"/>
    <s v="RC_INIT_PROP18_16RATES"/>
    <x v="146"/>
  </r>
  <r>
    <x v="19"/>
    <n v="344.66"/>
    <x v="1"/>
    <x v="0"/>
    <s v="ANCILLARY SERVICES"/>
    <x v="0"/>
    <s v="RC_INIT_PROP18_16RATES"/>
    <x v="146"/>
  </r>
  <r>
    <x v="19"/>
    <n v="326.44"/>
    <x v="1"/>
    <x v="1"/>
    <s v="ANCILLARY SERVICES"/>
    <x v="0"/>
    <s v="RC_INIT_PROP18_16RATES"/>
    <x v="146"/>
  </r>
  <r>
    <x v="19"/>
    <n v="360.95"/>
    <x v="1"/>
    <x v="2"/>
    <s v="ANCILLARY SERVICES"/>
    <x v="0"/>
    <s v="RC_INIT_PROP18_16RATES"/>
    <x v="146"/>
  </r>
  <r>
    <x v="19"/>
    <n v="281.98"/>
    <x v="1"/>
    <x v="7"/>
    <s v="ANCILLARY SERVICES"/>
    <x v="0"/>
    <s v="RC_INIT_PROP18_16RATES"/>
    <x v="146"/>
  </r>
  <r>
    <x v="19"/>
    <n v="295.98"/>
    <x v="2"/>
    <x v="3"/>
    <s v="ANCILLARY SERVICES"/>
    <x v="0"/>
    <s v="RC_INIT_PROP18_16RATES"/>
    <x v="146"/>
  </r>
  <r>
    <x v="19"/>
    <n v="296.13"/>
    <x v="2"/>
    <x v="10"/>
    <s v="ANCILLARY SERVICES"/>
    <x v="0"/>
    <s v="RC_INIT_PROP18_16RATES"/>
    <x v="146"/>
  </r>
  <r>
    <x v="19"/>
    <n v="344.69"/>
    <x v="2"/>
    <x v="11"/>
    <s v="ANCILLARY SERVICES"/>
    <x v="0"/>
    <s v="RC_INIT_PROP18_16RATES"/>
    <x v="146"/>
  </r>
  <r>
    <x v="19"/>
    <n v="323.14"/>
    <x v="2"/>
    <x v="9"/>
    <s v="ANCILLARY SERVICES"/>
    <x v="0"/>
    <s v="RC_INIT_PROP18_16RATES"/>
    <x v="146"/>
  </r>
  <r>
    <x v="19"/>
    <n v="5027.6000000000004"/>
    <x v="0"/>
    <x v="0"/>
    <s v="ANCILLARY SERVICES"/>
    <x v="0"/>
    <s v="RC_INIT_PROP18_16RATES"/>
    <x v="147"/>
  </r>
  <r>
    <x v="19"/>
    <n v="4783.8599999999997"/>
    <x v="0"/>
    <x v="1"/>
    <s v="ANCILLARY SERVICES"/>
    <x v="0"/>
    <s v="RC_INIT_PROP18_16RATES"/>
    <x v="147"/>
  </r>
  <r>
    <x v="19"/>
    <n v="5331.12"/>
    <x v="0"/>
    <x v="2"/>
    <s v="ANCILLARY SERVICES"/>
    <x v="0"/>
    <s v="RC_INIT_PROP18_16RATES"/>
    <x v="147"/>
  </r>
  <r>
    <x v="19"/>
    <n v="4144.21"/>
    <x v="0"/>
    <x v="7"/>
    <s v="ANCILLARY SERVICES"/>
    <x v="0"/>
    <s v="RC_INIT_PROP18_16RATES"/>
    <x v="147"/>
  </r>
  <r>
    <x v="19"/>
    <n v="4224.5200000000004"/>
    <x v="1"/>
    <x v="3"/>
    <s v="ANCILLARY SERVICES"/>
    <x v="0"/>
    <s v="RC_INIT_PROP18_16RATES"/>
    <x v="147"/>
  </r>
  <r>
    <x v="19"/>
    <n v="4149.9399999999996"/>
    <x v="1"/>
    <x v="10"/>
    <s v="ANCILLARY SERVICES"/>
    <x v="0"/>
    <s v="RC_INIT_PROP18_16RATES"/>
    <x v="147"/>
  </r>
  <r>
    <x v="19"/>
    <n v="4830.5200000000004"/>
    <x v="1"/>
    <x v="11"/>
    <s v="ANCILLARY SERVICES"/>
    <x v="0"/>
    <s v="RC_INIT_PROP18_16RATES"/>
    <x v="147"/>
  </r>
  <r>
    <x v="19"/>
    <n v="4534.59"/>
    <x v="1"/>
    <x v="9"/>
    <s v="ANCILLARY SERVICES"/>
    <x v="0"/>
    <s v="RC_INIT_PROP18_16RATES"/>
    <x v="147"/>
  </r>
  <r>
    <x v="19"/>
    <n v="4157.49"/>
    <x v="2"/>
    <x v="4"/>
    <s v="ANCILLARY SERVICES"/>
    <x v="0"/>
    <s v="RC_INIT_PROP18_16RATES"/>
    <x v="147"/>
  </r>
  <r>
    <x v="19"/>
    <n v="4855.49"/>
    <x v="2"/>
    <x v="5"/>
    <s v="ANCILLARY SERVICES"/>
    <x v="0"/>
    <s v="RC_INIT_PROP18_16RATES"/>
    <x v="147"/>
  </r>
  <r>
    <x v="19"/>
    <n v="4410.04"/>
    <x v="2"/>
    <x v="6"/>
    <s v="ANCILLARY SERVICES"/>
    <x v="0"/>
    <s v="RC_INIT_PROP18_16RATES"/>
    <x v="147"/>
  </r>
  <r>
    <x v="19"/>
    <n v="5172.74"/>
    <x v="2"/>
    <x v="8"/>
    <s v="ANCILLARY SERVICES"/>
    <x v="0"/>
    <s v="RC_INIT_PROP18_16RATES"/>
    <x v="147"/>
  </r>
  <r>
    <x v="21"/>
    <n v="6408.5"/>
    <x v="2"/>
    <x v="7"/>
    <s v="ANCILLARY SERVICES"/>
    <x v="1"/>
    <s v="RC_INIT_PROP18_16RATES"/>
    <x v="147"/>
  </r>
  <r>
    <x v="63"/>
    <n v="15"/>
    <x v="0"/>
    <x v="3"/>
    <s v="OTHER REVENUES &amp; CREDITS"/>
    <x v="12"/>
    <s v="RC_INIT_PROP18_16RATES"/>
    <x v="202"/>
  </r>
  <r>
    <x v="63"/>
    <n v="15"/>
    <x v="0"/>
    <x v="10"/>
    <s v="OTHER REVENUES &amp; CREDITS"/>
    <x v="12"/>
    <s v="RC_INIT_PROP18_16RATES"/>
    <x v="202"/>
  </r>
  <r>
    <x v="63"/>
    <n v="15"/>
    <x v="1"/>
    <x v="4"/>
    <s v="OTHER REVENUES &amp; CREDITS"/>
    <x v="12"/>
    <s v="RC_INIT_PROP18_16RATES"/>
    <x v="202"/>
  </r>
  <r>
    <x v="63"/>
    <n v="15"/>
    <x v="1"/>
    <x v="5"/>
    <s v="OTHER REVENUES &amp; CREDITS"/>
    <x v="12"/>
    <s v="RC_INIT_PROP18_16RATES"/>
    <x v="202"/>
  </r>
  <r>
    <x v="63"/>
    <n v="15"/>
    <x v="2"/>
    <x v="0"/>
    <s v="OTHER REVENUES &amp; CREDITS"/>
    <x v="12"/>
    <s v="RC_INIT_PROP18_16RATES"/>
    <x v="202"/>
  </r>
  <r>
    <x v="75"/>
    <n v="84"/>
    <x v="2"/>
    <x v="7"/>
    <s v="OTHER REVENUES &amp; CREDITS"/>
    <x v="15"/>
    <s v="RC_INIT_PROP18_16RATES"/>
    <x v="202"/>
  </r>
  <r>
    <x v="0"/>
    <n v="4950.83"/>
    <x v="0"/>
    <x v="0"/>
    <s v="ANCILLARY SERVICES"/>
    <x v="0"/>
    <s v="RC_INIT_PROP18_16RATES"/>
    <x v="148"/>
  </r>
  <r>
    <x v="0"/>
    <n v="4710.82"/>
    <x v="0"/>
    <x v="1"/>
    <s v="ANCILLARY SERVICES"/>
    <x v="0"/>
    <s v="RC_INIT_PROP18_16RATES"/>
    <x v="148"/>
  </r>
  <r>
    <x v="0"/>
    <n v="5249.72"/>
    <x v="0"/>
    <x v="2"/>
    <s v="ANCILLARY SERVICES"/>
    <x v="0"/>
    <s v="RC_INIT_PROP18_16RATES"/>
    <x v="148"/>
  </r>
  <r>
    <x v="0"/>
    <n v="4080.94"/>
    <x v="0"/>
    <x v="7"/>
    <s v="ANCILLARY SERVICES"/>
    <x v="0"/>
    <s v="RC_INIT_PROP18_16RATES"/>
    <x v="148"/>
  </r>
  <r>
    <x v="20"/>
    <n v="1356.58"/>
    <x v="0"/>
    <x v="4"/>
    <s v="ANCILLARY SERVICES"/>
    <x v="10"/>
    <s v="RC_INIT_PROP18_16RATES"/>
    <x v="148"/>
  </r>
  <r>
    <x v="20"/>
    <n v="1899.47"/>
    <x v="0"/>
    <x v="5"/>
    <s v="ANCILLARY SERVICES"/>
    <x v="10"/>
    <s v="RC_INIT_PROP18_16RATES"/>
    <x v="148"/>
  </r>
  <r>
    <x v="20"/>
    <n v="1402.7"/>
    <x v="0"/>
    <x v="6"/>
    <s v="ANCILLARY SERVICES"/>
    <x v="10"/>
    <s v="RC_INIT_PROP18_16RATES"/>
    <x v="148"/>
  </r>
  <r>
    <x v="21"/>
    <n v="23628.85"/>
    <x v="0"/>
    <x v="0"/>
    <s v="ANCILLARY SERVICES"/>
    <x v="1"/>
    <s v="RC_INIT_PROP18_16RATES"/>
    <x v="148"/>
  </r>
  <r>
    <x v="21"/>
    <n v="10449.6"/>
    <x v="0"/>
    <x v="1"/>
    <s v="ANCILLARY SERVICES"/>
    <x v="1"/>
    <s v="RC_INIT_PROP18_16RATES"/>
    <x v="148"/>
  </r>
  <r>
    <x v="12"/>
    <n v="91602.8"/>
    <x v="0"/>
    <x v="3"/>
    <s v="NETWORK"/>
    <x v="7"/>
    <s v="RC_INIT_PROP18_16RATES"/>
    <x v="148"/>
  </r>
  <r>
    <x v="12"/>
    <n v="51763.73"/>
    <x v="0"/>
    <x v="10"/>
    <s v="NETWORK"/>
    <x v="7"/>
    <s v="RC_INIT_PROP18_16RATES"/>
    <x v="148"/>
  </r>
  <r>
    <x v="12"/>
    <n v="35402.68"/>
    <x v="0"/>
    <x v="11"/>
    <s v="NETWORK"/>
    <x v="7"/>
    <s v="RC_INIT_PROP18_16RATES"/>
    <x v="148"/>
  </r>
  <r>
    <x v="0"/>
    <n v="4160.0200000000004"/>
    <x v="1"/>
    <x v="3"/>
    <s v="ANCILLARY SERVICES"/>
    <x v="0"/>
    <s v="RC_INIT_PROP18_16RATES"/>
    <x v="148"/>
  </r>
  <r>
    <x v="0"/>
    <n v="4086.57"/>
    <x v="1"/>
    <x v="10"/>
    <s v="ANCILLARY SERVICES"/>
    <x v="0"/>
    <s v="RC_INIT_PROP18_16RATES"/>
    <x v="148"/>
  </r>
  <r>
    <x v="0"/>
    <n v="4756.7700000000004"/>
    <x v="1"/>
    <x v="11"/>
    <s v="ANCILLARY SERVICES"/>
    <x v="0"/>
    <s v="RC_INIT_PROP18_16RATES"/>
    <x v="148"/>
  </r>
  <r>
    <x v="0"/>
    <n v="4465.3500000000004"/>
    <x v="1"/>
    <x v="9"/>
    <s v="ANCILLARY SERVICES"/>
    <x v="0"/>
    <s v="RC_INIT_PROP18_16RATES"/>
    <x v="148"/>
  </r>
  <r>
    <x v="20"/>
    <n v="1872.7"/>
    <x v="1"/>
    <x v="0"/>
    <s v="ANCILLARY SERVICES"/>
    <x v="10"/>
    <s v="RC_INIT_PROP18_16RATES"/>
    <x v="148"/>
  </r>
  <r>
    <x v="20"/>
    <n v="1525.27"/>
    <x v="1"/>
    <x v="1"/>
    <s v="ANCILLARY SERVICES"/>
    <x v="10"/>
    <s v="RC_INIT_PROP18_16RATES"/>
    <x v="148"/>
  </r>
  <r>
    <x v="21"/>
    <n v="10040.1"/>
    <x v="1"/>
    <x v="3"/>
    <s v="ANCILLARY SERVICES"/>
    <x v="1"/>
    <s v="RC_INIT_PROP18_16RATES"/>
    <x v="148"/>
  </r>
  <r>
    <x v="21"/>
    <n v="9759.4"/>
    <x v="1"/>
    <x v="10"/>
    <s v="ANCILLARY SERVICES"/>
    <x v="1"/>
    <s v="RC_INIT_PROP18_16RATES"/>
    <x v="148"/>
  </r>
  <r>
    <x v="12"/>
    <n v="36849.67"/>
    <x v="1"/>
    <x v="4"/>
    <s v="NETWORK"/>
    <x v="7"/>
    <s v="RC_INIT_PROP18_16RATES"/>
    <x v="148"/>
  </r>
  <r>
    <x v="12"/>
    <n v="50089.45"/>
    <x v="1"/>
    <x v="5"/>
    <s v="NETWORK"/>
    <x v="7"/>
    <s v="RC_INIT_PROP18_16RATES"/>
    <x v="148"/>
  </r>
  <r>
    <x v="12"/>
    <n v="47204.15"/>
    <x v="1"/>
    <x v="6"/>
    <s v="NETWORK"/>
    <x v="7"/>
    <s v="RC_INIT_PROP18_16RATES"/>
    <x v="148"/>
  </r>
  <r>
    <x v="0"/>
    <n v="4094.01"/>
    <x v="2"/>
    <x v="4"/>
    <s v="ANCILLARY SERVICES"/>
    <x v="0"/>
    <s v="RC_INIT_PROP18_16RATES"/>
    <x v="148"/>
  </r>
  <r>
    <x v="0"/>
    <n v="4781.3599999999997"/>
    <x v="2"/>
    <x v="5"/>
    <s v="ANCILLARY SERVICES"/>
    <x v="0"/>
    <s v="RC_INIT_PROP18_16RATES"/>
    <x v="148"/>
  </r>
  <r>
    <x v="0"/>
    <n v="4342.71"/>
    <x v="2"/>
    <x v="6"/>
    <s v="ANCILLARY SERVICES"/>
    <x v="0"/>
    <s v="RC_INIT_PROP18_16RATES"/>
    <x v="148"/>
  </r>
  <r>
    <x v="0"/>
    <n v="5093.76"/>
    <x v="2"/>
    <x v="8"/>
    <s v="ANCILLARY SERVICES"/>
    <x v="0"/>
    <s v="RC_INIT_PROP18_16RATES"/>
    <x v="148"/>
  </r>
  <r>
    <x v="20"/>
    <n v="1585.84"/>
    <x v="2"/>
    <x v="3"/>
    <s v="ANCILLARY SERVICES"/>
    <x v="10"/>
    <s v="RC_INIT_PROP18_16RATES"/>
    <x v="148"/>
  </r>
  <r>
    <x v="20"/>
    <n v="1619.37"/>
    <x v="2"/>
    <x v="10"/>
    <s v="ANCILLARY SERVICES"/>
    <x v="10"/>
    <s v="RC_INIT_PROP18_16RATES"/>
    <x v="148"/>
  </r>
  <r>
    <x v="21"/>
    <n v="8069.6"/>
    <x v="2"/>
    <x v="4"/>
    <s v="ANCILLARY SERVICES"/>
    <x v="1"/>
    <s v="RC_INIT_PROP18_16RATES"/>
    <x v="148"/>
  </r>
  <r>
    <x v="21"/>
    <n v="10370.5"/>
    <x v="2"/>
    <x v="5"/>
    <s v="ANCILLARY SERVICES"/>
    <x v="1"/>
    <s v="RC_INIT_PROP18_16RATES"/>
    <x v="148"/>
  </r>
  <r>
    <x v="12"/>
    <n v="71455.98"/>
    <x v="2"/>
    <x v="0"/>
    <s v="NETWORK"/>
    <x v="7"/>
    <s v="RC_INIT_PROP18_16RATES"/>
    <x v="148"/>
  </r>
  <r>
    <x v="12"/>
    <n v="49182.05"/>
    <x v="2"/>
    <x v="1"/>
    <s v="NETWORK"/>
    <x v="7"/>
    <s v="RC_INIT_PROP18_16RATES"/>
    <x v="148"/>
  </r>
  <r>
    <x v="74"/>
    <n v="-23148.99"/>
    <x v="0"/>
    <x v="4"/>
    <s v="NETWORK"/>
    <x v="11"/>
    <s v="RC_INIT_PROP18_16RATES"/>
    <x v="149"/>
  </r>
  <r>
    <x v="74"/>
    <n v="-23148.99"/>
    <x v="0"/>
    <x v="5"/>
    <s v="NETWORK"/>
    <x v="11"/>
    <s v="RC_INIT_PROP18_16RATES"/>
    <x v="149"/>
  </r>
  <r>
    <x v="74"/>
    <n v="-23148.99"/>
    <x v="1"/>
    <x v="0"/>
    <s v="NETWORK"/>
    <x v="11"/>
    <s v="RC_INIT_PROP18_16RATES"/>
    <x v="149"/>
  </r>
  <r>
    <x v="74"/>
    <n v="-23148.99"/>
    <x v="2"/>
    <x v="3"/>
    <s v="NETWORK"/>
    <x v="11"/>
    <s v="RC_INIT_PROP18_16RATES"/>
    <x v="149"/>
  </r>
  <r>
    <x v="19"/>
    <n v="5849.73"/>
    <x v="0"/>
    <x v="6"/>
    <s v="ANCILLARY SERVICES"/>
    <x v="0"/>
    <s v="RC_INIT_PROP18_16RATES"/>
    <x v="150"/>
  </r>
  <r>
    <x v="19"/>
    <n v="6813.98"/>
    <x v="0"/>
    <x v="8"/>
    <s v="ANCILLARY SERVICES"/>
    <x v="0"/>
    <s v="RC_INIT_PROP18_16RATES"/>
    <x v="150"/>
  </r>
  <r>
    <x v="0"/>
    <n v="4952.92"/>
    <x v="0"/>
    <x v="4"/>
    <s v="ANCILLARY SERVICES"/>
    <x v="0"/>
    <s v="RC_INIT_PROP18_16RATES"/>
    <x v="150"/>
  </r>
  <r>
    <x v="0"/>
    <n v="5744.39"/>
    <x v="0"/>
    <x v="5"/>
    <s v="ANCILLARY SERVICES"/>
    <x v="0"/>
    <s v="RC_INIT_PROP18_16RATES"/>
    <x v="150"/>
  </r>
  <r>
    <x v="31"/>
    <n v="34"/>
    <x v="0"/>
    <x v="4"/>
    <s v="OTHER REVENUES &amp; CREDITS"/>
    <x v="15"/>
    <s v="RC_INIT_PROP18_16RATES"/>
    <x v="150"/>
  </r>
  <r>
    <x v="31"/>
    <n v="34"/>
    <x v="0"/>
    <x v="5"/>
    <s v="OTHER REVENUES &amp; CREDITS"/>
    <x v="15"/>
    <s v="RC_INIT_PROP18_16RATES"/>
    <x v="150"/>
  </r>
  <r>
    <x v="31"/>
    <n v="34"/>
    <x v="0"/>
    <x v="6"/>
    <s v="OTHER REVENUES &amp; CREDITS"/>
    <x v="15"/>
    <s v="RC_INIT_PROP18_16RATES"/>
    <x v="150"/>
  </r>
  <r>
    <x v="19"/>
    <n v="5922.79"/>
    <x v="1"/>
    <x v="1"/>
    <s v="ANCILLARY SERVICES"/>
    <x v="0"/>
    <s v="RC_INIT_PROP18_16RATES"/>
    <x v="150"/>
  </r>
  <r>
    <x v="19"/>
    <n v="6548.87"/>
    <x v="1"/>
    <x v="2"/>
    <s v="ANCILLARY SERVICES"/>
    <x v="0"/>
    <s v="RC_INIT_PROP18_16RATES"/>
    <x v="150"/>
  </r>
  <r>
    <x v="19"/>
    <n v="5116.07"/>
    <x v="1"/>
    <x v="7"/>
    <s v="ANCILLARY SERVICES"/>
    <x v="0"/>
    <s v="RC_INIT_PROP18_16RATES"/>
    <x v="150"/>
  </r>
  <r>
    <x v="0"/>
    <n v="5732.2"/>
    <x v="1"/>
    <x v="0"/>
    <s v="ANCILLARY SERVICES"/>
    <x v="0"/>
    <s v="RC_INIT_PROP18_16RATES"/>
    <x v="150"/>
  </r>
  <r>
    <x v="31"/>
    <n v="34"/>
    <x v="1"/>
    <x v="0"/>
    <s v="OTHER REVENUES &amp; CREDITS"/>
    <x v="15"/>
    <s v="RC_INIT_PROP18_16RATES"/>
    <x v="150"/>
  </r>
  <r>
    <x v="31"/>
    <n v="34"/>
    <x v="1"/>
    <x v="1"/>
    <s v="OTHER REVENUES &amp; CREDITS"/>
    <x v="15"/>
    <s v="RC_INIT_PROP18_16RATES"/>
    <x v="150"/>
  </r>
  <r>
    <x v="19"/>
    <n v="5372.93"/>
    <x v="2"/>
    <x v="10"/>
    <s v="ANCILLARY SERVICES"/>
    <x v="0"/>
    <s v="RC_INIT_PROP18_16RATES"/>
    <x v="150"/>
  </r>
  <r>
    <x v="19"/>
    <n v="6253.89"/>
    <x v="2"/>
    <x v="11"/>
    <s v="ANCILLARY SERVICES"/>
    <x v="0"/>
    <s v="RC_INIT_PROP18_16RATES"/>
    <x v="150"/>
  </r>
  <r>
    <x v="19"/>
    <n v="5863"/>
    <x v="2"/>
    <x v="9"/>
    <s v="ANCILLARY SERVICES"/>
    <x v="0"/>
    <s v="RC_INIT_PROP18_16RATES"/>
    <x v="150"/>
  </r>
  <r>
    <x v="0"/>
    <n v="4922.54"/>
    <x v="2"/>
    <x v="3"/>
    <s v="ANCILLARY SERVICES"/>
    <x v="0"/>
    <s v="RC_INIT_PROP18_16RATES"/>
    <x v="150"/>
  </r>
  <r>
    <x v="31"/>
    <n v="34"/>
    <x v="2"/>
    <x v="3"/>
    <s v="OTHER REVENUES &amp; CREDITS"/>
    <x v="15"/>
    <s v="RC_INIT_PROP18_16RATES"/>
    <x v="150"/>
  </r>
  <r>
    <x v="31"/>
    <n v="34"/>
    <x v="2"/>
    <x v="10"/>
    <s v="OTHER REVENUES &amp; CREDITS"/>
    <x v="15"/>
    <s v="RC_INIT_PROP18_16RATES"/>
    <x v="150"/>
  </r>
  <r>
    <x v="84"/>
    <n v="38426"/>
    <x v="0"/>
    <x v="3"/>
    <s v="FIBER AND PCS"/>
    <x v="32"/>
    <s v="RC_INIT_PROP18_16RATES"/>
    <x v="203"/>
  </r>
  <r>
    <x v="84"/>
    <n v="38426"/>
    <x v="1"/>
    <x v="4"/>
    <s v="FIBER AND PCS"/>
    <x v="32"/>
    <s v="RC_INIT_PROP18_16RATES"/>
    <x v="203"/>
  </r>
  <r>
    <x v="19"/>
    <n v="4307.07"/>
    <x v="0"/>
    <x v="10"/>
    <s v="ANCILLARY SERVICES"/>
    <x v="0"/>
    <s v="RC_INIT_PROP18_16RATES"/>
    <x v="151"/>
  </r>
  <r>
    <x v="19"/>
    <n v="5067.6400000000003"/>
    <x v="0"/>
    <x v="11"/>
    <s v="ANCILLARY SERVICES"/>
    <x v="0"/>
    <s v="RC_INIT_PROP18_16RATES"/>
    <x v="151"/>
  </r>
  <r>
    <x v="19"/>
    <n v="4739.76"/>
    <x v="0"/>
    <x v="9"/>
    <s v="ANCILLARY SERVICES"/>
    <x v="0"/>
    <s v="RC_INIT_PROP18_16RATES"/>
    <x v="151"/>
  </r>
  <r>
    <x v="0"/>
    <n v="3944.77"/>
    <x v="0"/>
    <x v="3"/>
    <s v="ANCILLARY SERVICES"/>
    <x v="0"/>
    <s v="RC_INIT_PROP18_16RATES"/>
    <x v="151"/>
  </r>
  <r>
    <x v="19"/>
    <n v="4847.28"/>
    <x v="1"/>
    <x v="5"/>
    <s v="ANCILLARY SERVICES"/>
    <x v="0"/>
    <s v="RC_INIT_PROP18_16RATES"/>
    <x v="151"/>
  </r>
  <r>
    <x v="19"/>
    <n v="4354.54"/>
    <x v="1"/>
    <x v="6"/>
    <s v="ANCILLARY SERVICES"/>
    <x v="0"/>
    <s v="RC_INIT_PROP18_16RATES"/>
    <x v="151"/>
  </r>
  <r>
    <x v="19"/>
    <n v="5122.1400000000003"/>
    <x v="1"/>
    <x v="8"/>
    <s v="ANCILLARY SERVICES"/>
    <x v="0"/>
    <s v="RC_INIT_PROP18_16RATES"/>
    <x v="151"/>
  </r>
  <r>
    <x v="0"/>
    <n v="3889.9"/>
    <x v="1"/>
    <x v="4"/>
    <s v="ANCILLARY SERVICES"/>
    <x v="0"/>
    <s v="RC_INIT_PROP18_16RATES"/>
    <x v="151"/>
  </r>
  <r>
    <x v="19"/>
    <n v="4935.55"/>
    <x v="2"/>
    <x v="0"/>
    <s v="ANCILLARY SERVICES"/>
    <x v="0"/>
    <s v="RC_INIT_PROP18_16RATES"/>
    <x v="151"/>
  </r>
  <r>
    <x v="19"/>
    <n v="4639.92"/>
    <x v="2"/>
    <x v="1"/>
    <s v="ANCILLARY SERVICES"/>
    <x v="0"/>
    <s v="RC_INIT_PROP18_16RATES"/>
    <x v="151"/>
  </r>
  <r>
    <x v="19"/>
    <n v="5129.45"/>
    <x v="2"/>
    <x v="2"/>
    <s v="ANCILLARY SERVICES"/>
    <x v="0"/>
    <s v="RC_INIT_PROP18_16RATES"/>
    <x v="151"/>
  </r>
  <r>
    <x v="19"/>
    <n v="4032.39"/>
    <x v="2"/>
    <x v="7"/>
    <s v="ANCILLARY SERVICES"/>
    <x v="0"/>
    <s v="RC_INIT_PROP18_16RATES"/>
    <x v="151"/>
  </r>
  <r>
    <x v="19"/>
    <n v="1064.75"/>
    <x v="0"/>
    <x v="4"/>
    <s v="ANCILLARY SERVICES"/>
    <x v="0"/>
    <s v="RC_INIT_PROP18_16RATES"/>
    <x v="153"/>
  </r>
  <r>
    <x v="19"/>
    <n v="1234.9000000000001"/>
    <x v="0"/>
    <x v="5"/>
    <s v="ANCILLARY SERVICES"/>
    <x v="0"/>
    <s v="RC_INIT_PROP18_16RATES"/>
    <x v="153"/>
  </r>
  <r>
    <x v="19"/>
    <n v="1152.75"/>
    <x v="0"/>
    <x v="6"/>
    <s v="ANCILLARY SERVICES"/>
    <x v="0"/>
    <s v="RC_INIT_PROP18_16RATES"/>
    <x v="153"/>
  </r>
  <r>
    <x v="19"/>
    <n v="1342.77"/>
    <x v="0"/>
    <x v="8"/>
    <s v="ANCILLARY SERVICES"/>
    <x v="0"/>
    <s v="RC_INIT_PROP18_16RATES"/>
    <x v="153"/>
  </r>
  <r>
    <x v="19"/>
    <n v="1232.28"/>
    <x v="1"/>
    <x v="0"/>
    <s v="ANCILLARY SERVICES"/>
    <x v="0"/>
    <s v="RC_INIT_PROP18_16RATES"/>
    <x v="153"/>
  </r>
  <r>
    <x v="19"/>
    <n v="1167.1500000000001"/>
    <x v="1"/>
    <x v="1"/>
    <s v="ANCILLARY SERVICES"/>
    <x v="0"/>
    <s v="RC_INIT_PROP18_16RATES"/>
    <x v="153"/>
  </r>
  <r>
    <x v="19"/>
    <n v="1290.52"/>
    <x v="1"/>
    <x v="2"/>
    <s v="ANCILLARY SERVICES"/>
    <x v="0"/>
    <s v="RC_INIT_PROP18_16RATES"/>
    <x v="153"/>
  </r>
  <r>
    <x v="19"/>
    <n v="1058.22"/>
    <x v="2"/>
    <x v="3"/>
    <s v="ANCILLARY SERVICES"/>
    <x v="0"/>
    <s v="RC_INIT_PROP18_16RATES"/>
    <x v="153"/>
  </r>
  <r>
    <x v="19"/>
    <n v="1058.79"/>
    <x v="2"/>
    <x v="10"/>
    <s v="ANCILLARY SERVICES"/>
    <x v="0"/>
    <s v="RC_INIT_PROP18_16RATES"/>
    <x v="153"/>
  </r>
  <r>
    <x v="19"/>
    <n v="1232.4000000000001"/>
    <x v="2"/>
    <x v="11"/>
    <s v="ANCILLARY SERVICES"/>
    <x v="0"/>
    <s v="RC_INIT_PROP18_16RATES"/>
    <x v="153"/>
  </r>
  <r>
    <x v="19"/>
    <n v="2812.05"/>
    <x v="0"/>
    <x v="3"/>
    <s v="ANCILLARY SERVICES"/>
    <x v="0"/>
    <s v="RC_INIT_PROP18_16RATES"/>
    <x v="154"/>
  </r>
  <r>
    <x v="19"/>
    <n v="2814.46"/>
    <x v="0"/>
    <x v="10"/>
    <s v="ANCILLARY SERVICES"/>
    <x v="0"/>
    <s v="RC_INIT_PROP18_16RATES"/>
    <x v="154"/>
  </r>
  <r>
    <x v="19"/>
    <n v="3311.45"/>
    <x v="0"/>
    <x v="11"/>
    <s v="ANCILLARY SERVICES"/>
    <x v="0"/>
    <s v="RC_INIT_PROP18_16RATES"/>
    <x v="154"/>
  </r>
  <r>
    <x v="19"/>
    <n v="2772.94"/>
    <x v="1"/>
    <x v="4"/>
    <s v="ANCILLARY SERVICES"/>
    <x v="0"/>
    <s v="RC_INIT_PROP18_16RATES"/>
    <x v="154"/>
  </r>
  <r>
    <x v="19"/>
    <n v="3167.46"/>
    <x v="1"/>
    <x v="5"/>
    <s v="ANCILLARY SERVICES"/>
    <x v="0"/>
    <s v="RC_INIT_PROP18_16RATES"/>
    <x v="154"/>
  </r>
  <r>
    <x v="19"/>
    <n v="2845.48"/>
    <x v="1"/>
    <x v="6"/>
    <s v="ANCILLARY SERVICES"/>
    <x v="0"/>
    <s v="RC_INIT_PROP18_16RATES"/>
    <x v="154"/>
  </r>
  <r>
    <x v="21"/>
    <n v="5901"/>
    <x v="1"/>
    <x v="7"/>
    <s v="ANCILLARY SERVICES"/>
    <x v="1"/>
    <s v="RC_INIT_PROP18_16RATES"/>
    <x v="154"/>
  </r>
  <r>
    <x v="19"/>
    <n v="3225.14"/>
    <x v="2"/>
    <x v="0"/>
    <s v="ANCILLARY SERVICES"/>
    <x v="0"/>
    <s v="RC_INIT_PROP18_16RATES"/>
    <x v="154"/>
  </r>
  <r>
    <x v="19"/>
    <n v="3031.96"/>
    <x v="2"/>
    <x v="1"/>
    <s v="ANCILLARY SERVICES"/>
    <x v="0"/>
    <s v="RC_INIT_PROP18_16RATES"/>
    <x v="154"/>
  </r>
  <r>
    <x v="20"/>
    <n v="847.33"/>
    <x v="2"/>
    <x v="7"/>
    <s v="ANCILLARY SERVICES"/>
    <x v="10"/>
    <s v="RC_INIT_PROP18_16RATES"/>
    <x v="154"/>
  </r>
  <r>
    <x v="21"/>
    <n v="7430.5"/>
    <x v="2"/>
    <x v="9"/>
    <s v="ANCILLARY SERVICES"/>
    <x v="1"/>
    <s v="RC_INIT_PROP18_16RATES"/>
    <x v="154"/>
  </r>
  <r>
    <x v="49"/>
    <n v="35000"/>
    <x v="1"/>
    <x v="0"/>
    <s v="FIBER AND PCS"/>
    <x v="23"/>
    <s v="RC_INIT_PROP18_16RATES"/>
    <x v="204"/>
  </r>
  <r>
    <x v="19"/>
    <n v="10304.959999999999"/>
    <x v="0"/>
    <x v="4"/>
    <s v="ANCILLARY SERVICES"/>
    <x v="0"/>
    <s v="RC_INIT_PROP18_16RATES"/>
    <x v="155"/>
  </r>
  <r>
    <x v="19"/>
    <n v="11951.68"/>
    <x v="0"/>
    <x v="5"/>
    <s v="ANCILLARY SERVICES"/>
    <x v="0"/>
    <s v="RC_INIT_PROP18_16RATES"/>
    <x v="155"/>
  </r>
  <r>
    <x v="0"/>
    <n v="9304.6299999999992"/>
    <x v="0"/>
    <x v="7"/>
    <s v="ANCILLARY SERVICES"/>
    <x v="0"/>
    <s v="RC_INIT_PROP18_16RATES"/>
    <x v="155"/>
  </r>
  <r>
    <x v="21"/>
    <n v="34611.5"/>
    <x v="0"/>
    <x v="2"/>
    <s v="ANCILLARY SERVICES"/>
    <x v="1"/>
    <s v="RC_INIT_PROP18_16RATES"/>
    <x v="155"/>
  </r>
  <r>
    <x v="21"/>
    <n v="33565.699999999997"/>
    <x v="0"/>
    <x v="7"/>
    <s v="ANCILLARY SERVICES"/>
    <x v="1"/>
    <s v="RC_INIT_PROP18_16RATES"/>
    <x v="155"/>
  </r>
  <r>
    <x v="12"/>
    <n v="172896.22"/>
    <x v="0"/>
    <x v="9"/>
    <s v="NETWORK"/>
    <x v="7"/>
    <s v="RC_INIT_PROP18_16RATES"/>
    <x v="155"/>
  </r>
  <r>
    <x v="19"/>
    <n v="11926.31"/>
    <x v="1"/>
    <x v="0"/>
    <s v="ANCILLARY SERVICES"/>
    <x v="0"/>
    <s v="RC_INIT_PROP18_16RATES"/>
    <x v="155"/>
  </r>
  <r>
    <x v="0"/>
    <n v="10181.11"/>
    <x v="1"/>
    <x v="9"/>
    <s v="ANCILLARY SERVICES"/>
    <x v="0"/>
    <s v="RC_INIT_PROP18_16RATES"/>
    <x v="155"/>
  </r>
  <r>
    <x v="21"/>
    <n v="27156.85"/>
    <x v="1"/>
    <x v="11"/>
    <s v="ANCILLARY SERVICES"/>
    <x v="1"/>
    <s v="RC_INIT_PROP18_16RATES"/>
    <x v="155"/>
  </r>
  <r>
    <x v="21"/>
    <n v="34966.75"/>
    <x v="1"/>
    <x v="9"/>
    <s v="ANCILLARY SERVICES"/>
    <x v="1"/>
    <s v="RC_INIT_PROP18_16RATES"/>
    <x v="155"/>
  </r>
  <r>
    <x v="12"/>
    <n v="160197.76000000001"/>
    <x v="1"/>
    <x v="8"/>
    <s v="NETWORK"/>
    <x v="7"/>
    <s v="RC_INIT_PROP18_16RATES"/>
    <x v="155"/>
  </r>
  <r>
    <x v="19"/>
    <n v="10241.75"/>
    <x v="2"/>
    <x v="3"/>
    <s v="ANCILLARY SERVICES"/>
    <x v="0"/>
    <s v="RC_INIT_PROP18_16RATES"/>
    <x v="155"/>
  </r>
  <r>
    <x v="0"/>
    <n v="11613.89"/>
    <x v="2"/>
    <x v="8"/>
    <s v="ANCILLARY SERVICES"/>
    <x v="0"/>
    <s v="RC_INIT_PROP18_16RATES"/>
    <x v="155"/>
  </r>
  <r>
    <x v="21"/>
    <n v="30510.9"/>
    <x v="2"/>
    <x v="6"/>
    <s v="ANCILLARY SERVICES"/>
    <x v="1"/>
    <s v="RC_INIT_PROP18_16RATES"/>
    <x v="155"/>
  </r>
  <r>
    <x v="21"/>
    <n v="32411.75"/>
    <x v="2"/>
    <x v="8"/>
    <s v="ANCILLARY SERVICES"/>
    <x v="1"/>
    <s v="RC_INIT_PROP18_16RATES"/>
    <x v="155"/>
  </r>
  <r>
    <x v="12"/>
    <n v="172488.5"/>
    <x v="2"/>
    <x v="2"/>
    <s v="NETWORK"/>
    <x v="7"/>
    <s v="RC_INIT_PROP18_16RATES"/>
    <x v="155"/>
  </r>
  <r>
    <x v="12"/>
    <n v="167274.82"/>
    <x v="2"/>
    <x v="7"/>
    <s v="NETWORK"/>
    <x v="7"/>
    <s v="RC_INIT_PROP18_16RATES"/>
    <x v="155"/>
  </r>
  <r>
    <x v="63"/>
    <n v="13220"/>
    <x v="1"/>
    <x v="2"/>
    <s v="OTHER REVENUES &amp; CREDITS"/>
    <x v="12"/>
    <s v="RC_INIT_PROP18_16RATES"/>
    <x v="251"/>
  </r>
  <r>
    <x v="0"/>
    <n v="5226.21"/>
    <x v="0"/>
    <x v="6"/>
    <s v="ANCILLARY SERVICES"/>
    <x v="0"/>
    <s v="RC_INIT_PROP18_16RATES"/>
    <x v="156"/>
  </r>
  <r>
    <x v="0"/>
    <n v="6087.68"/>
    <x v="0"/>
    <x v="8"/>
    <s v="ANCILLARY SERVICES"/>
    <x v="0"/>
    <s v="RC_INIT_PROP18_16RATES"/>
    <x v="156"/>
  </r>
  <r>
    <x v="20"/>
    <n v="2154.54"/>
    <x v="0"/>
    <x v="10"/>
    <s v="ANCILLARY SERVICES"/>
    <x v="10"/>
    <s v="RC_INIT_PROP18_16RATES"/>
    <x v="156"/>
  </r>
  <r>
    <x v="20"/>
    <n v="2299.41"/>
    <x v="0"/>
    <x v="11"/>
    <s v="ANCILLARY SERVICES"/>
    <x v="10"/>
    <s v="RC_INIT_PROP18_16RATES"/>
    <x v="156"/>
  </r>
  <r>
    <x v="20"/>
    <n v="2300.92"/>
    <x v="0"/>
    <x v="9"/>
    <s v="ANCILLARY SERVICES"/>
    <x v="10"/>
    <s v="RC_INIT_PROP18_16RATES"/>
    <x v="156"/>
  </r>
  <r>
    <x v="21"/>
    <n v="9471.35"/>
    <x v="0"/>
    <x v="5"/>
    <s v="ANCILLARY SERVICES"/>
    <x v="1"/>
    <s v="RC_INIT_PROP18_16RATES"/>
    <x v="156"/>
  </r>
  <r>
    <x v="21"/>
    <n v="9826.25"/>
    <x v="0"/>
    <x v="6"/>
    <s v="ANCILLARY SERVICES"/>
    <x v="1"/>
    <s v="RC_INIT_PROP18_16RATES"/>
    <x v="156"/>
  </r>
  <r>
    <x v="21"/>
    <n v="9510.2000000000007"/>
    <x v="0"/>
    <x v="8"/>
    <s v="ANCILLARY SERVICES"/>
    <x v="1"/>
    <s v="RC_INIT_PROP18_16RATES"/>
    <x v="156"/>
  </r>
  <r>
    <x v="12"/>
    <n v="12993.42"/>
    <x v="0"/>
    <x v="1"/>
    <s v="NETWORK"/>
    <x v="7"/>
    <s v="RC_INIT_PROP18_16RATES"/>
    <x v="156"/>
  </r>
  <r>
    <x v="12"/>
    <n v="48451.61"/>
    <x v="0"/>
    <x v="2"/>
    <s v="NETWORK"/>
    <x v="7"/>
    <s v="RC_INIT_PROP18_16RATES"/>
    <x v="156"/>
  </r>
  <r>
    <x v="12"/>
    <n v="46950.84"/>
    <x v="0"/>
    <x v="7"/>
    <s v="NETWORK"/>
    <x v="7"/>
    <s v="RC_INIT_PROP18_16RATES"/>
    <x v="156"/>
  </r>
  <r>
    <x v="0"/>
    <n v="5291.48"/>
    <x v="1"/>
    <x v="1"/>
    <s v="ANCILLARY SERVICES"/>
    <x v="0"/>
    <s v="RC_INIT_PROP18_16RATES"/>
    <x v="156"/>
  </r>
  <r>
    <x v="0"/>
    <n v="5850.83"/>
    <x v="1"/>
    <x v="2"/>
    <s v="ANCILLARY SERVICES"/>
    <x v="0"/>
    <s v="RC_INIT_PROP18_16RATES"/>
    <x v="156"/>
  </r>
  <r>
    <x v="0"/>
    <n v="4570.75"/>
    <x v="1"/>
    <x v="7"/>
    <s v="ANCILLARY SERVICES"/>
    <x v="0"/>
    <s v="RC_INIT_PROP18_16RATES"/>
    <x v="156"/>
  </r>
  <r>
    <x v="20"/>
    <n v="2354.7600000000002"/>
    <x v="1"/>
    <x v="5"/>
    <s v="ANCILLARY SERVICES"/>
    <x v="10"/>
    <s v="RC_INIT_PROP18_16RATES"/>
    <x v="156"/>
  </r>
  <r>
    <x v="20"/>
    <n v="1976.66"/>
    <x v="1"/>
    <x v="6"/>
    <s v="ANCILLARY SERVICES"/>
    <x v="10"/>
    <s v="RC_INIT_PROP18_16RATES"/>
    <x v="156"/>
  </r>
  <r>
    <x v="20"/>
    <n v="2320.0300000000002"/>
    <x v="1"/>
    <x v="8"/>
    <s v="ANCILLARY SERVICES"/>
    <x v="10"/>
    <s v="RC_INIT_PROP18_16RATES"/>
    <x v="156"/>
  </r>
  <r>
    <x v="21"/>
    <n v="9470.2999999999993"/>
    <x v="1"/>
    <x v="0"/>
    <s v="ANCILLARY SERVICES"/>
    <x v="1"/>
    <s v="RC_INIT_PROP18_16RATES"/>
    <x v="156"/>
  </r>
  <r>
    <x v="21"/>
    <n v="9585.4500000000007"/>
    <x v="1"/>
    <x v="1"/>
    <s v="ANCILLARY SERVICES"/>
    <x v="1"/>
    <s v="RC_INIT_PROP18_16RATES"/>
    <x v="156"/>
  </r>
  <r>
    <x v="21"/>
    <n v="9774.1"/>
    <x v="1"/>
    <x v="2"/>
    <s v="ANCILLARY SERVICES"/>
    <x v="1"/>
    <s v="RC_INIT_PROP18_16RATES"/>
    <x v="156"/>
  </r>
  <r>
    <x v="12"/>
    <n v="48042.15"/>
    <x v="1"/>
    <x v="10"/>
    <s v="NETWORK"/>
    <x v="7"/>
    <s v="RC_INIT_PROP18_16RATES"/>
    <x v="156"/>
  </r>
  <r>
    <x v="12"/>
    <n v="44764.74"/>
    <x v="1"/>
    <x v="11"/>
    <s v="NETWORK"/>
    <x v="7"/>
    <s v="RC_INIT_PROP18_16RATES"/>
    <x v="156"/>
  </r>
  <r>
    <x v="12"/>
    <n v="46975.13"/>
    <x v="1"/>
    <x v="9"/>
    <s v="NETWORK"/>
    <x v="7"/>
    <s v="RC_INIT_PROP18_16RATES"/>
    <x v="156"/>
  </r>
  <r>
    <x v="0"/>
    <n v="4800.2299999999996"/>
    <x v="2"/>
    <x v="10"/>
    <s v="ANCILLARY SERVICES"/>
    <x v="0"/>
    <s v="RC_INIT_PROP18_16RATES"/>
    <x v="156"/>
  </r>
  <r>
    <x v="0"/>
    <n v="5587.29"/>
    <x v="2"/>
    <x v="11"/>
    <s v="ANCILLARY SERVICES"/>
    <x v="0"/>
    <s v="RC_INIT_PROP18_16RATES"/>
    <x v="156"/>
  </r>
  <r>
    <x v="0"/>
    <n v="5238.0600000000004"/>
    <x v="2"/>
    <x v="9"/>
    <s v="ANCILLARY SERVICES"/>
    <x v="0"/>
    <s v="RC_INIT_PROP18_16RATES"/>
    <x v="156"/>
  </r>
  <r>
    <x v="20"/>
    <n v="2373.33"/>
    <x v="2"/>
    <x v="0"/>
    <s v="ANCILLARY SERVICES"/>
    <x v="10"/>
    <s v="RC_INIT_PROP18_16RATES"/>
    <x v="156"/>
  </r>
  <r>
    <x v="20"/>
    <n v="1978.09"/>
    <x v="2"/>
    <x v="1"/>
    <s v="ANCILLARY SERVICES"/>
    <x v="10"/>
    <s v="RC_INIT_PROP18_16RATES"/>
    <x v="156"/>
  </r>
  <r>
    <x v="19"/>
    <n v="2602.15"/>
    <x v="0"/>
    <x v="11"/>
    <s v="ANCILLARY SERVICES"/>
    <x v="0"/>
    <s v="FY 2017 SOY"/>
    <x v="12"/>
  </r>
  <r>
    <x v="0"/>
    <n v="2385.31"/>
    <x v="0"/>
    <x v="11"/>
    <s v="ANCILLARY SERVICES"/>
    <x v="0"/>
    <s v="FY 2017 SOY"/>
    <x v="12"/>
  </r>
  <r>
    <x v="0"/>
    <n v="2218.31"/>
    <x v="0"/>
    <x v="9"/>
    <s v="ANCILLARY SERVICES"/>
    <x v="0"/>
    <s v="FY 2017 SOY"/>
    <x v="12"/>
  </r>
  <r>
    <x v="21"/>
    <n v="12904.5"/>
    <x v="0"/>
    <x v="3"/>
    <s v="ANCILLARY SERVICES"/>
    <x v="1"/>
    <s v="FY 2017 SOY"/>
    <x v="12"/>
  </r>
  <r>
    <x v="21"/>
    <n v="13164.55"/>
    <x v="0"/>
    <x v="10"/>
    <s v="ANCILLARY SERVICES"/>
    <x v="1"/>
    <s v="FY 2017 SOY"/>
    <x v="12"/>
  </r>
  <r>
    <x v="21"/>
    <n v="10586.45"/>
    <x v="0"/>
    <x v="11"/>
    <s v="ANCILLARY SERVICES"/>
    <x v="1"/>
    <s v="FY 2017 SOY"/>
    <x v="12"/>
  </r>
  <r>
    <x v="21"/>
    <n v="13258"/>
    <x v="0"/>
    <x v="9"/>
    <s v="ANCILLARY SERVICES"/>
    <x v="1"/>
    <s v="FY 2017 SOY"/>
    <x v="12"/>
  </r>
  <r>
    <x v="12"/>
    <n v="68223.67"/>
    <x v="0"/>
    <x v="0"/>
    <s v="NETWORK"/>
    <x v="7"/>
    <s v="FY 2017 SOY"/>
    <x v="12"/>
  </r>
  <r>
    <x v="12"/>
    <n v="59345.68"/>
    <x v="0"/>
    <x v="1"/>
    <s v="NETWORK"/>
    <x v="7"/>
    <s v="FY 2017 SOY"/>
    <x v="12"/>
  </r>
  <r>
    <x v="12"/>
    <n v="54727.11"/>
    <x v="0"/>
    <x v="2"/>
    <s v="NETWORK"/>
    <x v="7"/>
    <s v="FY 2017 SOY"/>
    <x v="12"/>
  </r>
  <r>
    <x v="12"/>
    <n v="58939.69"/>
    <x v="0"/>
    <x v="7"/>
    <s v="NETWORK"/>
    <x v="7"/>
    <s v="FY 2017 SOY"/>
    <x v="12"/>
  </r>
  <r>
    <x v="19"/>
    <n v="34796.019999999997"/>
    <x v="0"/>
    <x v="3"/>
    <s v="ANCILLARY SERVICES"/>
    <x v="0"/>
    <s v="FY 2017 SOY"/>
    <x v="13"/>
  </r>
  <r>
    <x v="19"/>
    <n v="35737.730000000003"/>
    <x v="0"/>
    <x v="10"/>
    <s v="ANCILLARY SERVICES"/>
    <x v="0"/>
    <s v="FY 2017 SOY"/>
    <x v="13"/>
  </r>
  <r>
    <x v="0"/>
    <n v="32759.58"/>
    <x v="0"/>
    <x v="10"/>
    <s v="ANCILLARY SERVICES"/>
    <x v="0"/>
    <s v="FY 2017 SOY"/>
    <x v="13"/>
  </r>
  <r>
    <x v="0"/>
    <n v="36229.26"/>
    <x v="0"/>
    <x v="11"/>
    <s v="ANCILLARY SERVICES"/>
    <x v="0"/>
    <s v="FY 2017 SOY"/>
    <x v="13"/>
  </r>
  <r>
    <x v="0"/>
    <n v="33692.74"/>
    <x v="0"/>
    <x v="9"/>
    <s v="ANCILLARY SERVICES"/>
    <x v="0"/>
    <s v="FY 2017 SOY"/>
    <x v="13"/>
  </r>
  <r>
    <x v="20"/>
    <n v="15886.22"/>
    <x v="0"/>
    <x v="0"/>
    <s v="ANCILLARY SERVICES"/>
    <x v="10"/>
    <s v="FY 2017 SOY"/>
    <x v="13"/>
  </r>
  <r>
    <x v="20"/>
    <n v="14200.16"/>
    <x v="0"/>
    <x v="1"/>
    <s v="ANCILLARY SERVICES"/>
    <x v="10"/>
    <s v="FY 2017 SOY"/>
    <x v="13"/>
  </r>
  <r>
    <x v="20"/>
    <n v="11694.24"/>
    <x v="0"/>
    <x v="2"/>
    <s v="ANCILLARY SERVICES"/>
    <x v="10"/>
    <s v="FY 2017 SOY"/>
    <x v="13"/>
  </r>
  <r>
    <x v="21"/>
    <n v="69704.25"/>
    <x v="0"/>
    <x v="3"/>
    <s v="ANCILLARY SERVICES"/>
    <x v="1"/>
    <s v="FY 2017 SOY"/>
    <x v="13"/>
  </r>
  <r>
    <x v="21"/>
    <n v="75889.100000000006"/>
    <x v="0"/>
    <x v="10"/>
    <s v="ANCILLARY SERVICES"/>
    <x v="1"/>
    <s v="FY 2017 SOY"/>
    <x v="13"/>
  </r>
  <r>
    <x v="21"/>
    <n v="51872.45"/>
    <x v="0"/>
    <x v="11"/>
    <s v="ANCILLARY SERVICES"/>
    <x v="1"/>
    <s v="FY 2017 SOY"/>
    <x v="13"/>
  </r>
  <r>
    <x v="52"/>
    <n v="5050"/>
    <x v="0"/>
    <x v="0"/>
    <s v="FIBER AND PCS"/>
    <x v="24"/>
    <s v="FY 2017 SOY"/>
    <x v="13"/>
  </r>
  <r>
    <x v="52"/>
    <n v="5050"/>
    <x v="0"/>
    <x v="1"/>
    <s v="FIBER AND PCS"/>
    <x v="24"/>
    <s v="FY 2017 SOY"/>
    <x v="13"/>
  </r>
  <r>
    <x v="12"/>
    <n v="388664.29"/>
    <x v="0"/>
    <x v="0"/>
    <s v="NETWORK"/>
    <x v="7"/>
    <s v="FY 2017 SOY"/>
    <x v="13"/>
  </r>
  <r>
    <x v="12"/>
    <n v="322123.57"/>
    <x v="0"/>
    <x v="1"/>
    <s v="NETWORK"/>
    <x v="7"/>
    <s v="FY 2017 SOY"/>
    <x v="13"/>
  </r>
  <r>
    <x v="12"/>
    <n v="242974.61"/>
    <x v="0"/>
    <x v="2"/>
    <s v="NETWORK"/>
    <x v="7"/>
    <s v="FY 2017 SOY"/>
    <x v="13"/>
  </r>
  <r>
    <x v="26"/>
    <n v="2408"/>
    <x v="0"/>
    <x v="0"/>
    <s v="ANCILLARY SERVICES"/>
    <x v="1"/>
    <s v="FY 2017 SOY"/>
    <x v="14"/>
  </r>
  <r>
    <x v="26"/>
    <n v="2408"/>
    <x v="0"/>
    <x v="1"/>
    <s v="ANCILLARY SERVICES"/>
    <x v="1"/>
    <s v="FY 2017 SOY"/>
    <x v="14"/>
  </r>
  <r>
    <x v="26"/>
    <n v="2408"/>
    <x v="0"/>
    <x v="2"/>
    <s v="ANCILLARY SERVICES"/>
    <x v="1"/>
    <s v="FY 2017 SOY"/>
    <x v="14"/>
  </r>
  <r>
    <x v="27"/>
    <n v="11912"/>
    <x v="0"/>
    <x v="9"/>
    <s v="NETWORK"/>
    <x v="11"/>
    <s v="FY 2017 SOY"/>
    <x v="14"/>
  </r>
  <r>
    <x v="0"/>
    <n v="45.58"/>
    <x v="0"/>
    <x v="0"/>
    <s v="ANCILLARY SERVICES"/>
    <x v="0"/>
    <s v="FY 2017 SOY"/>
    <x v="15"/>
  </r>
  <r>
    <x v="0"/>
    <n v="46.05"/>
    <x v="0"/>
    <x v="1"/>
    <s v="ANCILLARY SERVICES"/>
    <x v="0"/>
    <s v="FY 2017 SOY"/>
    <x v="15"/>
  </r>
  <r>
    <x v="12"/>
    <n v="792.9"/>
    <x v="0"/>
    <x v="4"/>
    <s v="NETWORK"/>
    <x v="7"/>
    <s v="FY 2017 SOY"/>
    <x v="15"/>
  </r>
  <r>
    <x v="0"/>
    <n v="2014.73"/>
    <x v="0"/>
    <x v="4"/>
    <s v="ANCILLARY SERVICES"/>
    <x v="0"/>
    <s v="FY 2017 SOY"/>
    <x v="16"/>
  </r>
  <r>
    <x v="0"/>
    <n v="2409.27"/>
    <x v="0"/>
    <x v="5"/>
    <s v="ANCILLARY SERVICES"/>
    <x v="0"/>
    <s v="FY 2017 SOY"/>
    <x v="16"/>
  </r>
  <r>
    <x v="36"/>
    <n v="15220.83"/>
    <x v="0"/>
    <x v="0"/>
    <s v="DELIVERY"/>
    <x v="17"/>
    <s v="FY 2017 SOY"/>
    <x v="16"/>
  </r>
  <r>
    <x v="36"/>
    <n v="12793.46"/>
    <x v="0"/>
    <x v="1"/>
    <s v="DELIVERY"/>
    <x v="17"/>
    <s v="FY 2017 SOY"/>
    <x v="16"/>
  </r>
  <r>
    <x v="36"/>
    <n v="13186.67"/>
    <x v="0"/>
    <x v="2"/>
    <s v="DELIVERY"/>
    <x v="17"/>
    <s v="FY 2017 SOY"/>
    <x v="16"/>
  </r>
  <r>
    <x v="36"/>
    <n v="13168.68"/>
    <x v="0"/>
    <x v="7"/>
    <s v="DELIVERY"/>
    <x v="17"/>
    <s v="FY 2017 SOY"/>
    <x v="16"/>
  </r>
  <r>
    <x v="0"/>
    <n v="1593.72"/>
    <x v="0"/>
    <x v="3"/>
    <s v="ANCILLARY SERVICES"/>
    <x v="0"/>
    <s v="FY 2017 SOY"/>
    <x v="17"/>
  </r>
  <r>
    <x v="36"/>
    <n v="10977.76"/>
    <x v="0"/>
    <x v="4"/>
    <s v="DELIVERY"/>
    <x v="17"/>
    <s v="FY 2017 SOY"/>
    <x v="17"/>
  </r>
  <r>
    <x v="36"/>
    <n v="17252.41"/>
    <x v="0"/>
    <x v="5"/>
    <s v="DELIVERY"/>
    <x v="17"/>
    <s v="FY 2017 SOY"/>
    <x v="17"/>
  </r>
  <r>
    <x v="36"/>
    <n v="12148.39"/>
    <x v="0"/>
    <x v="6"/>
    <s v="DELIVERY"/>
    <x v="17"/>
    <s v="FY 2017 SOY"/>
    <x v="17"/>
  </r>
  <r>
    <x v="36"/>
    <n v="8062.09"/>
    <x v="0"/>
    <x v="8"/>
    <s v="DELIVERY"/>
    <x v="17"/>
    <s v="FY 2017 SOY"/>
    <x v="17"/>
  </r>
  <r>
    <x v="36"/>
    <n v="7977.28"/>
    <x v="0"/>
    <x v="4"/>
    <s v="DELIVERY"/>
    <x v="17"/>
    <s v="FY 2017 SOY"/>
    <x v="19"/>
  </r>
  <r>
    <x v="36"/>
    <n v="10202.9"/>
    <x v="0"/>
    <x v="5"/>
    <s v="DELIVERY"/>
    <x v="17"/>
    <s v="FY 2017 SOY"/>
    <x v="19"/>
  </r>
  <r>
    <x v="36"/>
    <n v="7221.7"/>
    <x v="0"/>
    <x v="6"/>
    <s v="DELIVERY"/>
    <x v="17"/>
    <s v="FY 2017 SOY"/>
    <x v="19"/>
  </r>
  <r>
    <x v="47"/>
    <n v="-2082"/>
    <x v="0"/>
    <x v="8"/>
    <s v="NETWORK"/>
    <x v="7"/>
    <s v="FY 2017 SOY"/>
    <x v="19"/>
  </r>
  <r>
    <x v="19"/>
    <n v="1642.8"/>
    <x v="0"/>
    <x v="9"/>
    <s v="ANCILLARY SERVICES"/>
    <x v="0"/>
    <s v="FY 2017 SOY"/>
    <x v="20"/>
  </r>
  <r>
    <x v="12"/>
    <n v="27072.94"/>
    <x v="0"/>
    <x v="7"/>
    <s v="NETWORK"/>
    <x v="7"/>
    <s v="FY 2017 SOY"/>
    <x v="20"/>
  </r>
  <r>
    <x v="19"/>
    <n v="574.28"/>
    <x v="0"/>
    <x v="8"/>
    <s v="ANCILLARY SERVICES"/>
    <x v="0"/>
    <s v="FY 2017 SOY"/>
    <x v="21"/>
  </r>
  <r>
    <x v="36"/>
    <n v="3464.36"/>
    <x v="0"/>
    <x v="4"/>
    <s v="DELIVERY"/>
    <x v="17"/>
    <s v="FY 2017 SOY"/>
    <x v="21"/>
  </r>
  <r>
    <x v="36"/>
    <n v="4637.57"/>
    <x v="0"/>
    <x v="5"/>
    <s v="DELIVERY"/>
    <x v="17"/>
    <s v="FY 2017 SOY"/>
    <x v="21"/>
  </r>
  <r>
    <x v="12"/>
    <n v="5881.65"/>
    <x v="0"/>
    <x v="9"/>
    <s v="NETWORK"/>
    <x v="7"/>
    <s v="FY 2017 SOY"/>
    <x v="21"/>
  </r>
  <r>
    <x v="28"/>
    <n v="89"/>
    <x v="0"/>
    <x v="6"/>
    <s v="OTHER REVENUES &amp; CREDITS"/>
    <x v="12"/>
    <s v="FY 2017 SOY"/>
    <x v="21"/>
  </r>
  <r>
    <x v="28"/>
    <n v="89"/>
    <x v="0"/>
    <x v="8"/>
    <s v="OTHER REVENUES &amp; CREDITS"/>
    <x v="12"/>
    <s v="FY 2017 SOY"/>
    <x v="21"/>
  </r>
  <r>
    <x v="19"/>
    <n v="8164.87"/>
    <x v="0"/>
    <x v="2"/>
    <s v="ANCILLARY SERVICES"/>
    <x v="0"/>
    <s v="FY 2017 SOY"/>
    <x v="23"/>
  </r>
  <r>
    <x v="19"/>
    <n v="6380.45"/>
    <x v="0"/>
    <x v="7"/>
    <s v="ANCILLARY SERVICES"/>
    <x v="0"/>
    <s v="FY 2017 SOY"/>
    <x v="23"/>
  </r>
  <r>
    <x v="21"/>
    <n v="8976.7999999999993"/>
    <x v="0"/>
    <x v="7"/>
    <s v="ANCILLARY SERVICES"/>
    <x v="1"/>
    <s v="FY 2017 SOY"/>
    <x v="23"/>
  </r>
  <r>
    <x v="12"/>
    <n v="45063.16"/>
    <x v="0"/>
    <x v="8"/>
    <s v="NETWORK"/>
    <x v="7"/>
    <s v="FY 2017 SOY"/>
    <x v="23"/>
  </r>
  <r>
    <x v="47"/>
    <n v="-5739.38"/>
    <x v="0"/>
    <x v="1"/>
    <s v="NETWORK"/>
    <x v="7"/>
    <s v="FY 2017 SOY"/>
    <x v="23"/>
  </r>
  <r>
    <x v="47"/>
    <n v="-5739.38"/>
    <x v="0"/>
    <x v="2"/>
    <s v="NETWORK"/>
    <x v="7"/>
    <s v="FY 2017 SOY"/>
    <x v="23"/>
  </r>
  <r>
    <x v="47"/>
    <n v="-5739.38"/>
    <x v="0"/>
    <x v="7"/>
    <s v="NETWORK"/>
    <x v="7"/>
    <s v="FY 2017 SOY"/>
    <x v="23"/>
  </r>
  <r>
    <x v="19"/>
    <n v="2000.24"/>
    <x v="0"/>
    <x v="11"/>
    <s v="ANCILLARY SERVICES"/>
    <x v="0"/>
    <s v="FY 2017 SOY"/>
    <x v="24"/>
  </r>
  <r>
    <x v="19"/>
    <n v="1860.2"/>
    <x v="0"/>
    <x v="9"/>
    <s v="ANCILLARY SERVICES"/>
    <x v="0"/>
    <s v="FY 2017 SOY"/>
    <x v="24"/>
  </r>
  <r>
    <x v="21"/>
    <n v="7721.35"/>
    <x v="0"/>
    <x v="9"/>
    <s v="ANCILLARY SERVICES"/>
    <x v="1"/>
    <s v="FY 2017 SOY"/>
    <x v="24"/>
  </r>
  <r>
    <x v="12"/>
    <n v="32430.62"/>
    <x v="0"/>
    <x v="2"/>
    <s v="NETWORK"/>
    <x v="7"/>
    <s v="FY 2017 SOY"/>
    <x v="24"/>
  </r>
  <r>
    <x v="20"/>
    <n v="2246.75"/>
    <x v="2"/>
    <x v="2"/>
    <s v="ANCILLARY SERVICES"/>
    <x v="10"/>
    <s v="RC_INIT_PROP18_16RATES"/>
    <x v="156"/>
  </r>
  <r>
    <x v="21"/>
    <n v="9589.2999999999993"/>
    <x v="2"/>
    <x v="3"/>
    <s v="ANCILLARY SERVICES"/>
    <x v="1"/>
    <s v="RC_INIT_PROP18_16RATES"/>
    <x v="156"/>
  </r>
  <r>
    <x v="21"/>
    <n v="9691.5"/>
    <x v="2"/>
    <x v="10"/>
    <s v="ANCILLARY SERVICES"/>
    <x v="1"/>
    <s v="RC_INIT_PROP18_16RATES"/>
    <x v="156"/>
  </r>
  <r>
    <x v="21"/>
    <n v="9030.35"/>
    <x v="2"/>
    <x v="11"/>
    <s v="ANCILLARY SERVICES"/>
    <x v="1"/>
    <s v="RC_INIT_PROP18_16RATES"/>
    <x v="156"/>
  </r>
  <r>
    <x v="12"/>
    <n v="46950.84"/>
    <x v="2"/>
    <x v="5"/>
    <s v="NETWORK"/>
    <x v="7"/>
    <s v="RC_INIT_PROP18_16RATES"/>
    <x v="156"/>
  </r>
  <r>
    <x v="12"/>
    <n v="46260.31"/>
    <x v="2"/>
    <x v="6"/>
    <s v="NETWORK"/>
    <x v="7"/>
    <s v="RC_INIT_PROP18_16RATES"/>
    <x v="156"/>
  </r>
  <r>
    <x v="12"/>
    <n v="47143.42"/>
    <x v="2"/>
    <x v="8"/>
    <s v="NETWORK"/>
    <x v="7"/>
    <s v="RC_INIT_PROP18_16RATES"/>
    <x v="156"/>
  </r>
  <r>
    <x v="49"/>
    <n v="16529"/>
    <x v="0"/>
    <x v="10"/>
    <s v="FIBER AND PCS"/>
    <x v="23"/>
    <s v="RC_INIT_PROP18_16RATES"/>
    <x v="157"/>
  </r>
  <r>
    <x v="49"/>
    <n v="16529"/>
    <x v="0"/>
    <x v="11"/>
    <s v="FIBER AND PCS"/>
    <x v="23"/>
    <s v="RC_INIT_PROP18_16RATES"/>
    <x v="157"/>
  </r>
  <r>
    <x v="49"/>
    <n v="16529"/>
    <x v="0"/>
    <x v="9"/>
    <s v="FIBER AND PCS"/>
    <x v="23"/>
    <s v="RC_INIT_PROP18_16RATES"/>
    <x v="157"/>
  </r>
  <r>
    <x v="49"/>
    <n v="16529"/>
    <x v="1"/>
    <x v="5"/>
    <s v="FIBER AND PCS"/>
    <x v="23"/>
    <s v="RC_INIT_PROP18_16RATES"/>
    <x v="157"/>
  </r>
  <r>
    <x v="49"/>
    <n v="16529"/>
    <x v="1"/>
    <x v="6"/>
    <s v="FIBER AND PCS"/>
    <x v="23"/>
    <s v="RC_INIT_PROP18_16RATES"/>
    <x v="157"/>
  </r>
  <r>
    <x v="49"/>
    <n v="16529"/>
    <x v="1"/>
    <x v="8"/>
    <s v="FIBER AND PCS"/>
    <x v="23"/>
    <s v="RC_INIT_PROP18_16RATES"/>
    <x v="157"/>
  </r>
  <r>
    <x v="49"/>
    <n v="16529"/>
    <x v="2"/>
    <x v="0"/>
    <s v="FIBER AND PCS"/>
    <x v="23"/>
    <s v="RC_INIT_PROP18_16RATES"/>
    <x v="157"/>
  </r>
  <r>
    <x v="49"/>
    <n v="16529"/>
    <x v="2"/>
    <x v="1"/>
    <s v="FIBER AND PCS"/>
    <x v="23"/>
    <s v="RC_INIT_PROP18_16RATES"/>
    <x v="157"/>
  </r>
  <r>
    <x v="49"/>
    <n v="16529"/>
    <x v="2"/>
    <x v="2"/>
    <s v="FIBER AND PCS"/>
    <x v="23"/>
    <s v="RC_INIT_PROP18_16RATES"/>
    <x v="157"/>
  </r>
  <r>
    <x v="49"/>
    <n v="16529"/>
    <x v="2"/>
    <x v="7"/>
    <s v="FIBER AND PCS"/>
    <x v="23"/>
    <s v="RC_INIT_PROP18_16RATES"/>
    <x v="157"/>
  </r>
  <r>
    <x v="0"/>
    <n v="318.64"/>
    <x v="0"/>
    <x v="11"/>
    <s v="ANCILLARY SERVICES"/>
    <x v="0"/>
    <s v="RC_INIT_PROP18_16RATES"/>
    <x v="158"/>
  </r>
  <r>
    <x v="0"/>
    <n v="298.02"/>
    <x v="0"/>
    <x v="9"/>
    <s v="ANCILLARY SERVICES"/>
    <x v="0"/>
    <s v="RC_INIT_PROP18_16RATES"/>
    <x v="158"/>
  </r>
  <r>
    <x v="21"/>
    <n v="2071.3000000000002"/>
    <x v="0"/>
    <x v="3"/>
    <s v="ANCILLARY SERVICES"/>
    <x v="1"/>
    <s v="RC_INIT_PROP18_16RATES"/>
    <x v="158"/>
  </r>
  <r>
    <x v="21"/>
    <n v="2026.15"/>
    <x v="0"/>
    <x v="10"/>
    <s v="ANCILLARY SERVICES"/>
    <x v="1"/>
    <s v="RC_INIT_PROP18_16RATES"/>
    <x v="158"/>
  </r>
  <r>
    <x v="21"/>
    <n v="1919.05"/>
    <x v="0"/>
    <x v="11"/>
    <s v="ANCILLARY SERVICES"/>
    <x v="1"/>
    <s v="RC_INIT_PROP18_16RATES"/>
    <x v="158"/>
  </r>
  <r>
    <x v="21"/>
    <n v="1956.5"/>
    <x v="0"/>
    <x v="9"/>
    <s v="ANCILLARY SERVICES"/>
    <x v="1"/>
    <s v="RC_INIT_PROP18_16RATES"/>
    <x v="158"/>
  </r>
  <r>
    <x v="12"/>
    <n v="8983.83"/>
    <x v="0"/>
    <x v="5"/>
    <s v="NETWORK"/>
    <x v="7"/>
    <s v="RC_INIT_PROP18_16RATES"/>
    <x v="158"/>
  </r>
  <r>
    <x v="12"/>
    <n v="8550.08"/>
    <x v="0"/>
    <x v="6"/>
    <s v="NETWORK"/>
    <x v="7"/>
    <s v="RC_INIT_PROP18_16RATES"/>
    <x v="158"/>
  </r>
  <r>
    <x v="12"/>
    <n v="9087.93"/>
    <x v="0"/>
    <x v="8"/>
    <s v="NETWORK"/>
    <x v="7"/>
    <s v="RC_INIT_PROP18_16RATES"/>
    <x v="158"/>
  </r>
  <r>
    <x v="0"/>
    <n v="273.8"/>
    <x v="1"/>
    <x v="6"/>
    <s v="ANCILLARY SERVICES"/>
    <x v="0"/>
    <s v="RC_INIT_PROP18_16RATES"/>
    <x v="158"/>
  </r>
  <r>
    <x v="0"/>
    <n v="322.07"/>
    <x v="1"/>
    <x v="8"/>
    <s v="ANCILLARY SERVICES"/>
    <x v="0"/>
    <s v="RC_INIT_PROP18_16RATES"/>
    <x v="158"/>
  </r>
  <r>
    <x v="21"/>
    <n v="1717.1"/>
    <x v="1"/>
    <x v="4"/>
    <s v="ANCILLARY SERVICES"/>
    <x v="1"/>
    <s v="RC_INIT_PROP18_16RATES"/>
    <x v="158"/>
  </r>
  <r>
    <x v="21"/>
    <n v="1812.3"/>
    <x v="1"/>
    <x v="5"/>
    <s v="ANCILLARY SERVICES"/>
    <x v="1"/>
    <s v="RC_INIT_PROP18_16RATES"/>
    <x v="158"/>
  </r>
  <r>
    <x v="21"/>
    <n v="1724.8"/>
    <x v="1"/>
    <x v="6"/>
    <s v="ANCILLARY SERVICES"/>
    <x v="1"/>
    <s v="RC_INIT_PROP18_16RATES"/>
    <x v="158"/>
  </r>
  <r>
    <x v="21"/>
    <n v="1833.3"/>
    <x v="1"/>
    <x v="8"/>
    <s v="ANCILLARY SERVICES"/>
    <x v="1"/>
    <s v="RC_INIT_PROP18_16RATES"/>
    <x v="158"/>
  </r>
  <r>
    <x v="12"/>
    <n v="9578.94"/>
    <x v="1"/>
    <x v="0"/>
    <s v="NETWORK"/>
    <x v="7"/>
    <s v="RC_INIT_PROP18_16RATES"/>
    <x v="158"/>
  </r>
  <r>
    <x v="12"/>
    <n v="9556.3799999999992"/>
    <x v="1"/>
    <x v="1"/>
    <s v="NETWORK"/>
    <x v="7"/>
    <s v="RC_INIT_PROP18_16RATES"/>
    <x v="158"/>
  </r>
  <r>
    <x v="12"/>
    <n v="9327.36"/>
    <x v="1"/>
    <x v="2"/>
    <s v="NETWORK"/>
    <x v="7"/>
    <s v="RC_INIT_PROP18_16RATES"/>
    <x v="158"/>
  </r>
  <r>
    <x v="12"/>
    <n v="9323.89"/>
    <x v="1"/>
    <x v="7"/>
    <s v="NETWORK"/>
    <x v="7"/>
    <s v="RC_INIT_PROP18_16RATES"/>
    <x v="158"/>
  </r>
  <r>
    <x v="0"/>
    <n v="291.75"/>
    <x v="2"/>
    <x v="1"/>
    <s v="ANCILLARY SERVICES"/>
    <x v="0"/>
    <s v="RC_INIT_PROP18_16RATES"/>
    <x v="158"/>
  </r>
  <r>
    <x v="0"/>
    <n v="322.52999999999997"/>
    <x v="2"/>
    <x v="2"/>
    <s v="ANCILLARY SERVICES"/>
    <x v="0"/>
    <s v="RC_INIT_PROP18_16RATES"/>
    <x v="158"/>
  </r>
  <r>
    <x v="0"/>
    <n v="253.55"/>
    <x v="2"/>
    <x v="7"/>
    <s v="ANCILLARY SERVICES"/>
    <x v="0"/>
    <s v="RC_INIT_PROP18_16RATES"/>
    <x v="158"/>
  </r>
  <r>
    <x v="21"/>
    <n v="1932.35"/>
    <x v="2"/>
    <x v="0"/>
    <s v="ANCILLARY SERVICES"/>
    <x v="1"/>
    <s v="RC_INIT_PROP18_16RATES"/>
    <x v="158"/>
  </r>
  <r>
    <x v="21"/>
    <n v="1927.8"/>
    <x v="2"/>
    <x v="1"/>
    <s v="ANCILLARY SERVICES"/>
    <x v="1"/>
    <s v="RC_INIT_PROP18_16RATES"/>
    <x v="158"/>
  </r>
  <r>
    <x v="21"/>
    <n v="1881.6"/>
    <x v="2"/>
    <x v="2"/>
    <s v="ANCILLARY SERVICES"/>
    <x v="1"/>
    <s v="RC_INIT_PROP18_16RATES"/>
    <x v="158"/>
  </r>
  <r>
    <x v="12"/>
    <n v="10267.73"/>
    <x v="2"/>
    <x v="3"/>
    <s v="NETWORK"/>
    <x v="7"/>
    <s v="RC_INIT_PROP18_16RATES"/>
    <x v="158"/>
  </r>
  <r>
    <x v="12"/>
    <n v="10042.18"/>
    <x v="2"/>
    <x v="10"/>
    <s v="NETWORK"/>
    <x v="7"/>
    <s v="RC_INIT_PROP18_16RATES"/>
    <x v="158"/>
  </r>
  <r>
    <x v="12"/>
    <n v="9513.01"/>
    <x v="2"/>
    <x v="11"/>
    <s v="NETWORK"/>
    <x v="7"/>
    <s v="RC_INIT_PROP18_16RATES"/>
    <x v="158"/>
  </r>
  <r>
    <x v="12"/>
    <n v="9698.65"/>
    <x v="2"/>
    <x v="9"/>
    <s v="NETWORK"/>
    <x v="7"/>
    <s v="RC_INIT_PROP18_16RATES"/>
    <x v="158"/>
  </r>
  <r>
    <x v="9"/>
    <n v="310"/>
    <x v="0"/>
    <x v="9"/>
    <s v="OTHER REVENUES &amp; CREDITS"/>
    <x v="5"/>
    <s v="RC_INIT_PROP18_16RATES"/>
    <x v="159"/>
  </r>
  <r>
    <x v="9"/>
    <n v="310"/>
    <x v="1"/>
    <x v="8"/>
    <s v="OTHER REVENUES &amp; CREDITS"/>
    <x v="5"/>
    <s v="RC_INIT_PROP18_16RATES"/>
    <x v="159"/>
  </r>
  <r>
    <x v="9"/>
    <n v="310"/>
    <x v="2"/>
    <x v="2"/>
    <s v="OTHER REVENUES &amp; CREDITS"/>
    <x v="5"/>
    <s v="RC_INIT_PROP18_16RATES"/>
    <x v="159"/>
  </r>
  <r>
    <x v="9"/>
    <n v="310"/>
    <x v="2"/>
    <x v="7"/>
    <s v="OTHER REVENUES &amp; CREDITS"/>
    <x v="5"/>
    <s v="RC_INIT_PROP18_16RATES"/>
    <x v="159"/>
  </r>
  <r>
    <x v="19"/>
    <n v="1606.53"/>
    <x v="0"/>
    <x v="0"/>
    <s v="ANCILLARY SERVICES"/>
    <x v="0"/>
    <s v="RC_INIT_PROP18_16RATES"/>
    <x v="160"/>
  </r>
  <r>
    <x v="19"/>
    <n v="1528.64"/>
    <x v="0"/>
    <x v="1"/>
    <s v="ANCILLARY SERVICES"/>
    <x v="0"/>
    <s v="RC_INIT_PROP18_16RATES"/>
    <x v="160"/>
  </r>
  <r>
    <x v="19"/>
    <n v="1703.51"/>
    <x v="0"/>
    <x v="2"/>
    <s v="ANCILLARY SERVICES"/>
    <x v="0"/>
    <s v="RC_INIT_PROP18_16RATES"/>
    <x v="160"/>
  </r>
  <r>
    <x v="20"/>
    <n v="354.24"/>
    <x v="0"/>
    <x v="7"/>
    <s v="ANCILLARY SERVICES"/>
    <x v="10"/>
    <s v="RC_INIT_PROP18_16RATES"/>
    <x v="160"/>
  </r>
  <r>
    <x v="21"/>
    <n v="2240"/>
    <x v="0"/>
    <x v="9"/>
    <s v="ANCILLARY SERVICES"/>
    <x v="1"/>
    <s v="RC_INIT_PROP18_16RATES"/>
    <x v="160"/>
  </r>
  <r>
    <x v="19"/>
    <n v="1349.91"/>
    <x v="1"/>
    <x v="3"/>
    <s v="ANCILLARY SERVICES"/>
    <x v="0"/>
    <s v="RC_INIT_PROP18_16RATES"/>
    <x v="160"/>
  </r>
  <r>
    <x v="19"/>
    <n v="1326.08"/>
    <x v="1"/>
    <x v="10"/>
    <s v="ANCILLARY SERVICES"/>
    <x v="0"/>
    <s v="RC_INIT_PROP18_16RATES"/>
    <x v="160"/>
  </r>
  <r>
    <x v="19"/>
    <n v="1543.55"/>
    <x v="1"/>
    <x v="11"/>
    <s v="ANCILLARY SERVICES"/>
    <x v="0"/>
    <s v="RC_INIT_PROP18_16RATES"/>
    <x v="160"/>
  </r>
  <r>
    <x v="20"/>
    <n v="428.54"/>
    <x v="1"/>
    <x v="9"/>
    <s v="ANCILLARY SERVICES"/>
    <x v="10"/>
    <s v="RC_INIT_PROP18_16RATES"/>
    <x v="160"/>
  </r>
  <r>
    <x v="21"/>
    <n v="2174.9"/>
    <x v="1"/>
    <x v="8"/>
    <s v="ANCILLARY SERVICES"/>
    <x v="1"/>
    <s v="RC_INIT_PROP18_16RATES"/>
    <x v="160"/>
  </r>
  <r>
    <x v="19"/>
    <n v="1328.49"/>
    <x v="2"/>
    <x v="4"/>
    <s v="ANCILLARY SERVICES"/>
    <x v="0"/>
    <s v="RC_INIT_PROP18_16RATES"/>
    <x v="160"/>
  </r>
  <r>
    <x v="19"/>
    <n v="1551.53"/>
    <x v="2"/>
    <x v="5"/>
    <s v="ANCILLARY SERVICES"/>
    <x v="0"/>
    <s v="RC_INIT_PROP18_16RATES"/>
    <x v="160"/>
  </r>
  <r>
    <x v="19"/>
    <n v="1409.19"/>
    <x v="2"/>
    <x v="6"/>
    <s v="ANCILLARY SERVICES"/>
    <x v="0"/>
    <s v="RC_INIT_PROP18_16RATES"/>
    <x v="160"/>
  </r>
  <r>
    <x v="20"/>
    <n v="428.54"/>
    <x v="2"/>
    <x v="8"/>
    <s v="ANCILLARY SERVICES"/>
    <x v="10"/>
    <s v="RC_INIT_PROP18_16RATES"/>
    <x v="160"/>
  </r>
  <r>
    <x v="21"/>
    <n v="1934.8"/>
    <x v="2"/>
    <x v="2"/>
    <s v="ANCILLARY SERVICES"/>
    <x v="1"/>
    <s v="RC_INIT_PROP18_16RATES"/>
    <x v="160"/>
  </r>
  <r>
    <x v="21"/>
    <n v="2077.25"/>
    <x v="2"/>
    <x v="7"/>
    <s v="ANCILLARY SERVICES"/>
    <x v="1"/>
    <s v="RC_INIT_PROP18_16RATES"/>
    <x v="160"/>
  </r>
  <r>
    <x v="32"/>
    <n v="2940"/>
    <x v="0"/>
    <x v="3"/>
    <s v="OTHER REVENUES &amp; CREDITS"/>
    <x v="16"/>
    <s v="RC_INIT_PROP18_16RATES"/>
    <x v="161"/>
  </r>
  <r>
    <x v="32"/>
    <n v="2940"/>
    <x v="0"/>
    <x v="10"/>
    <s v="OTHER REVENUES &amp; CREDITS"/>
    <x v="16"/>
    <s v="RC_INIT_PROP18_16RATES"/>
    <x v="161"/>
  </r>
  <r>
    <x v="32"/>
    <n v="2940"/>
    <x v="1"/>
    <x v="4"/>
    <s v="OTHER REVENUES &amp; CREDITS"/>
    <x v="16"/>
    <s v="RC_INIT_PROP18_16RATES"/>
    <x v="161"/>
  </r>
  <r>
    <x v="32"/>
    <n v="2940"/>
    <x v="1"/>
    <x v="5"/>
    <s v="OTHER REVENUES &amp; CREDITS"/>
    <x v="16"/>
    <s v="RC_INIT_PROP18_16RATES"/>
    <x v="161"/>
  </r>
  <r>
    <x v="32"/>
    <n v="2940"/>
    <x v="2"/>
    <x v="0"/>
    <s v="OTHER REVENUES &amp; CREDITS"/>
    <x v="16"/>
    <s v="RC_INIT_PROP18_16RATES"/>
    <x v="161"/>
  </r>
  <r>
    <x v="32"/>
    <n v="150"/>
    <x v="2"/>
    <x v="7"/>
    <s v="OTHER REVENUES &amp; CREDITS"/>
    <x v="16"/>
    <s v="RC_INIT_PROP18_16RATES"/>
    <x v="254"/>
  </r>
  <r>
    <x v="0"/>
    <n v="443.64"/>
    <x v="0"/>
    <x v="5"/>
    <s v="ANCILLARY SERVICES"/>
    <x v="0"/>
    <s v="RC_INIT_PROP18_16RATES"/>
    <x v="163"/>
  </r>
  <r>
    <x v="0"/>
    <n v="414.12"/>
    <x v="0"/>
    <x v="6"/>
    <s v="ANCILLARY SERVICES"/>
    <x v="0"/>
    <s v="RC_INIT_PROP18_16RATES"/>
    <x v="163"/>
  </r>
  <r>
    <x v="0"/>
    <n v="482.39"/>
    <x v="0"/>
    <x v="8"/>
    <s v="ANCILLARY SERVICES"/>
    <x v="0"/>
    <s v="RC_INIT_PROP18_16RATES"/>
    <x v="163"/>
  </r>
  <r>
    <x v="0"/>
    <n v="442.69"/>
    <x v="1"/>
    <x v="0"/>
    <s v="ANCILLARY SERVICES"/>
    <x v="0"/>
    <s v="RC_INIT_PROP18_16RATES"/>
    <x v="163"/>
  </r>
  <r>
    <x v="0"/>
    <n v="419.3"/>
    <x v="1"/>
    <x v="1"/>
    <s v="ANCILLARY SERVICES"/>
    <x v="0"/>
    <s v="RC_INIT_PROP18_16RATES"/>
    <x v="163"/>
  </r>
  <r>
    <x v="0"/>
    <n v="463.62"/>
    <x v="1"/>
    <x v="2"/>
    <s v="ANCILLARY SERVICES"/>
    <x v="0"/>
    <s v="RC_INIT_PROP18_16RATES"/>
    <x v="163"/>
  </r>
  <r>
    <x v="0"/>
    <n v="380.17"/>
    <x v="2"/>
    <x v="3"/>
    <s v="ANCILLARY SERVICES"/>
    <x v="0"/>
    <s v="RC_INIT_PROP18_16RATES"/>
    <x v="163"/>
  </r>
  <r>
    <x v="0"/>
    <n v="380.37"/>
    <x v="2"/>
    <x v="10"/>
    <s v="ANCILLARY SERVICES"/>
    <x v="0"/>
    <s v="RC_INIT_PROP18_16RATES"/>
    <x v="163"/>
  </r>
  <r>
    <x v="0"/>
    <n v="442.74"/>
    <x v="2"/>
    <x v="11"/>
    <s v="ANCILLARY SERVICES"/>
    <x v="0"/>
    <s v="RC_INIT_PROP18_16RATES"/>
    <x v="163"/>
  </r>
  <r>
    <x v="19"/>
    <n v="2627.11"/>
    <x v="0"/>
    <x v="4"/>
    <s v="ANCILLARY SERVICES"/>
    <x v="0"/>
    <s v="RC_INIT_PROP18_16RATES"/>
    <x v="164"/>
  </r>
  <r>
    <x v="19"/>
    <n v="3046.92"/>
    <x v="0"/>
    <x v="5"/>
    <s v="ANCILLARY SERVICES"/>
    <x v="0"/>
    <s v="RC_INIT_PROP18_16RATES"/>
    <x v="164"/>
  </r>
  <r>
    <x v="0"/>
    <n v="2372.09"/>
    <x v="0"/>
    <x v="7"/>
    <s v="ANCILLARY SERVICES"/>
    <x v="0"/>
    <s v="RC_INIT_PROP18_16RATES"/>
    <x v="164"/>
  </r>
  <r>
    <x v="20"/>
    <n v="1285.54"/>
    <x v="0"/>
    <x v="8"/>
    <s v="ANCILLARY SERVICES"/>
    <x v="10"/>
    <s v="RC_INIT_PROP18_16RATES"/>
    <x v="164"/>
  </r>
  <r>
    <x v="21"/>
    <n v="4545.45"/>
    <x v="0"/>
    <x v="1"/>
    <s v="ANCILLARY SERVICES"/>
    <x v="1"/>
    <s v="RC_INIT_PROP18_16RATES"/>
    <x v="164"/>
  </r>
  <r>
    <x v="21"/>
    <n v="6628.3"/>
    <x v="0"/>
    <x v="2"/>
    <s v="ANCILLARY SERVICES"/>
    <x v="1"/>
    <s v="RC_INIT_PROP18_16RATES"/>
    <x v="164"/>
  </r>
  <r>
    <x v="21"/>
    <n v="6224.05"/>
    <x v="0"/>
    <x v="7"/>
    <s v="ANCILLARY SERVICES"/>
    <x v="1"/>
    <s v="RC_INIT_PROP18_16RATES"/>
    <x v="164"/>
  </r>
  <r>
    <x v="12"/>
    <n v="36473.17"/>
    <x v="0"/>
    <x v="9"/>
    <s v="NETWORK"/>
    <x v="7"/>
    <s v="RC_INIT_PROP18_16RATES"/>
    <x v="164"/>
  </r>
  <r>
    <x v="19"/>
    <n v="3040.46"/>
    <x v="1"/>
    <x v="0"/>
    <s v="ANCILLARY SERVICES"/>
    <x v="0"/>
    <s v="RC_INIT_PROP18_16RATES"/>
    <x v="164"/>
  </r>
  <r>
    <x v="0"/>
    <n v="2595.54"/>
    <x v="1"/>
    <x v="9"/>
    <s v="ANCILLARY SERVICES"/>
    <x v="0"/>
    <s v="RC_INIT_PROP18_16RATES"/>
    <x v="164"/>
  </r>
  <r>
    <x v="20"/>
    <n v="993.25"/>
    <x v="1"/>
    <x v="2"/>
    <s v="ANCILLARY SERVICES"/>
    <x v="10"/>
    <s v="RC_INIT_PROP18_16RATES"/>
    <x v="164"/>
  </r>
  <r>
    <x v="20"/>
    <n v="1012.44"/>
    <x v="1"/>
    <x v="7"/>
    <s v="ANCILLARY SERVICES"/>
    <x v="10"/>
    <s v="RC_INIT_PROP18_16RATES"/>
    <x v="164"/>
  </r>
  <r>
    <x v="21"/>
    <n v="5757.15"/>
    <x v="1"/>
    <x v="10"/>
    <s v="ANCILLARY SERVICES"/>
    <x v="1"/>
    <s v="RC_INIT_PROP18_16RATES"/>
    <x v="164"/>
  </r>
  <r>
    <x v="21"/>
    <n v="3900.75"/>
    <x v="1"/>
    <x v="11"/>
    <s v="ANCILLARY SERVICES"/>
    <x v="1"/>
    <s v="RC_INIT_PROP18_16RATES"/>
    <x v="164"/>
  </r>
  <r>
    <x v="21"/>
    <n v="7357.7"/>
    <x v="1"/>
    <x v="9"/>
    <s v="ANCILLARY SERVICES"/>
    <x v="1"/>
    <s v="RC_INIT_PROP18_16RATES"/>
    <x v="164"/>
  </r>
  <r>
    <x v="12"/>
    <n v="38307.07"/>
    <x v="1"/>
    <x v="8"/>
    <s v="NETWORK"/>
    <x v="7"/>
    <s v="RC_INIT_PROP18_16RATES"/>
    <x v="164"/>
  </r>
  <r>
    <x v="19"/>
    <n v="2611"/>
    <x v="2"/>
    <x v="3"/>
    <s v="ANCILLARY SERVICES"/>
    <x v="0"/>
    <s v="RC_INIT_PROP18_16RATES"/>
    <x v="164"/>
  </r>
  <r>
    <x v="0"/>
    <n v="2960.81"/>
    <x v="2"/>
    <x v="8"/>
    <s v="ANCILLARY SERVICES"/>
    <x v="0"/>
    <s v="RC_INIT_PROP18_16RATES"/>
    <x v="164"/>
  </r>
  <r>
    <x v="20"/>
    <n v="936.46"/>
    <x v="2"/>
    <x v="11"/>
    <s v="ANCILLARY SERVICES"/>
    <x v="10"/>
    <s v="RC_INIT_PROP18_16RATES"/>
    <x v="164"/>
  </r>
  <r>
    <x v="20"/>
    <n v="1245.72"/>
    <x v="2"/>
    <x v="9"/>
    <s v="ANCILLARY SERVICES"/>
    <x v="10"/>
    <s v="RC_INIT_PROP18_16RATES"/>
    <x v="164"/>
  </r>
  <r>
    <x v="21"/>
    <n v="5992"/>
    <x v="2"/>
    <x v="5"/>
    <s v="ANCILLARY SERVICES"/>
    <x v="1"/>
    <s v="RC_INIT_PROP18_16RATES"/>
    <x v="164"/>
  </r>
  <r>
    <x v="21"/>
    <n v="4058.25"/>
    <x v="2"/>
    <x v="6"/>
    <s v="ANCILLARY SERVICES"/>
    <x v="1"/>
    <s v="RC_INIT_PROP18_16RATES"/>
    <x v="164"/>
  </r>
  <r>
    <x v="21"/>
    <n v="7727.65"/>
    <x v="2"/>
    <x v="8"/>
    <s v="ANCILLARY SERVICES"/>
    <x v="1"/>
    <s v="RC_INIT_PROP18_16RATES"/>
    <x v="164"/>
  </r>
  <r>
    <x v="12"/>
    <n v="32857.43"/>
    <x v="2"/>
    <x v="2"/>
    <s v="NETWORK"/>
    <x v="7"/>
    <s v="RC_INIT_PROP18_16RATES"/>
    <x v="164"/>
  </r>
  <r>
    <x v="12"/>
    <n v="30853.51"/>
    <x v="2"/>
    <x v="7"/>
    <s v="NETWORK"/>
    <x v="7"/>
    <s v="RC_INIT_PROP18_16RATES"/>
    <x v="164"/>
  </r>
  <r>
    <x v="66"/>
    <n v="10094.33"/>
    <x v="0"/>
    <x v="6"/>
    <s v="ANCILLARY SERVICES"/>
    <x v="25"/>
    <s v="RC_INIT_PROP18_16RATES"/>
    <x v="165"/>
  </r>
  <r>
    <x v="66"/>
    <n v="10094.33"/>
    <x v="0"/>
    <x v="8"/>
    <s v="ANCILLARY SERVICES"/>
    <x v="25"/>
    <s v="RC_INIT_PROP18_16RATES"/>
    <x v="165"/>
  </r>
  <r>
    <x v="67"/>
    <n v="2364.59"/>
    <x v="0"/>
    <x v="9"/>
    <s v="ANCILLARY SERVICES"/>
    <x v="25"/>
    <s v="RC_INIT_PROP18_16RATES"/>
    <x v="165"/>
  </r>
  <r>
    <x v="66"/>
    <n v="10094.33"/>
    <x v="1"/>
    <x v="1"/>
    <s v="ANCILLARY SERVICES"/>
    <x v="25"/>
    <s v="RC_INIT_PROP18_16RATES"/>
    <x v="165"/>
  </r>
  <r>
    <x v="66"/>
    <n v="10094.33"/>
    <x v="1"/>
    <x v="2"/>
    <s v="ANCILLARY SERVICES"/>
    <x v="25"/>
    <s v="RC_INIT_PROP18_16RATES"/>
    <x v="165"/>
  </r>
  <r>
    <x v="66"/>
    <n v="10094.33"/>
    <x v="1"/>
    <x v="7"/>
    <s v="ANCILLARY SERVICES"/>
    <x v="25"/>
    <s v="RC_INIT_PROP18_16RATES"/>
    <x v="165"/>
  </r>
  <r>
    <x v="67"/>
    <n v="2364.59"/>
    <x v="1"/>
    <x v="8"/>
    <s v="ANCILLARY SERVICES"/>
    <x v="25"/>
    <s v="RC_INIT_PROP18_16RATES"/>
    <x v="165"/>
  </r>
  <r>
    <x v="66"/>
    <n v="10094.33"/>
    <x v="2"/>
    <x v="10"/>
    <s v="ANCILLARY SERVICES"/>
    <x v="25"/>
    <s v="RC_INIT_PROP18_16RATES"/>
    <x v="165"/>
  </r>
  <r>
    <x v="66"/>
    <n v="10094.33"/>
    <x v="2"/>
    <x v="11"/>
    <s v="ANCILLARY SERVICES"/>
    <x v="25"/>
    <s v="RC_INIT_PROP18_16RATES"/>
    <x v="165"/>
  </r>
  <r>
    <x v="66"/>
    <n v="10094.33"/>
    <x v="2"/>
    <x v="9"/>
    <s v="ANCILLARY SERVICES"/>
    <x v="25"/>
    <s v="RC_INIT_PROP18_16RATES"/>
    <x v="165"/>
  </r>
  <r>
    <x v="67"/>
    <n v="2364.59"/>
    <x v="2"/>
    <x v="2"/>
    <s v="ANCILLARY SERVICES"/>
    <x v="25"/>
    <s v="RC_INIT_PROP18_16RATES"/>
    <x v="165"/>
  </r>
  <r>
    <x v="67"/>
    <n v="2364.59"/>
    <x v="2"/>
    <x v="7"/>
    <s v="ANCILLARY SERVICES"/>
    <x v="25"/>
    <s v="RC_INIT_PROP18_16RATES"/>
    <x v="165"/>
  </r>
  <r>
    <x v="66"/>
    <n v="2063.25"/>
    <x v="0"/>
    <x v="0"/>
    <s v="ANCILLARY SERVICES"/>
    <x v="25"/>
    <s v="RC_INIT_PROP18_16RATES"/>
    <x v="166"/>
  </r>
  <r>
    <x v="12"/>
    <n v="35883.269999999997"/>
    <x v="0"/>
    <x v="7"/>
    <s v="NETWORK"/>
    <x v="7"/>
    <s v="FY 2017 SOY"/>
    <x v="24"/>
  </r>
  <r>
    <x v="19"/>
    <n v="314.01"/>
    <x v="0"/>
    <x v="6"/>
    <s v="ANCILLARY SERVICES"/>
    <x v="0"/>
    <s v="FY 2017 SOY"/>
    <x v="25"/>
  </r>
  <r>
    <x v="19"/>
    <n v="340.91"/>
    <x v="0"/>
    <x v="8"/>
    <s v="ANCILLARY SERVICES"/>
    <x v="0"/>
    <s v="FY 2017 SOY"/>
    <x v="25"/>
  </r>
  <r>
    <x v="21"/>
    <n v="1199.8"/>
    <x v="0"/>
    <x v="8"/>
    <s v="ANCILLARY SERVICES"/>
    <x v="1"/>
    <s v="FY 2017 SOY"/>
    <x v="25"/>
  </r>
  <r>
    <x v="12"/>
    <n v="4264.63"/>
    <x v="0"/>
    <x v="11"/>
    <s v="NETWORK"/>
    <x v="7"/>
    <s v="FY 2017 SOY"/>
    <x v="25"/>
  </r>
  <r>
    <x v="12"/>
    <n v="5309.1"/>
    <x v="0"/>
    <x v="9"/>
    <s v="NETWORK"/>
    <x v="7"/>
    <s v="FY 2017 SOY"/>
    <x v="25"/>
  </r>
  <r>
    <x v="19"/>
    <n v="41.12"/>
    <x v="0"/>
    <x v="10"/>
    <s v="ANCILLARY SERVICES"/>
    <x v="0"/>
    <s v="FY 2017 SOY"/>
    <x v="26"/>
  </r>
  <r>
    <x v="19"/>
    <n v="45.47"/>
    <x v="0"/>
    <x v="11"/>
    <s v="ANCILLARY SERVICES"/>
    <x v="0"/>
    <s v="FY 2017 SOY"/>
    <x v="26"/>
  </r>
  <r>
    <x v="19"/>
    <n v="42.29"/>
    <x v="0"/>
    <x v="9"/>
    <s v="ANCILLARY SERVICES"/>
    <x v="0"/>
    <s v="FY 2017 SOY"/>
    <x v="26"/>
  </r>
  <r>
    <x v="0"/>
    <n v="38.770000000000003"/>
    <x v="0"/>
    <x v="9"/>
    <s v="ANCILLARY SERVICES"/>
    <x v="0"/>
    <s v="FY 2017 SOY"/>
    <x v="26"/>
  </r>
  <r>
    <x v="21"/>
    <n v="135.1"/>
    <x v="0"/>
    <x v="11"/>
    <s v="ANCILLARY SERVICES"/>
    <x v="1"/>
    <s v="FY 2017 SOY"/>
    <x v="26"/>
  </r>
  <r>
    <x v="21"/>
    <n v="133.69999999999999"/>
    <x v="0"/>
    <x v="9"/>
    <s v="ANCILLARY SERVICES"/>
    <x v="1"/>
    <s v="FY 2017 SOY"/>
    <x v="26"/>
  </r>
  <r>
    <x v="12"/>
    <n v="844.95"/>
    <x v="0"/>
    <x v="1"/>
    <s v="NETWORK"/>
    <x v="7"/>
    <s v="FY 2017 SOY"/>
    <x v="26"/>
  </r>
  <r>
    <x v="12"/>
    <n v="636.75"/>
    <x v="0"/>
    <x v="2"/>
    <s v="NETWORK"/>
    <x v="7"/>
    <s v="FY 2017 SOY"/>
    <x v="26"/>
  </r>
  <r>
    <x v="12"/>
    <n v="700.94"/>
    <x v="0"/>
    <x v="7"/>
    <s v="NETWORK"/>
    <x v="7"/>
    <s v="FY 2017 SOY"/>
    <x v="26"/>
  </r>
  <r>
    <x v="19"/>
    <n v="482.98"/>
    <x v="0"/>
    <x v="5"/>
    <s v="ANCILLARY SERVICES"/>
    <x v="0"/>
    <s v="FY 2017 SOY"/>
    <x v="27"/>
  </r>
  <r>
    <x v="19"/>
    <n v="452.28"/>
    <x v="0"/>
    <x v="6"/>
    <s v="ANCILLARY SERVICES"/>
    <x v="0"/>
    <s v="FY 2017 SOY"/>
    <x v="27"/>
  </r>
  <r>
    <x v="19"/>
    <n v="491.02"/>
    <x v="0"/>
    <x v="8"/>
    <s v="ANCILLARY SERVICES"/>
    <x v="0"/>
    <s v="FY 2017 SOY"/>
    <x v="27"/>
  </r>
  <r>
    <x v="0"/>
    <n v="450.11"/>
    <x v="0"/>
    <x v="8"/>
    <s v="ANCILLARY SERVICES"/>
    <x v="0"/>
    <s v="FY 2017 SOY"/>
    <x v="27"/>
  </r>
  <r>
    <x v="20"/>
    <n v="140.97"/>
    <x v="0"/>
    <x v="11"/>
    <s v="ANCILLARY SERVICES"/>
    <x v="10"/>
    <s v="FY 2017 SOY"/>
    <x v="27"/>
  </r>
  <r>
    <x v="20"/>
    <n v="136.15"/>
    <x v="0"/>
    <x v="9"/>
    <s v="ANCILLARY SERVICES"/>
    <x v="10"/>
    <s v="FY 2017 SOY"/>
    <x v="27"/>
  </r>
  <r>
    <x v="21"/>
    <n v="781.2"/>
    <x v="0"/>
    <x v="6"/>
    <s v="ANCILLARY SERVICES"/>
    <x v="1"/>
    <s v="FY 2017 SOY"/>
    <x v="27"/>
  </r>
  <r>
    <x v="21"/>
    <n v="681.8"/>
    <x v="0"/>
    <x v="8"/>
    <s v="ANCILLARY SERVICES"/>
    <x v="1"/>
    <s v="FY 2017 SOY"/>
    <x v="27"/>
  </r>
  <r>
    <x v="12"/>
    <n v="5387.18"/>
    <x v="0"/>
    <x v="10"/>
    <s v="NETWORK"/>
    <x v="7"/>
    <s v="FY 2017 SOY"/>
    <x v="27"/>
  </r>
  <r>
    <x v="12"/>
    <n v="3459.59"/>
    <x v="0"/>
    <x v="11"/>
    <s v="NETWORK"/>
    <x v="7"/>
    <s v="FY 2017 SOY"/>
    <x v="27"/>
  </r>
  <r>
    <x v="12"/>
    <n v="3626.15"/>
    <x v="0"/>
    <x v="9"/>
    <s v="NETWORK"/>
    <x v="7"/>
    <s v="FY 2017 SOY"/>
    <x v="27"/>
  </r>
  <r>
    <x v="19"/>
    <n v="6028.42"/>
    <x v="0"/>
    <x v="0"/>
    <s v="ANCILLARY SERVICES"/>
    <x v="0"/>
    <s v="FY 2017 SOY"/>
    <x v="28"/>
  </r>
  <r>
    <x v="19"/>
    <n v="6090.87"/>
    <x v="0"/>
    <x v="1"/>
    <s v="ANCILLARY SERVICES"/>
    <x v="0"/>
    <s v="FY 2017 SOY"/>
    <x v="28"/>
  </r>
  <r>
    <x v="19"/>
    <n v="6438.15"/>
    <x v="0"/>
    <x v="2"/>
    <s v="ANCILLARY SERVICES"/>
    <x v="0"/>
    <s v="FY 2017 SOY"/>
    <x v="28"/>
  </r>
  <r>
    <x v="0"/>
    <n v="5901.64"/>
    <x v="0"/>
    <x v="2"/>
    <s v="ANCILLARY SERVICES"/>
    <x v="0"/>
    <s v="FY 2017 SOY"/>
    <x v="28"/>
  </r>
  <r>
    <x v="0"/>
    <n v="4611.8500000000004"/>
    <x v="0"/>
    <x v="7"/>
    <s v="ANCILLARY SERVICES"/>
    <x v="0"/>
    <s v="FY 2017 SOY"/>
    <x v="28"/>
  </r>
  <r>
    <x v="20"/>
    <n v="1879.2"/>
    <x v="0"/>
    <x v="6"/>
    <s v="ANCILLARY SERVICES"/>
    <x v="10"/>
    <s v="FY 2017 SOY"/>
    <x v="28"/>
  </r>
  <r>
    <x v="20"/>
    <n v="1983.27"/>
    <x v="0"/>
    <x v="8"/>
    <s v="ANCILLARY SERVICES"/>
    <x v="10"/>
    <s v="FY 2017 SOY"/>
    <x v="28"/>
  </r>
  <r>
    <x v="21"/>
    <n v="10768.1"/>
    <x v="0"/>
    <x v="1"/>
    <s v="ANCILLARY SERVICES"/>
    <x v="1"/>
    <s v="FY 2017 SOY"/>
    <x v="28"/>
  </r>
  <r>
    <x v="21"/>
    <n v="9630.9500000000007"/>
    <x v="0"/>
    <x v="2"/>
    <s v="ANCILLARY SERVICES"/>
    <x v="1"/>
    <s v="FY 2017 SOY"/>
    <x v="28"/>
  </r>
  <r>
    <x v="21"/>
    <n v="9705.15"/>
    <x v="0"/>
    <x v="7"/>
    <s v="ANCILLARY SERVICES"/>
    <x v="1"/>
    <s v="FY 2017 SOY"/>
    <x v="28"/>
  </r>
  <r>
    <x v="12"/>
    <n v="63171.35"/>
    <x v="0"/>
    <x v="5"/>
    <s v="NETWORK"/>
    <x v="7"/>
    <s v="FY 2017 SOY"/>
    <x v="28"/>
  </r>
  <r>
    <x v="12"/>
    <n v="46029.55"/>
    <x v="0"/>
    <x v="6"/>
    <s v="NETWORK"/>
    <x v="7"/>
    <s v="FY 2017 SOY"/>
    <x v="28"/>
  </r>
  <r>
    <x v="12"/>
    <n v="52594.79"/>
    <x v="0"/>
    <x v="8"/>
    <s v="NETWORK"/>
    <x v="7"/>
    <s v="FY 2017 SOY"/>
    <x v="28"/>
  </r>
  <r>
    <x v="32"/>
    <n v="0"/>
    <x v="0"/>
    <x v="8"/>
    <s v="OTHER REVENUES &amp; CREDITS"/>
    <x v="16"/>
    <s v="FY 2017 SOY"/>
    <x v="28"/>
  </r>
  <r>
    <x v="31"/>
    <n v="70"/>
    <x v="0"/>
    <x v="4"/>
    <s v="OTHER REVENUES &amp; CREDITS"/>
    <x v="15"/>
    <s v="FY 2017 SOY"/>
    <x v="28"/>
  </r>
  <r>
    <x v="31"/>
    <n v="70"/>
    <x v="0"/>
    <x v="5"/>
    <s v="OTHER REVENUES &amp; CREDITS"/>
    <x v="15"/>
    <s v="FY 2017 SOY"/>
    <x v="28"/>
  </r>
  <r>
    <x v="19"/>
    <n v="6051.5"/>
    <x v="0"/>
    <x v="4"/>
    <s v="ANCILLARY SERVICES"/>
    <x v="0"/>
    <s v="FY 2017 SOY"/>
    <x v="29"/>
  </r>
  <r>
    <x v="19"/>
    <n v="7236.55"/>
    <x v="0"/>
    <x v="5"/>
    <s v="ANCILLARY SERVICES"/>
    <x v="0"/>
    <s v="FY 2017 SOY"/>
    <x v="29"/>
  </r>
  <r>
    <x v="19"/>
    <n v="6776.61"/>
    <x v="0"/>
    <x v="6"/>
    <s v="ANCILLARY SERVICES"/>
    <x v="0"/>
    <s v="FY 2017 SOY"/>
    <x v="29"/>
  </r>
  <r>
    <x v="0"/>
    <n v="6211.9"/>
    <x v="0"/>
    <x v="6"/>
    <s v="ANCILLARY SERVICES"/>
    <x v="0"/>
    <s v="FY 2017 SOY"/>
    <x v="29"/>
  </r>
  <r>
    <x v="0"/>
    <n v="6744.05"/>
    <x v="0"/>
    <x v="8"/>
    <s v="ANCILLARY SERVICES"/>
    <x v="0"/>
    <s v="FY 2017 SOY"/>
    <x v="29"/>
  </r>
  <r>
    <x v="20"/>
    <n v="2772.97"/>
    <x v="0"/>
    <x v="10"/>
    <s v="ANCILLARY SERVICES"/>
    <x v="10"/>
    <s v="FY 2017 SOY"/>
    <x v="29"/>
  </r>
  <r>
    <x v="20"/>
    <n v="2244.77"/>
    <x v="0"/>
    <x v="11"/>
    <s v="ANCILLARY SERVICES"/>
    <x v="10"/>
    <s v="FY 2017 SOY"/>
    <x v="29"/>
  </r>
  <r>
    <x v="20"/>
    <n v="2466.9"/>
    <x v="0"/>
    <x v="9"/>
    <s v="ANCILLARY SERVICES"/>
    <x v="10"/>
    <s v="FY 2017 SOY"/>
    <x v="29"/>
  </r>
  <r>
    <x v="21"/>
    <n v="15620.5"/>
    <x v="0"/>
    <x v="5"/>
    <s v="ANCILLARY SERVICES"/>
    <x v="1"/>
    <s v="FY 2017 SOY"/>
    <x v="29"/>
  </r>
  <r>
    <x v="21"/>
    <n v="11046.35"/>
    <x v="0"/>
    <x v="6"/>
    <s v="ANCILLARY SERVICES"/>
    <x v="1"/>
    <s v="FY 2017 SOY"/>
    <x v="29"/>
  </r>
  <r>
    <x v="21"/>
    <n v="12189.8"/>
    <x v="0"/>
    <x v="8"/>
    <s v="ANCILLARY SERVICES"/>
    <x v="1"/>
    <s v="FY 2017 SOY"/>
    <x v="29"/>
  </r>
  <r>
    <x v="12"/>
    <n v="71138.47"/>
    <x v="0"/>
    <x v="3"/>
    <s v="NETWORK"/>
    <x v="7"/>
    <s v="FY 2017 SOY"/>
    <x v="29"/>
  </r>
  <r>
    <x v="12"/>
    <n v="75429.13"/>
    <x v="0"/>
    <x v="10"/>
    <s v="NETWORK"/>
    <x v="7"/>
    <s v="FY 2017 SOY"/>
    <x v="29"/>
  </r>
  <r>
    <x v="12"/>
    <n v="48710.13"/>
    <x v="0"/>
    <x v="11"/>
    <s v="NETWORK"/>
    <x v="7"/>
    <s v="FY 2017 SOY"/>
    <x v="29"/>
  </r>
  <r>
    <x v="12"/>
    <n v="65836.31"/>
    <x v="0"/>
    <x v="9"/>
    <s v="NETWORK"/>
    <x v="7"/>
    <s v="FY 2017 SOY"/>
    <x v="29"/>
  </r>
  <r>
    <x v="19"/>
    <n v="694.89"/>
    <x v="0"/>
    <x v="3"/>
    <s v="ANCILLARY SERVICES"/>
    <x v="0"/>
    <s v="FY 2017 SOY"/>
    <x v="30"/>
  </r>
  <r>
    <x v="19"/>
    <n v="713.69"/>
    <x v="0"/>
    <x v="10"/>
    <s v="ANCILLARY SERVICES"/>
    <x v="0"/>
    <s v="FY 2017 SOY"/>
    <x v="30"/>
  </r>
  <r>
    <x v="0"/>
    <n v="654.22"/>
    <x v="0"/>
    <x v="10"/>
    <s v="ANCILLARY SERVICES"/>
    <x v="0"/>
    <s v="FY 2017 SOY"/>
    <x v="30"/>
  </r>
  <r>
    <x v="0"/>
    <n v="723.51"/>
    <x v="0"/>
    <x v="11"/>
    <s v="ANCILLARY SERVICES"/>
    <x v="0"/>
    <s v="FY 2017 SOY"/>
    <x v="30"/>
  </r>
  <r>
    <x v="0"/>
    <n v="672.86"/>
    <x v="0"/>
    <x v="9"/>
    <s v="ANCILLARY SERVICES"/>
    <x v="0"/>
    <s v="FY 2017 SOY"/>
    <x v="30"/>
  </r>
  <r>
    <x v="21"/>
    <n v="2845.5"/>
    <x v="0"/>
    <x v="3"/>
    <s v="ANCILLARY SERVICES"/>
    <x v="1"/>
    <s v="FY 2017 SOY"/>
    <x v="30"/>
  </r>
  <r>
    <x v="21"/>
    <n v="2942.8"/>
    <x v="0"/>
    <x v="10"/>
    <s v="ANCILLARY SERVICES"/>
    <x v="1"/>
    <s v="FY 2017 SOY"/>
    <x v="30"/>
  </r>
  <r>
    <x v="21"/>
    <n v="2196.9499999999998"/>
    <x v="0"/>
    <x v="11"/>
    <s v="ANCILLARY SERVICES"/>
    <x v="1"/>
    <s v="FY 2017 SOY"/>
    <x v="30"/>
  </r>
  <r>
    <x v="21"/>
    <n v="2367.0500000000002"/>
    <x v="0"/>
    <x v="9"/>
    <s v="ANCILLARY SERVICES"/>
    <x v="1"/>
    <s v="FY 2017 SOY"/>
    <x v="30"/>
  </r>
  <r>
    <x v="66"/>
    <n v="2063.25"/>
    <x v="0"/>
    <x v="1"/>
    <s v="ANCILLARY SERVICES"/>
    <x v="25"/>
    <s v="RC_INIT_PROP18_16RATES"/>
    <x v="166"/>
  </r>
  <r>
    <x v="66"/>
    <n v="2063.25"/>
    <x v="0"/>
    <x v="2"/>
    <s v="ANCILLARY SERVICES"/>
    <x v="25"/>
    <s v="RC_INIT_PROP18_16RATES"/>
    <x v="166"/>
  </r>
  <r>
    <x v="67"/>
    <n v="560.63"/>
    <x v="0"/>
    <x v="5"/>
    <s v="ANCILLARY SERVICES"/>
    <x v="25"/>
    <s v="RC_INIT_PROP18_16RATES"/>
    <x v="166"/>
  </r>
  <r>
    <x v="67"/>
    <n v="560.63"/>
    <x v="0"/>
    <x v="6"/>
    <s v="ANCILLARY SERVICES"/>
    <x v="25"/>
    <s v="RC_INIT_PROP18_16RATES"/>
    <x v="166"/>
  </r>
  <r>
    <x v="67"/>
    <n v="560.63"/>
    <x v="0"/>
    <x v="8"/>
    <s v="ANCILLARY SERVICES"/>
    <x v="25"/>
    <s v="RC_INIT_PROP18_16RATES"/>
    <x v="166"/>
  </r>
  <r>
    <x v="20"/>
    <n v="40.32"/>
    <x v="0"/>
    <x v="10"/>
    <s v="ANCILLARY SERVICES"/>
    <x v="10"/>
    <s v="RC_INIT_PROP18_16RATES"/>
    <x v="166"/>
  </r>
  <r>
    <x v="20"/>
    <n v="26.78"/>
    <x v="0"/>
    <x v="11"/>
    <s v="ANCILLARY SERVICES"/>
    <x v="10"/>
    <s v="RC_INIT_PROP18_16RATES"/>
    <x v="166"/>
  </r>
  <r>
    <x v="20"/>
    <n v="0"/>
    <x v="0"/>
    <x v="9"/>
    <s v="ANCILLARY SERVICES"/>
    <x v="10"/>
    <s v="RC_INIT_PROP18_16RATES"/>
    <x v="166"/>
  </r>
  <r>
    <x v="63"/>
    <n v="2432"/>
    <x v="0"/>
    <x v="10"/>
    <s v="OTHER REVENUES &amp; CREDITS"/>
    <x v="12"/>
    <s v="RC_INIT_PROP18_16RATES"/>
    <x v="166"/>
  </r>
  <r>
    <x v="63"/>
    <n v="2432"/>
    <x v="0"/>
    <x v="11"/>
    <s v="OTHER REVENUES &amp; CREDITS"/>
    <x v="12"/>
    <s v="RC_INIT_PROP18_16RATES"/>
    <x v="166"/>
  </r>
  <r>
    <x v="63"/>
    <n v="2432"/>
    <x v="0"/>
    <x v="9"/>
    <s v="OTHER REVENUES &amp; CREDITS"/>
    <x v="12"/>
    <s v="RC_INIT_PROP18_16RATES"/>
    <x v="166"/>
  </r>
  <r>
    <x v="66"/>
    <n v="2063.25"/>
    <x v="1"/>
    <x v="3"/>
    <s v="ANCILLARY SERVICES"/>
    <x v="25"/>
    <s v="RC_INIT_PROP18_16RATES"/>
    <x v="166"/>
  </r>
  <r>
    <x v="66"/>
    <n v="2063.25"/>
    <x v="1"/>
    <x v="10"/>
    <s v="ANCILLARY SERVICES"/>
    <x v="25"/>
    <s v="RC_INIT_PROP18_16RATES"/>
    <x v="166"/>
  </r>
  <r>
    <x v="66"/>
    <n v="2063.25"/>
    <x v="1"/>
    <x v="11"/>
    <s v="ANCILLARY SERVICES"/>
    <x v="25"/>
    <s v="RC_INIT_PROP18_16RATES"/>
    <x v="166"/>
  </r>
  <r>
    <x v="67"/>
    <n v="560.63"/>
    <x v="1"/>
    <x v="0"/>
    <s v="ANCILLARY SERVICES"/>
    <x v="25"/>
    <s v="RC_INIT_PROP18_16RATES"/>
    <x v="166"/>
  </r>
  <r>
    <x v="67"/>
    <n v="560.63"/>
    <x v="1"/>
    <x v="1"/>
    <s v="ANCILLARY SERVICES"/>
    <x v="25"/>
    <s v="RC_INIT_PROP18_16RATES"/>
    <x v="166"/>
  </r>
  <r>
    <x v="67"/>
    <n v="560.63"/>
    <x v="1"/>
    <x v="2"/>
    <s v="ANCILLARY SERVICES"/>
    <x v="25"/>
    <s v="RC_INIT_PROP18_16RATES"/>
    <x v="166"/>
  </r>
  <r>
    <x v="67"/>
    <n v="560.63"/>
    <x v="1"/>
    <x v="7"/>
    <s v="ANCILLARY SERVICES"/>
    <x v="25"/>
    <s v="RC_INIT_PROP18_16RATES"/>
    <x v="166"/>
  </r>
  <r>
    <x v="20"/>
    <n v="35.71"/>
    <x v="1"/>
    <x v="5"/>
    <s v="ANCILLARY SERVICES"/>
    <x v="10"/>
    <s v="RC_INIT_PROP18_16RATES"/>
    <x v="166"/>
  </r>
  <r>
    <x v="20"/>
    <n v="43.2"/>
    <x v="1"/>
    <x v="6"/>
    <s v="ANCILLARY SERVICES"/>
    <x v="10"/>
    <s v="RC_INIT_PROP18_16RATES"/>
    <x v="166"/>
  </r>
  <r>
    <x v="20"/>
    <n v="17.86"/>
    <x v="1"/>
    <x v="8"/>
    <s v="ANCILLARY SERVICES"/>
    <x v="10"/>
    <s v="RC_INIT_PROP18_16RATES"/>
    <x v="166"/>
  </r>
  <r>
    <x v="63"/>
    <n v="2432"/>
    <x v="1"/>
    <x v="5"/>
    <s v="OTHER REVENUES &amp; CREDITS"/>
    <x v="12"/>
    <s v="RC_INIT_PROP18_16RATES"/>
    <x v="166"/>
  </r>
  <r>
    <x v="63"/>
    <n v="2432"/>
    <x v="1"/>
    <x v="6"/>
    <s v="OTHER REVENUES &amp; CREDITS"/>
    <x v="12"/>
    <s v="RC_INIT_PROP18_16RATES"/>
    <x v="166"/>
  </r>
  <r>
    <x v="63"/>
    <n v="2432"/>
    <x v="1"/>
    <x v="8"/>
    <s v="OTHER REVENUES &amp; CREDITS"/>
    <x v="12"/>
    <s v="RC_INIT_PROP18_16RATES"/>
    <x v="166"/>
  </r>
  <r>
    <x v="66"/>
    <n v="2063.25"/>
    <x v="2"/>
    <x v="4"/>
    <s v="ANCILLARY SERVICES"/>
    <x v="25"/>
    <s v="RC_INIT_PROP18_16RATES"/>
    <x v="166"/>
  </r>
  <r>
    <x v="66"/>
    <n v="2063.25"/>
    <x v="2"/>
    <x v="5"/>
    <s v="ANCILLARY SERVICES"/>
    <x v="25"/>
    <s v="RC_INIT_PROP18_16RATES"/>
    <x v="166"/>
  </r>
  <r>
    <x v="66"/>
    <n v="2063.25"/>
    <x v="2"/>
    <x v="6"/>
    <s v="ANCILLARY SERVICES"/>
    <x v="25"/>
    <s v="RC_INIT_PROP18_16RATES"/>
    <x v="166"/>
  </r>
  <r>
    <x v="67"/>
    <n v="560.63"/>
    <x v="2"/>
    <x v="3"/>
    <s v="ANCILLARY SERVICES"/>
    <x v="25"/>
    <s v="RC_INIT_PROP18_16RATES"/>
    <x v="166"/>
  </r>
  <r>
    <x v="67"/>
    <n v="560.63"/>
    <x v="2"/>
    <x v="10"/>
    <s v="ANCILLARY SERVICES"/>
    <x v="25"/>
    <s v="RC_INIT_PROP18_16RATES"/>
    <x v="166"/>
  </r>
  <r>
    <x v="67"/>
    <n v="560.63"/>
    <x v="2"/>
    <x v="11"/>
    <s v="ANCILLARY SERVICES"/>
    <x v="25"/>
    <s v="RC_INIT_PROP18_16RATES"/>
    <x v="166"/>
  </r>
  <r>
    <x v="67"/>
    <n v="560.63"/>
    <x v="2"/>
    <x v="9"/>
    <s v="ANCILLARY SERVICES"/>
    <x v="25"/>
    <s v="RC_INIT_PROP18_16RATES"/>
    <x v="166"/>
  </r>
  <r>
    <x v="20"/>
    <n v="26.78"/>
    <x v="2"/>
    <x v="0"/>
    <s v="ANCILLARY SERVICES"/>
    <x v="10"/>
    <s v="RC_INIT_PROP18_16RATES"/>
    <x v="166"/>
  </r>
  <r>
    <x v="20"/>
    <n v="62.5"/>
    <x v="2"/>
    <x v="1"/>
    <s v="ANCILLARY SERVICES"/>
    <x v="10"/>
    <s v="RC_INIT_PROP18_16RATES"/>
    <x v="166"/>
  </r>
  <r>
    <x v="20"/>
    <n v="25.92"/>
    <x v="2"/>
    <x v="2"/>
    <s v="ANCILLARY SERVICES"/>
    <x v="10"/>
    <s v="RC_INIT_PROP18_16RATES"/>
    <x v="166"/>
  </r>
  <r>
    <x v="20"/>
    <n v="0"/>
    <x v="2"/>
    <x v="7"/>
    <s v="ANCILLARY SERVICES"/>
    <x v="10"/>
    <s v="RC_INIT_PROP18_16RATES"/>
    <x v="166"/>
  </r>
  <r>
    <x v="63"/>
    <n v="2432"/>
    <x v="2"/>
    <x v="0"/>
    <s v="OTHER REVENUES &amp; CREDITS"/>
    <x v="12"/>
    <s v="RC_INIT_PROP18_16RATES"/>
    <x v="166"/>
  </r>
  <r>
    <x v="63"/>
    <n v="2432"/>
    <x v="2"/>
    <x v="1"/>
    <s v="OTHER REVENUES &amp; CREDITS"/>
    <x v="12"/>
    <s v="RC_INIT_PROP18_16RATES"/>
    <x v="166"/>
  </r>
  <r>
    <x v="63"/>
    <n v="2432"/>
    <x v="2"/>
    <x v="2"/>
    <s v="OTHER REVENUES &amp; CREDITS"/>
    <x v="12"/>
    <s v="RC_INIT_PROP18_16RATES"/>
    <x v="166"/>
  </r>
  <r>
    <x v="63"/>
    <n v="408"/>
    <x v="0"/>
    <x v="6"/>
    <s v="OTHER REVENUES &amp; CREDITS"/>
    <x v="12"/>
    <s v="RC_INIT_PROP18_16RATES"/>
    <x v="171"/>
  </r>
  <r>
    <x v="63"/>
    <n v="408"/>
    <x v="0"/>
    <x v="8"/>
    <s v="OTHER REVENUES &amp; CREDITS"/>
    <x v="12"/>
    <s v="RC_INIT_PROP18_16RATES"/>
    <x v="171"/>
  </r>
  <r>
    <x v="63"/>
    <n v="408"/>
    <x v="1"/>
    <x v="1"/>
    <s v="OTHER REVENUES &amp; CREDITS"/>
    <x v="12"/>
    <s v="RC_INIT_PROP18_16RATES"/>
    <x v="171"/>
  </r>
  <r>
    <x v="63"/>
    <n v="408"/>
    <x v="1"/>
    <x v="2"/>
    <s v="OTHER REVENUES &amp; CREDITS"/>
    <x v="12"/>
    <s v="RC_INIT_PROP18_16RATES"/>
    <x v="171"/>
  </r>
  <r>
    <x v="63"/>
    <n v="408"/>
    <x v="1"/>
    <x v="7"/>
    <s v="OTHER REVENUES &amp; CREDITS"/>
    <x v="12"/>
    <s v="RC_INIT_PROP18_16RATES"/>
    <x v="171"/>
  </r>
  <r>
    <x v="63"/>
    <n v="408"/>
    <x v="2"/>
    <x v="10"/>
    <s v="OTHER REVENUES &amp; CREDITS"/>
    <x v="12"/>
    <s v="RC_INIT_PROP18_16RATES"/>
    <x v="171"/>
  </r>
  <r>
    <x v="63"/>
    <n v="408"/>
    <x v="2"/>
    <x v="11"/>
    <s v="OTHER REVENUES &amp; CREDITS"/>
    <x v="12"/>
    <s v="RC_INIT_PROP18_16RATES"/>
    <x v="171"/>
  </r>
  <r>
    <x v="63"/>
    <n v="408"/>
    <x v="2"/>
    <x v="9"/>
    <s v="OTHER REVENUES &amp; CREDITS"/>
    <x v="12"/>
    <s v="RC_INIT_PROP18_16RATES"/>
    <x v="171"/>
  </r>
  <r>
    <x v="19"/>
    <n v="2097.2199999999998"/>
    <x v="0"/>
    <x v="11"/>
    <s v="ANCILLARY SERVICES"/>
    <x v="0"/>
    <s v="RC_INIT_PROP18_16RATES"/>
    <x v="172"/>
  </r>
  <r>
    <x v="19"/>
    <n v="1961.53"/>
    <x v="0"/>
    <x v="9"/>
    <s v="ANCILLARY SERVICES"/>
    <x v="0"/>
    <s v="RC_INIT_PROP18_16RATES"/>
    <x v="172"/>
  </r>
  <r>
    <x v="0"/>
    <n v="1632.53"/>
    <x v="0"/>
    <x v="3"/>
    <s v="ANCILLARY SERVICES"/>
    <x v="0"/>
    <s v="RC_INIT_PROP18_16RATES"/>
    <x v="172"/>
  </r>
  <r>
    <x v="12"/>
    <n v="28112.21"/>
    <x v="0"/>
    <x v="4"/>
    <s v="NETWORK"/>
    <x v="7"/>
    <s v="RC_INIT_PROP18_16RATES"/>
    <x v="172"/>
  </r>
  <r>
    <x v="19"/>
    <n v="1802.11"/>
    <x v="1"/>
    <x v="6"/>
    <s v="ANCILLARY SERVICES"/>
    <x v="0"/>
    <s v="RC_INIT_PROP18_16RATES"/>
    <x v="172"/>
  </r>
  <r>
    <x v="19"/>
    <n v="2119.7800000000002"/>
    <x v="1"/>
    <x v="8"/>
    <s v="ANCILLARY SERVICES"/>
    <x v="0"/>
    <s v="RC_INIT_PROP18_16RATES"/>
    <x v="172"/>
  </r>
  <r>
    <x v="0"/>
    <n v="1609.82"/>
    <x v="1"/>
    <x v="4"/>
    <s v="ANCILLARY SERVICES"/>
    <x v="0"/>
    <s v="RC_INIT_PROP18_16RATES"/>
    <x v="172"/>
  </r>
  <r>
    <x v="19"/>
    <n v="1920.21"/>
    <x v="2"/>
    <x v="1"/>
    <s v="ANCILLARY SERVICES"/>
    <x v="0"/>
    <s v="RC_INIT_PROP18_16RATES"/>
    <x v="172"/>
  </r>
  <r>
    <x v="19"/>
    <n v="2122.8000000000002"/>
    <x v="2"/>
    <x v="2"/>
    <s v="ANCILLARY SERVICES"/>
    <x v="0"/>
    <s v="RC_INIT_PROP18_16RATES"/>
    <x v="172"/>
  </r>
  <r>
    <x v="19"/>
    <n v="1668.79"/>
    <x v="2"/>
    <x v="7"/>
    <s v="ANCILLARY SERVICES"/>
    <x v="0"/>
    <s v="RC_INIT_PROP18_16RATES"/>
    <x v="172"/>
  </r>
  <r>
    <x v="26"/>
    <n v="60200"/>
    <x v="2"/>
    <x v="0"/>
    <s v="ANCILLARY SERVICES"/>
    <x v="1"/>
    <s v="RC_INIT_PROP18_16RATES"/>
    <x v="296"/>
  </r>
  <r>
    <x v="0"/>
    <n v="815.97"/>
    <x v="0"/>
    <x v="4"/>
    <s v="ANCILLARY SERVICES"/>
    <x v="0"/>
    <s v="RC_INIT_PROP18_16RATES"/>
    <x v="174"/>
  </r>
  <r>
    <x v="0"/>
    <n v="946.36"/>
    <x v="0"/>
    <x v="5"/>
    <s v="ANCILLARY SERVICES"/>
    <x v="0"/>
    <s v="RC_INIT_PROP18_16RATES"/>
    <x v="174"/>
  </r>
  <r>
    <x v="0"/>
    <n v="883.41"/>
    <x v="0"/>
    <x v="6"/>
    <s v="ANCILLARY SERVICES"/>
    <x v="0"/>
    <s v="RC_INIT_PROP18_16RATES"/>
    <x v="174"/>
  </r>
  <r>
    <x v="0"/>
    <n v="1029.03"/>
    <x v="0"/>
    <x v="8"/>
    <s v="ANCILLARY SERVICES"/>
    <x v="0"/>
    <s v="RC_INIT_PROP18_16RATES"/>
    <x v="174"/>
  </r>
  <r>
    <x v="26"/>
    <n v="36120"/>
    <x v="0"/>
    <x v="4"/>
    <s v="ANCILLARY SERVICES"/>
    <x v="1"/>
    <s v="RC_INIT_PROP18_16RATES"/>
    <x v="174"/>
  </r>
  <r>
    <x v="26"/>
    <n v="36120"/>
    <x v="0"/>
    <x v="5"/>
    <s v="ANCILLARY SERVICES"/>
    <x v="1"/>
    <s v="RC_INIT_PROP18_16RATES"/>
    <x v="174"/>
  </r>
  <r>
    <x v="38"/>
    <n v="147600"/>
    <x v="0"/>
    <x v="4"/>
    <s v="INTERTIE"/>
    <x v="18"/>
    <s v="RC_INIT_PROP18_16RATES"/>
    <x v="174"/>
  </r>
  <r>
    <x v="38"/>
    <n v="147600"/>
    <x v="0"/>
    <x v="5"/>
    <s v="INTERTIE"/>
    <x v="18"/>
    <s v="RC_INIT_PROP18_16RATES"/>
    <x v="174"/>
  </r>
  <r>
    <x v="38"/>
    <n v="147600"/>
    <x v="0"/>
    <x v="6"/>
    <s v="INTERTIE"/>
    <x v="18"/>
    <s v="RC_INIT_PROP18_16RATES"/>
    <x v="174"/>
  </r>
  <r>
    <x v="38"/>
    <n v="147600"/>
    <x v="0"/>
    <x v="8"/>
    <s v="INTERTIE"/>
    <x v="18"/>
    <s v="RC_INIT_PROP18_16RATES"/>
    <x v="174"/>
  </r>
  <r>
    <x v="0"/>
    <n v="944.35"/>
    <x v="1"/>
    <x v="0"/>
    <s v="ANCILLARY SERVICES"/>
    <x v="0"/>
    <s v="RC_INIT_PROP18_16RATES"/>
    <x v="174"/>
  </r>
  <r>
    <x v="0"/>
    <n v="894.44"/>
    <x v="1"/>
    <x v="1"/>
    <s v="ANCILLARY SERVICES"/>
    <x v="0"/>
    <s v="RC_INIT_PROP18_16RATES"/>
    <x v="174"/>
  </r>
  <r>
    <x v="0"/>
    <n v="988.99"/>
    <x v="1"/>
    <x v="2"/>
    <s v="ANCILLARY SERVICES"/>
    <x v="0"/>
    <s v="RC_INIT_PROP18_16RATES"/>
    <x v="174"/>
  </r>
  <r>
    <x v="26"/>
    <n v="36120"/>
    <x v="1"/>
    <x v="0"/>
    <s v="ANCILLARY SERVICES"/>
    <x v="1"/>
    <s v="RC_INIT_PROP18_16RATES"/>
    <x v="174"/>
  </r>
  <r>
    <x v="38"/>
    <n v="147600"/>
    <x v="1"/>
    <x v="0"/>
    <s v="INTERTIE"/>
    <x v="18"/>
    <s v="RC_INIT_PROP18_16RATES"/>
    <x v="174"/>
  </r>
  <r>
    <x v="38"/>
    <n v="147600"/>
    <x v="1"/>
    <x v="1"/>
    <s v="INTERTIE"/>
    <x v="18"/>
    <s v="RC_INIT_PROP18_16RATES"/>
    <x v="174"/>
  </r>
  <r>
    <x v="38"/>
    <n v="147600"/>
    <x v="1"/>
    <x v="2"/>
    <s v="INTERTIE"/>
    <x v="18"/>
    <s v="RC_INIT_PROP18_16RATES"/>
    <x v="174"/>
  </r>
  <r>
    <x v="0"/>
    <n v="810.97"/>
    <x v="2"/>
    <x v="3"/>
    <s v="ANCILLARY SERVICES"/>
    <x v="0"/>
    <s v="RC_INIT_PROP18_16RATES"/>
    <x v="174"/>
  </r>
  <r>
    <x v="0"/>
    <n v="811.4"/>
    <x v="2"/>
    <x v="10"/>
    <s v="ANCILLARY SERVICES"/>
    <x v="0"/>
    <s v="RC_INIT_PROP18_16RATES"/>
    <x v="174"/>
  </r>
  <r>
    <x v="0"/>
    <n v="944.44"/>
    <x v="2"/>
    <x v="11"/>
    <s v="ANCILLARY SERVICES"/>
    <x v="0"/>
    <s v="RC_INIT_PROP18_16RATES"/>
    <x v="174"/>
  </r>
  <r>
    <x v="26"/>
    <n v="36120"/>
    <x v="2"/>
    <x v="3"/>
    <s v="ANCILLARY SERVICES"/>
    <x v="1"/>
    <s v="RC_INIT_PROP18_16RATES"/>
    <x v="174"/>
  </r>
  <r>
    <x v="38"/>
    <n v="147600"/>
    <x v="2"/>
    <x v="3"/>
    <s v="INTERTIE"/>
    <x v="18"/>
    <s v="RC_INIT_PROP18_16RATES"/>
    <x v="174"/>
  </r>
  <r>
    <x v="38"/>
    <n v="147600"/>
    <x v="2"/>
    <x v="10"/>
    <s v="INTERTIE"/>
    <x v="18"/>
    <s v="RC_INIT_PROP18_16RATES"/>
    <x v="174"/>
  </r>
  <r>
    <x v="38"/>
    <n v="147600"/>
    <x v="2"/>
    <x v="11"/>
    <s v="INTERTIE"/>
    <x v="18"/>
    <s v="RC_INIT_PROP18_16RATES"/>
    <x v="174"/>
  </r>
  <r>
    <x v="26"/>
    <n v="15050"/>
    <x v="0"/>
    <x v="3"/>
    <s v="ANCILLARY SERVICES"/>
    <x v="1"/>
    <s v="RC_INIT_PROP18_16RATES"/>
    <x v="175"/>
  </r>
  <r>
    <x v="26"/>
    <n v="15050"/>
    <x v="0"/>
    <x v="10"/>
    <s v="ANCILLARY SERVICES"/>
    <x v="1"/>
    <s v="RC_INIT_PROP18_16RATES"/>
    <x v="175"/>
  </r>
  <r>
    <x v="26"/>
    <n v="15050"/>
    <x v="0"/>
    <x v="11"/>
    <s v="ANCILLARY SERVICES"/>
    <x v="1"/>
    <s v="RC_INIT_PROP18_16RATES"/>
    <x v="175"/>
  </r>
  <r>
    <x v="73"/>
    <n v="32256"/>
    <x v="0"/>
    <x v="4"/>
    <s v="ANCILLARY SERVICES"/>
    <x v="26"/>
    <s v="RC_INIT_PROP18_16RATES"/>
    <x v="175"/>
  </r>
  <r>
    <x v="26"/>
    <n v="15050"/>
    <x v="1"/>
    <x v="4"/>
    <s v="ANCILLARY SERVICES"/>
    <x v="1"/>
    <s v="RC_INIT_PROP18_16RATES"/>
    <x v="175"/>
  </r>
  <r>
    <x v="26"/>
    <n v="15050"/>
    <x v="1"/>
    <x v="5"/>
    <s v="ANCILLARY SERVICES"/>
    <x v="1"/>
    <s v="RC_INIT_PROP18_16RATES"/>
    <x v="175"/>
  </r>
  <r>
    <x v="26"/>
    <n v="15050"/>
    <x v="1"/>
    <x v="6"/>
    <s v="ANCILLARY SERVICES"/>
    <x v="1"/>
    <s v="RC_INIT_PROP18_16RATES"/>
    <x v="175"/>
  </r>
  <r>
    <x v="26"/>
    <n v="15050"/>
    <x v="2"/>
    <x v="0"/>
    <s v="ANCILLARY SERVICES"/>
    <x v="1"/>
    <s v="RC_INIT_PROP18_16RATES"/>
    <x v="175"/>
  </r>
  <r>
    <x v="26"/>
    <n v="15050"/>
    <x v="2"/>
    <x v="1"/>
    <s v="ANCILLARY SERVICES"/>
    <x v="1"/>
    <s v="RC_INIT_PROP18_16RATES"/>
    <x v="175"/>
  </r>
  <r>
    <x v="71"/>
    <n v="108864"/>
    <x v="2"/>
    <x v="7"/>
    <s v="ANCILLARY SERVICES"/>
    <x v="26"/>
    <s v="RC_INIT_PROP18_16RATES"/>
    <x v="175"/>
  </r>
  <r>
    <x v="19"/>
    <n v="173.83"/>
    <x v="0"/>
    <x v="2"/>
    <s v="ANCILLARY SERVICES"/>
    <x v="0"/>
    <s v="RC_INIT_PROP18_16RATES"/>
    <x v="176"/>
  </r>
  <r>
    <x v="19"/>
    <n v="135.13"/>
    <x v="0"/>
    <x v="7"/>
    <s v="ANCILLARY SERVICES"/>
    <x v="0"/>
    <s v="RC_INIT_PROP18_16RATES"/>
    <x v="176"/>
  </r>
  <r>
    <x v="0"/>
    <n v="150.28"/>
    <x v="0"/>
    <x v="0"/>
    <s v="ANCILLARY SERVICES"/>
    <x v="0"/>
    <s v="RC_INIT_PROP18_16RATES"/>
    <x v="176"/>
  </r>
  <r>
    <x v="19"/>
    <n v="157.51"/>
    <x v="1"/>
    <x v="11"/>
    <s v="ANCILLARY SERVICES"/>
    <x v="0"/>
    <s v="RC_INIT_PROP18_16RATES"/>
    <x v="176"/>
  </r>
  <r>
    <x v="19"/>
    <n v="147.86000000000001"/>
    <x v="1"/>
    <x v="9"/>
    <s v="ANCILLARY SERVICES"/>
    <x v="0"/>
    <s v="RC_INIT_PROP18_16RATES"/>
    <x v="176"/>
  </r>
  <r>
    <x v="0"/>
    <n v="126.27"/>
    <x v="1"/>
    <x v="3"/>
    <s v="ANCILLARY SERVICES"/>
    <x v="0"/>
    <s v="RC_INIT_PROP18_16RATES"/>
    <x v="176"/>
  </r>
  <r>
    <x v="19"/>
    <n v="143.80000000000001"/>
    <x v="2"/>
    <x v="6"/>
    <s v="ANCILLARY SERVICES"/>
    <x v="0"/>
    <s v="RC_INIT_PROP18_16RATES"/>
    <x v="176"/>
  </r>
  <r>
    <x v="19"/>
    <n v="168.67"/>
    <x v="2"/>
    <x v="8"/>
    <s v="ANCILLARY SERVICES"/>
    <x v="0"/>
    <s v="RC_INIT_PROP18_16RATES"/>
    <x v="176"/>
  </r>
  <r>
    <x v="0"/>
    <n v="124.27"/>
    <x v="2"/>
    <x v="4"/>
    <s v="ANCILLARY SERVICES"/>
    <x v="0"/>
    <s v="RC_INIT_PROP18_16RATES"/>
    <x v="176"/>
  </r>
  <r>
    <x v="72"/>
    <n v="3984"/>
    <x v="0"/>
    <x v="5"/>
    <s v="ANCILLARY SERVICES"/>
    <x v="26"/>
    <s v="RC_INIT_PROP18_16RATES"/>
    <x v="177"/>
  </r>
  <r>
    <x v="72"/>
    <n v="3984"/>
    <x v="0"/>
    <x v="6"/>
    <s v="ANCILLARY SERVICES"/>
    <x v="26"/>
    <s v="RC_INIT_PROP18_16RATES"/>
    <x v="177"/>
  </r>
  <r>
    <x v="72"/>
    <n v="3984"/>
    <x v="0"/>
    <x v="8"/>
    <s v="ANCILLARY SERVICES"/>
    <x v="26"/>
    <s v="RC_INIT_PROP18_16RATES"/>
    <x v="177"/>
  </r>
  <r>
    <x v="73"/>
    <n v="15936"/>
    <x v="0"/>
    <x v="10"/>
    <s v="ANCILLARY SERVICES"/>
    <x v="26"/>
    <s v="RC_INIT_PROP18_16RATES"/>
    <x v="177"/>
  </r>
  <r>
    <x v="73"/>
    <n v="15936"/>
    <x v="0"/>
    <x v="11"/>
    <s v="ANCILLARY SERVICES"/>
    <x v="26"/>
    <s v="RC_INIT_PROP18_16RATES"/>
    <x v="177"/>
  </r>
  <r>
    <x v="73"/>
    <n v="15936"/>
    <x v="0"/>
    <x v="9"/>
    <s v="ANCILLARY SERVICES"/>
    <x v="26"/>
    <s v="RC_INIT_PROP18_16RATES"/>
    <x v="177"/>
  </r>
  <r>
    <x v="28"/>
    <n v="408"/>
    <x v="0"/>
    <x v="5"/>
    <s v="OTHER REVENUES &amp; CREDITS"/>
    <x v="12"/>
    <s v="RC_INIT_PROP18_16RATES"/>
    <x v="177"/>
  </r>
  <r>
    <x v="28"/>
    <n v="408"/>
    <x v="0"/>
    <x v="6"/>
    <s v="OTHER REVENUES &amp; CREDITS"/>
    <x v="12"/>
    <s v="RC_INIT_PROP18_16RATES"/>
    <x v="177"/>
  </r>
  <r>
    <x v="28"/>
    <n v="408"/>
    <x v="0"/>
    <x v="8"/>
    <s v="OTHER REVENUES &amp; CREDITS"/>
    <x v="12"/>
    <s v="RC_INIT_PROP18_16RATES"/>
    <x v="177"/>
  </r>
  <r>
    <x v="81"/>
    <n v="39840"/>
    <x v="1"/>
    <x v="7"/>
    <s v="ANCILLARY SERVICES"/>
    <x v="26"/>
    <s v="RC_INIT_PROP18_16RATES"/>
    <x v="177"/>
  </r>
  <r>
    <x v="72"/>
    <n v="3984"/>
    <x v="1"/>
    <x v="0"/>
    <s v="ANCILLARY SERVICES"/>
    <x v="26"/>
    <s v="RC_INIT_PROP18_16RATES"/>
    <x v="177"/>
  </r>
  <r>
    <x v="72"/>
    <n v="3984"/>
    <x v="1"/>
    <x v="1"/>
    <s v="ANCILLARY SERVICES"/>
    <x v="26"/>
    <s v="RC_INIT_PROP18_16RATES"/>
    <x v="177"/>
  </r>
  <r>
    <x v="72"/>
    <n v="3984"/>
    <x v="1"/>
    <x v="2"/>
    <s v="ANCILLARY SERVICES"/>
    <x v="26"/>
    <s v="RC_INIT_PROP18_16RATES"/>
    <x v="177"/>
  </r>
  <r>
    <x v="72"/>
    <n v="3984"/>
    <x v="1"/>
    <x v="7"/>
    <s v="ANCILLARY SERVICES"/>
    <x v="26"/>
    <s v="RC_INIT_PROP18_16RATES"/>
    <x v="177"/>
  </r>
  <r>
    <x v="73"/>
    <n v="15936"/>
    <x v="1"/>
    <x v="5"/>
    <s v="ANCILLARY SERVICES"/>
    <x v="26"/>
    <s v="RC_INIT_PROP18_16RATES"/>
    <x v="177"/>
  </r>
  <r>
    <x v="73"/>
    <n v="15936"/>
    <x v="1"/>
    <x v="6"/>
    <s v="ANCILLARY SERVICES"/>
    <x v="26"/>
    <s v="RC_INIT_PROP18_16RATES"/>
    <x v="177"/>
  </r>
  <r>
    <x v="73"/>
    <n v="15936"/>
    <x v="1"/>
    <x v="8"/>
    <s v="ANCILLARY SERVICES"/>
    <x v="26"/>
    <s v="RC_INIT_PROP18_16RATES"/>
    <x v="177"/>
  </r>
  <r>
    <x v="28"/>
    <n v="408"/>
    <x v="1"/>
    <x v="0"/>
    <s v="OTHER REVENUES &amp; CREDITS"/>
    <x v="12"/>
    <s v="RC_INIT_PROP18_16RATES"/>
    <x v="177"/>
  </r>
  <r>
    <x v="28"/>
    <n v="408"/>
    <x v="1"/>
    <x v="1"/>
    <s v="OTHER REVENUES &amp; CREDITS"/>
    <x v="12"/>
    <s v="RC_INIT_PROP18_16RATES"/>
    <x v="177"/>
  </r>
  <r>
    <x v="28"/>
    <n v="408"/>
    <x v="1"/>
    <x v="2"/>
    <s v="OTHER REVENUES &amp; CREDITS"/>
    <x v="12"/>
    <s v="RC_INIT_PROP18_16RATES"/>
    <x v="177"/>
  </r>
  <r>
    <x v="81"/>
    <n v="39840"/>
    <x v="2"/>
    <x v="9"/>
    <s v="ANCILLARY SERVICES"/>
    <x v="26"/>
    <s v="RC_INIT_PROP18_16RATES"/>
    <x v="177"/>
  </r>
  <r>
    <x v="72"/>
    <n v="3984"/>
    <x v="2"/>
    <x v="3"/>
    <s v="ANCILLARY SERVICES"/>
    <x v="26"/>
    <s v="RC_INIT_PROP18_16RATES"/>
    <x v="177"/>
  </r>
  <r>
    <x v="72"/>
    <n v="3984"/>
    <x v="2"/>
    <x v="10"/>
    <s v="ANCILLARY SERVICES"/>
    <x v="26"/>
    <s v="RC_INIT_PROP18_16RATES"/>
    <x v="177"/>
  </r>
  <r>
    <x v="72"/>
    <n v="3984"/>
    <x v="2"/>
    <x v="11"/>
    <s v="ANCILLARY SERVICES"/>
    <x v="26"/>
    <s v="RC_INIT_PROP18_16RATES"/>
    <x v="177"/>
  </r>
  <r>
    <x v="72"/>
    <n v="3984"/>
    <x v="2"/>
    <x v="9"/>
    <s v="ANCILLARY SERVICES"/>
    <x v="26"/>
    <s v="RC_INIT_PROP18_16RATES"/>
    <x v="177"/>
  </r>
  <r>
    <x v="73"/>
    <n v="15936"/>
    <x v="2"/>
    <x v="0"/>
    <s v="ANCILLARY SERVICES"/>
    <x v="26"/>
    <s v="RC_INIT_PROP18_16RATES"/>
    <x v="177"/>
  </r>
  <r>
    <x v="73"/>
    <n v="15936"/>
    <x v="2"/>
    <x v="1"/>
    <s v="ANCILLARY SERVICES"/>
    <x v="26"/>
    <s v="RC_INIT_PROP18_16RATES"/>
    <x v="177"/>
  </r>
  <r>
    <x v="73"/>
    <n v="15936"/>
    <x v="2"/>
    <x v="2"/>
    <s v="ANCILLARY SERVICES"/>
    <x v="26"/>
    <s v="RC_INIT_PROP18_16RATES"/>
    <x v="177"/>
  </r>
  <r>
    <x v="73"/>
    <n v="15936"/>
    <x v="2"/>
    <x v="7"/>
    <s v="ANCILLARY SERVICES"/>
    <x v="26"/>
    <s v="RC_INIT_PROP18_16RATES"/>
    <x v="177"/>
  </r>
  <r>
    <x v="28"/>
    <n v="408"/>
    <x v="2"/>
    <x v="3"/>
    <s v="OTHER REVENUES &amp; CREDITS"/>
    <x v="12"/>
    <s v="RC_INIT_PROP18_16RATES"/>
    <x v="177"/>
  </r>
  <r>
    <x v="28"/>
    <n v="408"/>
    <x v="2"/>
    <x v="10"/>
    <s v="OTHER REVENUES &amp; CREDITS"/>
    <x v="12"/>
    <s v="RC_INIT_PROP18_16RATES"/>
    <x v="177"/>
  </r>
  <r>
    <x v="28"/>
    <n v="408"/>
    <x v="2"/>
    <x v="11"/>
    <s v="OTHER REVENUES &amp; CREDITS"/>
    <x v="12"/>
    <s v="RC_INIT_PROP18_16RATES"/>
    <x v="177"/>
  </r>
  <r>
    <x v="26"/>
    <n v="18662"/>
    <x v="0"/>
    <x v="0"/>
    <s v="ANCILLARY SERVICES"/>
    <x v="1"/>
    <s v="RC_INIT_PROP18_16RATES"/>
    <x v="179"/>
  </r>
  <r>
    <x v="26"/>
    <n v="18662"/>
    <x v="0"/>
    <x v="1"/>
    <s v="ANCILLARY SERVICES"/>
    <x v="1"/>
    <s v="RC_INIT_PROP18_16RATES"/>
    <x v="179"/>
  </r>
  <r>
    <x v="26"/>
    <n v="18662"/>
    <x v="0"/>
    <x v="2"/>
    <s v="ANCILLARY SERVICES"/>
    <x v="1"/>
    <s v="RC_INIT_PROP18_16RATES"/>
    <x v="179"/>
  </r>
  <r>
    <x v="26"/>
    <n v="18662"/>
    <x v="0"/>
    <x v="7"/>
    <s v="ANCILLARY SERVICES"/>
    <x v="1"/>
    <s v="RC_INIT_PROP18_16RATES"/>
    <x v="179"/>
  </r>
  <r>
    <x v="72"/>
    <n v="5040"/>
    <x v="0"/>
    <x v="4"/>
    <s v="ANCILLARY SERVICES"/>
    <x v="26"/>
    <s v="RC_INIT_PROP18_16RATES"/>
    <x v="179"/>
  </r>
  <r>
    <x v="72"/>
    <n v="5040"/>
    <x v="0"/>
    <x v="5"/>
    <s v="ANCILLARY SERVICES"/>
    <x v="26"/>
    <s v="RC_INIT_PROP18_16RATES"/>
    <x v="179"/>
  </r>
  <r>
    <x v="73"/>
    <n v="20160"/>
    <x v="0"/>
    <x v="3"/>
    <s v="ANCILLARY SERVICES"/>
    <x v="26"/>
    <s v="RC_INIT_PROP18_16RATES"/>
    <x v="179"/>
  </r>
  <r>
    <x v="73"/>
    <n v="20160"/>
    <x v="0"/>
    <x v="10"/>
    <s v="ANCILLARY SERVICES"/>
    <x v="26"/>
    <s v="RC_INIT_PROP18_16RATES"/>
    <x v="179"/>
  </r>
  <r>
    <x v="85"/>
    <n v="12600"/>
    <x v="0"/>
    <x v="4"/>
    <s v="ANCILLARY SERVICES"/>
    <x v="26"/>
    <s v="RC_INIT_PROP18_16RATES"/>
    <x v="179"/>
  </r>
  <r>
    <x v="85"/>
    <n v="12600"/>
    <x v="0"/>
    <x v="5"/>
    <s v="ANCILLARY SERVICES"/>
    <x v="26"/>
    <s v="RC_INIT_PROP18_16RATES"/>
    <x v="179"/>
  </r>
  <r>
    <x v="85"/>
    <n v="12600"/>
    <x v="0"/>
    <x v="6"/>
    <s v="ANCILLARY SERVICES"/>
    <x v="26"/>
    <s v="RC_INIT_PROP18_16RATES"/>
    <x v="179"/>
  </r>
  <r>
    <x v="27"/>
    <n v="92318"/>
    <x v="0"/>
    <x v="0"/>
    <s v="NETWORK"/>
    <x v="11"/>
    <s v="RC_INIT_PROP18_16RATES"/>
    <x v="179"/>
  </r>
  <r>
    <x v="26"/>
    <n v="18662"/>
    <x v="1"/>
    <x v="3"/>
    <s v="ANCILLARY SERVICES"/>
    <x v="1"/>
    <s v="RC_INIT_PROP18_16RATES"/>
    <x v="179"/>
  </r>
  <r>
    <x v="26"/>
    <n v="18662"/>
    <x v="1"/>
    <x v="10"/>
    <s v="ANCILLARY SERVICES"/>
    <x v="1"/>
    <s v="RC_INIT_PROP18_16RATES"/>
    <x v="179"/>
  </r>
  <r>
    <x v="26"/>
    <n v="18662"/>
    <x v="1"/>
    <x v="11"/>
    <s v="ANCILLARY SERVICES"/>
    <x v="1"/>
    <s v="RC_INIT_PROP18_16RATES"/>
    <x v="179"/>
  </r>
  <r>
    <x v="26"/>
    <n v="18662"/>
    <x v="1"/>
    <x v="9"/>
    <s v="ANCILLARY SERVICES"/>
    <x v="1"/>
    <s v="RC_INIT_PROP18_16RATES"/>
    <x v="179"/>
  </r>
  <r>
    <x v="72"/>
    <n v="5040"/>
    <x v="1"/>
    <x v="0"/>
    <s v="ANCILLARY SERVICES"/>
    <x v="26"/>
    <s v="RC_INIT_PROP18_16RATES"/>
    <x v="179"/>
  </r>
  <r>
    <x v="73"/>
    <n v="20160"/>
    <x v="1"/>
    <x v="4"/>
    <s v="ANCILLARY SERVICES"/>
    <x v="26"/>
    <s v="RC_INIT_PROP18_16RATES"/>
    <x v="179"/>
  </r>
  <r>
    <x v="73"/>
    <n v="20160"/>
    <x v="1"/>
    <x v="5"/>
    <s v="ANCILLARY SERVICES"/>
    <x v="26"/>
    <s v="RC_INIT_PROP18_16RATES"/>
    <x v="179"/>
  </r>
  <r>
    <x v="85"/>
    <n v="12600"/>
    <x v="1"/>
    <x v="0"/>
    <s v="ANCILLARY SERVICES"/>
    <x v="26"/>
    <s v="RC_INIT_PROP18_16RATES"/>
    <x v="179"/>
  </r>
  <r>
    <x v="85"/>
    <n v="12600"/>
    <x v="1"/>
    <x v="1"/>
    <s v="ANCILLARY SERVICES"/>
    <x v="26"/>
    <s v="RC_INIT_PROP18_16RATES"/>
    <x v="179"/>
  </r>
  <r>
    <x v="27"/>
    <n v="92318"/>
    <x v="1"/>
    <x v="3"/>
    <s v="NETWORK"/>
    <x v="11"/>
    <s v="RC_INIT_PROP18_16RATES"/>
    <x v="179"/>
  </r>
  <r>
    <x v="26"/>
    <n v="18662"/>
    <x v="2"/>
    <x v="4"/>
    <s v="ANCILLARY SERVICES"/>
    <x v="1"/>
    <s v="RC_INIT_PROP18_16RATES"/>
    <x v="179"/>
  </r>
  <r>
    <x v="26"/>
    <n v="18662"/>
    <x v="2"/>
    <x v="5"/>
    <s v="ANCILLARY SERVICES"/>
    <x v="1"/>
    <s v="RC_INIT_PROP18_16RATES"/>
    <x v="179"/>
  </r>
  <r>
    <x v="26"/>
    <n v="18662"/>
    <x v="2"/>
    <x v="6"/>
    <s v="ANCILLARY SERVICES"/>
    <x v="1"/>
    <s v="RC_INIT_PROP18_16RATES"/>
    <x v="179"/>
  </r>
  <r>
    <x v="26"/>
    <n v="18662"/>
    <x v="2"/>
    <x v="8"/>
    <s v="ANCILLARY SERVICES"/>
    <x v="1"/>
    <s v="RC_INIT_PROP18_16RATES"/>
    <x v="179"/>
  </r>
  <r>
    <x v="72"/>
    <n v="5040"/>
    <x v="2"/>
    <x v="3"/>
    <s v="ANCILLARY SERVICES"/>
    <x v="26"/>
    <s v="RC_INIT_PROP18_16RATES"/>
    <x v="179"/>
  </r>
  <r>
    <x v="73"/>
    <n v="20160"/>
    <x v="2"/>
    <x v="0"/>
    <s v="ANCILLARY SERVICES"/>
    <x v="26"/>
    <s v="RC_INIT_PROP18_16RATES"/>
    <x v="179"/>
  </r>
  <r>
    <x v="85"/>
    <n v="12600"/>
    <x v="2"/>
    <x v="3"/>
    <s v="ANCILLARY SERVICES"/>
    <x v="26"/>
    <s v="RC_INIT_PROP18_16RATES"/>
    <x v="179"/>
  </r>
  <r>
    <x v="85"/>
    <n v="12600"/>
    <x v="2"/>
    <x v="10"/>
    <s v="ANCILLARY SERVICES"/>
    <x v="26"/>
    <s v="RC_INIT_PROP18_16RATES"/>
    <x v="179"/>
  </r>
  <r>
    <x v="27"/>
    <n v="92318"/>
    <x v="2"/>
    <x v="4"/>
    <s v="NETWORK"/>
    <x v="11"/>
    <s v="RC_INIT_PROP18_16RATES"/>
    <x v="179"/>
  </r>
  <r>
    <x v="49"/>
    <n v="2566"/>
    <x v="0"/>
    <x v="3"/>
    <s v="FIBER AND PCS"/>
    <x v="23"/>
    <s v="RC_INIT_PROP18_16RATES"/>
    <x v="180"/>
  </r>
  <r>
    <x v="49"/>
    <n v="2566"/>
    <x v="0"/>
    <x v="10"/>
    <s v="FIBER AND PCS"/>
    <x v="23"/>
    <s v="RC_INIT_PROP18_16RATES"/>
    <x v="180"/>
  </r>
  <r>
    <x v="52"/>
    <n v="48339"/>
    <x v="0"/>
    <x v="7"/>
    <s v="FIBER AND PCS"/>
    <x v="24"/>
    <s v="RC_INIT_PROP18_16RATES"/>
    <x v="180"/>
  </r>
  <r>
    <x v="49"/>
    <n v="2566"/>
    <x v="1"/>
    <x v="4"/>
    <s v="FIBER AND PCS"/>
    <x v="23"/>
    <s v="RC_INIT_PROP18_16RATES"/>
    <x v="180"/>
  </r>
  <r>
    <x v="49"/>
    <n v="2566"/>
    <x v="1"/>
    <x v="5"/>
    <s v="FIBER AND PCS"/>
    <x v="23"/>
    <s v="RC_INIT_PROP18_16RATES"/>
    <x v="180"/>
  </r>
  <r>
    <x v="52"/>
    <n v="48339"/>
    <x v="1"/>
    <x v="9"/>
    <s v="FIBER AND PCS"/>
    <x v="24"/>
    <s v="RC_INIT_PROP18_16RATES"/>
    <x v="180"/>
  </r>
  <r>
    <x v="49"/>
    <n v="2566"/>
    <x v="2"/>
    <x v="0"/>
    <s v="FIBER AND PCS"/>
    <x v="23"/>
    <s v="RC_INIT_PROP18_16RATES"/>
    <x v="180"/>
  </r>
  <r>
    <x v="52"/>
    <n v="48339"/>
    <x v="2"/>
    <x v="8"/>
    <s v="FIBER AND PCS"/>
    <x v="24"/>
    <s v="RC_INIT_PROP18_16RATES"/>
    <x v="180"/>
  </r>
  <r>
    <x v="19"/>
    <n v="13.73"/>
    <x v="0"/>
    <x v="3"/>
    <s v="ANCILLARY SERVICES"/>
    <x v="0"/>
    <s v="RC_INIT_PROP18_16RATES"/>
    <x v="181"/>
  </r>
  <r>
    <x v="19"/>
    <n v="13.75"/>
    <x v="0"/>
    <x v="10"/>
    <s v="ANCILLARY SERVICES"/>
    <x v="0"/>
    <s v="RC_INIT_PROP18_16RATES"/>
    <x v="181"/>
  </r>
  <r>
    <x v="19"/>
    <n v="13.54"/>
    <x v="1"/>
    <x v="4"/>
    <s v="ANCILLARY SERVICES"/>
    <x v="0"/>
    <s v="RC_INIT_PROP18_16RATES"/>
    <x v="181"/>
  </r>
  <r>
    <x v="19"/>
    <n v="15.47"/>
    <x v="1"/>
    <x v="5"/>
    <s v="ANCILLARY SERVICES"/>
    <x v="0"/>
    <s v="RC_INIT_PROP18_16RATES"/>
    <x v="181"/>
  </r>
  <r>
    <x v="0"/>
    <n v="11.72"/>
    <x v="1"/>
    <x v="7"/>
    <s v="ANCILLARY SERVICES"/>
    <x v="0"/>
    <s v="RC_INIT_PROP18_16RATES"/>
    <x v="181"/>
  </r>
  <r>
    <x v="19"/>
    <n v="15.75"/>
    <x v="2"/>
    <x v="0"/>
    <s v="ANCILLARY SERVICES"/>
    <x v="0"/>
    <s v="RC_INIT_PROP18_16RATES"/>
    <x v="181"/>
  </r>
  <r>
    <x v="12"/>
    <n v="15143.08"/>
    <x v="0"/>
    <x v="0"/>
    <s v="NETWORK"/>
    <x v="7"/>
    <s v="FY 2017 SOY"/>
    <x v="30"/>
  </r>
  <r>
    <x v="12"/>
    <n v="13465.34"/>
    <x v="0"/>
    <x v="1"/>
    <s v="NETWORK"/>
    <x v="7"/>
    <s v="FY 2017 SOY"/>
    <x v="30"/>
  </r>
  <r>
    <x v="12"/>
    <n v="11730.34"/>
    <x v="0"/>
    <x v="2"/>
    <s v="NETWORK"/>
    <x v="7"/>
    <s v="FY 2017 SOY"/>
    <x v="30"/>
  </r>
  <r>
    <x v="19"/>
    <n v="892.19"/>
    <x v="0"/>
    <x v="0"/>
    <s v="ANCILLARY SERVICES"/>
    <x v="0"/>
    <s v="FY 2017 SOY"/>
    <x v="31"/>
  </r>
  <r>
    <x v="0"/>
    <n v="817.84"/>
    <x v="0"/>
    <x v="0"/>
    <s v="ANCILLARY SERVICES"/>
    <x v="0"/>
    <s v="FY 2017 SOY"/>
    <x v="31"/>
  </r>
  <r>
    <x v="0"/>
    <n v="826.31"/>
    <x v="0"/>
    <x v="1"/>
    <s v="ANCILLARY SERVICES"/>
    <x v="0"/>
    <s v="FY 2017 SOY"/>
    <x v="31"/>
  </r>
  <r>
    <x v="0"/>
    <n v="873.42"/>
    <x v="0"/>
    <x v="2"/>
    <s v="ANCILLARY SERVICES"/>
    <x v="0"/>
    <s v="FY 2017 SOY"/>
    <x v="31"/>
  </r>
  <r>
    <x v="0"/>
    <n v="682.54"/>
    <x v="0"/>
    <x v="7"/>
    <s v="ANCILLARY SERVICES"/>
    <x v="0"/>
    <s v="FY 2017 SOY"/>
    <x v="31"/>
  </r>
  <r>
    <x v="20"/>
    <n v="301.05"/>
    <x v="0"/>
    <x v="4"/>
    <s v="ANCILLARY SERVICES"/>
    <x v="10"/>
    <s v="FY 2017 SOY"/>
    <x v="31"/>
  </r>
  <r>
    <x v="20"/>
    <n v="417.56"/>
    <x v="0"/>
    <x v="5"/>
    <s v="ANCILLARY SERVICES"/>
    <x v="10"/>
    <s v="FY 2017 SOY"/>
    <x v="31"/>
  </r>
  <r>
    <x v="20"/>
    <n v="317.43"/>
    <x v="0"/>
    <x v="6"/>
    <s v="ANCILLARY SERVICES"/>
    <x v="10"/>
    <s v="FY 2017 SOY"/>
    <x v="31"/>
  </r>
  <r>
    <x v="20"/>
    <n v="228.2"/>
    <x v="0"/>
    <x v="8"/>
    <s v="ANCILLARY SERVICES"/>
    <x v="10"/>
    <s v="FY 2017 SOY"/>
    <x v="31"/>
  </r>
  <r>
    <x v="21"/>
    <n v="1889.65"/>
    <x v="0"/>
    <x v="0"/>
    <s v="ANCILLARY SERVICES"/>
    <x v="1"/>
    <s v="FY 2017 SOY"/>
    <x v="31"/>
  </r>
  <r>
    <x v="21"/>
    <n v="1755.25"/>
    <x v="0"/>
    <x v="1"/>
    <s v="ANCILLARY SERVICES"/>
    <x v="1"/>
    <s v="FY 2017 SOY"/>
    <x v="31"/>
  </r>
  <r>
    <x v="21"/>
    <n v="832.3"/>
    <x v="0"/>
    <x v="2"/>
    <s v="ANCILLARY SERVICES"/>
    <x v="1"/>
    <s v="FY 2017 SOY"/>
    <x v="31"/>
  </r>
  <r>
    <x v="12"/>
    <n v="6155.78"/>
    <x v="0"/>
    <x v="4"/>
    <s v="NETWORK"/>
    <x v="7"/>
    <s v="FY 2017 SOY"/>
    <x v="31"/>
  </r>
  <r>
    <x v="12"/>
    <n v="8074.69"/>
    <x v="0"/>
    <x v="5"/>
    <s v="NETWORK"/>
    <x v="7"/>
    <s v="FY 2017 SOY"/>
    <x v="31"/>
  </r>
  <r>
    <x v="12"/>
    <n v="8354.0300000000007"/>
    <x v="0"/>
    <x v="6"/>
    <s v="NETWORK"/>
    <x v="7"/>
    <s v="FY 2017 SOY"/>
    <x v="31"/>
  </r>
  <r>
    <x v="19"/>
    <n v="19368.82"/>
    <x v="0"/>
    <x v="3"/>
    <s v="ANCILLARY SERVICES"/>
    <x v="0"/>
    <s v="FY 2017 SOY"/>
    <x v="32"/>
  </r>
  <r>
    <x v="0"/>
    <n v="17754.75"/>
    <x v="0"/>
    <x v="3"/>
    <s v="ANCILLARY SERVICES"/>
    <x v="0"/>
    <s v="FY 2017 SOY"/>
    <x v="32"/>
  </r>
  <r>
    <x v="0"/>
    <n v="18235.25"/>
    <x v="0"/>
    <x v="10"/>
    <s v="ANCILLARY SERVICES"/>
    <x v="0"/>
    <s v="FY 2017 SOY"/>
    <x v="32"/>
  </r>
  <r>
    <x v="0"/>
    <n v="20166.61"/>
    <x v="0"/>
    <x v="11"/>
    <s v="ANCILLARY SERVICES"/>
    <x v="0"/>
    <s v="FY 2017 SOY"/>
    <x v="32"/>
  </r>
  <r>
    <x v="0"/>
    <n v="18754.689999999999"/>
    <x v="0"/>
    <x v="9"/>
    <s v="ANCILLARY SERVICES"/>
    <x v="0"/>
    <s v="FY 2017 SOY"/>
    <x v="32"/>
  </r>
  <r>
    <x v="20"/>
    <n v="8310.75"/>
    <x v="0"/>
    <x v="0"/>
    <s v="ANCILLARY SERVICES"/>
    <x v="10"/>
    <s v="FY 2017 SOY"/>
    <x v="32"/>
  </r>
  <r>
    <x v="20"/>
    <n v="7750.19"/>
    <x v="0"/>
    <x v="1"/>
    <s v="ANCILLARY SERVICES"/>
    <x v="10"/>
    <s v="FY 2017 SOY"/>
    <x v="32"/>
  </r>
  <r>
    <x v="20"/>
    <n v="6953.1"/>
    <x v="0"/>
    <x v="2"/>
    <s v="ANCILLARY SERVICES"/>
    <x v="10"/>
    <s v="FY 2017 SOY"/>
    <x v="32"/>
  </r>
  <r>
    <x v="21"/>
    <n v="47771.85"/>
    <x v="0"/>
    <x v="3"/>
    <s v="ANCILLARY SERVICES"/>
    <x v="1"/>
    <s v="FY 2017 SOY"/>
    <x v="32"/>
  </r>
  <r>
    <x v="21"/>
    <n v="46321.1"/>
    <x v="0"/>
    <x v="10"/>
    <s v="ANCILLARY SERVICES"/>
    <x v="1"/>
    <s v="FY 2017 SOY"/>
    <x v="32"/>
  </r>
  <r>
    <x v="21"/>
    <n v="37523.85"/>
    <x v="0"/>
    <x v="11"/>
    <s v="ANCILLARY SERVICES"/>
    <x v="1"/>
    <s v="FY 2017 SOY"/>
    <x v="32"/>
  </r>
  <r>
    <x v="12"/>
    <n v="235467.26"/>
    <x v="0"/>
    <x v="0"/>
    <s v="NETWORK"/>
    <x v="7"/>
    <s v="FY 2017 SOY"/>
    <x v="32"/>
  </r>
  <r>
    <x v="12"/>
    <n v="225312.31"/>
    <x v="0"/>
    <x v="1"/>
    <s v="NETWORK"/>
    <x v="7"/>
    <s v="FY 2017 SOY"/>
    <x v="32"/>
  </r>
  <r>
    <x v="19"/>
    <n v="1503.47"/>
    <x v="0"/>
    <x v="4"/>
    <s v="ANCILLARY SERVICES"/>
    <x v="0"/>
    <s v="FY 2017 SOY"/>
    <x v="33"/>
  </r>
  <r>
    <x v="0"/>
    <n v="1378.18"/>
    <x v="0"/>
    <x v="4"/>
    <s v="ANCILLARY SERVICES"/>
    <x v="0"/>
    <s v="FY 2017 SOY"/>
    <x v="33"/>
  </r>
  <r>
    <x v="0"/>
    <n v="1648.06"/>
    <x v="0"/>
    <x v="5"/>
    <s v="ANCILLARY SERVICES"/>
    <x v="0"/>
    <s v="FY 2017 SOY"/>
    <x v="33"/>
  </r>
  <r>
    <x v="0"/>
    <n v="1543.32"/>
    <x v="0"/>
    <x v="6"/>
    <s v="ANCILLARY SERVICES"/>
    <x v="0"/>
    <s v="FY 2017 SOY"/>
    <x v="33"/>
  </r>
  <r>
    <x v="0"/>
    <n v="1675.53"/>
    <x v="0"/>
    <x v="8"/>
    <s v="ANCILLARY SERVICES"/>
    <x v="0"/>
    <s v="FY 2017 SOY"/>
    <x v="33"/>
  </r>
  <r>
    <x v="20"/>
    <n v="792.46"/>
    <x v="0"/>
    <x v="3"/>
    <s v="ANCILLARY SERVICES"/>
    <x v="10"/>
    <s v="FY 2017 SOY"/>
    <x v="33"/>
  </r>
  <r>
    <x v="20"/>
    <n v="769.79"/>
    <x v="0"/>
    <x v="10"/>
    <s v="ANCILLARY SERVICES"/>
    <x v="10"/>
    <s v="FY 2017 SOY"/>
    <x v="33"/>
  </r>
  <r>
    <x v="20"/>
    <n v="588.79999999999995"/>
    <x v="0"/>
    <x v="11"/>
    <s v="ANCILLARY SERVICES"/>
    <x v="10"/>
    <s v="FY 2017 SOY"/>
    <x v="33"/>
  </r>
  <r>
    <x v="21"/>
    <n v="3228.4"/>
    <x v="0"/>
    <x v="4"/>
    <s v="ANCILLARY SERVICES"/>
    <x v="1"/>
    <s v="FY 2017 SOY"/>
    <x v="33"/>
  </r>
  <r>
    <x v="21"/>
    <n v="4292.75"/>
    <x v="0"/>
    <x v="5"/>
    <s v="ANCILLARY SERVICES"/>
    <x v="1"/>
    <s v="FY 2017 SOY"/>
    <x v="33"/>
  </r>
  <r>
    <x v="21"/>
    <n v="3266.2"/>
    <x v="0"/>
    <x v="6"/>
    <s v="ANCILLARY SERVICES"/>
    <x v="1"/>
    <s v="FY 2017 SOY"/>
    <x v="33"/>
  </r>
  <r>
    <x v="36"/>
    <n v="9127.36"/>
    <x v="0"/>
    <x v="2"/>
    <s v="DELIVERY"/>
    <x v="17"/>
    <s v="FY 2017 SOY"/>
    <x v="33"/>
  </r>
  <r>
    <x v="36"/>
    <n v="9493.58"/>
    <x v="0"/>
    <x v="7"/>
    <s v="DELIVERY"/>
    <x v="17"/>
    <s v="FY 2017 SOY"/>
    <x v="33"/>
  </r>
  <r>
    <x v="12"/>
    <n v="19536.099999999999"/>
    <x v="0"/>
    <x v="3"/>
    <s v="NETWORK"/>
    <x v="7"/>
    <s v="FY 2017 SOY"/>
    <x v="33"/>
  </r>
  <r>
    <x v="12"/>
    <n v="20053.13"/>
    <x v="0"/>
    <x v="10"/>
    <s v="NETWORK"/>
    <x v="7"/>
    <s v="FY 2017 SOY"/>
    <x v="33"/>
  </r>
  <r>
    <x v="0"/>
    <n v="2925.07"/>
    <x v="0"/>
    <x v="0"/>
    <s v="ANCILLARY SERVICES"/>
    <x v="0"/>
    <s v="FY 2017 SOY"/>
    <x v="34"/>
  </r>
  <r>
    <x v="0"/>
    <n v="2955.37"/>
    <x v="0"/>
    <x v="1"/>
    <s v="ANCILLARY SERVICES"/>
    <x v="0"/>
    <s v="FY 2017 SOY"/>
    <x v="34"/>
  </r>
  <r>
    <x v="0"/>
    <n v="3123.88"/>
    <x v="0"/>
    <x v="2"/>
    <s v="ANCILLARY SERVICES"/>
    <x v="0"/>
    <s v="FY 2017 SOY"/>
    <x v="34"/>
  </r>
  <r>
    <x v="20"/>
    <n v="909.59"/>
    <x v="0"/>
    <x v="4"/>
    <s v="ANCILLARY SERVICES"/>
    <x v="10"/>
    <s v="FY 2017 SOY"/>
    <x v="34"/>
  </r>
  <r>
    <x v="20"/>
    <n v="1548.56"/>
    <x v="0"/>
    <x v="5"/>
    <s v="ANCILLARY SERVICES"/>
    <x v="10"/>
    <s v="FY 2017 SOY"/>
    <x v="34"/>
  </r>
  <r>
    <x v="20"/>
    <n v="894.15"/>
    <x v="0"/>
    <x v="6"/>
    <s v="ANCILLARY SERVICES"/>
    <x v="10"/>
    <s v="FY 2017 SOY"/>
    <x v="34"/>
  </r>
  <r>
    <x v="21"/>
    <n v="7609.7"/>
    <x v="0"/>
    <x v="0"/>
    <s v="ANCILLARY SERVICES"/>
    <x v="1"/>
    <s v="FY 2017 SOY"/>
    <x v="34"/>
  </r>
  <r>
    <x v="21"/>
    <n v="5467"/>
    <x v="0"/>
    <x v="1"/>
    <s v="ANCILLARY SERVICES"/>
    <x v="1"/>
    <s v="FY 2017 SOY"/>
    <x v="34"/>
  </r>
  <r>
    <x v="12"/>
    <n v="25957.34"/>
    <x v="0"/>
    <x v="4"/>
    <s v="NETWORK"/>
    <x v="7"/>
    <s v="FY 2017 SOY"/>
    <x v="34"/>
  </r>
  <r>
    <x v="12"/>
    <n v="38782.46"/>
    <x v="0"/>
    <x v="5"/>
    <s v="NETWORK"/>
    <x v="7"/>
    <s v="FY 2017 SOY"/>
    <x v="34"/>
  </r>
  <r>
    <x v="0"/>
    <n v="10.72"/>
    <x v="0"/>
    <x v="3"/>
    <s v="ANCILLARY SERVICES"/>
    <x v="0"/>
    <s v="FY 2017 SOY"/>
    <x v="35"/>
  </r>
  <r>
    <x v="0"/>
    <n v="11.01"/>
    <x v="0"/>
    <x v="10"/>
    <s v="ANCILLARY SERVICES"/>
    <x v="0"/>
    <s v="FY 2017 SOY"/>
    <x v="35"/>
  </r>
  <r>
    <x v="0"/>
    <n v="12.18"/>
    <x v="0"/>
    <x v="11"/>
    <s v="ANCILLARY SERVICES"/>
    <x v="0"/>
    <s v="FY 2017 SOY"/>
    <x v="35"/>
  </r>
  <r>
    <x v="21"/>
    <n v="58.8"/>
    <x v="0"/>
    <x v="3"/>
    <s v="ANCILLARY SERVICES"/>
    <x v="1"/>
    <s v="FY 2017 SOY"/>
    <x v="35"/>
  </r>
  <r>
    <x v="21"/>
    <n v="59.15"/>
    <x v="0"/>
    <x v="10"/>
    <s v="ANCILLARY SERVICES"/>
    <x v="1"/>
    <s v="FY 2017 SOY"/>
    <x v="35"/>
  </r>
  <r>
    <x v="36"/>
    <n v="151.63"/>
    <x v="0"/>
    <x v="6"/>
    <s v="DELIVERY"/>
    <x v="17"/>
    <s v="FY 2017 SOY"/>
    <x v="35"/>
  </r>
  <r>
    <x v="36"/>
    <n v="109.23"/>
    <x v="0"/>
    <x v="8"/>
    <s v="DELIVERY"/>
    <x v="17"/>
    <s v="FY 2017 SOY"/>
    <x v="35"/>
  </r>
  <r>
    <x v="12"/>
    <n v="320.98"/>
    <x v="0"/>
    <x v="0"/>
    <s v="NETWORK"/>
    <x v="7"/>
    <s v="FY 2017 SOY"/>
    <x v="35"/>
  </r>
  <r>
    <x v="0"/>
    <n v="1628.57"/>
    <x v="0"/>
    <x v="4"/>
    <s v="ANCILLARY SERVICES"/>
    <x v="0"/>
    <s v="FY 2017 SOY"/>
    <x v="36"/>
  </r>
  <r>
    <x v="0"/>
    <n v="1947.48"/>
    <x v="0"/>
    <x v="5"/>
    <s v="ANCILLARY SERVICES"/>
    <x v="0"/>
    <s v="FY 2017 SOY"/>
    <x v="36"/>
  </r>
  <r>
    <x v="0"/>
    <n v="13.43"/>
    <x v="2"/>
    <x v="9"/>
    <s v="ANCILLARY SERVICES"/>
    <x v="0"/>
    <s v="RC_INIT_PROP18_16RATES"/>
    <x v="181"/>
  </r>
  <r>
    <x v="0"/>
    <n v="0"/>
    <x v="0"/>
    <x v="5"/>
    <s v="ANCILLARY SERVICES"/>
    <x v="0"/>
    <s v="RC_INIT_PROP18_16RATES"/>
    <x v="182"/>
  </r>
  <r>
    <x v="0"/>
    <n v="0"/>
    <x v="0"/>
    <x v="6"/>
    <s v="ANCILLARY SERVICES"/>
    <x v="0"/>
    <s v="RC_INIT_PROP18_16RATES"/>
    <x v="182"/>
  </r>
  <r>
    <x v="0"/>
    <n v="0"/>
    <x v="0"/>
    <x v="8"/>
    <s v="ANCILLARY SERVICES"/>
    <x v="0"/>
    <s v="RC_INIT_PROP18_16RATES"/>
    <x v="182"/>
  </r>
  <r>
    <x v="0"/>
    <n v="0"/>
    <x v="1"/>
    <x v="0"/>
    <s v="ANCILLARY SERVICES"/>
    <x v="0"/>
    <s v="RC_INIT_PROP18_16RATES"/>
    <x v="182"/>
  </r>
  <r>
    <x v="0"/>
    <n v="0"/>
    <x v="1"/>
    <x v="1"/>
    <s v="ANCILLARY SERVICES"/>
    <x v="0"/>
    <s v="RC_INIT_PROP18_16RATES"/>
    <x v="182"/>
  </r>
  <r>
    <x v="0"/>
    <n v="0"/>
    <x v="1"/>
    <x v="2"/>
    <s v="ANCILLARY SERVICES"/>
    <x v="0"/>
    <s v="RC_INIT_PROP18_16RATES"/>
    <x v="182"/>
  </r>
  <r>
    <x v="0"/>
    <n v="0"/>
    <x v="2"/>
    <x v="3"/>
    <s v="ANCILLARY SERVICES"/>
    <x v="0"/>
    <s v="RC_INIT_PROP18_16RATES"/>
    <x v="182"/>
  </r>
  <r>
    <x v="0"/>
    <n v="0"/>
    <x v="2"/>
    <x v="10"/>
    <s v="ANCILLARY SERVICES"/>
    <x v="0"/>
    <s v="RC_INIT_PROP18_16RATES"/>
    <x v="182"/>
  </r>
  <r>
    <x v="0"/>
    <n v="0"/>
    <x v="2"/>
    <x v="11"/>
    <s v="ANCILLARY SERVICES"/>
    <x v="0"/>
    <s v="RC_INIT_PROP18_16RATES"/>
    <x v="182"/>
  </r>
  <r>
    <x v="67"/>
    <n v="0.86"/>
    <x v="0"/>
    <x v="4"/>
    <s v="ANCILLARY SERVICES"/>
    <x v="25"/>
    <s v="RC_INIT_PROP18_16RATES"/>
    <x v="183"/>
  </r>
  <r>
    <x v="67"/>
    <n v="0.86"/>
    <x v="0"/>
    <x v="5"/>
    <s v="ANCILLARY SERVICES"/>
    <x v="25"/>
    <s v="RC_INIT_PROP18_16RATES"/>
    <x v="183"/>
  </r>
  <r>
    <x v="0"/>
    <n v="447.37"/>
    <x v="0"/>
    <x v="4"/>
    <s v="ANCILLARY SERVICES"/>
    <x v="0"/>
    <s v="RC_INIT_PROP18_16RATES"/>
    <x v="183"/>
  </r>
  <r>
    <x v="0"/>
    <n v="518.86"/>
    <x v="0"/>
    <x v="5"/>
    <s v="ANCILLARY SERVICES"/>
    <x v="0"/>
    <s v="RC_INIT_PROP18_16RATES"/>
    <x v="183"/>
  </r>
  <r>
    <x v="0"/>
    <n v="484.34"/>
    <x v="0"/>
    <x v="6"/>
    <s v="ANCILLARY SERVICES"/>
    <x v="0"/>
    <s v="RC_INIT_PROP18_16RATES"/>
    <x v="183"/>
  </r>
  <r>
    <x v="26"/>
    <n v="1505"/>
    <x v="0"/>
    <x v="4"/>
    <s v="ANCILLARY SERVICES"/>
    <x v="1"/>
    <s v="RC_INIT_PROP18_16RATES"/>
    <x v="183"/>
  </r>
  <r>
    <x v="67"/>
    <n v="0.86"/>
    <x v="1"/>
    <x v="0"/>
    <s v="ANCILLARY SERVICES"/>
    <x v="25"/>
    <s v="RC_INIT_PROP18_16RATES"/>
    <x v="183"/>
  </r>
  <r>
    <x v="19"/>
    <n v="462.1"/>
    <x v="1"/>
    <x v="7"/>
    <s v="ANCILLARY SERVICES"/>
    <x v="0"/>
    <s v="RC_INIT_PROP18_16RATES"/>
    <x v="183"/>
  </r>
  <r>
    <x v="0"/>
    <n v="517.76"/>
    <x v="1"/>
    <x v="0"/>
    <s v="ANCILLARY SERVICES"/>
    <x v="0"/>
    <s v="RC_INIT_PROP18_16RATES"/>
    <x v="183"/>
  </r>
  <r>
    <x v="0"/>
    <n v="490.39"/>
    <x v="1"/>
    <x v="1"/>
    <s v="ANCILLARY SERVICES"/>
    <x v="0"/>
    <s v="RC_INIT_PROP18_16RATES"/>
    <x v="183"/>
  </r>
  <r>
    <x v="67"/>
    <n v="0.86"/>
    <x v="2"/>
    <x v="3"/>
    <s v="ANCILLARY SERVICES"/>
    <x v="25"/>
    <s v="RC_INIT_PROP18_16RATES"/>
    <x v="183"/>
  </r>
  <r>
    <x v="19"/>
    <n v="529.57000000000005"/>
    <x v="2"/>
    <x v="9"/>
    <s v="ANCILLARY SERVICES"/>
    <x v="0"/>
    <s v="RC_INIT_PROP18_16RATES"/>
    <x v="183"/>
  </r>
  <r>
    <x v="0"/>
    <n v="444.62"/>
    <x v="2"/>
    <x v="3"/>
    <s v="ANCILLARY SERVICES"/>
    <x v="0"/>
    <s v="RC_INIT_PROP18_16RATES"/>
    <x v="183"/>
  </r>
  <r>
    <x v="0"/>
    <n v="444.86"/>
    <x v="2"/>
    <x v="10"/>
    <s v="ANCILLARY SERVICES"/>
    <x v="0"/>
    <s v="RC_INIT_PROP18_16RATES"/>
    <x v="183"/>
  </r>
  <r>
    <x v="52"/>
    <n v="12777.58"/>
    <x v="0"/>
    <x v="7"/>
    <s v="FIBER AND PCS"/>
    <x v="24"/>
    <s v="RC_INIT_PROP18_16RATES"/>
    <x v="187"/>
  </r>
  <r>
    <x v="52"/>
    <n v="12777.58"/>
    <x v="1"/>
    <x v="9"/>
    <s v="FIBER AND PCS"/>
    <x v="24"/>
    <s v="RC_INIT_PROP18_16RATES"/>
    <x v="187"/>
  </r>
  <r>
    <x v="52"/>
    <n v="12777.58"/>
    <x v="2"/>
    <x v="8"/>
    <s v="FIBER AND PCS"/>
    <x v="24"/>
    <s v="RC_INIT_PROP18_16RATES"/>
    <x v="187"/>
  </r>
  <r>
    <x v="66"/>
    <n v="12593.64"/>
    <x v="0"/>
    <x v="3"/>
    <s v="ANCILLARY SERVICES"/>
    <x v="25"/>
    <s v="RC_INIT_PROP18_16RATES"/>
    <x v="188"/>
  </r>
  <r>
    <x v="67"/>
    <n v="1289.08"/>
    <x v="0"/>
    <x v="0"/>
    <s v="ANCILLARY SERVICES"/>
    <x v="25"/>
    <s v="RC_INIT_PROP18_16RATES"/>
    <x v="188"/>
  </r>
  <r>
    <x v="67"/>
    <n v="1289.08"/>
    <x v="0"/>
    <x v="1"/>
    <s v="ANCILLARY SERVICES"/>
    <x v="25"/>
    <s v="RC_INIT_PROP18_16RATES"/>
    <x v="188"/>
  </r>
  <r>
    <x v="66"/>
    <n v="12593.64"/>
    <x v="1"/>
    <x v="4"/>
    <s v="ANCILLARY SERVICES"/>
    <x v="25"/>
    <s v="RC_INIT_PROP18_16RATES"/>
    <x v="188"/>
  </r>
  <r>
    <x v="67"/>
    <n v="1289.08"/>
    <x v="1"/>
    <x v="3"/>
    <s v="ANCILLARY SERVICES"/>
    <x v="25"/>
    <s v="RC_INIT_PROP18_16RATES"/>
    <x v="188"/>
  </r>
  <r>
    <x v="67"/>
    <n v="1289.08"/>
    <x v="1"/>
    <x v="10"/>
    <s v="ANCILLARY SERVICES"/>
    <x v="25"/>
    <s v="RC_INIT_PROP18_16RATES"/>
    <x v="188"/>
  </r>
  <r>
    <x v="67"/>
    <n v="1289.08"/>
    <x v="2"/>
    <x v="4"/>
    <s v="ANCILLARY SERVICES"/>
    <x v="25"/>
    <s v="RC_INIT_PROP18_16RATES"/>
    <x v="188"/>
  </r>
  <r>
    <x v="67"/>
    <n v="1289.08"/>
    <x v="2"/>
    <x v="5"/>
    <s v="ANCILLARY SERVICES"/>
    <x v="25"/>
    <s v="RC_INIT_PROP18_16RATES"/>
    <x v="188"/>
  </r>
  <r>
    <x v="66"/>
    <n v="180.34"/>
    <x v="2"/>
    <x v="7"/>
    <s v="ANCILLARY SERVICES"/>
    <x v="25"/>
    <s v="RC_INIT_PROP18_16RATES"/>
    <x v="189"/>
  </r>
  <r>
    <x v="9"/>
    <n v="3800"/>
    <x v="0"/>
    <x v="4"/>
    <s v="OTHER REVENUES &amp; CREDITS"/>
    <x v="5"/>
    <s v="RC_INIT_PROP18_16RATES"/>
    <x v="262"/>
  </r>
  <r>
    <x v="19"/>
    <n v="0"/>
    <x v="0"/>
    <x v="10"/>
    <s v="ANCILLARY SERVICES"/>
    <x v="0"/>
    <s v="RC_INIT_PROP18_16RATES"/>
    <x v="190"/>
  </r>
  <r>
    <x v="19"/>
    <n v="0"/>
    <x v="0"/>
    <x v="11"/>
    <s v="ANCILLARY SERVICES"/>
    <x v="0"/>
    <s v="RC_INIT_PROP18_16RATES"/>
    <x v="190"/>
  </r>
  <r>
    <x v="19"/>
    <n v="0"/>
    <x v="0"/>
    <x v="9"/>
    <s v="ANCILLARY SERVICES"/>
    <x v="0"/>
    <s v="RC_INIT_PROP18_16RATES"/>
    <x v="190"/>
  </r>
  <r>
    <x v="19"/>
    <n v="0"/>
    <x v="1"/>
    <x v="5"/>
    <s v="ANCILLARY SERVICES"/>
    <x v="0"/>
    <s v="RC_INIT_PROP18_16RATES"/>
    <x v="190"/>
  </r>
  <r>
    <x v="19"/>
    <n v="0"/>
    <x v="1"/>
    <x v="6"/>
    <s v="ANCILLARY SERVICES"/>
    <x v="0"/>
    <s v="RC_INIT_PROP18_16RATES"/>
    <x v="190"/>
  </r>
  <r>
    <x v="19"/>
    <n v="0"/>
    <x v="1"/>
    <x v="8"/>
    <s v="ANCILLARY SERVICES"/>
    <x v="0"/>
    <s v="RC_INIT_PROP18_16RATES"/>
    <x v="190"/>
  </r>
  <r>
    <x v="19"/>
    <n v="0"/>
    <x v="2"/>
    <x v="0"/>
    <s v="ANCILLARY SERVICES"/>
    <x v="0"/>
    <s v="RC_INIT_PROP18_16RATES"/>
    <x v="190"/>
  </r>
  <r>
    <x v="19"/>
    <n v="0"/>
    <x v="2"/>
    <x v="1"/>
    <s v="ANCILLARY SERVICES"/>
    <x v="0"/>
    <s v="RC_INIT_PROP18_16RATES"/>
    <x v="190"/>
  </r>
  <r>
    <x v="19"/>
    <n v="0"/>
    <x v="2"/>
    <x v="2"/>
    <s v="ANCILLARY SERVICES"/>
    <x v="0"/>
    <s v="RC_INIT_PROP18_16RATES"/>
    <x v="190"/>
  </r>
  <r>
    <x v="19"/>
    <n v="0"/>
    <x v="2"/>
    <x v="7"/>
    <s v="ANCILLARY SERVICES"/>
    <x v="0"/>
    <s v="RC_INIT_PROP18_16RATES"/>
    <x v="190"/>
  </r>
  <r>
    <x v="67"/>
    <n v="811.82"/>
    <x v="0"/>
    <x v="4"/>
    <s v="ANCILLARY SERVICES"/>
    <x v="25"/>
    <s v="RC_INIT_PROP18_16RATES"/>
    <x v="191"/>
  </r>
  <r>
    <x v="19"/>
    <n v="849.9"/>
    <x v="0"/>
    <x v="0"/>
    <s v="ANCILLARY SERVICES"/>
    <x v="0"/>
    <s v="RC_INIT_PROP18_16RATES"/>
    <x v="192"/>
  </r>
  <r>
    <x v="19"/>
    <n v="808.7"/>
    <x v="0"/>
    <x v="1"/>
    <s v="ANCILLARY SERVICES"/>
    <x v="0"/>
    <s v="RC_INIT_PROP18_16RATES"/>
    <x v="192"/>
  </r>
  <r>
    <x v="19"/>
    <n v="714.15"/>
    <x v="1"/>
    <x v="3"/>
    <s v="ANCILLARY SERVICES"/>
    <x v="0"/>
    <s v="RC_INIT_PROP18_16RATES"/>
    <x v="192"/>
  </r>
  <r>
    <x v="19"/>
    <n v="701.54"/>
    <x v="1"/>
    <x v="10"/>
    <s v="ANCILLARY SERVICES"/>
    <x v="0"/>
    <s v="RC_INIT_PROP18_16RATES"/>
    <x v="192"/>
  </r>
  <r>
    <x v="19"/>
    <n v="702.81"/>
    <x v="2"/>
    <x v="4"/>
    <s v="ANCILLARY SERVICES"/>
    <x v="0"/>
    <s v="RC_INIT_PROP18_16RATES"/>
    <x v="192"/>
  </r>
  <r>
    <x v="19"/>
    <n v="820.81"/>
    <x v="2"/>
    <x v="5"/>
    <s v="ANCILLARY SERVICES"/>
    <x v="0"/>
    <s v="RC_INIT_PROP18_16RATES"/>
    <x v="192"/>
  </r>
  <r>
    <x v="0"/>
    <n v="621.35"/>
    <x v="2"/>
    <x v="7"/>
    <s v="ANCILLARY SERVICES"/>
    <x v="0"/>
    <s v="RC_INIT_PROP18_16RATES"/>
    <x v="192"/>
  </r>
  <r>
    <x v="9"/>
    <n v="390"/>
    <x v="2"/>
    <x v="2"/>
    <s v="OTHER REVENUES &amp; CREDITS"/>
    <x v="5"/>
    <s v="RC_INIT_PROP18_16RATES"/>
    <x v="291"/>
  </r>
  <r>
    <x v="72"/>
    <n v="16376"/>
    <x v="0"/>
    <x v="10"/>
    <s v="ANCILLARY SERVICES"/>
    <x v="26"/>
    <s v="RC_INIT_PROP18_16RATES"/>
    <x v="193"/>
  </r>
  <r>
    <x v="72"/>
    <n v="16376"/>
    <x v="0"/>
    <x v="11"/>
    <s v="ANCILLARY SERVICES"/>
    <x v="26"/>
    <s v="RC_INIT_PROP18_16RATES"/>
    <x v="193"/>
  </r>
  <r>
    <x v="72"/>
    <n v="16376"/>
    <x v="0"/>
    <x v="9"/>
    <s v="ANCILLARY SERVICES"/>
    <x v="26"/>
    <s v="RC_INIT_PROP18_16RATES"/>
    <x v="193"/>
  </r>
  <r>
    <x v="73"/>
    <n v="65504"/>
    <x v="0"/>
    <x v="1"/>
    <s v="ANCILLARY SERVICES"/>
    <x v="26"/>
    <s v="RC_INIT_PROP18_16RATES"/>
    <x v="193"/>
  </r>
  <r>
    <x v="73"/>
    <n v="65504"/>
    <x v="0"/>
    <x v="2"/>
    <s v="ANCILLARY SERVICES"/>
    <x v="26"/>
    <s v="RC_INIT_PROP18_16RATES"/>
    <x v="193"/>
  </r>
  <r>
    <x v="73"/>
    <n v="65504"/>
    <x v="0"/>
    <x v="7"/>
    <s v="ANCILLARY SERVICES"/>
    <x v="26"/>
    <s v="RC_INIT_PROP18_16RATES"/>
    <x v="193"/>
  </r>
  <r>
    <x v="72"/>
    <n v="16376"/>
    <x v="1"/>
    <x v="5"/>
    <s v="ANCILLARY SERVICES"/>
    <x v="26"/>
    <s v="RC_INIT_PROP18_16RATES"/>
    <x v="193"/>
  </r>
  <r>
    <x v="72"/>
    <n v="16376"/>
    <x v="1"/>
    <x v="6"/>
    <s v="ANCILLARY SERVICES"/>
    <x v="26"/>
    <s v="RC_INIT_PROP18_16RATES"/>
    <x v="193"/>
  </r>
  <r>
    <x v="72"/>
    <n v="16376"/>
    <x v="1"/>
    <x v="8"/>
    <s v="ANCILLARY SERVICES"/>
    <x v="26"/>
    <s v="RC_INIT_PROP18_16RATES"/>
    <x v="193"/>
  </r>
  <r>
    <x v="73"/>
    <n v="65504"/>
    <x v="1"/>
    <x v="10"/>
    <s v="ANCILLARY SERVICES"/>
    <x v="26"/>
    <s v="RC_INIT_PROP18_16RATES"/>
    <x v="193"/>
  </r>
  <r>
    <x v="73"/>
    <n v="65504"/>
    <x v="1"/>
    <x v="11"/>
    <s v="ANCILLARY SERVICES"/>
    <x v="26"/>
    <s v="RC_INIT_PROP18_16RATES"/>
    <x v="193"/>
  </r>
  <r>
    <x v="73"/>
    <n v="65504"/>
    <x v="1"/>
    <x v="9"/>
    <s v="ANCILLARY SERVICES"/>
    <x v="26"/>
    <s v="RC_INIT_PROP18_16RATES"/>
    <x v="193"/>
  </r>
  <r>
    <x v="81"/>
    <n v="163760"/>
    <x v="2"/>
    <x v="7"/>
    <s v="ANCILLARY SERVICES"/>
    <x v="26"/>
    <s v="RC_INIT_PROP18_16RATES"/>
    <x v="193"/>
  </r>
  <r>
    <x v="72"/>
    <n v="16376"/>
    <x v="2"/>
    <x v="0"/>
    <s v="ANCILLARY SERVICES"/>
    <x v="26"/>
    <s v="RC_INIT_PROP18_16RATES"/>
    <x v="193"/>
  </r>
  <r>
    <x v="72"/>
    <n v="16376"/>
    <x v="2"/>
    <x v="1"/>
    <s v="ANCILLARY SERVICES"/>
    <x v="26"/>
    <s v="RC_INIT_PROP18_16RATES"/>
    <x v="193"/>
  </r>
  <r>
    <x v="72"/>
    <n v="16376"/>
    <x v="2"/>
    <x v="2"/>
    <s v="ANCILLARY SERVICES"/>
    <x v="26"/>
    <s v="RC_INIT_PROP18_16RATES"/>
    <x v="193"/>
  </r>
  <r>
    <x v="72"/>
    <n v="16376"/>
    <x v="2"/>
    <x v="7"/>
    <s v="ANCILLARY SERVICES"/>
    <x v="26"/>
    <s v="RC_INIT_PROP18_16RATES"/>
    <x v="193"/>
  </r>
  <r>
    <x v="73"/>
    <n v="65504"/>
    <x v="2"/>
    <x v="5"/>
    <s v="ANCILLARY SERVICES"/>
    <x v="26"/>
    <s v="RC_INIT_PROP18_16RATES"/>
    <x v="193"/>
  </r>
  <r>
    <x v="73"/>
    <n v="65504"/>
    <x v="2"/>
    <x v="6"/>
    <s v="ANCILLARY SERVICES"/>
    <x v="26"/>
    <s v="RC_INIT_PROP18_16RATES"/>
    <x v="193"/>
  </r>
  <r>
    <x v="73"/>
    <n v="65504"/>
    <x v="2"/>
    <x v="8"/>
    <s v="ANCILLARY SERVICES"/>
    <x v="26"/>
    <s v="RC_INIT_PROP18_16RATES"/>
    <x v="193"/>
  </r>
  <r>
    <x v="19"/>
    <n v="693.24"/>
    <x v="0"/>
    <x v="4"/>
    <s v="ANCILLARY SERVICES"/>
    <x v="0"/>
    <s v="RC_INIT_PROP18_16RATES"/>
    <x v="194"/>
  </r>
  <r>
    <x v="19"/>
    <n v="804.02"/>
    <x v="0"/>
    <x v="5"/>
    <s v="ANCILLARY SERVICES"/>
    <x v="0"/>
    <s v="RC_INIT_PROP18_16RATES"/>
    <x v="194"/>
  </r>
  <r>
    <x v="19"/>
    <n v="750.53"/>
    <x v="0"/>
    <x v="6"/>
    <s v="ANCILLARY SERVICES"/>
    <x v="0"/>
    <s v="RC_INIT_PROP18_16RATES"/>
    <x v="194"/>
  </r>
  <r>
    <x v="21"/>
    <n v="3016.3"/>
    <x v="0"/>
    <x v="2"/>
    <s v="ANCILLARY SERVICES"/>
    <x v="1"/>
    <s v="RC_INIT_PROP18_16RATES"/>
    <x v="194"/>
  </r>
  <r>
    <x v="21"/>
    <n v="2898.7"/>
    <x v="0"/>
    <x v="7"/>
    <s v="ANCILLARY SERVICES"/>
    <x v="1"/>
    <s v="RC_INIT_PROP18_16RATES"/>
    <x v="194"/>
  </r>
  <r>
    <x v="19"/>
    <n v="802.31"/>
    <x v="1"/>
    <x v="0"/>
    <s v="ANCILLARY SERVICES"/>
    <x v="0"/>
    <s v="RC_INIT_PROP18_16RATES"/>
    <x v="194"/>
  </r>
  <r>
    <x v="19"/>
    <n v="759.91"/>
    <x v="1"/>
    <x v="1"/>
    <s v="ANCILLARY SERVICES"/>
    <x v="0"/>
    <s v="RC_INIT_PROP18_16RATES"/>
    <x v="194"/>
  </r>
  <r>
    <x v="21"/>
    <n v="2331.6999999999998"/>
    <x v="1"/>
    <x v="11"/>
    <s v="ANCILLARY SERVICES"/>
    <x v="1"/>
    <s v="RC_INIT_PROP18_16RATES"/>
    <x v="194"/>
  </r>
  <r>
    <x v="21"/>
    <n v="3554.6"/>
    <x v="1"/>
    <x v="9"/>
    <s v="ANCILLARY SERVICES"/>
    <x v="1"/>
    <s v="RC_INIT_PROP18_16RATES"/>
    <x v="194"/>
  </r>
  <r>
    <x v="19"/>
    <n v="688.99"/>
    <x v="2"/>
    <x v="3"/>
    <s v="ANCILLARY SERVICES"/>
    <x v="0"/>
    <s v="RC_INIT_PROP18_16RATES"/>
    <x v="194"/>
  </r>
  <r>
    <x v="19"/>
    <n v="689.36"/>
    <x v="2"/>
    <x v="10"/>
    <s v="ANCILLARY SERVICES"/>
    <x v="0"/>
    <s v="RC_INIT_PROP18_16RATES"/>
    <x v="194"/>
  </r>
  <r>
    <x v="21"/>
    <n v="2307.5500000000002"/>
    <x v="2"/>
    <x v="6"/>
    <s v="ANCILLARY SERVICES"/>
    <x v="1"/>
    <s v="RC_INIT_PROP18_16RATES"/>
    <x v="194"/>
  </r>
  <r>
    <x v="21"/>
    <n v="3486.7"/>
    <x v="2"/>
    <x v="8"/>
    <s v="ANCILLARY SERVICES"/>
    <x v="1"/>
    <s v="RC_INIT_PROP18_16RATES"/>
    <x v="194"/>
  </r>
  <r>
    <x v="12"/>
    <n v="14511.54"/>
    <x v="2"/>
    <x v="7"/>
    <s v="NETWORK"/>
    <x v="7"/>
    <s v="RC_INIT_PROP18_16RATES"/>
    <x v="194"/>
  </r>
  <r>
    <x v="49"/>
    <n v="20177.5"/>
    <x v="0"/>
    <x v="4"/>
    <s v="FIBER AND PCS"/>
    <x v="23"/>
    <s v="RC_INIT_PROP18_16RATES"/>
    <x v="195"/>
  </r>
  <r>
    <x v="52"/>
    <n v="41508"/>
    <x v="0"/>
    <x v="11"/>
    <s v="FIBER AND PCS"/>
    <x v="24"/>
    <s v="RC_INIT_PROP18_16RATES"/>
    <x v="195"/>
  </r>
  <r>
    <x v="52"/>
    <n v="41508"/>
    <x v="0"/>
    <x v="9"/>
    <s v="FIBER AND PCS"/>
    <x v="24"/>
    <s v="RC_INIT_PROP18_16RATES"/>
    <x v="195"/>
  </r>
  <r>
    <x v="52"/>
    <n v="41508"/>
    <x v="1"/>
    <x v="6"/>
    <s v="FIBER AND PCS"/>
    <x v="24"/>
    <s v="RC_INIT_PROP18_16RATES"/>
    <x v="195"/>
  </r>
  <r>
    <x v="52"/>
    <n v="41508"/>
    <x v="1"/>
    <x v="8"/>
    <s v="FIBER AND PCS"/>
    <x v="24"/>
    <s v="RC_INIT_PROP18_16RATES"/>
    <x v="195"/>
  </r>
  <r>
    <x v="52"/>
    <n v="41508"/>
    <x v="2"/>
    <x v="1"/>
    <s v="FIBER AND PCS"/>
    <x v="24"/>
    <s v="RC_INIT_PROP18_16RATES"/>
    <x v="195"/>
  </r>
  <r>
    <x v="52"/>
    <n v="41508"/>
    <x v="2"/>
    <x v="2"/>
    <s v="FIBER AND PCS"/>
    <x v="24"/>
    <s v="RC_INIT_PROP18_16RATES"/>
    <x v="195"/>
  </r>
  <r>
    <x v="52"/>
    <n v="41508"/>
    <x v="2"/>
    <x v="7"/>
    <s v="FIBER AND PCS"/>
    <x v="24"/>
    <s v="RC_INIT_PROP18_16RATES"/>
    <x v="195"/>
  </r>
  <r>
    <x v="67"/>
    <n v="2103.85"/>
    <x v="0"/>
    <x v="4"/>
    <s v="ANCILLARY SERVICES"/>
    <x v="25"/>
    <s v="RC_INIT_PROP18_16RATES"/>
    <x v="196"/>
  </r>
  <r>
    <x v="67"/>
    <n v="2103.85"/>
    <x v="0"/>
    <x v="5"/>
    <s v="ANCILLARY SERVICES"/>
    <x v="25"/>
    <s v="RC_INIT_PROP18_16RATES"/>
    <x v="196"/>
  </r>
  <r>
    <x v="67"/>
    <n v="2103.85"/>
    <x v="1"/>
    <x v="0"/>
    <s v="ANCILLARY SERVICES"/>
    <x v="25"/>
    <s v="RC_INIT_PROP18_16RATES"/>
    <x v="196"/>
  </r>
  <r>
    <x v="67"/>
    <n v="2103.85"/>
    <x v="2"/>
    <x v="3"/>
    <s v="ANCILLARY SERVICES"/>
    <x v="25"/>
    <s v="RC_INIT_PROP18_16RATES"/>
    <x v="196"/>
  </r>
  <r>
    <x v="27"/>
    <n v="1489"/>
    <x v="0"/>
    <x v="1"/>
    <s v="NETWORK"/>
    <x v="11"/>
    <s v="RC_INIT_PROP18_16RATES"/>
    <x v="197"/>
  </r>
  <r>
    <x v="27"/>
    <n v="1489"/>
    <x v="0"/>
    <x v="2"/>
    <s v="NETWORK"/>
    <x v="11"/>
    <s v="RC_INIT_PROP18_16RATES"/>
    <x v="197"/>
  </r>
  <r>
    <x v="27"/>
    <n v="1489"/>
    <x v="0"/>
    <x v="7"/>
    <s v="NETWORK"/>
    <x v="11"/>
    <s v="RC_INIT_PROP18_16RATES"/>
    <x v="197"/>
  </r>
  <r>
    <x v="27"/>
    <n v="1489"/>
    <x v="1"/>
    <x v="10"/>
    <s v="NETWORK"/>
    <x v="11"/>
    <s v="RC_INIT_PROP18_16RATES"/>
    <x v="197"/>
  </r>
  <r>
    <x v="27"/>
    <n v="1489"/>
    <x v="1"/>
    <x v="11"/>
    <s v="NETWORK"/>
    <x v="11"/>
    <s v="RC_INIT_PROP18_16RATES"/>
    <x v="197"/>
  </r>
  <r>
    <x v="27"/>
    <n v="1489"/>
    <x v="1"/>
    <x v="9"/>
    <s v="NETWORK"/>
    <x v="11"/>
    <s v="RC_INIT_PROP18_16RATES"/>
    <x v="197"/>
  </r>
  <r>
    <x v="27"/>
    <n v="1489"/>
    <x v="2"/>
    <x v="5"/>
    <s v="NETWORK"/>
    <x v="11"/>
    <s v="RC_INIT_PROP18_16RATES"/>
    <x v="197"/>
  </r>
  <r>
    <x v="27"/>
    <n v="1489"/>
    <x v="2"/>
    <x v="6"/>
    <s v="NETWORK"/>
    <x v="11"/>
    <s v="RC_INIT_PROP18_16RATES"/>
    <x v="197"/>
  </r>
  <r>
    <x v="27"/>
    <n v="1489"/>
    <x v="2"/>
    <x v="8"/>
    <s v="NETWORK"/>
    <x v="11"/>
    <s v="RC_INIT_PROP18_16RATES"/>
    <x v="197"/>
  </r>
  <r>
    <x v="74"/>
    <n v="-3249.59"/>
    <x v="0"/>
    <x v="3"/>
    <s v="NETWORK"/>
    <x v="11"/>
    <s v="RC_INIT_PROP18_16RATES"/>
    <x v="208"/>
  </r>
  <r>
    <x v="74"/>
    <n v="-3249.59"/>
    <x v="1"/>
    <x v="4"/>
    <s v="NETWORK"/>
    <x v="11"/>
    <s v="RC_INIT_PROP18_16RATES"/>
    <x v="208"/>
  </r>
  <r>
    <x v="27"/>
    <n v="17868"/>
    <x v="2"/>
    <x v="7"/>
    <s v="NETWORK"/>
    <x v="11"/>
    <s v="RC_INIT_PROP18_16RATES"/>
    <x v="208"/>
  </r>
  <r>
    <x v="19"/>
    <n v="8.5399999999999991"/>
    <x v="0"/>
    <x v="3"/>
    <s v="ANCILLARY SERVICES"/>
    <x v="0"/>
    <s v="RC_INIT_PROP18_16RATES"/>
    <x v="209"/>
  </r>
  <r>
    <x v="19"/>
    <n v="8.5500000000000007"/>
    <x v="0"/>
    <x v="10"/>
    <s v="ANCILLARY SERVICES"/>
    <x v="0"/>
    <s v="RC_INIT_PROP18_16RATES"/>
    <x v="209"/>
  </r>
  <r>
    <x v="19"/>
    <n v="10.06"/>
    <x v="0"/>
    <x v="11"/>
    <s v="ANCILLARY SERVICES"/>
    <x v="0"/>
    <s v="RC_INIT_PROP18_16RATES"/>
    <x v="209"/>
  </r>
  <r>
    <x v="19"/>
    <n v="9.41"/>
    <x v="0"/>
    <x v="9"/>
    <s v="ANCILLARY SERVICES"/>
    <x v="0"/>
    <s v="RC_INIT_PROP18_16RATES"/>
    <x v="209"/>
  </r>
  <r>
    <x v="19"/>
    <n v="8.42"/>
    <x v="1"/>
    <x v="4"/>
    <s v="ANCILLARY SERVICES"/>
    <x v="0"/>
    <s v="RC_INIT_PROP18_16RATES"/>
    <x v="209"/>
  </r>
  <r>
    <x v="19"/>
    <n v="9.6199999999999992"/>
    <x v="1"/>
    <x v="5"/>
    <s v="ANCILLARY SERVICES"/>
    <x v="0"/>
    <s v="RC_INIT_PROP18_16RATES"/>
    <x v="209"/>
  </r>
  <r>
    <x v="19"/>
    <n v="8.64"/>
    <x v="1"/>
    <x v="6"/>
    <s v="ANCILLARY SERVICES"/>
    <x v="0"/>
    <s v="RC_INIT_PROP18_16RATES"/>
    <x v="209"/>
  </r>
  <r>
    <x v="19"/>
    <n v="10.16"/>
    <x v="1"/>
    <x v="8"/>
    <s v="ANCILLARY SERVICES"/>
    <x v="0"/>
    <s v="RC_INIT_PROP18_16RATES"/>
    <x v="209"/>
  </r>
  <r>
    <x v="19"/>
    <n v="9.7899999999999991"/>
    <x v="2"/>
    <x v="0"/>
    <s v="ANCILLARY SERVICES"/>
    <x v="0"/>
    <s v="RC_INIT_PROP18_16RATES"/>
    <x v="209"/>
  </r>
  <r>
    <x v="19"/>
    <n v="9.2100000000000009"/>
    <x v="2"/>
    <x v="1"/>
    <s v="ANCILLARY SERVICES"/>
    <x v="0"/>
    <s v="RC_INIT_PROP18_16RATES"/>
    <x v="209"/>
  </r>
  <r>
    <x v="19"/>
    <n v="10.18"/>
    <x v="2"/>
    <x v="2"/>
    <s v="ANCILLARY SERVICES"/>
    <x v="0"/>
    <s v="RC_INIT_PROP18_16RATES"/>
    <x v="209"/>
  </r>
  <r>
    <x v="26"/>
    <n v="7525"/>
    <x v="0"/>
    <x v="9"/>
    <s v="ANCILLARY SERVICES"/>
    <x v="1"/>
    <s v="RC_INIT_PROP18_16RATES"/>
    <x v="210"/>
  </r>
  <r>
    <x v="72"/>
    <n v="8232"/>
    <x v="0"/>
    <x v="0"/>
    <s v="ANCILLARY SERVICES"/>
    <x v="26"/>
    <s v="RC_INIT_PROP18_16RATES"/>
    <x v="210"/>
  </r>
  <r>
    <x v="72"/>
    <n v="8232"/>
    <x v="0"/>
    <x v="1"/>
    <s v="ANCILLARY SERVICES"/>
    <x v="26"/>
    <s v="RC_INIT_PROP18_16RATES"/>
    <x v="210"/>
  </r>
  <r>
    <x v="72"/>
    <n v="8232"/>
    <x v="0"/>
    <x v="2"/>
    <s v="ANCILLARY SERVICES"/>
    <x v="26"/>
    <s v="RC_INIT_PROP18_16RATES"/>
    <x v="210"/>
  </r>
  <r>
    <x v="73"/>
    <n v="32928"/>
    <x v="0"/>
    <x v="4"/>
    <s v="ANCILLARY SERVICES"/>
    <x v="26"/>
    <s v="RC_INIT_PROP18_16RATES"/>
    <x v="210"/>
  </r>
  <r>
    <x v="73"/>
    <n v="32928"/>
    <x v="0"/>
    <x v="5"/>
    <s v="ANCILLARY SERVICES"/>
    <x v="26"/>
    <s v="RC_INIT_PROP18_16RATES"/>
    <x v="210"/>
  </r>
  <r>
    <x v="73"/>
    <n v="32928"/>
    <x v="0"/>
    <x v="6"/>
    <s v="ANCILLARY SERVICES"/>
    <x v="26"/>
    <s v="RC_INIT_PROP18_16RATES"/>
    <x v="210"/>
  </r>
  <r>
    <x v="73"/>
    <n v="32928"/>
    <x v="0"/>
    <x v="8"/>
    <s v="ANCILLARY SERVICES"/>
    <x v="26"/>
    <s v="RC_INIT_PROP18_16RATES"/>
    <x v="210"/>
  </r>
  <r>
    <x v="71"/>
    <n v="111132"/>
    <x v="0"/>
    <x v="0"/>
    <s v="ANCILLARY SERVICES"/>
    <x v="26"/>
    <s v="RC_INIT_PROP18_16RATES"/>
    <x v="210"/>
  </r>
  <r>
    <x v="27"/>
    <n v="37225"/>
    <x v="0"/>
    <x v="3"/>
    <s v="NETWORK"/>
    <x v="11"/>
    <s v="RC_INIT_PROP18_16RATES"/>
    <x v="210"/>
  </r>
  <r>
    <x v="27"/>
    <n v="37225"/>
    <x v="0"/>
    <x v="10"/>
    <s v="NETWORK"/>
    <x v="11"/>
    <s v="RC_INIT_PROP18_16RATES"/>
    <x v="210"/>
  </r>
  <r>
    <x v="27"/>
    <n v="37225"/>
    <x v="0"/>
    <x v="11"/>
    <s v="NETWORK"/>
    <x v="11"/>
    <s v="RC_INIT_PROP18_16RATES"/>
    <x v="210"/>
  </r>
  <r>
    <x v="27"/>
    <n v="37225"/>
    <x v="0"/>
    <x v="9"/>
    <s v="NETWORK"/>
    <x v="11"/>
    <s v="RC_INIT_PROP18_16RATES"/>
    <x v="210"/>
  </r>
  <r>
    <x v="26"/>
    <n v="7525"/>
    <x v="1"/>
    <x v="8"/>
    <s v="ANCILLARY SERVICES"/>
    <x v="1"/>
    <s v="RC_INIT_PROP18_16RATES"/>
    <x v="210"/>
  </r>
  <r>
    <x v="72"/>
    <n v="8232"/>
    <x v="1"/>
    <x v="3"/>
    <s v="ANCILLARY SERVICES"/>
    <x v="26"/>
    <s v="RC_INIT_PROP18_16RATES"/>
    <x v="210"/>
  </r>
  <r>
    <x v="72"/>
    <n v="8232"/>
    <x v="1"/>
    <x v="10"/>
    <s v="ANCILLARY SERVICES"/>
    <x v="26"/>
    <s v="RC_INIT_PROP18_16RATES"/>
    <x v="210"/>
  </r>
  <r>
    <x v="72"/>
    <n v="8232"/>
    <x v="1"/>
    <x v="11"/>
    <s v="ANCILLARY SERVICES"/>
    <x v="26"/>
    <s v="RC_INIT_PROP18_16RATES"/>
    <x v="210"/>
  </r>
  <r>
    <x v="73"/>
    <n v="32928"/>
    <x v="1"/>
    <x v="0"/>
    <s v="ANCILLARY SERVICES"/>
    <x v="26"/>
    <s v="RC_INIT_PROP18_16RATES"/>
    <x v="210"/>
  </r>
  <r>
    <x v="73"/>
    <n v="32928"/>
    <x v="1"/>
    <x v="1"/>
    <s v="ANCILLARY SERVICES"/>
    <x v="26"/>
    <s v="RC_INIT_PROP18_16RATES"/>
    <x v="210"/>
  </r>
  <r>
    <x v="73"/>
    <n v="32928"/>
    <x v="1"/>
    <x v="2"/>
    <s v="ANCILLARY SERVICES"/>
    <x v="26"/>
    <s v="RC_INIT_PROP18_16RATES"/>
    <x v="210"/>
  </r>
  <r>
    <x v="71"/>
    <n v="111132"/>
    <x v="1"/>
    <x v="3"/>
    <s v="ANCILLARY SERVICES"/>
    <x v="26"/>
    <s v="RC_INIT_PROP18_16RATES"/>
    <x v="210"/>
  </r>
  <r>
    <x v="27"/>
    <n v="37225"/>
    <x v="1"/>
    <x v="4"/>
    <s v="NETWORK"/>
    <x v="11"/>
    <s v="RC_INIT_PROP18_16RATES"/>
    <x v="210"/>
  </r>
  <r>
    <x v="27"/>
    <n v="37225"/>
    <x v="1"/>
    <x v="5"/>
    <s v="NETWORK"/>
    <x v="11"/>
    <s v="RC_INIT_PROP18_16RATES"/>
    <x v="210"/>
  </r>
  <r>
    <x v="27"/>
    <n v="37225"/>
    <x v="1"/>
    <x v="6"/>
    <s v="NETWORK"/>
    <x v="11"/>
    <s v="RC_INIT_PROP18_16RATES"/>
    <x v="210"/>
  </r>
  <r>
    <x v="27"/>
    <n v="37225"/>
    <x v="1"/>
    <x v="8"/>
    <s v="NETWORK"/>
    <x v="11"/>
    <s v="RC_INIT_PROP18_16RATES"/>
    <x v="210"/>
  </r>
  <r>
    <x v="26"/>
    <n v="7525"/>
    <x v="2"/>
    <x v="2"/>
    <s v="ANCILLARY SERVICES"/>
    <x v="1"/>
    <s v="RC_INIT_PROP18_16RATES"/>
    <x v="210"/>
  </r>
  <r>
    <x v="26"/>
    <n v="7525"/>
    <x v="2"/>
    <x v="7"/>
    <s v="ANCILLARY SERVICES"/>
    <x v="1"/>
    <s v="RC_INIT_PROP18_16RATES"/>
    <x v="210"/>
  </r>
  <r>
    <x v="72"/>
    <n v="8232"/>
    <x v="2"/>
    <x v="4"/>
    <s v="ANCILLARY SERVICES"/>
    <x v="26"/>
    <s v="RC_INIT_PROP18_16RATES"/>
    <x v="210"/>
  </r>
  <r>
    <x v="72"/>
    <n v="8232"/>
    <x v="2"/>
    <x v="5"/>
    <s v="ANCILLARY SERVICES"/>
    <x v="26"/>
    <s v="RC_INIT_PROP18_16RATES"/>
    <x v="210"/>
  </r>
  <r>
    <x v="72"/>
    <n v="8232"/>
    <x v="2"/>
    <x v="6"/>
    <s v="ANCILLARY SERVICES"/>
    <x v="26"/>
    <s v="RC_INIT_PROP18_16RATES"/>
    <x v="210"/>
  </r>
  <r>
    <x v="73"/>
    <n v="32928"/>
    <x v="2"/>
    <x v="3"/>
    <s v="ANCILLARY SERVICES"/>
    <x v="26"/>
    <s v="RC_INIT_PROP18_16RATES"/>
    <x v="210"/>
  </r>
  <r>
    <x v="73"/>
    <n v="32928"/>
    <x v="2"/>
    <x v="10"/>
    <s v="ANCILLARY SERVICES"/>
    <x v="26"/>
    <s v="RC_INIT_PROP18_16RATES"/>
    <x v="210"/>
  </r>
  <r>
    <x v="73"/>
    <n v="32928"/>
    <x v="2"/>
    <x v="11"/>
    <s v="ANCILLARY SERVICES"/>
    <x v="26"/>
    <s v="RC_INIT_PROP18_16RATES"/>
    <x v="210"/>
  </r>
  <r>
    <x v="71"/>
    <n v="111132"/>
    <x v="2"/>
    <x v="4"/>
    <s v="ANCILLARY SERVICES"/>
    <x v="26"/>
    <s v="RC_INIT_PROP18_16RATES"/>
    <x v="210"/>
  </r>
  <r>
    <x v="27"/>
    <n v="37225"/>
    <x v="2"/>
    <x v="0"/>
    <s v="NETWORK"/>
    <x v="11"/>
    <s v="RC_INIT_PROP18_16RATES"/>
    <x v="210"/>
  </r>
  <r>
    <x v="27"/>
    <n v="37225"/>
    <x v="2"/>
    <x v="1"/>
    <s v="NETWORK"/>
    <x v="11"/>
    <s v="RC_INIT_PROP18_16RATES"/>
    <x v="210"/>
  </r>
  <r>
    <x v="27"/>
    <n v="37225"/>
    <x v="2"/>
    <x v="2"/>
    <s v="NETWORK"/>
    <x v="11"/>
    <s v="RC_INIT_PROP18_16RATES"/>
    <x v="210"/>
  </r>
  <r>
    <x v="32"/>
    <n v="2600"/>
    <x v="1"/>
    <x v="2"/>
    <s v="OTHER REVENUES &amp; CREDITS"/>
    <x v="16"/>
    <s v="RC_INIT_PROP18_16RATES"/>
    <x v="248"/>
  </r>
  <r>
    <x v="27"/>
    <n v="148900"/>
    <x v="0"/>
    <x v="7"/>
    <s v="NETWORK"/>
    <x v="11"/>
    <s v="RC_INIT_PROP18_16RATES"/>
    <x v="211"/>
  </r>
  <r>
    <x v="27"/>
    <n v="148900"/>
    <x v="1"/>
    <x v="11"/>
    <s v="NETWORK"/>
    <x v="11"/>
    <s v="RC_INIT_PROP18_16RATES"/>
    <x v="211"/>
  </r>
  <r>
    <x v="27"/>
    <n v="148900"/>
    <x v="1"/>
    <x v="9"/>
    <s v="NETWORK"/>
    <x v="11"/>
    <s v="RC_INIT_PROP18_16RATES"/>
    <x v="211"/>
  </r>
  <r>
    <x v="27"/>
    <n v="148900"/>
    <x v="2"/>
    <x v="6"/>
    <s v="NETWORK"/>
    <x v="11"/>
    <s v="RC_INIT_PROP18_16RATES"/>
    <x v="211"/>
  </r>
  <r>
    <x v="27"/>
    <n v="148900"/>
    <x v="2"/>
    <x v="8"/>
    <s v="NETWORK"/>
    <x v="11"/>
    <s v="RC_INIT_PROP18_16RATES"/>
    <x v="211"/>
  </r>
  <r>
    <x v="19"/>
    <n v="408.25"/>
    <x v="0"/>
    <x v="4"/>
    <s v="ANCILLARY SERVICES"/>
    <x v="0"/>
    <s v="RC_INIT_PROP18_16RATES"/>
    <x v="212"/>
  </r>
  <r>
    <x v="19"/>
    <n v="473.48"/>
    <x v="0"/>
    <x v="5"/>
    <s v="ANCILLARY SERVICES"/>
    <x v="0"/>
    <s v="RC_INIT_PROP18_16RATES"/>
    <x v="212"/>
  </r>
  <r>
    <x v="19"/>
    <n v="441.99"/>
    <x v="0"/>
    <x v="6"/>
    <s v="ANCILLARY SERVICES"/>
    <x v="0"/>
    <s v="RC_INIT_PROP18_16RATES"/>
    <x v="212"/>
  </r>
  <r>
    <x v="26"/>
    <n v="30100"/>
    <x v="0"/>
    <x v="2"/>
    <s v="ANCILLARY SERVICES"/>
    <x v="1"/>
    <s v="RC_INIT_PROP18_16RATES"/>
    <x v="212"/>
  </r>
  <r>
    <x v="26"/>
    <n v="30100"/>
    <x v="0"/>
    <x v="7"/>
    <s v="ANCILLARY SERVICES"/>
    <x v="1"/>
    <s v="RC_INIT_PROP18_16RATES"/>
    <x v="212"/>
  </r>
  <r>
    <x v="27"/>
    <n v="148900"/>
    <x v="0"/>
    <x v="0"/>
    <s v="NETWORK"/>
    <x v="11"/>
    <s v="RC_INIT_PROP18_16RATES"/>
    <x v="212"/>
  </r>
  <r>
    <x v="27"/>
    <n v="148900"/>
    <x v="0"/>
    <x v="1"/>
    <s v="NETWORK"/>
    <x v="11"/>
    <s v="RC_INIT_PROP18_16RATES"/>
    <x v="212"/>
  </r>
  <r>
    <x v="27"/>
    <n v="148900"/>
    <x v="0"/>
    <x v="2"/>
    <s v="NETWORK"/>
    <x v="11"/>
    <s v="RC_INIT_PROP18_16RATES"/>
    <x v="212"/>
  </r>
  <r>
    <x v="19"/>
    <n v="472.48"/>
    <x v="1"/>
    <x v="0"/>
    <s v="ANCILLARY SERVICES"/>
    <x v="0"/>
    <s v="RC_INIT_PROP18_16RATES"/>
    <x v="212"/>
  </r>
  <r>
    <x v="19"/>
    <n v="447.51"/>
    <x v="1"/>
    <x v="1"/>
    <s v="ANCILLARY SERVICES"/>
    <x v="0"/>
    <s v="RC_INIT_PROP18_16RATES"/>
    <x v="212"/>
  </r>
  <r>
    <x v="26"/>
    <n v="30100"/>
    <x v="1"/>
    <x v="11"/>
    <s v="ANCILLARY SERVICES"/>
    <x v="1"/>
    <s v="RC_INIT_PROP18_16RATES"/>
    <x v="212"/>
  </r>
  <r>
    <x v="26"/>
    <n v="30100"/>
    <x v="1"/>
    <x v="9"/>
    <s v="ANCILLARY SERVICES"/>
    <x v="1"/>
    <s v="RC_INIT_PROP18_16RATES"/>
    <x v="212"/>
  </r>
  <r>
    <x v="27"/>
    <n v="148900"/>
    <x v="1"/>
    <x v="3"/>
    <s v="NETWORK"/>
    <x v="11"/>
    <s v="RC_INIT_PROP18_16RATES"/>
    <x v="212"/>
  </r>
  <r>
    <x v="27"/>
    <n v="148900"/>
    <x v="1"/>
    <x v="10"/>
    <s v="NETWORK"/>
    <x v="11"/>
    <s v="RC_INIT_PROP18_16RATES"/>
    <x v="212"/>
  </r>
  <r>
    <x v="27"/>
    <n v="148900"/>
    <x v="1"/>
    <x v="11"/>
    <s v="NETWORK"/>
    <x v="11"/>
    <s v="RC_INIT_PROP18_16RATES"/>
    <x v="212"/>
  </r>
  <r>
    <x v="19"/>
    <n v="405.74"/>
    <x v="2"/>
    <x v="3"/>
    <s v="ANCILLARY SERVICES"/>
    <x v="0"/>
    <s v="RC_INIT_PROP18_16RATES"/>
    <x v="212"/>
  </r>
  <r>
    <x v="19"/>
    <n v="405.96"/>
    <x v="2"/>
    <x v="10"/>
    <s v="ANCILLARY SERVICES"/>
    <x v="0"/>
    <s v="RC_INIT_PROP18_16RATES"/>
    <x v="212"/>
  </r>
  <r>
    <x v="26"/>
    <n v="30100"/>
    <x v="2"/>
    <x v="6"/>
    <s v="ANCILLARY SERVICES"/>
    <x v="1"/>
    <s v="RC_INIT_PROP18_16RATES"/>
    <x v="212"/>
  </r>
  <r>
    <x v="26"/>
    <n v="30100"/>
    <x v="2"/>
    <x v="8"/>
    <s v="ANCILLARY SERVICES"/>
    <x v="1"/>
    <s v="RC_INIT_PROP18_16RATES"/>
    <x v="212"/>
  </r>
  <r>
    <x v="27"/>
    <n v="148900"/>
    <x v="2"/>
    <x v="4"/>
    <s v="NETWORK"/>
    <x v="11"/>
    <s v="RC_INIT_PROP18_16RATES"/>
    <x v="212"/>
  </r>
  <r>
    <x v="27"/>
    <n v="148900"/>
    <x v="2"/>
    <x v="5"/>
    <s v="NETWORK"/>
    <x v="11"/>
    <s v="RC_INIT_PROP18_16RATES"/>
    <x v="212"/>
  </r>
  <r>
    <x v="27"/>
    <n v="148900"/>
    <x v="2"/>
    <x v="6"/>
    <s v="NETWORK"/>
    <x v="11"/>
    <s v="RC_INIT_PROP18_16RATES"/>
    <x v="212"/>
  </r>
  <r>
    <x v="66"/>
    <n v="621.29999999999995"/>
    <x v="0"/>
    <x v="4"/>
    <s v="ANCILLARY SERVICES"/>
    <x v="25"/>
    <s v="RC_INIT_PROP18_16RATES"/>
    <x v="213"/>
  </r>
  <r>
    <x v="66"/>
    <n v="621.29999999999995"/>
    <x v="0"/>
    <x v="5"/>
    <s v="ANCILLARY SERVICES"/>
    <x v="25"/>
    <s v="RC_INIT_PROP18_16RATES"/>
    <x v="213"/>
  </r>
  <r>
    <x v="67"/>
    <n v="28.33"/>
    <x v="0"/>
    <x v="3"/>
    <s v="ANCILLARY SERVICES"/>
    <x v="25"/>
    <s v="RC_INIT_PROP18_16RATES"/>
    <x v="213"/>
  </r>
  <r>
    <x v="67"/>
    <n v="28.33"/>
    <x v="0"/>
    <x v="10"/>
    <s v="ANCILLARY SERVICES"/>
    <x v="25"/>
    <s v="RC_INIT_PROP18_16RATES"/>
    <x v="213"/>
  </r>
  <r>
    <x v="67"/>
    <n v="28.33"/>
    <x v="0"/>
    <x v="11"/>
    <s v="ANCILLARY SERVICES"/>
    <x v="25"/>
    <s v="RC_INIT_PROP18_16RATES"/>
    <x v="213"/>
  </r>
  <r>
    <x v="66"/>
    <n v="621.29999999999995"/>
    <x v="1"/>
    <x v="0"/>
    <s v="ANCILLARY SERVICES"/>
    <x v="25"/>
    <s v="RC_INIT_PROP18_16RATES"/>
    <x v="213"/>
  </r>
  <r>
    <x v="67"/>
    <n v="28.33"/>
    <x v="1"/>
    <x v="4"/>
    <s v="ANCILLARY SERVICES"/>
    <x v="25"/>
    <s v="RC_INIT_PROP18_16RATES"/>
    <x v="213"/>
  </r>
  <r>
    <x v="67"/>
    <n v="28.33"/>
    <x v="1"/>
    <x v="5"/>
    <s v="ANCILLARY SERVICES"/>
    <x v="25"/>
    <s v="RC_INIT_PROP18_16RATES"/>
    <x v="213"/>
  </r>
  <r>
    <x v="67"/>
    <n v="28.33"/>
    <x v="1"/>
    <x v="6"/>
    <s v="ANCILLARY SERVICES"/>
    <x v="25"/>
    <s v="RC_INIT_PROP18_16RATES"/>
    <x v="213"/>
  </r>
  <r>
    <x v="66"/>
    <n v="621.29999999999995"/>
    <x v="2"/>
    <x v="3"/>
    <s v="ANCILLARY SERVICES"/>
    <x v="25"/>
    <s v="RC_INIT_PROP18_16RATES"/>
    <x v="213"/>
  </r>
  <r>
    <x v="67"/>
    <n v="28.33"/>
    <x v="2"/>
    <x v="0"/>
    <s v="ANCILLARY SERVICES"/>
    <x v="25"/>
    <s v="RC_INIT_PROP18_16RATES"/>
    <x v="213"/>
  </r>
  <r>
    <x v="67"/>
    <n v="28.33"/>
    <x v="2"/>
    <x v="1"/>
    <s v="ANCILLARY SERVICES"/>
    <x v="25"/>
    <s v="RC_INIT_PROP18_16RATES"/>
    <x v="213"/>
  </r>
  <r>
    <x v="26"/>
    <n v="29197"/>
    <x v="0"/>
    <x v="4"/>
    <s v="ANCILLARY SERVICES"/>
    <x v="1"/>
    <s v="RC_INIT_PROP18_16RATES"/>
    <x v="214"/>
  </r>
  <r>
    <x v="26"/>
    <n v="29197"/>
    <x v="0"/>
    <x v="5"/>
    <s v="ANCILLARY SERVICES"/>
    <x v="1"/>
    <s v="RC_INIT_PROP18_16RATES"/>
    <x v="214"/>
  </r>
  <r>
    <x v="26"/>
    <n v="29197"/>
    <x v="0"/>
    <x v="6"/>
    <s v="ANCILLARY SERVICES"/>
    <x v="1"/>
    <s v="RC_INIT_PROP18_16RATES"/>
    <x v="214"/>
  </r>
  <r>
    <x v="26"/>
    <n v="29197"/>
    <x v="0"/>
    <x v="8"/>
    <s v="ANCILLARY SERVICES"/>
    <x v="1"/>
    <s v="RC_INIT_PROP18_16RATES"/>
    <x v="214"/>
  </r>
  <r>
    <x v="27"/>
    <n v="144433"/>
    <x v="0"/>
    <x v="4"/>
    <s v="NETWORK"/>
    <x v="11"/>
    <s v="RC_INIT_PROP18_16RATES"/>
    <x v="214"/>
  </r>
  <r>
    <x v="26"/>
    <n v="29197"/>
    <x v="1"/>
    <x v="0"/>
    <s v="ANCILLARY SERVICES"/>
    <x v="1"/>
    <s v="RC_INIT_PROP18_16RATES"/>
    <x v="214"/>
  </r>
  <r>
    <x v="26"/>
    <n v="29197"/>
    <x v="1"/>
    <x v="1"/>
    <s v="ANCILLARY SERVICES"/>
    <x v="1"/>
    <s v="RC_INIT_PROP18_16RATES"/>
    <x v="214"/>
  </r>
  <r>
    <x v="26"/>
    <n v="29197"/>
    <x v="1"/>
    <x v="2"/>
    <s v="ANCILLARY SERVICES"/>
    <x v="1"/>
    <s v="RC_INIT_PROP18_16RATES"/>
    <x v="214"/>
  </r>
  <r>
    <x v="26"/>
    <n v="29197"/>
    <x v="2"/>
    <x v="3"/>
    <s v="ANCILLARY SERVICES"/>
    <x v="1"/>
    <s v="RC_INIT_PROP18_16RATES"/>
    <x v="214"/>
  </r>
  <r>
    <x v="26"/>
    <n v="29197"/>
    <x v="2"/>
    <x v="10"/>
    <s v="ANCILLARY SERVICES"/>
    <x v="1"/>
    <s v="RC_INIT_PROP18_16RATES"/>
    <x v="214"/>
  </r>
  <r>
    <x v="26"/>
    <n v="29197"/>
    <x v="2"/>
    <x v="11"/>
    <s v="ANCILLARY SERVICES"/>
    <x v="1"/>
    <s v="RC_INIT_PROP18_16RATES"/>
    <x v="214"/>
  </r>
  <r>
    <x v="71"/>
    <n v="78423.12"/>
    <x v="0"/>
    <x v="9"/>
    <s v="ANCILLARY SERVICES"/>
    <x v="26"/>
    <s v="RC_INIT_PROP18_16RATES"/>
    <x v="215"/>
  </r>
  <r>
    <x v="71"/>
    <n v="78423.12"/>
    <x v="1"/>
    <x v="8"/>
    <s v="ANCILLARY SERVICES"/>
    <x v="26"/>
    <s v="RC_INIT_PROP18_16RATES"/>
    <x v="215"/>
  </r>
  <r>
    <x v="71"/>
    <n v="78423.12"/>
    <x v="2"/>
    <x v="2"/>
    <s v="ANCILLARY SERVICES"/>
    <x v="26"/>
    <s v="RC_INIT_PROP18_16RATES"/>
    <x v="215"/>
  </r>
  <r>
    <x v="71"/>
    <n v="78423.12"/>
    <x v="2"/>
    <x v="7"/>
    <s v="ANCILLARY SERVICES"/>
    <x v="26"/>
    <s v="RC_INIT_PROP18_16RATES"/>
    <x v="215"/>
  </r>
  <r>
    <x v="0"/>
    <n v="391.9"/>
    <x v="0"/>
    <x v="0"/>
    <s v="ANCILLARY SERVICES"/>
    <x v="0"/>
    <s v="RC_INIT_PROP18_16RATES"/>
    <x v="216"/>
  </r>
  <r>
    <x v="0"/>
    <n v="372.9"/>
    <x v="0"/>
    <x v="1"/>
    <s v="ANCILLARY SERVICES"/>
    <x v="0"/>
    <s v="RC_INIT_PROP18_16RATES"/>
    <x v="216"/>
  </r>
  <r>
    <x v="0"/>
    <n v="415.56"/>
    <x v="0"/>
    <x v="2"/>
    <s v="ANCILLARY SERVICES"/>
    <x v="0"/>
    <s v="RC_INIT_PROP18_16RATES"/>
    <x v="216"/>
  </r>
  <r>
    <x v="26"/>
    <n v="3010"/>
    <x v="0"/>
    <x v="0"/>
    <s v="ANCILLARY SERVICES"/>
    <x v="1"/>
    <s v="RC_INIT_PROP18_16RATES"/>
    <x v="216"/>
  </r>
  <r>
    <x v="0"/>
    <n v="329.3"/>
    <x v="1"/>
    <x v="3"/>
    <s v="ANCILLARY SERVICES"/>
    <x v="0"/>
    <s v="RC_INIT_PROP18_16RATES"/>
    <x v="216"/>
  </r>
  <r>
    <x v="0"/>
    <n v="323.49"/>
    <x v="1"/>
    <x v="10"/>
    <s v="ANCILLARY SERVICES"/>
    <x v="0"/>
    <s v="RC_INIT_PROP18_16RATES"/>
    <x v="216"/>
  </r>
  <r>
    <x v="0"/>
    <n v="376.54"/>
    <x v="1"/>
    <x v="11"/>
    <s v="ANCILLARY SERVICES"/>
    <x v="0"/>
    <s v="RC_INIT_PROP18_16RATES"/>
    <x v="216"/>
  </r>
  <r>
    <x v="26"/>
    <n v="3010"/>
    <x v="1"/>
    <x v="3"/>
    <s v="ANCILLARY SERVICES"/>
    <x v="1"/>
    <s v="RC_INIT_PROP18_16RATES"/>
    <x v="216"/>
  </r>
  <r>
    <x v="0"/>
    <n v="324.08"/>
    <x v="2"/>
    <x v="4"/>
    <s v="ANCILLARY SERVICES"/>
    <x v="0"/>
    <s v="RC_INIT_PROP18_16RATES"/>
    <x v="216"/>
  </r>
  <r>
    <x v="0"/>
    <n v="378.49"/>
    <x v="2"/>
    <x v="5"/>
    <s v="ANCILLARY SERVICES"/>
    <x v="0"/>
    <s v="RC_INIT_PROP18_16RATES"/>
    <x v="216"/>
  </r>
  <r>
    <x v="0"/>
    <n v="343.77"/>
    <x v="2"/>
    <x v="6"/>
    <s v="ANCILLARY SERVICES"/>
    <x v="0"/>
    <s v="RC_INIT_PROP18_16RATES"/>
    <x v="216"/>
  </r>
  <r>
    <x v="26"/>
    <n v="3010"/>
    <x v="2"/>
    <x v="4"/>
    <s v="ANCILLARY SERVICES"/>
    <x v="1"/>
    <s v="RC_INIT_PROP18_16RATES"/>
    <x v="216"/>
  </r>
  <r>
    <x v="71"/>
    <n v="147528"/>
    <x v="0"/>
    <x v="6"/>
    <s v="ANCILLARY SERVICES"/>
    <x v="26"/>
    <s v="RC_INIT_PROP18_16RATES"/>
    <x v="217"/>
  </r>
  <r>
    <x v="71"/>
    <n v="147528"/>
    <x v="0"/>
    <x v="8"/>
    <s v="ANCILLARY SERVICES"/>
    <x v="26"/>
    <s v="RC_INIT_PROP18_16RATES"/>
    <x v="217"/>
  </r>
  <r>
    <x v="72"/>
    <n v="10928"/>
    <x v="1"/>
    <x v="7"/>
    <s v="ANCILLARY SERVICES"/>
    <x v="26"/>
    <s v="RC_INIT_PROP18_16RATES"/>
    <x v="217"/>
  </r>
  <r>
    <x v="71"/>
    <n v="147528"/>
    <x v="1"/>
    <x v="1"/>
    <s v="ANCILLARY SERVICES"/>
    <x v="26"/>
    <s v="RC_INIT_PROP18_16RATES"/>
    <x v="217"/>
  </r>
  <r>
    <x v="71"/>
    <n v="147528"/>
    <x v="1"/>
    <x v="2"/>
    <s v="ANCILLARY SERVICES"/>
    <x v="26"/>
    <s v="RC_INIT_PROP18_16RATES"/>
    <x v="217"/>
  </r>
  <r>
    <x v="71"/>
    <n v="147528"/>
    <x v="1"/>
    <x v="7"/>
    <s v="ANCILLARY SERVICES"/>
    <x v="26"/>
    <s v="RC_INIT_PROP18_16RATES"/>
    <x v="217"/>
  </r>
  <r>
    <x v="72"/>
    <n v="10928"/>
    <x v="2"/>
    <x v="9"/>
    <s v="ANCILLARY SERVICES"/>
    <x v="26"/>
    <s v="RC_INIT_PROP18_16RATES"/>
    <x v="217"/>
  </r>
  <r>
    <x v="73"/>
    <n v="43712"/>
    <x v="2"/>
    <x v="7"/>
    <s v="ANCILLARY SERVICES"/>
    <x v="26"/>
    <s v="RC_INIT_PROP18_16RATES"/>
    <x v="217"/>
  </r>
  <r>
    <x v="71"/>
    <n v="147528"/>
    <x v="2"/>
    <x v="10"/>
    <s v="ANCILLARY SERVICES"/>
    <x v="26"/>
    <s v="RC_INIT_PROP18_16RATES"/>
    <x v="217"/>
  </r>
  <r>
    <x v="71"/>
    <n v="147528"/>
    <x v="2"/>
    <x v="11"/>
    <s v="ANCILLARY SERVICES"/>
    <x v="26"/>
    <s v="RC_INIT_PROP18_16RATES"/>
    <x v="217"/>
  </r>
  <r>
    <x v="71"/>
    <n v="147528"/>
    <x v="2"/>
    <x v="9"/>
    <s v="ANCILLARY SERVICES"/>
    <x v="26"/>
    <s v="RC_INIT_PROP18_16RATES"/>
    <x v="217"/>
  </r>
  <r>
    <x v="52"/>
    <n v="13543.83"/>
    <x v="0"/>
    <x v="4"/>
    <s v="FIBER AND PCS"/>
    <x v="24"/>
    <s v="RC_INIT_PROP18_16RATES"/>
    <x v="268"/>
  </r>
  <r>
    <x v="52"/>
    <n v="13543.83"/>
    <x v="0"/>
    <x v="5"/>
    <s v="FIBER AND PCS"/>
    <x v="24"/>
    <s v="RC_INIT_PROP18_16RATES"/>
    <x v="268"/>
  </r>
  <r>
    <x v="52"/>
    <n v="13543.83"/>
    <x v="1"/>
    <x v="0"/>
    <s v="FIBER AND PCS"/>
    <x v="24"/>
    <s v="RC_INIT_PROP18_16RATES"/>
    <x v="268"/>
  </r>
  <r>
    <x v="52"/>
    <n v="13543.83"/>
    <x v="2"/>
    <x v="3"/>
    <s v="FIBER AND PCS"/>
    <x v="24"/>
    <s v="RC_INIT_PROP18_16RATES"/>
    <x v="268"/>
  </r>
  <r>
    <x v="84"/>
    <n v="92134"/>
    <x v="0"/>
    <x v="3"/>
    <s v="FIBER AND PCS"/>
    <x v="32"/>
    <s v="RC_INIT_PROP18_16RATES"/>
    <x v="218"/>
  </r>
  <r>
    <x v="84"/>
    <n v="92134"/>
    <x v="0"/>
    <x v="10"/>
    <s v="FIBER AND PCS"/>
    <x v="32"/>
    <s v="RC_INIT_PROP18_16RATES"/>
    <x v="218"/>
  </r>
  <r>
    <x v="84"/>
    <n v="92134"/>
    <x v="1"/>
    <x v="4"/>
    <s v="FIBER AND PCS"/>
    <x v="32"/>
    <s v="RC_INIT_PROP18_16RATES"/>
    <x v="218"/>
  </r>
  <r>
    <x v="84"/>
    <n v="92134"/>
    <x v="1"/>
    <x v="5"/>
    <s v="FIBER AND PCS"/>
    <x v="32"/>
    <s v="RC_INIT_PROP18_16RATES"/>
    <x v="218"/>
  </r>
  <r>
    <x v="84"/>
    <n v="92134"/>
    <x v="2"/>
    <x v="0"/>
    <s v="FIBER AND PCS"/>
    <x v="32"/>
    <s v="RC_INIT_PROP18_16RATES"/>
    <x v="218"/>
  </r>
  <r>
    <x v="72"/>
    <n v="7912"/>
    <x v="0"/>
    <x v="4"/>
    <s v="ANCILLARY SERVICES"/>
    <x v="26"/>
    <s v="RC_INIT_PROP18_16RATES"/>
    <x v="219"/>
  </r>
  <r>
    <x v="72"/>
    <n v="7912"/>
    <x v="0"/>
    <x v="5"/>
    <s v="ANCILLARY SERVICES"/>
    <x v="26"/>
    <s v="RC_INIT_PROP18_16RATES"/>
    <x v="219"/>
  </r>
  <r>
    <x v="72"/>
    <n v="7912"/>
    <x v="0"/>
    <x v="6"/>
    <s v="ANCILLARY SERVICES"/>
    <x v="26"/>
    <s v="RC_INIT_PROP18_16RATES"/>
    <x v="219"/>
  </r>
  <r>
    <x v="73"/>
    <n v="31648"/>
    <x v="0"/>
    <x v="3"/>
    <s v="ANCILLARY SERVICES"/>
    <x v="26"/>
    <s v="RC_INIT_PROP18_16RATES"/>
    <x v="219"/>
  </r>
  <r>
    <x v="73"/>
    <n v="31648"/>
    <x v="0"/>
    <x v="10"/>
    <s v="ANCILLARY SERVICES"/>
    <x v="26"/>
    <s v="RC_INIT_PROP18_16RATES"/>
    <x v="219"/>
  </r>
  <r>
    <x v="73"/>
    <n v="31648"/>
    <x v="0"/>
    <x v="11"/>
    <s v="ANCILLARY SERVICES"/>
    <x v="26"/>
    <s v="RC_INIT_PROP18_16RATES"/>
    <x v="219"/>
  </r>
  <r>
    <x v="71"/>
    <n v="106812"/>
    <x v="0"/>
    <x v="4"/>
    <s v="ANCILLARY SERVICES"/>
    <x v="26"/>
    <s v="RC_INIT_PROP18_16RATES"/>
    <x v="219"/>
  </r>
  <r>
    <x v="72"/>
    <n v="7912"/>
    <x v="1"/>
    <x v="0"/>
    <s v="ANCILLARY SERVICES"/>
    <x v="26"/>
    <s v="RC_INIT_PROP18_16RATES"/>
    <x v="219"/>
  </r>
  <r>
    <x v="72"/>
    <n v="7912"/>
    <x v="1"/>
    <x v="1"/>
    <s v="ANCILLARY SERVICES"/>
    <x v="26"/>
    <s v="RC_INIT_PROP18_16RATES"/>
    <x v="219"/>
  </r>
  <r>
    <x v="73"/>
    <n v="31648"/>
    <x v="1"/>
    <x v="4"/>
    <s v="ANCILLARY SERVICES"/>
    <x v="26"/>
    <s v="RC_INIT_PROP18_16RATES"/>
    <x v="219"/>
  </r>
  <r>
    <x v="73"/>
    <n v="31648"/>
    <x v="1"/>
    <x v="5"/>
    <s v="ANCILLARY SERVICES"/>
    <x v="26"/>
    <s v="RC_INIT_PROP18_16RATES"/>
    <x v="219"/>
  </r>
  <r>
    <x v="73"/>
    <n v="31648"/>
    <x v="1"/>
    <x v="6"/>
    <s v="ANCILLARY SERVICES"/>
    <x v="26"/>
    <s v="RC_INIT_PROP18_16RATES"/>
    <x v="219"/>
  </r>
  <r>
    <x v="72"/>
    <n v="7912"/>
    <x v="2"/>
    <x v="3"/>
    <s v="ANCILLARY SERVICES"/>
    <x v="26"/>
    <s v="RC_INIT_PROP18_16RATES"/>
    <x v="219"/>
  </r>
  <r>
    <x v="72"/>
    <n v="7912"/>
    <x v="2"/>
    <x v="10"/>
    <s v="ANCILLARY SERVICES"/>
    <x v="26"/>
    <s v="RC_INIT_PROP18_16RATES"/>
    <x v="219"/>
  </r>
  <r>
    <x v="73"/>
    <n v="31648"/>
    <x v="2"/>
    <x v="0"/>
    <s v="ANCILLARY SERVICES"/>
    <x v="26"/>
    <s v="RC_INIT_PROP18_16RATES"/>
    <x v="219"/>
  </r>
  <r>
    <x v="73"/>
    <n v="31648"/>
    <x v="2"/>
    <x v="1"/>
    <s v="ANCILLARY SERVICES"/>
    <x v="26"/>
    <s v="RC_INIT_PROP18_16RATES"/>
    <x v="219"/>
  </r>
  <r>
    <x v="0"/>
    <n v="138.68"/>
    <x v="0"/>
    <x v="6"/>
    <s v="ANCILLARY SERVICES"/>
    <x v="0"/>
    <s v="RC_INIT_PROP18_16RATES"/>
    <x v="220"/>
  </r>
  <r>
    <x v="0"/>
    <n v="161.54"/>
    <x v="0"/>
    <x v="8"/>
    <s v="ANCILLARY SERVICES"/>
    <x v="0"/>
    <s v="RC_INIT_PROP18_16RATES"/>
    <x v="220"/>
  </r>
  <r>
    <x v="81"/>
    <n v="4944"/>
    <x v="0"/>
    <x v="3"/>
    <s v="ANCILLARY SERVICES"/>
    <x v="26"/>
    <s v="RC_INIT_PROP18_16RATES"/>
    <x v="220"/>
  </r>
  <r>
    <x v="81"/>
    <n v="4944"/>
    <x v="0"/>
    <x v="10"/>
    <s v="ANCILLARY SERVICES"/>
    <x v="26"/>
    <s v="RC_INIT_PROP18_16RATES"/>
    <x v="220"/>
  </r>
  <r>
    <x v="81"/>
    <n v="4944"/>
    <x v="0"/>
    <x v="11"/>
    <s v="ANCILLARY SERVICES"/>
    <x v="26"/>
    <s v="RC_INIT_PROP18_16RATES"/>
    <x v="220"/>
  </r>
  <r>
    <x v="0"/>
    <n v="140.41"/>
    <x v="1"/>
    <x v="1"/>
    <s v="ANCILLARY SERVICES"/>
    <x v="0"/>
    <s v="RC_INIT_PROP18_16RATES"/>
    <x v="220"/>
  </r>
  <r>
    <x v="0"/>
    <n v="155.25"/>
    <x v="1"/>
    <x v="2"/>
    <s v="ANCILLARY SERVICES"/>
    <x v="0"/>
    <s v="RC_INIT_PROP18_16RATES"/>
    <x v="220"/>
  </r>
  <r>
    <x v="0"/>
    <n v="121.29"/>
    <x v="1"/>
    <x v="7"/>
    <s v="ANCILLARY SERVICES"/>
    <x v="0"/>
    <s v="RC_INIT_PROP18_16RATES"/>
    <x v="220"/>
  </r>
  <r>
    <x v="81"/>
    <n v="4944"/>
    <x v="1"/>
    <x v="4"/>
    <s v="ANCILLARY SERVICES"/>
    <x v="26"/>
    <s v="RC_INIT_PROP18_16RATES"/>
    <x v="220"/>
  </r>
  <r>
    <x v="81"/>
    <n v="4944"/>
    <x v="1"/>
    <x v="5"/>
    <s v="ANCILLARY SERVICES"/>
    <x v="26"/>
    <s v="RC_INIT_PROP18_16RATES"/>
    <x v="220"/>
  </r>
  <r>
    <x v="81"/>
    <n v="4944"/>
    <x v="1"/>
    <x v="6"/>
    <s v="ANCILLARY SERVICES"/>
    <x v="26"/>
    <s v="RC_INIT_PROP18_16RATES"/>
    <x v="220"/>
  </r>
  <r>
    <x v="0"/>
    <n v="127.38"/>
    <x v="2"/>
    <x v="10"/>
    <s v="ANCILLARY SERVICES"/>
    <x v="0"/>
    <s v="RC_INIT_PROP18_16RATES"/>
    <x v="220"/>
  </r>
  <r>
    <x v="0"/>
    <n v="148.26"/>
    <x v="2"/>
    <x v="11"/>
    <s v="ANCILLARY SERVICES"/>
    <x v="0"/>
    <s v="RC_INIT_PROP18_16RATES"/>
    <x v="220"/>
  </r>
  <r>
    <x v="0"/>
    <n v="138.99"/>
    <x v="2"/>
    <x v="9"/>
    <s v="ANCILLARY SERVICES"/>
    <x v="0"/>
    <s v="RC_INIT_PROP18_16RATES"/>
    <x v="220"/>
  </r>
  <r>
    <x v="81"/>
    <n v="4944"/>
    <x v="2"/>
    <x v="0"/>
    <s v="ANCILLARY SERVICES"/>
    <x v="26"/>
    <s v="RC_INIT_PROP18_16RATES"/>
    <x v="220"/>
  </r>
  <r>
    <x v="81"/>
    <n v="4944"/>
    <x v="2"/>
    <x v="1"/>
    <s v="ANCILLARY SERVICES"/>
    <x v="26"/>
    <s v="RC_INIT_PROP18_16RATES"/>
    <x v="220"/>
  </r>
  <r>
    <x v="72"/>
    <n v="20976"/>
    <x v="0"/>
    <x v="3"/>
    <s v="ANCILLARY SERVICES"/>
    <x v="26"/>
    <s v="RC_INIT_PROP18_16RATES"/>
    <x v="221"/>
  </r>
  <r>
    <x v="72"/>
    <n v="20976"/>
    <x v="0"/>
    <x v="10"/>
    <s v="ANCILLARY SERVICES"/>
    <x v="26"/>
    <s v="RC_INIT_PROP18_16RATES"/>
    <x v="221"/>
  </r>
  <r>
    <x v="72"/>
    <n v="20976"/>
    <x v="0"/>
    <x v="11"/>
    <s v="ANCILLARY SERVICES"/>
    <x v="26"/>
    <s v="RC_INIT_PROP18_16RATES"/>
    <x v="221"/>
  </r>
  <r>
    <x v="73"/>
    <n v="83904"/>
    <x v="0"/>
    <x v="0"/>
    <s v="ANCILLARY SERVICES"/>
    <x v="26"/>
    <s v="RC_INIT_PROP18_16RATES"/>
    <x v="221"/>
  </r>
  <r>
    <x v="73"/>
    <n v="83904"/>
    <x v="0"/>
    <x v="1"/>
    <s v="ANCILLARY SERVICES"/>
    <x v="26"/>
    <s v="RC_INIT_PROP18_16RATES"/>
    <x v="221"/>
  </r>
  <r>
    <x v="73"/>
    <n v="83904"/>
    <x v="0"/>
    <x v="2"/>
    <s v="ANCILLARY SERVICES"/>
    <x v="26"/>
    <s v="RC_INIT_PROP18_16RATES"/>
    <x v="221"/>
  </r>
  <r>
    <x v="71"/>
    <n v="283176"/>
    <x v="0"/>
    <x v="3"/>
    <s v="ANCILLARY SERVICES"/>
    <x v="26"/>
    <s v="RC_INIT_PROP18_16RATES"/>
    <x v="221"/>
  </r>
  <r>
    <x v="72"/>
    <n v="20976"/>
    <x v="1"/>
    <x v="4"/>
    <s v="ANCILLARY SERVICES"/>
    <x v="26"/>
    <s v="RC_INIT_PROP18_16RATES"/>
    <x v="221"/>
  </r>
  <r>
    <x v="72"/>
    <n v="20976"/>
    <x v="1"/>
    <x v="5"/>
    <s v="ANCILLARY SERVICES"/>
    <x v="26"/>
    <s v="RC_INIT_PROP18_16RATES"/>
    <x v="221"/>
  </r>
  <r>
    <x v="72"/>
    <n v="20976"/>
    <x v="1"/>
    <x v="6"/>
    <s v="ANCILLARY SERVICES"/>
    <x v="26"/>
    <s v="RC_INIT_PROP18_16RATES"/>
    <x v="221"/>
  </r>
  <r>
    <x v="73"/>
    <n v="83904"/>
    <x v="1"/>
    <x v="3"/>
    <s v="ANCILLARY SERVICES"/>
    <x v="26"/>
    <s v="RC_INIT_PROP18_16RATES"/>
    <x v="221"/>
  </r>
  <r>
    <x v="73"/>
    <n v="83904"/>
    <x v="1"/>
    <x v="10"/>
    <s v="ANCILLARY SERVICES"/>
    <x v="26"/>
    <s v="RC_INIT_PROP18_16RATES"/>
    <x v="221"/>
  </r>
  <r>
    <x v="73"/>
    <n v="83904"/>
    <x v="1"/>
    <x v="11"/>
    <s v="ANCILLARY SERVICES"/>
    <x v="26"/>
    <s v="RC_INIT_PROP18_16RATES"/>
    <x v="221"/>
  </r>
  <r>
    <x v="71"/>
    <n v="283176"/>
    <x v="1"/>
    <x v="4"/>
    <s v="ANCILLARY SERVICES"/>
    <x v="26"/>
    <s v="RC_INIT_PROP18_16RATES"/>
    <x v="221"/>
  </r>
  <r>
    <x v="72"/>
    <n v="20976"/>
    <x v="2"/>
    <x v="0"/>
    <s v="ANCILLARY SERVICES"/>
    <x v="26"/>
    <s v="RC_INIT_PROP18_16RATES"/>
    <x v="221"/>
  </r>
  <r>
    <x v="72"/>
    <n v="20976"/>
    <x v="2"/>
    <x v="1"/>
    <s v="ANCILLARY SERVICES"/>
    <x v="26"/>
    <s v="RC_INIT_PROP18_16RATES"/>
    <x v="221"/>
  </r>
  <r>
    <x v="73"/>
    <n v="83904"/>
    <x v="2"/>
    <x v="4"/>
    <s v="ANCILLARY SERVICES"/>
    <x v="26"/>
    <s v="RC_INIT_PROP18_16RATES"/>
    <x v="221"/>
  </r>
  <r>
    <x v="73"/>
    <n v="83904"/>
    <x v="2"/>
    <x v="5"/>
    <s v="ANCILLARY SERVICES"/>
    <x v="26"/>
    <s v="RC_INIT_PROP18_16RATES"/>
    <x v="221"/>
  </r>
  <r>
    <x v="73"/>
    <n v="83904"/>
    <x v="2"/>
    <x v="6"/>
    <s v="ANCILLARY SERVICES"/>
    <x v="26"/>
    <s v="RC_INIT_PROP18_16RATES"/>
    <x v="221"/>
  </r>
  <r>
    <x v="19"/>
    <n v="60.28"/>
    <x v="0"/>
    <x v="0"/>
    <s v="ANCILLARY SERVICES"/>
    <x v="0"/>
    <s v="RC_INIT_PROP18_16RATES"/>
    <x v="222"/>
  </r>
  <r>
    <x v="19"/>
    <n v="57.36"/>
    <x v="0"/>
    <x v="1"/>
    <s v="ANCILLARY SERVICES"/>
    <x v="0"/>
    <s v="RC_INIT_PROP18_16RATES"/>
    <x v="222"/>
  </r>
  <r>
    <x v="26"/>
    <n v="1505"/>
    <x v="0"/>
    <x v="11"/>
    <s v="ANCILLARY SERVICES"/>
    <x v="1"/>
    <s v="RC_INIT_PROP18_16RATES"/>
    <x v="222"/>
  </r>
  <r>
    <x v="26"/>
    <n v="1505"/>
    <x v="0"/>
    <x v="9"/>
    <s v="ANCILLARY SERVICES"/>
    <x v="1"/>
    <s v="RC_INIT_PROP18_16RATES"/>
    <x v="222"/>
  </r>
  <r>
    <x v="76"/>
    <n v="200"/>
    <x v="0"/>
    <x v="0"/>
    <s v="ANCILLARY SERVICES"/>
    <x v="26"/>
    <s v="RC_INIT_PROP18_16RATES"/>
    <x v="222"/>
  </r>
  <r>
    <x v="76"/>
    <n v="200"/>
    <x v="0"/>
    <x v="1"/>
    <s v="ANCILLARY SERVICES"/>
    <x v="26"/>
    <s v="RC_INIT_PROP18_16RATES"/>
    <x v="222"/>
  </r>
  <r>
    <x v="77"/>
    <n v="850"/>
    <x v="0"/>
    <x v="3"/>
    <s v="ANCILLARY SERVICES"/>
    <x v="26"/>
    <s v="RC_INIT_PROP18_16RATES"/>
    <x v="222"/>
  </r>
  <r>
    <x v="77"/>
    <n v="850"/>
    <x v="0"/>
    <x v="10"/>
    <s v="ANCILLARY SERVICES"/>
    <x v="26"/>
    <s v="RC_INIT_PROP18_16RATES"/>
    <x v="222"/>
  </r>
  <r>
    <x v="77"/>
    <n v="850"/>
    <x v="0"/>
    <x v="11"/>
    <s v="ANCILLARY SERVICES"/>
    <x v="26"/>
    <s v="RC_INIT_PROP18_16RATES"/>
    <x v="222"/>
  </r>
  <r>
    <x v="77"/>
    <n v="850"/>
    <x v="0"/>
    <x v="9"/>
    <s v="ANCILLARY SERVICES"/>
    <x v="26"/>
    <s v="RC_INIT_PROP18_16RATES"/>
    <x v="222"/>
  </r>
  <r>
    <x v="27"/>
    <n v="7445"/>
    <x v="0"/>
    <x v="3"/>
    <s v="NETWORK"/>
    <x v="11"/>
    <s v="RC_INIT_PROP18_16RATES"/>
    <x v="222"/>
  </r>
  <r>
    <x v="27"/>
    <n v="7445"/>
    <x v="0"/>
    <x v="10"/>
    <s v="NETWORK"/>
    <x v="11"/>
    <s v="RC_INIT_PROP18_16RATES"/>
    <x v="222"/>
  </r>
  <r>
    <x v="27"/>
    <n v="7445"/>
    <x v="0"/>
    <x v="11"/>
    <s v="NETWORK"/>
    <x v="11"/>
    <s v="RC_INIT_PROP18_16RATES"/>
    <x v="222"/>
  </r>
  <r>
    <x v="19"/>
    <n v="50.65"/>
    <x v="1"/>
    <x v="3"/>
    <s v="ANCILLARY SERVICES"/>
    <x v="0"/>
    <s v="RC_INIT_PROP18_16RATES"/>
    <x v="222"/>
  </r>
  <r>
    <x v="19"/>
    <n v="49.76"/>
    <x v="1"/>
    <x v="10"/>
    <s v="ANCILLARY SERVICES"/>
    <x v="0"/>
    <s v="RC_INIT_PROP18_16RATES"/>
    <x v="222"/>
  </r>
  <r>
    <x v="26"/>
    <n v="1505"/>
    <x v="1"/>
    <x v="6"/>
    <s v="ANCILLARY SERVICES"/>
    <x v="1"/>
    <s v="RC_INIT_PROP18_16RATES"/>
    <x v="222"/>
  </r>
  <r>
    <x v="26"/>
    <n v="1505"/>
    <x v="1"/>
    <x v="8"/>
    <s v="ANCILLARY SERVICES"/>
    <x v="1"/>
    <s v="RC_INIT_PROP18_16RATES"/>
    <x v="222"/>
  </r>
  <r>
    <x v="76"/>
    <n v="200"/>
    <x v="1"/>
    <x v="3"/>
    <s v="ANCILLARY SERVICES"/>
    <x v="26"/>
    <s v="RC_INIT_PROP18_16RATES"/>
    <x v="222"/>
  </r>
  <r>
    <x v="76"/>
    <n v="200"/>
    <x v="1"/>
    <x v="10"/>
    <s v="ANCILLARY SERVICES"/>
    <x v="26"/>
    <s v="RC_INIT_PROP18_16RATES"/>
    <x v="222"/>
  </r>
  <r>
    <x v="77"/>
    <n v="850"/>
    <x v="1"/>
    <x v="4"/>
    <s v="ANCILLARY SERVICES"/>
    <x v="26"/>
    <s v="RC_INIT_PROP18_16RATES"/>
    <x v="222"/>
  </r>
  <r>
    <x v="77"/>
    <n v="850"/>
    <x v="1"/>
    <x v="5"/>
    <s v="ANCILLARY SERVICES"/>
    <x v="26"/>
    <s v="RC_INIT_PROP18_16RATES"/>
    <x v="222"/>
  </r>
  <r>
    <x v="77"/>
    <n v="850"/>
    <x v="1"/>
    <x v="6"/>
    <s v="ANCILLARY SERVICES"/>
    <x v="26"/>
    <s v="RC_INIT_PROP18_16RATES"/>
    <x v="222"/>
  </r>
  <r>
    <x v="77"/>
    <n v="850"/>
    <x v="1"/>
    <x v="8"/>
    <s v="ANCILLARY SERVICES"/>
    <x v="26"/>
    <s v="RC_INIT_PROP18_16RATES"/>
    <x v="222"/>
  </r>
  <r>
    <x v="27"/>
    <n v="7445"/>
    <x v="1"/>
    <x v="4"/>
    <s v="NETWORK"/>
    <x v="11"/>
    <s v="RC_INIT_PROP18_16RATES"/>
    <x v="222"/>
  </r>
  <r>
    <x v="27"/>
    <n v="7445"/>
    <x v="1"/>
    <x v="5"/>
    <s v="NETWORK"/>
    <x v="11"/>
    <s v="RC_INIT_PROP18_16RATES"/>
    <x v="222"/>
  </r>
  <r>
    <x v="27"/>
    <n v="7445"/>
    <x v="1"/>
    <x v="6"/>
    <s v="NETWORK"/>
    <x v="11"/>
    <s v="RC_INIT_PROP18_16RATES"/>
    <x v="222"/>
  </r>
  <r>
    <x v="19"/>
    <n v="49.85"/>
    <x v="2"/>
    <x v="4"/>
    <s v="ANCILLARY SERVICES"/>
    <x v="0"/>
    <s v="RC_INIT_PROP18_16RATES"/>
    <x v="222"/>
  </r>
  <r>
    <x v="19"/>
    <n v="58.22"/>
    <x v="2"/>
    <x v="5"/>
    <s v="ANCILLARY SERVICES"/>
    <x v="0"/>
    <s v="RC_INIT_PROP18_16RATES"/>
    <x v="222"/>
  </r>
  <r>
    <x v="0"/>
    <n v="44.07"/>
    <x v="2"/>
    <x v="7"/>
    <s v="ANCILLARY SERVICES"/>
    <x v="0"/>
    <s v="RC_INIT_PROP18_16RATES"/>
    <x v="222"/>
  </r>
  <r>
    <x v="26"/>
    <n v="1505"/>
    <x v="2"/>
    <x v="1"/>
    <s v="ANCILLARY SERVICES"/>
    <x v="1"/>
    <s v="RC_INIT_PROP18_16RATES"/>
    <x v="222"/>
  </r>
  <r>
    <x v="26"/>
    <n v="1505"/>
    <x v="2"/>
    <x v="2"/>
    <s v="ANCILLARY SERVICES"/>
    <x v="1"/>
    <s v="RC_INIT_PROP18_16RATES"/>
    <x v="222"/>
  </r>
  <r>
    <x v="26"/>
    <n v="1505"/>
    <x v="2"/>
    <x v="7"/>
    <s v="ANCILLARY SERVICES"/>
    <x v="1"/>
    <s v="RC_INIT_PROP18_16RATES"/>
    <x v="222"/>
  </r>
  <r>
    <x v="76"/>
    <n v="200"/>
    <x v="2"/>
    <x v="4"/>
    <s v="ANCILLARY SERVICES"/>
    <x v="26"/>
    <s v="RC_INIT_PROP18_16RATES"/>
    <x v="222"/>
  </r>
  <r>
    <x v="76"/>
    <n v="200"/>
    <x v="2"/>
    <x v="5"/>
    <s v="ANCILLARY SERVICES"/>
    <x v="26"/>
    <s v="RC_INIT_PROP18_16RATES"/>
    <x v="222"/>
  </r>
  <r>
    <x v="77"/>
    <n v="850"/>
    <x v="2"/>
    <x v="0"/>
    <s v="ANCILLARY SERVICES"/>
    <x v="26"/>
    <s v="RC_INIT_PROP18_16RATES"/>
    <x v="222"/>
  </r>
  <r>
    <x v="77"/>
    <n v="850"/>
    <x v="2"/>
    <x v="1"/>
    <s v="ANCILLARY SERVICES"/>
    <x v="26"/>
    <s v="RC_INIT_PROP18_16RATES"/>
    <x v="222"/>
  </r>
  <r>
    <x v="77"/>
    <n v="850"/>
    <x v="2"/>
    <x v="2"/>
    <s v="ANCILLARY SERVICES"/>
    <x v="26"/>
    <s v="RC_INIT_PROP18_16RATES"/>
    <x v="222"/>
  </r>
  <r>
    <x v="27"/>
    <n v="7445"/>
    <x v="2"/>
    <x v="0"/>
    <s v="NETWORK"/>
    <x v="11"/>
    <s v="RC_INIT_PROP18_16RATES"/>
    <x v="222"/>
  </r>
  <r>
    <x v="27"/>
    <n v="7445"/>
    <x v="2"/>
    <x v="1"/>
    <s v="NETWORK"/>
    <x v="11"/>
    <s v="RC_INIT_PROP18_16RATES"/>
    <x v="222"/>
  </r>
  <r>
    <x v="0"/>
    <n v="297.83999999999997"/>
    <x v="0"/>
    <x v="4"/>
    <s v="ANCILLARY SERVICES"/>
    <x v="0"/>
    <s v="RC_INIT_PROP18_16RATES"/>
    <x v="223"/>
  </r>
  <r>
    <x v="0"/>
    <n v="345.44"/>
    <x v="0"/>
    <x v="5"/>
    <s v="ANCILLARY SERVICES"/>
    <x v="0"/>
    <s v="RC_INIT_PROP18_16RATES"/>
    <x v="223"/>
  </r>
  <r>
    <x v="0"/>
    <n v="322.45999999999998"/>
    <x v="0"/>
    <x v="6"/>
    <s v="ANCILLARY SERVICES"/>
    <x v="0"/>
    <s v="RC_INIT_PROP18_16RATES"/>
    <x v="223"/>
  </r>
  <r>
    <x v="19"/>
    <n v="307.66000000000003"/>
    <x v="1"/>
    <x v="7"/>
    <s v="ANCILLARY SERVICES"/>
    <x v="0"/>
    <s v="RC_INIT_PROP18_16RATES"/>
    <x v="223"/>
  </r>
  <r>
    <x v="0"/>
    <n v="344.71"/>
    <x v="1"/>
    <x v="0"/>
    <s v="ANCILLARY SERVICES"/>
    <x v="0"/>
    <s v="RC_INIT_PROP18_16RATES"/>
    <x v="223"/>
  </r>
  <r>
    <x v="0"/>
    <n v="326.49"/>
    <x v="1"/>
    <x v="1"/>
    <s v="ANCILLARY SERVICES"/>
    <x v="0"/>
    <s v="RC_INIT_PROP18_16RATES"/>
    <x v="223"/>
  </r>
  <r>
    <x v="19"/>
    <n v="352.57"/>
    <x v="2"/>
    <x v="9"/>
    <s v="ANCILLARY SERVICES"/>
    <x v="0"/>
    <s v="RC_INIT_PROP18_16RATES"/>
    <x v="223"/>
  </r>
  <r>
    <x v="0"/>
    <n v="296.02"/>
    <x v="2"/>
    <x v="3"/>
    <s v="ANCILLARY SERVICES"/>
    <x v="0"/>
    <s v="RC_INIT_PROP18_16RATES"/>
    <x v="223"/>
  </r>
  <r>
    <x v="0"/>
    <n v="296.18"/>
    <x v="2"/>
    <x v="10"/>
    <s v="ANCILLARY SERVICES"/>
    <x v="0"/>
    <s v="RC_INIT_PROP18_16RATES"/>
    <x v="223"/>
  </r>
  <r>
    <x v="19"/>
    <n v="21.15"/>
    <x v="0"/>
    <x v="4"/>
    <s v="ANCILLARY SERVICES"/>
    <x v="0"/>
    <s v="RC_INIT_PROP18_16RATES"/>
    <x v="224"/>
  </r>
  <r>
    <x v="19"/>
    <n v="24.53"/>
    <x v="0"/>
    <x v="5"/>
    <s v="ANCILLARY SERVICES"/>
    <x v="0"/>
    <s v="RC_INIT_PROP18_16RATES"/>
    <x v="224"/>
  </r>
  <r>
    <x v="19"/>
    <n v="22.9"/>
    <x v="0"/>
    <x v="6"/>
    <s v="ANCILLARY SERVICES"/>
    <x v="0"/>
    <s v="RC_INIT_PROP18_16RATES"/>
    <x v="224"/>
  </r>
  <r>
    <x v="19"/>
    <n v="24.48"/>
    <x v="1"/>
    <x v="0"/>
    <s v="ANCILLARY SERVICES"/>
    <x v="0"/>
    <s v="RC_INIT_PROP18_16RATES"/>
    <x v="224"/>
  </r>
  <r>
    <x v="19"/>
    <n v="23.18"/>
    <x v="1"/>
    <x v="1"/>
    <s v="ANCILLARY SERVICES"/>
    <x v="0"/>
    <s v="RC_INIT_PROP18_16RATES"/>
    <x v="224"/>
  </r>
  <r>
    <x v="19"/>
    <n v="21.02"/>
    <x v="2"/>
    <x v="3"/>
    <s v="ANCILLARY SERVICES"/>
    <x v="0"/>
    <s v="RC_INIT_PROP18_16RATES"/>
    <x v="224"/>
  </r>
  <r>
    <x v="19"/>
    <n v="21.03"/>
    <x v="2"/>
    <x v="10"/>
    <s v="ANCILLARY SERVICES"/>
    <x v="0"/>
    <s v="RC_INIT_PROP18_16RATES"/>
    <x v="224"/>
  </r>
  <r>
    <x v="89"/>
    <n v="446700"/>
    <x v="1"/>
    <x v="5"/>
    <s v="OTHER REVENUES &amp; CREDITS"/>
    <x v="33"/>
    <s v="RC_INIT_PROP18_16RATES"/>
    <x v="294"/>
  </r>
  <r>
    <x v="0"/>
    <n v="1781.36"/>
    <x v="0"/>
    <x v="0"/>
    <s v="ANCILLARY SERVICES"/>
    <x v="0"/>
    <s v="RC_INIT_PROP18_16RATES"/>
    <x v="225"/>
  </r>
  <r>
    <x v="0"/>
    <n v="1695"/>
    <x v="0"/>
    <x v="1"/>
    <s v="ANCILLARY SERVICES"/>
    <x v="0"/>
    <s v="RC_INIT_PROP18_16RATES"/>
    <x v="225"/>
  </r>
  <r>
    <x v="0"/>
    <n v="1888.91"/>
    <x v="0"/>
    <x v="2"/>
    <s v="ANCILLARY SERVICES"/>
    <x v="0"/>
    <s v="RC_INIT_PROP18_16RATES"/>
    <x v="225"/>
  </r>
  <r>
    <x v="21"/>
    <n v="28612.85"/>
    <x v="0"/>
    <x v="0"/>
    <s v="ANCILLARY SERVICES"/>
    <x v="1"/>
    <s v="RC_INIT_PROP18_16RATES"/>
    <x v="225"/>
  </r>
  <r>
    <x v="12"/>
    <n v="105427.28"/>
    <x v="0"/>
    <x v="3"/>
    <s v="NETWORK"/>
    <x v="7"/>
    <s v="RC_INIT_PROP18_16RATES"/>
    <x v="225"/>
  </r>
  <r>
    <x v="12"/>
    <n v="110132.6"/>
    <x v="0"/>
    <x v="10"/>
    <s v="NETWORK"/>
    <x v="7"/>
    <s v="RC_INIT_PROP18_16RATES"/>
    <x v="225"/>
  </r>
  <r>
    <x v="12"/>
    <n v="70231.070000000007"/>
    <x v="0"/>
    <x v="11"/>
    <s v="NETWORK"/>
    <x v="7"/>
    <s v="RC_INIT_PROP18_16RATES"/>
    <x v="225"/>
  </r>
  <r>
    <x v="0"/>
    <n v="1496.82"/>
    <x v="1"/>
    <x v="3"/>
    <s v="ANCILLARY SERVICES"/>
    <x v="0"/>
    <s v="RC_INIT_PROP18_16RATES"/>
    <x v="225"/>
  </r>
  <r>
    <x v="0"/>
    <n v="1470.39"/>
    <x v="1"/>
    <x v="10"/>
    <s v="ANCILLARY SERVICES"/>
    <x v="0"/>
    <s v="RC_INIT_PROP18_16RATES"/>
    <x v="225"/>
  </r>
  <r>
    <x v="0"/>
    <n v="1711.54"/>
    <x v="1"/>
    <x v="11"/>
    <s v="ANCILLARY SERVICES"/>
    <x v="0"/>
    <s v="RC_INIT_PROP18_16RATES"/>
    <x v="225"/>
  </r>
  <r>
    <x v="21"/>
    <n v="21521.5"/>
    <x v="1"/>
    <x v="3"/>
    <s v="ANCILLARY SERVICES"/>
    <x v="1"/>
    <s v="RC_INIT_PROP18_16RATES"/>
    <x v="225"/>
  </r>
  <r>
    <x v="12"/>
    <n v="75512.41"/>
    <x v="1"/>
    <x v="4"/>
    <s v="NETWORK"/>
    <x v="7"/>
    <s v="RC_INIT_PROP18_16RATES"/>
    <x v="225"/>
  </r>
  <r>
    <x v="12"/>
    <n v="120738.65"/>
    <x v="1"/>
    <x v="5"/>
    <s v="NETWORK"/>
    <x v="7"/>
    <s v="RC_INIT_PROP18_16RATES"/>
    <x v="225"/>
  </r>
  <r>
    <x v="12"/>
    <n v="74601.53"/>
    <x v="1"/>
    <x v="6"/>
    <s v="NETWORK"/>
    <x v="7"/>
    <s v="RC_INIT_PROP18_16RATES"/>
    <x v="225"/>
  </r>
  <r>
    <x v="0"/>
    <n v="1473.07"/>
    <x v="2"/>
    <x v="4"/>
    <s v="ANCILLARY SERVICES"/>
    <x v="0"/>
    <s v="RC_INIT_PROP18_16RATES"/>
    <x v="225"/>
  </r>
  <r>
    <x v="0"/>
    <n v="1720.39"/>
    <x v="2"/>
    <x v="5"/>
    <s v="ANCILLARY SERVICES"/>
    <x v="0"/>
    <s v="RC_INIT_PROP18_16RATES"/>
    <x v="225"/>
  </r>
  <r>
    <x v="0"/>
    <n v="1562.55"/>
    <x v="2"/>
    <x v="6"/>
    <s v="ANCILLARY SERVICES"/>
    <x v="0"/>
    <s v="RC_INIT_PROP18_16RATES"/>
    <x v="225"/>
  </r>
  <r>
    <x v="21"/>
    <n v="15430.1"/>
    <x v="2"/>
    <x v="4"/>
    <s v="ANCILLARY SERVICES"/>
    <x v="1"/>
    <s v="RC_INIT_PROP18_16RATES"/>
    <x v="225"/>
  </r>
  <r>
    <x v="12"/>
    <n v="144889.85"/>
    <x v="2"/>
    <x v="0"/>
    <s v="NETWORK"/>
    <x v="7"/>
    <s v="RC_INIT_PROP18_16RATES"/>
    <x v="225"/>
  </r>
  <r>
    <x v="12"/>
    <n v="109986.86"/>
    <x v="2"/>
    <x v="1"/>
    <s v="NETWORK"/>
    <x v="7"/>
    <s v="RC_INIT_PROP18_16RATES"/>
    <x v="225"/>
  </r>
  <r>
    <x v="52"/>
    <n v="13750"/>
    <x v="0"/>
    <x v="3"/>
    <s v="FIBER AND PCS"/>
    <x v="24"/>
    <s v="RC_INIT_PROP18_16RATES"/>
    <x v="259"/>
  </r>
  <r>
    <x v="52"/>
    <n v="13750"/>
    <x v="0"/>
    <x v="10"/>
    <s v="FIBER AND PCS"/>
    <x v="24"/>
    <s v="RC_INIT_PROP18_16RATES"/>
    <x v="259"/>
  </r>
  <r>
    <x v="52"/>
    <n v="13750"/>
    <x v="0"/>
    <x v="11"/>
    <s v="FIBER AND PCS"/>
    <x v="24"/>
    <s v="RC_INIT_PROP18_16RATES"/>
    <x v="259"/>
  </r>
  <r>
    <x v="52"/>
    <n v="13750"/>
    <x v="0"/>
    <x v="9"/>
    <s v="FIBER AND PCS"/>
    <x v="24"/>
    <s v="RC_INIT_PROP18_16RATES"/>
    <x v="259"/>
  </r>
  <r>
    <x v="52"/>
    <n v="13750"/>
    <x v="1"/>
    <x v="4"/>
    <s v="FIBER AND PCS"/>
    <x v="24"/>
    <s v="RC_INIT_PROP18_16RATES"/>
    <x v="259"/>
  </r>
  <r>
    <x v="52"/>
    <n v="13750"/>
    <x v="1"/>
    <x v="5"/>
    <s v="FIBER AND PCS"/>
    <x v="24"/>
    <s v="RC_INIT_PROP18_16RATES"/>
    <x v="259"/>
  </r>
  <r>
    <x v="52"/>
    <n v="13750"/>
    <x v="1"/>
    <x v="6"/>
    <s v="FIBER AND PCS"/>
    <x v="24"/>
    <s v="RC_INIT_PROP18_16RATES"/>
    <x v="259"/>
  </r>
  <r>
    <x v="52"/>
    <n v="13750"/>
    <x v="1"/>
    <x v="8"/>
    <s v="FIBER AND PCS"/>
    <x v="24"/>
    <s v="RC_INIT_PROP18_16RATES"/>
    <x v="259"/>
  </r>
  <r>
    <x v="52"/>
    <n v="13750"/>
    <x v="2"/>
    <x v="0"/>
    <s v="FIBER AND PCS"/>
    <x v="24"/>
    <s v="RC_INIT_PROP18_16RATES"/>
    <x v="259"/>
  </r>
  <r>
    <x v="52"/>
    <n v="13750"/>
    <x v="2"/>
    <x v="1"/>
    <s v="FIBER AND PCS"/>
    <x v="24"/>
    <s v="RC_INIT_PROP18_16RATES"/>
    <x v="259"/>
  </r>
  <r>
    <x v="52"/>
    <n v="13750"/>
    <x v="2"/>
    <x v="2"/>
    <s v="FIBER AND PCS"/>
    <x v="24"/>
    <s v="RC_INIT_PROP18_16RATES"/>
    <x v="259"/>
  </r>
  <r>
    <x v="86"/>
    <n v="95700"/>
    <x v="0"/>
    <x v="4"/>
    <s v="ANCILLARY SERVICES"/>
    <x v="26"/>
    <s v="RC_INIT_PROP18_16RATES"/>
    <x v="226"/>
  </r>
  <r>
    <x v="86"/>
    <n v="95700"/>
    <x v="0"/>
    <x v="5"/>
    <s v="ANCILLARY SERVICES"/>
    <x v="26"/>
    <s v="RC_INIT_PROP18_16RATES"/>
    <x v="226"/>
  </r>
  <r>
    <x v="86"/>
    <n v="95700"/>
    <x v="1"/>
    <x v="0"/>
    <s v="ANCILLARY SERVICES"/>
    <x v="26"/>
    <s v="RC_INIT_PROP18_16RATES"/>
    <x v="226"/>
  </r>
  <r>
    <x v="86"/>
    <n v="95700"/>
    <x v="2"/>
    <x v="3"/>
    <s v="ANCILLARY SERVICES"/>
    <x v="26"/>
    <s v="RC_INIT_PROP18_16RATES"/>
    <x v="226"/>
  </r>
  <r>
    <x v="86"/>
    <n v="95700"/>
    <x v="0"/>
    <x v="0"/>
    <s v="ANCILLARY SERVICES"/>
    <x v="26"/>
    <s v="RC_INIT_PROP18_16RATES"/>
    <x v="227"/>
  </r>
  <r>
    <x v="86"/>
    <n v="95700"/>
    <x v="1"/>
    <x v="3"/>
    <s v="ANCILLARY SERVICES"/>
    <x v="26"/>
    <s v="RC_INIT_PROP18_16RATES"/>
    <x v="227"/>
  </r>
  <r>
    <x v="86"/>
    <n v="95700"/>
    <x v="2"/>
    <x v="4"/>
    <s v="ANCILLARY SERVICES"/>
    <x v="26"/>
    <s v="RC_INIT_PROP18_16RATES"/>
    <x v="227"/>
  </r>
  <r>
    <x v="71"/>
    <n v="286475.40000000002"/>
    <x v="0"/>
    <x v="9"/>
    <s v="ANCILLARY SERVICES"/>
    <x v="26"/>
    <s v="RC_INIT_PROP18_16RATES"/>
    <x v="228"/>
  </r>
  <r>
    <x v="71"/>
    <n v="286475.40000000002"/>
    <x v="1"/>
    <x v="8"/>
    <s v="ANCILLARY SERVICES"/>
    <x v="26"/>
    <s v="RC_INIT_PROP18_16RATES"/>
    <x v="228"/>
  </r>
  <r>
    <x v="71"/>
    <n v="286475.40000000002"/>
    <x v="2"/>
    <x v="2"/>
    <s v="ANCILLARY SERVICES"/>
    <x v="26"/>
    <s v="RC_INIT_PROP18_16RATES"/>
    <x v="228"/>
  </r>
  <r>
    <x v="71"/>
    <n v="286475.40000000002"/>
    <x v="2"/>
    <x v="7"/>
    <s v="ANCILLARY SERVICES"/>
    <x v="26"/>
    <s v="RC_INIT_PROP18_16RATES"/>
    <x v="228"/>
  </r>
  <r>
    <x v="0"/>
    <n v="58.5"/>
    <x v="0"/>
    <x v="4"/>
    <s v="ANCILLARY SERVICES"/>
    <x v="0"/>
    <s v="RC_INIT_PROP18_16RATES"/>
    <x v="229"/>
  </r>
  <r>
    <x v="0"/>
    <n v="67.849999999999994"/>
    <x v="0"/>
    <x v="5"/>
    <s v="ANCILLARY SERVICES"/>
    <x v="0"/>
    <s v="RC_INIT_PROP18_16RATES"/>
    <x v="229"/>
  </r>
  <r>
    <x v="0"/>
    <n v="63.34"/>
    <x v="0"/>
    <x v="6"/>
    <s v="ANCILLARY SERVICES"/>
    <x v="0"/>
    <s v="RC_INIT_PROP18_16RATES"/>
    <x v="229"/>
  </r>
  <r>
    <x v="0"/>
    <n v="73.78"/>
    <x v="0"/>
    <x v="8"/>
    <s v="ANCILLARY SERVICES"/>
    <x v="0"/>
    <s v="RC_INIT_PROP18_16RATES"/>
    <x v="229"/>
  </r>
  <r>
    <x v="0"/>
    <n v="67.709999999999994"/>
    <x v="1"/>
    <x v="0"/>
    <s v="ANCILLARY SERVICES"/>
    <x v="0"/>
    <s v="RC_INIT_PROP18_16RATES"/>
    <x v="229"/>
  </r>
  <r>
    <x v="0"/>
    <n v="64.13"/>
    <x v="1"/>
    <x v="1"/>
    <s v="ANCILLARY SERVICES"/>
    <x v="0"/>
    <s v="RC_INIT_PROP18_16RATES"/>
    <x v="229"/>
  </r>
  <r>
    <x v="0"/>
    <n v="70.91"/>
    <x v="1"/>
    <x v="2"/>
    <s v="ANCILLARY SERVICES"/>
    <x v="0"/>
    <s v="RC_INIT_PROP18_16RATES"/>
    <x v="229"/>
  </r>
  <r>
    <x v="0"/>
    <n v="58.14"/>
    <x v="2"/>
    <x v="3"/>
    <s v="ANCILLARY SERVICES"/>
    <x v="0"/>
    <s v="RC_INIT_PROP18_16RATES"/>
    <x v="229"/>
  </r>
  <r>
    <x v="0"/>
    <n v="58.17"/>
    <x v="2"/>
    <x v="10"/>
    <s v="ANCILLARY SERVICES"/>
    <x v="0"/>
    <s v="RC_INIT_PROP18_16RATES"/>
    <x v="229"/>
  </r>
  <r>
    <x v="0"/>
    <n v="67.709999999999994"/>
    <x v="2"/>
    <x v="11"/>
    <s v="ANCILLARY SERVICES"/>
    <x v="0"/>
    <s v="RC_INIT_PROP18_16RATES"/>
    <x v="229"/>
  </r>
  <r>
    <x v="72"/>
    <n v="4000"/>
    <x v="0"/>
    <x v="11"/>
    <s v="ANCILLARY SERVICES"/>
    <x v="26"/>
    <s v="RC_INIT_PROP18_16RATES"/>
    <x v="230"/>
  </r>
  <r>
    <x v="72"/>
    <n v="4000"/>
    <x v="0"/>
    <x v="9"/>
    <s v="ANCILLARY SERVICES"/>
    <x v="26"/>
    <s v="RC_INIT_PROP18_16RATES"/>
    <x v="230"/>
  </r>
  <r>
    <x v="73"/>
    <n v="16000"/>
    <x v="0"/>
    <x v="2"/>
    <s v="ANCILLARY SERVICES"/>
    <x v="26"/>
    <s v="RC_INIT_PROP18_16RATES"/>
    <x v="230"/>
  </r>
  <r>
    <x v="73"/>
    <n v="16000"/>
    <x v="0"/>
    <x v="7"/>
    <s v="ANCILLARY SERVICES"/>
    <x v="26"/>
    <s v="RC_INIT_PROP18_16RATES"/>
    <x v="230"/>
  </r>
  <r>
    <x v="71"/>
    <n v="54000"/>
    <x v="0"/>
    <x v="3"/>
    <s v="ANCILLARY SERVICES"/>
    <x v="26"/>
    <s v="RC_INIT_PROP18_16RATES"/>
    <x v="230"/>
  </r>
  <r>
    <x v="71"/>
    <n v="54000"/>
    <x v="0"/>
    <x v="10"/>
    <s v="ANCILLARY SERVICES"/>
    <x v="26"/>
    <s v="RC_INIT_PROP18_16RATES"/>
    <x v="230"/>
  </r>
  <r>
    <x v="71"/>
    <n v="54000"/>
    <x v="0"/>
    <x v="11"/>
    <s v="ANCILLARY SERVICES"/>
    <x v="26"/>
    <s v="RC_INIT_PROP18_16RATES"/>
    <x v="230"/>
  </r>
  <r>
    <x v="71"/>
    <n v="54000"/>
    <x v="0"/>
    <x v="9"/>
    <s v="ANCILLARY SERVICES"/>
    <x v="26"/>
    <s v="RC_INIT_PROP18_16RATES"/>
    <x v="230"/>
  </r>
  <r>
    <x v="72"/>
    <n v="4000"/>
    <x v="1"/>
    <x v="6"/>
    <s v="ANCILLARY SERVICES"/>
    <x v="26"/>
    <s v="RC_INIT_PROP18_16RATES"/>
    <x v="230"/>
  </r>
  <r>
    <x v="72"/>
    <n v="4000"/>
    <x v="1"/>
    <x v="8"/>
    <s v="ANCILLARY SERVICES"/>
    <x v="26"/>
    <s v="RC_INIT_PROP18_16RATES"/>
    <x v="230"/>
  </r>
  <r>
    <x v="73"/>
    <n v="16000"/>
    <x v="1"/>
    <x v="11"/>
    <s v="ANCILLARY SERVICES"/>
    <x v="26"/>
    <s v="RC_INIT_PROP18_16RATES"/>
    <x v="230"/>
  </r>
  <r>
    <x v="73"/>
    <n v="16000"/>
    <x v="1"/>
    <x v="9"/>
    <s v="ANCILLARY SERVICES"/>
    <x v="26"/>
    <s v="RC_INIT_PROP18_16RATES"/>
    <x v="230"/>
  </r>
  <r>
    <x v="71"/>
    <n v="54000"/>
    <x v="1"/>
    <x v="4"/>
    <s v="ANCILLARY SERVICES"/>
    <x v="26"/>
    <s v="RC_INIT_PROP18_16RATES"/>
    <x v="230"/>
  </r>
  <r>
    <x v="71"/>
    <n v="54000"/>
    <x v="1"/>
    <x v="5"/>
    <s v="ANCILLARY SERVICES"/>
    <x v="26"/>
    <s v="RC_INIT_PROP18_16RATES"/>
    <x v="230"/>
  </r>
  <r>
    <x v="71"/>
    <n v="54000"/>
    <x v="1"/>
    <x v="6"/>
    <s v="ANCILLARY SERVICES"/>
    <x v="26"/>
    <s v="RC_INIT_PROP18_16RATES"/>
    <x v="230"/>
  </r>
  <r>
    <x v="71"/>
    <n v="54000"/>
    <x v="1"/>
    <x v="8"/>
    <s v="ANCILLARY SERVICES"/>
    <x v="26"/>
    <s v="RC_INIT_PROP18_16RATES"/>
    <x v="230"/>
  </r>
  <r>
    <x v="72"/>
    <n v="4000"/>
    <x v="2"/>
    <x v="1"/>
    <s v="ANCILLARY SERVICES"/>
    <x v="26"/>
    <s v="RC_INIT_PROP18_16RATES"/>
    <x v="230"/>
  </r>
  <r>
    <x v="72"/>
    <n v="4000"/>
    <x v="2"/>
    <x v="2"/>
    <s v="ANCILLARY SERVICES"/>
    <x v="26"/>
    <s v="RC_INIT_PROP18_16RATES"/>
    <x v="230"/>
  </r>
  <r>
    <x v="72"/>
    <n v="4000"/>
    <x v="2"/>
    <x v="7"/>
    <s v="ANCILLARY SERVICES"/>
    <x v="26"/>
    <s v="RC_INIT_PROP18_16RATES"/>
    <x v="230"/>
  </r>
  <r>
    <x v="73"/>
    <n v="16000"/>
    <x v="2"/>
    <x v="6"/>
    <s v="ANCILLARY SERVICES"/>
    <x v="26"/>
    <s v="RC_INIT_PROP18_16RATES"/>
    <x v="230"/>
  </r>
  <r>
    <x v="73"/>
    <n v="16000"/>
    <x v="2"/>
    <x v="8"/>
    <s v="ANCILLARY SERVICES"/>
    <x v="26"/>
    <s v="RC_INIT_PROP18_16RATES"/>
    <x v="230"/>
  </r>
  <r>
    <x v="71"/>
    <n v="54000"/>
    <x v="2"/>
    <x v="0"/>
    <s v="ANCILLARY SERVICES"/>
    <x v="26"/>
    <s v="RC_INIT_PROP18_16RATES"/>
    <x v="230"/>
  </r>
  <r>
    <x v="71"/>
    <n v="54000"/>
    <x v="2"/>
    <x v="1"/>
    <s v="ANCILLARY SERVICES"/>
    <x v="26"/>
    <s v="RC_INIT_PROP18_16RATES"/>
    <x v="230"/>
  </r>
  <r>
    <x v="71"/>
    <n v="54000"/>
    <x v="2"/>
    <x v="2"/>
    <s v="ANCILLARY SERVICES"/>
    <x v="26"/>
    <s v="RC_INIT_PROP18_16RATES"/>
    <x v="230"/>
  </r>
  <r>
    <x v="19"/>
    <n v="14.53"/>
    <x v="0"/>
    <x v="4"/>
    <s v="ANCILLARY SERVICES"/>
    <x v="0"/>
    <s v="RC_INIT_PROP18_16RATES"/>
    <x v="231"/>
  </r>
  <r>
    <x v="19"/>
    <n v="16.850000000000001"/>
    <x v="0"/>
    <x v="5"/>
    <s v="ANCILLARY SERVICES"/>
    <x v="0"/>
    <s v="RC_INIT_PROP18_16RATES"/>
    <x v="231"/>
  </r>
  <r>
    <x v="19"/>
    <n v="15.73"/>
    <x v="0"/>
    <x v="6"/>
    <s v="ANCILLARY SERVICES"/>
    <x v="0"/>
    <s v="RC_INIT_PROP18_16RATES"/>
    <x v="231"/>
  </r>
  <r>
    <x v="19"/>
    <n v="18.32"/>
    <x v="0"/>
    <x v="8"/>
    <s v="ANCILLARY SERVICES"/>
    <x v="0"/>
    <s v="RC_INIT_PROP18_16RATES"/>
    <x v="231"/>
  </r>
  <r>
    <x v="19"/>
    <n v="16.82"/>
    <x v="1"/>
    <x v="0"/>
    <s v="ANCILLARY SERVICES"/>
    <x v="0"/>
    <s v="RC_INIT_PROP18_16RATES"/>
    <x v="231"/>
  </r>
  <r>
    <x v="19"/>
    <n v="15.93"/>
    <x v="1"/>
    <x v="1"/>
    <s v="ANCILLARY SERVICES"/>
    <x v="0"/>
    <s v="RC_INIT_PROP18_16RATES"/>
    <x v="231"/>
  </r>
  <r>
    <x v="19"/>
    <n v="17.61"/>
    <x v="1"/>
    <x v="2"/>
    <s v="ANCILLARY SERVICES"/>
    <x v="0"/>
    <s v="RC_INIT_PROP18_16RATES"/>
    <x v="231"/>
  </r>
  <r>
    <x v="19"/>
    <n v="14.44"/>
    <x v="2"/>
    <x v="3"/>
    <s v="ANCILLARY SERVICES"/>
    <x v="0"/>
    <s v="RC_INIT_PROP18_16RATES"/>
    <x v="231"/>
  </r>
  <r>
    <x v="19"/>
    <n v="14.45"/>
    <x v="2"/>
    <x v="10"/>
    <s v="ANCILLARY SERVICES"/>
    <x v="0"/>
    <s v="RC_INIT_PROP18_16RATES"/>
    <x v="231"/>
  </r>
  <r>
    <x v="19"/>
    <n v="16.82"/>
    <x v="2"/>
    <x v="11"/>
    <s v="ANCILLARY SERVICES"/>
    <x v="0"/>
    <s v="RC_INIT_PROP18_16RATES"/>
    <x v="231"/>
  </r>
  <r>
    <x v="19"/>
    <n v="39.020000000000003"/>
    <x v="0"/>
    <x v="4"/>
    <s v="ANCILLARY SERVICES"/>
    <x v="0"/>
    <s v="RC_INIT_PROP18_16RATES"/>
    <x v="232"/>
  </r>
  <r>
    <x v="19"/>
    <n v="45.25"/>
    <x v="0"/>
    <x v="5"/>
    <s v="ANCILLARY SERVICES"/>
    <x v="0"/>
    <s v="RC_INIT_PROP18_16RATES"/>
    <x v="232"/>
  </r>
  <r>
    <x v="19"/>
    <n v="42.24"/>
    <x v="0"/>
    <x v="6"/>
    <s v="ANCILLARY SERVICES"/>
    <x v="0"/>
    <s v="RC_INIT_PROP18_16RATES"/>
    <x v="232"/>
  </r>
  <r>
    <x v="19"/>
    <n v="45.16"/>
    <x v="1"/>
    <x v="0"/>
    <s v="ANCILLARY SERVICES"/>
    <x v="0"/>
    <s v="RC_INIT_PROP18_16RATES"/>
    <x v="232"/>
  </r>
  <r>
    <x v="19"/>
    <n v="42.77"/>
    <x v="1"/>
    <x v="1"/>
    <s v="ANCILLARY SERVICES"/>
    <x v="0"/>
    <s v="RC_INIT_PROP18_16RATES"/>
    <x v="232"/>
  </r>
  <r>
    <x v="19"/>
    <n v="38.78"/>
    <x v="2"/>
    <x v="3"/>
    <s v="ANCILLARY SERVICES"/>
    <x v="0"/>
    <s v="RC_INIT_PROP18_16RATES"/>
    <x v="232"/>
  </r>
  <r>
    <x v="19"/>
    <n v="38.799999999999997"/>
    <x v="2"/>
    <x v="10"/>
    <s v="ANCILLARY SERVICES"/>
    <x v="0"/>
    <s v="RC_INIT_PROP18_16RATES"/>
    <x v="232"/>
  </r>
  <r>
    <x v="19"/>
    <n v="966.8"/>
    <x v="0"/>
    <x v="3"/>
    <s v="ANCILLARY SERVICES"/>
    <x v="0"/>
    <s v="RC_INIT_PROP18_16RATES"/>
    <x v="233"/>
  </r>
  <r>
    <x v="0"/>
    <n v="1098.8399999999999"/>
    <x v="0"/>
    <x v="8"/>
    <s v="ANCILLARY SERVICES"/>
    <x v="0"/>
    <s v="RC_INIT_PROP18_16RATES"/>
    <x v="233"/>
  </r>
  <r>
    <x v="26"/>
    <n v="15050"/>
    <x v="0"/>
    <x v="5"/>
    <s v="ANCILLARY SERVICES"/>
    <x v="1"/>
    <s v="RC_INIT_PROP18_16RATES"/>
    <x v="233"/>
  </r>
  <r>
    <x v="26"/>
    <n v="15050"/>
    <x v="0"/>
    <x v="6"/>
    <s v="ANCILLARY SERVICES"/>
    <x v="1"/>
    <s v="RC_INIT_PROP18_16RATES"/>
    <x v="233"/>
  </r>
  <r>
    <x v="26"/>
    <n v="15050"/>
    <x v="0"/>
    <x v="8"/>
    <s v="ANCILLARY SERVICES"/>
    <x v="1"/>
    <s v="RC_INIT_PROP18_16RATES"/>
    <x v="233"/>
  </r>
  <r>
    <x v="43"/>
    <n v="2650"/>
    <x v="0"/>
    <x v="3"/>
    <s v="ANCILLARY SERVICES"/>
    <x v="1"/>
    <s v="RC_INIT_PROP18_16RATES"/>
    <x v="233"/>
  </r>
  <r>
    <x v="2"/>
    <n v="6535.44"/>
    <x v="0"/>
    <x v="10"/>
    <s v="ANCILLARY SERVICES"/>
    <x v="1"/>
    <s v="RC_INIT_PROP18_16RATES"/>
    <x v="233"/>
  </r>
  <r>
    <x v="2"/>
    <n v="9646.56"/>
    <x v="0"/>
    <x v="11"/>
    <s v="ANCILLARY SERVICES"/>
    <x v="1"/>
    <s v="RC_INIT_PROP18_16RATES"/>
    <x v="233"/>
  </r>
  <r>
    <x v="2"/>
    <n v="3883.68"/>
    <x v="0"/>
    <x v="9"/>
    <s v="ANCILLARY SERVICES"/>
    <x v="1"/>
    <s v="RC_INIT_PROP18_16RATES"/>
    <x v="233"/>
  </r>
  <r>
    <x v="18"/>
    <n v="34028"/>
    <x v="0"/>
    <x v="9"/>
    <s v="DELIVERY"/>
    <x v="9"/>
    <s v="RC_INIT_PROP18_16RATES"/>
    <x v="233"/>
  </r>
  <r>
    <x v="27"/>
    <n v="74450"/>
    <x v="0"/>
    <x v="4"/>
    <s v="NETWORK"/>
    <x v="11"/>
    <s v="RC_INIT_PROP18_16RATES"/>
    <x v="233"/>
  </r>
  <r>
    <x v="27"/>
    <n v="74450"/>
    <x v="0"/>
    <x v="5"/>
    <s v="NETWORK"/>
    <x v="11"/>
    <s v="RC_INIT_PROP18_16RATES"/>
    <x v="233"/>
  </r>
  <r>
    <x v="5"/>
    <n v="2720"/>
    <x v="0"/>
    <x v="8"/>
    <s v="NETWORK"/>
    <x v="3"/>
    <s v="RC_INIT_PROP18_16RATES"/>
    <x v="233"/>
  </r>
  <r>
    <x v="6"/>
    <n v="11760"/>
    <x v="0"/>
    <x v="5"/>
    <s v="NETWORK"/>
    <x v="3"/>
    <s v="RC_INIT_PROP18_16RATES"/>
    <x v="233"/>
  </r>
  <r>
    <x v="6"/>
    <n v="11760"/>
    <x v="0"/>
    <x v="6"/>
    <s v="NETWORK"/>
    <x v="3"/>
    <s v="RC_INIT_PROP18_16RATES"/>
    <x v="233"/>
  </r>
  <r>
    <x v="6"/>
    <n v="5635"/>
    <x v="0"/>
    <x v="8"/>
    <s v="NETWORK"/>
    <x v="3"/>
    <s v="RC_INIT_PROP18_16RATES"/>
    <x v="233"/>
  </r>
  <r>
    <x v="7"/>
    <n v="39752.639999999999"/>
    <x v="0"/>
    <x v="5"/>
    <s v="NETWORK"/>
    <x v="3"/>
    <s v="RC_INIT_PROP18_16RATES"/>
    <x v="233"/>
  </r>
  <r>
    <x v="7"/>
    <n v="40471.68"/>
    <x v="0"/>
    <x v="6"/>
    <s v="NETWORK"/>
    <x v="3"/>
    <s v="RC_INIT_PROP18_16RATES"/>
    <x v="233"/>
  </r>
  <r>
    <x v="7"/>
    <n v="27837.119999999999"/>
    <x v="0"/>
    <x v="8"/>
    <s v="NETWORK"/>
    <x v="3"/>
    <s v="RC_INIT_PROP18_16RATES"/>
    <x v="233"/>
  </r>
  <r>
    <x v="19"/>
    <n v="953.35"/>
    <x v="1"/>
    <x v="4"/>
    <s v="ANCILLARY SERVICES"/>
    <x v="0"/>
    <s v="RC_INIT_PROP18_16RATES"/>
    <x v="233"/>
  </r>
  <r>
    <x v="0"/>
    <n v="1056.0899999999999"/>
    <x v="1"/>
    <x v="2"/>
    <s v="ANCILLARY SERVICES"/>
    <x v="0"/>
    <s v="RC_INIT_PROP18_16RATES"/>
    <x v="233"/>
  </r>
  <r>
    <x v="0"/>
    <n v="825.03"/>
    <x v="1"/>
    <x v="7"/>
    <s v="ANCILLARY SERVICES"/>
    <x v="0"/>
    <s v="RC_INIT_PROP18_16RATES"/>
    <x v="233"/>
  </r>
  <r>
    <x v="26"/>
    <n v="15050"/>
    <x v="1"/>
    <x v="0"/>
    <s v="ANCILLARY SERVICES"/>
    <x v="1"/>
    <s v="RC_INIT_PROP18_16RATES"/>
    <x v="233"/>
  </r>
  <r>
    <x v="26"/>
    <n v="15050"/>
    <x v="1"/>
    <x v="1"/>
    <s v="ANCILLARY SERVICES"/>
    <x v="1"/>
    <s v="RC_INIT_PROP18_16RATES"/>
    <x v="233"/>
  </r>
  <r>
    <x v="26"/>
    <n v="15050"/>
    <x v="1"/>
    <x v="2"/>
    <s v="ANCILLARY SERVICES"/>
    <x v="1"/>
    <s v="RC_INIT_PROP18_16RATES"/>
    <x v="233"/>
  </r>
  <r>
    <x v="43"/>
    <n v="4750"/>
    <x v="1"/>
    <x v="4"/>
    <s v="ANCILLARY SERVICES"/>
    <x v="1"/>
    <s v="RC_INIT_PROP18_16RATES"/>
    <x v="233"/>
  </r>
  <r>
    <x v="2"/>
    <n v="7036.56"/>
    <x v="1"/>
    <x v="5"/>
    <s v="ANCILLARY SERVICES"/>
    <x v="1"/>
    <s v="RC_INIT_PROP18_16RATES"/>
    <x v="233"/>
  </r>
  <r>
    <x v="2"/>
    <n v="5783.76"/>
    <x v="1"/>
    <x v="6"/>
    <s v="ANCILLARY SERVICES"/>
    <x v="1"/>
    <s v="RC_INIT_PROP18_16RATES"/>
    <x v="233"/>
  </r>
  <r>
    <x v="2"/>
    <n v="5846.4"/>
    <x v="1"/>
    <x v="8"/>
    <s v="ANCILLARY SERVICES"/>
    <x v="1"/>
    <s v="RC_INIT_PROP18_16RATES"/>
    <x v="233"/>
  </r>
  <r>
    <x v="18"/>
    <n v="34028"/>
    <x v="1"/>
    <x v="8"/>
    <s v="DELIVERY"/>
    <x v="9"/>
    <s v="RC_INIT_PROP18_16RATES"/>
    <x v="233"/>
  </r>
  <r>
    <x v="27"/>
    <n v="74450"/>
    <x v="1"/>
    <x v="0"/>
    <s v="NETWORK"/>
    <x v="11"/>
    <s v="RC_INIT_PROP18_16RATES"/>
    <x v="233"/>
  </r>
  <r>
    <x v="5"/>
    <n v="13600"/>
    <x v="1"/>
    <x v="2"/>
    <s v="NETWORK"/>
    <x v="3"/>
    <s v="RC_INIT_PROP18_16RATES"/>
    <x v="233"/>
  </r>
  <r>
    <x v="5"/>
    <n v="2040"/>
    <x v="1"/>
    <x v="7"/>
    <s v="NETWORK"/>
    <x v="3"/>
    <s v="RC_INIT_PROP18_16RATES"/>
    <x v="233"/>
  </r>
  <r>
    <x v="6"/>
    <n v="22050"/>
    <x v="1"/>
    <x v="0"/>
    <s v="NETWORK"/>
    <x v="3"/>
    <s v="RC_INIT_PROP18_16RATES"/>
    <x v="233"/>
  </r>
  <r>
    <x v="6"/>
    <n v="17640"/>
    <x v="1"/>
    <x v="1"/>
    <s v="NETWORK"/>
    <x v="3"/>
    <s v="RC_INIT_PROP18_16RATES"/>
    <x v="233"/>
  </r>
  <r>
    <x v="6"/>
    <n v="11025"/>
    <x v="1"/>
    <x v="2"/>
    <s v="NETWORK"/>
    <x v="3"/>
    <s v="RC_INIT_PROP18_16RATES"/>
    <x v="233"/>
  </r>
  <r>
    <x v="7"/>
    <n v="83614.080000000002"/>
    <x v="1"/>
    <x v="0"/>
    <s v="NETWORK"/>
    <x v="3"/>
    <s v="RC_INIT_PROP18_16RATES"/>
    <x v="233"/>
  </r>
  <r>
    <x v="7"/>
    <n v="51462.720000000001"/>
    <x v="1"/>
    <x v="1"/>
    <s v="NETWORK"/>
    <x v="3"/>
    <s v="RC_INIT_PROP18_16RATES"/>
    <x v="233"/>
  </r>
  <r>
    <x v="7"/>
    <n v="26296.32"/>
    <x v="1"/>
    <x v="2"/>
    <s v="NETWORK"/>
    <x v="3"/>
    <s v="RC_INIT_PROP18_16RATES"/>
    <x v="233"/>
  </r>
  <r>
    <x v="7"/>
    <n v="54647.040000000001"/>
    <x v="1"/>
    <x v="7"/>
    <s v="NETWORK"/>
    <x v="3"/>
    <s v="RC_INIT_PROP18_16RATES"/>
    <x v="233"/>
  </r>
  <r>
    <x v="0"/>
    <n v="1008.52"/>
    <x v="2"/>
    <x v="11"/>
    <s v="ANCILLARY SERVICES"/>
    <x v="0"/>
    <s v="RC_INIT_PROP18_16RATES"/>
    <x v="233"/>
  </r>
  <r>
    <x v="0"/>
    <n v="945.48"/>
    <x v="2"/>
    <x v="9"/>
    <s v="ANCILLARY SERVICES"/>
    <x v="0"/>
    <s v="RC_INIT_PROP18_16RATES"/>
    <x v="233"/>
  </r>
  <r>
    <x v="26"/>
    <n v="15050"/>
    <x v="2"/>
    <x v="3"/>
    <s v="ANCILLARY SERVICES"/>
    <x v="1"/>
    <s v="RC_INIT_PROP18_16RATES"/>
    <x v="233"/>
  </r>
  <r>
    <x v="26"/>
    <n v="15050"/>
    <x v="2"/>
    <x v="10"/>
    <s v="ANCILLARY SERVICES"/>
    <x v="1"/>
    <s v="RC_INIT_PROP18_16RATES"/>
    <x v="233"/>
  </r>
  <r>
    <x v="26"/>
    <n v="15050"/>
    <x v="2"/>
    <x v="11"/>
    <s v="ANCILLARY SERVICES"/>
    <x v="1"/>
    <s v="RC_INIT_PROP18_16RATES"/>
    <x v="233"/>
  </r>
  <r>
    <x v="2"/>
    <n v="17560.080000000002"/>
    <x v="2"/>
    <x v="0"/>
    <s v="ANCILLARY SERVICES"/>
    <x v="1"/>
    <s v="RC_INIT_PROP18_16RATES"/>
    <x v="233"/>
  </r>
  <r>
    <x v="2"/>
    <n v="9479.52"/>
    <x v="2"/>
    <x v="1"/>
    <s v="ANCILLARY SERVICES"/>
    <x v="1"/>
    <s v="RC_INIT_PROP18_16RATES"/>
    <x v="233"/>
  </r>
  <r>
    <x v="2"/>
    <n v="4029.84"/>
    <x v="2"/>
    <x v="2"/>
    <s v="ANCILLARY SERVICES"/>
    <x v="1"/>
    <s v="RC_INIT_PROP18_16RATES"/>
    <x v="233"/>
  </r>
  <r>
    <x v="18"/>
    <n v="34028"/>
    <x v="2"/>
    <x v="2"/>
    <s v="DELIVERY"/>
    <x v="9"/>
    <s v="RC_INIT_PROP18_16RATES"/>
    <x v="233"/>
  </r>
  <r>
    <x v="18"/>
    <n v="34028"/>
    <x v="2"/>
    <x v="7"/>
    <s v="DELIVERY"/>
    <x v="9"/>
    <s v="RC_INIT_PROP18_16RATES"/>
    <x v="233"/>
  </r>
  <r>
    <x v="27"/>
    <n v="74450"/>
    <x v="2"/>
    <x v="3"/>
    <s v="NETWORK"/>
    <x v="11"/>
    <s v="RC_INIT_PROP18_16RATES"/>
    <x v="233"/>
  </r>
  <r>
    <x v="5"/>
    <n v="5780"/>
    <x v="2"/>
    <x v="11"/>
    <s v="NETWORK"/>
    <x v="3"/>
    <s v="RC_INIT_PROP18_16RATES"/>
    <x v="233"/>
  </r>
  <r>
    <x v="5"/>
    <n v="3060"/>
    <x v="2"/>
    <x v="9"/>
    <s v="NETWORK"/>
    <x v="3"/>
    <s v="RC_INIT_PROP18_16RATES"/>
    <x v="233"/>
  </r>
  <r>
    <x v="6"/>
    <n v="12740"/>
    <x v="2"/>
    <x v="3"/>
    <s v="NETWORK"/>
    <x v="3"/>
    <s v="RC_INIT_PROP18_16RATES"/>
    <x v="233"/>
  </r>
  <r>
    <x v="6"/>
    <n v="10780"/>
    <x v="2"/>
    <x v="10"/>
    <s v="NETWORK"/>
    <x v="3"/>
    <s v="RC_INIT_PROP18_16RATES"/>
    <x v="233"/>
  </r>
  <r>
    <x v="6"/>
    <n v="6615"/>
    <x v="2"/>
    <x v="11"/>
    <s v="NETWORK"/>
    <x v="3"/>
    <s v="RC_INIT_PROP18_16RATES"/>
    <x v="233"/>
  </r>
  <r>
    <x v="7"/>
    <n v="61837.440000000002"/>
    <x v="2"/>
    <x v="3"/>
    <s v="NETWORK"/>
    <x v="3"/>
    <s v="RC_INIT_PROP18_16RATES"/>
    <x v="233"/>
  </r>
  <r>
    <x v="7"/>
    <n v="28864.32"/>
    <x v="2"/>
    <x v="10"/>
    <s v="NETWORK"/>
    <x v="3"/>
    <s v="RC_INIT_PROP18_16RATES"/>
    <x v="233"/>
  </r>
  <r>
    <x v="7"/>
    <n v="24858.240000000002"/>
    <x v="2"/>
    <x v="11"/>
    <s v="NETWORK"/>
    <x v="3"/>
    <s v="RC_INIT_PROP18_16RATES"/>
    <x v="233"/>
  </r>
  <r>
    <x v="7"/>
    <n v="19927.68"/>
    <x v="2"/>
    <x v="9"/>
    <s v="NETWORK"/>
    <x v="3"/>
    <s v="RC_INIT_PROP18_16RATES"/>
    <x v="233"/>
  </r>
  <r>
    <x v="66"/>
    <n v="1759.15"/>
    <x v="0"/>
    <x v="3"/>
    <s v="ANCILLARY SERVICES"/>
    <x v="25"/>
    <s v="RC_INIT_PROP18_16RATES"/>
    <x v="234"/>
  </r>
  <r>
    <x v="66"/>
    <n v="1759.15"/>
    <x v="0"/>
    <x v="10"/>
    <s v="ANCILLARY SERVICES"/>
    <x v="25"/>
    <s v="RC_INIT_PROP18_16RATES"/>
    <x v="234"/>
  </r>
  <r>
    <x v="67"/>
    <n v="427.55"/>
    <x v="0"/>
    <x v="0"/>
    <s v="ANCILLARY SERVICES"/>
    <x v="25"/>
    <s v="RC_INIT_PROP18_16RATES"/>
    <x v="234"/>
  </r>
  <r>
    <x v="67"/>
    <n v="427.55"/>
    <x v="0"/>
    <x v="1"/>
    <s v="ANCILLARY SERVICES"/>
    <x v="25"/>
    <s v="RC_INIT_PROP18_16RATES"/>
    <x v="234"/>
  </r>
  <r>
    <x v="67"/>
    <n v="427.55"/>
    <x v="0"/>
    <x v="2"/>
    <s v="ANCILLARY SERVICES"/>
    <x v="25"/>
    <s v="RC_INIT_PROP18_16RATES"/>
    <x v="234"/>
  </r>
  <r>
    <x v="0"/>
    <n v="1659.94"/>
    <x v="0"/>
    <x v="1"/>
    <s v="ANCILLARY SERVICES"/>
    <x v="0"/>
    <s v="RC_INIT_PROP18_16RATES"/>
    <x v="234"/>
  </r>
  <r>
    <x v="0"/>
    <n v="1849.83"/>
    <x v="0"/>
    <x v="2"/>
    <s v="ANCILLARY SERVICES"/>
    <x v="0"/>
    <s v="RC_INIT_PROP18_16RATES"/>
    <x v="234"/>
  </r>
  <r>
    <x v="0"/>
    <n v="1437.99"/>
    <x v="0"/>
    <x v="7"/>
    <s v="ANCILLARY SERVICES"/>
    <x v="0"/>
    <s v="RC_INIT_PROP18_16RATES"/>
    <x v="234"/>
  </r>
  <r>
    <x v="66"/>
    <n v="1759.15"/>
    <x v="1"/>
    <x v="4"/>
    <s v="ANCILLARY SERVICES"/>
    <x v="25"/>
    <s v="RC_INIT_PROP18_16RATES"/>
    <x v="234"/>
  </r>
  <r>
    <x v="66"/>
    <n v="1759.15"/>
    <x v="1"/>
    <x v="5"/>
    <s v="ANCILLARY SERVICES"/>
    <x v="25"/>
    <s v="RC_INIT_PROP18_16RATES"/>
    <x v="234"/>
  </r>
  <r>
    <x v="67"/>
    <n v="427.55"/>
    <x v="1"/>
    <x v="3"/>
    <s v="ANCILLARY SERVICES"/>
    <x v="25"/>
    <s v="RC_INIT_PROP18_16RATES"/>
    <x v="234"/>
  </r>
  <r>
    <x v="67"/>
    <n v="427.55"/>
    <x v="1"/>
    <x v="10"/>
    <s v="ANCILLARY SERVICES"/>
    <x v="25"/>
    <s v="RC_INIT_PROP18_16RATES"/>
    <x v="234"/>
  </r>
  <r>
    <x v="67"/>
    <n v="427.55"/>
    <x v="1"/>
    <x v="11"/>
    <s v="ANCILLARY SERVICES"/>
    <x v="25"/>
    <s v="RC_INIT_PROP18_16RATES"/>
    <x v="234"/>
  </r>
  <r>
    <x v="0"/>
    <n v="1439.98"/>
    <x v="1"/>
    <x v="10"/>
    <s v="ANCILLARY SERVICES"/>
    <x v="0"/>
    <s v="RC_INIT_PROP18_16RATES"/>
    <x v="234"/>
  </r>
  <r>
    <x v="0"/>
    <n v="1676.13"/>
    <x v="1"/>
    <x v="11"/>
    <s v="ANCILLARY SERVICES"/>
    <x v="0"/>
    <s v="RC_INIT_PROP18_16RATES"/>
    <x v="234"/>
  </r>
  <r>
    <x v="0"/>
    <n v="1573.45"/>
    <x v="1"/>
    <x v="9"/>
    <s v="ANCILLARY SERVICES"/>
    <x v="0"/>
    <s v="RC_INIT_PROP18_16RATES"/>
    <x v="234"/>
  </r>
  <r>
    <x v="66"/>
    <n v="1759.15"/>
    <x v="2"/>
    <x v="0"/>
    <s v="ANCILLARY SERVICES"/>
    <x v="25"/>
    <s v="RC_INIT_PROP18_16RATES"/>
    <x v="234"/>
  </r>
  <r>
    <x v="67"/>
    <n v="427.55"/>
    <x v="2"/>
    <x v="4"/>
    <s v="ANCILLARY SERVICES"/>
    <x v="25"/>
    <s v="RC_INIT_PROP18_16RATES"/>
    <x v="234"/>
  </r>
  <r>
    <x v="67"/>
    <n v="427.55"/>
    <x v="2"/>
    <x v="5"/>
    <s v="ANCILLARY SERVICES"/>
    <x v="25"/>
    <s v="RC_INIT_PROP18_16RATES"/>
    <x v="234"/>
  </r>
  <r>
    <x v="67"/>
    <n v="427.55"/>
    <x v="2"/>
    <x v="6"/>
    <s v="ANCILLARY SERVICES"/>
    <x v="25"/>
    <s v="RC_INIT_PROP18_16RATES"/>
    <x v="234"/>
  </r>
  <r>
    <x v="0"/>
    <n v="1684.8"/>
    <x v="2"/>
    <x v="5"/>
    <s v="ANCILLARY SERVICES"/>
    <x v="0"/>
    <s v="RC_INIT_PROP18_16RATES"/>
    <x v="234"/>
  </r>
  <r>
    <x v="0"/>
    <n v="1530.23"/>
    <x v="2"/>
    <x v="6"/>
    <s v="ANCILLARY SERVICES"/>
    <x v="0"/>
    <s v="RC_INIT_PROP18_16RATES"/>
    <x v="234"/>
  </r>
  <r>
    <x v="0"/>
    <n v="1794.88"/>
    <x v="2"/>
    <x v="8"/>
    <s v="ANCILLARY SERVICES"/>
    <x v="0"/>
    <s v="RC_INIT_PROP18_16RATES"/>
    <x v="234"/>
  </r>
  <r>
    <x v="0"/>
    <n v="28.13"/>
    <x v="0"/>
    <x v="4"/>
    <s v="ANCILLARY SERVICES"/>
    <x v="0"/>
    <s v="RC_INIT_PROP18_16RATES"/>
    <x v="235"/>
  </r>
  <r>
    <x v="0"/>
    <n v="32.630000000000003"/>
    <x v="0"/>
    <x v="5"/>
    <s v="ANCILLARY SERVICES"/>
    <x v="0"/>
    <s v="RC_INIT_PROP18_16RATES"/>
    <x v="235"/>
  </r>
  <r>
    <x v="0"/>
    <n v="30.46"/>
    <x v="0"/>
    <x v="6"/>
    <s v="ANCILLARY SERVICES"/>
    <x v="0"/>
    <s v="RC_INIT_PROP18_16RATES"/>
    <x v="235"/>
  </r>
  <r>
    <x v="0"/>
    <n v="35.479999999999997"/>
    <x v="0"/>
    <x v="8"/>
    <s v="ANCILLARY SERVICES"/>
    <x v="0"/>
    <s v="RC_INIT_PROP18_16RATES"/>
    <x v="235"/>
  </r>
  <r>
    <x v="31"/>
    <n v="653"/>
    <x v="0"/>
    <x v="5"/>
    <s v="OTHER REVENUES &amp; CREDITS"/>
    <x v="15"/>
    <s v="RC_INIT_PROP18_16RATES"/>
    <x v="235"/>
  </r>
  <r>
    <x v="31"/>
    <n v="653"/>
    <x v="0"/>
    <x v="6"/>
    <s v="OTHER REVENUES &amp; CREDITS"/>
    <x v="15"/>
    <s v="RC_INIT_PROP18_16RATES"/>
    <x v="235"/>
  </r>
  <r>
    <x v="31"/>
    <n v="653"/>
    <x v="0"/>
    <x v="8"/>
    <s v="OTHER REVENUES &amp; CREDITS"/>
    <x v="15"/>
    <s v="RC_INIT_PROP18_16RATES"/>
    <x v="235"/>
  </r>
  <r>
    <x v="19"/>
    <n v="29.06"/>
    <x v="1"/>
    <x v="7"/>
    <s v="ANCILLARY SERVICES"/>
    <x v="0"/>
    <s v="RC_INIT_PROP18_16RATES"/>
    <x v="235"/>
  </r>
  <r>
    <x v="0"/>
    <n v="32.56"/>
    <x v="1"/>
    <x v="0"/>
    <s v="ANCILLARY SERVICES"/>
    <x v="0"/>
    <s v="RC_INIT_PROP18_16RATES"/>
    <x v="235"/>
  </r>
  <r>
    <x v="0"/>
    <n v="30.84"/>
    <x v="1"/>
    <x v="1"/>
    <s v="ANCILLARY SERVICES"/>
    <x v="0"/>
    <s v="RC_INIT_PROP18_16RATES"/>
    <x v="235"/>
  </r>
  <r>
    <x v="0"/>
    <n v="34.1"/>
    <x v="1"/>
    <x v="2"/>
    <s v="ANCILLARY SERVICES"/>
    <x v="0"/>
    <s v="RC_INIT_PROP18_16RATES"/>
    <x v="235"/>
  </r>
  <r>
    <x v="31"/>
    <n v="653"/>
    <x v="1"/>
    <x v="0"/>
    <s v="OTHER REVENUES &amp; CREDITS"/>
    <x v="15"/>
    <s v="RC_INIT_PROP18_16RATES"/>
    <x v="235"/>
  </r>
  <r>
    <x v="31"/>
    <n v="653"/>
    <x v="1"/>
    <x v="1"/>
    <s v="OTHER REVENUES &amp; CREDITS"/>
    <x v="15"/>
    <s v="RC_INIT_PROP18_16RATES"/>
    <x v="235"/>
  </r>
  <r>
    <x v="31"/>
    <n v="653"/>
    <x v="1"/>
    <x v="2"/>
    <s v="OTHER REVENUES &amp; CREDITS"/>
    <x v="15"/>
    <s v="RC_INIT_PROP18_16RATES"/>
    <x v="235"/>
  </r>
  <r>
    <x v="31"/>
    <n v="653"/>
    <x v="1"/>
    <x v="7"/>
    <s v="OTHER REVENUES &amp; CREDITS"/>
    <x v="15"/>
    <s v="RC_INIT_PROP18_16RATES"/>
    <x v="235"/>
  </r>
  <r>
    <x v="19"/>
    <n v="33.299999999999997"/>
    <x v="2"/>
    <x v="9"/>
    <s v="ANCILLARY SERVICES"/>
    <x v="0"/>
    <s v="RC_INIT_PROP18_16RATES"/>
    <x v="235"/>
  </r>
  <r>
    <x v="0"/>
    <n v="27.96"/>
    <x v="2"/>
    <x v="3"/>
    <s v="ANCILLARY SERVICES"/>
    <x v="0"/>
    <s v="RC_INIT_PROP18_16RATES"/>
    <x v="235"/>
  </r>
  <r>
    <x v="0"/>
    <n v="27.97"/>
    <x v="2"/>
    <x v="10"/>
    <s v="ANCILLARY SERVICES"/>
    <x v="0"/>
    <s v="RC_INIT_PROP18_16RATES"/>
    <x v="235"/>
  </r>
  <r>
    <x v="0"/>
    <n v="32.56"/>
    <x v="2"/>
    <x v="11"/>
    <s v="ANCILLARY SERVICES"/>
    <x v="0"/>
    <s v="RC_INIT_PROP18_16RATES"/>
    <x v="235"/>
  </r>
  <r>
    <x v="31"/>
    <n v="653"/>
    <x v="2"/>
    <x v="3"/>
    <s v="OTHER REVENUES &amp; CREDITS"/>
    <x v="15"/>
    <s v="RC_INIT_PROP18_16RATES"/>
    <x v="235"/>
  </r>
  <r>
    <x v="31"/>
    <n v="653"/>
    <x v="2"/>
    <x v="10"/>
    <s v="OTHER REVENUES &amp; CREDITS"/>
    <x v="15"/>
    <s v="RC_INIT_PROP18_16RATES"/>
    <x v="235"/>
  </r>
  <r>
    <x v="31"/>
    <n v="653"/>
    <x v="2"/>
    <x v="11"/>
    <s v="OTHER REVENUES &amp; CREDITS"/>
    <x v="15"/>
    <s v="RC_INIT_PROP18_16RATES"/>
    <x v="235"/>
  </r>
  <r>
    <x v="31"/>
    <n v="653"/>
    <x v="2"/>
    <x v="9"/>
    <s v="OTHER REVENUES &amp; CREDITS"/>
    <x v="15"/>
    <s v="RC_INIT_PROP18_16RATES"/>
    <x v="235"/>
  </r>
  <r>
    <x v="67"/>
    <n v="53.39"/>
    <x v="0"/>
    <x v="3"/>
    <s v="ANCILLARY SERVICES"/>
    <x v="25"/>
    <s v="RC_INIT_PROP18_16RATES"/>
    <x v="236"/>
  </r>
  <r>
    <x v="67"/>
    <n v="53.39"/>
    <x v="1"/>
    <x v="4"/>
    <s v="ANCILLARY SERVICES"/>
    <x v="25"/>
    <s v="RC_INIT_PROP18_16RATES"/>
    <x v="236"/>
  </r>
  <r>
    <x v="19"/>
    <n v="0"/>
    <x v="0"/>
    <x v="0"/>
    <s v="ANCILLARY SERVICES"/>
    <x v="0"/>
    <s v="RC_INIT_PROP18_16RATES"/>
    <x v="238"/>
  </r>
  <r>
    <x v="19"/>
    <n v="0"/>
    <x v="0"/>
    <x v="1"/>
    <s v="ANCILLARY SERVICES"/>
    <x v="0"/>
    <s v="RC_INIT_PROP18_16RATES"/>
    <x v="238"/>
  </r>
  <r>
    <x v="19"/>
    <n v="0"/>
    <x v="0"/>
    <x v="2"/>
    <s v="ANCILLARY SERVICES"/>
    <x v="0"/>
    <s v="RC_INIT_PROP18_16RATES"/>
    <x v="238"/>
  </r>
  <r>
    <x v="19"/>
    <n v="0"/>
    <x v="1"/>
    <x v="3"/>
    <s v="ANCILLARY SERVICES"/>
    <x v="0"/>
    <s v="RC_INIT_PROP18_16RATES"/>
    <x v="238"/>
  </r>
  <r>
    <x v="19"/>
    <n v="0"/>
    <x v="1"/>
    <x v="10"/>
    <s v="ANCILLARY SERVICES"/>
    <x v="0"/>
    <s v="RC_INIT_PROP18_16RATES"/>
    <x v="238"/>
  </r>
  <r>
    <x v="19"/>
    <n v="0"/>
    <x v="1"/>
    <x v="11"/>
    <s v="ANCILLARY SERVICES"/>
    <x v="0"/>
    <s v="RC_INIT_PROP18_16RATES"/>
    <x v="238"/>
  </r>
  <r>
    <x v="19"/>
    <n v="0"/>
    <x v="2"/>
    <x v="4"/>
    <s v="ANCILLARY SERVICES"/>
    <x v="0"/>
    <s v="RC_INIT_PROP18_16RATES"/>
    <x v="238"/>
  </r>
  <r>
    <x v="19"/>
    <n v="0"/>
    <x v="2"/>
    <x v="5"/>
    <s v="ANCILLARY SERVICES"/>
    <x v="0"/>
    <s v="RC_INIT_PROP18_16RATES"/>
    <x v="238"/>
  </r>
  <r>
    <x v="19"/>
    <n v="0"/>
    <x v="2"/>
    <x v="6"/>
    <s v="ANCILLARY SERVICES"/>
    <x v="0"/>
    <s v="RC_INIT_PROP18_16RATES"/>
    <x v="238"/>
  </r>
  <r>
    <x v="19"/>
    <n v="5.18"/>
    <x v="0"/>
    <x v="4"/>
    <s v="ANCILLARY SERVICES"/>
    <x v="0"/>
    <s v="RC_INIT_PROP18_16RATES"/>
    <x v="239"/>
  </r>
  <r>
    <x v="19"/>
    <n v="6"/>
    <x v="0"/>
    <x v="5"/>
    <s v="ANCILLARY SERVICES"/>
    <x v="0"/>
    <s v="RC_INIT_PROP18_16RATES"/>
    <x v="239"/>
  </r>
  <r>
    <x v="19"/>
    <n v="5.6"/>
    <x v="0"/>
    <x v="6"/>
    <s v="ANCILLARY SERVICES"/>
    <x v="0"/>
    <s v="RC_INIT_PROP18_16RATES"/>
    <x v="239"/>
  </r>
  <r>
    <x v="19"/>
    <n v="6.53"/>
    <x v="0"/>
    <x v="8"/>
    <s v="ANCILLARY SERVICES"/>
    <x v="0"/>
    <s v="RC_INIT_PROP18_16RATES"/>
    <x v="239"/>
  </r>
  <r>
    <x v="19"/>
    <n v="5.99"/>
    <x v="1"/>
    <x v="0"/>
    <s v="ANCILLARY SERVICES"/>
    <x v="0"/>
    <s v="RC_INIT_PROP18_16RATES"/>
    <x v="239"/>
  </r>
  <r>
    <x v="19"/>
    <n v="5.67"/>
    <x v="1"/>
    <x v="1"/>
    <s v="ANCILLARY SERVICES"/>
    <x v="0"/>
    <s v="RC_INIT_PROP18_16RATES"/>
    <x v="239"/>
  </r>
  <r>
    <x v="19"/>
    <n v="6.27"/>
    <x v="1"/>
    <x v="2"/>
    <s v="ANCILLARY SERVICES"/>
    <x v="0"/>
    <s v="RC_INIT_PROP18_16RATES"/>
    <x v="239"/>
  </r>
  <r>
    <x v="19"/>
    <n v="5.14"/>
    <x v="2"/>
    <x v="3"/>
    <s v="ANCILLARY SERVICES"/>
    <x v="0"/>
    <s v="RC_INIT_PROP18_16RATES"/>
    <x v="239"/>
  </r>
  <r>
    <x v="19"/>
    <n v="5.15"/>
    <x v="2"/>
    <x v="10"/>
    <s v="ANCILLARY SERVICES"/>
    <x v="0"/>
    <s v="RC_INIT_PROP18_16RATES"/>
    <x v="239"/>
  </r>
  <r>
    <x v="19"/>
    <n v="5.99"/>
    <x v="2"/>
    <x v="11"/>
    <s v="ANCILLARY SERVICES"/>
    <x v="0"/>
    <s v="RC_INIT_PROP18_16RATES"/>
    <x v="239"/>
  </r>
  <r>
    <x v="49"/>
    <n v="6250"/>
    <x v="2"/>
    <x v="4"/>
    <s v="FIBER AND PCS"/>
    <x v="23"/>
    <s v="RC_INIT_PROP18_16RATES"/>
    <x v="265"/>
  </r>
  <r>
    <x v="0"/>
    <n v="0"/>
    <x v="0"/>
    <x v="4"/>
    <s v="ANCILLARY SERVICES"/>
    <x v="0"/>
    <s v="RC_INIT_PROP18_16RATES"/>
    <x v="240"/>
  </r>
  <r>
    <x v="0"/>
    <n v="0"/>
    <x v="0"/>
    <x v="5"/>
    <s v="ANCILLARY SERVICES"/>
    <x v="0"/>
    <s v="RC_INIT_PROP18_16RATES"/>
    <x v="240"/>
  </r>
  <r>
    <x v="0"/>
    <n v="0"/>
    <x v="0"/>
    <x v="6"/>
    <s v="ANCILLARY SERVICES"/>
    <x v="0"/>
    <s v="RC_INIT_PROP18_16RATES"/>
    <x v="240"/>
  </r>
  <r>
    <x v="0"/>
    <n v="0"/>
    <x v="0"/>
    <x v="8"/>
    <s v="ANCILLARY SERVICES"/>
    <x v="0"/>
    <s v="RC_INIT_PROP18_16RATES"/>
    <x v="240"/>
  </r>
  <r>
    <x v="26"/>
    <n v="602"/>
    <x v="0"/>
    <x v="4"/>
    <s v="ANCILLARY SERVICES"/>
    <x v="1"/>
    <s v="RC_INIT_PROP18_16RATES"/>
    <x v="240"/>
  </r>
  <r>
    <x v="26"/>
    <n v="602"/>
    <x v="0"/>
    <x v="5"/>
    <s v="ANCILLARY SERVICES"/>
    <x v="1"/>
    <s v="RC_INIT_PROP18_16RATES"/>
    <x v="240"/>
  </r>
  <r>
    <x v="0"/>
    <n v="0"/>
    <x v="1"/>
    <x v="0"/>
    <s v="ANCILLARY SERVICES"/>
    <x v="0"/>
    <s v="RC_INIT_PROP18_16RATES"/>
    <x v="240"/>
  </r>
  <r>
    <x v="0"/>
    <n v="0"/>
    <x v="1"/>
    <x v="1"/>
    <s v="ANCILLARY SERVICES"/>
    <x v="0"/>
    <s v="RC_INIT_PROP18_16RATES"/>
    <x v="240"/>
  </r>
  <r>
    <x v="0"/>
    <n v="0"/>
    <x v="1"/>
    <x v="2"/>
    <s v="ANCILLARY SERVICES"/>
    <x v="0"/>
    <s v="RC_INIT_PROP18_16RATES"/>
    <x v="240"/>
  </r>
  <r>
    <x v="26"/>
    <n v="602"/>
    <x v="1"/>
    <x v="0"/>
    <s v="ANCILLARY SERVICES"/>
    <x v="1"/>
    <s v="RC_INIT_PROP18_16RATES"/>
    <x v="240"/>
  </r>
  <r>
    <x v="0"/>
    <n v="0"/>
    <x v="2"/>
    <x v="3"/>
    <s v="ANCILLARY SERVICES"/>
    <x v="0"/>
    <s v="RC_INIT_PROP18_16RATES"/>
    <x v="240"/>
  </r>
  <r>
    <x v="0"/>
    <n v="0"/>
    <x v="2"/>
    <x v="10"/>
    <s v="ANCILLARY SERVICES"/>
    <x v="0"/>
    <s v="RC_INIT_PROP18_16RATES"/>
    <x v="240"/>
  </r>
  <r>
    <x v="0"/>
    <n v="0"/>
    <x v="2"/>
    <x v="11"/>
    <s v="ANCILLARY SERVICES"/>
    <x v="0"/>
    <s v="RC_INIT_PROP18_16RATES"/>
    <x v="240"/>
  </r>
  <r>
    <x v="26"/>
    <n v="602"/>
    <x v="2"/>
    <x v="3"/>
    <s v="ANCILLARY SERVICES"/>
    <x v="1"/>
    <s v="RC_INIT_PROP18_16RATES"/>
    <x v="240"/>
  </r>
  <r>
    <x v="90"/>
    <n v="276"/>
    <x v="0"/>
    <x v="3"/>
    <s v="OTHER REVENUES &amp; CREDITS"/>
    <x v="4"/>
    <s v="RC_INIT_PROP18_16RATES"/>
    <x v="241"/>
  </r>
  <r>
    <x v="90"/>
    <n v="276"/>
    <x v="0"/>
    <x v="10"/>
    <s v="OTHER REVENUES &amp; CREDITS"/>
    <x v="4"/>
    <s v="RC_INIT_PROP18_16RATES"/>
    <x v="241"/>
  </r>
  <r>
    <x v="90"/>
    <n v="276"/>
    <x v="0"/>
    <x v="11"/>
    <s v="OTHER REVENUES &amp; CREDITS"/>
    <x v="4"/>
    <s v="RC_INIT_PROP18_16RATES"/>
    <x v="241"/>
  </r>
  <r>
    <x v="90"/>
    <n v="276"/>
    <x v="1"/>
    <x v="4"/>
    <s v="OTHER REVENUES &amp; CREDITS"/>
    <x v="4"/>
    <s v="RC_INIT_PROP18_16RATES"/>
    <x v="241"/>
  </r>
  <r>
    <x v="90"/>
    <n v="276"/>
    <x v="1"/>
    <x v="5"/>
    <s v="OTHER REVENUES &amp; CREDITS"/>
    <x v="4"/>
    <s v="RC_INIT_PROP18_16RATES"/>
    <x v="241"/>
  </r>
  <r>
    <x v="90"/>
    <n v="276"/>
    <x v="1"/>
    <x v="6"/>
    <s v="OTHER REVENUES &amp; CREDITS"/>
    <x v="4"/>
    <s v="RC_INIT_PROP18_16RATES"/>
    <x v="241"/>
  </r>
  <r>
    <x v="90"/>
    <n v="276"/>
    <x v="2"/>
    <x v="0"/>
    <s v="OTHER REVENUES &amp; CREDITS"/>
    <x v="4"/>
    <s v="RC_INIT_PROP18_16RATES"/>
    <x v="241"/>
  </r>
  <r>
    <x v="90"/>
    <n v="276"/>
    <x v="2"/>
    <x v="1"/>
    <s v="OTHER REVENUES &amp; CREDITS"/>
    <x v="4"/>
    <s v="RC_INIT_PROP18_16RATES"/>
    <x v="241"/>
  </r>
  <r>
    <x v="19"/>
    <n v="11.88"/>
    <x v="0"/>
    <x v="3"/>
    <s v="ANCILLARY SERVICES"/>
    <x v="0"/>
    <s v="RC_INIT_PROP18_16RATES"/>
    <x v="242"/>
  </r>
  <r>
    <x v="19"/>
    <n v="11.89"/>
    <x v="0"/>
    <x v="10"/>
    <s v="ANCILLARY SERVICES"/>
    <x v="0"/>
    <s v="RC_INIT_PROP18_16RATES"/>
    <x v="242"/>
  </r>
  <r>
    <x v="19"/>
    <n v="13.98"/>
    <x v="0"/>
    <x v="11"/>
    <s v="ANCILLARY SERVICES"/>
    <x v="0"/>
    <s v="RC_INIT_PROP18_16RATES"/>
    <x v="242"/>
  </r>
  <r>
    <x v="19"/>
    <n v="11.71"/>
    <x v="1"/>
    <x v="4"/>
    <s v="ANCILLARY SERVICES"/>
    <x v="0"/>
    <s v="RC_INIT_PROP18_16RATES"/>
    <x v="242"/>
  </r>
  <r>
    <x v="19"/>
    <n v="13.38"/>
    <x v="1"/>
    <x v="5"/>
    <s v="ANCILLARY SERVICES"/>
    <x v="0"/>
    <s v="RC_INIT_PROP18_16RATES"/>
    <x v="242"/>
  </r>
  <r>
    <x v="19"/>
    <n v="12.02"/>
    <x v="1"/>
    <x v="6"/>
    <s v="ANCILLARY SERVICES"/>
    <x v="0"/>
    <s v="RC_INIT_PROP18_16RATES"/>
    <x v="242"/>
  </r>
  <r>
    <x v="0"/>
    <n v="10.130000000000001"/>
    <x v="1"/>
    <x v="7"/>
    <s v="ANCILLARY SERVICES"/>
    <x v="0"/>
    <s v="RC_INIT_PROP18_16RATES"/>
    <x v="242"/>
  </r>
  <r>
    <x v="19"/>
    <n v="13.62"/>
    <x v="2"/>
    <x v="0"/>
    <s v="ANCILLARY SERVICES"/>
    <x v="0"/>
    <s v="RC_INIT_PROP18_16RATES"/>
    <x v="242"/>
  </r>
  <r>
    <x v="19"/>
    <n v="12.8"/>
    <x v="2"/>
    <x v="1"/>
    <s v="ANCILLARY SERVICES"/>
    <x v="0"/>
    <s v="RC_INIT_PROP18_16RATES"/>
    <x v="242"/>
  </r>
  <r>
    <x v="0"/>
    <n v="11.61"/>
    <x v="2"/>
    <x v="9"/>
    <s v="ANCILLARY SERVICES"/>
    <x v="0"/>
    <s v="RC_INIT_PROP18_16RATES"/>
    <x v="242"/>
  </r>
  <r>
    <x v="19"/>
    <n v="166.37"/>
    <x v="0"/>
    <x v="0"/>
    <s v="ANCILLARY SERVICES"/>
    <x v="0"/>
    <s v="RC_INIT_PROP18_16RATES"/>
    <x v="243"/>
  </r>
  <r>
    <x v="0"/>
    <n v="142.97"/>
    <x v="0"/>
    <x v="9"/>
    <s v="ANCILLARY SERVICES"/>
    <x v="0"/>
    <s v="RC_INIT_PROP18_16RATES"/>
    <x v="243"/>
  </r>
  <r>
    <x v="19"/>
    <n v="139.79"/>
    <x v="1"/>
    <x v="3"/>
    <s v="ANCILLARY SERVICES"/>
    <x v="0"/>
    <s v="RC_INIT_PROP18_16RATES"/>
    <x v="243"/>
  </r>
  <r>
    <x v="0"/>
    <n v="154.5"/>
    <x v="1"/>
    <x v="8"/>
    <s v="ANCILLARY SERVICES"/>
    <x v="0"/>
    <s v="RC_INIT_PROP18_16RATES"/>
    <x v="243"/>
  </r>
  <r>
    <x v="19"/>
    <n v="137.58000000000001"/>
    <x v="2"/>
    <x v="4"/>
    <s v="ANCILLARY SERVICES"/>
    <x v="0"/>
    <s v="RC_INIT_PROP18_16RATES"/>
    <x v="243"/>
  </r>
  <r>
    <x v="0"/>
    <n v="154.72"/>
    <x v="2"/>
    <x v="2"/>
    <s v="ANCILLARY SERVICES"/>
    <x v="0"/>
    <s v="RC_INIT_PROP18_16RATES"/>
    <x v="243"/>
  </r>
  <r>
    <x v="0"/>
    <n v="121.63"/>
    <x v="2"/>
    <x v="7"/>
    <s v="ANCILLARY SERVICES"/>
    <x v="0"/>
    <s v="RC_INIT_PROP18_16RATES"/>
    <x v="243"/>
  </r>
  <r>
    <x v="26"/>
    <n v="301"/>
    <x v="0"/>
    <x v="4"/>
    <s v="ANCILLARY SERVICES"/>
    <x v="1"/>
    <s v="RC_INIT_PROP18_16RATES"/>
    <x v="244"/>
  </r>
  <r>
    <x v="26"/>
    <n v="301"/>
    <x v="0"/>
    <x v="5"/>
    <s v="ANCILLARY SERVICES"/>
    <x v="1"/>
    <s v="RC_INIT_PROP18_16RATES"/>
    <x v="244"/>
  </r>
  <r>
    <x v="26"/>
    <n v="301"/>
    <x v="0"/>
    <x v="6"/>
    <s v="ANCILLARY SERVICES"/>
    <x v="1"/>
    <s v="RC_INIT_PROP18_16RATES"/>
    <x v="244"/>
  </r>
  <r>
    <x v="74"/>
    <n v="-88.71"/>
    <x v="0"/>
    <x v="0"/>
    <s v="NETWORK"/>
    <x v="11"/>
    <s v="RC_INIT_PROP18_16RATES"/>
    <x v="244"/>
  </r>
  <r>
    <x v="74"/>
    <n v="-88.71"/>
    <x v="0"/>
    <x v="1"/>
    <s v="NETWORK"/>
    <x v="11"/>
    <s v="RC_INIT_PROP18_16RATES"/>
    <x v="244"/>
  </r>
  <r>
    <x v="74"/>
    <n v="-88.71"/>
    <x v="0"/>
    <x v="2"/>
    <s v="NETWORK"/>
    <x v="11"/>
    <s v="RC_INIT_PROP18_16RATES"/>
    <x v="244"/>
  </r>
  <r>
    <x v="26"/>
    <n v="301"/>
    <x v="1"/>
    <x v="0"/>
    <s v="ANCILLARY SERVICES"/>
    <x v="1"/>
    <s v="RC_INIT_PROP18_16RATES"/>
    <x v="244"/>
  </r>
  <r>
    <x v="26"/>
    <n v="301"/>
    <x v="1"/>
    <x v="1"/>
    <s v="ANCILLARY SERVICES"/>
    <x v="1"/>
    <s v="RC_INIT_PROP18_16RATES"/>
    <x v="244"/>
  </r>
  <r>
    <x v="74"/>
    <n v="-88.71"/>
    <x v="1"/>
    <x v="3"/>
    <s v="NETWORK"/>
    <x v="11"/>
    <s v="RC_INIT_PROP18_16RATES"/>
    <x v="244"/>
  </r>
  <r>
    <x v="74"/>
    <n v="-88.71"/>
    <x v="1"/>
    <x v="10"/>
    <s v="NETWORK"/>
    <x v="11"/>
    <s v="RC_INIT_PROP18_16RATES"/>
    <x v="244"/>
  </r>
  <r>
    <x v="74"/>
    <n v="-88.71"/>
    <x v="1"/>
    <x v="11"/>
    <s v="NETWORK"/>
    <x v="11"/>
    <s v="RC_INIT_PROP18_16RATES"/>
    <x v="244"/>
  </r>
  <r>
    <x v="26"/>
    <n v="301"/>
    <x v="2"/>
    <x v="3"/>
    <s v="ANCILLARY SERVICES"/>
    <x v="1"/>
    <s v="RC_INIT_PROP18_16RATES"/>
    <x v="244"/>
  </r>
  <r>
    <x v="26"/>
    <n v="301"/>
    <x v="2"/>
    <x v="10"/>
    <s v="ANCILLARY SERVICES"/>
    <x v="1"/>
    <s v="RC_INIT_PROP18_16RATES"/>
    <x v="244"/>
  </r>
  <r>
    <x v="74"/>
    <n v="-88.71"/>
    <x v="2"/>
    <x v="4"/>
    <s v="NETWORK"/>
    <x v="11"/>
    <s v="RC_INIT_PROP18_16RATES"/>
    <x v="244"/>
  </r>
  <r>
    <x v="74"/>
    <n v="-88.71"/>
    <x v="2"/>
    <x v="5"/>
    <s v="NETWORK"/>
    <x v="11"/>
    <s v="RC_INIT_PROP18_16RATES"/>
    <x v="244"/>
  </r>
  <r>
    <x v="74"/>
    <n v="-88.71"/>
    <x v="2"/>
    <x v="6"/>
    <s v="NETWORK"/>
    <x v="11"/>
    <s v="RC_INIT_PROP18_16RATES"/>
    <x v="244"/>
  </r>
  <r>
    <x v="26"/>
    <n v="1204"/>
    <x v="1"/>
    <x v="9"/>
    <s v="ANCILLARY SERVICES"/>
    <x v="1"/>
    <s v="RC_INIT_PROP18_16RATES"/>
    <x v="298"/>
  </r>
  <r>
    <x v="27"/>
    <n v="5956"/>
    <x v="1"/>
    <x v="10"/>
    <s v="NETWORK"/>
    <x v="11"/>
    <s v="RC_INIT_PROP18_16RATES"/>
    <x v="298"/>
  </r>
  <r>
    <x v="27"/>
    <n v="5956"/>
    <x v="1"/>
    <x v="11"/>
    <s v="NETWORK"/>
    <x v="11"/>
    <s v="RC_INIT_PROP18_16RATES"/>
    <x v="298"/>
  </r>
  <r>
    <x v="27"/>
    <n v="5956"/>
    <x v="1"/>
    <x v="9"/>
    <s v="NETWORK"/>
    <x v="11"/>
    <s v="RC_INIT_PROP18_16RATES"/>
    <x v="298"/>
  </r>
  <r>
    <x v="26"/>
    <n v="1204"/>
    <x v="2"/>
    <x v="8"/>
    <s v="ANCILLARY SERVICES"/>
    <x v="1"/>
    <s v="RC_INIT_PROP18_16RATES"/>
    <x v="298"/>
  </r>
  <r>
    <x v="27"/>
    <n v="5956"/>
    <x v="2"/>
    <x v="5"/>
    <s v="NETWORK"/>
    <x v="11"/>
    <s v="RC_INIT_PROP18_16RATES"/>
    <x v="298"/>
  </r>
  <r>
    <x v="27"/>
    <n v="5956"/>
    <x v="2"/>
    <x v="6"/>
    <s v="NETWORK"/>
    <x v="11"/>
    <s v="RC_INIT_PROP18_16RATES"/>
    <x v="298"/>
  </r>
  <r>
    <x v="27"/>
    <n v="5956"/>
    <x v="2"/>
    <x v="8"/>
    <s v="NETWORK"/>
    <x v="11"/>
    <s v="RC_INIT_PROP18_16RATES"/>
    <x v="298"/>
  </r>
  <r>
    <x v="19"/>
    <n v="2359.84"/>
    <x v="0"/>
    <x v="4"/>
    <s v="ANCILLARY SERVICES"/>
    <x v="0"/>
    <s v="RC_INIT_PROP18_16RATES"/>
    <x v="246"/>
  </r>
  <r>
    <x v="0"/>
    <n v="2741.02"/>
    <x v="0"/>
    <x v="2"/>
    <s v="ANCILLARY SERVICES"/>
    <x v="0"/>
    <s v="RC_INIT_PROP18_16RATES"/>
    <x v="246"/>
  </r>
  <r>
    <x v="0"/>
    <n v="2130.7600000000002"/>
    <x v="0"/>
    <x v="7"/>
    <s v="ANCILLARY SERVICES"/>
    <x v="0"/>
    <s v="RC_INIT_PROP18_16RATES"/>
    <x v="246"/>
  </r>
  <r>
    <x v="20"/>
    <n v="970.38"/>
    <x v="0"/>
    <x v="0"/>
    <s v="ANCILLARY SERVICES"/>
    <x v="10"/>
    <s v="RC_INIT_PROP18_16RATES"/>
    <x v="246"/>
  </r>
  <r>
    <x v="20"/>
    <n v="778.43"/>
    <x v="0"/>
    <x v="1"/>
    <s v="ANCILLARY SERVICES"/>
    <x v="10"/>
    <s v="RC_INIT_PROP18_16RATES"/>
    <x v="246"/>
  </r>
  <r>
    <x v="20"/>
    <n v="592.19000000000005"/>
    <x v="0"/>
    <x v="2"/>
    <s v="ANCILLARY SERVICES"/>
    <x v="10"/>
    <s v="RC_INIT_PROP18_16RATES"/>
    <x v="246"/>
  </r>
  <r>
    <x v="21"/>
    <n v="7447.65"/>
    <x v="0"/>
    <x v="0"/>
    <s v="ANCILLARY SERVICES"/>
    <x v="1"/>
    <s v="RC_INIT_PROP18_16RATES"/>
    <x v="246"/>
  </r>
  <r>
    <x v="21"/>
    <n v="6015.8"/>
    <x v="0"/>
    <x v="1"/>
    <s v="ANCILLARY SERVICES"/>
    <x v="1"/>
    <s v="RC_INIT_PROP18_16RATES"/>
    <x v="246"/>
  </r>
  <r>
    <x v="21"/>
    <n v="4151.7"/>
    <x v="0"/>
    <x v="2"/>
    <s v="ANCILLARY SERVICES"/>
    <x v="1"/>
    <s v="RC_INIT_PROP18_16RATES"/>
    <x v="246"/>
  </r>
  <r>
    <x v="21"/>
    <n v="4452.3500000000004"/>
    <x v="0"/>
    <x v="7"/>
    <s v="ANCILLARY SERVICES"/>
    <x v="1"/>
    <s v="RC_INIT_PROP18_16RATES"/>
    <x v="246"/>
  </r>
  <r>
    <x v="12"/>
    <n v="20302.97"/>
    <x v="0"/>
    <x v="11"/>
    <s v="NETWORK"/>
    <x v="7"/>
    <s v="RC_INIT_PROP18_16RATES"/>
    <x v="246"/>
  </r>
  <r>
    <x v="12"/>
    <n v="23457.200000000001"/>
    <x v="0"/>
    <x v="9"/>
    <s v="NETWORK"/>
    <x v="7"/>
    <s v="RC_INIT_PROP18_16RATES"/>
    <x v="246"/>
  </r>
  <r>
    <x v="31"/>
    <n v="381"/>
    <x v="0"/>
    <x v="7"/>
    <s v="OTHER REVENUES &amp; CREDITS"/>
    <x v="15"/>
    <s v="RC_INIT_PROP18_16RATES"/>
    <x v="246"/>
  </r>
  <r>
    <x v="0"/>
    <n v="2483.63"/>
    <x v="1"/>
    <x v="11"/>
    <s v="ANCILLARY SERVICES"/>
    <x v="0"/>
    <s v="RC_INIT_PROP18_16RATES"/>
    <x v="246"/>
  </r>
  <r>
    <x v="0"/>
    <n v="2331.48"/>
    <x v="1"/>
    <x v="9"/>
    <s v="ANCILLARY SERVICES"/>
    <x v="0"/>
    <s v="RC_INIT_PROP18_16RATES"/>
    <x v="246"/>
  </r>
  <r>
    <x v="20"/>
    <n v="779.41"/>
    <x v="1"/>
    <x v="3"/>
    <s v="ANCILLARY SERVICES"/>
    <x v="10"/>
    <s v="RC_INIT_PROP18_16RATES"/>
    <x v="246"/>
  </r>
  <r>
    <x v="20"/>
    <n v="788.18"/>
    <x v="1"/>
    <x v="10"/>
    <s v="ANCILLARY SERVICES"/>
    <x v="10"/>
    <s v="RC_INIT_PROP18_16RATES"/>
    <x v="246"/>
  </r>
  <r>
    <x v="20"/>
    <n v="658.71"/>
    <x v="1"/>
    <x v="11"/>
    <s v="ANCILLARY SERVICES"/>
    <x v="10"/>
    <s v="RC_INIT_PROP18_16RATES"/>
    <x v="246"/>
  </r>
  <r>
    <x v="21"/>
    <n v="6073.55"/>
    <x v="1"/>
    <x v="3"/>
    <s v="ANCILLARY SERVICES"/>
    <x v="1"/>
    <s v="RC_INIT_PROP18_16RATES"/>
    <x v="246"/>
  </r>
  <r>
    <x v="21"/>
    <n v="6556.2"/>
    <x v="1"/>
    <x v="10"/>
    <s v="ANCILLARY SERVICES"/>
    <x v="1"/>
    <s v="RC_INIT_PROP18_16RATES"/>
    <x v="246"/>
  </r>
  <r>
    <x v="21"/>
    <n v="4116"/>
    <x v="1"/>
    <x v="11"/>
    <s v="ANCILLARY SERVICES"/>
    <x v="1"/>
    <s v="RC_INIT_PROP18_16RATES"/>
    <x v="246"/>
  </r>
  <r>
    <x v="21"/>
    <n v="4755.45"/>
    <x v="1"/>
    <x v="9"/>
    <s v="ANCILLARY SERVICES"/>
    <x v="1"/>
    <s v="RC_INIT_PROP18_16RATES"/>
    <x v="246"/>
  </r>
  <r>
    <x v="12"/>
    <n v="21331.83"/>
    <x v="1"/>
    <x v="6"/>
    <s v="NETWORK"/>
    <x v="7"/>
    <s v="RC_INIT_PROP18_16RATES"/>
    <x v="246"/>
  </r>
  <r>
    <x v="12"/>
    <n v="26838.720000000001"/>
    <x v="1"/>
    <x v="8"/>
    <s v="NETWORK"/>
    <x v="7"/>
    <s v="RC_INIT_PROP18_16RATES"/>
    <x v="246"/>
  </r>
  <r>
    <x v="31"/>
    <n v="381"/>
    <x v="1"/>
    <x v="9"/>
    <s v="OTHER REVENUES &amp; CREDITS"/>
    <x v="15"/>
    <s v="RC_INIT_PROP18_16RATES"/>
    <x v="246"/>
  </r>
  <r>
    <x v="0"/>
    <n v="2267.44"/>
    <x v="2"/>
    <x v="6"/>
    <s v="ANCILLARY SERVICES"/>
    <x v="0"/>
    <s v="RC_INIT_PROP18_16RATES"/>
    <x v="246"/>
  </r>
  <r>
    <x v="0"/>
    <n v="2659.58"/>
    <x v="2"/>
    <x v="8"/>
    <s v="ANCILLARY SERVICES"/>
    <x v="0"/>
    <s v="RC_INIT_PROP18_16RATES"/>
    <x v="246"/>
  </r>
  <r>
    <x v="20"/>
    <n v="608.71"/>
    <x v="2"/>
    <x v="4"/>
    <s v="ANCILLARY SERVICES"/>
    <x v="10"/>
    <s v="RC_INIT_PROP18_16RATES"/>
    <x v="246"/>
  </r>
  <r>
    <x v="20"/>
    <n v="959.85"/>
    <x v="2"/>
    <x v="5"/>
    <s v="ANCILLARY SERVICES"/>
    <x v="10"/>
    <s v="RC_INIT_PROP18_16RATES"/>
    <x v="246"/>
  </r>
  <r>
    <x v="20"/>
    <n v="631.24"/>
    <x v="2"/>
    <x v="6"/>
    <s v="ANCILLARY SERVICES"/>
    <x v="10"/>
    <s v="RC_INIT_PROP18_16RATES"/>
    <x v="246"/>
  </r>
  <r>
    <x v="21"/>
    <n v="4399.1499999999996"/>
    <x v="2"/>
    <x v="4"/>
    <s v="ANCILLARY SERVICES"/>
    <x v="1"/>
    <s v="RC_INIT_PROP18_16RATES"/>
    <x v="246"/>
  </r>
  <r>
    <x v="21"/>
    <n v="6345.15"/>
    <x v="2"/>
    <x v="5"/>
    <s v="ANCILLARY SERVICES"/>
    <x v="1"/>
    <s v="RC_INIT_PROP18_16RATES"/>
    <x v="246"/>
  </r>
  <r>
    <x v="21"/>
    <n v="4324.6000000000004"/>
    <x v="2"/>
    <x v="6"/>
    <s v="ANCILLARY SERVICES"/>
    <x v="1"/>
    <s v="RC_INIT_PROP18_16RATES"/>
    <x v="246"/>
  </r>
  <r>
    <x v="21"/>
    <n v="5441.1"/>
    <x v="2"/>
    <x v="8"/>
    <s v="ANCILLARY SERVICES"/>
    <x v="1"/>
    <s v="RC_INIT_PROP18_16RATES"/>
    <x v="246"/>
  </r>
  <r>
    <x v="12"/>
    <n v="29994.68"/>
    <x v="2"/>
    <x v="1"/>
    <s v="NETWORK"/>
    <x v="7"/>
    <s v="RC_INIT_PROP18_16RATES"/>
    <x v="246"/>
  </r>
  <r>
    <x v="12"/>
    <n v="20785.3"/>
    <x v="2"/>
    <x v="2"/>
    <s v="NETWORK"/>
    <x v="7"/>
    <s v="RC_INIT_PROP18_16RATES"/>
    <x v="246"/>
  </r>
  <r>
    <x v="12"/>
    <n v="22291.279999999999"/>
    <x v="2"/>
    <x v="7"/>
    <s v="NETWORK"/>
    <x v="7"/>
    <s v="RC_INIT_PROP18_16RATES"/>
    <x v="246"/>
  </r>
  <r>
    <x v="31"/>
    <n v="381"/>
    <x v="2"/>
    <x v="8"/>
    <s v="OTHER REVENUES &amp; CREDITS"/>
    <x v="15"/>
    <s v="RC_INIT_PROP18_16RATES"/>
    <x v="246"/>
  </r>
  <r>
    <x v="0"/>
    <n v="1823.71"/>
    <x v="0"/>
    <x v="6"/>
    <s v="ANCILLARY SERVICES"/>
    <x v="0"/>
    <s v="FY 2017 SOY"/>
    <x v="36"/>
  </r>
  <r>
    <x v="20"/>
    <n v="860.72"/>
    <x v="0"/>
    <x v="3"/>
    <s v="ANCILLARY SERVICES"/>
    <x v="10"/>
    <s v="FY 2017 SOY"/>
    <x v="36"/>
  </r>
  <r>
    <x v="20"/>
    <n v="855.11"/>
    <x v="0"/>
    <x v="10"/>
    <s v="ANCILLARY SERVICES"/>
    <x v="10"/>
    <s v="FY 2017 SOY"/>
    <x v="36"/>
  </r>
  <r>
    <x v="21"/>
    <n v="3826.9"/>
    <x v="0"/>
    <x v="4"/>
    <s v="ANCILLARY SERVICES"/>
    <x v="1"/>
    <s v="FY 2017 SOY"/>
    <x v="36"/>
  </r>
  <r>
    <x v="21"/>
    <n v="4981.2"/>
    <x v="0"/>
    <x v="5"/>
    <s v="ANCILLARY SERVICES"/>
    <x v="1"/>
    <s v="FY 2017 SOY"/>
    <x v="36"/>
  </r>
  <r>
    <x v="36"/>
    <n v="7765.26"/>
    <x v="0"/>
    <x v="1"/>
    <s v="DELIVERY"/>
    <x v="17"/>
    <s v="FY 2017 SOY"/>
    <x v="36"/>
  </r>
  <r>
    <x v="36"/>
    <n v="5583.33"/>
    <x v="0"/>
    <x v="2"/>
    <s v="DELIVERY"/>
    <x v="17"/>
    <s v="FY 2017 SOY"/>
    <x v="36"/>
  </r>
  <r>
    <x v="36"/>
    <n v="6101.18"/>
    <x v="0"/>
    <x v="7"/>
    <s v="DELIVERY"/>
    <x v="17"/>
    <s v="FY 2017 SOY"/>
    <x v="36"/>
  </r>
  <r>
    <x v="12"/>
    <n v="22282.61"/>
    <x v="0"/>
    <x v="3"/>
    <s v="NETWORK"/>
    <x v="7"/>
    <s v="FY 2017 SOY"/>
    <x v="36"/>
  </r>
  <r>
    <x v="0"/>
    <n v="383.56"/>
    <x v="0"/>
    <x v="4"/>
    <s v="ANCILLARY SERVICES"/>
    <x v="0"/>
    <s v="FY 2017 SOY"/>
    <x v="37"/>
  </r>
  <r>
    <x v="0"/>
    <n v="458.67"/>
    <x v="0"/>
    <x v="5"/>
    <s v="ANCILLARY SERVICES"/>
    <x v="0"/>
    <s v="FY 2017 SOY"/>
    <x v="37"/>
  </r>
  <r>
    <x v="21"/>
    <n v="1457.05"/>
    <x v="0"/>
    <x v="4"/>
    <s v="ANCILLARY SERVICES"/>
    <x v="1"/>
    <s v="FY 2017 SOY"/>
    <x v="37"/>
  </r>
  <r>
    <x v="0"/>
    <n v="19362.66"/>
    <x v="0"/>
    <x v="0"/>
    <s v="ANCILLARY SERVICES"/>
    <x v="0"/>
    <s v="FY 2017 SOY"/>
    <x v="38"/>
  </r>
  <r>
    <x v="20"/>
    <n v="5222.6499999999996"/>
    <x v="0"/>
    <x v="4"/>
    <s v="ANCILLARY SERVICES"/>
    <x v="10"/>
    <s v="FY 2017 SOY"/>
    <x v="38"/>
  </r>
  <r>
    <x v="0"/>
    <n v="19381.169999999998"/>
    <x v="0"/>
    <x v="4"/>
    <s v="ANCILLARY SERVICES"/>
    <x v="0"/>
    <s v="FY 2017 SOY"/>
    <x v="39"/>
  </r>
  <r>
    <x v="19"/>
    <n v="361.48"/>
    <x v="0"/>
    <x v="8"/>
    <s v="ANCILLARY SERVICES"/>
    <x v="0"/>
    <s v="FY 2017 SOY"/>
    <x v="41"/>
  </r>
  <r>
    <x v="19"/>
    <n v="467.25"/>
    <x v="0"/>
    <x v="2"/>
    <s v="ANCILLARY SERVICES"/>
    <x v="0"/>
    <s v="FY 2017 SOY"/>
    <x v="42"/>
  </r>
  <r>
    <x v="19"/>
    <n v="365.13"/>
    <x v="0"/>
    <x v="7"/>
    <s v="ANCILLARY SERVICES"/>
    <x v="0"/>
    <s v="FY 2017 SOY"/>
    <x v="42"/>
  </r>
  <r>
    <x v="21"/>
    <n v="1357.65"/>
    <x v="0"/>
    <x v="7"/>
    <s v="ANCILLARY SERVICES"/>
    <x v="1"/>
    <s v="FY 2017 SOY"/>
    <x v="42"/>
  </r>
  <r>
    <x v="19"/>
    <n v="477.83"/>
    <x v="0"/>
    <x v="6"/>
    <s v="ANCILLARY SERVICES"/>
    <x v="0"/>
    <s v="FY 2017 SOY"/>
    <x v="43"/>
  </r>
  <r>
    <x v="19"/>
    <n v="518.77"/>
    <x v="0"/>
    <x v="8"/>
    <s v="ANCILLARY SERVICES"/>
    <x v="0"/>
    <s v="FY 2017 SOY"/>
    <x v="43"/>
  </r>
  <r>
    <x v="20"/>
    <n v="120.62"/>
    <x v="0"/>
    <x v="9"/>
    <s v="ANCILLARY SERVICES"/>
    <x v="10"/>
    <s v="FY 2017 SOY"/>
    <x v="43"/>
  </r>
  <r>
    <x v="21"/>
    <n v="584.85"/>
    <x v="0"/>
    <x v="8"/>
    <s v="ANCILLARY SERVICES"/>
    <x v="1"/>
    <s v="FY 2017 SOY"/>
    <x v="43"/>
  </r>
  <r>
    <x v="36"/>
    <n v="2757.61"/>
    <x v="0"/>
    <x v="4"/>
    <s v="DELIVERY"/>
    <x v="17"/>
    <s v="FY 2017 SOY"/>
    <x v="43"/>
  </r>
  <r>
    <x v="12"/>
    <n v="2916.54"/>
    <x v="0"/>
    <x v="9"/>
    <s v="NETWORK"/>
    <x v="7"/>
    <s v="FY 2017 SOY"/>
    <x v="43"/>
  </r>
  <r>
    <x v="19"/>
    <n v="19702.22"/>
    <x v="0"/>
    <x v="0"/>
    <s v="ANCILLARY SERVICES"/>
    <x v="0"/>
    <s v="FY 2017 SOY"/>
    <x v="44"/>
  </r>
  <r>
    <x v="19"/>
    <n v="19906.310000000001"/>
    <x v="0"/>
    <x v="1"/>
    <s v="ANCILLARY SERVICES"/>
    <x v="0"/>
    <s v="FY 2017 SOY"/>
    <x v="44"/>
  </r>
  <r>
    <x v="19"/>
    <n v="21041.32"/>
    <x v="0"/>
    <x v="2"/>
    <s v="ANCILLARY SERVICES"/>
    <x v="0"/>
    <s v="FY 2017 SOY"/>
    <x v="44"/>
  </r>
  <r>
    <x v="19"/>
    <n v="16442.77"/>
    <x v="0"/>
    <x v="7"/>
    <s v="ANCILLARY SERVICES"/>
    <x v="0"/>
    <s v="FY 2017 SOY"/>
    <x v="44"/>
  </r>
  <r>
    <x v="0"/>
    <n v="15072.54"/>
    <x v="0"/>
    <x v="7"/>
    <s v="ANCILLARY SERVICES"/>
    <x v="0"/>
    <s v="FY 2017 SOY"/>
    <x v="44"/>
  </r>
  <r>
    <x v="20"/>
    <n v="6259.68"/>
    <x v="0"/>
    <x v="6"/>
    <s v="ANCILLARY SERVICES"/>
    <x v="10"/>
    <s v="FY 2017 SOY"/>
    <x v="44"/>
  </r>
  <r>
    <x v="20"/>
    <n v="4794.6899999999996"/>
    <x v="0"/>
    <x v="8"/>
    <s v="ANCILLARY SERVICES"/>
    <x v="10"/>
    <s v="FY 2017 SOY"/>
    <x v="44"/>
  </r>
  <r>
    <x v="21"/>
    <n v="46809.35"/>
    <x v="0"/>
    <x v="1"/>
    <s v="ANCILLARY SERVICES"/>
    <x v="1"/>
    <s v="FY 2017 SOY"/>
    <x v="44"/>
  </r>
  <r>
    <x v="21"/>
    <n v="19938.099999999999"/>
    <x v="0"/>
    <x v="2"/>
    <s v="ANCILLARY SERVICES"/>
    <x v="1"/>
    <s v="FY 2017 SOY"/>
    <x v="44"/>
  </r>
  <r>
    <x v="21"/>
    <n v="21038.15"/>
    <x v="0"/>
    <x v="7"/>
    <s v="ANCILLARY SERVICES"/>
    <x v="1"/>
    <s v="FY 2017 SOY"/>
    <x v="44"/>
  </r>
  <r>
    <x v="12"/>
    <n v="168930.01"/>
    <x v="0"/>
    <x v="6"/>
    <s v="NETWORK"/>
    <x v="7"/>
    <s v="FY 2017 SOY"/>
    <x v="44"/>
  </r>
  <r>
    <x v="12"/>
    <n v="107313.22"/>
    <x v="0"/>
    <x v="8"/>
    <s v="NETWORK"/>
    <x v="7"/>
    <s v="FY 2017 SOY"/>
    <x v="44"/>
  </r>
  <r>
    <x v="66"/>
    <n v="3196.4"/>
    <x v="0"/>
    <x v="4"/>
    <s v="ANCILLARY SERVICES"/>
    <x v="25"/>
    <s v="FY 2017 SOY"/>
    <x v="45"/>
  </r>
  <r>
    <x v="66"/>
    <n v="3196.4"/>
    <x v="0"/>
    <x v="5"/>
    <s v="ANCILLARY SERVICES"/>
    <x v="25"/>
    <s v="FY 2017 SOY"/>
    <x v="45"/>
  </r>
  <r>
    <x v="67"/>
    <n v="416.65"/>
    <x v="0"/>
    <x v="3"/>
    <s v="ANCILLARY SERVICES"/>
    <x v="25"/>
    <s v="FY 2017 SOY"/>
    <x v="45"/>
  </r>
  <r>
    <x v="67"/>
    <n v="416.65"/>
    <x v="0"/>
    <x v="10"/>
    <s v="ANCILLARY SERVICES"/>
    <x v="25"/>
    <s v="FY 2017 SOY"/>
    <x v="45"/>
  </r>
  <r>
    <x v="22"/>
    <n v="0"/>
    <x v="0"/>
    <x v="10"/>
    <s v="ANCILLARY SERVICES"/>
    <x v="8"/>
    <s v="FY 2017 SOY"/>
    <x v="45"/>
  </r>
  <r>
    <x v="22"/>
    <n v="4253.5"/>
    <x v="0"/>
    <x v="11"/>
    <s v="ANCILLARY SERVICES"/>
    <x v="8"/>
    <s v="FY 2017 SOY"/>
    <x v="45"/>
  </r>
  <r>
    <x v="22"/>
    <n v="0"/>
    <x v="0"/>
    <x v="9"/>
    <s v="ANCILLARY SERVICES"/>
    <x v="8"/>
    <s v="FY 2017 SOY"/>
    <x v="45"/>
  </r>
  <r>
    <x v="23"/>
    <n v="0"/>
    <x v="0"/>
    <x v="11"/>
    <s v="ANCILLARY SERVICES"/>
    <x v="8"/>
    <s v="FY 2017 SOY"/>
    <x v="45"/>
  </r>
  <r>
    <x v="23"/>
    <n v="0"/>
    <x v="0"/>
    <x v="9"/>
    <s v="ANCILLARY SERVICES"/>
    <x v="8"/>
    <s v="FY 2017 SOY"/>
    <x v="45"/>
  </r>
  <r>
    <x v="24"/>
    <n v="-146.34"/>
    <x v="0"/>
    <x v="6"/>
    <s v="ANCILLARY SERVICES"/>
    <x v="8"/>
    <s v="FY 2017 SOY"/>
    <x v="45"/>
  </r>
  <r>
    <x v="24"/>
    <n v="0"/>
    <x v="0"/>
    <x v="8"/>
    <s v="ANCILLARY SERVICES"/>
    <x v="8"/>
    <s v="FY 2017 SOY"/>
    <x v="45"/>
  </r>
  <r>
    <x v="13"/>
    <n v="-7240.16"/>
    <x v="0"/>
    <x v="8"/>
    <s v="ANCILLARY SERVICES"/>
    <x v="8"/>
    <s v="FY 2017 SOY"/>
    <x v="45"/>
  </r>
  <r>
    <x v="25"/>
    <n v="23340.240000000002"/>
    <x v="0"/>
    <x v="2"/>
    <s v="ANCILLARY SERVICES"/>
    <x v="8"/>
    <s v="FY 2017 SOY"/>
    <x v="45"/>
  </r>
  <r>
    <x v="25"/>
    <n v="17797.189999999999"/>
    <x v="0"/>
    <x v="7"/>
    <s v="ANCILLARY SERVICES"/>
    <x v="8"/>
    <s v="FY 2017 SOY"/>
    <x v="45"/>
  </r>
  <r>
    <x v="14"/>
    <n v="11858.15"/>
    <x v="0"/>
    <x v="7"/>
    <s v="ANCILLARY SERVICES"/>
    <x v="8"/>
    <s v="FY 2017 SOY"/>
    <x v="45"/>
  </r>
  <r>
    <x v="15"/>
    <n v="-32747.46"/>
    <x v="0"/>
    <x v="9"/>
    <s v="ANCILLARY SERVICES"/>
    <x v="8"/>
    <s v="FY 2017 SOY"/>
    <x v="45"/>
  </r>
  <r>
    <x v="16"/>
    <n v="-3404"/>
    <x v="0"/>
    <x v="4"/>
    <s v="ANCILLARY SERVICES"/>
    <x v="8"/>
    <s v="FY 2017 SOY"/>
    <x v="45"/>
  </r>
  <r>
    <x v="16"/>
    <n v="-10951.06"/>
    <x v="0"/>
    <x v="5"/>
    <s v="ANCILLARY SERVICES"/>
    <x v="8"/>
    <s v="FY 2017 SOY"/>
    <x v="45"/>
  </r>
  <r>
    <x v="16"/>
    <n v="-6667.64"/>
    <x v="0"/>
    <x v="6"/>
    <s v="ANCILLARY SERVICES"/>
    <x v="8"/>
    <s v="FY 2017 SOY"/>
    <x v="45"/>
  </r>
  <r>
    <x v="17"/>
    <n v="5167.96"/>
    <x v="0"/>
    <x v="0"/>
    <s v="ANCILLARY SERVICES"/>
    <x v="8"/>
    <s v="FY 2017 SOY"/>
    <x v="45"/>
  </r>
  <r>
    <x v="17"/>
    <n v="1363.61"/>
    <x v="0"/>
    <x v="1"/>
    <s v="ANCILLARY SERVICES"/>
    <x v="8"/>
    <s v="FY 2017 SOY"/>
    <x v="45"/>
  </r>
  <r>
    <x v="33"/>
    <n v="73.099999999999994"/>
    <x v="0"/>
    <x v="0"/>
    <s v="ANCILLARY SERVICES"/>
    <x v="8"/>
    <s v="FY 2017 SOY"/>
    <x v="45"/>
  </r>
  <r>
    <x v="33"/>
    <n v="764.69"/>
    <x v="0"/>
    <x v="1"/>
    <s v="ANCILLARY SERVICES"/>
    <x v="8"/>
    <s v="FY 2017 SOY"/>
    <x v="45"/>
  </r>
  <r>
    <x v="33"/>
    <n v="1232.31"/>
    <x v="0"/>
    <x v="2"/>
    <s v="ANCILLARY SERVICES"/>
    <x v="8"/>
    <s v="FY 2017 SOY"/>
    <x v="45"/>
  </r>
  <r>
    <x v="34"/>
    <n v="-31.44"/>
    <x v="0"/>
    <x v="4"/>
    <s v="ANCILLARY SERVICES"/>
    <x v="8"/>
    <s v="FY 2017 SOY"/>
    <x v="45"/>
  </r>
  <r>
    <x v="34"/>
    <n v="0"/>
    <x v="0"/>
    <x v="5"/>
    <s v="ANCILLARY SERVICES"/>
    <x v="8"/>
    <s v="FY 2017 SOY"/>
    <x v="45"/>
  </r>
  <r>
    <x v="34"/>
    <n v="-142.09"/>
    <x v="0"/>
    <x v="6"/>
    <s v="ANCILLARY SERVICES"/>
    <x v="8"/>
    <s v="FY 2017 SOY"/>
    <x v="45"/>
  </r>
  <r>
    <x v="34"/>
    <n v="-252.09"/>
    <x v="0"/>
    <x v="8"/>
    <s v="ANCILLARY SERVICES"/>
    <x v="8"/>
    <s v="FY 2017 SOY"/>
    <x v="45"/>
  </r>
  <r>
    <x v="35"/>
    <n v="-221.58"/>
    <x v="0"/>
    <x v="3"/>
    <s v="ANCILLARY SERVICES"/>
    <x v="8"/>
    <s v="FY 2017 SOY"/>
    <x v="45"/>
  </r>
  <r>
    <x v="35"/>
    <n v="-293.67"/>
    <x v="0"/>
    <x v="10"/>
    <s v="ANCILLARY SERVICES"/>
    <x v="8"/>
    <s v="FY 2017 SOY"/>
    <x v="45"/>
  </r>
  <r>
    <x v="35"/>
    <n v="-139.94"/>
    <x v="0"/>
    <x v="11"/>
    <s v="ANCILLARY SERVICES"/>
    <x v="8"/>
    <s v="FY 2017 SOY"/>
    <x v="45"/>
  </r>
  <r>
    <x v="35"/>
    <n v="-2601.65"/>
    <x v="0"/>
    <x v="9"/>
    <s v="ANCILLARY SERVICES"/>
    <x v="8"/>
    <s v="FY 2017 SOY"/>
    <x v="45"/>
  </r>
  <r>
    <x v="53"/>
    <n v="0"/>
    <x v="0"/>
    <x v="11"/>
    <s v="ANCILLARY SERVICES"/>
    <x v="8"/>
    <s v="FY 2017 SOY"/>
    <x v="45"/>
  </r>
  <r>
    <x v="53"/>
    <n v="0"/>
    <x v="0"/>
    <x v="9"/>
    <s v="ANCILLARY SERVICES"/>
    <x v="8"/>
    <s v="FY 2017 SOY"/>
    <x v="45"/>
  </r>
  <r>
    <x v="54"/>
    <n v="339.49"/>
    <x v="0"/>
    <x v="2"/>
    <s v="ANCILLARY SERVICES"/>
    <x v="8"/>
    <s v="FY 2017 SOY"/>
    <x v="45"/>
  </r>
  <r>
    <x v="54"/>
    <n v="727.42"/>
    <x v="0"/>
    <x v="7"/>
    <s v="ANCILLARY SERVICES"/>
    <x v="8"/>
    <s v="FY 2017 SOY"/>
    <x v="45"/>
  </r>
  <r>
    <x v="55"/>
    <n v="0"/>
    <x v="0"/>
    <x v="8"/>
    <s v="ANCILLARY SERVICES"/>
    <x v="8"/>
    <s v="FY 2017 SOY"/>
    <x v="45"/>
  </r>
  <r>
    <x v="56"/>
    <n v="0"/>
    <x v="0"/>
    <x v="7"/>
    <s v="ANCILLARY SERVICES"/>
    <x v="8"/>
    <s v="FY 2017 SOY"/>
    <x v="45"/>
  </r>
  <r>
    <x v="69"/>
    <n v="-63.24"/>
    <x v="0"/>
    <x v="3"/>
    <s v="ANCILLARY SERVICES"/>
    <x v="8"/>
    <s v="FY 2017 SOY"/>
    <x v="45"/>
  </r>
  <r>
    <x v="69"/>
    <n v="0"/>
    <x v="0"/>
    <x v="10"/>
    <s v="ANCILLARY SERVICES"/>
    <x v="8"/>
    <s v="FY 2017 SOY"/>
    <x v="45"/>
  </r>
  <r>
    <x v="69"/>
    <n v="0"/>
    <x v="0"/>
    <x v="11"/>
    <s v="ANCILLARY SERVICES"/>
    <x v="8"/>
    <s v="FY 2017 SOY"/>
    <x v="45"/>
  </r>
  <r>
    <x v="59"/>
    <n v="0"/>
    <x v="0"/>
    <x v="0"/>
    <s v="ANCILLARY SERVICES"/>
    <x v="8"/>
    <s v="FY 2017 SOY"/>
    <x v="45"/>
  </r>
  <r>
    <x v="59"/>
    <n v="0"/>
    <x v="0"/>
    <x v="1"/>
    <s v="ANCILLARY SERVICES"/>
    <x v="8"/>
    <s v="FY 2017 SOY"/>
    <x v="45"/>
  </r>
  <r>
    <x v="59"/>
    <n v="2444.1999999999998"/>
    <x v="0"/>
    <x v="2"/>
    <s v="ANCILLARY SERVICES"/>
    <x v="8"/>
    <s v="FY 2017 SOY"/>
    <x v="45"/>
  </r>
  <r>
    <x v="60"/>
    <n v="0"/>
    <x v="0"/>
    <x v="4"/>
    <s v="ANCILLARY SERVICES"/>
    <x v="8"/>
    <s v="FY 2017 SOY"/>
    <x v="45"/>
  </r>
  <r>
    <x v="60"/>
    <n v="0"/>
    <x v="0"/>
    <x v="5"/>
    <s v="ANCILLARY SERVICES"/>
    <x v="8"/>
    <s v="FY 2017 SOY"/>
    <x v="45"/>
  </r>
  <r>
    <x v="60"/>
    <n v="0"/>
    <x v="0"/>
    <x v="6"/>
    <s v="ANCILLARY SERVICES"/>
    <x v="8"/>
    <s v="FY 2017 SOY"/>
    <x v="45"/>
  </r>
  <r>
    <x v="60"/>
    <n v="0"/>
    <x v="0"/>
    <x v="8"/>
    <s v="ANCILLARY SERVICES"/>
    <x v="8"/>
    <s v="FY 2017 SOY"/>
    <x v="45"/>
  </r>
  <r>
    <x v="61"/>
    <n v="0"/>
    <x v="0"/>
    <x v="1"/>
    <s v="ANCILLARY SERVICES"/>
    <x v="8"/>
    <s v="FY 2017 SOY"/>
    <x v="45"/>
  </r>
  <r>
    <x v="61"/>
    <n v="-46.8"/>
    <x v="0"/>
    <x v="2"/>
    <s v="ANCILLARY SERVICES"/>
    <x v="8"/>
    <s v="FY 2017 SOY"/>
    <x v="45"/>
  </r>
  <r>
    <x v="61"/>
    <n v="0"/>
    <x v="0"/>
    <x v="7"/>
    <s v="ANCILLARY SERVICES"/>
    <x v="8"/>
    <s v="FY 2017 SOY"/>
    <x v="45"/>
  </r>
  <r>
    <x v="62"/>
    <n v="0"/>
    <x v="0"/>
    <x v="2"/>
    <s v="ANCILLARY SERVICES"/>
    <x v="8"/>
    <s v="FY 2017 SOY"/>
    <x v="45"/>
  </r>
  <r>
    <x v="62"/>
    <n v="0"/>
    <x v="0"/>
    <x v="7"/>
    <s v="ANCILLARY SERVICES"/>
    <x v="8"/>
    <s v="FY 2017 SOY"/>
    <x v="45"/>
  </r>
  <r>
    <x v="19"/>
    <n v="100972.02"/>
    <x v="0"/>
    <x v="4"/>
    <s v="ANCILLARY SERVICES"/>
    <x v="0"/>
    <s v="FY 2017 SOY"/>
    <x v="45"/>
  </r>
  <r>
    <x v="19"/>
    <n v="120745.12"/>
    <x v="0"/>
    <x v="5"/>
    <s v="ANCILLARY SERVICES"/>
    <x v="0"/>
    <s v="FY 2017 SOY"/>
    <x v="45"/>
  </r>
  <r>
    <x v="19"/>
    <n v="113070.95"/>
    <x v="0"/>
    <x v="6"/>
    <s v="ANCILLARY SERVICES"/>
    <x v="0"/>
    <s v="FY 2017 SOY"/>
    <x v="45"/>
  </r>
  <r>
    <x v="19"/>
    <n v="122757.3"/>
    <x v="0"/>
    <x v="8"/>
    <s v="ANCILLARY SERVICES"/>
    <x v="0"/>
    <s v="FY 2017 SOY"/>
    <x v="45"/>
  </r>
  <r>
    <x v="50"/>
    <n v="196.92"/>
    <x v="0"/>
    <x v="3"/>
    <s v="ANCILLARY SERVICES"/>
    <x v="0"/>
    <s v="FY 2017 SOY"/>
    <x v="45"/>
  </r>
  <r>
    <x v="50"/>
    <n v="175.09"/>
    <x v="0"/>
    <x v="10"/>
    <s v="ANCILLARY SERVICES"/>
    <x v="0"/>
    <s v="FY 2017 SOY"/>
    <x v="45"/>
  </r>
  <r>
    <x v="50"/>
    <n v="73.58"/>
    <x v="0"/>
    <x v="11"/>
    <s v="ANCILLARY SERVICES"/>
    <x v="0"/>
    <s v="FY 2017 SOY"/>
    <x v="45"/>
  </r>
  <r>
    <x v="50"/>
    <n v="175.86"/>
    <x v="0"/>
    <x v="9"/>
    <s v="ANCILLARY SERVICES"/>
    <x v="0"/>
    <s v="FY 2017 SOY"/>
    <x v="45"/>
  </r>
  <r>
    <x v="0"/>
    <n v="112527.52"/>
    <x v="0"/>
    <x v="8"/>
    <s v="ANCILLARY SERVICES"/>
    <x v="0"/>
    <s v="FY 2017 SOY"/>
    <x v="45"/>
  </r>
  <r>
    <x v="20"/>
    <n v="47393.48"/>
    <x v="0"/>
    <x v="10"/>
    <s v="ANCILLARY SERVICES"/>
    <x v="10"/>
    <s v="FY 2017 SOY"/>
    <x v="45"/>
  </r>
  <r>
    <x v="20"/>
    <n v="38910.82"/>
    <x v="0"/>
    <x v="11"/>
    <s v="ANCILLARY SERVICES"/>
    <x v="10"/>
    <s v="FY 2017 SOY"/>
    <x v="45"/>
  </r>
  <r>
    <x v="20"/>
    <n v="41239.15"/>
    <x v="0"/>
    <x v="9"/>
    <s v="ANCILLARY SERVICES"/>
    <x v="10"/>
    <s v="FY 2017 SOY"/>
    <x v="45"/>
  </r>
  <r>
    <x v="26"/>
    <n v="7525"/>
    <x v="0"/>
    <x v="11"/>
    <s v="ANCILLARY SERVICES"/>
    <x v="1"/>
    <s v="FY 2017 SOY"/>
    <x v="45"/>
  </r>
  <r>
    <x v="26"/>
    <n v="7525"/>
    <x v="0"/>
    <x v="9"/>
    <s v="ANCILLARY SERVICES"/>
    <x v="1"/>
    <s v="FY 2017 SOY"/>
    <x v="45"/>
  </r>
  <r>
    <x v="21"/>
    <n v="296566.2"/>
    <x v="0"/>
    <x v="5"/>
    <s v="ANCILLARY SERVICES"/>
    <x v="1"/>
    <s v="FY 2017 SOY"/>
    <x v="45"/>
  </r>
  <r>
    <x v="21"/>
    <n v="211434.65"/>
    <x v="0"/>
    <x v="6"/>
    <s v="ANCILLARY SERVICES"/>
    <x v="1"/>
    <s v="FY 2017 SOY"/>
    <x v="45"/>
  </r>
  <r>
    <x v="21"/>
    <n v="222912.55"/>
    <x v="0"/>
    <x v="8"/>
    <s v="ANCILLARY SERVICES"/>
    <x v="1"/>
    <s v="FY 2017 SOY"/>
    <x v="45"/>
  </r>
  <r>
    <x v="12"/>
    <n v="1364891.54"/>
    <x v="0"/>
    <x v="10"/>
    <s v="NETWORK"/>
    <x v="7"/>
    <s v="FY 2017 SOY"/>
    <x v="45"/>
  </r>
  <r>
    <x v="12"/>
    <n v="982665.83"/>
    <x v="0"/>
    <x v="11"/>
    <s v="NETWORK"/>
    <x v="7"/>
    <s v="FY 2017 SOY"/>
    <x v="45"/>
  </r>
  <r>
    <x v="12"/>
    <n v="1205323.5900000001"/>
    <x v="0"/>
    <x v="9"/>
    <s v="NETWORK"/>
    <x v="7"/>
    <s v="FY 2017 SOY"/>
    <x v="45"/>
  </r>
  <r>
    <x v="47"/>
    <n v="-138800"/>
    <x v="0"/>
    <x v="4"/>
    <s v="NETWORK"/>
    <x v="7"/>
    <s v="FY 2017 SOY"/>
    <x v="45"/>
  </r>
  <r>
    <x v="47"/>
    <n v="-138800"/>
    <x v="0"/>
    <x v="5"/>
    <s v="NETWORK"/>
    <x v="7"/>
    <s v="FY 2017 SOY"/>
    <x v="45"/>
  </r>
  <r>
    <x v="47"/>
    <n v="-138800"/>
    <x v="0"/>
    <x v="6"/>
    <s v="NETWORK"/>
    <x v="7"/>
    <s v="FY 2017 SOY"/>
    <x v="45"/>
  </r>
  <r>
    <x v="31"/>
    <n v="339"/>
    <x v="0"/>
    <x v="3"/>
    <s v="OTHER REVENUES &amp; CREDITS"/>
    <x v="15"/>
    <s v="FY 2017 SOY"/>
    <x v="45"/>
  </r>
  <r>
    <x v="9"/>
    <n v="18000"/>
    <x v="0"/>
    <x v="2"/>
    <s v="OTHER REVENUES &amp; CREDITS"/>
    <x v="5"/>
    <s v="FY 2017 SOY"/>
    <x v="46"/>
  </r>
  <r>
    <x v="66"/>
    <n v="7444.75"/>
    <x v="0"/>
    <x v="3"/>
    <s v="ANCILLARY SERVICES"/>
    <x v="25"/>
    <s v="FY 2017 SOY"/>
    <x v="47"/>
  </r>
  <r>
    <x v="67"/>
    <n v="557.09"/>
    <x v="0"/>
    <x v="0"/>
    <s v="ANCILLARY SERVICES"/>
    <x v="25"/>
    <s v="FY 2017 SOY"/>
    <x v="47"/>
  </r>
  <r>
    <x v="22"/>
    <n v="1207.6400000000001"/>
    <x v="0"/>
    <x v="0"/>
    <s v="ANCILLARY SERVICES"/>
    <x v="8"/>
    <s v="FY 2017 SOY"/>
    <x v="47"/>
  </r>
  <r>
    <x v="22"/>
    <n v="0"/>
    <x v="0"/>
    <x v="1"/>
    <s v="ANCILLARY SERVICES"/>
    <x v="8"/>
    <s v="FY 2017 SOY"/>
    <x v="47"/>
  </r>
  <r>
    <x v="22"/>
    <n v="4399.9399999999996"/>
    <x v="0"/>
    <x v="2"/>
    <s v="ANCILLARY SERVICES"/>
    <x v="8"/>
    <s v="FY 2017 SOY"/>
    <x v="47"/>
  </r>
  <r>
    <x v="23"/>
    <n v="471.71"/>
    <x v="0"/>
    <x v="1"/>
    <s v="ANCILLARY SERVICES"/>
    <x v="8"/>
    <s v="FY 2017 SOY"/>
    <x v="47"/>
  </r>
  <r>
    <x v="23"/>
    <n v="1071.26"/>
    <x v="0"/>
    <x v="2"/>
    <s v="ANCILLARY SERVICES"/>
    <x v="8"/>
    <s v="FY 2017 SOY"/>
    <x v="47"/>
  </r>
  <r>
    <x v="23"/>
    <n v="0"/>
    <x v="0"/>
    <x v="7"/>
    <s v="ANCILLARY SERVICES"/>
    <x v="8"/>
    <s v="FY 2017 SOY"/>
    <x v="47"/>
  </r>
  <r>
    <x v="24"/>
    <n v="0"/>
    <x v="0"/>
    <x v="10"/>
    <s v="ANCILLARY SERVICES"/>
    <x v="8"/>
    <s v="FY 2017 SOY"/>
    <x v="47"/>
  </r>
  <r>
    <x v="24"/>
    <n v="0"/>
    <x v="0"/>
    <x v="11"/>
    <s v="ANCILLARY SERVICES"/>
    <x v="8"/>
    <s v="FY 2017 SOY"/>
    <x v="47"/>
  </r>
  <r>
    <x v="24"/>
    <n v="0"/>
    <x v="0"/>
    <x v="9"/>
    <s v="ANCILLARY SERVICES"/>
    <x v="8"/>
    <s v="FY 2017 SOY"/>
    <x v="47"/>
  </r>
  <r>
    <x v="13"/>
    <n v="0"/>
    <x v="0"/>
    <x v="11"/>
    <s v="ANCILLARY SERVICES"/>
    <x v="8"/>
    <s v="FY 2017 SOY"/>
    <x v="47"/>
  </r>
  <r>
    <x v="13"/>
    <n v="-2265.12"/>
    <x v="0"/>
    <x v="9"/>
    <s v="ANCILLARY SERVICES"/>
    <x v="8"/>
    <s v="FY 2017 SOY"/>
    <x v="47"/>
  </r>
  <r>
    <x v="25"/>
    <n v="6755.11"/>
    <x v="0"/>
    <x v="6"/>
    <s v="ANCILLARY SERVICES"/>
    <x v="8"/>
    <s v="FY 2017 SOY"/>
    <x v="47"/>
  </r>
  <r>
    <x v="25"/>
    <n v="3762.43"/>
    <x v="0"/>
    <x v="8"/>
    <s v="ANCILLARY SERVICES"/>
    <x v="8"/>
    <s v="FY 2017 SOY"/>
    <x v="47"/>
  </r>
  <r>
    <x v="14"/>
    <n v="1433.55"/>
    <x v="0"/>
    <x v="8"/>
    <s v="ANCILLARY SERVICES"/>
    <x v="8"/>
    <s v="FY 2017 SOY"/>
    <x v="47"/>
  </r>
  <r>
    <x v="15"/>
    <n v="-1916.23"/>
    <x v="0"/>
    <x v="2"/>
    <s v="ANCILLARY SERVICES"/>
    <x v="8"/>
    <s v="FY 2017 SOY"/>
    <x v="47"/>
  </r>
  <r>
    <x v="15"/>
    <n v="-4388.38"/>
    <x v="0"/>
    <x v="7"/>
    <s v="ANCILLARY SERVICES"/>
    <x v="8"/>
    <s v="FY 2017 SOY"/>
    <x v="47"/>
  </r>
  <r>
    <x v="16"/>
    <n v="-4175.43"/>
    <x v="0"/>
    <x v="3"/>
    <s v="ANCILLARY SERVICES"/>
    <x v="8"/>
    <s v="FY 2017 SOY"/>
    <x v="47"/>
  </r>
  <r>
    <x v="16"/>
    <n v="-2789"/>
    <x v="0"/>
    <x v="10"/>
    <s v="ANCILLARY SERVICES"/>
    <x v="8"/>
    <s v="FY 2017 SOY"/>
    <x v="47"/>
  </r>
  <r>
    <x v="17"/>
    <n v="173.77"/>
    <x v="0"/>
    <x v="4"/>
    <s v="ANCILLARY SERVICES"/>
    <x v="8"/>
    <s v="FY 2017 SOY"/>
    <x v="47"/>
  </r>
  <r>
    <x v="17"/>
    <n v="1289.52"/>
    <x v="0"/>
    <x v="5"/>
    <s v="ANCILLARY SERVICES"/>
    <x v="8"/>
    <s v="FY 2017 SOY"/>
    <x v="47"/>
  </r>
  <r>
    <x v="33"/>
    <n v="77.819999999999993"/>
    <x v="0"/>
    <x v="4"/>
    <s v="ANCILLARY SERVICES"/>
    <x v="8"/>
    <s v="FY 2017 SOY"/>
    <x v="47"/>
  </r>
  <r>
    <x v="33"/>
    <n v="417.52"/>
    <x v="0"/>
    <x v="5"/>
    <s v="ANCILLARY SERVICES"/>
    <x v="8"/>
    <s v="FY 2017 SOY"/>
    <x v="47"/>
  </r>
  <r>
    <x v="33"/>
    <n v="15.31"/>
    <x v="0"/>
    <x v="6"/>
    <s v="ANCILLARY SERVICES"/>
    <x v="8"/>
    <s v="FY 2017 SOY"/>
    <x v="47"/>
  </r>
  <r>
    <x v="34"/>
    <n v="-97.37"/>
    <x v="0"/>
    <x v="3"/>
    <s v="ANCILLARY SERVICES"/>
    <x v="8"/>
    <s v="FY 2017 SOY"/>
    <x v="47"/>
  </r>
  <r>
    <x v="34"/>
    <n v="-267.01"/>
    <x v="0"/>
    <x v="10"/>
    <s v="ANCILLARY SERVICES"/>
    <x v="8"/>
    <s v="FY 2017 SOY"/>
    <x v="47"/>
  </r>
  <r>
    <x v="34"/>
    <n v="-57.36"/>
    <x v="0"/>
    <x v="11"/>
    <s v="ANCILLARY SERVICES"/>
    <x v="8"/>
    <s v="FY 2017 SOY"/>
    <x v="47"/>
  </r>
  <r>
    <x v="35"/>
    <n v="-431.71"/>
    <x v="0"/>
    <x v="0"/>
    <s v="ANCILLARY SERVICES"/>
    <x v="8"/>
    <s v="FY 2017 SOY"/>
    <x v="47"/>
  </r>
  <r>
    <x v="35"/>
    <n v="-257.95999999999998"/>
    <x v="0"/>
    <x v="1"/>
    <s v="ANCILLARY SERVICES"/>
    <x v="8"/>
    <s v="FY 2017 SOY"/>
    <x v="47"/>
  </r>
  <r>
    <x v="35"/>
    <n v="-43.99"/>
    <x v="0"/>
    <x v="2"/>
    <s v="ANCILLARY SERVICES"/>
    <x v="8"/>
    <s v="FY 2017 SOY"/>
    <x v="47"/>
  </r>
  <r>
    <x v="19"/>
    <n v="21665.24"/>
    <x v="0"/>
    <x v="3"/>
    <s v="ANCILLARY SERVICES"/>
    <x v="0"/>
    <s v="FY 2017 SOY"/>
    <x v="47"/>
  </r>
  <r>
    <x v="19"/>
    <n v="22251.57"/>
    <x v="0"/>
    <x v="10"/>
    <s v="ANCILLARY SERVICES"/>
    <x v="0"/>
    <s v="FY 2017 SOY"/>
    <x v="47"/>
  </r>
  <r>
    <x v="19"/>
    <n v="24608.31"/>
    <x v="0"/>
    <x v="11"/>
    <s v="ANCILLARY SERVICES"/>
    <x v="0"/>
    <s v="FY 2017 SOY"/>
    <x v="47"/>
  </r>
  <r>
    <x v="0"/>
    <n v="22557.62"/>
    <x v="0"/>
    <x v="11"/>
    <s v="ANCILLARY SERVICES"/>
    <x v="0"/>
    <s v="FY 2017 SOY"/>
    <x v="47"/>
  </r>
  <r>
    <x v="0"/>
    <n v="20978.29"/>
    <x v="0"/>
    <x v="9"/>
    <s v="ANCILLARY SERVICES"/>
    <x v="0"/>
    <s v="FY 2017 SOY"/>
    <x v="47"/>
  </r>
  <r>
    <x v="20"/>
    <n v="8985.23"/>
    <x v="0"/>
    <x v="0"/>
    <s v="ANCILLARY SERVICES"/>
    <x v="10"/>
    <s v="FY 2017 SOY"/>
    <x v="47"/>
  </r>
  <r>
    <x v="20"/>
    <n v="8964.25"/>
    <x v="0"/>
    <x v="1"/>
    <s v="ANCILLARY SERVICES"/>
    <x v="10"/>
    <s v="FY 2017 SOY"/>
    <x v="47"/>
  </r>
  <r>
    <x v="20"/>
    <n v="7951.82"/>
    <x v="0"/>
    <x v="2"/>
    <s v="ANCILLARY SERVICES"/>
    <x v="10"/>
    <s v="FY 2017 SOY"/>
    <x v="47"/>
  </r>
  <r>
    <x v="20"/>
    <n v="8134.47"/>
    <x v="0"/>
    <x v="7"/>
    <s v="ANCILLARY SERVICES"/>
    <x v="10"/>
    <s v="FY 2017 SOY"/>
    <x v="47"/>
  </r>
  <r>
    <x v="26"/>
    <n v="44247"/>
    <x v="0"/>
    <x v="1"/>
    <s v="ANCILLARY SERVICES"/>
    <x v="1"/>
    <s v="FY 2017 SOY"/>
    <x v="47"/>
  </r>
  <r>
    <x v="26"/>
    <n v="44247"/>
    <x v="0"/>
    <x v="2"/>
    <s v="ANCILLARY SERVICES"/>
    <x v="1"/>
    <s v="FY 2017 SOY"/>
    <x v="47"/>
  </r>
  <r>
    <x v="26"/>
    <n v="44247"/>
    <x v="0"/>
    <x v="7"/>
    <s v="ANCILLARY SERVICES"/>
    <x v="1"/>
    <s v="FY 2017 SOY"/>
    <x v="47"/>
  </r>
  <r>
    <x v="9"/>
    <n v="600"/>
    <x v="0"/>
    <x v="6"/>
    <s v="OTHER REVENUES &amp; CREDITS"/>
    <x v="5"/>
    <s v="FY 2017 SOY"/>
    <x v="48"/>
  </r>
  <r>
    <x v="19"/>
    <n v="2766.28"/>
    <x v="0"/>
    <x v="4"/>
    <s v="ANCILLARY SERVICES"/>
    <x v="0"/>
    <s v="FY 2017 SOY"/>
    <x v="49"/>
  </r>
  <r>
    <x v="19"/>
    <n v="3307.99"/>
    <x v="0"/>
    <x v="5"/>
    <s v="ANCILLARY SERVICES"/>
    <x v="0"/>
    <s v="FY 2017 SOY"/>
    <x v="49"/>
  </r>
  <r>
    <x v="0"/>
    <n v="3032.33"/>
    <x v="0"/>
    <x v="5"/>
    <s v="ANCILLARY SERVICES"/>
    <x v="0"/>
    <s v="FY 2017 SOY"/>
    <x v="49"/>
  </r>
  <r>
    <x v="0"/>
    <n v="2839.6"/>
    <x v="0"/>
    <x v="6"/>
    <s v="ANCILLARY SERVICES"/>
    <x v="0"/>
    <s v="FY 2017 SOY"/>
    <x v="49"/>
  </r>
  <r>
    <x v="0"/>
    <n v="3082.86"/>
    <x v="0"/>
    <x v="8"/>
    <s v="ANCILLARY SERVICES"/>
    <x v="0"/>
    <s v="FY 2017 SOY"/>
    <x v="49"/>
  </r>
  <r>
    <x v="20"/>
    <n v="673.32"/>
    <x v="0"/>
    <x v="3"/>
    <s v="ANCILLARY SERVICES"/>
    <x v="10"/>
    <s v="FY 2017 SOY"/>
    <x v="49"/>
  </r>
  <r>
    <x v="20"/>
    <n v="668.99"/>
    <x v="0"/>
    <x v="10"/>
    <s v="ANCILLARY SERVICES"/>
    <x v="10"/>
    <s v="FY 2017 SOY"/>
    <x v="49"/>
  </r>
  <r>
    <x v="20"/>
    <n v="1252.51"/>
    <x v="0"/>
    <x v="11"/>
    <s v="ANCILLARY SERVICES"/>
    <x v="10"/>
    <s v="FY 2017 SOY"/>
    <x v="49"/>
  </r>
  <r>
    <x v="21"/>
    <n v="3713.15"/>
    <x v="0"/>
    <x v="4"/>
    <s v="ANCILLARY SERVICES"/>
    <x v="1"/>
    <s v="FY 2017 SOY"/>
    <x v="49"/>
  </r>
  <r>
    <x v="21"/>
    <n v="3939.25"/>
    <x v="0"/>
    <x v="5"/>
    <s v="ANCILLARY SERVICES"/>
    <x v="1"/>
    <s v="FY 2017 SOY"/>
    <x v="49"/>
  </r>
  <r>
    <x v="21"/>
    <n v="5192.6000000000004"/>
    <x v="0"/>
    <x v="6"/>
    <s v="ANCILLARY SERVICES"/>
    <x v="1"/>
    <s v="FY 2017 SOY"/>
    <x v="49"/>
  </r>
  <r>
    <x v="12"/>
    <n v="20174.580000000002"/>
    <x v="0"/>
    <x v="3"/>
    <s v="NETWORK"/>
    <x v="7"/>
    <s v="FY 2017 SOY"/>
    <x v="49"/>
  </r>
  <r>
    <x v="12"/>
    <n v="19780.740000000002"/>
    <x v="0"/>
    <x v="10"/>
    <s v="NETWORK"/>
    <x v="7"/>
    <s v="FY 2017 SOY"/>
    <x v="49"/>
  </r>
  <r>
    <x v="22"/>
    <n v="0"/>
    <x v="0"/>
    <x v="4"/>
    <s v="ANCILLARY SERVICES"/>
    <x v="8"/>
    <s v="FY 2017 SOY"/>
    <x v="50"/>
  </r>
  <r>
    <x v="22"/>
    <n v="0"/>
    <x v="0"/>
    <x v="5"/>
    <s v="ANCILLARY SERVICES"/>
    <x v="8"/>
    <s v="FY 2017 SOY"/>
    <x v="50"/>
  </r>
  <r>
    <x v="23"/>
    <n v="0"/>
    <x v="0"/>
    <x v="4"/>
    <s v="ANCILLARY SERVICES"/>
    <x v="8"/>
    <s v="FY 2017 SOY"/>
    <x v="50"/>
  </r>
  <r>
    <x v="23"/>
    <n v="0"/>
    <x v="0"/>
    <x v="5"/>
    <s v="ANCILLARY SERVICES"/>
    <x v="8"/>
    <s v="FY 2017 SOY"/>
    <x v="50"/>
  </r>
  <r>
    <x v="23"/>
    <n v="0"/>
    <x v="0"/>
    <x v="6"/>
    <s v="ANCILLARY SERVICES"/>
    <x v="8"/>
    <s v="FY 2017 SOY"/>
    <x v="50"/>
  </r>
  <r>
    <x v="24"/>
    <n v="0"/>
    <x v="0"/>
    <x v="0"/>
    <s v="ANCILLARY SERVICES"/>
    <x v="8"/>
    <s v="FY 2017 SOY"/>
    <x v="50"/>
  </r>
  <r>
    <x v="24"/>
    <n v="0"/>
    <x v="0"/>
    <x v="1"/>
    <s v="ANCILLARY SERVICES"/>
    <x v="8"/>
    <s v="FY 2017 SOY"/>
    <x v="50"/>
  </r>
  <r>
    <x v="13"/>
    <n v="0"/>
    <x v="0"/>
    <x v="0"/>
    <s v="ANCILLARY SERVICES"/>
    <x v="8"/>
    <s v="FY 2017 SOY"/>
    <x v="50"/>
  </r>
  <r>
    <x v="13"/>
    <n v="0"/>
    <x v="0"/>
    <x v="1"/>
    <s v="ANCILLARY SERVICES"/>
    <x v="8"/>
    <s v="FY 2017 SOY"/>
    <x v="50"/>
  </r>
  <r>
    <x v="13"/>
    <n v="0"/>
    <x v="0"/>
    <x v="2"/>
    <s v="ANCILLARY SERVICES"/>
    <x v="8"/>
    <s v="FY 2017 SOY"/>
    <x v="50"/>
  </r>
  <r>
    <x v="20"/>
    <n v="44.64"/>
    <x v="0"/>
    <x v="4"/>
    <s v="ANCILLARY SERVICES"/>
    <x v="10"/>
    <s v="FY 2017 SOY"/>
    <x v="50"/>
  </r>
  <r>
    <x v="20"/>
    <n v="35.71"/>
    <x v="0"/>
    <x v="5"/>
    <s v="ANCILLARY SERVICES"/>
    <x v="10"/>
    <s v="FY 2017 SOY"/>
    <x v="50"/>
  </r>
  <r>
    <x v="20"/>
    <n v="25.92"/>
    <x v="0"/>
    <x v="6"/>
    <s v="ANCILLARY SERVICES"/>
    <x v="10"/>
    <s v="FY 2017 SOY"/>
    <x v="50"/>
  </r>
  <r>
    <x v="19"/>
    <n v="684.15"/>
    <x v="0"/>
    <x v="3"/>
    <s v="ANCILLARY SERVICES"/>
    <x v="0"/>
    <s v="FY 2017 SOY"/>
    <x v="52"/>
  </r>
  <r>
    <x v="0"/>
    <n v="627.14"/>
    <x v="0"/>
    <x v="3"/>
    <s v="ANCILLARY SERVICES"/>
    <x v="0"/>
    <s v="FY 2017 SOY"/>
    <x v="52"/>
  </r>
  <r>
    <x v="0"/>
    <n v="644.11"/>
    <x v="0"/>
    <x v="10"/>
    <s v="ANCILLARY SERVICES"/>
    <x v="0"/>
    <s v="FY 2017 SOY"/>
    <x v="52"/>
  </r>
  <r>
    <x v="0"/>
    <n v="712.33"/>
    <x v="0"/>
    <x v="11"/>
    <s v="ANCILLARY SERVICES"/>
    <x v="0"/>
    <s v="FY 2017 SOY"/>
    <x v="52"/>
  </r>
  <r>
    <x v="0"/>
    <n v="662.46"/>
    <x v="0"/>
    <x v="9"/>
    <s v="ANCILLARY SERVICES"/>
    <x v="0"/>
    <s v="FY 2017 SOY"/>
    <x v="52"/>
  </r>
  <r>
    <x v="20"/>
    <n v="257.66000000000003"/>
    <x v="0"/>
    <x v="0"/>
    <s v="ANCILLARY SERVICES"/>
    <x v="10"/>
    <s v="FY 2017 SOY"/>
    <x v="52"/>
  </r>
  <r>
    <x v="20"/>
    <n v="170.08"/>
    <x v="0"/>
    <x v="1"/>
    <s v="ANCILLARY SERVICES"/>
    <x v="10"/>
    <s v="FY 2017 SOY"/>
    <x v="52"/>
  </r>
  <r>
    <x v="21"/>
    <n v="1526.7"/>
    <x v="0"/>
    <x v="3"/>
    <s v="ANCILLARY SERVICES"/>
    <x v="1"/>
    <s v="FY 2017 SOY"/>
    <x v="52"/>
  </r>
  <r>
    <x v="21"/>
    <n v="1434.65"/>
    <x v="0"/>
    <x v="10"/>
    <s v="ANCILLARY SERVICES"/>
    <x v="1"/>
    <s v="FY 2017 SOY"/>
    <x v="52"/>
  </r>
  <r>
    <x v="12"/>
    <n v="8170.12"/>
    <x v="0"/>
    <x v="0"/>
    <s v="NETWORK"/>
    <x v="7"/>
    <s v="FY 2017 SOY"/>
    <x v="52"/>
  </r>
  <r>
    <x v="19"/>
    <n v="11798.56"/>
    <x v="0"/>
    <x v="4"/>
    <s v="ANCILLARY SERVICES"/>
    <x v="0"/>
    <s v="FY 2017 SOY"/>
    <x v="53"/>
  </r>
  <r>
    <x v="0"/>
    <n v="10815.34"/>
    <x v="0"/>
    <x v="4"/>
    <s v="ANCILLARY SERVICES"/>
    <x v="0"/>
    <s v="FY 2017 SOY"/>
    <x v="53"/>
  </r>
  <r>
    <x v="0"/>
    <n v="12933.28"/>
    <x v="0"/>
    <x v="5"/>
    <s v="ANCILLARY SERVICES"/>
    <x v="0"/>
    <s v="FY 2017 SOY"/>
    <x v="53"/>
  </r>
  <r>
    <x v="0"/>
    <n v="12111.29"/>
    <x v="0"/>
    <x v="6"/>
    <s v="ANCILLARY SERVICES"/>
    <x v="0"/>
    <s v="FY 2017 SOY"/>
    <x v="53"/>
  </r>
  <r>
    <x v="0"/>
    <n v="13148.81"/>
    <x v="0"/>
    <x v="8"/>
    <s v="ANCILLARY SERVICES"/>
    <x v="0"/>
    <s v="FY 2017 SOY"/>
    <x v="53"/>
  </r>
  <r>
    <x v="20"/>
    <n v="1688.95"/>
    <x v="0"/>
    <x v="3"/>
    <s v="ANCILLARY SERVICES"/>
    <x v="10"/>
    <s v="FY 2017 SOY"/>
    <x v="53"/>
  </r>
  <r>
    <x v="20"/>
    <n v="1689.01"/>
    <x v="0"/>
    <x v="10"/>
    <s v="ANCILLARY SERVICES"/>
    <x v="10"/>
    <s v="FY 2017 SOY"/>
    <x v="53"/>
  </r>
  <r>
    <x v="21"/>
    <n v="20221.25"/>
    <x v="0"/>
    <x v="4"/>
    <s v="ANCILLARY SERVICES"/>
    <x v="1"/>
    <s v="FY 2017 SOY"/>
    <x v="53"/>
  </r>
  <r>
    <x v="21"/>
    <n v="25975.95"/>
    <x v="0"/>
    <x v="5"/>
    <s v="ANCILLARY SERVICES"/>
    <x v="1"/>
    <s v="FY 2017 SOY"/>
    <x v="53"/>
  </r>
  <r>
    <x v="12"/>
    <n v="123455.66"/>
    <x v="0"/>
    <x v="3"/>
    <s v="NETWORK"/>
    <x v="7"/>
    <s v="FY 2017 SOY"/>
    <x v="53"/>
  </r>
  <r>
    <x v="0"/>
    <n v="8133.96"/>
    <x v="0"/>
    <x v="0"/>
    <s v="ANCILLARY SERVICES"/>
    <x v="0"/>
    <s v="FY 2017 SOY"/>
    <x v="54"/>
  </r>
  <r>
    <x v="0"/>
    <n v="8218.2199999999993"/>
    <x v="0"/>
    <x v="1"/>
    <s v="ANCILLARY SERVICES"/>
    <x v="0"/>
    <s v="FY 2017 SOY"/>
    <x v="54"/>
  </r>
  <r>
    <x v="0"/>
    <n v="8686.7999999999993"/>
    <x v="0"/>
    <x v="2"/>
    <s v="ANCILLARY SERVICES"/>
    <x v="0"/>
    <s v="FY 2017 SOY"/>
    <x v="54"/>
  </r>
  <r>
    <x v="20"/>
    <n v="3284.53"/>
    <x v="0"/>
    <x v="4"/>
    <s v="ANCILLARY SERVICES"/>
    <x v="10"/>
    <s v="FY 2017 SOY"/>
    <x v="54"/>
  </r>
  <r>
    <x v="20"/>
    <n v="2258.2600000000002"/>
    <x v="0"/>
    <x v="5"/>
    <s v="ANCILLARY SERVICES"/>
    <x v="10"/>
    <s v="FY 2017 SOY"/>
    <x v="54"/>
  </r>
  <r>
    <x v="21"/>
    <n v="7647.85"/>
    <x v="0"/>
    <x v="0"/>
    <s v="ANCILLARY SERVICES"/>
    <x v="1"/>
    <s v="FY 2017 SOY"/>
    <x v="54"/>
  </r>
  <r>
    <x v="36"/>
    <n v="4149.2700000000004"/>
    <x v="0"/>
    <x v="11"/>
    <s v="DELIVERY"/>
    <x v="17"/>
    <s v="FY 2017 SOY"/>
    <x v="54"/>
  </r>
  <r>
    <x v="36"/>
    <n v="5614.17"/>
    <x v="0"/>
    <x v="9"/>
    <s v="DELIVERY"/>
    <x v="17"/>
    <s v="FY 2017 SOY"/>
    <x v="54"/>
  </r>
  <r>
    <x v="12"/>
    <n v="45281.77"/>
    <x v="0"/>
    <x v="4"/>
    <s v="NETWORK"/>
    <x v="7"/>
    <s v="FY 2017 SOY"/>
    <x v="54"/>
  </r>
  <r>
    <x v="0"/>
    <n v="27.29"/>
    <x v="0"/>
    <x v="0"/>
    <s v="ANCILLARY SERVICES"/>
    <x v="0"/>
    <s v="FY 2017 SOY"/>
    <x v="55"/>
  </r>
  <r>
    <x v="0"/>
    <n v="27.57"/>
    <x v="0"/>
    <x v="1"/>
    <s v="ANCILLARY SERVICES"/>
    <x v="0"/>
    <s v="FY 2017 SOY"/>
    <x v="55"/>
  </r>
  <r>
    <x v="19"/>
    <n v="5803.22"/>
    <x v="0"/>
    <x v="9"/>
    <s v="ANCILLARY SERVICES"/>
    <x v="0"/>
    <s v="FY 2017 SOY"/>
    <x v="56"/>
  </r>
  <r>
    <x v="64"/>
    <n v="37625"/>
    <x v="0"/>
    <x v="3"/>
    <s v="ANCILLARY SERVICES"/>
    <x v="1"/>
    <s v="FY 2017 SOY"/>
    <x v="56"/>
  </r>
  <r>
    <x v="64"/>
    <n v="37625"/>
    <x v="0"/>
    <x v="10"/>
    <s v="ANCILLARY SERVICES"/>
    <x v="1"/>
    <s v="FY 2017 SOY"/>
    <x v="56"/>
  </r>
  <r>
    <x v="38"/>
    <n v="184500"/>
    <x v="0"/>
    <x v="0"/>
    <s v="INTERTIE"/>
    <x v="18"/>
    <s v="FY 2017 SOY"/>
    <x v="56"/>
  </r>
  <r>
    <x v="38"/>
    <n v="184500"/>
    <x v="0"/>
    <x v="1"/>
    <s v="INTERTIE"/>
    <x v="18"/>
    <s v="FY 2017 SOY"/>
    <x v="56"/>
  </r>
  <r>
    <x v="38"/>
    <n v="184500"/>
    <x v="0"/>
    <x v="2"/>
    <s v="INTERTIE"/>
    <x v="18"/>
    <s v="FY 2017 SOY"/>
    <x v="56"/>
  </r>
  <r>
    <x v="38"/>
    <n v="184500"/>
    <x v="0"/>
    <x v="7"/>
    <s v="INTERTIE"/>
    <x v="18"/>
    <s v="FY 2017 SOY"/>
    <x v="56"/>
  </r>
  <r>
    <x v="27"/>
    <n v="174957.5"/>
    <x v="0"/>
    <x v="0"/>
    <s v="NETWORK"/>
    <x v="11"/>
    <s v="FY 2017 SOY"/>
    <x v="56"/>
  </r>
  <r>
    <x v="27"/>
    <n v="174957.5"/>
    <x v="0"/>
    <x v="1"/>
    <s v="NETWORK"/>
    <x v="11"/>
    <s v="FY 2017 SOY"/>
    <x v="56"/>
  </r>
  <r>
    <x v="16"/>
    <n v="-18767.84"/>
    <x v="0"/>
    <x v="8"/>
    <s v="ANCILLARY SERVICES"/>
    <x v="8"/>
    <s v="FY 2017 SOY"/>
    <x v="57"/>
  </r>
  <r>
    <x v="17"/>
    <n v="623.22"/>
    <x v="0"/>
    <x v="2"/>
    <s v="ANCILLARY SERVICES"/>
    <x v="8"/>
    <s v="FY 2017 SOY"/>
    <x v="57"/>
  </r>
  <r>
    <x v="17"/>
    <n v="3080.28"/>
    <x v="0"/>
    <x v="7"/>
    <s v="ANCILLARY SERVICES"/>
    <x v="8"/>
    <s v="FY 2017 SOY"/>
    <x v="57"/>
  </r>
  <r>
    <x v="33"/>
    <n v="3167.04"/>
    <x v="0"/>
    <x v="7"/>
    <s v="ANCILLARY SERVICES"/>
    <x v="8"/>
    <s v="FY 2017 SOY"/>
    <x v="57"/>
  </r>
  <r>
    <x v="34"/>
    <n v="-1792.5"/>
    <x v="0"/>
    <x v="8"/>
    <s v="ANCILLARY SERVICES"/>
    <x v="8"/>
    <s v="FY 2017 SOY"/>
    <x v="57"/>
  </r>
  <r>
    <x v="35"/>
    <n v="-5333.21"/>
    <x v="0"/>
    <x v="9"/>
    <s v="ANCILLARY SERVICES"/>
    <x v="8"/>
    <s v="FY 2017 SOY"/>
    <x v="57"/>
  </r>
  <r>
    <x v="19"/>
    <n v="155597.95000000001"/>
    <x v="0"/>
    <x v="8"/>
    <s v="ANCILLARY SERVICES"/>
    <x v="0"/>
    <s v="FY 2017 SOY"/>
    <x v="57"/>
  </r>
  <r>
    <x v="32"/>
    <n v="0"/>
    <x v="0"/>
    <x v="2"/>
    <s v="OTHER REVENUES &amp; CREDITS"/>
    <x v="16"/>
    <s v="FY 2017 SOY"/>
    <x v="168"/>
  </r>
  <r>
    <x v="32"/>
    <n v="0"/>
    <x v="0"/>
    <x v="6"/>
    <s v="OTHER REVENUES &amp; CREDITS"/>
    <x v="16"/>
    <s v="FY 2017 SOY"/>
    <x v="170"/>
  </r>
  <r>
    <x v="20"/>
    <n v="104.83"/>
    <x v="0"/>
    <x v="10"/>
    <s v="ANCILLARY SERVICES"/>
    <x v="10"/>
    <s v="FY 2017 SOY"/>
    <x v="58"/>
  </r>
  <r>
    <x v="20"/>
    <n v="89.28"/>
    <x v="0"/>
    <x v="11"/>
    <s v="ANCILLARY SERVICES"/>
    <x v="10"/>
    <s v="FY 2017 SOY"/>
    <x v="58"/>
  </r>
  <r>
    <x v="20"/>
    <n v="71.42"/>
    <x v="0"/>
    <x v="9"/>
    <s v="ANCILLARY SERVICES"/>
    <x v="10"/>
    <s v="FY 2017 SOY"/>
    <x v="58"/>
  </r>
  <r>
    <x v="68"/>
    <n v="1565.2"/>
    <x v="0"/>
    <x v="10"/>
    <s v="NETWORK"/>
    <x v="22"/>
    <s v="FY 2017 SOY"/>
    <x v="58"/>
  </r>
  <r>
    <x v="68"/>
    <n v="1565.2"/>
    <x v="0"/>
    <x v="11"/>
    <s v="NETWORK"/>
    <x v="22"/>
    <s v="FY 2017 SOY"/>
    <x v="58"/>
  </r>
  <r>
    <x v="68"/>
    <n v="1565.2"/>
    <x v="0"/>
    <x v="9"/>
    <s v="NETWORK"/>
    <x v="22"/>
    <s v="FY 2017 SOY"/>
    <x v="58"/>
  </r>
  <r>
    <x v="31"/>
    <n v="1358"/>
    <x v="0"/>
    <x v="3"/>
    <s v="OTHER REVENUES &amp; CREDITS"/>
    <x v="15"/>
    <s v="FY 2017 SOY"/>
    <x v="58"/>
  </r>
  <r>
    <x v="63"/>
    <n v="108"/>
    <x v="0"/>
    <x v="3"/>
    <s v="OTHER REVENUES &amp; CREDITS"/>
    <x v="12"/>
    <s v="FY 2017 SOY"/>
    <x v="59"/>
  </r>
  <r>
    <x v="63"/>
    <n v="108"/>
    <x v="0"/>
    <x v="10"/>
    <s v="OTHER REVENUES &amp; CREDITS"/>
    <x v="12"/>
    <s v="FY 2017 SOY"/>
    <x v="59"/>
  </r>
  <r>
    <x v="0"/>
    <n v="328.97"/>
    <x v="0"/>
    <x v="0"/>
    <s v="ANCILLARY SERVICES"/>
    <x v="0"/>
    <s v="FY 2017 SOY"/>
    <x v="60"/>
  </r>
  <r>
    <x v="0"/>
    <n v="332.38"/>
    <x v="0"/>
    <x v="1"/>
    <s v="ANCILLARY SERVICES"/>
    <x v="0"/>
    <s v="FY 2017 SOY"/>
    <x v="60"/>
  </r>
  <r>
    <x v="0"/>
    <n v="351.33"/>
    <x v="0"/>
    <x v="2"/>
    <s v="ANCILLARY SERVICES"/>
    <x v="0"/>
    <s v="FY 2017 SOY"/>
    <x v="60"/>
  </r>
  <r>
    <x v="21"/>
    <n v="1253.3499999999999"/>
    <x v="0"/>
    <x v="0"/>
    <s v="ANCILLARY SERVICES"/>
    <x v="1"/>
    <s v="FY 2017 SOY"/>
    <x v="60"/>
  </r>
  <r>
    <x v="12"/>
    <n v="4092.87"/>
    <x v="0"/>
    <x v="4"/>
    <s v="NETWORK"/>
    <x v="7"/>
    <s v="FY 2017 SOY"/>
    <x v="60"/>
  </r>
  <r>
    <x v="12"/>
    <n v="5621.4"/>
    <x v="0"/>
    <x v="5"/>
    <s v="NETWORK"/>
    <x v="7"/>
    <s v="FY 2017 SOY"/>
    <x v="60"/>
  </r>
  <r>
    <x v="0"/>
    <n v="646.72"/>
    <x v="0"/>
    <x v="4"/>
    <s v="ANCILLARY SERVICES"/>
    <x v="0"/>
    <s v="FY 2017 SOY"/>
    <x v="61"/>
  </r>
  <r>
    <x v="0"/>
    <n v="773.37"/>
    <x v="0"/>
    <x v="5"/>
    <s v="ANCILLARY SERVICES"/>
    <x v="0"/>
    <s v="FY 2017 SOY"/>
    <x v="61"/>
  </r>
  <r>
    <x v="0"/>
    <n v="724.21"/>
    <x v="0"/>
    <x v="6"/>
    <s v="ANCILLARY SERVICES"/>
    <x v="0"/>
    <s v="FY 2017 SOY"/>
    <x v="61"/>
  </r>
  <r>
    <x v="20"/>
    <n v="363.14"/>
    <x v="0"/>
    <x v="3"/>
    <s v="ANCILLARY SERVICES"/>
    <x v="10"/>
    <s v="FY 2017 SOY"/>
    <x v="61"/>
  </r>
  <r>
    <x v="20"/>
    <n v="353.12"/>
    <x v="0"/>
    <x v="10"/>
    <s v="ANCILLARY SERVICES"/>
    <x v="10"/>
    <s v="FY 2017 SOY"/>
    <x v="61"/>
  </r>
  <r>
    <x v="21"/>
    <n v="1438.15"/>
    <x v="0"/>
    <x v="4"/>
    <s v="ANCILLARY SERVICES"/>
    <x v="1"/>
    <s v="FY 2017 SOY"/>
    <x v="61"/>
  </r>
  <r>
    <x v="36"/>
    <n v="7860.35"/>
    <x v="0"/>
    <x v="1"/>
    <s v="DELIVERY"/>
    <x v="17"/>
    <s v="FY 2017 SOY"/>
    <x v="61"/>
  </r>
  <r>
    <x v="36"/>
    <n v="3601.86"/>
    <x v="0"/>
    <x v="2"/>
    <s v="DELIVERY"/>
    <x v="17"/>
    <s v="FY 2017 SOY"/>
    <x v="61"/>
  </r>
  <r>
    <x v="36"/>
    <n v="3799.75"/>
    <x v="0"/>
    <x v="7"/>
    <s v="DELIVERY"/>
    <x v="17"/>
    <s v="FY 2017 SOY"/>
    <x v="61"/>
  </r>
  <r>
    <x v="12"/>
    <n v="8744.4"/>
    <x v="0"/>
    <x v="3"/>
    <s v="NETWORK"/>
    <x v="7"/>
    <s v="FY 2017 SOY"/>
    <x v="61"/>
  </r>
  <r>
    <x v="19"/>
    <n v="8526.44"/>
    <x v="0"/>
    <x v="2"/>
    <s v="ANCILLARY SERVICES"/>
    <x v="0"/>
    <s v="FY 2017 SOY"/>
    <x v="63"/>
  </r>
  <r>
    <x v="19"/>
    <n v="6663"/>
    <x v="0"/>
    <x v="7"/>
    <s v="ANCILLARY SERVICES"/>
    <x v="0"/>
    <s v="FY 2017 SOY"/>
    <x v="63"/>
  </r>
  <r>
    <x v="21"/>
    <n v="8980.2999999999993"/>
    <x v="0"/>
    <x v="7"/>
    <s v="ANCILLARY SERVICES"/>
    <x v="1"/>
    <s v="FY 2017 SOY"/>
    <x v="63"/>
  </r>
  <r>
    <x v="12"/>
    <n v="51637.07"/>
    <x v="0"/>
    <x v="8"/>
    <s v="NETWORK"/>
    <x v="7"/>
    <s v="FY 2017 SOY"/>
    <x v="63"/>
  </r>
  <r>
    <x v="22"/>
    <n v="7688.66"/>
    <x v="0"/>
    <x v="2"/>
    <s v="ANCILLARY SERVICES"/>
    <x v="8"/>
    <s v="FY 2017 SOY"/>
    <x v="64"/>
  </r>
  <r>
    <x v="22"/>
    <n v="10008"/>
    <x v="0"/>
    <x v="7"/>
    <s v="ANCILLARY SERVICES"/>
    <x v="8"/>
    <s v="FY 2017 SOY"/>
    <x v="64"/>
  </r>
  <r>
    <x v="23"/>
    <n v="6649.6"/>
    <x v="0"/>
    <x v="7"/>
    <s v="ANCILLARY SERVICES"/>
    <x v="8"/>
    <s v="FY 2017 SOY"/>
    <x v="64"/>
  </r>
  <r>
    <x v="24"/>
    <n v="0"/>
    <x v="0"/>
    <x v="9"/>
    <s v="ANCILLARY SERVICES"/>
    <x v="8"/>
    <s v="FY 2017 SOY"/>
    <x v="64"/>
  </r>
  <r>
    <x v="16"/>
    <n v="-618.38"/>
    <x v="0"/>
    <x v="10"/>
    <s v="ANCILLARY SERVICES"/>
    <x v="8"/>
    <s v="FY 2017 SOY"/>
    <x v="64"/>
  </r>
  <r>
    <x v="16"/>
    <n v="-424.29"/>
    <x v="0"/>
    <x v="11"/>
    <s v="ANCILLARY SERVICES"/>
    <x v="8"/>
    <s v="FY 2017 SOY"/>
    <x v="64"/>
  </r>
  <r>
    <x v="16"/>
    <n v="-1647.55"/>
    <x v="0"/>
    <x v="9"/>
    <s v="ANCILLARY SERVICES"/>
    <x v="8"/>
    <s v="FY 2017 SOY"/>
    <x v="64"/>
  </r>
  <r>
    <x v="17"/>
    <n v="237.79"/>
    <x v="0"/>
    <x v="5"/>
    <s v="ANCILLARY SERVICES"/>
    <x v="8"/>
    <s v="FY 2017 SOY"/>
    <x v="64"/>
  </r>
  <r>
    <x v="17"/>
    <n v="0"/>
    <x v="0"/>
    <x v="6"/>
    <s v="ANCILLARY SERVICES"/>
    <x v="8"/>
    <s v="FY 2017 SOY"/>
    <x v="64"/>
  </r>
  <r>
    <x v="17"/>
    <n v="0"/>
    <x v="0"/>
    <x v="8"/>
    <s v="ANCILLARY SERVICES"/>
    <x v="8"/>
    <s v="FY 2017 SOY"/>
    <x v="64"/>
  </r>
  <r>
    <x v="33"/>
    <n v="0"/>
    <x v="0"/>
    <x v="6"/>
    <s v="ANCILLARY SERVICES"/>
    <x v="8"/>
    <s v="FY 2017 SOY"/>
    <x v="64"/>
  </r>
  <r>
    <x v="33"/>
    <n v="0"/>
    <x v="0"/>
    <x v="8"/>
    <s v="ANCILLARY SERVICES"/>
    <x v="8"/>
    <s v="FY 2017 SOY"/>
    <x v="64"/>
  </r>
  <r>
    <x v="34"/>
    <n v="0"/>
    <x v="0"/>
    <x v="11"/>
    <s v="ANCILLARY SERVICES"/>
    <x v="8"/>
    <s v="FY 2017 SOY"/>
    <x v="64"/>
  </r>
  <r>
    <x v="34"/>
    <n v="0"/>
    <x v="0"/>
    <x v="9"/>
    <s v="ANCILLARY SERVICES"/>
    <x v="8"/>
    <s v="FY 2017 SOY"/>
    <x v="64"/>
  </r>
  <r>
    <x v="35"/>
    <n v="0"/>
    <x v="0"/>
    <x v="2"/>
    <s v="ANCILLARY SERVICES"/>
    <x v="8"/>
    <s v="FY 2017 SOY"/>
    <x v="64"/>
  </r>
  <r>
    <x v="35"/>
    <n v="0"/>
    <x v="0"/>
    <x v="7"/>
    <s v="ANCILLARY SERVICES"/>
    <x v="8"/>
    <s v="FY 2017 SOY"/>
    <x v="64"/>
  </r>
  <r>
    <x v="19"/>
    <n v="11300.71"/>
    <x v="0"/>
    <x v="11"/>
    <s v="ANCILLARY SERVICES"/>
    <x v="0"/>
    <s v="FY 2017 SOY"/>
    <x v="64"/>
  </r>
  <r>
    <x v="19"/>
    <n v="10509.51"/>
    <x v="0"/>
    <x v="9"/>
    <s v="ANCILLARY SERVICES"/>
    <x v="0"/>
    <s v="FY 2017 SOY"/>
    <x v="64"/>
  </r>
  <r>
    <x v="20"/>
    <n v="4520.62"/>
    <x v="0"/>
    <x v="7"/>
    <s v="ANCILLARY SERVICES"/>
    <x v="10"/>
    <s v="FY 2017 SOY"/>
    <x v="64"/>
  </r>
  <r>
    <x v="21"/>
    <n v="29808.45"/>
    <x v="0"/>
    <x v="9"/>
    <s v="ANCILLARY SERVICES"/>
    <x v="1"/>
    <s v="FY 2017 SOY"/>
    <x v="64"/>
  </r>
  <r>
    <x v="12"/>
    <n v="130904.02"/>
    <x v="0"/>
    <x v="2"/>
    <s v="NETWORK"/>
    <x v="7"/>
    <s v="FY 2017 SOY"/>
    <x v="64"/>
  </r>
  <r>
    <x v="12"/>
    <n v="136747.5"/>
    <x v="0"/>
    <x v="7"/>
    <s v="NETWORK"/>
    <x v="7"/>
    <s v="FY 2017 SOY"/>
    <x v="64"/>
  </r>
  <r>
    <x v="47"/>
    <n v="-1943.2"/>
    <x v="0"/>
    <x v="10"/>
    <s v="NETWORK"/>
    <x v="7"/>
    <s v="FY 2017 SOY"/>
    <x v="64"/>
  </r>
  <r>
    <x v="47"/>
    <n v="-1943.2"/>
    <x v="0"/>
    <x v="11"/>
    <s v="NETWORK"/>
    <x v="7"/>
    <s v="FY 2017 SOY"/>
    <x v="64"/>
  </r>
  <r>
    <x v="47"/>
    <n v="-1943.2"/>
    <x v="0"/>
    <x v="9"/>
    <s v="NETWORK"/>
    <x v="7"/>
    <s v="FY 2017 SOY"/>
    <x v="64"/>
  </r>
  <r>
    <x v="69"/>
    <n v="-11418.91"/>
    <x v="0"/>
    <x v="10"/>
    <s v="ANCILLARY SERVICES"/>
    <x v="8"/>
    <s v="FY 2017 SOY"/>
    <x v="65"/>
  </r>
  <r>
    <x v="69"/>
    <n v="-10344.39"/>
    <x v="0"/>
    <x v="11"/>
    <s v="ANCILLARY SERVICES"/>
    <x v="8"/>
    <s v="FY 2017 SOY"/>
    <x v="65"/>
  </r>
  <r>
    <x v="69"/>
    <n v="-13592.27"/>
    <x v="0"/>
    <x v="9"/>
    <s v="ANCILLARY SERVICES"/>
    <x v="8"/>
    <s v="FY 2017 SOY"/>
    <x v="65"/>
  </r>
  <r>
    <x v="59"/>
    <n v="0"/>
    <x v="0"/>
    <x v="1"/>
    <s v="ANCILLARY SERVICES"/>
    <x v="8"/>
    <s v="FY 2017 SOY"/>
    <x v="65"/>
  </r>
  <r>
    <x v="59"/>
    <n v="0"/>
    <x v="0"/>
    <x v="2"/>
    <s v="ANCILLARY SERVICES"/>
    <x v="8"/>
    <s v="FY 2017 SOY"/>
    <x v="65"/>
  </r>
  <r>
    <x v="59"/>
    <n v="112.01"/>
    <x v="0"/>
    <x v="7"/>
    <s v="ANCILLARY SERVICES"/>
    <x v="8"/>
    <s v="FY 2017 SOY"/>
    <x v="65"/>
  </r>
  <r>
    <x v="60"/>
    <n v="0"/>
    <x v="0"/>
    <x v="6"/>
    <s v="ANCILLARY SERVICES"/>
    <x v="8"/>
    <s v="FY 2017 SOY"/>
    <x v="65"/>
  </r>
  <r>
    <x v="60"/>
    <n v="286.5"/>
    <x v="0"/>
    <x v="8"/>
    <s v="ANCILLARY SERVICES"/>
    <x v="8"/>
    <s v="FY 2017 SOY"/>
    <x v="65"/>
  </r>
  <r>
    <x v="61"/>
    <n v="0"/>
    <x v="0"/>
    <x v="7"/>
    <s v="ANCILLARY SERVICES"/>
    <x v="8"/>
    <s v="FY 2017 SOY"/>
    <x v="65"/>
  </r>
  <r>
    <x v="19"/>
    <n v="950.91"/>
    <x v="0"/>
    <x v="6"/>
    <s v="ANCILLARY SERVICES"/>
    <x v="0"/>
    <s v="FY 2017 SOY"/>
    <x v="65"/>
  </r>
  <r>
    <x v="19"/>
    <n v="1032.3699999999999"/>
    <x v="0"/>
    <x v="8"/>
    <s v="ANCILLARY SERVICES"/>
    <x v="0"/>
    <s v="FY 2017 SOY"/>
    <x v="65"/>
  </r>
  <r>
    <x v="50"/>
    <n v="62.37"/>
    <x v="0"/>
    <x v="11"/>
    <s v="ANCILLARY SERVICES"/>
    <x v="0"/>
    <s v="FY 2017 SOY"/>
    <x v="65"/>
  </r>
  <r>
    <x v="50"/>
    <n v="149.06"/>
    <x v="0"/>
    <x v="9"/>
    <s v="ANCILLARY SERVICES"/>
    <x v="0"/>
    <s v="FY 2017 SOY"/>
    <x v="65"/>
  </r>
  <r>
    <x v="20"/>
    <n v="183.29"/>
    <x v="0"/>
    <x v="9"/>
    <s v="ANCILLARY SERVICES"/>
    <x v="10"/>
    <s v="FY 2017 SOY"/>
    <x v="65"/>
  </r>
  <r>
    <x v="21"/>
    <n v="819"/>
    <x v="0"/>
    <x v="8"/>
    <s v="ANCILLARY SERVICES"/>
    <x v="1"/>
    <s v="FY 2017 SOY"/>
    <x v="65"/>
  </r>
  <r>
    <x v="73"/>
    <n v="16056"/>
    <x v="0"/>
    <x v="4"/>
    <s v="ANCILLARY SERVICES"/>
    <x v="26"/>
    <s v="FY 2017 SOY"/>
    <x v="65"/>
  </r>
  <r>
    <x v="85"/>
    <n v="10035"/>
    <x v="0"/>
    <x v="0"/>
    <s v="ANCILLARY SERVICES"/>
    <x v="26"/>
    <s v="FY 2017 SOY"/>
    <x v="65"/>
  </r>
  <r>
    <x v="85"/>
    <n v="10035"/>
    <x v="0"/>
    <x v="1"/>
    <s v="ANCILLARY SERVICES"/>
    <x v="26"/>
    <s v="FY 2017 SOY"/>
    <x v="65"/>
  </r>
  <r>
    <x v="12"/>
    <n v="3312.12"/>
    <x v="0"/>
    <x v="11"/>
    <s v="NETWORK"/>
    <x v="7"/>
    <s v="FY 2017 SOY"/>
    <x v="65"/>
  </r>
  <r>
    <x v="12"/>
    <n v="4026.94"/>
    <x v="0"/>
    <x v="9"/>
    <s v="NETWORK"/>
    <x v="7"/>
    <s v="FY 2017 SOY"/>
    <x v="65"/>
  </r>
  <r>
    <x v="28"/>
    <n v="652"/>
    <x v="0"/>
    <x v="5"/>
    <s v="OTHER REVENUES &amp; CREDITS"/>
    <x v="12"/>
    <s v="FY 2017 SOY"/>
    <x v="65"/>
  </r>
  <r>
    <x v="28"/>
    <n v="652"/>
    <x v="0"/>
    <x v="6"/>
    <s v="OTHER REVENUES &amp; CREDITS"/>
    <x v="12"/>
    <s v="FY 2017 SOY"/>
    <x v="65"/>
  </r>
  <r>
    <x v="28"/>
    <n v="652"/>
    <x v="0"/>
    <x v="8"/>
    <s v="OTHER REVENUES &amp; CREDITS"/>
    <x v="12"/>
    <s v="FY 2017 SOY"/>
    <x v="65"/>
  </r>
  <r>
    <x v="63"/>
    <n v="50"/>
    <x v="0"/>
    <x v="11"/>
    <s v="OTHER REVENUES &amp; CREDITS"/>
    <x v="12"/>
    <s v="FY 2017 SOY"/>
    <x v="65"/>
  </r>
  <r>
    <x v="63"/>
    <n v="50"/>
    <x v="0"/>
    <x v="9"/>
    <s v="OTHER REVENUES &amp; CREDITS"/>
    <x v="12"/>
    <s v="FY 2017 SOY"/>
    <x v="65"/>
  </r>
  <r>
    <x v="31"/>
    <n v="157"/>
    <x v="0"/>
    <x v="3"/>
    <s v="OTHER REVENUES &amp; CREDITS"/>
    <x v="15"/>
    <s v="FY 2017 SOY"/>
    <x v="65"/>
  </r>
  <r>
    <x v="31"/>
    <n v="157"/>
    <x v="0"/>
    <x v="10"/>
    <s v="OTHER REVENUES &amp; CREDITS"/>
    <x v="15"/>
    <s v="FY 2017 SOY"/>
    <x v="65"/>
  </r>
  <r>
    <x v="31"/>
    <n v="157"/>
    <x v="0"/>
    <x v="11"/>
    <s v="OTHER REVENUES &amp; CREDITS"/>
    <x v="15"/>
    <s v="FY 2017 SOY"/>
    <x v="65"/>
  </r>
  <r>
    <x v="53"/>
    <n v="979.15"/>
    <x v="0"/>
    <x v="0"/>
    <s v="ANCILLARY SERVICES"/>
    <x v="8"/>
    <s v="FY 2017 SOY"/>
    <x v="66"/>
  </r>
  <r>
    <x v="53"/>
    <n v="1143.05"/>
    <x v="0"/>
    <x v="1"/>
    <s v="ANCILLARY SERVICES"/>
    <x v="8"/>
    <s v="FY 2017 SOY"/>
    <x v="66"/>
  </r>
  <r>
    <x v="53"/>
    <n v="755.43"/>
    <x v="0"/>
    <x v="2"/>
    <s v="ANCILLARY SERVICES"/>
    <x v="8"/>
    <s v="FY 2017 SOY"/>
    <x v="66"/>
  </r>
  <r>
    <x v="53"/>
    <n v="1301.48"/>
    <x v="0"/>
    <x v="7"/>
    <s v="ANCILLARY SERVICES"/>
    <x v="8"/>
    <s v="FY 2017 SOY"/>
    <x v="66"/>
  </r>
  <r>
    <x v="54"/>
    <n v="371.91"/>
    <x v="0"/>
    <x v="5"/>
    <s v="ANCILLARY SERVICES"/>
    <x v="8"/>
    <s v="FY 2017 SOY"/>
    <x v="66"/>
  </r>
  <r>
    <x v="54"/>
    <n v="0"/>
    <x v="0"/>
    <x v="6"/>
    <s v="ANCILLARY SERVICES"/>
    <x v="8"/>
    <s v="FY 2017 SOY"/>
    <x v="66"/>
  </r>
  <r>
    <x v="54"/>
    <n v="0"/>
    <x v="0"/>
    <x v="8"/>
    <s v="ANCILLARY SERVICES"/>
    <x v="8"/>
    <s v="FY 2017 SOY"/>
    <x v="66"/>
  </r>
  <r>
    <x v="55"/>
    <n v="-75.45"/>
    <x v="0"/>
    <x v="10"/>
    <s v="ANCILLARY SERVICES"/>
    <x v="8"/>
    <s v="FY 2017 SOY"/>
    <x v="66"/>
  </r>
  <r>
    <x v="55"/>
    <n v="0"/>
    <x v="0"/>
    <x v="11"/>
    <s v="ANCILLARY SERVICES"/>
    <x v="8"/>
    <s v="FY 2017 SOY"/>
    <x v="66"/>
  </r>
  <r>
    <x v="55"/>
    <n v="0"/>
    <x v="0"/>
    <x v="9"/>
    <s v="ANCILLARY SERVICES"/>
    <x v="8"/>
    <s v="FY 2017 SOY"/>
    <x v="66"/>
  </r>
  <r>
    <x v="70"/>
    <n v="-197.69"/>
    <x v="0"/>
    <x v="1"/>
    <s v="ANCILLARY SERVICES"/>
    <x v="8"/>
    <s v="FY 2017 SOY"/>
    <x v="66"/>
  </r>
  <r>
    <x v="70"/>
    <n v="-184.59"/>
    <x v="0"/>
    <x v="2"/>
    <s v="ANCILLARY SERVICES"/>
    <x v="8"/>
    <s v="FY 2017 SOY"/>
    <x v="66"/>
  </r>
  <r>
    <x v="70"/>
    <n v="-39.11"/>
    <x v="0"/>
    <x v="7"/>
    <s v="ANCILLARY SERVICES"/>
    <x v="8"/>
    <s v="FY 2017 SOY"/>
    <x v="66"/>
  </r>
  <r>
    <x v="56"/>
    <n v="2877.14"/>
    <x v="0"/>
    <x v="6"/>
    <s v="ANCILLARY SERVICES"/>
    <x v="8"/>
    <s v="FY 2017 SOY"/>
    <x v="66"/>
  </r>
  <r>
    <x v="56"/>
    <n v="3251.56"/>
    <x v="0"/>
    <x v="8"/>
    <s v="ANCILLARY SERVICES"/>
    <x v="8"/>
    <s v="FY 2017 SOY"/>
    <x v="66"/>
  </r>
  <r>
    <x v="57"/>
    <n v="2267.4899999999998"/>
    <x v="0"/>
    <x v="11"/>
    <s v="ANCILLARY SERVICES"/>
    <x v="8"/>
    <s v="FY 2017 SOY"/>
    <x v="66"/>
  </r>
  <r>
    <x v="57"/>
    <n v="2483.06"/>
    <x v="0"/>
    <x v="9"/>
    <s v="ANCILLARY SERVICES"/>
    <x v="8"/>
    <s v="FY 2017 SOY"/>
    <x v="66"/>
  </r>
  <r>
    <x v="58"/>
    <n v="-2333.4499999999998"/>
    <x v="0"/>
    <x v="2"/>
    <s v="ANCILLARY SERVICES"/>
    <x v="8"/>
    <s v="FY 2017 SOY"/>
    <x v="66"/>
  </r>
  <r>
    <x v="58"/>
    <n v="-1965.69"/>
    <x v="0"/>
    <x v="7"/>
    <s v="ANCILLARY SERVICES"/>
    <x v="8"/>
    <s v="FY 2017 SOY"/>
    <x v="66"/>
  </r>
  <r>
    <x v="69"/>
    <n v="-2569.02"/>
    <x v="0"/>
    <x v="0"/>
    <s v="ANCILLARY SERVICES"/>
    <x v="8"/>
    <s v="FY 2017 SOY"/>
    <x v="66"/>
  </r>
  <r>
    <x v="86"/>
    <n v="8276.4"/>
    <x v="0"/>
    <x v="4"/>
    <s v="ANCILLARY SERVICES"/>
    <x v="26"/>
    <s v="FY 2017 SOY"/>
    <x v="66"/>
  </r>
  <r>
    <x v="72"/>
    <n v="2006.4"/>
    <x v="0"/>
    <x v="2"/>
    <s v="ANCILLARY SERVICES"/>
    <x v="26"/>
    <s v="FY 2017 SOY"/>
    <x v="66"/>
  </r>
  <r>
    <x v="72"/>
    <n v="2006.4"/>
    <x v="0"/>
    <x v="7"/>
    <s v="ANCILLARY SERVICES"/>
    <x v="26"/>
    <s v="FY 2017 SOY"/>
    <x v="66"/>
  </r>
  <r>
    <x v="73"/>
    <n v="8025.6"/>
    <x v="0"/>
    <x v="8"/>
    <s v="ANCILLARY SERVICES"/>
    <x v="26"/>
    <s v="FY 2017 SOY"/>
    <x v="66"/>
  </r>
  <r>
    <x v="22"/>
    <n v="256.48"/>
    <x v="0"/>
    <x v="3"/>
    <s v="ANCILLARY SERVICES"/>
    <x v="8"/>
    <s v="FY 2017 SOY"/>
    <x v="67"/>
  </r>
  <r>
    <x v="22"/>
    <n v="0"/>
    <x v="0"/>
    <x v="10"/>
    <s v="ANCILLARY SERVICES"/>
    <x v="8"/>
    <s v="FY 2017 SOY"/>
    <x v="67"/>
  </r>
  <r>
    <x v="23"/>
    <n v="6621.38"/>
    <x v="0"/>
    <x v="3"/>
    <s v="ANCILLARY SERVICES"/>
    <x v="8"/>
    <s v="FY 2017 SOY"/>
    <x v="67"/>
  </r>
  <r>
    <x v="23"/>
    <n v="4146.25"/>
    <x v="0"/>
    <x v="10"/>
    <s v="ANCILLARY SERVICES"/>
    <x v="8"/>
    <s v="FY 2017 SOY"/>
    <x v="67"/>
  </r>
  <r>
    <x v="23"/>
    <n v="0"/>
    <x v="0"/>
    <x v="11"/>
    <s v="ANCILLARY SERVICES"/>
    <x v="8"/>
    <s v="FY 2017 SOY"/>
    <x v="67"/>
  </r>
  <r>
    <x v="24"/>
    <n v="0"/>
    <x v="0"/>
    <x v="4"/>
    <s v="ANCILLARY SERVICES"/>
    <x v="8"/>
    <s v="FY 2017 SOY"/>
    <x v="67"/>
  </r>
  <r>
    <x v="24"/>
    <n v="0"/>
    <x v="0"/>
    <x v="5"/>
    <s v="ANCILLARY SERVICES"/>
    <x v="8"/>
    <s v="FY 2017 SOY"/>
    <x v="67"/>
  </r>
  <r>
    <x v="24"/>
    <n v="-778.81"/>
    <x v="0"/>
    <x v="6"/>
    <s v="ANCILLARY SERVICES"/>
    <x v="8"/>
    <s v="FY 2017 SOY"/>
    <x v="67"/>
  </r>
  <r>
    <x v="13"/>
    <n v="0"/>
    <x v="0"/>
    <x v="4"/>
    <s v="ANCILLARY SERVICES"/>
    <x v="8"/>
    <s v="FY 2017 SOY"/>
    <x v="67"/>
  </r>
  <r>
    <x v="13"/>
    <n v="0"/>
    <x v="0"/>
    <x v="5"/>
    <s v="ANCILLARY SERVICES"/>
    <x v="8"/>
    <s v="FY 2017 SOY"/>
    <x v="67"/>
  </r>
  <r>
    <x v="13"/>
    <n v="0"/>
    <x v="0"/>
    <x v="6"/>
    <s v="ANCILLARY SERVICES"/>
    <x v="8"/>
    <s v="FY 2017 SOY"/>
    <x v="67"/>
  </r>
  <r>
    <x v="13"/>
    <n v="-503.9"/>
    <x v="0"/>
    <x v="8"/>
    <s v="ANCILLARY SERVICES"/>
    <x v="8"/>
    <s v="FY 2017 SOY"/>
    <x v="67"/>
  </r>
  <r>
    <x v="25"/>
    <n v="8226.18"/>
    <x v="0"/>
    <x v="0"/>
    <s v="ANCILLARY SERVICES"/>
    <x v="8"/>
    <s v="FY 2017 SOY"/>
    <x v="67"/>
  </r>
  <r>
    <x v="25"/>
    <n v="8436.61"/>
    <x v="0"/>
    <x v="1"/>
    <s v="ANCILLARY SERVICES"/>
    <x v="8"/>
    <s v="FY 2017 SOY"/>
    <x v="67"/>
  </r>
  <r>
    <x v="25"/>
    <n v="4863.32"/>
    <x v="0"/>
    <x v="2"/>
    <s v="ANCILLARY SERVICES"/>
    <x v="8"/>
    <s v="FY 2017 SOY"/>
    <x v="67"/>
  </r>
  <r>
    <x v="14"/>
    <n v="4229.43"/>
    <x v="0"/>
    <x v="0"/>
    <s v="ANCILLARY SERVICES"/>
    <x v="8"/>
    <s v="FY 2017 SOY"/>
    <x v="67"/>
  </r>
  <r>
    <x v="14"/>
    <n v="5731.2"/>
    <x v="0"/>
    <x v="1"/>
    <s v="ANCILLARY SERVICES"/>
    <x v="8"/>
    <s v="FY 2017 SOY"/>
    <x v="67"/>
  </r>
  <r>
    <x v="14"/>
    <n v="3625.72"/>
    <x v="0"/>
    <x v="2"/>
    <s v="ANCILLARY SERVICES"/>
    <x v="8"/>
    <s v="FY 2017 SOY"/>
    <x v="67"/>
  </r>
  <r>
    <x v="14"/>
    <n v="6533.77"/>
    <x v="0"/>
    <x v="7"/>
    <s v="ANCILLARY SERVICES"/>
    <x v="8"/>
    <s v="FY 2017 SOY"/>
    <x v="67"/>
  </r>
  <r>
    <x v="15"/>
    <n v="-3175.54"/>
    <x v="0"/>
    <x v="3"/>
    <s v="ANCILLARY SERVICES"/>
    <x v="8"/>
    <s v="FY 2017 SOY"/>
    <x v="67"/>
  </r>
  <r>
    <x v="15"/>
    <n v="-4730.95"/>
    <x v="0"/>
    <x v="10"/>
    <s v="ANCILLARY SERVICES"/>
    <x v="8"/>
    <s v="FY 2017 SOY"/>
    <x v="67"/>
  </r>
  <r>
    <x v="15"/>
    <n v="-3846.06"/>
    <x v="0"/>
    <x v="11"/>
    <s v="ANCILLARY SERVICES"/>
    <x v="8"/>
    <s v="FY 2017 SOY"/>
    <x v="67"/>
  </r>
  <r>
    <x v="15"/>
    <n v="-4627.91"/>
    <x v="0"/>
    <x v="9"/>
    <s v="ANCILLARY SERVICES"/>
    <x v="8"/>
    <s v="FY 2017 SOY"/>
    <x v="67"/>
  </r>
  <r>
    <x v="16"/>
    <n v="-2965.61"/>
    <x v="0"/>
    <x v="4"/>
    <s v="ANCILLARY SERVICES"/>
    <x v="8"/>
    <s v="FY 2017 SOY"/>
    <x v="67"/>
  </r>
  <r>
    <x v="33"/>
    <n v="5.07"/>
    <x v="0"/>
    <x v="0"/>
    <s v="ANCILLARY SERVICES"/>
    <x v="8"/>
    <s v="FY 2017 SOY"/>
    <x v="67"/>
  </r>
  <r>
    <x v="34"/>
    <n v="-161.66"/>
    <x v="0"/>
    <x v="4"/>
    <s v="ANCILLARY SERVICES"/>
    <x v="8"/>
    <s v="FY 2017 SOY"/>
    <x v="67"/>
  </r>
  <r>
    <x v="34"/>
    <n v="0"/>
    <x v="0"/>
    <x v="5"/>
    <s v="ANCILLARY SERVICES"/>
    <x v="8"/>
    <s v="FY 2017 SOY"/>
    <x v="67"/>
  </r>
  <r>
    <x v="35"/>
    <n v="-68.56"/>
    <x v="0"/>
    <x v="3"/>
    <s v="ANCILLARY SERVICES"/>
    <x v="8"/>
    <s v="FY 2017 SOY"/>
    <x v="67"/>
  </r>
  <r>
    <x v="35"/>
    <n v="0"/>
    <x v="0"/>
    <x v="10"/>
    <s v="ANCILLARY SERVICES"/>
    <x v="8"/>
    <s v="FY 2017 SOY"/>
    <x v="67"/>
  </r>
  <r>
    <x v="19"/>
    <n v="70762.850000000006"/>
    <x v="0"/>
    <x v="4"/>
    <s v="ANCILLARY SERVICES"/>
    <x v="0"/>
    <s v="FY 2017 SOY"/>
    <x v="67"/>
  </r>
  <r>
    <x v="19"/>
    <n v="84620.160000000003"/>
    <x v="0"/>
    <x v="5"/>
    <s v="ANCILLARY SERVICES"/>
    <x v="0"/>
    <s v="FY 2017 SOY"/>
    <x v="67"/>
  </r>
  <r>
    <x v="50"/>
    <n v="334.43"/>
    <x v="0"/>
    <x v="3"/>
    <s v="ANCILLARY SERVICES"/>
    <x v="0"/>
    <s v="FY 2017 SOY"/>
    <x v="67"/>
  </r>
  <r>
    <x v="50"/>
    <n v="297.36"/>
    <x v="0"/>
    <x v="10"/>
    <s v="ANCILLARY SERVICES"/>
    <x v="0"/>
    <s v="FY 2017 SOY"/>
    <x v="67"/>
  </r>
  <r>
    <x v="0"/>
    <n v="77568.479999999996"/>
    <x v="0"/>
    <x v="5"/>
    <s v="ANCILLARY SERVICES"/>
    <x v="0"/>
    <s v="FY 2017 SOY"/>
    <x v="67"/>
  </r>
  <r>
    <x v="0"/>
    <n v="72638.48"/>
    <x v="0"/>
    <x v="6"/>
    <s v="ANCILLARY SERVICES"/>
    <x v="0"/>
    <s v="FY 2017 SOY"/>
    <x v="67"/>
  </r>
  <r>
    <x v="0"/>
    <n v="78861.14"/>
    <x v="0"/>
    <x v="8"/>
    <s v="ANCILLARY SERVICES"/>
    <x v="0"/>
    <s v="FY 2017 SOY"/>
    <x v="67"/>
  </r>
  <r>
    <x v="20"/>
    <n v="27451.1"/>
    <x v="0"/>
    <x v="3"/>
    <s v="ANCILLARY SERVICES"/>
    <x v="10"/>
    <s v="FY 2017 SOY"/>
    <x v="67"/>
  </r>
  <r>
    <x v="20"/>
    <n v="25933.27"/>
    <x v="0"/>
    <x v="10"/>
    <s v="ANCILLARY SERVICES"/>
    <x v="10"/>
    <s v="FY 2017 SOY"/>
    <x v="67"/>
  </r>
  <r>
    <x v="20"/>
    <n v="21910.41"/>
    <x v="0"/>
    <x v="11"/>
    <s v="ANCILLARY SERVICES"/>
    <x v="10"/>
    <s v="FY 2017 SOY"/>
    <x v="67"/>
  </r>
  <r>
    <x v="21"/>
    <n v="101591.35"/>
    <x v="0"/>
    <x v="4"/>
    <s v="ANCILLARY SERVICES"/>
    <x v="1"/>
    <s v="FY 2017 SOY"/>
    <x v="67"/>
  </r>
  <r>
    <x v="21"/>
    <n v="125172.6"/>
    <x v="0"/>
    <x v="5"/>
    <s v="ANCILLARY SERVICES"/>
    <x v="1"/>
    <s v="FY 2017 SOY"/>
    <x v="67"/>
  </r>
  <r>
    <x v="21"/>
    <n v="100316.65"/>
    <x v="0"/>
    <x v="6"/>
    <s v="ANCILLARY SERVICES"/>
    <x v="1"/>
    <s v="FY 2017 SOY"/>
    <x v="67"/>
  </r>
  <r>
    <x v="12"/>
    <n v="585187.74"/>
    <x v="0"/>
    <x v="3"/>
    <s v="NETWORK"/>
    <x v="7"/>
    <s v="FY 2017 SOY"/>
    <x v="67"/>
  </r>
  <r>
    <x v="12"/>
    <n v="625988"/>
    <x v="0"/>
    <x v="10"/>
    <s v="NETWORK"/>
    <x v="7"/>
    <s v="FY 2017 SOY"/>
    <x v="67"/>
  </r>
  <r>
    <x v="47"/>
    <n v="-45597.07"/>
    <x v="0"/>
    <x v="4"/>
    <s v="NETWORK"/>
    <x v="7"/>
    <s v="FY 2017 SOY"/>
    <x v="67"/>
  </r>
  <r>
    <x v="19"/>
    <n v="620.12"/>
    <x v="0"/>
    <x v="3"/>
    <s v="ANCILLARY SERVICES"/>
    <x v="0"/>
    <s v="FY 2017 SOY"/>
    <x v="68"/>
  </r>
  <r>
    <x v="0"/>
    <n v="568.44000000000005"/>
    <x v="0"/>
    <x v="3"/>
    <s v="ANCILLARY SERVICES"/>
    <x v="0"/>
    <s v="FY 2017 SOY"/>
    <x v="68"/>
  </r>
  <r>
    <x v="0"/>
    <n v="583.83000000000004"/>
    <x v="0"/>
    <x v="10"/>
    <s v="ANCILLARY SERVICES"/>
    <x v="0"/>
    <s v="FY 2017 SOY"/>
    <x v="68"/>
  </r>
  <r>
    <x v="0"/>
    <n v="645.66"/>
    <x v="0"/>
    <x v="11"/>
    <s v="ANCILLARY SERVICES"/>
    <x v="0"/>
    <s v="FY 2017 SOY"/>
    <x v="68"/>
  </r>
  <r>
    <x v="21"/>
    <n v="2193.4499999999998"/>
    <x v="0"/>
    <x v="3"/>
    <s v="ANCILLARY SERVICES"/>
    <x v="1"/>
    <s v="FY 2017 SOY"/>
    <x v="68"/>
  </r>
  <r>
    <x v="21"/>
    <n v="2049.6"/>
    <x v="0"/>
    <x v="10"/>
    <s v="ANCILLARY SERVICES"/>
    <x v="1"/>
    <s v="FY 2017 SOY"/>
    <x v="68"/>
  </r>
  <r>
    <x v="12"/>
    <n v="11079.71"/>
    <x v="0"/>
    <x v="0"/>
    <s v="NETWORK"/>
    <x v="7"/>
    <s v="FY 2017 SOY"/>
    <x v="68"/>
  </r>
  <r>
    <x v="63"/>
    <n v="4199"/>
    <x v="0"/>
    <x v="0"/>
    <s v="OTHER REVENUES &amp; CREDITS"/>
    <x v="12"/>
    <s v="FY 2017 SOY"/>
    <x v="68"/>
  </r>
  <r>
    <x v="0"/>
    <n v="59.23"/>
    <x v="0"/>
    <x v="0"/>
    <s v="ANCILLARY SERVICES"/>
    <x v="0"/>
    <s v="FY 2017 SOY"/>
    <x v="69"/>
  </r>
  <r>
    <x v="0"/>
    <n v="59.84"/>
    <x v="0"/>
    <x v="1"/>
    <s v="ANCILLARY SERVICES"/>
    <x v="0"/>
    <s v="FY 2017 SOY"/>
    <x v="69"/>
  </r>
  <r>
    <x v="21"/>
    <n v="315"/>
    <x v="0"/>
    <x v="0"/>
    <s v="ANCILLARY SERVICES"/>
    <x v="1"/>
    <s v="FY 2017 SOY"/>
    <x v="69"/>
  </r>
  <r>
    <x v="12"/>
    <n v="938.64"/>
    <x v="0"/>
    <x v="4"/>
    <s v="NETWORK"/>
    <x v="7"/>
    <s v="FY 2017 SOY"/>
    <x v="69"/>
  </r>
  <r>
    <x v="0"/>
    <n v="2857.05"/>
    <x v="0"/>
    <x v="0"/>
    <s v="ANCILLARY SERVICES"/>
    <x v="0"/>
    <s v="FY 2017 SOY"/>
    <x v="70"/>
  </r>
  <r>
    <x v="20"/>
    <n v="1026.9000000000001"/>
    <x v="0"/>
    <x v="4"/>
    <s v="ANCILLARY SERVICES"/>
    <x v="10"/>
    <s v="FY 2017 SOY"/>
    <x v="70"/>
  </r>
  <r>
    <x v="0"/>
    <n v="32153.11"/>
    <x v="0"/>
    <x v="4"/>
    <s v="ANCILLARY SERVICES"/>
    <x v="0"/>
    <s v="FY 2017 SOY"/>
    <x v="71"/>
  </r>
  <r>
    <x v="16"/>
    <n v="-2006.35"/>
    <x v="0"/>
    <x v="11"/>
    <s v="ANCILLARY SERVICES"/>
    <x v="8"/>
    <s v="FY 2017 SOY"/>
    <x v="72"/>
  </r>
  <r>
    <x v="16"/>
    <n v="-6945.41"/>
    <x v="0"/>
    <x v="9"/>
    <s v="ANCILLARY SERVICES"/>
    <x v="8"/>
    <s v="FY 2017 SOY"/>
    <x v="72"/>
  </r>
  <r>
    <x v="17"/>
    <n v="88.41"/>
    <x v="0"/>
    <x v="6"/>
    <s v="ANCILLARY SERVICES"/>
    <x v="8"/>
    <s v="FY 2017 SOY"/>
    <x v="72"/>
  </r>
  <r>
    <x v="17"/>
    <n v="207.54"/>
    <x v="0"/>
    <x v="8"/>
    <s v="ANCILLARY SERVICES"/>
    <x v="8"/>
    <s v="FY 2017 SOY"/>
    <x v="72"/>
  </r>
  <r>
    <x v="33"/>
    <n v="507.8"/>
    <x v="0"/>
    <x v="8"/>
    <s v="ANCILLARY SERVICES"/>
    <x v="8"/>
    <s v="FY 2017 SOY"/>
    <x v="72"/>
  </r>
  <r>
    <x v="34"/>
    <n v="-1172.49"/>
    <x v="0"/>
    <x v="9"/>
    <s v="ANCILLARY SERVICES"/>
    <x v="8"/>
    <s v="FY 2017 SOY"/>
    <x v="72"/>
  </r>
  <r>
    <x v="35"/>
    <n v="0"/>
    <x v="0"/>
    <x v="7"/>
    <s v="ANCILLARY SERVICES"/>
    <x v="8"/>
    <s v="FY 2017 SOY"/>
    <x v="72"/>
  </r>
  <r>
    <x v="19"/>
    <n v="30809.919999999998"/>
    <x v="0"/>
    <x v="9"/>
    <s v="ANCILLARY SERVICES"/>
    <x v="0"/>
    <s v="FY 2017 SOY"/>
    <x v="72"/>
  </r>
  <r>
    <x v="36"/>
    <n v="1854.26"/>
    <x v="0"/>
    <x v="3"/>
    <s v="DELIVERY"/>
    <x v="17"/>
    <s v="FY 2017 SOY"/>
    <x v="72"/>
  </r>
  <r>
    <x v="36"/>
    <n v="2905.39"/>
    <x v="0"/>
    <x v="10"/>
    <s v="DELIVERY"/>
    <x v="17"/>
    <s v="FY 2017 SOY"/>
    <x v="72"/>
  </r>
  <r>
    <x v="27"/>
    <n v="272487"/>
    <x v="0"/>
    <x v="0"/>
    <s v="NETWORK"/>
    <x v="11"/>
    <s v="FY 2017 SOY"/>
    <x v="72"/>
  </r>
  <r>
    <x v="27"/>
    <n v="272487"/>
    <x v="0"/>
    <x v="1"/>
    <s v="NETWORK"/>
    <x v="11"/>
    <s v="FY 2017 SOY"/>
    <x v="72"/>
  </r>
  <r>
    <x v="74"/>
    <n v="-2025.04"/>
    <x v="0"/>
    <x v="11"/>
    <s v="NETWORK"/>
    <x v="11"/>
    <s v="FY 2017 SOY"/>
    <x v="72"/>
  </r>
  <r>
    <x v="74"/>
    <n v="-2025.04"/>
    <x v="0"/>
    <x v="9"/>
    <s v="NETWORK"/>
    <x v="11"/>
    <s v="FY 2017 SOY"/>
    <x v="72"/>
  </r>
  <r>
    <x v="31"/>
    <n v="538"/>
    <x v="0"/>
    <x v="1"/>
    <s v="OTHER REVENUES &amp; CREDITS"/>
    <x v="15"/>
    <s v="FY 2017 SOY"/>
    <x v="72"/>
  </r>
  <r>
    <x v="31"/>
    <n v="538"/>
    <x v="0"/>
    <x v="2"/>
    <s v="OTHER REVENUES &amp; CREDITS"/>
    <x v="15"/>
    <s v="FY 2017 SOY"/>
    <x v="72"/>
  </r>
  <r>
    <x v="31"/>
    <n v="538"/>
    <x v="0"/>
    <x v="7"/>
    <s v="OTHER REVENUES &amp; CREDITS"/>
    <x v="15"/>
    <s v="FY 2017 SOY"/>
    <x v="72"/>
  </r>
  <r>
    <x v="19"/>
    <n v="2695.42"/>
    <x v="0"/>
    <x v="11"/>
    <s v="ANCILLARY SERVICES"/>
    <x v="0"/>
    <s v="FY 2017 SOY"/>
    <x v="73"/>
  </r>
  <r>
    <x v="19"/>
    <n v="2506.6999999999998"/>
    <x v="0"/>
    <x v="9"/>
    <s v="ANCILLARY SERVICES"/>
    <x v="0"/>
    <s v="FY 2017 SOY"/>
    <x v="73"/>
  </r>
  <r>
    <x v="21"/>
    <n v="7652.05"/>
    <x v="0"/>
    <x v="9"/>
    <s v="ANCILLARY SERVICES"/>
    <x v="1"/>
    <s v="FY 2017 SOY"/>
    <x v="73"/>
  </r>
  <r>
    <x v="12"/>
    <n v="35180.6"/>
    <x v="0"/>
    <x v="7"/>
    <s v="NETWORK"/>
    <x v="7"/>
    <s v="FY 2017 SOY"/>
    <x v="73"/>
  </r>
  <r>
    <x v="19"/>
    <n v="1481.73"/>
    <x v="0"/>
    <x v="5"/>
    <s v="ANCILLARY SERVICES"/>
    <x v="0"/>
    <s v="FY 2017 SOY"/>
    <x v="74"/>
  </r>
  <r>
    <x v="19"/>
    <n v="1387.55"/>
    <x v="0"/>
    <x v="6"/>
    <s v="ANCILLARY SERVICES"/>
    <x v="0"/>
    <s v="FY 2017 SOY"/>
    <x v="74"/>
  </r>
  <r>
    <x v="19"/>
    <n v="1506.42"/>
    <x v="0"/>
    <x v="8"/>
    <s v="ANCILLARY SERVICES"/>
    <x v="0"/>
    <s v="FY 2017 SOY"/>
    <x v="74"/>
  </r>
  <r>
    <x v="20"/>
    <n v="334.18"/>
    <x v="0"/>
    <x v="11"/>
    <s v="ANCILLARY SERVICES"/>
    <x v="10"/>
    <s v="FY 2017 SOY"/>
    <x v="74"/>
  </r>
  <r>
    <x v="20"/>
    <n v="362.39"/>
    <x v="0"/>
    <x v="9"/>
    <s v="ANCILLARY SERVICES"/>
    <x v="10"/>
    <s v="FY 2017 SOY"/>
    <x v="74"/>
  </r>
  <r>
    <x v="26"/>
    <n v="3612"/>
    <x v="0"/>
    <x v="9"/>
    <s v="ANCILLARY SERVICES"/>
    <x v="1"/>
    <s v="FY 2017 SOY"/>
    <x v="74"/>
  </r>
  <r>
    <x v="21"/>
    <n v="2197.65"/>
    <x v="0"/>
    <x v="6"/>
    <s v="ANCILLARY SERVICES"/>
    <x v="1"/>
    <s v="FY 2017 SOY"/>
    <x v="74"/>
  </r>
  <r>
    <x v="21"/>
    <n v="2108.4"/>
    <x v="0"/>
    <x v="8"/>
    <s v="ANCILLARY SERVICES"/>
    <x v="1"/>
    <s v="FY 2017 SOY"/>
    <x v="74"/>
  </r>
  <r>
    <x v="12"/>
    <n v="7755.45"/>
    <x v="0"/>
    <x v="11"/>
    <s v="NETWORK"/>
    <x v="7"/>
    <s v="FY 2017 SOY"/>
    <x v="74"/>
  </r>
  <r>
    <x v="12"/>
    <n v="9422.7900000000009"/>
    <x v="0"/>
    <x v="9"/>
    <s v="NETWORK"/>
    <x v="7"/>
    <s v="FY 2017 SOY"/>
    <x v="74"/>
  </r>
  <r>
    <x v="28"/>
    <n v="5603"/>
    <x v="0"/>
    <x v="4"/>
    <s v="OTHER REVENUES &amp; CREDITS"/>
    <x v="12"/>
    <s v="FY 2017 SOY"/>
    <x v="74"/>
  </r>
  <r>
    <x v="28"/>
    <n v="5603"/>
    <x v="0"/>
    <x v="5"/>
    <s v="OTHER REVENUES &amp; CREDITS"/>
    <x v="12"/>
    <s v="FY 2017 SOY"/>
    <x v="74"/>
  </r>
  <r>
    <x v="28"/>
    <n v="5603"/>
    <x v="0"/>
    <x v="6"/>
    <s v="OTHER REVENUES &amp; CREDITS"/>
    <x v="12"/>
    <s v="FY 2017 SOY"/>
    <x v="74"/>
  </r>
  <r>
    <x v="28"/>
    <n v="5603"/>
    <x v="0"/>
    <x v="8"/>
    <s v="OTHER REVENUES &amp; CREDITS"/>
    <x v="12"/>
    <s v="FY 2017 SOY"/>
    <x v="74"/>
  </r>
  <r>
    <x v="63"/>
    <n v="608"/>
    <x v="0"/>
    <x v="11"/>
    <s v="OTHER REVENUES &amp; CREDITS"/>
    <x v="12"/>
    <s v="FY 2017 SOY"/>
    <x v="74"/>
  </r>
  <r>
    <x v="63"/>
    <n v="608"/>
    <x v="0"/>
    <x v="9"/>
    <s v="OTHER REVENUES &amp; CREDITS"/>
    <x v="12"/>
    <s v="FY 2017 SOY"/>
    <x v="74"/>
  </r>
  <r>
    <x v="31"/>
    <n v="54"/>
    <x v="0"/>
    <x v="3"/>
    <s v="OTHER REVENUES &amp; CREDITS"/>
    <x v="15"/>
    <s v="FY 2017 SOY"/>
    <x v="74"/>
  </r>
  <r>
    <x v="31"/>
    <n v="54"/>
    <x v="0"/>
    <x v="10"/>
    <s v="OTHER REVENUES &amp; CREDITS"/>
    <x v="15"/>
    <s v="FY 2017 SOY"/>
    <x v="74"/>
  </r>
  <r>
    <x v="66"/>
    <n v="375.03"/>
    <x v="0"/>
    <x v="0"/>
    <s v="ANCILLARY SERVICES"/>
    <x v="25"/>
    <s v="FY 2017 SOY"/>
    <x v="75"/>
  </r>
  <r>
    <x v="66"/>
    <n v="375.03"/>
    <x v="0"/>
    <x v="1"/>
    <s v="ANCILLARY SERVICES"/>
    <x v="25"/>
    <s v="FY 2017 SOY"/>
    <x v="75"/>
  </r>
  <r>
    <x v="67"/>
    <n v="143.04"/>
    <x v="0"/>
    <x v="4"/>
    <s v="ANCILLARY SERVICES"/>
    <x v="25"/>
    <s v="FY 2017 SOY"/>
    <x v="75"/>
  </r>
  <r>
    <x v="67"/>
    <n v="143.04"/>
    <x v="0"/>
    <x v="5"/>
    <s v="ANCILLARY SERVICES"/>
    <x v="25"/>
    <s v="FY 2017 SOY"/>
    <x v="75"/>
  </r>
  <r>
    <x v="67"/>
    <n v="143.04"/>
    <x v="0"/>
    <x v="6"/>
    <s v="ANCILLARY SERVICES"/>
    <x v="25"/>
    <s v="FY 2017 SOY"/>
    <x v="75"/>
  </r>
  <r>
    <x v="23"/>
    <n v="264.10000000000002"/>
    <x v="0"/>
    <x v="8"/>
    <s v="ANCILLARY SERVICES"/>
    <x v="8"/>
    <s v="FY 2017 SOY"/>
    <x v="75"/>
  </r>
  <r>
    <x v="24"/>
    <n v="-445.5"/>
    <x v="0"/>
    <x v="2"/>
    <s v="ANCILLARY SERVICES"/>
    <x v="8"/>
    <s v="FY 2017 SOY"/>
    <x v="75"/>
  </r>
  <r>
    <x v="24"/>
    <n v="-3967.06"/>
    <x v="0"/>
    <x v="7"/>
    <s v="ANCILLARY SERVICES"/>
    <x v="8"/>
    <s v="FY 2017 SOY"/>
    <x v="75"/>
  </r>
  <r>
    <x v="13"/>
    <n v="0"/>
    <x v="0"/>
    <x v="7"/>
    <s v="ANCILLARY SERVICES"/>
    <x v="8"/>
    <s v="FY 2017 SOY"/>
    <x v="75"/>
  </r>
  <r>
    <x v="25"/>
    <n v="5696.09"/>
    <x v="0"/>
    <x v="9"/>
    <s v="ANCILLARY SERVICES"/>
    <x v="8"/>
    <s v="FY 2017 SOY"/>
    <x v="75"/>
  </r>
  <r>
    <x v="16"/>
    <n v="-7586.59"/>
    <x v="0"/>
    <x v="0"/>
    <s v="ANCILLARY SERVICES"/>
    <x v="8"/>
    <s v="FY 2017 SOY"/>
    <x v="75"/>
  </r>
  <r>
    <x v="16"/>
    <n v="-4768.75"/>
    <x v="0"/>
    <x v="1"/>
    <s v="ANCILLARY SERVICES"/>
    <x v="8"/>
    <s v="FY 2017 SOY"/>
    <x v="75"/>
  </r>
  <r>
    <x v="16"/>
    <n v="-1162.6500000000001"/>
    <x v="0"/>
    <x v="2"/>
    <s v="ANCILLARY SERVICES"/>
    <x v="8"/>
    <s v="FY 2017 SOY"/>
    <x v="75"/>
  </r>
  <r>
    <x v="17"/>
    <n v="641.96"/>
    <x v="0"/>
    <x v="3"/>
    <s v="ANCILLARY SERVICES"/>
    <x v="8"/>
    <s v="FY 2017 SOY"/>
    <x v="75"/>
  </r>
  <r>
    <x v="17"/>
    <n v="783.82"/>
    <x v="0"/>
    <x v="10"/>
    <s v="ANCILLARY SERVICES"/>
    <x v="8"/>
    <s v="FY 2017 SOY"/>
    <x v="75"/>
  </r>
  <r>
    <x v="17"/>
    <n v="108.11"/>
    <x v="0"/>
    <x v="11"/>
    <s v="ANCILLARY SERVICES"/>
    <x v="8"/>
    <s v="FY 2017 SOY"/>
    <x v="75"/>
  </r>
  <r>
    <x v="33"/>
    <n v="229.56"/>
    <x v="0"/>
    <x v="3"/>
    <s v="ANCILLARY SERVICES"/>
    <x v="8"/>
    <s v="FY 2017 SOY"/>
    <x v="75"/>
  </r>
  <r>
    <x v="33"/>
    <n v="318.68"/>
    <x v="0"/>
    <x v="10"/>
    <s v="ANCILLARY SERVICES"/>
    <x v="8"/>
    <s v="FY 2017 SOY"/>
    <x v="75"/>
  </r>
  <r>
    <x v="33"/>
    <n v="102.67"/>
    <x v="0"/>
    <x v="11"/>
    <s v="ANCILLARY SERVICES"/>
    <x v="8"/>
    <s v="FY 2017 SOY"/>
    <x v="75"/>
  </r>
  <r>
    <x v="33"/>
    <n v="0"/>
    <x v="0"/>
    <x v="9"/>
    <s v="ANCILLARY SERVICES"/>
    <x v="8"/>
    <s v="FY 2017 SOY"/>
    <x v="75"/>
  </r>
  <r>
    <x v="34"/>
    <n v="-948.26"/>
    <x v="0"/>
    <x v="0"/>
    <s v="ANCILLARY SERVICES"/>
    <x v="8"/>
    <s v="FY 2017 SOY"/>
    <x v="75"/>
  </r>
  <r>
    <x v="34"/>
    <n v="-1149.8499999999999"/>
    <x v="0"/>
    <x v="1"/>
    <s v="ANCILLARY SERVICES"/>
    <x v="8"/>
    <s v="FY 2017 SOY"/>
    <x v="75"/>
  </r>
  <r>
    <x v="34"/>
    <n v="-14.36"/>
    <x v="0"/>
    <x v="2"/>
    <s v="ANCILLARY SERVICES"/>
    <x v="8"/>
    <s v="FY 2017 SOY"/>
    <x v="75"/>
  </r>
  <r>
    <x v="34"/>
    <n v="0"/>
    <x v="0"/>
    <x v="7"/>
    <s v="ANCILLARY SERVICES"/>
    <x v="8"/>
    <s v="FY 2017 SOY"/>
    <x v="75"/>
  </r>
  <r>
    <x v="35"/>
    <n v="-213.46"/>
    <x v="0"/>
    <x v="5"/>
    <s v="ANCILLARY SERVICES"/>
    <x v="8"/>
    <s v="FY 2017 SOY"/>
    <x v="75"/>
  </r>
  <r>
    <x v="35"/>
    <n v="-6.81"/>
    <x v="0"/>
    <x v="6"/>
    <s v="ANCILLARY SERVICES"/>
    <x v="8"/>
    <s v="FY 2017 SOY"/>
    <x v="75"/>
  </r>
  <r>
    <x v="35"/>
    <n v="-12.82"/>
    <x v="0"/>
    <x v="8"/>
    <s v="ANCILLARY SERVICES"/>
    <x v="8"/>
    <s v="FY 2017 SOY"/>
    <x v="75"/>
  </r>
  <r>
    <x v="19"/>
    <n v="44239.58"/>
    <x v="0"/>
    <x v="0"/>
    <s v="ANCILLARY SERVICES"/>
    <x v="0"/>
    <s v="FY 2017 SOY"/>
    <x v="75"/>
  </r>
  <r>
    <x v="19"/>
    <n v="44697.84"/>
    <x v="0"/>
    <x v="1"/>
    <s v="ANCILLARY SERVICES"/>
    <x v="0"/>
    <s v="FY 2017 SOY"/>
    <x v="75"/>
  </r>
  <r>
    <x v="19"/>
    <n v="47246.400000000001"/>
    <x v="0"/>
    <x v="2"/>
    <s v="ANCILLARY SERVICES"/>
    <x v="0"/>
    <s v="FY 2017 SOY"/>
    <x v="75"/>
  </r>
  <r>
    <x v="19"/>
    <n v="36920.78"/>
    <x v="0"/>
    <x v="7"/>
    <s v="ANCILLARY SERVICES"/>
    <x v="0"/>
    <s v="FY 2017 SOY"/>
    <x v="75"/>
  </r>
  <r>
    <x v="50"/>
    <n v="54.44"/>
    <x v="0"/>
    <x v="5"/>
    <s v="ANCILLARY SERVICES"/>
    <x v="0"/>
    <s v="FY 2017 SOY"/>
    <x v="75"/>
  </r>
  <r>
    <x v="50"/>
    <n v="24.1"/>
    <x v="0"/>
    <x v="6"/>
    <s v="ANCILLARY SERVICES"/>
    <x v="0"/>
    <s v="FY 2017 SOY"/>
    <x v="75"/>
  </r>
  <r>
    <x v="50"/>
    <n v="53.51"/>
    <x v="0"/>
    <x v="8"/>
    <s v="ANCILLARY SERVICES"/>
    <x v="0"/>
    <s v="FY 2017 SOY"/>
    <x v="75"/>
  </r>
  <r>
    <x v="0"/>
    <n v="33844.050000000003"/>
    <x v="0"/>
    <x v="7"/>
    <s v="ANCILLARY SERVICES"/>
    <x v="0"/>
    <s v="FY 2017 SOY"/>
    <x v="75"/>
  </r>
  <r>
    <x v="20"/>
    <n v="12283.31"/>
    <x v="0"/>
    <x v="6"/>
    <s v="ANCILLARY SERVICES"/>
    <x v="10"/>
    <s v="FY 2017 SOY"/>
    <x v="75"/>
  </r>
  <r>
    <x v="20"/>
    <n v="9655.73"/>
    <x v="0"/>
    <x v="8"/>
    <s v="ANCILLARY SERVICES"/>
    <x v="10"/>
    <s v="FY 2017 SOY"/>
    <x v="75"/>
  </r>
  <r>
    <x v="26"/>
    <n v="84280"/>
    <x v="0"/>
    <x v="8"/>
    <s v="ANCILLARY SERVICES"/>
    <x v="1"/>
    <s v="FY 2017 SOY"/>
    <x v="75"/>
  </r>
  <r>
    <x v="52"/>
    <n v="6250"/>
    <x v="0"/>
    <x v="0"/>
    <s v="FIBER AND PCS"/>
    <x v="24"/>
    <s v="FY 2017 SOY"/>
    <x v="76"/>
  </r>
  <r>
    <x v="52"/>
    <n v="6250"/>
    <x v="0"/>
    <x v="1"/>
    <s v="FIBER AND PCS"/>
    <x v="24"/>
    <s v="FY 2017 SOY"/>
    <x v="76"/>
  </r>
  <r>
    <x v="52"/>
    <n v="6250"/>
    <x v="0"/>
    <x v="2"/>
    <s v="FIBER AND PCS"/>
    <x v="24"/>
    <s v="FY 2017 SOY"/>
    <x v="76"/>
  </r>
  <r>
    <x v="52"/>
    <n v="6250"/>
    <x v="0"/>
    <x v="7"/>
    <s v="FIBER AND PCS"/>
    <x v="24"/>
    <s v="FY 2017 SOY"/>
    <x v="76"/>
  </r>
  <r>
    <x v="19"/>
    <n v="6422.73"/>
    <x v="0"/>
    <x v="0"/>
    <s v="ANCILLARY SERVICES"/>
    <x v="0"/>
    <s v="FY 2017 SOY"/>
    <x v="77"/>
  </r>
  <r>
    <x v="19"/>
    <n v="6489.26"/>
    <x v="0"/>
    <x v="1"/>
    <s v="ANCILLARY SERVICES"/>
    <x v="0"/>
    <s v="FY 2017 SOY"/>
    <x v="77"/>
  </r>
  <r>
    <x v="0"/>
    <n v="5948.49"/>
    <x v="0"/>
    <x v="1"/>
    <s v="ANCILLARY SERVICES"/>
    <x v="0"/>
    <s v="FY 2017 SOY"/>
    <x v="77"/>
  </r>
  <r>
    <x v="0"/>
    <n v="6287.66"/>
    <x v="0"/>
    <x v="2"/>
    <s v="ANCILLARY SERVICES"/>
    <x v="0"/>
    <s v="FY 2017 SOY"/>
    <x v="77"/>
  </r>
  <r>
    <x v="0"/>
    <n v="4913.5"/>
    <x v="0"/>
    <x v="7"/>
    <s v="ANCILLARY SERVICES"/>
    <x v="0"/>
    <s v="FY 2017 SOY"/>
    <x v="77"/>
  </r>
  <r>
    <x v="20"/>
    <n v="678.71"/>
    <x v="0"/>
    <x v="4"/>
    <s v="ANCILLARY SERVICES"/>
    <x v="10"/>
    <s v="FY 2017 SOY"/>
    <x v="77"/>
  </r>
  <r>
    <x v="20"/>
    <n v="478.99"/>
    <x v="0"/>
    <x v="5"/>
    <s v="ANCILLARY SERVICES"/>
    <x v="10"/>
    <s v="FY 2017 SOY"/>
    <x v="77"/>
  </r>
  <r>
    <x v="20"/>
    <n v="784.86"/>
    <x v="0"/>
    <x v="6"/>
    <s v="ANCILLARY SERVICES"/>
    <x v="10"/>
    <s v="FY 2017 SOY"/>
    <x v="77"/>
  </r>
  <r>
    <x v="20"/>
    <n v="2115.04"/>
    <x v="0"/>
    <x v="8"/>
    <s v="ANCILLARY SERVICES"/>
    <x v="10"/>
    <s v="FY 2017 SOY"/>
    <x v="77"/>
  </r>
  <r>
    <x v="21"/>
    <n v="4596.8999999999996"/>
    <x v="0"/>
    <x v="0"/>
    <s v="ANCILLARY SERVICES"/>
    <x v="1"/>
    <s v="FY 2017 SOY"/>
    <x v="77"/>
  </r>
  <r>
    <x v="21"/>
    <n v="3554.95"/>
    <x v="0"/>
    <x v="1"/>
    <s v="ANCILLARY SERVICES"/>
    <x v="1"/>
    <s v="FY 2017 SOY"/>
    <x v="77"/>
  </r>
  <r>
    <x v="21"/>
    <n v="17536.05"/>
    <x v="0"/>
    <x v="2"/>
    <s v="ANCILLARY SERVICES"/>
    <x v="1"/>
    <s v="FY 2017 SOY"/>
    <x v="77"/>
  </r>
  <r>
    <x v="12"/>
    <n v="29111.57"/>
    <x v="0"/>
    <x v="4"/>
    <s v="NETWORK"/>
    <x v="7"/>
    <s v="FY 2017 SOY"/>
    <x v="77"/>
  </r>
  <r>
    <x v="12"/>
    <n v="18429.169999999998"/>
    <x v="0"/>
    <x v="5"/>
    <s v="NETWORK"/>
    <x v="7"/>
    <s v="FY 2017 SOY"/>
    <x v="77"/>
  </r>
  <r>
    <x v="12"/>
    <n v="45842.17"/>
    <x v="0"/>
    <x v="6"/>
    <s v="NETWORK"/>
    <x v="7"/>
    <s v="FY 2017 SOY"/>
    <x v="77"/>
  </r>
  <r>
    <x v="12"/>
    <n v="85587.55"/>
    <x v="0"/>
    <x v="8"/>
    <s v="NETWORK"/>
    <x v="7"/>
    <s v="FY 2017 SOY"/>
    <x v="77"/>
  </r>
  <r>
    <x v="19"/>
    <n v="72957.45"/>
    <x v="0"/>
    <x v="4"/>
    <s v="ANCILLARY SERVICES"/>
    <x v="0"/>
    <s v="FY 2017 SOY"/>
    <x v="78"/>
  </r>
  <r>
    <x v="19"/>
    <n v="87244.53"/>
    <x v="0"/>
    <x v="5"/>
    <s v="ANCILLARY SERVICES"/>
    <x v="0"/>
    <s v="FY 2017 SOY"/>
    <x v="78"/>
  </r>
  <r>
    <x v="50"/>
    <n v="988.76"/>
    <x v="0"/>
    <x v="3"/>
    <s v="ANCILLARY SERVICES"/>
    <x v="0"/>
    <s v="FY 2017 SOY"/>
    <x v="78"/>
  </r>
  <r>
    <x v="50"/>
    <n v="879.14"/>
    <x v="0"/>
    <x v="10"/>
    <s v="ANCILLARY SERVICES"/>
    <x v="0"/>
    <s v="FY 2017 SOY"/>
    <x v="78"/>
  </r>
  <r>
    <x v="0"/>
    <n v="79974.149999999994"/>
    <x v="0"/>
    <x v="5"/>
    <s v="ANCILLARY SERVICES"/>
    <x v="0"/>
    <s v="FY 2017 SOY"/>
    <x v="78"/>
  </r>
  <r>
    <x v="0"/>
    <n v="74891.259999999995"/>
    <x v="0"/>
    <x v="6"/>
    <s v="ANCILLARY SERVICES"/>
    <x v="0"/>
    <s v="FY 2017 SOY"/>
    <x v="78"/>
  </r>
  <r>
    <x v="0"/>
    <n v="81306.899999999994"/>
    <x v="0"/>
    <x v="8"/>
    <s v="ANCILLARY SERVICES"/>
    <x v="0"/>
    <s v="FY 2017 SOY"/>
    <x v="78"/>
  </r>
  <r>
    <x v="26"/>
    <n v="322672"/>
    <x v="0"/>
    <x v="3"/>
    <s v="ANCILLARY SERVICES"/>
    <x v="1"/>
    <s v="FY 2017 SOY"/>
    <x v="78"/>
  </r>
  <r>
    <x v="26"/>
    <n v="322672"/>
    <x v="0"/>
    <x v="10"/>
    <s v="ANCILLARY SERVICES"/>
    <x v="1"/>
    <s v="FY 2017 SOY"/>
    <x v="78"/>
  </r>
  <r>
    <x v="26"/>
    <n v="322672"/>
    <x v="0"/>
    <x v="11"/>
    <s v="ANCILLARY SERVICES"/>
    <x v="1"/>
    <s v="FY 2017 SOY"/>
    <x v="78"/>
  </r>
  <r>
    <x v="5"/>
    <n v="16660"/>
    <x v="0"/>
    <x v="7"/>
    <s v="NETWORK"/>
    <x v="3"/>
    <s v="FY 2017 SOY"/>
    <x v="78"/>
  </r>
  <r>
    <x v="6"/>
    <n v="81340"/>
    <x v="0"/>
    <x v="7"/>
    <s v="NETWORK"/>
    <x v="3"/>
    <s v="FY 2017 SOY"/>
    <x v="78"/>
  </r>
  <r>
    <x v="7"/>
    <n v="545956.80000000005"/>
    <x v="0"/>
    <x v="7"/>
    <s v="NETWORK"/>
    <x v="3"/>
    <s v="FY 2017 SOY"/>
    <x v="78"/>
  </r>
  <r>
    <x v="63"/>
    <n v="2905"/>
    <x v="0"/>
    <x v="3"/>
    <s v="OTHER REVENUES &amp; CREDITS"/>
    <x v="12"/>
    <s v="FY 2017 SOY"/>
    <x v="78"/>
  </r>
  <r>
    <x v="63"/>
    <n v="2905"/>
    <x v="0"/>
    <x v="10"/>
    <s v="OTHER REVENUES &amp; CREDITS"/>
    <x v="12"/>
    <s v="FY 2017 SOY"/>
    <x v="78"/>
  </r>
  <r>
    <x v="63"/>
    <n v="2905"/>
    <x v="0"/>
    <x v="11"/>
    <s v="OTHER REVENUES &amp; CREDITS"/>
    <x v="12"/>
    <s v="FY 2017 SOY"/>
    <x v="78"/>
  </r>
  <r>
    <x v="19"/>
    <n v="2847.68"/>
    <x v="0"/>
    <x v="4"/>
    <s v="ANCILLARY SERVICES"/>
    <x v="0"/>
    <s v="FY 2017 SOY"/>
    <x v="79"/>
  </r>
  <r>
    <x v="0"/>
    <n v="2610.37"/>
    <x v="0"/>
    <x v="4"/>
    <s v="ANCILLARY SERVICES"/>
    <x v="0"/>
    <s v="FY 2017 SOY"/>
    <x v="79"/>
  </r>
  <r>
    <x v="0"/>
    <n v="3121.55"/>
    <x v="0"/>
    <x v="5"/>
    <s v="ANCILLARY SERVICES"/>
    <x v="0"/>
    <s v="FY 2017 SOY"/>
    <x v="79"/>
  </r>
  <r>
    <x v="0"/>
    <n v="2923.16"/>
    <x v="0"/>
    <x v="6"/>
    <s v="ANCILLARY SERVICES"/>
    <x v="0"/>
    <s v="FY 2017 SOY"/>
    <x v="79"/>
  </r>
  <r>
    <x v="0"/>
    <n v="3173.57"/>
    <x v="0"/>
    <x v="8"/>
    <s v="ANCILLARY SERVICES"/>
    <x v="0"/>
    <s v="FY 2017 SOY"/>
    <x v="79"/>
  </r>
  <r>
    <x v="20"/>
    <n v="498.96"/>
    <x v="0"/>
    <x v="3"/>
    <s v="ANCILLARY SERVICES"/>
    <x v="10"/>
    <s v="FY 2017 SOY"/>
    <x v="79"/>
  </r>
  <r>
    <x v="20"/>
    <n v="493.28"/>
    <x v="0"/>
    <x v="10"/>
    <s v="ANCILLARY SERVICES"/>
    <x v="10"/>
    <s v="FY 2017 SOY"/>
    <x v="79"/>
  </r>
  <r>
    <x v="21"/>
    <n v="6460.3"/>
    <x v="0"/>
    <x v="4"/>
    <s v="ANCILLARY SERVICES"/>
    <x v="1"/>
    <s v="FY 2017 SOY"/>
    <x v="79"/>
  </r>
  <r>
    <x v="21"/>
    <n v="6859.3"/>
    <x v="0"/>
    <x v="5"/>
    <s v="ANCILLARY SERVICES"/>
    <x v="1"/>
    <s v="FY 2017 SOY"/>
    <x v="79"/>
  </r>
  <r>
    <x v="36"/>
    <n v="4814.8999999999996"/>
    <x v="0"/>
    <x v="2"/>
    <s v="DELIVERY"/>
    <x v="17"/>
    <s v="FY 2017 SOY"/>
    <x v="79"/>
  </r>
  <r>
    <x v="36"/>
    <n v="6331.2"/>
    <x v="0"/>
    <x v="7"/>
    <s v="DELIVERY"/>
    <x v="17"/>
    <s v="FY 2017 SOY"/>
    <x v="79"/>
  </r>
  <r>
    <x v="12"/>
    <n v="35152.839999999997"/>
    <x v="0"/>
    <x v="3"/>
    <s v="NETWORK"/>
    <x v="7"/>
    <s v="FY 2017 SOY"/>
    <x v="79"/>
  </r>
  <r>
    <x v="12"/>
    <n v="32215.48"/>
    <x v="0"/>
    <x v="10"/>
    <s v="NETWORK"/>
    <x v="7"/>
    <s v="FY 2017 SOY"/>
    <x v="79"/>
  </r>
  <r>
    <x v="0"/>
    <n v="686.54"/>
    <x v="0"/>
    <x v="0"/>
    <s v="ANCILLARY SERVICES"/>
    <x v="0"/>
    <s v="FY 2017 SOY"/>
    <x v="80"/>
  </r>
  <r>
    <x v="0"/>
    <n v="693.65"/>
    <x v="0"/>
    <x v="1"/>
    <s v="ANCILLARY SERVICES"/>
    <x v="0"/>
    <s v="FY 2017 SOY"/>
    <x v="80"/>
  </r>
  <r>
    <x v="0"/>
    <n v="733.2"/>
    <x v="0"/>
    <x v="2"/>
    <s v="ANCILLARY SERVICES"/>
    <x v="0"/>
    <s v="FY 2017 SOY"/>
    <x v="80"/>
  </r>
  <r>
    <x v="21"/>
    <n v="4067.7"/>
    <x v="0"/>
    <x v="0"/>
    <s v="ANCILLARY SERVICES"/>
    <x v="1"/>
    <s v="FY 2017 SOY"/>
    <x v="80"/>
  </r>
  <r>
    <x v="12"/>
    <n v="13187.74"/>
    <x v="0"/>
    <x v="4"/>
    <s v="NETWORK"/>
    <x v="7"/>
    <s v="FY 2017 SOY"/>
    <x v="80"/>
  </r>
  <r>
    <x v="12"/>
    <n v="18798.73"/>
    <x v="0"/>
    <x v="5"/>
    <s v="NETWORK"/>
    <x v="7"/>
    <s v="FY 2017 SOY"/>
    <x v="80"/>
  </r>
  <r>
    <x v="0"/>
    <n v="7064.72"/>
    <x v="0"/>
    <x v="3"/>
    <s v="ANCILLARY SERVICES"/>
    <x v="0"/>
    <s v="FY 2017 SOY"/>
    <x v="81"/>
  </r>
  <r>
    <x v="0"/>
    <n v="7255.92"/>
    <x v="0"/>
    <x v="10"/>
    <s v="ANCILLARY SERVICES"/>
    <x v="0"/>
    <s v="FY 2017 SOY"/>
    <x v="81"/>
  </r>
  <r>
    <x v="0"/>
    <n v="8024.42"/>
    <x v="0"/>
    <x v="11"/>
    <s v="ANCILLARY SERVICES"/>
    <x v="0"/>
    <s v="FY 2017 SOY"/>
    <x v="81"/>
  </r>
  <r>
    <x v="21"/>
    <n v="41144.949999999997"/>
    <x v="0"/>
    <x v="3"/>
    <s v="ANCILLARY SERVICES"/>
    <x v="1"/>
    <s v="FY 2017 SOY"/>
    <x v="81"/>
  </r>
  <r>
    <x v="12"/>
    <n v="225005.21"/>
    <x v="0"/>
    <x v="0"/>
    <s v="NETWORK"/>
    <x v="7"/>
    <s v="FY 2017 SOY"/>
    <x v="81"/>
  </r>
  <r>
    <x v="0"/>
    <n v="183.01"/>
    <x v="0"/>
    <x v="4"/>
    <s v="ANCILLARY SERVICES"/>
    <x v="0"/>
    <s v="FY 2017 SOY"/>
    <x v="82"/>
  </r>
  <r>
    <x v="0"/>
    <n v="218.85"/>
    <x v="0"/>
    <x v="5"/>
    <s v="ANCILLARY SERVICES"/>
    <x v="0"/>
    <s v="FY 2017 SOY"/>
    <x v="82"/>
  </r>
  <r>
    <x v="0"/>
    <n v="204.94"/>
    <x v="0"/>
    <x v="6"/>
    <s v="ANCILLARY SERVICES"/>
    <x v="0"/>
    <s v="FY 2017 SOY"/>
    <x v="82"/>
  </r>
  <r>
    <x v="26"/>
    <n v="51772"/>
    <x v="0"/>
    <x v="3"/>
    <s v="ANCILLARY SERVICES"/>
    <x v="1"/>
    <s v="FY 2017 SOY"/>
    <x v="82"/>
  </r>
  <r>
    <x v="27"/>
    <n v="266531"/>
    <x v="0"/>
    <x v="6"/>
    <s v="NETWORK"/>
    <x v="11"/>
    <s v="FY 2017 SOY"/>
    <x v="82"/>
  </r>
  <r>
    <x v="27"/>
    <n v="266531"/>
    <x v="0"/>
    <x v="8"/>
    <s v="NETWORK"/>
    <x v="11"/>
    <s v="FY 2017 SOY"/>
    <x v="82"/>
  </r>
  <r>
    <x v="29"/>
    <n v="519"/>
    <x v="0"/>
    <x v="6"/>
    <s v="OTHER REVENUES &amp; CREDITS"/>
    <x v="13"/>
    <s v="FY 2017 SOY"/>
    <x v="82"/>
  </r>
  <r>
    <x v="29"/>
    <n v="519"/>
    <x v="0"/>
    <x v="8"/>
    <s v="OTHER REVENUES &amp; CREDITS"/>
    <x v="13"/>
    <s v="FY 2017 SOY"/>
    <x v="82"/>
  </r>
  <r>
    <x v="0"/>
    <n v="24600.33"/>
    <x v="0"/>
    <x v="0"/>
    <s v="ANCILLARY SERVICES"/>
    <x v="0"/>
    <s v="FY 2017 SOY"/>
    <x v="83"/>
  </r>
  <r>
    <x v="32"/>
    <n v="170"/>
    <x v="0"/>
    <x v="11"/>
    <s v="OTHER REVENUES &amp; CREDITS"/>
    <x v="16"/>
    <s v="FY 2017 SOY"/>
    <x v="290"/>
  </r>
  <r>
    <x v="22"/>
    <n v="0"/>
    <x v="0"/>
    <x v="3"/>
    <s v="ANCILLARY SERVICES"/>
    <x v="8"/>
    <s v="FY 2017 SOY"/>
    <x v="84"/>
  </r>
  <r>
    <x v="22"/>
    <n v="0"/>
    <x v="0"/>
    <x v="10"/>
    <s v="ANCILLARY SERVICES"/>
    <x v="8"/>
    <s v="FY 2017 SOY"/>
    <x v="84"/>
  </r>
  <r>
    <x v="23"/>
    <n v="1256.03"/>
    <x v="0"/>
    <x v="3"/>
    <s v="ANCILLARY SERVICES"/>
    <x v="8"/>
    <s v="FY 2017 SOY"/>
    <x v="84"/>
  </r>
  <r>
    <x v="23"/>
    <n v="0"/>
    <x v="0"/>
    <x v="10"/>
    <s v="ANCILLARY SERVICES"/>
    <x v="8"/>
    <s v="FY 2017 SOY"/>
    <x v="84"/>
  </r>
  <r>
    <x v="23"/>
    <n v="991.55"/>
    <x v="0"/>
    <x v="11"/>
    <s v="ANCILLARY SERVICES"/>
    <x v="8"/>
    <s v="FY 2017 SOY"/>
    <x v="84"/>
  </r>
  <r>
    <x v="24"/>
    <n v="-3978.61"/>
    <x v="0"/>
    <x v="4"/>
    <s v="ANCILLARY SERVICES"/>
    <x v="8"/>
    <s v="FY 2017 SOY"/>
    <x v="84"/>
  </r>
  <r>
    <x v="24"/>
    <n v="-5117.3"/>
    <x v="0"/>
    <x v="5"/>
    <s v="ANCILLARY SERVICES"/>
    <x v="8"/>
    <s v="FY 2017 SOY"/>
    <x v="84"/>
  </r>
  <r>
    <x v="24"/>
    <n v="-2747.49"/>
    <x v="0"/>
    <x v="6"/>
    <s v="ANCILLARY SERVICES"/>
    <x v="8"/>
    <s v="FY 2017 SOY"/>
    <x v="84"/>
  </r>
  <r>
    <x v="13"/>
    <n v="0"/>
    <x v="0"/>
    <x v="4"/>
    <s v="ANCILLARY SERVICES"/>
    <x v="8"/>
    <s v="FY 2017 SOY"/>
    <x v="84"/>
  </r>
  <r>
    <x v="13"/>
    <n v="-2301.77"/>
    <x v="0"/>
    <x v="5"/>
    <s v="ANCILLARY SERVICES"/>
    <x v="8"/>
    <s v="FY 2017 SOY"/>
    <x v="84"/>
  </r>
  <r>
    <x v="13"/>
    <n v="-791.35"/>
    <x v="0"/>
    <x v="6"/>
    <s v="ANCILLARY SERVICES"/>
    <x v="8"/>
    <s v="FY 2017 SOY"/>
    <x v="84"/>
  </r>
  <r>
    <x v="13"/>
    <n v="-805.08"/>
    <x v="0"/>
    <x v="8"/>
    <s v="ANCILLARY SERVICES"/>
    <x v="8"/>
    <s v="FY 2017 SOY"/>
    <x v="84"/>
  </r>
  <r>
    <x v="25"/>
    <n v="19295.41"/>
    <x v="0"/>
    <x v="0"/>
    <s v="ANCILLARY SERVICES"/>
    <x v="8"/>
    <s v="FY 2017 SOY"/>
    <x v="84"/>
  </r>
  <r>
    <x v="25"/>
    <n v="2909.27"/>
    <x v="0"/>
    <x v="1"/>
    <s v="ANCILLARY SERVICES"/>
    <x v="8"/>
    <s v="FY 2017 SOY"/>
    <x v="84"/>
  </r>
  <r>
    <x v="25"/>
    <n v="2253.69"/>
    <x v="0"/>
    <x v="2"/>
    <s v="ANCILLARY SERVICES"/>
    <x v="8"/>
    <s v="FY 2017 SOY"/>
    <x v="84"/>
  </r>
  <r>
    <x v="14"/>
    <n v="15264.52"/>
    <x v="0"/>
    <x v="0"/>
    <s v="ANCILLARY SERVICES"/>
    <x v="8"/>
    <s v="FY 2017 SOY"/>
    <x v="84"/>
  </r>
  <r>
    <x v="14"/>
    <n v="2498.31"/>
    <x v="0"/>
    <x v="1"/>
    <s v="ANCILLARY SERVICES"/>
    <x v="8"/>
    <s v="FY 2017 SOY"/>
    <x v="84"/>
  </r>
  <r>
    <x v="14"/>
    <n v="933.91"/>
    <x v="0"/>
    <x v="2"/>
    <s v="ANCILLARY SERVICES"/>
    <x v="8"/>
    <s v="FY 2017 SOY"/>
    <x v="84"/>
  </r>
  <r>
    <x v="14"/>
    <n v="3547.73"/>
    <x v="0"/>
    <x v="7"/>
    <s v="ANCILLARY SERVICES"/>
    <x v="8"/>
    <s v="FY 2017 SOY"/>
    <x v="84"/>
  </r>
  <r>
    <x v="15"/>
    <n v="-5093.75"/>
    <x v="0"/>
    <x v="3"/>
    <s v="ANCILLARY SERVICES"/>
    <x v="8"/>
    <s v="FY 2017 SOY"/>
    <x v="84"/>
  </r>
  <r>
    <x v="15"/>
    <n v="-4465.3"/>
    <x v="0"/>
    <x v="10"/>
    <s v="ANCILLARY SERVICES"/>
    <x v="8"/>
    <s v="FY 2017 SOY"/>
    <x v="84"/>
  </r>
  <r>
    <x v="15"/>
    <n v="-1399.84"/>
    <x v="0"/>
    <x v="11"/>
    <s v="ANCILLARY SERVICES"/>
    <x v="8"/>
    <s v="FY 2017 SOY"/>
    <x v="84"/>
  </r>
  <r>
    <x v="15"/>
    <n v="-4741.1400000000003"/>
    <x v="0"/>
    <x v="9"/>
    <s v="ANCILLARY SERVICES"/>
    <x v="8"/>
    <s v="FY 2017 SOY"/>
    <x v="84"/>
  </r>
  <r>
    <x v="16"/>
    <n v="-1633.37"/>
    <x v="0"/>
    <x v="4"/>
    <s v="ANCILLARY SERVICES"/>
    <x v="8"/>
    <s v="FY 2017 SOY"/>
    <x v="84"/>
  </r>
  <r>
    <x v="33"/>
    <n v="7931.69"/>
    <x v="0"/>
    <x v="0"/>
    <s v="ANCILLARY SERVICES"/>
    <x v="8"/>
    <s v="FY 2017 SOY"/>
    <x v="84"/>
  </r>
  <r>
    <x v="34"/>
    <n v="0"/>
    <x v="0"/>
    <x v="4"/>
    <s v="ANCILLARY SERVICES"/>
    <x v="8"/>
    <s v="FY 2017 SOY"/>
    <x v="84"/>
  </r>
  <r>
    <x v="35"/>
    <n v="0"/>
    <x v="0"/>
    <x v="3"/>
    <s v="ANCILLARY SERVICES"/>
    <x v="8"/>
    <s v="FY 2017 SOY"/>
    <x v="84"/>
  </r>
  <r>
    <x v="53"/>
    <n v="0"/>
    <x v="0"/>
    <x v="3"/>
    <s v="ANCILLARY SERVICES"/>
    <x v="8"/>
    <s v="FY 2017 SOY"/>
    <x v="84"/>
  </r>
  <r>
    <x v="53"/>
    <n v="0"/>
    <x v="0"/>
    <x v="10"/>
    <s v="ANCILLARY SERVICES"/>
    <x v="8"/>
    <s v="FY 2017 SOY"/>
    <x v="84"/>
  </r>
  <r>
    <x v="53"/>
    <n v="0"/>
    <x v="0"/>
    <x v="11"/>
    <s v="ANCILLARY SERVICES"/>
    <x v="8"/>
    <s v="FY 2017 SOY"/>
    <x v="84"/>
  </r>
  <r>
    <x v="54"/>
    <n v="667.3"/>
    <x v="0"/>
    <x v="0"/>
    <s v="ANCILLARY SERVICES"/>
    <x v="8"/>
    <s v="FY 2017 SOY"/>
    <x v="84"/>
  </r>
  <r>
    <x v="54"/>
    <n v="285.64999999999998"/>
    <x v="0"/>
    <x v="1"/>
    <s v="ANCILLARY SERVICES"/>
    <x v="8"/>
    <s v="FY 2017 SOY"/>
    <x v="84"/>
  </r>
  <r>
    <x v="54"/>
    <n v="0"/>
    <x v="0"/>
    <x v="2"/>
    <s v="ANCILLARY SERVICES"/>
    <x v="8"/>
    <s v="FY 2017 SOY"/>
    <x v="84"/>
  </r>
  <r>
    <x v="55"/>
    <n v="0"/>
    <x v="0"/>
    <x v="5"/>
    <s v="ANCILLARY SERVICES"/>
    <x v="8"/>
    <s v="FY 2017 SOY"/>
    <x v="84"/>
  </r>
  <r>
    <x v="55"/>
    <n v="-101.57"/>
    <x v="0"/>
    <x v="6"/>
    <s v="ANCILLARY SERVICES"/>
    <x v="8"/>
    <s v="FY 2017 SOY"/>
    <x v="84"/>
  </r>
  <r>
    <x v="55"/>
    <n v="-27.97"/>
    <x v="0"/>
    <x v="8"/>
    <s v="ANCILLARY SERVICES"/>
    <x v="8"/>
    <s v="FY 2017 SOY"/>
    <x v="84"/>
  </r>
  <r>
    <x v="70"/>
    <n v="-256.61"/>
    <x v="0"/>
    <x v="10"/>
    <s v="ANCILLARY SERVICES"/>
    <x v="8"/>
    <s v="FY 2017 SOY"/>
    <x v="84"/>
  </r>
  <r>
    <x v="70"/>
    <n v="0"/>
    <x v="0"/>
    <x v="11"/>
    <s v="ANCILLARY SERVICES"/>
    <x v="8"/>
    <s v="FY 2017 SOY"/>
    <x v="84"/>
  </r>
  <r>
    <x v="70"/>
    <n v="-1233.54"/>
    <x v="0"/>
    <x v="9"/>
    <s v="ANCILLARY SERVICES"/>
    <x v="8"/>
    <s v="FY 2017 SOY"/>
    <x v="84"/>
  </r>
  <r>
    <x v="56"/>
    <n v="226.26"/>
    <x v="0"/>
    <x v="1"/>
    <s v="ANCILLARY SERVICES"/>
    <x v="8"/>
    <s v="FY 2017 SOY"/>
    <x v="84"/>
  </r>
  <r>
    <x v="56"/>
    <n v="29.17"/>
    <x v="0"/>
    <x v="2"/>
    <s v="ANCILLARY SERVICES"/>
    <x v="8"/>
    <s v="FY 2017 SOY"/>
    <x v="84"/>
  </r>
  <r>
    <x v="56"/>
    <n v="0"/>
    <x v="0"/>
    <x v="7"/>
    <s v="ANCILLARY SERVICES"/>
    <x v="8"/>
    <s v="FY 2017 SOY"/>
    <x v="84"/>
  </r>
  <r>
    <x v="57"/>
    <n v="0.31"/>
    <x v="0"/>
    <x v="6"/>
    <s v="ANCILLARY SERVICES"/>
    <x v="8"/>
    <s v="FY 2017 SOY"/>
    <x v="84"/>
  </r>
  <r>
    <x v="57"/>
    <n v="0"/>
    <x v="0"/>
    <x v="8"/>
    <s v="ANCILLARY SERVICES"/>
    <x v="8"/>
    <s v="FY 2017 SOY"/>
    <x v="84"/>
  </r>
  <r>
    <x v="58"/>
    <n v="0"/>
    <x v="0"/>
    <x v="11"/>
    <s v="ANCILLARY SERVICES"/>
    <x v="8"/>
    <s v="FY 2017 SOY"/>
    <x v="84"/>
  </r>
  <r>
    <x v="58"/>
    <n v="-81.03"/>
    <x v="0"/>
    <x v="9"/>
    <s v="ANCILLARY SERVICES"/>
    <x v="8"/>
    <s v="FY 2017 SOY"/>
    <x v="84"/>
  </r>
  <r>
    <x v="60"/>
    <n v="0"/>
    <x v="0"/>
    <x v="4"/>
    <s v="ANCILLARY SERVICES"/>
    <x v="8"/>
    <s v="FY 2017 SOY"/>
    <x v="84"/>
  </r>
  <r>
    <x v="19"/>
    <n v="9761.02"/>
    <x v="0"/>
    <x v="4"/>
    <s v="ANCILLARY SERVICES"/>
    <x v="0"/>
    <s v="FY 2017 SOY"/>
    <x v="84"/>
  </r>
  <r>
    <x v="50"/>
    <n v="488.34"/>
    <x v="0"/>
    <x v="3"/>
    <s v="ANCILLARY SERVICES"/>
    <x v="0"/>
    <s v="FY 2017 SOY"/>
    <x v="84"/>
  </r>
  <r>
    <x v="0"/>
    <n v="8947.6"/>
    <x v="0"/>
    <x v="4"/>
    <s v="ANCILLARY SERVICES"/>
    <x v="0"/>
    <s v="FY 2017 SOY"/>
    <x v="84"/>
  </r>
  <r>
    <x v="0"/>
    <n v="10699.78"/>
    <x v="0"/>
    <x v="5"/>
    <s v="ANCILLARY SERVICES"/>
    <x v="0"/>
    <s v="FY 2017 SOY"/>
    <x v="84"/>
  </r>
  <r>
    <x v="0"/>
    <n v="10019.74"/>
    <x v="0"/>
    <x v="6"/>
    <s v="ANCILLARY SERVICES"/>
    <x v="0"/>
    <s v="FY 2017 SOY"/>
    <x v="84"/>
  </r>
  <r>
    <x v="0"/>
    <n v="10878.09"/>
    <x v="0"/>
    <x v="8"/>
    <s v="ANCILLARY SERVICES"/>
    <x v="0"/>
    <s v="FY 2017 SOY"/>
    <x v="84"/>
  </r>
  <r>
    <x v="20"/>
    <n v="3076.21"/>
    <x v="0"/>
    <x v="3"/>
    <s v="ANCILLARY SERVICES"/>
    <x v="10"/>
    <s v="FY 2017 SOY"/>
    <x v="84"/>
  </r>
  <r>
    <x v="20"/>
    <n v="2937.41"/>
    <x v="0"/>
    <x v="10"/>
    <s v="ANCILLARY SERVICES"/>
    <x v="10"/>
    <s v="FY 2017 SOY"/>
    <x v="84"/>
  </r>
  <r>
    <x v="20"/>
    <n v="2585.0300000000002"/>
    <x v="0"/>
    <x v="11"/>
    <s v="ANCILLARY SERVICES"/>
    <x v="10"/>
    <s v="FY 2017 SOY"/>
    <x v="84"/>
  </r>
  <r>
    <x v="26"/>
    <n v="23478"/>
    <x v="0"/>
    <x v="3"/>
    <s v="ANCILLARY SERVICES"/>
    <x v="1"/>
    <s v="FY 2017 SOY"/>
    <x v="84"/>
  </r>
  <r>
    <x v="26"/>
    <n v="23478"/>
    <x v="0"/>
    <x v="10"/>
    <s v="ANCILLARY SERVICES"/>
    <x v="1"/>
    <s v="FY 2017 SOY"/>
    <x v="84"/>
  </r>
  <r>
    <x v="26"/>
    <n v="23478"/>
    <x v="0"/>
    <x v="11"/>
    <s v="ANCILLARY SERVICES"/>
    <x v="1"/>
    <s v="FY 2017 SOY"/>
    <x v="84"/>
  </r>
  <r>
    <x v="27"/>
    <n v="116142"/>
    <x v="0"/>
    <x v="8"/>
    <s v="NETWORK"/>
    <x v="11"/>
    <s v="FY 2017 SOY"/>
    <x v="84"/>
  </r>
  <r>
    <x v="63"/>
    <n v="221"/>
    <x v="0"/>
    <x v="3"/>
    <s v="OTHER REVENUES &amp; CREDITS"/>
    <x v="12"/>
    <s v="FY 2017 SOY"/>
    <x v="84"/>
  </r>
  <r>
    <x v="63"/>
    <n v="221"/>
    <x v="0"/>
    <x v="10"/>
    <s v="OTHER REVENUES &amp; CREDITS"/>
    <x v="12"/>
    <s v="FY 2017 SOY"/>
    <x v="84"/>
  </r>
  <r>
    <x v="0"/>
    <n v="4985.16"/>
    <x v="0"/>
    <x v="4"/>
    <s v="ANCILLARY SERVICES"/>
    <x v="0"/>
    <s v="FY 2017 SOY"/>
    <x v="85"/>
  </r>
  <r>
    <x v="0"/>
    <n v="5961.39"/>
    <x v="0"/>
    <x v="5"/>
    <s v="ANCILLARY SERVICES"/>
    <x v="0"/>
    <s v="FY 2017 SOY"/>
    <x v="85"/>
  </r>
  <r>
    <x v="0"/>
    <n v="5582.51"/>
    <x v="0"/>
    <x v="6"/>
    <s v="ANCILLARY SERVICES"/>
    <x v="0"/>
    <s v="FY 2017 SOY"/>
    <x v="85"/>
  </r>
  <r>
    <x v="21"/>
    <n v="21399.7"/>
    <x v="0"/>
    <x v="4"/>
    <s v="ANCILLARY SERVICES"/>
    <x v="1"/>
    <s v="FY 2017 SOY"/>
    <x v="85"/>
  </r>
  <r>
    <x v="21"/>
    <n v="28597.8"/>
    <x v="0"/>
    <x v="5"/>
    <s v="ANCILLARY SERVICES"/>
    <x v="1"/>
    <s v="FY 2017 SOY"/>
    <x v="85"/>
  </r>
  <r>
    <x v="12"/>
    <n v="147837.62"/>
    <x v="0"/>
    <x v="3"/>
    <s v="NETWORK"/>
    <x v="7"/>
    <s v="FY 2017 SOY"/>
    <x v="85"/>
  </r>
  <r>
    <x v="0"/>
    <n v="7265.17"/>
    <x v="0"/>
    <x v="0"/>
    <s v="ANCILLARY SERVICES"/>
    <x v="0"/>
    <s v="FY 2017 SOY"/>
    <x v="86"/>
  </r>
  <r>
    <x v="0"/>
    <n v="7340.43"/>
    <x v="0"/>
    <x v="1"/>
    <s v="ANCILLARY SERVICES"/>
    <x v="0"/>
    <s v="FY 2017 SOY"/>
    <x v="86"/>
  </r>
  <r>
    <x v="20"/>
    <n v="2571.62"/>
    <x v="0"/>
    <x v="4"/>
    <s v="ANCILLARY SERVICES"/>
    <x v="10"/>
    <s v="FY 2017 SOY"/>
    <x v="86"/>
  </r>
  <r>
    <x v="20"/>
    <n v="3484.87"/>
    <x v="0"/>
    <x v="5"/>
    <s v="ANCILLARY SERVICES"/>
    <x v="10"/>
    <s v="FY 2017 SOY"/>
    <x v="86"/>
  </r>
  <r>
    <x v="21"/>
    <n v="17172.05"/>
    <x v="0"/>
    <x v="0"/>
    <s v="ANCILLARY SERVICES"/>
    <x v="1"/>
    <s v="FY 2017 SOY"/>
    <x v="86"/>
  </r>
  <r>
    <x v="12"/>
    <n v="65942.149999999994"/>
    <x v="0"/>
    <x v="4"/>
    <s v="NETWORK"/>
    <x v="7"/>
    <s v="FY 2017 SOY"/>
    <x v="86"/>
  </r>
  <r>
    <x v="23"/>
    <n v="2842.55"/>
    <x v="0"/>
    <x v="3"/>
    <s v="ANCILLARY SERVICES"/>
    <x v="8"/>
    <s v="FY 2017 SOY"/>
    <x v="87"/>
  </r>
  <r>
    <x v="24"/>
    <n v="-3876.47"/>
    <x v="0"/>
    <x v="4"/>
    <s v="ANCILLARY SERVICES"/>
    <x v="8"/>
    <s v="FY 2017 SOY"/>
    <x v="87"/>
  </r>
  <r>
    <x v="13"/>
    <n v="-3894.19"/>
    <x v="0"/>
    <x v="4"/>
    <s v="ANCILLARY SERVICES"/>
    <x v="8"/>
    <s v="FY 2017 SOY"/>
    <x v="87"/>
  </r>
  <r>
    <x v="13"/>
    <n v="-1560.57"/>
    <x v="0"/>
    <x v="5"/>
    <s v="ANCILLARY SERVICES"/>
    <x v="8"/>
    <s v="FY 2017 SOY"/>
    <x v="87"/>
  </r>
  <r>
    <x v="25"/>
    <n v="14303.43"/>
    <x v="0"/>
    <x v="0"/>
    <s v="ANCILLARY SERVICES"/>
    <x v="8"/>
    <s v="FY 2017 SOY"/>
    <x v="87"/>
  </r>
  <r>
    <x v="14"/>
    <n v="8971.85"/>
    <x v="0"/>
    <x v="0"/>
    <s v="ANCILLARY SERVICES"/>
    <x v="8"/>
    <s v="FY 2017 SOY"/>
    <x v="87"/>
  </r>
  <r>
    <x v="14"/>
    <n v="5305.44"/>
    <x v="0"/>
    <x v="1"/>
    <s v="ANCILLARY SERVICES"/>
    <x v="8"/>
    <s v="FY 2017 SOY"/>
    <x v="87"/>
  </r>
  <r>
    <x v="15"/>
    <n v="-7374.77"/>
    <x v="0"/>
    <x v="3"/>
    <s v="ANCILLARY SERVICES"/>
    <x v="8"/>
    <s v="FY 2017 SOY"/>
    <x v="87"/>
  </r>
  <r>
    <x v="15"/>
    <n v="-4285.2"/>
    <x v="0"/>
    <x v="10"/>
    <s v="ANCILLARY SERVICES"/>
    <x v="8"/>
    <s v="FY 2017 SOY"/>
    <x v="87"/>
  </r>
  <r>
    <x v="0"/>
    <n v="20122.22"/>
    <x v="0"/>
    <x v="4"/>
    <s v="ANCILLARY SERVICES"/>
    <x v="0"/>
    <s v="FY 2017 SOY"/>
    <x v="87"/>
  </r>
  <r>
    <x v="0"/>
    <n v="24062.7"/>
    <x v="0"/>
    <x v="5"/>
    <s v="ANCILLARY SERVICES"/>
    <x v="0"/>
    <s v="FY 2017 SOY"/>
    <x v="87"/>
  </r>
  <r>
    <x v="20"/>
    <n v="10203.67"/>
    <x v="0"/>
    <x v="3"/>
    <s v="ANCILLARY SERVICES"/>
    <x v="10"/>
    <s v="FY 2017 SOY"/>
    <x v="87"/>
  </r>
  <r>
    <x v="21"/>
    <n v="44600.5"/>
    <x v="0"/>
    <x v="4"/>
    <s v="ANCILLARY SERVICES"/>
    <x v="1"/>
    <s v="FY 2017 SOY"/>
    <x v="87"/>
  </r>
  <r>
    <x v="27"/>
    <n v="687918"/>
    <x v="0"/>
    <x v="0"/>
    <s v="NETWORK"/>
    <x v="11"/>
    <s v="FY 2017 SOY"/>
    <x v="88"/>
  </r>
  <r>
    <x v="27"/>
    <n v="687918"/>
    <x v="0"/>
    <x v="1"/>
    <s v="NETWORK"/>
    <x v="11"/>
    <s v="FY 2017 SOY"/>
    <x v="88"/>
  </r>
  <r>
    <x v="27"/>
    <n v="687918"/>
    <x v="0"/>
    <x v="2"/>
    <s v="NETWORK"/>
    <x v="11"/>
    <s v="FY 2017 SOY"/>
    <x v="88"/>
  </r>
  <r>
    <x v="19"/>
    <n v="20199.560000000001"/>
    <x v="0"/>
    <x v="9"/>
    <s v="ANCILLARY SERVICES"/>
    <x v="0"/>
    <s v="FY 2017 SOY"/>
    <x v="90"/>
  </r>
  <r>
    <x v="36"/>
    <n v="2447.9299999999998"/>
    <x v="0"/>
    <x v="3"/>
    <s v="DELIVERY"/>
    <x v="17"/>
    <s v="FY 2017 SOY"/>
    <x v="90"/>
  </r>
  <r>
    <x v="36"/>
    <n v="2737.05"/>
    <x v="0"/>
    <x v="10"/>
    <s v="DELIVERY"/>
    <x v="17"/>
    <s v="FY 2017 SOY"/>
    <x v="90"/>
  </r>
  <r>
    <x v="19"/>
    <n v="2425.67"/>
    <x v="0"/>
    <x v="2"/>
    <s v="ANCILLARY SERVICES"/>
    <x v="0"/>
    <s v="FY 2017 SOY"/>
    <x v="91"/>
  </r>
  <r>
    <x v="19"/>
    <n v="1895.55"/>
    <x v="0"/>
    <x v="7"/>
    <s v="ANCILLARY SERVICES"/>
    <x v="0"/>
    <s v="FY 2017 SOY"/>
    <x v="91"/>
  </r>
  <r>
    <x v="21"/>
    <n v="1934.1"/>
    <x v="0"/>
    <x v="7"/>
    <s v="ANCILLARY SERVICES"/>
    <x v="1"/>
    <s v="FY 2017 SOY"/>
    <x v="91"/>
  </r>
  <r>
    <x v="19"/>
    <n v="20431.259999999998"/>
    <x v="0"/>
    <x v="11"/>
    <s v="ANCILLARY SERVICES"/>
    <x v="0"/>
    <s v="FY 2017 SOY"/>
    <x v="92"/>
  </r>
  <r>
    <x v="19"/>
    <n v="19000.810000000001"/>
    <x v="0"/>
    <x v="9"/>
    <s v="ANCILLARY SERVICES"/>
    <x v="0"/>
    <s v="FY 2017 SOY"/>
    <x v="92"/>
  </r>
  <r>
    <x v="20"/>
    <n v="5196.51"/>
    <x v="0"/>
    <x v="7"/>
    <s v="ANCILLARY SERVICES"/>
    <x v="10"/>
    <s v="FY 2017 SOY"/>
    <x v="92"/>
  </r>
  <r>
    <x v="21"/>
    <n v="22777.3"/>
    <x v="0"/>
    <x v="9"/>
    <s v="ANCILLARY SERVICES"/>
    <x v="1"/>
    <s v="FY 2017 SOY"/>
    <x v="92"/>
  </r>
  <r>
    <x v="36"/>
    <n v="4052.89"/>
    <x v="0"/>
    <x v="3"/>
    <s v="DELIVERY"/>
    <x v="17"/>
    <s v="FY 2017 SOY"/>
    <x v="92"/>
  </r>
  <r>
    <x v="12"/>
    <n v="96363.64"/>
    <x v="0"/>
    <x v="7"/>
    <s v="NETWORK"/>
    <x v="7"/>
    <s v="FY 2017 SOY"/>
    <x v="92"/>
  </r>
  <r>
    <x v="52"/>
    <n v="32035"/>
    <x v="0"/>
    <x v="11"/>
    <s v="FIBER AND PCS"/>
    <x v="24"/>
    <s v="FY 2017 SOY"/>
    <x v="93"/>
  </r>
  <r>
    <x v="52"/>
    <n v="32035"/>
    <x v="0"/>
    <x v="9"/>
    <s v="FIBER AND PCS"/>
    <x v="24"/>
    <s v="FY 2017 SOY"/>
    <x v="93"/>
  </r>
  <r>
    <x v="53"/>
    <n v="59.76"/>
    <x v="0"/>
    <x v="6"/>
    <s v="ANCILLARY SERVICES"/>
    <x v="8"/>
    <s v="FY 2017 SOY"/>
    <x v="94"/>
  </r>
  <r>
    <x v="53"/>
    <n v="74.11"/>
    <x v="0"/>
    <x v="8"/>
    <s v="ANCILLARY SERVICES"/>
    <x v="8"/>
    <s v="FY 2017 SOY"/>
    <x v="94"/>
  </r>
  <r>
    <x v="54"/>
    <n v="46.86"/>
    <x v="0"/>
    <x v="11"/>
    <s v="ANCILLARY SERVICES"/>
    <x v="8"/>
    <s v="FY 2017 SOY"/>
    <x v="94"/>
  </r>
  <r>
    <x v="54"/>
    <n v="0"/>
    <x v="0"/>
    <x v="9"/>
    <s v="ANCILLARY SERVICES"/>
    <x v="8"/>
    <s v="FY 2017 SOY"/>
    <x v="94"/>
  </r>
  <r>
    <x v="55"/>
    <n v="-44.38"/>
    <x v="0"/>
    <x v="2"/>
    <s v="ANCILLARY SERVICES"/>
    <x v="8"/>
    <s v="FY 2017 SOY"/>
    <x v="94"/>
  </r>
  <r>
    <x v="55"/>
    <n v="-113.12"/>
    <x v="0"/>
    <x v="7"/>
    <s v="ANCILLARY SERVICES"/>
    <x v="8"/>
    <s v="FY 2017 SOY"/>
    <x v="94"/>
  </r>
  <r>
    <x v="70"/>
    <n v="0"/>
    <x v="0"/>
    <x v="8"/>
    <s v="ANCILLARY SERVICES"/>
    <x v="8"/>
    <s v="FY 2017 SOY"/>
    <x v="94"/>
  </r>
  <r>
    <x v="56"/>
    <n v="0"/>
    <x v="0"/>
    <x v="9"/>
    <s v="ANCILLARY SERVICES"/>
    <x v="8"/>
    <s v="FY 2017 SOY"/>
    <x v="94"/>
  </r>
  <r>
    <x v="57"/>
    <n v="0"/>
    <x v="0"/>
    <x v="7"/>
    <s v="ANCILLARY SERVICES"/>
    <x v="8"/>
    <s v="FY 2017 SOY"/>
    <x v="94"/>
  </r>
  <r>
    <x v="19"/>
    <n v="306.66000000000003"/>
    <x v="0"/>
    <x v="0"/>
    <s v="ANCILLARY SERVICES"/>
    <x v="0"/>
    <s v="FY 2017 SOY"/>
    <x v="94"/>
  </r>
  <r>
    <x v="19"/>
    <n v="309.83999999999997"/>
    <x v="0"/>
    <x v="1"/>
    <s v="ANCILLARY SERVICES"/>
    <x v="0"/>
    <s v="FY 2017 SOY"/>
    <x v="94"/>
  </r>
  <r>
    <x v="19"/>
    <n v="327.51"/>
    <x v="0"/>
    <x v="2"/>
    <s v="ANCILLARY SERVICES"/>
    <x v="0"/>
    <s v="FY 2017 SOY"/>
    <x v="94"/>
  </r>
  <r>
    <x v="0"/>
    <n v="300.22000000000003"/>
    <x v="0"/>
    <x v="2"/>
    <s v="ANCILLARY SERVICES"/>
    <x v="0"/>
    <s v="FY 2017 SOY"/>
    <x v="94"/>
  </r>
  <r>
    <x v="0"/>
    <n v="234.6"/>
    <x v="0"/>
    <x v="7"/>
    <s v="ANCILLARY SERVICES"/>
    <x v="0"/>
    <s v="FY 2017 SOY"/>
    <x v="94"/>
  </r>
  <r>
    <x v="26"/>
    <n v="1204"/>
    <x v="0"/>
    <x v="5"/>
    <s v="ANCILLARY SERVICES"/>
    <x v="1"/>
    <s v="FY 2017 SOY"/>
    <x v="94"/>
  </r>
  <r>
    <x v="26"/>
    <n v="1204"/>
    <x v="0"/>
    <x v="6"/>
    <s v="ANCILLARY SERVICES"/>
    <x v="1"/>
    <s v="FY 2017 SOY"/>
    <x v="94"/>
  </r>
  <r>
    <x v="26"/>
    <n v="1204"/>
    <x v="0"/>
    <x v="8"/>
    <s v="ANCILLARY SERVICES"/>
    <x v="1"/>
    <s v="FY 2017 SOY"/>
    <x v="94"/>
  </r>
  <r>
    <x v="74"/>
    <n v="-667.07"/>
    <x v="0"/>
    <x v="0"/>
    <s v="NETWORK"/>
    <x v="11"/>
    <s v="FY 2017 SOY"/>
    <x v="94"/>
  </r>
  <r>
    <x v="28"/>
    <n v="273"/>
    <x v="0"/>
    <x v="0"/>
    <s v="OTHER REVENUES &amp; CREDITS"/>
    <x v="12"/>
    <s v="FY 2017 SOY"/>
    <x v="94"/>
  </r>
  <r>
    <x v="28"/>
    <n v="273"/>
    <x v="0"/>
    <x v="1"/>
    <s v="OTHER REVENUES &amp; CREDITS"/>
    <x v="12"/>
    <s v="FY 2017 SOY"/>
    <x v="94"/>
  </r>
  <r>
    <x v="31"/>
    <n v="3792"/>
    <x v="0"/>
    <x v="4"/>
    <s v="OTHER REVENUES &amp; CREDITS"/>
    <x v="15"/>
    <s v="FY 2017 SOY"/>
    <x v="94"/>
  </r>
  <r>
    <x v="19"/>
    <n v="10501.5"/>
    <x v="0"/>
    <x v="3"/>
    <s v="ANCILLARY SERVICES"/>
    <x v="0"/>
    <s v="FY 2017 SOY"/>
    <x v="95"/>
  </r>
  <r>
    <x v="19"/>
    <n v="10785.71"/>
    <x v="0"/>
    <x v="10"/>
    <s v="ANCILLARY SERVICES"/>
    <x v="0"/>
    <s v="FY 2017 SOY"/>
    <x v="95"/>
  </r>
  <r>
    <x v="19"/>
    <n v="11928.06"/>
    <x v="0"/>
    <x v="11"/>
    <s v="ANCILLARY SERVICES"/>
    <x v="0"/>
    <s v="FY 2017 SOY"/>
    <x v="95"/>
  </r>
  <r>
    <x v="0"/>
    <n v="10934.05"/>
    <x v="0"/>
    <x v="11"/>
    <s v="ANCILLARY SERVICES"/>
    <x v="0"/>
    <s v="FY 2017 SOY"/>
    <x v="95"/>
  </r>
  <r>
    <x v="0"/>
    <n v="10168.530000000001"/>
    <x v="0"/>
    <x v="9"/>
    <s v="ANCILLARY SERVICES"/>
    <x v="0"/>
    <s v="FY 2017 SOY"/>
    <x v="95"/>
  </r>
  <r>
    <x v="20"/>
    <n v="5260.29"/>
    <x v="0"/>
    <x v="0"/>
    <s v="ANCILLARY SERVICES"/>
    <x v="10"/>
    <s v="FY 2017 SOY"/>
    <x v="95"/>
  </r>
  <r>
    <x v="20"/>
    <n v="3937.52"/>
    <x v="0"/>
    <x v="1"/>
    <s v="ANCILLARY SERVICES"/>
    <x v="10"/>
    <s v="FY 2017 SOY"/>
    <x v="95"/>
  </r>
  <r>
    <x v="20"/>
    <n v="3773.69"/>
    <x v="0"/>
    <x v="2"/>
    <s v="ANCILLARY SERVICES"/>
    <x v="10"/>
    <s v="FY 2017 SOY"/>
    <x v="95"/>
  </r>
  <r>
    <x v="20"/>
    <n v="3187.3"/>
    <x v="0"/>
    <x v="7"/>
    <s v="ANCILLARY SERVICES"/>
    <x v="10"/>
    <s v="FY 2017 SOY"/>
    <x v="95"/>
  </r>
  <r>
    <x v="21"/>
    <n v="18218.2"/>
    <x v="0"/>
    <x v="3"/>
    <s v="ANCILLARY SERVICES"/>
    <x v="1"/>
    <s v="FY 2017 SOY"/>
    <x v="95"/>
  </r>
  <r>
    <x v="21"/>
    <n v="29194.2"/>
    <x v="0"/>
    <x v="10"/>
    <s v="ANCILLARY SERVICES"/>
    <x v="1"/>
    <s v="FY 2017 SOY"/>
    <x v="95"/>
  </r>
  <r>
    <x v="21"/>
    <n v="19943.349999999999"/>
    <x v="0"/>
    <x v="11"/>
    <s v="ANCILLARY SERVICES"/>
    <x v="1"/>
    <s v="FY 2017 SOY"/>
    <x v="95"/>
  </r>
  <r>
    <x v="21"/>
    <n v="19357.8"/>
    <x v="0"/>
    <x v="9"/>
    <s v="ANCILLARY SERVICES"/>
    <x v="1"/>
    <s v="FY 2017 SOY"/>
    <x v="95"/>
  </r>
  <r>
    <x v="12"/>
    <n v="168138.85"/>
    <x v="0"/>
    <x v="0"/>
    <s v="NETWORK"/>
    <x v="7"/>
    <s v="FY 2017 SOY"/>
    <x v="95"/>
  </r>
  <r>
    <x v="12"/>
    <n v="91038.92"/>
    <x v="0"/>
    <x v="1"/>
    <s v="NETWORK"/>
    <x v="7"/>
    <s v="FY 2017 SOY"/>
    <x v="95"/>
  </r>
  <r>
    <x v="12"/>
    <n v="89978.84"/>
    <x v="0"/>
    <x v="2"/>
    <s v="NETWORK"/>
    <x v="7"/>
    <s v="FY 2017 SOY"/>
    <x v="95"/>
  </r>
  <r>
    <x v="19"/>
    <n v="9068.75"/>
    <x v="0"/>
    <x v="0"/>
    <s v="ANCILLARY SERVICES"/>
    <x v="0"/>
    <s v="FY 2017 SOY"/>
    <x v="96"/>
  </r>
  <r>
    <x v="19"/>
    <n v="9162.7000000000007"/>
    <x v="0"/>
    <x v="1"/>
    <s v="ANCILLARY SERVICES"/>
    <x v="0"/>
    <s v="FY 2017 SOY"/>
    <x v="96"/>
  </r>
  <r>
    <x v="0"/>
    <n v="8399.14"/>
    <x v="0"/>
    <x v="1"/>
    <s v="ANCILLARY SERVICES"/>
    <x v="0"/>
    <s v="FY 2017 SOY"/>
    <x v="96"/>
  </r>
  <r>
    <x v="0"/>
    <n v="8878.0400000000009"/>
    <x v="0"/>
    <x v="2"/>
    <s v="ANCILLARY SERVICES"/>
    <x v="0"/>
    <s v="FY 2017 SOY"/>
    <x v="96"/>
  </r>
  <r>
    <x v="0"/>
    <n v="6937.76"/>
    <x v="0"/>
    <x v="7"/>
    <s v="ANCILLARY SERVICES"/>
    <x v="0"/>
    <s v="FY 2017 SOY"/>
    <x v="96"/>
  </r>
  <r>
    <x v="20"/>
    <n v="3452.46"/>
    <x v="0"/>
    <x v="4"/>
    <s v="ANCILLARY SERVICES"/>
    <x v="10"/>
    <s v="FY 2017 SOY"/>
    <x v="96"/>
  </r>
  <r>
    <x v="20"/>
    <n v="5560.63"/>
    <x v="0"/>
    <x v="5"/>
    <s v="ANCILLARY SERVICES"/>
    <x v="10"/>
    <s v="FY 2017 SOY"/>
    <x v="96"/>
  </r>
  <r>
    <x v="20"/>
    <n v="3697.57"/>
    <x v="0"/>
    <x v="6"/>
    <s v="ANCILLARY SERVICES"/>
    <x v="10"/>
    <s v="FY 2017 SOY"/>
    <x v="96"/>
  </r>
  <r>
    <x v="20"/>
    <n v="3961.53"/>
    <x v="0"/>
    <x v="8"/>
    <s v="ANCILLARY SERVICES"/>
    <x v="10"/>
    <s v="FY 2017 SOY"/>
    <x v="96"/>
  </r>
  <r>
    <x v="21"/>
    <n v="27101.9"/>
    <x v="0"/>
    <x v="0"/>
    <s v="ANCILLARY SERVICES"/>
    <x v="1"/>
    <s v="FY 2017 SOY"/>
    <x v="96"/>
  </r>
  <r>
    <x v="21"/>
    <n v="21014"/>
    <x v="0"/>
    <x v="1"/>
    <s v="ANCILLARY SERVICES"/>
    <x v="1"/>
    <s v="FY 2017 SOY"/>
    <x v="96"/>
  </r>
  <r>
    <x v="21"/>
    <n v="13322.75"/>
    <x v="0"/>
    <x v="2"/>
    <s v="ANCILLARY SERVICES"/>
    <x v="1"/>
    <s v="FY 2017 SOY"/>
    <x v="96"/>
  </r>
  <r>
    <x v="12"/>
    <n v="87024.13"/>
    <x v="0"/>
    <x v="4"/>
    <s v="NETWORK"/>
    <x v="7"/>
    <s v="FY 2017 SOY"/>
    <x v="96"/>
  </r>
  <r>
    <x v="12"/>
    <n v="127857.36"/>
    <x v="0"/>
    <x v="5"/>
    <s v="NETWORK"/>
    <x v="7"/>
    <s v="FY 2017 SOY"/>
    <x v="96"/>
  </r>
  <r>
    <x v="12"/>
    <n v="77993.460000000006"/>
    <x v="0"/>
    <x v="6"/>
    <s v="NETWORK"/>
    <x v="7"/>
    <s v="FY 2017 SOY"/>
    <x v="96"/>
  </r>
  <r>
    <x v="47"/>
    <n v="-5181.3999999999996"/>
    <x v="0"/>
    <x v="0"/>
    <s v="NETWORK"/>
    <x v="7"/>
    <s v="FY 2017 SOY"/>
    <x v="96"/>
  </r>
  <r>
    <x v="19"/>
    <n v="2927.29"/>
    <x v="0"/>
    <x v="3"/>
    <s v="ANCILLARY SERVICES"/>
    <x v="0"/>
    <s v="FY 2017 SOY"/>
    <x v="97"/>
  </r>
  <r>
    <x v="19"/>
    <n v="3006.51"/>
    <x v="0"/>
    <x v="10"/>
    <s v="ANCILLARY SERVICES"/>
    <x v="0"/>
    <s v="FY 2017 SOY"/>
    <x v="97"/>
  </r>
  <r>
    <x v="0"/>
    <n v="2755.97"/>
    <x v="0"/>
    <x v="10"/>
    <s v="ANCILLARY SERVICES"/>
    <x v="0"/>
    <s v="FY 2017 SOY"/>
    <x v="97"/>
  </r>
  <r>
    <x v="0"/>
    <n v="3047.87"/>
    <x v="0"/>
    <x v="11"/>
    <s v="ANCILLARY SERVICES"/>
    <x v="0"/>
    <s v="FY 2017 SOY"/>
    <x v="97"/>
  </r>
  <r>
    <x v="0"/>
    <n v="2834.47"/>
    <x v="0"/>
    <x v="9"/>
    <s v="ANCILLARY SERVICES"/>
    <x v="0"/>
    <s v="FY 2017 SOY"/>
    <x v="97"/>
  </r>
  <r>
    <x v="21"/>
    <n v="13516.3"/>
    <x v="0"/>
    <x v="3"/>
    <s v="ANCILLARY SERVICES"/>
    <x v="1"/>
    <s v="FY 2017 SOY"/>
    <x v="97"/>
  </r>
  <r>
    <x v="21"/>
    <n v="14153.65"/>
    <x v="0"/>
    <x v="10"/>
    <s v="ANCILLARY SERVICES"/>
    <x v="1"/>
    <s v="FY 2017 SOY"/>
    <x v="97"/>
  </r>
  <r>
    <x v="21"/>
    <n v="9752.4"/>
    <x v="0"/>
    <x v="11"/>
    <s v="ANCILLARY SERVICES"/>
    <x v="1"/>
    <s v="FY 2017 SOY"/>
    <x v="97"/>
  </r>
  <r>
    <x v="12"/>
    <n v="77996.929999999993"/>
    <x v="0"/>
    <x v="0"/>
    <s v="NETWORK"/>
    <x v="7"/>
    <s v="FY 2017 SOY"/>
    <x v="97"/>
  </r>
  <r>
    <x v="12"/>
    <n v="59680.53"/>
    <x v="0"/>
    <x v="1"/>
    <s v="NETWORK"/>
    <x v="7"/>
    <s v="FY 2017 SOY"/>
    <x v="97"/>
  </r>
  <r>
    <x v="19"/>
    <n v="2735.18"/>
    <x v="0"/>
    <x v="4"/>
    <s v="ANCILLARY SERVICES"/>
    <x v="0"/>
    <s v="FY 2017 SOY"/>
    <x v="98"/>
  </r>
  <r>
    <x v="19"/>
    <n v="3270.8"/>
    <x v="0"/>
    <x v="5"/>
    <s v="ANCILLARY SERVICES"/>
    <x v="0"/>
    <s v="FY 2017 SOY"/>
    <x v="98"/>
  </r>
  <r>
    <x v="0"/>
    <n v="2998.23"/>
    <x v="0"/>
    <x v="5"/>
    <s v="ANCILLARY SERVICES"/>
    <x v="0"/>
    <s v="FY 2017 SOY"/>
    <x v="98"/>
  </r>
  <r>
    <x v="0"/>
    <n v="2807.67"/>
    <x v="0"/>
    <x v="6"/>
    <s v="ANCILLARY SERVICES"/>
    <x v="0"/>
    <s v="FY 2017 SOY"/>
    <x v="98"/>
  </r>
  <r>
    <x v="0"/>
    <n v="3048.2"/>
    <x v="0"/>
    <x v="8"/>
    <s v="ANCILLARY SERVICES"/>
    <x v="0"/>
    <s v="FY 2017 SOY"/>
    <x v="98"/>
  </r>
  <r>
    <x v="21"/>
    <n v="10285.799999999999"/>
    <x v="0"/>
    <x v="4"/>
    <s v="ANCILLARY SERVICES"/>
    <x v="1"/>
    <s v="FY 2017 SOY"/>
    <x v="98"/>
  </r>
  <r>
    <x v="21"/>
    <n v="13168.75"/>
    <x v="0"/>
    <x v="5"/>
    <s v="ANCILLARY SERVICES"/>
    <x v="1"/>
    <s v="FY 2017 SOY"/>
    <x v="98"/>
  </r>
  <r>
    <x v="21"/>
    <n v="9508.1"/>
    <x v="0"/>
    <x v="6"/>
    <s v="ANCILLARY SERVICES"/>
    <x v="1"/>
    <s v="FY 2017 SOY"/>
    <x v="98"/>
  </r>
  <r>
    <x v="12"/>
    <n v="60995.66"/>
    <x v="0"/>
    <x v="3"/>
    <s v="NETWORK"/>
    <x v="7"/>
    <s v="FY 2017 SOY"/>
    <x v="98"/>
  </r>
  <r>
    <x v="12"/>
    <n v="62057.48"/>
    <x v="0"/>
    <x v="10"/>
    <s v="NETWORK"/>
    <x v="7"/>
    <s v="FY 2017 SOY"/>
    <x v="98"/>
  </r>
  <r>
    <x v="30"/>
    <n v="251286"/>
    <x v="0"/>
    <x v="9"/>
    <s v="OTHER REVENUES &amp; CREDITS"/>
    <x v="14"/>
    <s v="FY 2017 SOY"/>
    <x v="99"/>
  </r>
  <r>
    <x v="0"/>
    <n v="5681.2"/>
    <x v="0"/>
    <x v="0"/>
    <s v="ANCILLARY SERVICES"/>
    <x v="0"/>
    <s v="FY 2017 SOY"/>
    <x v="100"/>
  </r>
  <r>
    <x v="0"/>
    <n v="5740.05"/>
    <x v="0"/>
    <x v="1"/>
    <s v="ANCILLARY SERVICES"/>
    <x v="0"/>
    <s v="FY 2017 SOY"/>
    <x v="100"/>
  </r>
  <r>
    <x v="26"/>
    <n v="199864"/>
    <x v="0"/>
    <x v="4"/>
    <s v="ANCILLARY SERVICES"/>
    <x v="1"/>
    <s v="FY 2017 SOY"/>
    <x v="100"/>
  </r>
  <r>
    <x v="26"/>
    <n v="199864"/>
    <x v="0"/>
    <x v="5"/>
    <s v="ANCILLARY SERVICES"/>
    <x v="1"/>
    <s v="FY 2017 SOY"/>
    <x v="100"/>
  </r>
  <r>
    <x v="2"/>
    <n v="15242.4"/>
    <x v="0"/>
    <x v="0"/>
    <s v="ANCILLARY SERVICES"/>
    <x v="1"/>
    <s v="FY 2017 SOY"/>
    <x v="100"/>
  </r>
  <r>
    <x v="2"/>
    <n v="2860.56"/>
    <x v="0"/>
    <x v="1"/>
    <s v="ANCILLARY SERVICES"/>
    <x v="1"/>
    <s v="FY 2017 SOY"/>
    <x v="100"/>
  </r>
  <r>
    <x v="2"/>
    <n v="11713.68"/>
    <x v="0"/>
    <x v="2"/>
    <s v="ANCILLARY SERVICES"/>
    <x v="1"/>
    <s v="FY 2017 SOY"/>
    <x v="100"/>
  </r>
  <r>
    <x v="38"/>
    <n v="902820"/>
    <x v="0"/>
    <x v="11"/>
    <s v="INTERTIE"/>
    <x v="18"/>
    <s v="FY 2017 SOY"/>
    <x v="100"/>
  </r>
  <r>
    <x v="38"/>
    <n v="902820"/>
    <x v="0"/>
    <x v="9"/>
    <s v="INTERTIE"/>
    <x v="18"/>
    <s v="FY 2017 SOY"/>
    <x v="100"/>
  </r>
  <r>
    <x v="51"/>
    <n v="0"/>
    <x v="0"/>
    <x v="3"/>
    <s v="INTERTIE"/>
    <x v="20"/>
    <s v="FY 2017 SOY"/>
    <x v="100"/>
  </r>
  <r>
    <x v="19"/>
    <n v="1494.07"/>
    <x v="0"/>
    <x v="9"/>
    <s v="ANCILLARY SERVICES"/>
    <x v="0"/>
    <s v="FY 2017 SOY"/>
    <x v="101"/>
  </r>
  <r>
    <x v="53"/>
    <n v="1164.76"/>
    <x v="0"/>
    <x v="7"/>
    <s v="ANCILLARY SERVICES"/>
    <x v="8"/>
    <s v="FY 2017 SOY"/>
    <x v="102"/>
  </r>
  <r>
    <x v="19"/>
    <n v="14956.78"/>
    <x v="0"/>
    <x v="10"/>
    <s v="ANCILLARY SERVICES"/>
    <x v="0"/>
    <s v="FY 2017 SOY"/>
    <x v="102"/>
  </r>
  <r>
    <x v="19"/>
    <n v="16540.91"/>
    <x v="0"/>
    <x v="11"/>
    <s v="ANCILLARY SERVICES"/>
    <x v="0"/>
    <s v="FY 2017 SOY"/>
    <x v="102"/>
  </r>
  <r>
    <x v="19"/>
    <n v="15382.83"/>
    <x v="0"/>
    <x v="9"/>
    <s v="ANCILLARY SERVICES"/>
    <x v="0"/>
    <s v="FY 2017 SOY"/>
    <x v="102"/>
  </r>
  <r>
    <x v="50"/>
    <n v="27.11"/>
    <x v="0"/>
    <x v="1"/>
    <s v="ANCILLARY SERVICES"/>
    <x v="0"/>
    <s v="FY 2017 SOY"/>
    <x v="102"/>
  </r>
  <r>
    <x v="50"/>
    <n v="13.63"/>
    <x v="0"/>
    <x v="2"/>
    <s v="ANCILLARY SERVICES"/>
    <x v="0"/>
    <s v="FY 2017 SOY"/>
    <x v="102"/>
  </r>
  <r>
    <x v="50"/>
    <n v="31.92"/>
    <x v="0"/>
    <x v="7"/>
    <s v="ANCILLARY SERVICES"/>
    <x v="0"/>
    <s v="FY 2017 SOY"/>
    <x v="102"/>
  </r>
  <r>
    <x v="20"/>
    <n v="5924.88"/>
    <x v="0"/>
    <x v="7"/>
    <s v="ANCILLARY SERVICES"/>
    <x v="10"/>
    <s v="FY 2017 SOY"/>
    <x v="102"/>
  </r>
  <r>
    <x v="26"/>
    <n v="1806"/>
    <x v="0"/>
    <x v="7"/>
    <s v="ANCILLARY SERVICES"/>
    <x v="1"/>
    <s v="FY 2017 SOY"/>
    <x v="102"/>
  </r>
  <r>
    <x v="21"/>
    <n v="28344.75"/>
    <x v="0"/>
    <x v="9"/>
    <s v="ANCILLARY SERVICES"/>
    <x v="1"/>
    <s v="FY 2017 SOY"/>
    <x v="102"/>
  </r>
  <r>
    <x v="12"/>
    <n v="132165.35999999999"/>
    <x v="0"/>
    <x v="2"/>
    <s v="NETWORK"/>
    <x v="7"/>
    <s v="FY 2017 SOY"/>
    <x v="102"/>
  </r>
  <r>
    <x v="12"/>
    <n v="129408.45"/>
    <x v="0"/>
    <x v="7"/>
    <s v="NETWORK"/>
    <x v="7"/>
    <s v="FY 2017 SOY"/>
    <x v="102"/>
  </r>
  <r>
    <x v="32"/>
    <n v="0"/>
    <x v="0"/>
    <x v="2"/>
    <s v="OTHER REVENUES &amp; CREDITS"/>
    <x v="16"/>
    <s v="FY 2017 SOY"/>
    <x v="102"/>
  </r>
  <r>
    <x v="63"/>
    <n v="221"/>
    <x v="0"/>
    <x v="2"/>
    <s v="OTHER REVENUES &amp; CREDITS"/>
    <x v="12"/>
    <s v="FY 2017 SOY"/>
    <x v="102"/>
  </r>
  <r>
    <x v="63"/>
    <n v="221"/>
    <x v="0"/>
    <x v="7"/>
    <s v="OTHER REVENUES &amp; CREDITS"/>
    <x v="12"/>
    <s v="FY 2017 SOY"/>
    <x v="102"/>
  </r>
  <r>
    <x v="31"/>
    <n v="223"/>
    <x v="0"/>
    <x v="0"/>
    <s v="OTHER REVENUES &amp; CREDITS"/>
    <x v="15"/>
    <s v="FY 2017 SOY"/>
    <x v="102"/>
  </r>
  <r>
    <x v="31"/>
    <n v="223"/>
    <x v="0"/>
    <x v="1"/>
    <s v="OTHER REVENUES &amp; CREDITS"/>
    <x v="15"/>
    <s v="FY 2017 SOY"/>
    <x v="102"/>
  </r>
  <r>
    <x v="19"/>
    <n v="2467.02"/>
    <x v="0"/>
    <x v="0"/>
    <s v="ANCILLARY SERVICES"/>
    <x v="0"/>
    <s v="FY 2017 SOY"/>
    <x v="103"/>
  </r>
  <r>
    <x v="19"/>
    <n v="2492.5700000000002"/>
    <x v="0"/>
    <x v="1"/>
    <s v="ANCILLARY SERVICES"/>
    <x v="0"/>
    <s v="FY 2017 SOY"/>
    <x v="103"/>
  </r>
  <r>
    <x v="19"/>
    <n v="2634.69"/>
    <x v="0"/>
    <x v="2"/>
    <s v="ANCILLARY SERVICES"/>
    <x v="0"/>
    <s v="FY 2017 SOY"/>
    <x v="103"/>
  </r>
  <r>
    <x v="0"/>
    <n v="2415.13"/>
    <x v="0"/>
    <x v="2"/>
    <s v="ANCILLARY SERVICES"/>
    <x v="0"/>
    <s v="FY 2017 SOY"/>
    <x v="103"/>
  </r>
  <r>
    <x v="0"/>
    <n v="1887.31"/>
    <x v="0"/>
    <x v="7"/>
    <s v="ANCILLARY SERVICES"/>
    <x v="0"/>
    <s v="FY 2017 SOY"/>
    <x v="103"/>
  </r>
  <r>
    <x v="20"/>
    <n v="600.74"/>
    <x v="0"/>
    <x v="6"/>
    <s v="ANCILLARY SERVICES"/>
    <x v="10"/>
    <s v="FY 2017 SOY"/>
    <x v="103"/>
  </r>
  <r>
    <x v="20"/>
    <n v="433.19"/>
    <x v="0"/>
    <x v="8"/>
    <s v="ANCILLARY SERVICES"/>
    <x v="10"/>
    <s v="FY 2017 SOY"/>
    <x v="103"/>
  </r>
  <r>
    <x v="21"/>
    <n v="5847.8"/>
    <x v="0"/>
    <x v="1"/>
    <s v="ANCILLARY SERVICES"/>
    <x v="1"/>
    <s v="FY 2017 SOY"/>
    <x v="103"/>
  </r>
  <r>
    <x v="21"/>
    <n v="2396.4499999999998"/>
    <x v="0"/>
    <x v="2"/>
    <s v="ANCILLARY SERVICES"/>
    <x v="1"/>
    <s v="FY 2017 SOY"/>
    <x v="103"/>
  </r>
  <r>
    <x v="21"/>
    <n v="2527.6999999999998"/>
    <x v="0"/>
    <x v="7"/>
    <s v="ANCILLARY SERVICES"/>
    <x v="1"/>
    <s v="FY 2017 SOY"/>
    <x v="103"/>
  </r>
  <r>
    <x v="12"/>
    <n v="31254.29"/>
    <x v="0"/>
    <x v="5"/>
    <s v="NETWORK"/>
    <x v="7"/>
    <s v="FY 2017 SOY"/>
    <x v="103"/>
  </r>
  <r>
    <x v="12"/>
    <n v="22627.87"/>
    <x v="0"/>
    <x v="6"/>
    <s v="NETWORK"/>
    <x v="7"/>
    <s v="FY 2017 SOY"/>
    <x v="103"/>
  </r>
  <r>
    <x v="12"/>
    <n v="14551.45"/>
    <x v="0"/>
    <x v="8"/>
    <s v="NETWORK"/>
    <x v="7"/>
    <s v="FY 2017 SOY"/>
    <x v="103"/>
  </r>
  <r>
    <x v="19"/>
    <n v="5324.7"/>
    <x v="0"/>
    <x v="4"/>
    <s v="ANCILLARY SERVICES"/>
    <x v="0"/>
    <s v="FY 2017 SOY"/>
    <x v="104"/>
  </r>
  <r>
    <x v="19"/>
    <n v="6367.42"/>
    <x v="0"/>
    <x v="5"/>
    <s v="ANCILLARY SERVICES"/>
    <x v="0"/>
    <s v="FY 2017 SOY"/>
    <x v="104"/>
  </r>
  <r>
    <x v="19"/>
    <n v="5962.73"/>
    <x v="0"/>
    <x v="6"/>
    <s v="ANCILLARY SERVICES"/>
    <x v="0"/>
    <s v="FY 2017 SOY"/>
    <x v="104"/>
  </r>
  <r>
    <x v="0"/>
    <n v="5465.83"/>
    <x v="0"/>
    <x v="6"/>
    <s v="ANCILLARY SERVICES"/>
    <x v="0"/>
    <s v="FY 2017 SOY"/>
    <x v="104"/>
  </r>
  <r>
    <x v="0"/>
    <n v="5934.07"/>
    <x v="0"/>
    <x v="8"/>
    <s v="ANCILLARY SERVICES"/>
    <x v="0"/>
    <s v="FY 2017 SOY"/>
    <x v="104"/>
  </r>
  <r>
    <x v="26"/>
    <n v="34615"/>
    <x v="0"/>
    <x v="10"/>
    <s v="ANCILLARY SERVICES"/>
    <x v="1"/>
    <s v="FY 2017 SOY"/>
    <x v="104"/>
  </r>
  <r>
    <x v="26"/>
    <n v="34615"/>
    <x v="0"/>
    <x v="11"/>
    <s v="ANCILLARY SERVICES"/>
    <x v="1"/>
    <s v="FY 2017 SOY"/>
    <x v="104"/>
  </r>
  <r>
    <x v="26"/>
    <n v="34615"/>
    <x v="0"/>
    <x v="9"/>
    <s v="ANCILLARY SERVICES"/>
    <x v="1"/>
    <s v="FY 2017 SOY"/>
    <x v="104"/>
  </r>
  <r>
    <x v="19"/>
    <n v="5553.92"/>
    <x v="0"/>
    <x v="3"/>
    <s v="ANCILLARY SERVICES"/>
    <x v="0"/>
    <s v="FY 2017 SOY"/>
    <x v="105"/>
  </r>
  <r>
    <x v="19"/>
    <n v="5704.23"/>
    <x v="0"/>
    <x v="10"/>
    <s v="ANCILLARY SERVICES"/>
    <x v="0"/>
    <s v="FY 2017 SOY"/>
    <x v="105"/>
  </r>
  <r>
    <x v="0"/>
    <n v="5228.88"/>
    <x v="0"/>
    <x v="10"/>
    <s v="ANCILLARY SERVICES"/>
    <x v="0"/>
    <s v="FY 2017 SOY"/>
    <x v="105"/>
  </r>
  <r>
    <x v="0"/>
    <n v="5782.68"/>
    <x v="0"/>
    <x v="11"/>
    <s v="ANCILLARY SERVICES"/>
    <x v="0"/>
    <s v="FY 2017 SOY"/>
    <x v="105"/>
  </r>
  <r>
    <x v="0"/>
    <n v="5377.82"/>
    <x v="0"/>
    <x v="9"/>
    <s v="ANCILLARY SERVICES"/>
    <x v="0"/>
    <s v="FY 2017 SOY"/>
    <x v="105"/>
  </r>
  <r>
    <x v="20"/>
    <n v="2944.37"/>
    <x v="0"/>
    <x v="0"/>
    <s v="ANCILLARY SERVICES"/>
    <x v="10"/>
    <s v="FY 2017 SOY"/>
    <x v="105"/>
  </r>
  <r>
    <x v="20"/>
    <n v="2406.81"/>
    <x v="0"/>
    <x v="1"/>
    <s v="ANCILLARY SERVICES"/>
    <x v="10"/>
    <s v="FY 2017 SOY"/>
    <x v="105"/>
  </r>
  <r>
    <x v="20"/>
    <n v="1577.41"/>
    <x v="0"/>
    <x v="2"/>
    <s v="ANCILLARY SERVICES"/>
    <x v="10"/>
    <s v="FY 2017 SOY"/>
    <x v="105"/>
  </r>
  <r>
    <x v="21"/>
    <n v="13731.9"/>
    <x v="0"/>
    <x v="3"/>
    <s v="ANCILLARY SERVICES"/>
    <x v="1"/>
    <s v="FY 2017 SOY"/>
    <x v="105"/>
  </r>
  <r>
    <x v="21"/>
    <n v="14385.35"/>
    <x v="0"/>
    <x v="10"/>
    <s v="ANCILLARY SERVICES"/>
    <x v="1"/>
    <s v="FY 2017 SOY"/>
    <x v="105"/>
  </r>
  <r>
    <x v="21"/>
    <n v="6481.65"/>
    <x v="0"/>
    <x v="11"/>
    <s v="ANCILLARY SERVICES"/>
    <x v="1"/>
    <s v="FY 2017 SOY"/>
    <x v="105"/>
  </r>
  <r>
    <x v="52"/>
    <n v="566"/>
    <x v="0"/>
    <x v="0"/>
    <s v="FIBER AND PCS"/>
    <x v="24"/>
    <s v="FY 2017 SOY"/>
    <x v="105"/>
  </r>
  <r>
    <x v="52"/>
    <n v="566"/>
    <x v="0"/>
    <x v="1"/>
    <s v="FIBER AND PCS"/>
    <x v="24"/>
    <s v="FY 2017 SOY"/>
    <x v="105"/>
  </r>
  <r>
    <x v="12"/>
    <n v="86574.77"/>
    <x v="0"/>
    <x v="0"/>
    <s v="NETWORK"/>
    <x v="7"/>
    <s v="FY 2017 SOY"/>
    <x v="105"/>
  </r>
  <r>
    <x v="12"/>
    <n v="64786.64"/>
    <x v="0"/>
    <x v="1"/>
    <s v="NETWORK"/>
    <x v="7"/>
    <s v="FY 2017 SOY"/>
    <x v="105"/>
  </r>
  <r>
    <x v="12"/>
    <n v="33985.18"/>
    <x v="0"/>
    <x v="2"/>
    <s v="NETWORK"/>
    <x v="7"/>
    <s v="FY 2017 SOY"/>
    <x v="105"/>
  </r>
  <r>
    <x v="19"/>
    <n v="17365.919999999998"/>
    <x v="0"/>
    <x v="3"/>
    <s v="ANCILLARY SERVICES"/>
    <x v="0"/>
    <s v="FY 2017 SOY"/>
    <x v="107"/>
  </r>
  <r>
    <x v="0"/>
    <n v="15918.76"/>
    <x v="0"/>
    <x v="3"/>
    <s v="ANCILLARY SERVICES"/>
    <x v="0"/>
    <s v="FY 2017 SOY"/>
    <x v="107"/>
  </r>
  <r>
    <x v="0"/>
    <n v="16349.57"/>
    <x v="0"/>
    <x v="10"/>
    <s v="ANCILLARY SERVICES"/>
    <x v="0"/>
    <s v="FY 2017 SOY"/>
    <x v="107"/>
  </r>
  <r>
    <x v="0"/>
    <n v="18081.21"/>
    <x v="0"/>
    <x v="11"/>
    <s v="ANCILLARY SERVICES"/>
    <x v="0"/>
    <s v="FY 2017 SOY"/>
    <x v="107"/>
  </r>
  <r>
    <x v="0"/>
    <n v="16815.29"/>
    <x v="0"/>
    <x v="9"/>
    <s v="ANCILLARY SERVICES"/>
    <x v="0"/>
    <s v="FY 2017 SOY"/>
    <x v="107"/>
  </r>
  <r>
    <x v="20"/>
    <n v="4046.17"/>
    <x v="0"/>
    <x v="0"/>
    <s v="ANCILLARY SERVICES"/>
    <x v="10"/>
    <s v="FY 2017 SOY"/>
    <x v="107"/>
  </r>
  <r>
    <x v="20"/>
    <n v="3204.17"/>
    <x v="0"/>
    <x v="1"/>
    <s v="ANCILLARY SERVICES"/>
    <x v="10"/>
    <s v="FY 2017 SOY"/>
    <x v="107"/>
  </r>
  <r>
    <x v="21"/>
    <n v="34608.699999999997"/>
    <x v="0"/>
    <x v="3"/>
    <s v="ANCILLARY SERVICES"/>
    <x v="1"/>
    <s v="FY 2017 SOY"/>
    <x v="107"/>
  </r>
  <r>
    <x v="21"/>
    <n v="36048.6"/>
    <x v="0"/>
    <x v="10"/>
    <s v="ANCILLARY SERVICES"/>
    <x v="1"/>
    <s v="FY 2017 SOY"/>
    <x v="107"/>
  </r>
  <r>
    <x v="12"/>
    <n v="202788.54"/>
    <x v="0"/>
    <x v="0"/>
    <s v="NETWORK"/>
    <x v="7"/>
    <s v="FY 2017 SOY"/>
    <x v="107"/>
  </r>
  <r>
    <x v="12"/>
    <n v="163004.99"/>
    <x v="0"/>
    <x v="1"/>
    <s v="NETWORK"/>
    <x v="7"/>
    <s v="FY 2017 SOY"/>
    <x v="107"/>
  </r>
  <r>
    <x v="22"/>
    <n v="2543.11"/>
    <x v="0"/>
    <x v="0"/>
    <s v="ANCILLARY SERVICES"/>
    <x v="8"/>
    <s v="FY 2017 SOY"/>
    <x v="108"/>
  </r>
  <r>
    <x v="23"/>
    <n v="0"/>
    <x v="0"/>
    <x v="0"/>
    <s v="ANCILLARY SERVICES"/>
    <x v="8"/>
    <s v="FY 2017 SOY"/>
    <x v="108"/>
  </r>
  <r>
    <x v="23"/>
    <n v="0"/>
    <x v="0"/>
    <x v="1"/>
    <s v="ANCILLARY SERVICES"/>
    <x v="8"/>
    <s v="FY 2017 SOY"/>
    <x v="108"/>
  </r>
  <r>
    <x v="24"/>
    <n v="0"/>
    <x v="0"/>
    <x v="3"/>
    <s v="ANCILLARY SERVICES"/>
    <x v="8"/>
    <s v="FY 2017 SOY"/>
    <x v="108"/>
  </r>
  <r>
    <x v="24"/>
    <n v="0"/>
    <x v="0"/>
    <x v="10"/>
    <s v="ANCILLARY SERVICES"/>
    <x v="8"/>
    <s v="FY 2017 SOY"/>
    <x v="108"/>
  </r>
  <r>
    <x v="13"/>
    <n v="-545.20000000000005"/>
    <x v="0"/>
    <x v="3"/>
    <s v="ANCILLARY SERVICES"/>
    <x v="8"/>
    <s v="FY 2017 SOY"/>
    <x v="108"/>
  </r>
  <r>
    <x v="13"/>
    <n v="0"/>
    <x v="0"/>
    <x v="10"/>
    <s v="ANCILLARY SERVICES"/>
    <x v="8"/>
    <s v="FY 2017 SOY"/>
    <x v="108"/>
  </r>
  <r>
    <x v="13"/>
    <n v="-2215.83"/>
    <x v="0"/>
    <x v="11"/>
    <s v="ANCILLARY SERVICES"/>
    <x v="8"/>
    <s v="FY 2017 SOY"/>
    <x v="108"/>
  </r>
  <r>
    <x v="25"/>
    <n v="975.11"/>
    <x v="0"/>
    <x v="4"/>
    <s v="ANCILLARY SERVICES"/>
    <x v="8"/>
    <s v="FY 2017 SOY"/>
    <x v="108"/>
  </r>
  <r>
    <x v="25"/>
    <n v="1799.07"/>
    <x v="0"/>
    <x v="5"/>
    <s v="ANCILLARY SERVICES"/>
    <x v="8"/>
    <s v="FY 2017 SOY"/>
    <x v="108"/>
  </r>
  <r>
    <x v="25"/>
    <n v="1006"/>
    <x v="0"/>
    <x v="6"/>
    <s v="ANCILLARY SERVICES"/>
    <x v="8"/>
    <s v="FY 2017 SOY"/>
    <x v="108"/>
  </r>
  <r>
    <x v="14"/>
    <n v="534.19000000000005"/>
    <x v="0"/>
    <x v="4"/>
    <s v="ANCILLARY SERVICES"/>
    <x v="8"/>
    <s v="FY 2017 SOY"/>
    <x v="108"/>
  </r>
  <r>
    <x v="14"/>
    <n v="1630.92"/>
    <x v="0"/>
    <x v="5"/>
    <s v="ANCILLARY SERVICES"/>
    <x v="8"/>
    <s v="FY 2017 SOY"/>
    <x v="108"/>
  </r>
  <r>
    <x v="14"/>
    <n v="362.25"/>
    <x v="0"/>
    <x v="6"/>
    <s v="ANCILLARY SERVICES"/>
    <x v="8"/>
    <s v="FY 2017 SOY"/>
    <x v="108"/>
  </r>
  <r>
    <x v="14"/>
    <n v="333.91"/>
    <x v="0"/>
    <x v="8"/>
    <s v="ANCILLARY SERVICES"/>
    <x v="8"/>
    <s v="FY 2017 SOY"/>
    <x v="108"/>
  </r>
  <r>
    <x v="15"/>
    <n v="-2430.02"/>
    <x v="0"/>
    <x v="0"/>
    <s v="ANCILLARY SERVICES"/>
    <x v="8"/>
    <s v="FY 2017 SOY"/>
    <x v="108"/>
  </r>
  <r>
    <x v="15"/>
    <n v="-1892.89"/>
    <x v="0"/>
    <x v="1"/>
    <s v="ANCILLARY SERVICES"/>
    <x v="8"/>
    <s v="FY 2017 SOY"/>
    <x v="108"/>
  </r>
  <r>
    <x v="15"/>
    <n v="-503.95"/>
    <x v="0"/>
    <x v="2"/>
    <s v="ANCILLARY SERVICES"/>
    <x v="8"/>
    <s v="FY 2017 SOY"/>
    <x v="108"/>
  </r>
  <r>
    <x v="0"/>
    <n v="3325.41"/>
    <x v="0"/>
    <x v="3"/>
    <s v="ANCILLARY SERVICES"/>
    <x v="0"/>
    <s v="FY 2017 SOY"/>
    <x v="108"/>
  </r>
  <r>
    <x v="0"/>
    <n v="3415.4"/>
    <x v="0"/>
    <x v="10"/>
    <s v="ANCILLARY SERVICES"/>
    <x v="0"/>
    <s v="FY 2017 SOY"/>
    <x v="108"/>
  </r>
  <r>
    <x v="0"/>
    <n v="3777.14"/>
    <x v="0"/>
    <x v="11"/>
    <s v="ANCILLARY SERVICES"/>
    <x v="0"/>
    <s v="FY 2017 SOY"/>
    <x v="108"/>
  </r>
  <r>
    <x v="20"/>
    <n v="4472.75"/>
    <x v="0"/>
    <x v="0"/>
    <s v="ANCILLARY SERVICES"/>
    <x v="10"/>
    <s v="FY 2017 SOY"/>
    <x v="108"/>
  </r>
  <r>
    <x v="21"/>
    <n v="18784.5"/>
    <x v="0"/>
    <x v="3"/>
    <s v="ANCILLARY SERVICES"/>
    <x v="1"/>
    <s v="FY 2017 SOY"/>
    <x v="108"/>
  </r>
  <r>
    <x v="12"/>
    <n v="110391.11"/>
    <x v="0"/>
    <x v="0"/>
    <s v="NETWORK"/>
    <x v="7"/>
    <s v="FY 2017 SOY"/>
    <x v="108"/>
  </r>
  <r>
    <x v="66"/>
    <n v="88.72"/>
    <x v="0"/>
    <x v="2"/>
    <s v="ANCILLARY SERVICES"/>
    <x v="25"/>
    <s v="FY 2017 SOY"/>
    <x v="109"/>
  </r>
  <r>
    <x v="66"/>
    <n v="88.72"/>
    <x v="0"/>
    <x v="7"/>
    <s v="ANCILLARY SERVICES"/>
    <x v="25"/>
    <s v="FY 2017 SOY"/>
    <x v="109"/>
  </r>
  <r>
    <x v="53"/>
    <n v="1194.97"/>
    <x v="0"/>
    <x v="3"/>
    <s v="ANCILLARY SERVICES"/>
    <x v="8"/>
    <s v="FY 2017 SOY"/>
    <x v="109"/>
  </r>
  <r>
    <x v="54"/>
    <n v="1448.95"/>
    <x v="0"/>
    <x v="0"/>
    <s v="ANCILLARY SERVICES"/>
    <x v="8"/>
    <s v="FY 2017 SOY"/>
    <x v="109"/>
  </r>
  <r>
    <x v="55"/>
    <n v="0"/>
    <x v="0"/>
    <x v="4"/>
    <s v="ANCILLARY SERVICES"/>
    <x v="8"/>
    <s v="FY 2017 SOY"/>
    <x v="109"/>
  </r>
  <r>
    <x v="55"/>
    <n v="0"/>
    <x v="0"/>
    <x v="5"/>
    <s v="ANCILLARY SERVICES"/>
    <x v="8"/>
    <s v="FY 2017 SOY"/>
    <x v="109"/>
  </r>
  <r>
    <x v="70"/>
    <n v="0"/>
    <x v="0"/>
    <x v="3"/>
    <s v="ANCILLARY SERVICES"/>
    <x v="8"/>
    <s v="FY 2017 SOY"/>
    <x v="109"/>
  </r>
  <r>
    <x v="70"/>
    <n v="0"/>
    <x v="0"/>
    <x v="10"/>
    <s v="ANCILLARY SERVICES"/>
    <x v="8"/>
    <s v="FY 2017 SOY"/>
    <x v="109"/>
  </r>
  <r>
    <x v="56"/>
    <n v="205.78"/>
    <x v="0"/>
    <x v="0"/>
    <s v="ANCILLARY SERVICES"/>
    <x v="8"/>
    <s v="FY 2017 SOY"/>
    <x v="109"/>
  </r>
  <r>
    <x v="56"/>
    <n v="30.61"/>
    <x v="0"/>
    <x v="1"/>
    <s v="ANCILLARY SERVICES"/>
    <x v="8"/>
    <s v="FY 2017 SOY"/>
    <x v="109"/>
  </r>
  <r>
    <x v="57"/>
    <n v="63.29"/>
    <x v="0"/>
    <x v="4"/>
    <s v="ANCILLARY SERVICES"/>
    <x v="8"/>
    <s v="FY 2017 SOY"/>
    <x v="109"/>
  </r>
  <r>
    <x v="57"/>
    <n v="4.45"/>
    <x v="0"/>
    <x v="5"/>
    <s v="ANCILLARY SERVICES"/>
    <x v="8"/>
    <s v="FY 2017 SOY"/>
    <x v="109"/>
  </r>
  <r>
    <x v="57"/>
    <n v="0"/>
    <x v="0"/>
    <x v="6"/>
    <s v="ANCILLARY SERVICES"/>
    <x v="8"/>
    <s v="FY 2017 SOY"/>
    <x v="109"/>
  </r>
  <r>
    <x v="0"/>
    <n v="100660.43"/>
    <x v="0"/>
    <x v="4"/>
    <s v="ANCILLARY SERVICES"/>
    <x v="0"/>
    <s v="FY 2017 SOY"/>
    <x v="109"/>
  </r>
  <r>
    <x v="0"/>
    <n v="120372.51"/>
    <x v="0"/>
    <x v="5"/>
    <s v="ANCILLARY SERVICES"/>
    <x v="0"/>
    <s v="FY 2017 SOY"/>
    <x v="109"/>
  </r>
  <r>
    <x v="26"/>
    <n v="2709"/>
    <x v="0"/>
    <x v="3"/>
    <s v="ANCILLARY SERVICES"/>
    <x v="1"/>
    <s v="FY 2017 SOY"/>
    <x v="109"/>
  </r>
  <r>
    <x v="76"/>
    <n v="32.4"/>
    <x v="0"/>
    <x v="0"/>
    <s v="ANCILLARY SERVICES"/>
    <x v="26"/>
    <s v="FY 2017 SOY"/>
    <x v="109"/>
  </r>
  <r>
    <x v="76"/>
    <n v="32.4"/>
    <x v="0"/>
    <x v="1"/>
    <s v="ANCILLARY SERVICES"/>
    <x v="26"/>
    <s v="FY 2017 SOY"/>
    <x v="109"/>
  </r>
  <r>
    <x v="76"/>
    <n v="32.4"/>
    <x v="0"/>
    <x v="2"/>
    <s v="ANCILLARY SERVICES"/>
    <x v="26"/>
    <s v="FY 2017 SOY"/>
    <x v="109"/>
  </r>
  <r>
    <x v="76"/>
    <n v="32.4"/>
    <x v="0"/>
    <x v="7"/>
    <s v="ANCILLARY SERVICES"/>
    <x v="26"/>
    <s v="FY 2017 SOY"/>
    <x v="109"/>
  </r>
  <r>
    <x v="77"/>
    <n v="137.69999999999999"/>
    <x v="0"/>
    <x v="9"/>
    <s v="ANCILLARY SERVICES"/>
    <x v="26"/>
    <s v="FY 2017 SOY"/>
    <x v="109"/>
  </r>
  <r>
    <x v="36"/>
    <n v="96548.479999999996"/>
    <x v="0"/>
    <x v="0"/>
    <s v="DELIVERY"/>
    <x v="17"/>
    <s v="FY 2017 SOY"/>
    <x v="109"/>
  </r>
  <r>
    <x v="36"/>
    <n v="75036.289999999994"/>
    <x v="0"/>
    <x v="1"/>
    <s v="DELIVERY"/>
    <x v="17"/>
    <s v="FY 2017 SOY"/>
    <x v="109"/>
  </r>
  <r>
    <x v="36"/>
    <n v="46942.34"/>
    <x v="0"/>
    <x v="2"/>
    <s v="DELIVERY"/>
    <x v="17"/>
    <s v="FY 2017 SOY"/>
    <x v="109"/>
  </r>
  <r>
    <x v="36"/>
    <n v="52879.040000000001"/>
    <x v="0"/>
    <x v="7"/>
    <s v="DELIVERY"/>
    <x v="17"/>
    <s v="FY 2017 SOY"/>
    <x v="109"/>
  </r>
  <r>
    <x v="27"/>
    <n v="13401"/>
    <x v="0"/>
    <x v="5"/>
    <s v="NETWORK"/>
    <x v="11"/>
    <s v="FY 2017 SOY"/>
    <x v="109"/>
  </r>
  <r>
    <x v="27"/>
    <n v="13401"/>
    <x v="0"/>
    <x v="6"/>
    <s v="NETWORK"/>
    <x v="11"/>
    <s v="FY 2017 SOY"/>
    <x v="109"/>
  </r>
  <r>
    <x v="27"/>
    <n v="13401"/>
    <x v="0"/>
    <x v="8"/>
    <s v="NETWORK"/>
    <x v="11"/>
    <s v="FY 2017 SOY"/>
    <x v="109"/>
  </r>
  <r>
    <x v="78"/>
    <n v="17617"/>
    <x v="0"/>
    <x v="6"/>
    <s v="OTHER REVENUES &amp; CREDITS"/>
    <x v="27"/>
    <s v="FY 2017 SOY"/>
    <x v="109"/>
  </r>
  <r>
    <x v="78"/>
    <n v="17617"/>
    <x v="0"/>
    <x v="8"/>
    <s v="OTHER REVENUES &amp; CREDITS"/>
    <x v="27"/>
    <s v="FY 2017 SOY"/>
    <x v="109"/>
  </r>
  <r>
    <x v="31"/>
    <n v="3279"/>
    <x v="0"/>
    <x v="8"/>
    <s v="OTHER REVENUES &amp; CREDITS"/>
    <x v="15"/>
    <s v="FY 2017 SOY"/>
    <x v="109"/>
  </r>
  <r>
    <x v="13"/>
    <n v="0"/>
    <x v="0"/>
    <x v="3"/>
    <s v="ANCILLARY SERVICES"/>
    <x v="8"/>
    <s v="FY 2017 SOY"/>
    <x v="110"/>
  </r>
  <r>
    <x v="25"/>
    <n v="96.82"/>
    <x v="0"/>
    <x v="4"/>
    <s v="ANCILLARY SERVICES"/>
    <x v="8"/>
    <s v="FY 2017 SOY"/>
    <x v="110"/>
  </r>
  <r>
    <x v="14"/>
    <n v="22.93"/>
    <x v="0"/>
    <x v="4"/>
    <s v="ANCILLARY SERVICES"/>
    <x v="8"/>
    <s v="FY 2017 SOY"/>
    <x v="110"/>
  </r>
  <r>
    <x v="14"/>
    <n v="3187.1"/>
    <x v="0"/>
    <x v="5"/>
    <s v="ANCILLARY SERVICES"/>
    <x v="8"/>
    <s v="FY 2017 SOY"/>
    <x v="110"/>
  </r>
  <r>
    <x v="15"/>
    <n v="-3.51"/>
    <x v="0"/>
    <x v="0"/>
    <s v="ANCILLARY SERVICES"/>
    <x v="8"/>
    <s v="FY 2017 SOY"/>
    <x v="110"/>
  </r>
  <r>
    <x v="54"/>
    <n v="736.58"/>
    <x v="0"/>
    <x v="4"/>
    <s v="ANCILLARY SERVICES"/>
    <x v="8"/>
    <s v="FY 2017 SOY"/>
    <x v="110"/>
  </r>
  <r>
    <x v="55"/>
    <n v="0"/>
    <x v="0"/>
    <x v="3"/>
    <s v="ANCILLARY SERVICES"/>
    <x v="8"/>
    <s v="FY 2017 SOY"/>
    <x v="110"/>
  </r>
  <r>
    <x v="70"/>
    <n v="0"/>
    <x v="0"/>
    <x v="0"/>
    <s v="ANCILLARY SERVICES"/>
    <x v="8"/>
    <s v="FY 2017 SOY"/>
    <x v="110"/>
  </r>
  <r>
    <x v="56"/>
    <n v="0"/>
    <x v="0"/>
    <x v="4"/>
    <s v="ANCILLARY SERVICES"/>
    <x v="8"/>
    <s v="FY 2017 SOY"/>
    <x v="110"/>
  </r>
  <r>
    <x v="56"/>
    <n v="69.52"/>
    <x v="0"/>
    <x v="5"/>
    <s v="ANCILLARY SERVICES"/>
    <x v="8"/>
    <s v="FY 2017 SOY"/>
    <x v="110"/>
  </r>
  <r>
    <x v="57"/>
    <n v="310.75"/>
    <x v="0"/>
    <x v="3"/>
    <s v="ANCILLARY SERVICES"/>
    <x v="8"/>
    <s v="FY 2017 SOY"/>
    <x v="110"/>
  </r>
  <r>
    <x v="57"/>
    <n v="0"/>
    <x v="0"/>
    <x v="10"/>
    <s v="ANCILLARY SERVICES"/>
    <x v="8"/>
    <s v="FY 2017 SOY"/>
    <x v="110"/>
  </r>
  <r>
    <x v="58"/>
    <n v="0"/>
    <x v="0"/>
    <x v="0"/>
    <s v="ANCILLARY SERVICES"/>
    <x v="8"/>
    <s v="FY 2017 SOY"/>
    <x v="110"/>
  </r>
  <r>
    <x v="58"/>
    <n v="0"/>
    <x v="0"/>
    <x v="1"/>
    <s v="ANCILLARY SERVICES"/>
    <x v="8"/>
    <s v="FY 2017 SOY"/>
    <x v="110"/>
  </r>
  <r>
    <x v="0"/>
    <n v="40823.89"/>
    <x v="0"/>
    <x v="3"/>
    <s v="ANCILLARY SERVICES"/>
    <x v="0"/>
    <s v="FY 2017 SOY"/>
    <x v="110"/>
  </r>
  <r>
    <x v="64"/>
    <n v="26488"/>
    <x v="0"/>
    <x v="4"/>
    <s v="ANCILLARY SERVICES"/>
    <x v="1"/>
    <s v="FY 2017 SOY"/>
    <x v="110"/>
  </r>
  <r>
    <x v="64"/>
    <n v="26488"/>
    <x v="0"/>
    <x v="5"/>
    <s v="ANCILLARY SERVICES"/>
    <x v="1"/>
    <s v="FY 2017 SOY"/>
    <x v="110"/>
  </r>
  <r>
    <x v="64"/>
    <n v="26488"/>
    <x v="0"/>
    <x v="6"/>
    <s v="ANCILLARY SERVICES"/>
    <x v="1"/>
    <s v="FY 2017 SOY"/>
    <x v="110"/>
  </r>
  <r>
    <x v="36"/>
    <n v="11152.52"/>
    <x v="0"/>
    <x v="4"/>
    <s v="DELIVERY"/>
    <x v="17"/>
    <s v="FY 2017 SOY"/>
    <x v="110"/>
  </r>
  <r>
    <x v="36"/>
    <n v="10651.37"/>
    <x v="0"/>
    <x v="5"/>
    <s v="DELIVERY"/>
    <x v="17"/>
    <s v="FY 2017 SOY"/>
    <x v="110"/>
  </r>
  <r>
    <x v="36"/>
    <n v="9088.81"/>
    <x v="0"/>
    <x v="6"/>
    <s v="DELIVERY"/>
    <x v="17"/>
    <s v="FY 2017 SOY"/>
    <x v="110"/>
  </r>
  <r>
    <x v="36"/>
    <n v="9962.61"/>
    <x v="0"/>
    <x v="8"/>
    <s v="DELIVERY"/>
    <x v="17"/>
    <s v="FY 2017 SOY"/>
    <x v="110"/>
  </r>
  <r>
    <x v="79"/>
    <n v="9568"/>
    <x v="0"/>
    <x v="10"/>
    <s v="INTERTIE"/>
    <x v="28"/>
    <s v="FY 2017 SOY"/>
    <x v="110"/>
  </r>
  <r>
    <x v="79"/>
    <n v="9568"/>
    <x v="0"/>
    <x v="11"/>
    <s v="INTERTIE"/>
    <x v="28"/>
    <s v="FY 2017 SOY"/>
    <x v="110"/>
  </r>
  <r>
    <x v="79"/>
    <n v="9568"/>
    <x v="0"/>
    <x v="9"/>
    <s v="INTERTIE"/>
    <x v="28"/>
    <s v="FY 2017 SOY"/>
    <x v="110"/>
  </r>
  <r>
    <x v="38"/>
    <n v="246000"/>
    <x v="0"/>
    <x v="4"/>
    <s v="INTERTIE"/>
    <x v="18"/>
    <s v="FY 2017 SOY"/>
    <x v="110"/>
  </r>
  <r>
    <x v="38"/>
    <n v="246000"/>
    <x v="0"/>
    <x v="5"/>
    <s v="INTERTIE"/>
    <x v="18"/>
    <s v="FY 2017 SOY"/>
    <x v="110"/>
  </r>
  <r>
    <x v="38"/>
    <n v="246000"/>
    <x v="0"/>
    <x v="6"/>
    <s v="INTERTIE"/>
    <x v="18"/>
    <s v="FY 2017 SOY"/>
    <x v="110"/>
  </r>
  <r>
    <x v="38"/>
    <n v="246000"/>
    <x v="0"/>
    <x v="8"/>
    <s v="INTERTIE"/>
    <x v="18"/>
    <s v="FY 2017 SOY"/>
    <x v="110"/>
  </r>
  <r>
    <x v="27"/>
    <n v="4888387"/>
    <x v="0"/>
    <x v="3"/>
    <s v="NETWORK"/>
    <x v="11"/>
    <s v="FY 2017 SOY"/>
    <x v="110"/>
  </r>
  <r>
    <x v="27"/>
    <n v="4888387"/>
    <x v="0"/>
    <x v="10"/>
    <s v="NETWORK"/>
    <x v="11"/>
    <s v="FY 2017 SOY"/>
    <x v="110"/>
  </r>
  <r>
    <x v="27"/>
    <n v="4888387"/>
    <x v="0"/>
    <x v="11"/>
    <s v="NETWORK"/>
    <x v="11"/>
    <s v="FY 2017 SOY"/>
    <x v="110"/>
  </r>
  <r>
    <x v="27"/>
    <n v="4888387"/>
    <x v="0"/>
    <x v="9"/>
    <s v="NETWORK"/>
    <x v="11"/>
    <s v="FY 2017 SOY"/>
    <x v="110"/>
  </r>
  <r>
    <x v="74"/>
    <n v="-689214.02"/>
    <x v="0"/>
    <x v="8"/>
    <s v="NETWORK"/>
    <x v="11"/>
    <s v="FY 2017 SOY"/>
    <x v="110"/>
  </r>
  <r>
    <x v="80"/>
    <n v="6528"/>
    <x v="0"/>
    <x v="5"/>
    <s v="OTHER REVENUES &amp; CREDITS"/>
    <x v="29"/>
    <s v="FY 2017 SOY"/>
    <x v="110"/>
  </r>
  <r>
    <x v="80"/>
    <n v="6528"/>
    <x v="0"/>
    <x v="6"/>
    <s v="OTHER REVENUES &amp; CREDITS"/>
    <x v="29"/>
    <s v="FY 2017 SOY"/>
    <x v="110"/>
  </r>
  <r>
    <x v="80"/>
    <n v="6528"/>
    <x v="0"/>
    <x v="8"/>
    <s v="OTHER REVENUES &amp; CREDITS"/>
    <x v="29"/>
    <s v="FY 2017 SOY"/>
    <x v="110"/>
  </r>
  <r>
    <x v="78"/>
    <n v="12305"/>
    <x v="0"/>
    <x v="10"/>
    <s v="OTHER REVENUES &amp; CREDITS"/>
    <x v="27"/>
    <s v="FY 2017 SOY"/>
    <x v="110"/>
  </r>
  <r>
    <x v="78"/>
    <n v="12305"/>
    <x v="0"/>
    <x v="11"/>
    <s v="OTHER REVENUES &amp; CREDITS"/>
    <x v="27"/>
    <s v="FY 2017 SOY"/>
    <x v="110"/>
  </r>
  <r>
    <x v="78"/>
    <n v="12305"/>
    <x v="0"/>
    <x v="9"/>
    <s v="OTHER REVENUES &amp; CREDITS"/>
    <x v="27"/>
    <s v="FY 2017 SOY"/>
    <x v="110"/>
  </r>
  <r>
    <x v="29"/>
    <n v="10237"/>
    <x v="0"/>
    <x v="3"/>
    <s v="OTHER REVENUES &amp; CREDITS"/>
    <x v="13"/>
    <s v="FY 2017 SOY"/>
    <x v="110"/>
  </r>
  <r>
    <x v="29"/>
    <n v="10237"/>
    <x v="0"/>
    <x v="10"/>
    <s v="OTHER REVENUES &amp; CREDITS"/>
    <x v="13"/>
    <s v="FY 2017 SOY"/>
    <x v="110"/>
  </r>
  <r>
    <x v="29"/>
    <n v="10237"/>
    <x v="0"/>
    <x v="11"/>
    <s v="OTHER REVENUES &amp; CREDITS"/>
    <x v="13"/>
    <s v="FY 2017 SOY"/>
    <x v="110"/>
  </r>
  <r>
    <x v="29"/>
    <n v="10237"/>
    <x v="0"/>
    <x v="9"/>
    <s v="OTHER REVENUES &amp; CREDITS"/>
    <x v="13"/>
    <s v="FY 2017 SOY"/>
    <x v="110"/>
  </r>
  <r>
    <x v="83"/>
    <n v="221"/>
    <x v="0"/>
    <x v="11"/>
    <s v="OTHER REVENUES &amp; CREDITS"/>
    <x v="31"/>
    <s v="FY 2017 SOY"/>
    <x v="110"/>
  </r>
  <r>
    <x v="83"/>
    <n v="221"/>
    <x v="0"/>
    <x v="9"/>
    <s v="OTHER REVENUES &amp; CREDITS"/>
    <x v="31"/>
    <s v="FY 2017 SOY"/>
    <x v="110"/>
  </r>
  <r>
    <x v="30"/>
    <n v="83762"/>
    <x v="0"/>
    <x v="10"/>
    <s v="OTHER REVENUES &amp; CREDITS"/>
    <x v="14"/>
    <s v="FY 2017 SOY"/>
    <x v="110"/>
  </r>
  <r>
    <x v="30"/>
    <n v="83762"/>
    <x v="0"/>
    <x v="11"/>
    <s v="OTHER REVENUES &amp; CREDITS"/>
    <x v="14"/>
    <s v="FY 2017 SOY"/>
    <x v="110"/>
  </r>
  <r>
    <x v="30"/>
    <n v="83762"/>
    <x v="0"/>
    <x v="9"/>
    <s v="OTHER REVENUES &amp; CREDITS"/>
    <x v="14"/>
    <s v="FY 2017 SOY"/>
    <x v="110"/>
  </r>
  <r>
    <x v="31"/>
    <n v="33102"/>
    <x v="0"/>
    <x v="11"/>
    <s v="OTHER REVENUES &amp; CREDITS"/>
    <x v="15"/>
    <s v="FY 2017 SOY"/>
    <x v="110"/>
  </r>
  <r>
    <x v="31"/>
    <n v="33102"/>
    <x v="0"/>
    <x v="9"/>
    <s v="OTHER REVENUES &amp; CREDITS"/>
    <x v="15"/>
    <s v="FY 2017 SOY"/>
    <x v="110"/>
  </r>
  <r>
    <x v="66"/>
    <n v="18909.810000000001"/>
    <x v="0"/>
    <x v="10"/>
    <s v="ANCILLARY SERVICES"/>
    <x v="25"/>
    <s v="FY 2017 SOY"/>
    <x v="111"/>
  </r>
  <r>
    <x v="66"/>
    <n v="18909.810000000001"/>
    <x v="0"/>
    <x v="11"/>
    <s v="ANCILLARY SERVICES"/>
    <x v="25"/>
    <s v="FY 2017 SOY"/>
    <x v="111"/>
  </r>
  <r>
    <x v="66"/>
    <n v="18909.810000000001"/>
    <x v="0"/>
    <x v="9"/>
    <s v="ANCILLARY SERVICES"/>
    <x v="25"/>
    <s v="FY 2017 SOY"/>
    <x v="111"/>
  </r>
  <r>
    <x v="67"/>
    <n v="5069.8900000000003"/>
    <x v="0"/>
    <x v="2"/>
    <s v="ANCILLARY SERVICES"/>
    <x v="25"/>
    <s v="FY 2017 SOY"/>
    <x v="111"/>
  </r>
  <r>
    <x v="67"/>
    <n v="5069.8900000000003"/>
    <x v="0"/>
    <x v="7"/>
    <s v="ANCILLARY SERVICES"/>
    <x v="25"/>
    <s v="FY 2017 SOY"/>
    <x v="111"/>
  </r>
  <r>
    <x v="70"/>
    <n v="-7311.57"/>
    <x v="0"/>
    <x v="4"/>
    <s v="ANCILLARY SERVICES"/>
    <x v="8"/>
    <s v="FY 2017 SOY"/>
    <x v="111"/>
  </r>
  <r>
    <x v="56"/>
    <n v="56261.17"/>
    <x v="0"/>
    <x v="3"/>
    <s v="ANCILLARY SERVICES"/>
    <x v="8"/>
    <s v="FY 2017 SOY"/>
    <x v="111"/>
  </r>
  <r>
    <x v="57"/>
    <n v="34354.01"/>
    <x v="0"/>
    <x v="0"/>
    <s v="ANCILLARY SERVICES"/>
    <x v="8"/>
    <s v="FY 2017 SOY"/>
    <x v="111"/>
  </r>
  <r>
    <x v="58"/>
    <n v="-32179.58"/>
    <x v="0"/>
    <x v="4"/>
    <s v="ANCILLARY SERVICES"/>
    <x v="8"/>
    <s v="FY 2017 SOY"/>
    <x v="111"/>
  </r>
  <r>
    <x v="58"/>
    <n v="-42949.97"/>
    <x v="0"/>
    <x v="5"/>
    <s v="ANCILLARY SERVICES"/>
    <x v="8"/>
    <s v="FY 2017 SOY"/>
    <x v="111"/>
  </r>
  <r>
    <x v="69"/>
    <n v="-18667.91"/>
    <x v="0"/>
    <x v="7"/>
    <s v="ANCILLARY SERVICES"/>
    <x v="8"/>
    <s v="FY 2017 SOY"/>
    <x v="111"/>
  </r>
  <r>
    <x v="87"/>
    <n v="-1504060.92"/>
    <x v="0"/>
    <x v="0"/>
    <s v="ANCILLARY SERVICES"/>
    <x v="26"/>
    <s v="FY 2017 SOY"/>
    <x v="111"/>
  </r>
  <r>
    <x v="87"/>
    <n v="-1504060.92"/>
    <x v="0"/>
    <x v="1"/>
    <s v="ANCILLARY SERVICES"/>
    <x v="26"/>
    <s v="FY 2017 SOY"/>
    <x v="111"/>
  </r>
  <r>
    <x v="72"/>
    <n v="111419.92"/>
    <x v="0"/>
    <x v="4"/>
    <s v="ANCILLARY SERVICES"/>
    <x v="26"/>
    <s v="FY 2017 SOY"/>
    <x v="111"/>
  </r>
  <r>
    <x v="72"/>
    <n v="111419.92"/>
    <x v="0"/>
    <x v="5"/>
    <s v="ANCILLARY SERVICES"/>
    <x v="26"/>
    <s v="FY 2017 SOY"/>
    <x v="111"/>
  </r>
  <r>
    <x v="72"/>
    <n v="111419.92"/>
    <x v="0"/>
    <x v="6"/>
    <s v="ANCILLARY SERVICES"/>
    <x v="26"/>
    <s v="FY 2017 SOY"/>
    <x v="111"/>
  </r>
  <r>
    <x v="73"/>
    <n v="445679.68"/>
    <x v="0"/>
    <x v="3"/>
    <s v="ANCILLARY SERVICES"/>
    <x v="26"/>
    <s v="FY 2017 SOY"/>
    <x v="111"/>
  </r>
  <r>
    <x v="73"/>
    <n v="445679.68"/>
    <x v="0"/>
    <x v="10"/>
    <s v="ANCILLARY SERVICES"/>
    <x v="26"/>
    <s v="FY 2017 SOY"/>
    <x v="111"/>
  </r>
  <r>
    <x v="73"/>
    <n v="445679.68"/>
    <x v="0"/>
    <x v="11"/>
    <s v="ANCILLARY SERVICES"/>
    <x v="26"/>
    <s v="FY 2017 SOY"/>
    <x v="111"/>
  </r>
  <r>
    <x v="71"/>
    <n v="1504168.92"/>
    <x v="0"/>
    <x v="4"/>
    <s v="ANCILLARY SERVICES"/>
    <x v="26"/>
    <s v="FY 2017 SOY"/>
    <x v="111"/>
  </r>
  <r>
    <x v="38"/>
    <n v="1260750"/>
    <x v="0"/>
    <x v="3"/>
    <s v="INTERTIE"/>
    <x v="18"/>
    <s v="FY 2017 SOY"/>
    <x v="111"/>
  </r>
  <r>
    <x v="38"/>
    <n v="1260750"/>
    <x v="0"/>
    <x v="10"/>
    <s v="INTERTIE"/>
    <x v="18"/>
    <s v="FY 2017 SOY"/>
    <x v="111"/>
  </r>
  <r>
    <x v="38"/>
    <n v="1488300"/>
    <x v="0"/>
    <x v="11"/>
    <s v="INTERTIE"/>
    <x v="18"/>
    <s v="FY 2017 SOY"/>
    <x v="111"/>
  </r>
  <r>
    <x v="27"/>
    <n v="1155464"/>
    <x v="0"/>
    <x v="0"/>
    <s v="NETWORK"/>
    <x v="11"/>
    <s v="FY 2017 SOY"/>
    <x v="111"/>
  </r>
  <r>
    <x v="27"/>
    <n v="1453264"/>
    <x v="0"/>
    <x v="1"/>
    <s v="NETWORK"/>
    <x v="11"/>
    <s v="FY 2017 SOY"/>
    <x v="111"/>
  </r>
  <r>
    <x v="27"/>
    <n v="1453264"/>
    <x v="0"/>
    <x v="2"/>
    <s v="NETWORK"/>
    <x v="11"/>
    <s v="FY 2017 SOY"/>
    <x v="111"/>
  </r>
  <r>
    <x v="74"/>
    <n v="-24221.07"/>
    <x v="0"/>
    <x v="11"/>
    <s v="NETWORK"/>
    <x v="11"/>
    <s v="FY 2017 SOY"/>
    <x v="111"/>
  </r>
  <r>
    <x v="74"/>
    <n v="-24221.07"/>
    <x v="0"/>
    <x v="9"/>
    <s v="NETWORK"/>
    <x v="11"/>
    <s v="FY 2017 SOY"/>
    <x v="111"/>
  </r>
  <r>
    <x v="80"/>
    <n v="8568"/>
    <x v="0"/>
    <x v="3"/>
    <s v="OTHER REVENUES &amp; CREDITS"/>
    <x v="29"/>
    <s v="FY 2017 SOY"/>
    <x v="111"/>
  </r>
  <r>
    <x v="80"/>
    <n v="8568"/>
    <x v="0"/>
    <x v="10"/>
    <s v="OTHER REVENUES &amp; CREDITS"/>
    <x v="29"/>
    <s v="FY 2017 SOY"/>
    <x v="111"/>
  </r>
  <r>
    <x v="80"/>
    <n v="8568"/>
    <x v="0"/>
    <x v="11"/>
    <s v="OTHER REVENUES &amp; CREDITS"/>
    <x v="29"/>
    <s v="FY 2017 SOY"/>
    <x v="111"/>
  </r>
  <r>
    <x v="80"/>
    <n v="8568"/>
    <x v="0"/>
    <x v="9"/>
    <s v="OTHER REVENUES &amp; CREDITS"/>
    <x v="29"/>
    <s v="FY 2017 SOY"/>
    <x v="111"/>
  </r>
  <r>
    <x v="78"/>
    <n v="1304"/>
    <x v="0"/>
    <x v="0"/>
    <s v="OTHER REVENUES &amp; CREDITS"/>
    <x v="27"/>
    <s v="FY 2017 SOY"/>
    <x v="111"/>
  </r>
  <r>
    <x v="78"/>
    <n v="1304"/>
    <x v="0"/>
    <x v="1"/>
    <s v="OTHER REVENUES &amp; CREDITS"/>
    <x v="27"/>
    <s v="FY 2017 SOY"/>
    <x v="111"/>
  </r>
  <r>
    <x v="78"/>
    <n v="1304"/>
    <x v="0"/>
    <x v="2"/>
    <s v="OTHER REVENUES &amp; CREDITS"/>
    <x v="27"/>
    <s v="FY 2017 SOY"/>
    <x v="111"/>
  </r>
  <r>
    <x v="78"/>
    <n v="1304"/>
    <x v="0"/>
    <x v="7"/>
    <s v="OTHER REVENUES &amp; CREDITS"/>
    <x v="27"/>
    <s v="FY 2017 SOY"/>
    <x v="111"/>
  </r>
  <r>
    <x v="83"/>
    <n v="290"/>
    <x v="0"/>
    <x v="1"/>
    <s v="OTHER REVENUES &amp; CREDITS"/>
    <x v="31"/>
    <s v="FY 2017 SOY"/>
    <x v="111"/>
  </r>
  <r>
    <x v="83"/>
    <n v="290"/>
    <x v="0"/>
    <x v="2"/>
    <s v="OTHER REVENUES &amp; CREDITS"/>
    <x v="31"/>
    <s v="FY 2017 SOY"/>
    <x v="111"/>
  </r>
  <r>
    <x v="83"/>
    <n v="290"/>
    <x v="0"/>
    <x v="7"/>
    <s v="OTHER REVENUES &amp; CREDITS"/>
    <x v="31"/>
    <s v="FY 2017 SOY"/>
    <x v="111"/>
  </r>
  <r>
    <x v="89"/>
    <n v="374500"/>
    <x v="0"/>
    <x v="5"/>
    <s v="OTHER REVENUES &amp; CREDITS"/>
    <x v="33"/>
    <s v="FY 2017 SOY"/>
    <x v="111"/>
  </r>
  <r>
    <x v="19"/>
    <n v="2929"/>
    <x v="0"/>
    <x v="7"/>
    <s v="ANCILLARY SERVICES"/>
    <x v="0"/>
    <s v="FY 2017 SOY"/>
    <x v="112"/>
  </r>
  <r>
    <x v="19"/>
    <n v="3725.57"/>
    <x v="0"/>
    <x v="8"/>
    <s v="ANCILLARY SERVICES"/>
    <x v="0"/>
    <s v="FY 2017 SOY"/>
    <x v="113"/>
  </r>
  <r>
    <x v="27"/>
    <n v="59560"/>
    <x v="0"/>
    <x v="3"/>
    <s v="NETWORK"/>
    <x v="11"/>
    <s v="FY 2017 SOY"/>
    <x v="113"/>
  </r>
  <r>
    <x v="27"/>
    <n v="71472"/>
    <x v="0"/>
    <x v="10"/>
    <s v="NETWORK"/>
    <x v="11"/>
    <s v="FY 2017 SOY"/>
    <x v="113"/>
  </r>
  <r>
    <x v="19"/>
    <n v="18588.259999999998"/>
    <x v="0"/>
    <x v="2"/>
    <s v="ANCILLARY SERVICES"/>
    <x v="0"/>
    <s v="FY 2017 SOY"/>
    <x v="114"/>
  </r>
  <r>
    <x v="19"/>
    <n v="14525.83"/>
    <x v="0"/>
    <x v="7"/>
    <s v="ANCILLARY SERVICES"/>
    <x v="0"/>
    <s v="FY 2017 SOY"/>
    <x v="114"/>
  </r>
  <r>
    <x v="21"/>
    <n v="22157.8"/>
    <x v="0"/>
    <x v="7"/>
    <s v="ANCILLARY SERVICES"/>
    <x v="1"/>
    <s v="FY 2017 SOY"/>
    <x v="114"/>
  </r>
  <r>
    <x v="12"/>
    <n v="118965.48"/>
    <x v="0"/>
    <x v="8"/>
    <s v="NETWORK"/>
    <x v="7"/>
    <s v="FY 2017 SOY"/>
    <x v="114"/>
  </r>
  <r>
    <x v="66"/>
    <n v="0.55000000000000004"/>
    <x v="0"/>
    <x v="4"/>
    <s v="ANCILLARY SERVICES"/>
    <x v="25"/>
    <s v="FY 2017 SOY"/>
    <x v="115"/>
  </r>
  <r>
    <x v="66"/>
    <n v="0.55000000000000004"/>
    <x v="0"/>
    <x v="5"/>
    <s v="ANCILLARY SERVICES"/>
    <x v="25"/>
    <s v="FY 2017 SOY"/>
    <x v="115"/>
  </r>
  <r>
    <x v="67"/>
    <n v="558.45000000000005"/>
    <x v="0"/>
    <x v="3"/>
    <s v="ANCILLARY SERVICES"/>
    <x v="25"/>
    <s v="FY 2017 SOY"/>
    <x v="115"/>
  </r>
  <r>
    <x v="67"/>
    <n v="558.45000000000005"/>
    <x v="0"/>
    <x v="10"/>
    <s v="ANCILLARY SERVICES"/>
    <x v="25"/>
    <s v="FY 2017 SOY"/>
    <x v="115"/>
  </r>
  <r>
    <x v="67"/>
    <n v="558.45000000000005"/>
    <x v="0"/>
    <x v="11"/>
    <s v="ANCILLARY SERVICES"/>
    <x v="25"/>
    <s v="FY 2017 SOY"/>
    <x v="115"/>
  </r>
  <r>
    <x v="22"/>
    <n v="0"/>
    <x v="0"/>
    <x v="10"/>
    <s v="ANCILLARY SERVICES"/>
    <x v="8"/>
    <s v="FY 2017 SOY"/>
    <x v="115"/>
  </r>
  <r>
    <x v="22"/>
    <n v="0"/>
    <x v="0"/>
    <x v="11"/>
    <s v="ANCILLARY SERVICES"/>
    <x v="8"/>
    <s v="FY 2017 SOY"/>
    <x v="115"/>
  </r>
  <r>
    <x v="22"/>
    <n v="4836.08"/>
    <x v="0"/>
    <x v="9"/>
    <s v="ANCILLARY SERVICES"/>
    <x v="8"/>
    <s v="FY 2017 SOY"/>
    <x v="115"/>
  </r>
  <r>
    <x v="23"/>
    <n v="623.01"/>
    <x v="0"/>
    <x v="11"/>
    <s v="ANCILLARY SERVICES"/>
    <x v="8"/>
    <s v="FY 2017 SOY"/>
    <x v="115"/>
  </r>
  <r>
    <x v="23"/>
    <n v="4236.09"/>
    <x v="0"/>
    <x v="9"/>
    <s v="ANCILLARY SERVICES"/>
    <x v="8"/>
    <s v="FY 2017 SOY"/>
    <x v="115"/>
  </r>
  <r>
    <x v="24"/>
    <n v="-328.58"/>
    <x v="0"/>
    <x v="6"/>
    <s v="ANCILLARY SERVICES"/>
    <x v="8"/>
    <s v="FY 2017 SOY"/>
    <x v="115"/>
  </r>
  <r>
    <x v="24"/>
    <n v="0"/>
    <x v="0"/>
    <x v="8"/>
    <s v="ANCILLARY SERVICES"/>
    <x v="8"/>
    <s v="FY 2017 SOY"/>
    <x v="115"/>
  </r>
  <r>
    <x v="13"/>
    <n v="0"/>
    <x v="0"/>
    <x v="8"/>
    <s v="ANCILLARY SERVICES"/>
    <x v="8"/>
    <s v="FY 2017 SOY"/>
    <x v="115"/>
  </r>
  <r>
    <x v="25"/>
    <n v="162.51"/>
    <x v="0"/>
    <x v="2"/>
    <s v="ANCILLARY SERVICES"/>
    <x v="8"/>
    <s v="FY 2017 SOY"/>
    <x v="115"/>
  </r>
  <r>
    <x v="25"/>
    <n v="141.96"/>
    <x v="0"/>
    <x v="7"/>
    <s v="ANCILLARY SERVICES"/>
    <x v="8"/>
    <s v="FY 2017 SOY"/>
    <x v="115"/>
  </r>
  <r>
    <x v="14"/>
    <n v="321.27999999999997"/>
    <x v="0"/>
    <x v="7"/>
    <s v="ANCILLARY SERVICES"/>
    <x v="8"/>
    <s v="FY 2017 SOY"/>
    <x v="115"/>
  </r>
  <r>
    <x v="15"/>
    <n v="-1249.72"/>
    <x v="0"/>
    <x v="9"/>
    <s v="ANCILLARY SERVICES"/>
    <x v="8"/>
    <s v="FY 2017 SOY"/>
    <x v="115"/>
  </r>
  <r>
    <x v="16"/>
    <n v="-713.1"/>
    <x v="0"/>
    <x v="4"/>
    <s v="ANCILLARY SERVICES"/>
    <x v="8"/>
    <s v="FY 2017 SOY"/>
    <x v="115"/>
  </r>
  <r>
    <x v="16"/>
    <n v="-1002.92"/>
    <x v="0"/>
    <x v="5"/>
    <s v="ANCILLARY SERVICES"/>
    <x v="8"/>
    <s v="FY 2017 SOY"/>
    <x v="115"/>
  </r>
  <r>
    <x v="16"/>
    <n v="-102.48"/>
    <x v="0"/>
    <x v="6"/>
    <s v="ANCILLARY SERVICES"/>
    <x v="8"/>
    <s v="FY 2017 SOY"/>
    <x v="115"/>
  </r>
  <r>
    <x v="16"/>
    <n v="0"/>
    <x v="0"/>
    <x v="8"/>
    <s v="ANCILLARY SERVICES"/>
    <x v="8"/>
    <s v="FY 2017 SOY"/>
    <x v="115"/>
  </r>
  <r>
    <x v="17"/>
    <n v="0"/>
    <x v="0"/>
    <x v="0"/>
    <s v="ANCILLARY SERVICES"/>
    <x v="8"/>
    <s v="FY 2017 SOY"/>
    <x v="115"/>
  </r>
  <r>
    <x v="17"/>
    <n v="2.02"/>
    <x v="0"/>
    <x v="1"/>
    <s v="ANCILLARY SERVICES"/>
    <x v="8"/>
    <s v="FY 2017 SOY"/>
    <x v="115"/>
  </r>
  <r>
    <x v="17"/>
    <n v="0"/>
    <x v="0"/>
    <x v="2"/>
    <s v="ANCILLARY SERVICES"/>
    <x v="8"/>
    <s v="FY 2017 SOY"/>
    <x v="115"/>
  </r>
  <r>
    <x v="34"/>
    <n v="0"/>
    <x v="0"/>
    <x v="5"/>
    <s v="ANCILLARY SERVICES"/>
    <x v="8"/>
    <s v="FY 2017 SOY"/>
    <x v="115"/>
  </r>
  <r>
    <x v="34"/>
    <n v="-0.24"/>
    <x v="0"/>
    <x v="6"/>
    <s v="ANCILLARY SERVICES"/>
    <x v="8"/>
    <s v="FY 2017 SOY"/>
    <x v="115"/>
  </r>
  <r>
    <x v="34"/>
    <n v="0"/>
    <x v="0"/>
    <x v="8"/>
    <s v="ANCILLARY SERVICES"/>
    <x v="8"/>
    <s v="FY 2017 SOY"/>
    <x v="115"/>
  </r>
  <r>
    <x v="35"/>
    <n v="0"/>
    <x v="0"/>
    <x v="10"/>
    <s v="ANCILLARY SERVICES"/>
    <x v="8"/>
    <s v="FY 2017 SOY"/>
    <x v="115"/>
  </r>
  <r>
    <x v="35"/>
    <n v="0"/>
    <x v="0"/>
    <x v="11"/>
    <s v="ANCILLARY SERVICES"/>
    <x v="8"/>
    <s v="FY 2017 SOY"/>
    <x v="115"/>
  </r>
  <r>
    <x v="35"/>
    <n v="0"/>
    <x v="0"/>
    <x v="9"/>
    <s v="ANCILLARY SERVICES"/>
    <x v="8"/>
    <s v="FY 2017 SOY"/>
    <x v="115"/>
  </r>
  <r>
    <x v="19"/>
    <n v="5337.7"/>
    <x v="0"/>
    <x v="5"/>
    <s v="ANCILLARY SERVICES"/>
    <x v="0"/>
    <s v="FY 2017 SOY"/>
    <x v="115"/>
  </r>
  <r>
    <x v="19"/>
    <n v="4998.45"/>
    <x v="0"/>
    <x v="6"/>
    <s v="ANCILLARY SERVICES"/>
    <x v="0"/>
    <s v="FY 2017 SOY"/>
    <x v="115"/>
  </r>
  <r>
    <x v="19"/>
    <n v="5426.65"/>
    <x v="0"/>
    <x v="8"/>
    <s v="ANCILLARY SERVICES"/>
    <x v="0"/>
    <s v="FY 2017 SOY"/>
    <x v="115"/>
  </r>
  <r>
    <x v="0"/>
    <n v="4974.43"/>
    <x v="0"/>
    <x v="8"/>
    <s v="ANCILLARY SERVICES"/>
    <x v="0"/>
    <s v="FY 2017 SOY"/>
    <x v="115"/>
  </r>
  <r>
    <x v="21"/>
    <n v="6188"/>
    <x v="0"/>
    <x v="6"/>
    <s v="ANCILLARY SERVICES"/>
    <x v="1"/>
    <s v="FY 2017 SOY"/>
    <x v="115"/>
  </r>
  <r>
    <x v="21"/>
    <n v="5667.9"/>
    <x v="0"/>
    <x v="8"/>
    <s v="ANCILLARY SERVICES"/>
    <x v="1"/>
    <s v="FY 2017 SOY"/>
    <x v="115"/>
  </r>
  <r>
    <x v="12"/>
    <n v="33010.11"/>
    <x v="0"/>
    <x v="10"/>
    <s v="NETWORK"/>
    <x v="7"/>
    <s v="FY 2017 SOY"/>
    <x v="115"/>
  </r>
  <r>
    <x v="12"/>
    <n v="31009.65"/>
    <x v="0"/>
    <x v="11"/>
    <s v="NETWORK"/>
    <x v="7"/>
    <s v="FY 2017 SOY"/>
    <x v="115"/>
  </r>
  <r>
    <x v="12"/>
    <n v="29642.47"/>
    <x v="0"/>
    <x v="9"/>
    <s v="NETWORK"/>
    <x v="7"/>
    <s v="FY 2017 SOY"/>
    <x v="115"/>
  </r>
  <r>
    <x v="53"/>
    <n v="4787"/>
    <x v="0"/>
    <x v="2"/>
    <s v="ANCILLARY SERVICES"/>
    <x v="8"/>
    <s v="FY 2017 SOY"/>
    <x v="116"/>
  </r>
  <r>
    <x v="53"/>
    <n v="5587.35"/>
    <x v="0"/>
    <x v="7"/>
    <s v="ANCILLARY SERVICES"/>
    <x v="8"/>
    <s v="FY 2017 SOY"/>
    <x v="116"/>
  </r>
  <r>
    <x v="54"/>
    <n v="2416.38"/>
    <x v="0"/>
    <x v="8"/>
    <s v="ANCILLARY SERVICES"/>
    <x v="8"/>
    <s v="FY 2017 SOY"/>
    <x v="116"/>
  </r>
  <r>
    <x v="55"/>
    <n v="-5306.92"/>
    <x v="0"/>
    <x v="9"/>
    <s v="ANCILLARY SERVICES"/>
    <x v="8"/>
    <s v="FY 2017 SOY"/>
    <x v="116"/>
  </r>
  <r>
    <x v="70"/>
    <n v="0"/>
    <x v="0"/>
    <x v="7"/>
    <s v="ANCILLARY SERVICES"/>
    <x v="8"/>
    <s v="FY 2017 SOY"/>
    <x v="116"/>
  </r>
  <r>
    <x v="69"/>
    <n v="-116584.84"/>
    <x v="0"/>
    <x v="0"/>
    <s v="ANCILLARY SERVICES"/>
    <x v="8"/>
    <s v="FY 2017 SOY"/>
    <x v="116"/>
  </r>
  <r>
    <x v="69"/>
    <n v="-105320.19"/>
    <x v="0"/>
    <x v="1"/>
    <s v="ANCILLARY SERVICES"/>
    <x v="8"/>
    <s v="FY 2017 SOY"/>
    <x v="116"/>
  </r>
  <r>
    <x v="69"/>
    <n v="-47855.82"/>
    <x v="0"/>
    <x v="2"/>
    <s v="ANCILLARY SERVICES"/>
    <x v="8"/>
    <s v="FY 2017 SOY"/>
    <x v="116"/>
  </r>
  <r>
    <x v="26"/>
    <n v="1298815"/>
    <x v="0"/>
    <x v="1"/>
    <s v="ANCILLARY SERVICES"/>
    <x v="1"/>
    <s v="FY 2017 SOY"/>
    <x v="116"/>
  </r>
  <r>
    <x v="26"/>
    <n v="1328915"/>
    <x v="0"/>
    <x v="2"/>
    <s v="ANCILLARY SERVICES"/>
    <x v="1"/>
    <s v="FY 2017 SOY"/>
    <x v="116"/>
  </r>
  <r>
    <x v="26"/>
    <n v="1328915"/>
    <x v="0"/>
    <x v="7"/>
    <s v="ANCILLARY SERVICES"/>
    <x v="1"/>
    <s v="FY 2017 SOY"/>
    <x v="116"/>
  </r>
  <r>
    <x v="1"/>
    <n v="0"/>
    <x v="0"/>
    <x v="4"/>
    <s v="ANCILLARY SERVICES"/>
    <x v="1"/>
    <s v="FY 2017 SOY"/>
    <x v="116"/>
  </r>
  <r>
    <x v="43"/>
    <n v="0"/>
    <x v="0"/>
    <x v="4"/>
    <s v="ANCILLARY SERVICES"/>
    <x v="1"/>
    <s v="FY 2017 SOY"/>
    <x v="116"/>
  </r>
  <r>
    <x v="43"/>
    <n v="350"/>
    <x v="0"/>
    <x v="5"/>
    <s v="ANCILLARY SERVICES"/>
    <x v="1"/>
    <s v="FY 2017 SOY"/>
    <x v="116"/>
  </r>
  <r>
    <x v="43"/>
    <n v="0"/>
    <x v="0"/>
    <x v="6"/>
    <s v="ANCILLARY SERVICES"/>
    <x v="1"/>
    <s v="FY 2017 SOY"/>
    <x v="116"/>
  </r>
  <r>
    <x v="2"/>
    <n v="3132"/>
    <x v="0"/>
    <x v="9"/>
    <s v="ANCILLARY SERVICES"/>
    <x v="1"/>
    <s v="FY 2017 SOY"/>
    <x v="116"/>
  </r>
  <r>
    <x v="86"/>
    <n v="236445"/>
    <x v="0"/>
    <x v="4"/>
    <s v="ANCILLARY SERVICES"/>
    <x v="26"/>
    <s v="FY 2017 SOY"/>
    <x v="116"/>
  </r>
  <r>
    <x v="86"/>
    <n v="236445"/>
    <x v="0"/>
    <x v="5"/>
    <s v="ANCILLARY SERVICES"/>
    <x v="26"/>
    <s v="FY 2017 SOY"/>
    <x v="116"/>
  </r>
  <r>
    <x v="86"/>
    <n v="236445"/>
    <x v="0"/>
    <x v="6"/>
    <s v="ANCILLARY SERVICES"/>
    <x v="26"/>
    <s v="FY 2017 SOY"/>
    <x v="116"/>
  </r>
  <r>
    <x v="51"/>
    <n v="1425"/>
    <x v="0"/>
    <x v="5"/>
    <s v="INTERTIE"/>
    <x v="20"/>
    <s v="FY 2017 SOY"/>
    <x v="116"/>
  </r>
  <r>
    <x v="51"/>
    <n v="0"/>
    <x v="0"/>
    <x v="6"/>
    <s v="INTERTIE"/>
    <x v="20"/>
    <s v="FY 2017 SOY"/>
    <x v="116"/>
  </r>
  <r>
    <x v="51"/>
    <n v="285"/>
    <x v="0"/>
    <x v="8"/>
    <s v="INTERTIE"/>
    <x v="20"/>
    <s v="FY 2017 SOY"/>
    <x v="116"/>
  </r>
  <r>
    <x v="41"/>
    <n v="400"/>
    <x v="0"/>
    <x v="0"/>
    <s v="INTERTIE"/>
    <x v="20"/>
    <s v="FY 2017 SOY"/>
    <x v="116"/>
  </r>
  <r>
    <x v="41"/>
    <n v="400"/>
    <x v="0"/>
    <x v="1"/>
    <s v="INTERTIE"/>
    <x v="20"/>
    <s v="FY 2017 SOY"/>
    <x v="116"/>
  </r>
  <r>
    <x v="42"/>
    <n v="25246.560000000001"/>
    <x v="0"/>
    <x v="3"/>
    <s v="INTERTIE"/>
    <x v="20"/>
    <s v="FY 2017 SOY"/>
    <x v="116"/>
  </r>
  <r>
    <x v="42"/>
    <n v="12708"/>
    <x v="0"/>
    <x v="10"/>
    <s v="INTERTIE"/>
    <x v="20"/>
    <s v="FY 2017 SOY"/>
    <x v="116"/>
  </r>
  <r>
    <x v="42"/>
    <n v="7031.76"/>
    <x v="0"/>
    <x v="11"/>
    <s v="INTERTIE"/>
    <x v="20"/>
    <s v="FY 2017 SOY"/>
    <x v="116"/>
  </r>
  <r>
    <x v="65"/>
    <n v="0"/>
    <x v="0"/>
    <x v="0"/>
    <s v="NETWORK"/>
    <x v="11"/>
    <s v="FY 2017 SOY"/>
    <x v="116"/>
  </r>
  <r>
    <x v="65"/>
    <n v="0"/>
    <x v="0"/>
    <x v="1"/>
    <s v="NETWORK"/>
    <x v="11"/>
    <s v="FY 2017 SOY"/>
    <x v="116"/>
  </r>
  <r>
    <x v="65"/>
    <n v="0"/>
    <x v="0"/>
    <x v="2"/>
    <s v="NETWORK"/>
    <x v="11"/>
    <s v="FY 2017 SOY"/>
    <x v="116"/>
  </r>
  <r>
    <x v="65"/>
    <n v="0"/>
    <x v="0"/>
    <x v="7"/>
    <s v="NETWORK"/>
    <x v="11"/>
    <s v="FY 2017 SOY"/>
    <x v="116"/>
  </r>
  <r>
    <x v="28"/>
    <n v="7457"/>
    <x v="0"/>
    <x v="3"/>
    <s v="OTHER REVENUES &amp; CREDITS"/>
    <x v="12"/>
    <s v="FY 2017 SOY"/>
    <x v="116"/>
  </r>
  <r>
    <x v="28"/>
    <n v="7457"/>
    <x v="0"/>
    <x v="10"/>
    <s v="OTHER REVENUES &amp; CREDITS"/>
    <x v="12"/>
    <s v="FY 2017 SOY"/>
    <x v="116"/>
  </r>
  <r>
    <x v="28"/>
    <n v="7457"/>
    <x v="0"/>
    <x v="11"/>
    <s v="OTHER REVENUES &amp; CREDITS"/>
    <x v="12"/>
    <s v="FY 2017 SOY"/>
    <x v="116"/>
  </r>
  <r>
    <x v="31"/>
    <n v="167143"/>
    <x v="0"/>
    <x v="0"/>
    <s v="OTHER REVENUES &amp; CREDITS"/>
    <x v="15"/>
    <s v="FY 2017 SOY"/>
    <x v="116"/>
  </r>
  <r>
    <x v="75"/>
    <n v="6120"/>
    <x v="0"/>
    <x v="4"/>
    <s v="OTHER REVENUES &amp; CREDITS"/>
    <x v="15"/>
    <s v="FY 2017 SOY"/>
    <x v="116"/>
  </r>
  <r>
    <x v="75"/>
    <n v="6120"/>
    <x v="0"/>
    <x v="5"/>
    <s v="OTHER REVENUES &amp; CREDITS"/>
    <x v="15"/>
    <s v="FY 2017 SOY"/>
    <x v="116"/>
  </r>
  <r>
    <x v="75"/>
    <n v="6120"/>
    <x v="0"/>
    <x v="6"/>
    <s v="OTHER REVENUES &amp; CREDITS"/>
    <x v="15"/>
    <s v="FY 2017 SOY"/>
    <x v="116"/>
  </r>
  <r>
    <x v="75"/>
    <n v="6120"/>
    <x v="0"/>
    <x v="8"/>
    <s v="OTHER REVENUES &amp; CREDITS"/>
    <x v="15"/>
    <s v="FY 2017 SOY"/>
    <x v="116"/>
  </r>
  <r>
    <x v="19"/>
    <n v="3844.97"/>
    <x v="0"/>
    <x v="3"/>
    <s v="ANCILLARY SERVICES"/>
    <x v="0"/>
    <s v="FY 2017 SOY"/>
    <x v="117"/>
  </r>
  <r>
    <x v="19"/>
    <n v="3949.03"/>
    <x v="0"/>
    <x v="10"/>
    <s v="ANCILLARY SERVICES"/>
    <x v="0"/>
    <s v="FY 2017 SOY"/>
    <x v="117"/>
  </r>
  <r>
    <x v="50"/>
    <n v="21.42"/>
    <x v="0"/>
    <x v="0"/>
    <s v="ANCILLARY SERVICES"/>
    <x v="0"/>
    <s v="FY 2017 SOY"/>
    <x v="117"/>
  </r>
  <r>
    <x v="50"/>
    <n v="11.77"/>
    <x v="0"/>
    <x v="1"/>
    <s v="ANCILLARY SERVICES"/>
    <x v="0"/>
    <s v="FY 2017 SOY"/>
    <x v="117"/>
  </r>
  <r>
    <x v="0"/>
    <n v="3619.94"/>
    <x v="0"/>
    <x v="10"/>
    <s v="ANCILLARY SERVICES"/>
    <x v="0"/>
    <s v="FY 2017 SOY"/>
    <x v="117"/>
  </r>
  <r>
    <x v="0"/>
    <n v="4003.35"/>
    <x v="0"/>
    <x v="11"/>
    <s v="ANCILLARY SERVICES"/>
    <x v="0"/>
    <s v="FY 2017 SOY"/>
    <x v="117"/>
  </r>
  <r>
    <x v="0"/>
    <n v="3723.06"/>
    <x v="0"/>
    <x v="9"/>
    <s v="ANCILLARY SERVICES"/>
    <x v="0"/>
    <s v="FY 2017 SOY"/>
    <x v="117"/>
  </r>
  <r>
    <x v="68"/>
    <n v="32750"/>
    <x v="0"/>
    <x v="0"/>
    <s v="NETWORK"/>
    <x v="22"/>
    <s v="FY 2017 SOY"/>
    <x v="117"/>
  </r>
  <r>
    <x v="68"/>
    <n v="32750"/>
    <x v="0"/>
    <x v="1"/>
    <s v="NETWORK"/>
    <x v="22"/>
    <s v="FY 2017 SOY"/>
    <x v="117"/>
  </r>
  <r>
    <x v="68"/>
    <n v="32750"/>
    <x v="0"/>
    <x v="2"/>
    <s v="NETWORK"/>
    <x v="22"/>
    <s v="FY 2017 SOY"/>
    <x v="117"/>
  </r>
  <r>
    <x v="68"/>
    <n v="32750"/>
    <x v="0"/>
    <x v="7"/>
    <s v="NETWORK"/>
    <x v="22"/>
    <s v="FY 2017 SOY"/>
    <x v="117"/>
  </r>
  <r>
    <x v="53"/>
    <n v="406.54"/>
    <x v="0"/>
    <x v="4"/>
    <s v="ANCILLARY SERVICES"/>
    <x v="8"/>
    <s v="FY 2017 SOY"/>
    <x v="118"/>
  </r>
  <r>
    <x v="53"/>
    <n v="0"/>
    <x v="0"/>
    <x v="5"/>
    <s v="ANCILLARY SERVICES"/>
    <x v="8"/>
    <s v="FY 2017 SOY"/>
    <x v="118"/>
  </r>
  <r>
    <x v="53"/>
    <n v="6757.21"/>
    <x v="0"/>
    <x v="6"/>
    <s v="ANCILLARY SERVICES"/>
    <x v="8"/>
    <s v="FY 2017 SOY"/>
    <x v="118"/>
  </r>
  <r>
    <x v="54"/>
    <n v="919.87"/>
    <x v="0"/>
    <x v="3"/>
    <s v="ANCILLARY SERVICES"/>
    <x v="8"/>
    <s v="FY 2017 SOY"/>
    <x v="118"/>
  </r>
  <r>
    <x v="54"/>
    <n v="2125.5700000000002"/>
    <x v="0"/>
    <x v="10"/>
    <s v="ANCILLARY SERVICES"/>
    <x v="8"/>
    <s v="FY 2017 SOY"/>
    <x v="118"/>
  </r>
  <r>
    <x v="54"/>
    <n v="402.75"/>
    <x v="0"/>
    <x v="11"/>
    <s v="ANCILLARY SERVICES"/>
    <x v="8"/>
    <s v="FY 2017 SOY"/>
    <x v="118"/>
  </r>
  <r>
    <x v="55"/>
    <n v="0"/>
    <x v="0"/>
    <x v="0"/>
    <s v="ANCILLARY SERVICES"/>
    <x v="8"/>
    <s v="FY 2017 SOY"/>
    <x v="118"/>
  </r>
  <r>
    <x v="55"/>
    <n v="0"/>
    <x v="0"/>
    <x v="1"/>
    <s v="ANCILLARY SERVICES"/>
    <x v="8"/>
    <s v="FY 2017 SOY"/>
    <x v="118"/>
  </r>
  <r>
    <x v="55"/>
    <n v="0"/>
    <x v="0"/>
    <x v="2"/>
    <s v="ANCILLARY SERVICES"/>
    <x v="8"/>
    <s v="FY 2017 SOY"/>
    <x v="118"/>
  </r>
  <r>
    <x v="70"/>
    <n v="0"/>
    <x v="0"/>
    <x v="4"/>
    <s v="ANCILLARY SERVICES"/>
    <x v="8"/>
    <s v="FY 2017 SOY"/>
    <x v="118"/>
  </r>
  <r>
    <x v="70"/>
    <n v="-55.79"/>
    <x v="0"/>
    <x v="5"/>
    <s v="ANCILLARY SERVICES"/>
    <x v="8"/>
    <s v="FY 2017 SOY"/>
    <x v="118"/>
  </r>
  <r>
    <x v="70"/>
    <n v="-531.37"/>
    <x v="0"/>
    <x v="6"/>
    <s v="ANCILLARY SERVICES"/>
    <x v="8"/>
    <s v="FY 2017 SOY"/>
    <x v="118"/>
  </r>
  <r>
    <x v="70"/>
    <n v="-1465.66"/>
    <x v="0"/>
    <x v="8"/>
    <s v="ANCILLARY SERVICES"/>
    <x v="8"/>
    <s v="FY 2017 SOY"/>
    <x v="118"/>
  </r>
  <r>
    <x v="56"/>
    <n v="151812.29"/>
    <x v="0"/>
    <x v="3"/>
    <s v="ANCILLARY SERVICES"/>
    <x v="8"/>
    <s v="FY 2017 SOY"/>
    <x v="118"/>
  </r>
  <r>
    <x v="56"/>
    <n v="228325.32"/>
    <x v="0"/>
    <x v="10"/>
    <s v="ANCILLARY SERVICES"/>
    <x v="8"/>
    <s v="FY 2017 SOY"/>
    <x v="118"/>
  </r>
  <r>
    <x v="56"/>
    <n v="125846.29"/>
    <x v="0"/>
    <x v="11"/>
    <s v="ANCILLARY SERVICES"/>
    <x v="8"/>
    <s v="FY 2017 SOY"/>
    <x v="118"/>
  </r>
  <r>
    <x v="56"/>
    <n v="270172.76"/>
    <x v="0"/>
    <x v="9"/>
    <s v="ANCILLARY SERVICES"/>
    <x v="8"/>
    <s v="FY 2017 SOY"/>
    <x v="118"/>
  </r>
  <r>
    <x v="57"/>
    <n v="137436.46"/>
    <x v="0"/>
    <x v="0"/>
    <s v="ANCILLARY SERVICES"/>
    <x v="8"/>
    <s v="FY 2017 SOY"/>
    <x v="118"/>
  </r>
  <r>
    <x v="57"/>
    <n v="102481.06"/>
    <x v="0"/>
    <x v="1"/>
    <s v="ANCILLARY SERVICES"/>
    <x v="8"/>
    <s v="FY 2017 SOY"/>
    <x v="118"/>
  </r>
  <r>
    <x v="57"/>
    <n v="41509.4"/>
    <x v="0"/>
    <x v="2"/>
    <s v="ANCILLARY SERVICES"/>
    <x v="8"/>
    <s v="FY 2017 SOY"/>
    <x v="118"/>
  </r>
  <r>
    <x v="57"/>
    <n v="87387.97"/>
    <x v="0"/>
    <x v="7"/>
    <s v="ANCILLARY SERVICES"/>
    <x v="8"/>
    <s v="FY 2017 SOY"/>
    <x v="118"/>
  </r>
  <r>
    <x v="58"/>
    <n v="-134723.29999999999"/>
    <x v="0"/>
    <x v="5"/>
    <s v="ANCILLARY SERVICES"/>
    <x v="8"/>
    <s v="FY 2017 SOY"/>
    <x v="118"/>
  </r>
  <r>
    <x v="58"/>
    <n v="-77234.679999999993"/>
    <x v="0"/>
    <x v="6"/>
    <s v="ANCILLARY SERVICES"/>
    <x v="8"/>
    <s v="FY 2017 SOY"/>
    <x v="118"/>
  </r>
  <r>
    <x v="58"/>
    <n v="-96836.9"/>
    <x v="0"/>
    <x v="8"/>
    <s v="ANCILLARY SERVICES"/>
    <x v="8"/>
    <s v="FY 2017 SOY"/>
    <x v="118"/>
  </r>
  <r>
    <x v="0"/>
    <n v="23316.02"/>
    <x v="0"/>
    <x v="0"/>
    <s v="ANCILLARY SERVICES"/>
    <x v="0"/>
    <s v="FY 2017 SOY"/>
    <x v="118"/>
  </r>
  <r>
    <x v="0"/>
    <n v="23557.54"/>
    <x v="0"/>
    <x v="1"/>
    <s v="ANCILLARY SERVICES"/>
    <x v="0"/>
    <s v="FY 2017 SOY"/>
    <x v="118"/>
  </r>
  <r>
    <x v="26"/>
    <n v="1302728"/>
    <x v="0"/>
    <x v="4"/>
    <s v="ANCILLARY SERVICES"/>
    <x v="1"/>
    <s v="FY 2017 SOY"/>
    <x v="118"/>
  </r>
  <r>
    <x v="26"/>
    <n v="1302728"/>
    <x v="0"/>
    <x v="5"/>
    <s v="ANCILLARY SERVICES"/>
    <x v="1"/>
    <s v="FY 2017 SOY"/>
    <x v="118"/>
  </r>
  <r>
    <x v="64"/>
    <n v="6020"/>
    <x v="0"/>
    <x v="10"/>
    <s v="ANCILLARY SERVICES"/>
    <x v="1"/>
    <s v="FY 2017 SOY"/>
    <x v="118"/>
  </r>
  <r>
    <x v="64"/>
    <n v="6020"/>
    <x v="0"/>
    <x v="6"/>
    <s v="ANCILLARY SERVICES"/>
    <x v="1"/>
    <s v="FY 2017 SOY"/>
    <x v="118"/>
  </r>
  <r>
    <x v="64"/>
    <n v="6020"/>
    <x v="0"/>
    <x v="8"/>
    <s v="ANCILLARY SERVICES"/>
    <x v="1"/>
    <s v="FY 2017 SOY"/>
    <x v="118"/>
  </r>
  <r>
    <x v="72"/>
    <n v="39944"/>
    <x v="0"/>
    <x v="5"/>
    <s v="ANCILLARY SERVICES"/>
    <x v="26"/>
    <s v="FY 2017 SOY"/>
    <x v="118"/>
  </r>
  <r>
    <x v="72"/>
    <n v="39944"/>
    <x v="0"/>
    <x v="6"/>
    <s v="ANCILLARY SERVICES"/>
    <x v="26"/>
    <s v="FY 2017 SOY"/>
    <x v="118"/>
  </r>
  <r>
    <x v="72"/>
    <n v="39944"/>
    <x v="0"/>
    <x v="8"/>
    <s v="ANCILLARY SERVICES"/>
    <x v="26"/>
    <s v="FY 2017 SOY"/>
    <x v="118"/>
  </r>
  <r>
    <x v="73"/>
    <n v="159776"/>
    <x v="0"/>
    <x v="10"/>
    <s v="ANCILLARY SERVICES"/>
    <x v="26"/>
    <s v="FY 2017 SOY"/>
    <x v="118"/>
  </r>
  <r>
    <x v="73"/>
    <n v="159776"/>
    <x v="0"/>
    <x v="11"/>
    <s v="ANCILLARY SERVICES"/>
    <x v="26"/>
    <s v="FY 2017 SOY"/>
    <x v="118"/>
  </r>
  <r>
    <x v="73"/>
    <n v="159776"/>
    <x v="0"/>
    <x v="9"/>
    <s v="ANCILLARY SERVICES"/>
    <x v="26"/>
    <s v="FY 2017 SOY"/>
    <x v="118"/>
  </r>
  <r>
    <x v="27"/>
    <n v="6444392"/>
    <x v="0"/>
    <x v="1"/>
    <s v="NETWORK"/>
    <x v="11"/>
    <s v="FY 2017 SOY"/>
    <x v="118"/>
  </r>
  <r>
    <x v="27"/>
    <n v="6444392"/>
    <x v="0"/>
    <x v="2"/>
    <s v="NETWORK"/>
    <x v="11"/>
    <s v="FY 2017 SOY"/>
    <x v="118"/>
  </r>
  <r>
    <x v="27"/>
    <n v="6492040"/>
    <x v="0"/>
    <x v="7"/>
    <s v="NETWORK"/>
    <x v="11"/>
    <s v="FY 2017 SOY"/>
    <x v="118"/>
  </r>
  <r>
    <x v="65"/>
    <n v="29780"/>
    <x v="0"/>
    <x v="4"/>
    <s v="NETWORK"/>
    <x v="11"/>
    <s v="FY 2017 SOY"/>
    <x v="118"/>
  </r>
  <r>
    <x v="80"/>
    <n v="81600"/>
    <x v="0"/>
    <x v="9"/>
    <s v="OTHER REVENUES &amp; CREDITS"/>
    <x v="29"/>
    <s v="FY 2017 SOY"/>
    <x v="118"/>
  </r>
  <r>
    <x v="78"/>
    <n v="155582"/>
    <x v="0"/>
    <x v="7"/>
    <s v="OTHER REVENUES &amp; CREDITS"/>
    <x v="27"/>
    <s v="FY 2017 SOY"/>
    <x v="118"/>
  </r>
  <r>
    <x v="63"/>
    <n v="8737"/>
    <x v="0"/>
    <x v="4"/>
    <s v="OTHER REVENUES &amp; CREDITS"/>
    <x v="12"/>
    <s v="FY 2017 SOY"/>
    <x v="118"/>
  </r>
  <r>
    <x v="30"/>
    <n v="406844"/>
    <x v="0"/>
    <x v="2"/>
    <s v="OTHER REVENUES &amp; CREDITS"/>
    <x v="14"/>
    <s v="FY 2017 SOY"/>
    <x v="118"/>
  </r>
  <r>
    <x v="30"/>
    <n v="406844"/>
    <x v="0"/>
    <x v="7"/>
    <s v="OTHER REVENUES &amp; CREDITS"/>
    <x v="14"/>
    <s v="FY 2017 SOY"/>
    <x v="118"/>
  </r>
  <r>
    <x v="31"/>
    <n v="12913"/>
    <x v="0"/>
    <x v="7"/>
    <s v="OTHER REVENUES &amp; CREDITS"/>
    <x v="15"/>
    <s v="FY 2017 SOY"/>
    <x v="118"/>
  </r>
  <r>
    <x v="0"/>
    <n v="6074.1"/>
    <x v="0"/>
    <x v="3"/>
    <s v="ANCILLARY SERVICES"/>
    <x v="0"/>
    <s v="FY 2017 SOY"/>
    <x v="119"/>
  </r>
  <r>
    <x v="0"/>
    <n v="6238.49"/>
    <x v="0"/>
    <x v="10"/>
    <s v="ANCILLARY SERVICES"/>
    <x v="0"/>
    <s v="FY 2017 SOY"/>
    <x v="119"/>
  </r>
  <r>
    <x v="20"/>
    <n v="2839.1"/>
    <x v="0"/>
    <x v="0"/>
    <s v="ANCILLARY SERVICES"/>
    <x v="10"/>
    <s v="FY 2017 SOY"/>
    <x v="119"/>
  </r>
  <r>
    <x v="21"/>
    <n v="9667.7000000000007"/>
    <x v="0"/>
    <x v="3"/>
    <s v="ANCILLARY SERVICES"/>
    <x v="1"/>
    <s v="FY 2017 SOY"/>
    <x v="119"/>
  </r>
  <r>
    <x v="19"/>
    <n v="1889.4"/>
    <x v="0"/>
    <x v="7"/>
    <s v="ANCILLARY SERVICES"/>
    <x v="0"/>
    <s v="FY 2017 SOY"/>
    <x v="121"/>
  </r>
  <r>
    <x v="19"/>
    <n v="296.83"/>
    <x v="0"/>
    <x v="6"/>
    <s v="ANCILLARY SERVICES"/>
    <x v="0"/>
    <s v="FY 2017 SOY"/>
    <x v="122"/>
  </r>
  <r>
    <x v="19"/>
    <n v="322.26"/>
    <x v="0"/>
    <x v="8"/>
    <s v="ANCILLARY SERVICES"/>
    <x v="0"/>
    <s v="FY 2017 SOY"/>
    <x v="122"/>
  </r>
  <r>
    <x v="21"/>
    <n v="1428.35"/>
    <x v="0"/>
    <x v="8"/>
    <s v="ANCILLARY SERVICES"/>
    <x v="1"/>
    <s v="FY 2017 SOY"/>
    <x v="122"/>
  </r>
  <r>
    <x v="12"/>
    <n v="5604.05"/>
    <x v="0"/>
    <x v="9"/>
    <s v="NETWORK"/>
    <x v="7"/>
    <s v="FY 2017 SOY"/>
    <x v="122"/>
  </r>
  <r>
    <x v="75"/>
    <n v="4840"/>
    <x v="0"/>
    <x v="5"/>
    <s v="OTHER REVENUES &amp; CREDITS"/>
    <x v="15"/>
    <s v="FY 2017 SOY"/>
    <x v="123"/>
  </r>
  <r>
    <x v="75"/>
    <n v="4840"/>
    <x v="0"/>
    <x v="6"/>
    <s v="OTHER REVENUES &amp; CREDITS"/>
    <x v="15"/>
    <s v="FY 2017 SOY"/>
    <x v="123"/>
  </r>
  <r>
    <x v="75"/>
    <n v="4840"/>
    <x v="0"/>
    <x v="8"/>
    <s v="OTHER REVENUES &amp; CREDITS"/>
    <x v="15"/>
    <s v="FY 2017 SOY"/>
    <x v="123"/>
  </r>
  <r>
    <x v="26"/>
    <n v="18060"/>
    <x v="0"/>
    <x v="9"/>
    <s v="ANCILLARY SERVICES"/>
    <x v="1"/>
    <s v="FY 2017 SOY"/>
    <x v="124"/>
  </r>
  <r>
    <x v="74"/>
    <n v="-9105.5300000000007"/>
    <x v="0"/>
    <x v="4"/>
    <s v="NETWORK"/>
    <x v="11"/>
    <s v="FY 2017 SOY"/>
    <x v="124"/>
  </r>
  <r>
    <x v="74"/>
    <n v="-9105.5300000000007"/>
    <x v="0"/>
    <x v="5"/>
    <s v="NETWORK"/>
    <x v="11"/>
    <s v="FY 2017 SOY"/>
    <x v="124"/>
  </r>
  <r>
    <x v="74"/>
    <n v="-9105.5300000000007"/>
    <x v="0"/>
    <x v="6"/>
    <s v="NETWORK"/>
    <x v="11"/>
    <s v="FY 2017 SOY"/>
    <x v="124"/>
  </r>
  <r>
    <x v="19"/>
    <n v="9453.19"/>
    <x v="0"/>
    <x v="0"/>
    <s v="ANCILLARY SERVICES"/>
    <x v="0"/>
    <s v="FY 2017 SOY"/>
    <x v="125"/>
  </r>
  <r>
    <x v="19"/>
    <n v="9551.1200000000008"/>
    <x v="0"/>
    <x v="1"/>
    <s v="ANCILLARY SERVICES"/>
    <x v="0"/>
    <s v="FY 2017 SOY"/>
    <x v="125"/>
  </r>
  <r>
    <x v="19"/>
    <n v="10095.700000000001"/>
    <x v="0"/>
    <x v="2"/>
    <s v="ANCILLARY SERVICES"/>
    <x v="0"/>
    <s v="FY 2017 SOY"/>
    <x v="125"/>
  </r>
  <r>
    <x v="19"/>
    <n v="7889.3"/>
    <x v="0"/>
    <x v="7"/>
    <s v="ANCILLARY SERVICES"/>
    <x v="0"/>
    <s v="FY 2017 SOY"/>
    <x v="125"/>
  </r>
  <r>
    <x v="0"/>
    <n v="7231.86"/>
    <x v="0"/>
    <x v="7"/>
    <s v="ANCILLARY SERVICES"/>
    <x v="0"/>
    <s v="FY 2017 SOY"/>
    <x v="125"/>
  </r>
  <r>
    <x v="20"/>
    <n v="3038.86"/>
    <x v="0"/>
    <x v="6"/>
    <s v="ANCILLARY SERVICES"/>
    <x v="10"/>
    <s v="FY 2017 SOY"/>
    <x v="125"/>
  </r>
  <r>
    <x v="20"/>
    <n v="3132.3"/>
    <x v="0"/>
    <x v="8"/>
    <s v="ANCILLARY SERVICES"/>
    <x v="10"/>
    <s v="FY 2017 SOY"/>
    <x v="125"/>
  </r>
  <r>
    <x v="21"/>
    <n v="18205.95"/>
    <x v="0"/>
    <x v="1"/>
    <s v="ANCILLARY SERVICES"/>
    <x v="1"/>
    <s v="FY 2017 SOY"/>
    <x v="125"/>
  </r>
  <r>
    <x v="21"/>
    <n v="16939.650000000001"/>
    <x v="0"/>
    <x v="2"/>
    <s v="ANCILLARY SERVICES"/>
    <x v="1"/>
    <s v="FY 2017 SOY"/>
    <x v="125"/>
  </r>
  <r>
    <x v="21"/>
    <n v="18405.099999999999"/>
    <x v="0"/>
    <x v="7"/>
    <s v="ANCILLARY SERVICES"/>
    <x v="1"/>
    <s v="FY 2017 SOY"/>
    <x v="125"/>
  </r>
  <r>
    <x v="12"/>
    <n v="77207.5"/>
    <x v="0"/>
    <x v="6"/>
    <s v="NETWORK"/>
    <x v="7"/>
    <s v="FY 2017 SOY"/>
    <x v="125"/>
  </r>
  <r>
    <x v="12"/>
    <n v="103157.9"/>
    <x v="0"/>
    <x v="8"/>
    <s v="NETWORK"/>
    <x v="7"/>
    <s v="FY 2017 SOY"/>
    <x v="125"/>
  </r>
  <r>
    <x v="32"/>
    <n v="208"/>
    <x v="0"/>
    <x v="4"/>
    <s v="OTHER REVENUES &amp; CREDITS"/>
    <x v="16"/>
    <s v="FY 2017 SOY"/>
    <x v="125"/>
  </r>
  <r>
    <x v="32"/>
    <n v="208"/>
    <x v="0"/>
    <x v="5"/>
    <s v="OTHER REVENUES &amp; CREDITS"/>
    <x v="16"/>
    <s v="FY 2017 SOY"/>
    <x v="125"/>
  </r>
  <r>
    <x v="32"/>
    <n v="208"/>
    <x v="0"/>
    <x v="6"/>
    <s v="OTHER REVENUES &amp; CREDITS"/>
    <x v="16"/>
    <s v="FY 2017 SOY"/>
    <x v="125"/>
  </r>
  <r>
    <x v="32"/>
    <n v="208"/>
    <x v="0"/>
    <x v="8"/>
    <s v="OTHER REVENUES &amp; CREDITS"/>
    <x v="16"/>
    <s v="FY 2017 SOY"/>
    <x v="125"/>
  </r>
  <r>
    <x v="19"/>
    <n v="3645.34"/>
    <x v="0"/>
    <x v="3"/>
    <s v="ANCILLARY SERVICES"/>
    <x v="0"/>
    <s v="FY 2017 SOY"/>
    <x v="126"/>
  </r>
  <r>
    <x v="19"/>
    <n v="3743.99"/>
    <x v="0"/>
    <x v="10"/>
    <s v="ANCILLARY SERVICES"/>
    <x v="0"/>
    <s v="FY 2017 SOY"/>
    <x v="126"/>
  </r>
  <r>
    <x v="19"/>
    <n v="4140.53"/>
    <x v="0"/>
    <x v="11"/>
    <s v="ANCILLARY SERVICES"/>
    <x v="0"/>
    <s v="FY 2017 SOY"/>
    <x v="126"/>
  </r>
  <r>
    <x v="19"/>
    <n v="3850.64"/>
    <x v="0"/>
    <x v="9"/>
    <s v="ANCILLARY SERVICES"/>
    <x v="0"/>
    <s v="FY 2017 SOY"/>
    <x v="126"/>
  </r>
  <r>
    <x v="0"/>
    <n v="3529.76"/>
    <x v="0"/>
    <x v="9"/>
    <s v="ANCILLARY SERVICES"/>
    <x v="0"/>
    <s v="FY 2017 SOY"/>
    <x v="126"/>
  </r>
  <r>
    <x v="21"/>
    <n v="4412.45"/>
    <x v="0"/>
    <x v="10"/>
    <s v="ANCILLARY SERVICES"/>
    <x v="1"/>
    <s v="FY 2017 SOY"/>
    <x v="126"/>
  </r>
  <r>
    <x v="21"/>
    <n v="2963.8"/>
    <x v="0"/>
    <x v="11"/>
    <s v="ANCILLARY SERVICES"/>
    <x v="1"/>
    <s v="FY 2017 SOY"/>
    <x v="126"/>
  </r>
  <r>
    <x v="21"/>
    <n v="3967.25"/>
    <x v="0"/>
    <x v="9"/>
    <s v="ANCILLARY SERVICES"/>
    <x v="1"/>
    <s v="FY 2017 SOY"/>
    <x v="126"/>
  </r>
  <r>
    <x v="12"/>
    <n v="19190.84"/>
    <x v="0"/>
    <x v="1"/>
    <s v="NETWORK"/>
    <x v="7"/>
    <s v="FY 2017 SOY"/>
    <x v="126"/>
  </r>
  <r>
    <x v="12"/>
    <n v="18729.330000000002"/>
    <x v="0"/>
    <x v="2"/>
    <s v="NETWORK"/>
    <x v="7"/>
    <s v="FY 2017 SOY"/>
    <x v="126"/>
  </r>
  <r>
    <x v="12"/>
    <n v="17079.34"/>
    <x v="0"/>
    <x v="7"/>
    <s v="NETWORK"/>
    <x v="7"/>
    <s v="FY 2017 SOY"/>
    <x v="126"/>
  </r>
  <r>
    <x v="28"/>
    <n v="18"/>
    <x v="0"/>
    <x v="3"/>
    <s v="OTHER REVENUES &amp; CREDITS"/>
    <x v="12"/>
    <s v="FY 2017 SOY"/>
    <x v="126"/>
  </r>
  <r>
    <x v="28"/>
    <n v="18"/>
    <x v="0"/>
    <x v="10"/>
    <s v="OTHER REVENUES &amp; CREDITS"/>
    <x v="12"/>
    <s v="FY 2017 SOY"/>
    <x v="126"/>
  </r>
  <r>
    <x v="28"/>
    <n v="18"/>
    <x v="0"/>
    <x v="11"/>
    <s v="OTHER REVENUES &amp; CREDITS"/>
    <x v="12"/>
    <s v="FY 2017 SOY"/>
    <x v="126"/>
  </r>
  <r>
    <x v="26"/>
    <n v="590562"/>
    <x v="0"/>
    <x v="0"/>
    <s v="ANCILLARY SERVICES"/>
    <x v="1"/>
    <s v="FY 2017 SOY"/>
    <x v="127"/>
  </r>
  <r>
    <x v="26"/>
    <n v="590562"/>
    <x v="0"/>
    <x v="1"/>
    <s v="ANCILLARY SERVICES"/>
    <x v="1"/>
    <s v="FY 2017 SOY"/>
    <x v="127"/>
  </r>
  <r>
    <x v="26"/>
    <n v="590562"/>
    <x v="0"/>
    <x v="2"/>
    <s v="ANCILLARY SERVICES"/>
    <x v="1"/>
    <s v="FY 2017 SOY"/>
    <x v="127"/>
  </r>
  <r>
    <x v="28"/>
    <n v="2458"/>
    <x v="0"/>
    <x v="3"/>
    <s v="OTHER REVENUES &amp; CREDITS"/>
    <x v="12"/>
    <s v="FY 2017 SOY"/>
    <x v="127"/>
  </r>
  <r>
    <x v="19"/>
    <n v="0"/>
    <x v="0"/>
    <x v="0"/>
    <s v="ANCILLARY SERVICES"/>
    <x v="0"/>
    <s v="FY 2017 SOY"/>
    <x v="128"/>
  </r>
  <r>
    <x v="0"/>
    <n v="0"/>
    <x v="0"/>
    <x v="0"/>
    <s v="ANCILLARY SERVICES"/>
    <x v="0"/>
    <s v="FY 2017 SOY"/>
    <x v="128"/>
  </r>
  <r>
    <x v="0"/>
    <n v="0"/>
    <x v="0"/>
    <x v="1"/>
    <s v="ANCILLARY SERVICES"/>
    <x v="0"/>
    <s v="FY 2017 SOY"/>
    <x v="128"/>
  </r>
  <r>
    <x v="0"/>
    <n v="0"/>
    <x v="0"/>
    <x v="2"/>
    <s v="ANCILLARY SERVICES"/>
    <x v="0"/>
    <s v="FY 2017 SOY"/>
    <x v="128"/>
  </r>
  <r>
    <x v="0"/>
    <n v="0"/>
    <x v="0"/>
    <x v="7"/>
    <s v="ANCILLARY SERVICES"/>
    <x v="0"/>
    <s v="FY 2017 SOY"/>
    <x v="128"/>
  </r>
  <r>
    <x v="19"/>
    <n v="3452.77"/>
    <x v="0"/>
    <x v="3"/>
    <s v="ANCILLARY SERVICES"/>
    <x v="0"/>
    <s v="FY 2017 SOY"/>
    <x v="129"/>
  </r>
  <r>
    <x v="0"/>
    <n v="3165.03"/>
    <x v="0"/>
    <x v="3"/>
    <s v="ANCILLARY SERVICES"/>
    <x v="0"/>
    <s v="FY 2017 SOY"/>
    <x v="129"/>
  </r>
  <r>
    <x v="0"/>
    <n v="3250.69"/>
    <x v="0"/>
    <x v="10"/>
    <s v="ANCILLARY SERVICES"/>
    <x v="0"/>
    <s v="FY 2017 SOY"/>
    <x v="129"/>
  </r>
  <r>
    <x v="0"/>
    <n v="3594.98"/>
    <x v="0"/>
    <x v="11"/>
    <s v="ANCILLARY SERVICES"/>
    <x v="0"/>
    <s v="FY 2017 SOY"/>
    <x v="129"/>
  </r>
  <r>
    <x v="0"/>
    <n v="3343.29"/>
    <x v="0"/>
    <x v="9"/>
    <s v="ANCILLARY SERVICES"/>
    <x v="0"/>
    <s v="FY 2017 SOY"/>
    <x v="129"/>
  </r>
  <r>
    <x v="20"/>
    <n v="1877.74"/>
    <x v="0"/>
    <x v="0"/>
    <s v="ANCILLARY SERVICES"/>
    <x v="10"/>
    <s v="FY 2017 SOY"/>
    <x v="129"/>
  </r>
  <r>
    <x v="20"/>
    <n v="1426.61"/>
    <x v="0"/>
    <x v="1"/>
    <s v="ANCILLARY SERVICES"/>
    <x v="10"/>
    <s v="FY 2017 SOY"/>
    <x v="129"/>
  </r>
  <r>
    <x v="21"/>
    <n v="8886.15"/>
    <x v="0"/>
    <x v="3"/>
    <s v="ANCILLARY SERVICES"/>
    <x v="1"/>
    <s v="FY 2017 SOY"/>
    <x v="129"/>
  </r>
  <r>
    <x v="21"/>
    <n v="8917.65"/>
    <x v="0"/>
    <x v="10"/>
    <s v="ANCILLARY SERVICES"/>
    <x v="1"/>
    <s v="FY 2017 SOY"/>
    <x v="129"/>
  </r>
  <r>
    <x v="12"/>
    <n v="51491.33"/>
    <x v="0"/>
    <x v="0"/>
    <s v="NETWORK"/>
    <x v="7"/>
    <s v="FY 2017 SOY"/>
    <x v="129"/>
  </r>
  <r>
    <x v="22"/>
    <n v="916.33"/>
    <x v="0"/>
    <x v="4"/>
    <s v="ANCILLARY SERVICES"/>
    <x v="8"/>
    <s v="FY 2017 SOY"/>
    <x v="130"/>
  </r>
  <r>
    <x v="23"/>
    <n v="419.73"/>
    <x v="0"/>
    <x v="4"/>
    <s v="ANCILLARY SERVICES"/>
    <x v="8"/>
    <s v="FY 2017 SOY"/>
    <x v="130"/>
  </r>
  <r>
    <x v="23"/>
    <n v="0"/>
    <x v="0"/>
    <x v="5"/>
    <s v="ANCILLARY SERVICES"/>
    <x v="8"/>
    <s v="FY 2017 SOY"/>
    <x v="130"/>
  </r>
  <r>
    <x v="24"/>
    <n v="-4741.49"/>
    <x v="0"/>
    <x v="0"/>
    <s v="ANCILLARY SERVICES"/>
    <x v="8"/>
    <s v="FY 2017 SOY"/>
    <x v="130"/>
  </r>
  <r>
    <x v="13"/>
    <n v="-4248.99"/>
    <x v="0"/>
    <x v="0"/>
    <s v="ANCILLARY SERVICES"/>
    <x v="8"/>
    <s v="FY 2017 SOY"/>
    <x v="130"/>
  </r>
  <r>
    <x v="13"/>
    <n v="-992.81"/>
    <x v="0"/>
    <x v="1"/>
    <s v="ANCILLARY SERVICES"/>
    <x v="8"/>
    <s v="FY 2017 SOY"/>
    <x v="130"/>
  </r>
  <r>
    <x v="25"/>
    <n v="16576.87"/>
    <x v="0"/>
    <x v="3"/>
    <s v="ANCILLARY SERVICES"/>
    <x v="8"/>
    <s v="FY 2017 SOY"/>
    <x v="130"/>
  </r>
  <r>
    <x v="25"/>
    <n v="19553.189999999999"/>
    <x v="0"/>
    <x v="10"/>
    <s v="ANCILLARY SERVICES"/>
    <x v="8"/>
    <s v="FY 2017 SOY"/>
    <x v="130"/>
  </r>
  <r>
    <x v="14"/>
    <n v="17021"/>
    <x v="0"/>
    <x v="3"/>
    <s v="ANCILLARY SERVICES"/>
    <x v="8"/>
    <s v="FY 2017 SOY"/>
    <x v="130"/>
  </r>
  <r>
    <x v="14"/>
    <n v="5383.78"/>
    <x v="0"/>
    <x v="10"/>
    <s v="ANCILLARY SERVICES"/>
    <x v="8"/>
    <s v="FY 2017 SOY"/>
    <x v="130"/>
  </r>
  <r>
    <x v="14"/>
    <n v="2105.88"/>
    <x v="0"/>
    <x v="11"/>
    <s v="ANCILLARY SERVICES"/>
    <x v="8"/>
    <s v="FY 2017 SOY"/>
    <x v="130"/>
  </r>
  <r>
    <x v="15"/>
    <n v="-5389.36"/>
    <x v="0"/>
    <x v="4"/>
    <s v="ANCILLARY SERVICES"/>
    <x v="8"/>
    <s v="FY 2017 SOY"/>
    <x v="130"/>
  </r>
  <r>
    <x v="15"/>
    <n v="-15702.69"/>
    <x v="0"/>
    <x v="5"/>
    <s v="ANCILLARY SERVICES"/>
    <x v="8"/>
    <s v="FY 2017 SOY"/>
    <x v="130"/>
  </r>
  <r>
    <x v="15"/>
    <n v="-9079.33"/>
    <x v="0"/>
    <x v="6"/>
    <s v="ANCILLARY SERVICES"/>
    <x v="8"/>
    <s v="FY 2017 SOY"/>
    <x v="130"/>
  </r>
  <r>
    <x v="35"/>
    <n v="0"/>
    <x v="0"/>
    <x v="4"/>
    <s v="ANCILLARY SERVICES"/>
    <x v="8"/>
    <s v="FY 2017 SOY"/>
    <x v="130"/>
  </r>
  <r>
    <x v="20"/>
    <n v="62780.800000000003"/>
    <x v="0"/>
    <x v="4"/>
    <s v="ANCILLARY SERVICES"/>
    <x v="10"/>
    <s v="FY 2017 SOY"/>
    <x v="130"/>
  </r>
  <r>
    <x v="20"/>
    <n v="82814.34"/>
    <x v="0"/>
    <x v="5"/>
    <s v="ANCILLARY SERVICES"/>
    <x v="10"/>
    <s v="FY 2017 SOY"/>
    <x v="130"/>
  </r>
  <r>
    <x v="26"/>
    <n v="577619"/>
    <x v="0"/>
    <x v="4"/>
    <s v="ANCILLARY SERVICES"/>
    <x v="1"/>
    <s v="FY 2017 SOY"/>
    <x v="130"/>
  </r>
  <r>
    <x v="26"/>
    <n v="592669"/>
    <x v="0"/>
    <x v="5"/>
    <s v="ANCILLARY SERVICES"/>
    <x v="1"/>
    <s v="FY 2017 SOY"/>
    <x v="130"/>
  </r>
  <r>
    <x v="27"/>
    <n v="2931841"/>
    <x v="0"/>
    <x v="2"/>
    <s v="NETWORK"/>
    <x v="11"/>
    <s v="FY 2017 SOY"/>
    <x v="130"/>
  </r>
  <r>
    <x v="27"/>
    <n v="2931841"/>
    <x v="0"/>
    <x v="7"/>
    <s v="NETWORK"/>
    <x v="11"/>
    <s v="FY 2017 SOY"/>
    <x v="130"/>
  </r>
  <r>
    <x v="78"/>
    <n v="14885"/>
    <x v="0"/>
    <x v="7"/>
    <s v="OTHER REVENUES &amp; CREDITS"/>
    <x v="27"/>
    <s v="FY 2017 SOY"/>
    <x v="130"/>
  </r>
  <r>
    <x v="0"/>
    <n v="826.25"/>
    <x v="0"/>
    <x v="0"/>
    <s v="ANCILLARY SERVICES"/>
    <x v="0"/>
    <s v="FY 2017 SOY"/>
    <x v="132"/>
  </r>
  <r>
    <x v="0"/>
    <n v="6603.44"/>
    <x v="0"/>
    <x v="3"/>
    <s v="ANCILLARY SERVICES"/>
    <x v="0"/>
    <s v="FY 2017 SOY"/>
    <x v="133"/>
  </r>
  <r>
    <x v="1"/>
    <n v="280"/>
    <x v="0"/>
    <x v="1"/>
    <s v="ANCILLARY SERVICES"/>
    <x v="1"/>
    <s v="FY 2017 SOY"/>
    <x v="133"/>
  </r>
  <r>
    <x v="1"/>
    <n v="70"/>
    <x v="0"/>
    <x v="2"/>
    <s v="ANCILLARY SERVICES"/>
    <x v="1"/>
    <s v="FY 2017 SOY"/>
    <x v="133"/>
  </r>
  <r>
    <x v="1"/>
    <n v="0"/>
    <x v="0"/>
    <x v="7"/>
    <s v="ANCILLARY SERVICES"/>
    <x v="1"/>
    <s v="FY 2017 SOY"/>
    <x v="133"/>
  </r>
  <r>
    <x v="43"/>
    <n v="0"/>
    <x v="0"/>
    <x v="7"/>
    <s v="ANCILLARY SERVICES"/>
    <x v="1"/>
    <s v="FY 2017 SOY"/>
    <x v="133"/>
  </r>
  <r>
    <x v="2"/>
    <n v="3758.4"/>
    <x v="0"/>
    <x v="3"/>
    <s v="ANCILLARY SERVICES"/>
    <x v="1"/>
    <s v="FY 2017 SOY"/>
    <x v="133"/>
  </r>
  <r>
    <x v="41"/>
    <n v="0"/>
    <x v="0"/>
    <x v="9"/>
    <s v="INTERTIE"/>
    <x v="20"/>
    <s v="FY 2017 SOY"/>
    <x v="133"/>
  </r>
  <r>
    <x v="27"/>
    <n v="1078036"/>
    <x v="0"/>
    <x v="3"/>
    <s v="NETWORK"/>
    <x v="11"/>
    <s v="FY 2017 SOY"/>
    <x v="133"/>
  </r>
  <r>
    <x v="27"/>
    <n v="1078036"/>
    <x v="0"/>
    <x v="10"/>
    <s v="NETWORK"/>
    <x v="11"/>
    <s v="FY 2017 SOY"/>
    <x v="133"/>
  </r>
  <r>
    <x v="27"/>
    <n v="1078036"/>
    <x v="0"/>
    <x v="11"/>
    <s v="NETWORK"/>
    <x v="11"/>
    <s v="FY 2017 SOY"/>
    <x v="133"/>
  </r>
  <r>
    <x v="74"/>
    <n v="-185107.71"/>
    <x v="0"/>
    <x v="8"/>
    <s v="NETWORK"/>
    <x v="11"/>
    <s v="FY 2017 SOY"/>
    <x v="133"/>
  </r>
  <r>
    <x v="19"/>
    <n v="23128.3"/>
    <x v="0"/>
    <x v="9"/>
    <s v="ANCILLARY SERVICES"/>
    <x v="0"/>
    <s v="FY 2017 SOY"/>
    <x v="134"/>
  </r>
  <r>
    <x v="19"/>
    <n v="4137.45"/>
    <x v="0"/>
    <x v="10"/>
    <s v="ANCILLARY SERVICES"/>
    <x v="0"/>
    <s v="FY 2017 SOY"/>
    <x v="136"/>
  </r>
  <r>
    <x v="19"/>
    <n v="4575.66"/>
    <x v="0"/>
    <x v="11"/>
    <s v="ANCILLARY SERVICES"/>
    <x v="0"/>
    <s v="FY 2017 SOY"/>
    <x v="136"/>
  </r>
  <r>
    <x v="19"/>
    <n v="4255.3"/>
    <x v="0"/>
    <x v="9"/>
    <s v="ANCILLARY SERVICES"/>
    <x v="0"/>
    <s v="FY 2017 SOY"/>
    <x v="136"/>
  </r>
  <r>
    <x v="20"/>
    <n v="408.67"/>
    <x v="0"/>
    <x v="7"/>
    <s v="ANCILLARY SERVICES"/>
    <x v="10"/>
    <s v="FY 2017 SOY"/>
    <x v="136"/>
  </r>
  <r>
    <x v="21"/>
    <n v="11101.3"/>
    <x v="0"/>
    <x v="9"/>
    <s v="ANCILLARY SERVICES"/>
    <x v="1"/>
    <s v="FY 2017 SOY"/>
    <x v="136"/>
  </r>
  <r>
    <x v="12"/>
    <n v="46851.94"/>
    <x v="0"/>
    <x v="2"/>
    <s v="NETWORK"/>
    <x v="7"/>
    <s v="FY 2017 SOY"/>
    <x v="136"/>
  </r>
  <r>
    <x v="12"/>
    <n v="45557.63"/>
    <x v="0"/>
    <x v="7"/>
    <s v="NETWORK"/>
    <x v="7"/>
    <s v="FY 2017 SOY"/>
    <x v="136"/>
  </r>
  <r>
    <x v="26"/>
    <n v="241101"/>
    <x v="0"/>
    <x v="9"/>
    <s v="ANCILLARY SERVICES"/>
    <x v="1"/>
    <s v="FY 2017 SOY"/>
    <x v="137"/>
  </r>
  <r>
    <x v="80"/>
    <n v="8364"/>
    <x v="0"/>
    <x v="4"/>
    <s v="OTHER REVENUES &amp; CREDITS"/>
    <x v="29"/>
    <s v="FY 2017 SOY"/>
    <x v="137"/>
  </r>
  <r>
    <x v="80"/>
    <n v="8364"/>
    <x v="0"/>
    <x v="5"/>
    <s v="OTHER REVENUES &amp; CREDITS"/>
    <x v="29"/>
    <s v="FY 2017 SOY"/>
    <x v="137"/>
  </r>
  <r>
    <x v="78"/>
    <n v="15836"/>
    <x v="0"/>
    <x v="3"/>
    <s v="OTHER REVENUES &amp; CREDITS"/>
    <x v="27"/>
    <s v="FY 2017 SOY"/>
    <x v="137"/>
  </r>
  <r>
    <x v="78"/>
    <n v="15836"/>
    <x v="0"/>
    <x v="10"/>
    <s v="OTHER REVENUES &amp; CREDITS"/>
    <x v="27"/>
    <s v="FY 2017 SOY"/>
    <x v="137"/>
  </r>
  <r>
    <x v="83"/>
    <n v="283"/>
    <x v="0"/>
    <x v="3"/>
    <s v="OTHER REVENUES &amp; CREDITS"/>
    <x v="31"/>
    <s v="FY 2017 SOY"/>
    <x v="137"/>
  </r>
  <r>
    <x v="83"/>
    <n v="283"/>
    <x v="0"/>
    <x v="10"/>
    <s v="OTHER REVENUES &amp; CREDITS"/>
    <x v="31"/>
    <s v="FY 2017 SOY"/>
    <x v="137"/>
  </r>
  <r>
    <x v="83"/>
    <n v="283"/>
    <x v="0"/>
    <x v="11"/>
    <s v="OTHER REVENUES &amp; CREDITS"/>
    <x v="31"/>
    <s v="FY 2017 SOY"/>
    <x v="137"/>
  </r>
  <r>
    <x v="31"/>
    <n v="28856"/>
    <x v="0"/>
    <x v="3"/>
    <s v="OTHER REVENUES &amp; CREDITS"/>
    <x v="15"/>
    <s v="FY 2017 SOY"/>
    <x v="137"/>
  </r>
  <r>
    <x v="31"/>
    <n v="28856"/>
    <x v="0"/>
    <x v="10"/>
    <s v="OTHER REVENUES &amp; CREDITS"/>
    <x v="15"/>
    <s v="FY 2017 SOY"/>
    <x v="137"/>
  </r>
  <r>
    <x v="31"/>
    <n v="28856"/>
    <x v="0"/>
    <x v="11"/>
    <s v="OTHER REVENUES &amp; CREDITS"/>
    <x v="15"/>
    <s v="FY 2017 SOY"/>
    <x v="137"/>
  </r>
  <r>
    <x v="19"/>
    <n v="1404.94"/>
    <x v="0"/>
    <x v="0"/>
    <s v="ANCILLARY SERVICES"/>
    <x v="0"/>
    <s v="FY 2017 SOY"/>
    <x v="138"/>
  </r>
  <r>
    <x v="19"/>
    <n v="1419.5"/>
    <x v="0"/>
    <x v="1"/>
    <s v="ANCILLARY SERVICES"/>
    <x v="0"/>
    <s v="FY 2017 SOY"/>
    <x v="138"/>
  </r>
  <r>
    <x v="19"/>
    <n v="1500.43"/>
    <x v="0"/>
    <x v="2"/>
    <s v="ANCILLARY SERVICES"/>
    <x v="0"/>
    <s v="FY 2017 SOY"/>
    <x v="138"/>
  </r>
  <r>
    <x v="19"/>
    <n v="1172.51"/>
    <x v="0"/>
    <x v="7"/>
    <s v="ANCILLARY SERVICES"/>
    <x v="0"/>
    <s v="FY 2017 SOY"/>
    <x v="138"/>
  </r>
  <r>
    <x v="0"/>
    <n v="1074.81"/>
    <x v="0"/>
    <x v="7"/>
    <s v="ANCILLARY SERVICES"/>
    <x v="0"/>
    <s v="FY 2017 SOY"/>
    <x v="138"/>
  </r>
  <r>
    <x v="21"/>
    <n v="3731.35"/>
    <x v="0"/>
    <x v="2"/>
    <s v="ANCILLARY SERVICES"/>
    <x v="1"/>
    <s v="FY 2017 SOY"/>
    <x v="138"/>
  </r>
  <r>
    <x v="21"/>
    <n v="3631.95"/>
    <x v="0"/>
    <x v="7"/>
    <s v="ANCILLARY SERVICES"/>
    <x v="1"/>
    <s v="FY 2017 SOY"/>
    <x v="138"/>
  </r>
  <r>
    <x v="12"/>
    <n v="20672.53"/>
    <x v="0"/>
    <x v="6"/>
    <s v="NETWORK"/>
    <x v="7"/>
    <s v="FY 2017 SOY"/>
    <x v="138"/>
  </r>
  <r>
    <x v="12"/>
    <n v="21763.84"/>
    <x v="0"/>
    <x v="8"/>
    <s v="NETWORK"/>
    <x v="7"/>
    <s v="FY 2017 SOY"/>
    <x v="138"/>
  </r>
  <r>
    <x v="32"/>
    <n v="500"/>
    <x v="0"/>
    <x v="3"/>
    <s v="OTHER REVENUES &amp; CREDITS"/>
    <x v="16"/>
    <s v="FY 2017 SOY"/>
    <x v="297"/>
  </r>
  <r>
    <x v="19"/>
    <n v="11787.99"/>
    <x v="0"/>
    <x v="4"/>
    <s v="ANCILLARY SERVICES"/>
    <x v="0"/>
    <s v="FY 2017 SOY"/>
    <x v="139"/>
  </r>
  <r>
    <x v="19"/>
    <n v="14096.4"/>
    <x v="0"/>
    <x v="5"/>
    <s v="ANCILLARY SERVICES"/>
    <x v="0"/>
    <s v="FY 2017 SOY"/>
    <x v="139"/>
  </r>
  <r>
    <x v="19"/>
    <n v="13200.48"/>
    <x v="0"/>
    <x v="6"/>
    <s v="ANCILLARY SERVICES"/>
    <x v="0"/>
    <s v="FY 2017 SOY"/>
    <x v="139"/>
  </r>
  <r>
    <x v="0"/>
    <n v="12100.44"/>
    <x v="0"/>
    <x v="6"/>
    <s v="ANCILLARY SERVICES"/>
    <x v="0"/>
    <s v="FY 2017 SOY"/>
    <x v="139"/>
  </r>
  <r>
    <x v="0"/>
    <n v="13137.04"/>
    <x v="0"/>
    <x v="8"/>
    <s v="ANCILLARY SERVICES"/>
    <x v="0"/>
    <s v="FY 2017 SOY"/>
    <x v="139"/>
  </r>
  <r>
    <x v="20"/>
    <n v="4074.09"/>
    <x v="0"/>
    <x v="10"/>
    <s v="ANCILLARY SERVICES"/>
    <x v="10"/>
    <s v="FY 2017 SOY"/>
    <x v="139"/>
  </r>
  <r>
    <x v="20"/>
    <n v="2859.87"/>
    <x v="0"/>
    <x v="11"/>
    <s v="ANCILLARY SERVICES"/>
    <x v="10"/>
    <s v="FY 2017 SOY"/>
    <x v="139"/>
  </r>
  <r>
    <x v="20"/>
    <n v="3053.69"/>
    <x v="0"/>
    <x v="9"/>
    <s v="ANCILLARY SERVICES"/>
    <x v="10"/>
    <s v="FY 2017 SOY"/>
    <x v="139"/>
  </r>
  <r>
    <x v="21"/>
    <n v="28232.05"/>
    <x v="0"/>
    <x v="5"/>
    <s v="ANCILLARY SERVICES"/>
    <x v="1"/>
    <s v="FY 2017 SOY"/>
    <x v="139"/>
  </r>
  <r>
    <x v="21"/>
    <n v="22967.7"/>
    <x v="0"/>
    <x v="6"/>
    <s v="ANCILLARY SERVICES"/>
    <x v="1"/>
    <s v="FY 2017 SOY"/>
    <x v="139"/>
  </r>
  <r>
    <x v="21"/>
    <n v="13903.05"/>
    <x v="0"/>
    <x v="8"/>
    <s v="ANCILLARY SERVICES"/>
    <x v="1"/>
    <s v="FY 2017 SOY"/>
    <x v="139"/>
  </r>
  <r>
    <x v="12"/>
    <n v="128259.88"/>
    <x v="0"/>
    <x v="3"/>
    <s v="NETWORK"/>
    <x v="7"/>
    <s v="FY 2017 SOY"/>
    <x v="139"/>
  </r>
  <r>
    <x v="12"/>
    <n v="136574"/>
    <x v="0"/>
    <x v="10"/>
    <s v="NETWORK"/>
    <x v="7"/>
    <s v="FY 2017 SOY"/>
    <x v="139"/>
  </r>
  <r>
    <x v="12"/>
    <n v="78401.179999999993"/>
    <x v="0"/>
    <x v="11"/>
    <s v="NETWORK"/>
    <x v="7"/>
    <s v="FY 2017 SOY"/>
    <x v="139"/>
  </r>
  <r>
    <x v="12"/>
    <n v="71272.06"/>
    <x v="0"/>
    <x v="9"/>
    <s v="NETWORK"/>
    <x v="7"/>
    <s v="FY 2017 SOY"/>
    <x v="139"/>
  </r>
  <r>
    <x v="47"/>
    <n v="-150.68"/>
    <x v="0"/>
    <x v="4"/>
    <s v="NETWORK"/>
    <x v="7"/>
    <s v="FY 2017 SOY"/>
    <x v="139"/>
  </r>
  <r>
    <x v="47"/>
    <n v="-163.44"/>
    <x v="0"/>
    <x v="5"/>
    <s v="NETWORK"/>
    <x v="7"/>
    <s v="FY 2017 SOY"/>
    <x v="139"/>
  </r>
  <r>
    <x v="47"/>
    <n v="-163.44"/>
    <x v="0"/>
    <x v="6"/>
    <s v="NETWORK"/>
    <x v="7"/>
    <s v="FY 2017 SOY"/>
    <x v="139"/>
  </r>
  <r>
    <x v="31"/>
    <n v="55"/>
    <x v="0"/>
    <x v="3"/>
    <s v="OTHER REVENUES &amp; CREDITS"/>
    <x v="15"/>
    <s v="FY 2017 SOY"/>
    <x v="139"/>
  </r>
  <r>
    <x v="19"/>
    <n v="454.59"/>
    <x v="0"/>
    <x v="3"/>
    <s v="ANCILLARY SERVICES"/>
    <x v="0"/>
    <s v="FY 2017 SOY"/>
    <x v="140"/>
  </r>
  <r>
    <x v="19"/>
    <n v="466.89"/>
    <x v="0"/>
    <x v="10"/>
    <s v="ANCILLARY SERVICES"/>
    <x v="0"/>
    <s v="FY 2017 SOY"/>
    <x v="140"/>
  </r>
  <r>
    <x v="0"/>
    <n v="427.99"/>
    <x v="0"/>
    <x v="10"/>
    <s v="ANCILLARY SERVICES"/>
    <x v="0"/>
    <s v="FY 2017 SOY"/>
    <x v="140"/>
  </r>
  <r>
    <x v="0"/>
    <n v="473.32"/>
    <x v="0"/>
    <x v="11"/>
    <s v="ANCILLARY SERVICES"/>
    <x v="0"/>
    <s v="FY 2017 SOY"/>
    <x v="140"/>
  </r>
  <r>
    <x v="0"/>
    <n v="440.18"/>
    <x v="0"/>
    <x v="9"/>
    <s v="ANCILLARY SERVICES"/>
    <x v="0"/>
    <s v="FY 2017 SOY"/>
    <x v="140"/>
  </r>
  <r>
    <x v="20"/>
    <n v="254.09"/>
    <x v="0"/>
    <x v="0"/>
    <s v="ANCILLARY SERVICES"/>
    <x v="10"/>
    <s v="FY 2017 SOY"/>
    <x v="140"/>
  </r>
  <r>
    <x v="20"/>
    <n v="192.04"/>
    <x v="0"/>
    <x v="1"/>
    <s v="ANCILLARY SERVICES"/>
    <x v="10"/>
    <s v="FY 2017 SOY"/>
    <x v="140"/>
  </r>
  <r>
    <x v="20"/>
    <n v="109.21"/>
    <x v="0"/>
    <x v="2"/>
    <s v="ANCILLARY SERVICES"/>
    <x v="10"/>
    <s v="FY 2017 SOY"/>
    <x v="140"/>
  </r>
  <r>
    <x v="20"/>
    <n v="100.48"/>
    <x v="0"/>
    <x v="7"/>
    <s v="ANCILLARY SERVICES"/>
    <x v="10"/>
    <s v="FY 2017 SOY"/>
    <x v="140"/>
  </r>
  <r>
    <x v="21"/>
    <n v="879.2"/>
    <x v="0"/>
    <x v="3"/>
    <s v="ANCILLARY SERVICES"/>
    <x v="1"/>
    <s v="FY 2017 SOY"/>
    <x v="140"/>
  </r>
  <r>
    <x v="21"/>
    <n v="1134"/>
    <x v="0"/>
    <x v="10"/>
    <s v="ANCILLARY SERVICES"/>
    <x v="1"/>
    <s v="FY 2017 SOY"/>
    <x v="140"/>
  </r>
  <r>
    <x v="21"/>
    <n v="483"/>
    <x v="0"/>
    <x v="11"/>
    <s v="ANCILLARY SERVICES"/>
    <x v="1"/>
    <s v="FY 2017 SOY"/>
    <x v="140"/>
  </r>
  <r>
    <x v="12"/>
    <n v="5749.79"/>
    <x v="0"/>
    <x v="0"/>
    <s v="NETWORK"/>
    <x v="7"/>
    <s v="FY 2017 SOY"/>
    <x v="140"/>
  </r>
  <r>
    <x v="12"/>
    <n v="4245.55"/>
    <x v="0"/>
    <x v="1"/>
    <s v="NETWORK"/>
    <x v="7"/>
    <s v="FY 2017 SOY"/>
    <x v="140"/>
  </r>
  <r>
    <x v="12"/>
    <n v="2739.57"/>
    <x v="0"/>
    <x v="2"/>
    <s v="NETWORK"/>
    <x v="7"/>
    <s v="FY 2017 SOY"/>
    <x v="140"/>
  </r>
  <r>
    <x v="19"/>
    <n v="1016.18"/>
    <x v="0"/>
    <x v="4"/>
    <s v="ANCILLARY SERVICES"/>
    <x v="0"/>
    <s v="FY 2017 SOY"/>
    <x v="141"/>
  </r>
  <r>
    <x v="19"/>
    <n v="1215.17"/>
    <x v="0"/>
    <x v="5"/>
    <s v="ANCILLARY SERVICES"/>
    <x v="0"/>
    <s v="FY 2017 SOY"/>
    <x v="141"/>
  </r>
  <r>
    <x v="0"/>
    <n v="1113.9100000000001"/>
    <x v="0"/>
    <x v="5"/>
    <s v="ANCILLARY SERVICES"/>
    <x v="0"/>
    <s v="FY 2017 SOY"/>
    <x v="141"/>
  </r>
  <r>
    <x v="0"/>
    <n v="1043.1099999999999"/>
    <x v="0"/>
    <x v="6"/>
    <s v="ANCILLARY SERVICES"/>
    <x v="0"/>
    <s v="FY 2017 SOY"/>
    <x v="141"/>
  </r>
  <r>
    <x v="0"/>
    <n v="1132.47"/>
    <x v="0"/>
    <x v="8"/>
    <s v="ANCILLARY SERVICES"/>
    <x v="0"/>
    <s v="FY 2017 SOY"/>
    <x v="141"/>
  </r>
  <r>
    <x v="20"/>
    <n v="500"/>
    <x v="0"/>
    <x v="3"/>
    <s v="ANCILLARY SERVICES"/>
    <x v="10"/>
    <s v="FY 2017 SOY"/>
    <x v="141"/>
  </r>
  <r>
    <x v="20"/>
    <n v="485.61"/>
    <x v="0"/>
    <x v="10"/>
    <s v="ANCILLARY SERVICES"/>
    <x v="10"/>
    <s v="FY 2017 SOY"/>
    <x v="141"/>
  </r>
  <r>
    <x v="20"/>
    <n v="345.96"/>
    <x v="0"/>
    <x v="11"/>
    <s v="ANCILLARY SERVICES"/>
    <x v="10"/>
    <s v="FY 2017 SOY"/>
    <x v="141"/>
  </r>
  <r>
    <x v="20"/>
    <n v="310.95999999999998"/>
    <x v="0"/>
    <x v="9"/>
    <s v="ANCILLARY SERVICES"/>
    <x v="10"/>
    <s v="FY 2017 SOY"/>
    <x v="141"/>
  </r>
  <r>
    <x v="21"/>
    <n v="2321.1999999999998"/>
    <x v="0"/>
    <x v="4"/>
    <s v="ANCILLARY SERVICES"/>
    <x v="1"/>
    <s v="FY 2017 SOY"/>
    <x v="141"/>
  </r>
  <r>
    <x v="21"/>
    <n v="3130.75"/>
    <x v="0"/>
    <x v="5"/>
    <s v="ANCILLARY SERVICES"/>
    <x v="1"/>
    <s v="FY 2017 SOY"/>
    <x v="141"/>
  </r>
  <r>
    <x v="21"/>
    <n v="1968.75"/>
    <x v="0"/>
    <x v="6"/>
    <s v="ANCILLARY SERVICES"/>
    <x v="1"/>
    <s v="FY 2017 SOY"/>
    <x v="141"/>
  </r>
  <r>
    <x v="36"/>
    <n v="5661.71"/>
    <x v="0"/>
    <x v="7"/>
    <s v="DELIVERY"/>
    <x v="17"/>
    <s v="FY 2017 SOY"/>
    <x v="141"/>
  </r>
  <r>
    <x v="12"/>
    <n v="15410.27"/>
    <x v="0"/>
    <x v="3"/>
    <s v="NETWORK"/>
    <x v="7"/>
    <s v="FY 2017 SOY"/>
    <x v="141"/>
  </r>
  <r>
    <x v="12"/>
    <n v="15127.47"/>
    <x v="0"/>
    <x v="10"/>
    <s v="NETWORK"/>
    <x v="7"/>
    <s v="FY 2017 SOY"/>
    <x v="141"/>
  </r>
  <r>
    <x v="12"/>
    <n v="8426.9"/>
    <x v="0"/>
    <x v="11"/>
    <s v="NETWORK"/>
    <x v="7"/>
    <s v="FY 2017 SOY"/>
    <x v="141"/>
  </r>
  <r>
    <x v="53"/>
    <n v="11339.87"/>
    <x v="0"/>
    <x v="0"/>
    <s v="ANCILLARY SERVICES"/>
    <x v="8"/>
    <s v="FY 2017 SOY"/>
    <x v="142"/>
  </r>
  <r>
    <x v="53"/>
    <n v="0"/>
    <x v="0"/>
    <x v="1"/>
    <s v="ANCILLARY SERVICES"/>
    <x v="8"/>
    <s v="FY 2017 SOY"/>
    <x v="142"/>
  </r>
  <r>
    <x v="53"/>
    <n v="0"/>
    <x v="0"/>
    <x v="2"/>
    <s v="ANCILLARY SERVICES"/>
    <x v="8"/>
    <s v="FY 2017 SOY"/>
    <x v="142"/>
  </r>
  <r>
    <x v="54"/>
    <n v="0"/>
    <x v="0"/>
    <x v="5"/>
    <s v="ANCILLARY SERVICES"/>
    <x v="8"/>
    <s v="FY 2017 SOY"/>
    <x v="142"/>
  </r>
  <r>
    <x v="54"/>
    <n v="0"/>
    <x v="0"/>
    <x v="6"/>
    <s v="ANCILLARY SERVICES"/>
    <x v="8"/>
    <s v="FY 2017 SOY"/>
    <x v="142"/>
  </r>
  <r>
    <x v="54"/>
    <n v="0"/>
    <x v="0"/>
    <x v="8"/>
    <s v="ANCILLARY SERVICES"/>
    <x v="8"/>
    <s v="FY 2017 SOY"/>
    <x v="142"/>
  </r>
  <r>
    <x v="55"/>
    <n v="-3136.05"/>
    <x v="0"/>
    <x v="10"/>
    <s v="ANCILLARY SERVICES"/>
    <x v="8"/>
    <s v="FY 2017 SOY"/>
    <x v="142"/>
  </r>
  <r>
    <x v="55"/>
    <n v="-808.5"/>
    <x v="0"/>
    <x v="11"/>
    <s v="ANCILLARY SERVICES"/>
    <x v="8"/>
    <s v="FY 2017 SOY"/>
    <x v="142"/>
  </r>
  <r>
    <x v="55"/>
    <n v="0"/>
    <x v="0"/>
    <x v="9"/>
    <s v="ANCILLARY SERVICES"/>
    <x v="8"/>
    <s v="FY 2017 SOY"/>
    <x v="142"/>
  </r>
  <r>
    <x v="70"/>
    <n v="-760.35"/>
    <x v="0"/>
    <x v="1"/>
    <s v="ANCILLARY SERVICES"/>
    <x v="8"/>
    <s v="FY 2017 SOY"/>
    <x v="142"/>
  </r>
  <r>
    <x v="70"/>
    <n v="-2743.92"/>
    <x v="0"/>
    <x v="2"/>
    <s v="ANCILLARY SERVICES"/>
    <x v="8"/>
    <s v="FY 2017 SOY"/>
    <x v="142"/>
  </r>
  <r>
    <x v="70"/>
    <n v="-14300.84"/>
    <x v="0"/>
    <x v="7"/>
    <s v="ANCILLARY SERVICES"/>
    <x v="8"/>
    <s v="FY 2017 SOY"/>
    <x v="142"/>
  </r>
  <r>
    <x v="56"/>
    <n v="0"/>
    <x v="0"/>
    <x v="6"/>
    <s v="ANCILLARY SERVICES"/>
    <x v="8"/>
    <s v="FY 2017 SOY"/>
    <x v="142"/>
  </r>
  <r>
    <x v="56"/>
    <n v="3012.5"/>
    <x v="0"/>
    <x v="8"/>
    <s v="ANCILLARY SERVICES"/>
    <x v="8"/>
    <s v="FY 2017 SOY"/>
    <x v="142"/>
  </r>
  <r>
    <x v="57"/>
    <n v="0"/>
    <x v="0"/>
    <x v="11"/>
    <s v="ANCILLARY SERVICES"/>
    <x v="8"/>
    <s v="FY 2017 SOY"/>
    <x v="142"/>
  </r>
  <r>
    <x v="57"/>
    <n v="1999.13"/>
    <x v="0"/>
    <x v="9"/>
    <s v="ANCILLARY SERVICES"/>
    <x v="8"/>
    <s v="FY 2017 SOY"/>
    <x v="142"/>
  </r>
  <r>
    <x v="58"/>
    <n v="-2088.63"/>
    <x v="0"/>
    <x v="2"/>
    <s v="ANCILLARY SERVICES"/>
    <x v="8"/>
    <s v="FY 2017 SOY"/>
    <x v="142"/>
  </r>
  <r>
    <x v="58"/>
    <n v="-2120.8200000000002"/>
    <x v="0"/>
    <x v="7"/>
    <s v="ANCILLARY SERVICES"/>
    <x v="8"/>
    <s v="FY 2017 SOY"/>
    <x v="142"/>
  </r>
  <r>
    <x v="59"/>
    <n v="0"/>
    <x v="0"/>
    <x v="4"/>
    <s v="ANCILLARY SERVICES"/>
    <x v="8"/>
    <s v="FY 2017 SOY"/>
    <x v="142"/>
  </r>
  <r>
    <x v="60"/>
    <n v="0"/>
    <x v="0"/>
    <x v="3"/>
    <s v="ANCILLARY SERVICES"/>
    <x v="8"/>
    <s v="FY 2017 SOY"/>
    <x v="142"/>
  </r>
  <r>
    <x v="61"/>
    <n v="0"/>
    <x v="0"/>
    <x v="4"/>
    <s v="ANCILLARY SERVICES"/>
    <x v="8"/>
    <s v="FY 2017 SOY"/>
    <x v="142"/>
  </r>
  <r>
    <x v="61"/>
    <n v="-568.79999999999995"/>
    <x v="0"/>
    <x v="5"/>
    <s v="ANCILLARY SERVICES"/>
    <x v="8"/>
    <s v="FY 2017 SOY"/>
    <x v="142"/>
  </r>
  <r>
    <x v="61"/>
    <n v="0"/>
    <x v="0"/>
    <x v="6"/>
    <s v="ANCILLARY SERVICES"/>
    <x v="8"/>
    <s v="FY 2017 SOY"/>
    <x v="142"/>
  </r>
  <r>
    <x v="61"/>
    <n v="-4217.0600000000004"/>
    <x v="0"/>
    <x v="8"/>
    <s v="ANCILLARY SERVICES"/>
    <x v="8"/>
    <s v="FY 2017 SOY"/>
    <x v="142"/>
  </r>
  <r>
    <x v="62"/>
    <n v="0"/>
    <x v="0"/>
    <x v="5"/>
    <s v="ANCILLARY SERVICES"/>
    <x v="8"/>
    <s v="FY 2017 SOY"/>
    <x v="142"/>
  </r>
  <r>
    <x v="62"/>
    <n v="0"/>
    <x v="0"/>
    <x v="6"/>
    <s v="ANCILLARY SERVICES"/>
    <x v="8"/>
    <s v="FY 2017 SOY"/>
    <x v="142"/>
  </r>
  <r>
    <x v="62"/>
    <n v="-75.209999999999994"/>
    <x v="0"/>
    <x v="8"/>
    <s v="ANCILLARY SERVICES"/>
    <x v="8"/>
    <s v="FY 2017 SOY"/>
    <x v="142"/>
  </r>
  <r>
    <x v="19"/>
    <n v="59135.38"/>
    <x v="0"/>
    <x v="3"/>
    <s v="ANCILLARY SERVICES"/>
    <x v="0"/>
    <s v="FY 2017 SOY"/>
    <x v="142"/>
  </r>
  <r>
    <x v="50"/>
    <n v="14725.97"/>
    <x v="0"/>
    <x v="0"/>
    <s v="ANCILLARY SERVICES"/>
    <x v="0"/>
    <s v="FY 2017 SOY"/>
    <x v="142"/>
  </r>
  <r>
    <x v="0"/>
    <n v="54207.43"/>
    <x v="0"/>
    <x v="3"/>
    <s v="ANCILLARY SERVICES"/>
    <x v="0"/>
    <s v="FY 2017 SOY"/>
    <x v="142"/>
  </r>
  <r>
    <x v="0"/>
    <n v="55674.47"/>
    <x v="0"/>
    <x v="10"/>
    <s v="ANCILLARY SERVICES"/>
    <x v="0"/>
    <s v="FY 2017 SOY"/>
    <x v="142"/>
  </r>
  <r>
    <x v="0"/>
    <n v="61571.15"/>
    <x v="0"/>
    <x v="11"/>
    <s v="ANCILLARY SERVICES"/>
    <x v="0"/>
    <s v="FY 2017 SOY"/>
    <x v="142"/>
  </r>
  <r>
    <x v="0"/>
    <n v="57260.36"/>
    <x v="0"/>
    <x v="9"/>
    <s v="ANCILLARY SERVICES"/>
    <x v="0"/>
    <s v="FY 2017 SOY"/>
    <x v="142"/>
  </r>
  <r>
    <x v="26"/>
    <n v="87892"/>
    <x v="0"/>
    <x v="0"/>
    <s v="ANCILLARY SERVICES"/>
    <x v="1"/>
    <s v="FY 2017 SOY"/>
    <x v="142"/>
  </r>
  <r>
    <x v="26"/>
    <n v="87892"/>
    <x v="0"/>
    <x v="1"/>
    <s v="ANCILLARY SERVICES"/>
    <x v="1"/>
    <s v="FY 2017 SOY"/>
    <x v="142"/>
  </r>
  <r>
    <x v="26"/>
    <n v="87892"/>
    <x v="0"/>
    <x v="2"/>
    <s v="ANCILLARY SERVICES"/>
    <x v="1"/>
    <s v="FY 2017 SOY"/>
    <x v="142"/>
  </r>
  <r>
    <x v="43"/>
    <n v="0"/>
    <x v="0"/>
    <x v="4"/>
    <s v="ANCILLARY SERVICES"/>
    <x v="1"/>
    <s v="FY 2017 SOY"/>
    <x v="142"/>
  </r>
  <r>
    <x v="2"/>
    <n v="13572"/>
    <x v="0"/>
    <x v="10"/>
    <s v="ANCILLARY SERVICES"/>
    <x v="1"/>
    <s v="FY 2017 SOY"/>
    <x v="142"/>
  </r>
  <r>
    <x v="2"/>
    <n v="17518.32"/>
    <x v="0"/>
    <x v="11"/>
    <s v="ANCILLARY SERVICES"/>
    <x v="1"/>
    <s v="FY 2017 SOY"/>
    <x v="142"/>
  </r>
  <r>
    <x v="2"/>
    <n v="2004.48"/>
    <x v="0"/>
    <x v="9"/>
    <s v="ANCILLARY SERVICES"/>
    <x v="1"/>
    <s v="FY 2017 SOY"/>
    <x v="142"/>
  </r>
  <r>
    <x v="38"/>
    <n v="174660"/>
    <x v="0"/>
    <x v="8"/>
    <s v="INTERTIE"/>
    <x v="18"/>
    <s v="FY 2017 SOY"/>
    <x v="142"/>
  </r>
  <r>
    <x v="51"/>
    <n v="0"/>
    <x v="0"/>
    <x v="4"/>
    <s v="INTERTIE"/>
    <x v="20"/>
    <s v="FY 2017 SOY"/>
    <x v="142"/>
  </r>
  <r>
    <x v="51"/>
    <n v="4560"/>
    <x v="0"/>
    <x v="5"/>
    <s v="INTERTIE"/>
    <x v="20"/>
    <s v="FY 2017 SOY"/>
    <x v="142"/>
  </r>
  <r>
    <x v="51"/>
    <n v="0"/>
    <x v="0"/>
    <x v="6"/>
    <s v="INTERTIE"/>
    <x v="20"/>
    <s v="FY 2017 SOY"/>
    <x v="142"/>
  </r>
  <r>
    <x v="42"/>
    <n v="78450.720000000001"/>
    <x v="0"/>
    <x v="3"/>
    <s v="INTERTIE"/>
    <x v="20"/>
    <s v="FY 2017 SOY"/>
    <x v="142"/>
  </r>
  <r>
    <x v="27"/>
    <n v="223350"/>
    <x v="0"/>
    <x v="9"/>
    <s v="NETWORK"/>
    <x v="11"/>
    <s v="FY 2017 SOY"/>
    <x v="142"/>
  </r>
  <r>
    <x v="63"/>
    <n v="4683"/>
    <x v="0"/>
    <x v="0"/>
    <s v="OTHER REVENUES &amp; CREDITS"/>
    <x v="12"/>
    <s v="FY 2017 SOY"/>
    <x v="142"/>
  </r>
  <r>
    <x v="63"/>
    <n v="4683"/>
    <x v="0"/>
    <x v="1"/>
    <s v="OTHER REVENUES &amp; CREDITS"/>
    <x v="12"/>
    <s v="FY 2017 SOY"/>
    <x v="142"/>
  </r>
  <r>
    <x v="0"/>
    <n v="3531.72"/>
    <x v="0"/>
    <x v="0"/>
    <s v="ANCILLARY SERVICES"/>
    <x v="0"/>
    <s v="FY 2017 SOY"/>
    <x v="143"/>
  </r>
  <r>
    <x v="0"/>
    <n v="3568.3"/>
    <x v="0"/>
    <x v="1"/>
    <s v="ANCILLARY SERVICES"/>
    <x v="0"/>
    <s v="FY 2017 SOY"/>
    <x v="143"/>
  </r>
  <r>
    <x v="26"/>
    <n v="30100"/>
    <x v="0"/>
    <x v="4"/>
    <s v="ANCILLARY SERVICES"/>
    <x v="1"/>
    <s v="FY 2017 SOY"/>
    <x v="143"/>
  </r>
  <r>
    <x v="26"/>
    <n v="30100"/>
    <x v="0"/>
    <x v="5"/>
    <s v="ANCILLARY SERVICES"/>
    <x v="1"/>
    <s v="FY 2017 SOY"/>
    <x v="143"/>
  </r>
  <r>
    <x v="27"/>
    <n v="148900"/>
    <x v="0"/>
    <x v="1"/>
    <s v="NETWORK"/>
    <x v="11"/>
    <s v="FY 2017 SOY"/>
    <x v="143"/>
  </r>
  <r>
    <x v="27"/>
    <n v="148900"/>
    <x v="0"/>
    <x v="2"/>
    <s v="NETWORK"/>
    <x v="11"/>
    <s v="FY 2017 SOY"/>
    <x v="143"/>
  </r>
  <r>
    <x v="27"/>
    <n v="148900"/>
    <x v="0"/>
    <x v="7"/>
    <s v="NETWORK"/>
    <x v="11"/>
    <s v="FY 2017 SOY"/>
    <x v="143"/>
  </r>
  <r>
    <x v="83"/>
    <n v="345"/>
    <x v="0"/>
    <x v="7"/>
    <s v="OTHER REVENUES &amp; CREDITS"/>
    <x v="31"/>
    <s v="FY 2017 SOY"/>
    <x v="143"/>
  </r>
  <r>
    <x v="31"/>
    <n v="1911"/>
    <x v="0"/>
    <x v="7"/>
    <s v="OTHER REVENUES &amp; CREDITS"/>
    <x v="15"/>
    <s v="FY 2017 SOY"/>
    <x v="143"/>
  </r>
  <r>
    <x v="0"/>
    <n v="2919.38"/>
    <x v="0"/>
    <x v="4"/>
    <s v="ANCILLARY SERVICES"/>
    <x v="0"/>
    <s v="FY 2017 SOY"/>
    <x v="144"/>
  </r>
  <r>
    <x v="19"/>
    <n v="133.4"/>
    <x v="0"/>
    <x v="0"/>
    <s v="ANCILLARY SERVICES"/>
    <x v="0"/>
    <s v="FY 2017 SOY"/>
    <x v="145"/>
  </r>
  <r>
    <x v="19"/>
    <n v="134.78"/>
    <x v="0"/>
    <x v="1"/>
    <s v="ANCILLARY SERVICES"/>
    <x v="0"/>
    <s v="FY 2017 SOY"/>
    <x v="145"/>
  </r>
  <r>
    <x v="19"/>
    <n v="142.47"/>
    <x v="0"/>
    <x v="2"/>
    <s v="ANCILLARY SERVICES"/>
    <x v="0"/>
    <s v="FY 2017 SOY"/>
    <x v="145"/>
  </r>
  <r>
    <x v="0"/>
    <n v="130.6"/>
    <x v="0"/>
    <x v="2"/>
    <s v="ANCILLARY SERVICES"/>
    <x v="0"/>
    <s v="FY 2017 SOY"/>
    <x v="145"/>
  </r>
  <r>
    <x v="0"/>
    <n v="102.06"/>
    <x v="0"/>
    <x v="7"/>
    <s v="ANCILLARY SERVICES"/>
    <x v="0"/>
    <s v="FY 2017 SOY"/>
    <x v="145"/>
  </r>
  <r>
    <x v="20"/>
    <n v="73.66"/>
    <x v="0"/>
    <x v="5"/>
    <s v="ANCILLARY SERVICES"/>
    <x v="10"/>
    <s v="FY 2017 SOY"/>
    <x v="145"/>
  </r>
  <r>
    <x v="20"/>
    <n v="50.98"/>
    <x v="0"/>
    <x v="6"/>
    <s v="ANCILLARY SERVICES"/>
    <x v="10"/>
    <s v="FY 2017 SOY"/>
    <x v="145"/>
  </r>
  <r>
    <x v="20"/>
    <n v="31.61"/>
    <x v="0"/>
    <x v="8"/>
    <s v="ANCILLARY SERVICES"/>
    <x v="10"/>
    <s v="FY 2017 SOY"/>
    <x v="145"/>
  </r>
  <r>
    <x v="21"/>
    <n v="323.39999999999998"/>
    <x v="0"/>
    <x v="0"/>
    <s v="ANCILLARY SERVICES"/>
    <x v="1"/>
    <s v="FY 2017 SOY"/>
    <x v="145"/>
  </r>
  <r>
    <x v="21"/>
    <n v="289.10000000000002"/>
    <x v="0"/>
    <x v="1"/>
    <s v="ANCILLARY SERVICES"/>
    <x v="1"/>
    <s v="FY 2017 SOY"/>
    <x v="145"/>
  </r>
  <r>
    <x v="21"/>
    <n v="140"/>
    <x v="0"/>
    <x v="2"/>
    <s v="ANCILLARY SERVICES"/>
    <x v="1"/>
    <s v="FY 2017 SOY"/>
    <x v="145"/>
  </r>
  <r>
    <x v="21"/>
    <n v="151.19999999999999"/>
    <x v="0"/>
    <x v="7"/>
    <s v="ANCILLARY SERVICES"/>
    <x v="1"/>
    <s v="FY 2017 SOY"/>
    <x v="145"/>
  </r>
  <r>
    <x v="12"/>
    <n v="962.93"/>
    <x v="0"/>
    <x v="4"/>
    <s v="NETWORK"/>
    <x v="7"/>
    <s v="FY 2017 SOY"/>
    <x v="145"/>
  </r>
  <r>
    <x v="12"/>
    <n v="1667.34"/>
    <x v="0"/>
    <x v="5"/>
    <s v="NETWORK"/>
    <x v="7"/>
    <s v="FY 2017 SOY"/>
    <x v="145"/>
  </r>
  <r>
    <x v="12"/>
    <n v="1136.43"/>
    <x v="0"/>
    <x v="6"/>
    <s v="NETWORK"/>
    <x v="7"/>
    <s v="FY 2017 SOY"/>
    <x v="145"/>
  </r>
  <r>
    <x v="12"/>
    <n v="815.45"/>
    <x v="0"/>
    <x v="8"/>
    <s v="NETWORK"/>
    <x v="7"/>
    <s v="FY 2017 SOY"/>
    <x v="145"/>
  </r>
  <r>
    <x v="19"/>
    <n v="301.64999999999998"/>
    <x v="0"/>
    <x v="4"/>
    <s v="ANCILLARY SERVICES"/>
    <x v="0"/>
    <s v="FY 2017 SOY"/>
    <x v="146"/>
  </r>
  <r>
    <x v="19"/>
    <n v="360.72"/>
    <x v="0"/>
    <x v="5"/>
    <s v="ANCILLARY SERVICES"/>
    <x v="0"/>
    <s v="FY 2017 SOY"/>
    <x v="146"/>
  </r>
  <r>
    <x v="19"/>
    <n v="337.8"/>
    <x v="0"/>
    <x v="6"/>
    <s v="ANCILLARY SERVICES"/>
    <x v="0"/>
    <s v="FY 2017 SOY"/>
    <x v="146"/>
  </r>
  <r>
    <x v="0"/>
    <n v="309.64999999999998"/>
    <x v="0"/>
    <x v="6"/>
    <s v="ANCILLARY SERVICES"/>
    <x v="0"/>
    <s v="FY 2017 SOY"/>
    <x v="146"/>
  </r>
  <r>
    <x v="0"/>
    <n v="336.17"/>
    <x v="0"/>
    <x v="8"/>
    <s v="ANCILLARY SERVICES"/>
    <x v="0"/>
    <s v="FY 2017 SOY"/>
    <x v="146"/>
  </r>
  <r>
    <x v="20"/>
    <n v="138.41"/>
    <x v="0"/>
    <x v="3"/>
    <s v="ANCILLARY SERVICES"/>
    <x v="10"/>
    <s v="FY 2017 SOY"/>
    <x v="146"/>
  </r>
  <r>
    <x v="20"/>
    <n v="134.91"/>
    <x v="0"/>
    <x v="10"/>
    <s v="ANCILLARY SERVICES"/>
    <x v="10"/>
    <s v="FY 2017 SOY"/>
    <x v="146"/>
  </r>
  <r>
    <x v="20"/>
    <n v="126.24"/>
    <x v="0"/>
    <x v="11"/>
    <s v="ANCILLARY SERVICES"/>
    <x v="10"/>
    <s v="FY 2017 SOY"/>
    <x v="146"/>
  </r>
  <r>
    <x v="20"/>
    <n v="115.89"/>
    <x v="0"/>
    <x v="9"/>
    <s v="ANCILLARY SERVICES"/>
    <x v="10"/>
    <s v="FY 2017 SOY"/>
    <x v="146"/>
  </r>
  <r>
    <x v="21"/>
    <n v="553"/>
    <x v="0"/>
    <x v="4"/>
    <s v="ANCILLARY SERVICES"/>
    <x v="1"/>
    <s v="FY 2017 SOY"/>
    <x v="146"/>
  </r>
  <r>
    <x v="21"/>
    <n v="613.9"/>
    <x v="0"/>
    <x v="5"/>
    <s v="ANCILLARY SERVICES"/>
    <x v="1"/>
    <s v="FY 2017 SOY"/>
    <x v="146"/>
  </r>
  <r>
    <x v="21"/>
    <n v="511"/>
    <x v="0"/>
    <x v="6"/>
    <s v="ANCILLARY SERVICES"/>
    <x v="1"/>
    <s v="FY 2017 SOY"/>
    <x v="146"/>
  </r>
  <r>
    <x v="21"/>
    <n v="348.95"/>
    <x v="0"/>
    <x v="8"/>
    <s v="ANCILLARY SERVICES"/>
    <x v="1"/>
    <s v="FY 2017 SOY"/>
    <x v="146"/>
  </r>
  <r>
    <x v="12"/>
    <n v="3008.49"/>
    <x v="0"/>
    <x v="3"/>
    <s v="NETWORK"/>
    <x v="7"/>
    <s v="FY 2017 SOY"/>
    <x v="146"/>
  </r>
  <r>
    <x v="12"/>
    <n v="2932.15"/>
    <x v="0"/>
    <x v="10"/>
    <s v="NETWORK"/>
    <x v="7"/>
    <s v="FY 2017 SOY"/>
    <x v="146"/>
  </r>
  <r>
    <x v="12"/>
    <n v="2623.32"/>
    <x v="0"/>
    <x v="11"/>
    <s v="NETWORK"/>
    <x v="7"/>
    <s v="FY 2017 SOY"/>
    <x v="146"/>
  </r>
  <r>
    <x v="19"/>
    <n v="5024.8900000000003"/>
    <x v="0"/>
    <x v="0"/>
    <s v="ANCILLARY SERVICES"/>
    <x v="0"/>
    <s v="FY 2017 SOY"/>
    <x v="147"/>
  </r>
  <r>
    <x v="19"/>
    <n v="5076.9399999999996"/>
    <x v="0"/>
    <x v="1"/>
    <s v="ANCILLARY SERVICES"/>
    <x v="0"/>
    <s v="FY 2017 SOY"/>
    <x v="147"/>
  </r>
  <r>
    <x v="0"/>
    <n v="4653.87"/>
    <x v="0"/>
    <x v="1"/>
    <s v="ANCILLARY SERVICES"/>
    <x v="0"/>
    <s v="FY 2017 SOY"/>
    <x v="147"/>
  </r>
  <r>
    <x v="0"/>
    <n v="4919.22"/>
    <x v="0"/>
    <x v="2"/>
    <s v="ANCILLARY SERVICES"/>
    <x v="0"/>
    <s v="FY 2017 SOY"/>
    <x v="147"/>
  </r>
  <r>
    <x v="0"/>
    <n v="3844.13"/>
    <x v="0"/>
    <x v="7"/>
    <s v="ANCILLARY SERVICES"/>
    <x v="0"/>
    <s v="FY 2017 SOY"/>
    <x v="147"/>
  </r>
  <r>
    <x v="20"/>
    <n v="1672.04"/>
    <x v="0"/>
    <x v="4"/>
    <s v="ANCILLARY SERVICES"/>
    <x v="10"/>
    <s v="FY 2017 SOY"/>
    <x v="147"/>
  </r>
  <r>
    <x v="20"/>
    <n v="1960.23"/>
    <x v="0"/>
    <x v="5"/>
    <s v="ANCILLARY SERVICES"/>
    <x v="10"/>
    <s v="FY 2017 SOY"/>
    <x v="147"/>
  </r>
  <r>
    <x v="20"/>
    <n v="1682.21"/>
    <x v="0"/>
    <x v="6"/>
    <s v="ANCILLARY SERVICES"/>
    <x v="10"/>
    <s v="FY 2017 SOY"/>
    <x v="147"/>
  </r>
  <r>
    <x v="20"/>
    <n v="1502.32"/>
    <x v="0"/>
    <x v="8"/>
    <s v="ANCILLARY SERVICES"/>
    <x v="10"/>
    <s v="FY 2017 SOY"/>
    <x v="147"/>
  </r>
  <r>
    <x v="21"/>
    <n v="9185.4"/>
    <x v="0"/>
    <x v="0"/>
    <s v="ANCILLARY SERVICES"/>
    <x v="1"/>
    <s v="FY 2017 SOY"/>
    <x v="147"/>
  </r>
  <r>
    <x v="21"/>
    <n v="8313.5499999999993"/>
    <x v="0"/>
    <x v="1"/>
    <s v="ANCILLARY SERVICES"/>
    <x v="1"/>
    <s v="FY 2017 SOY"/>
    <x v="147"/>
  </r>
  <r>
    <x v="21"/>
    <n v="6706"/>
    <x v="0"/>
    <x v="2"/>
    <s v="ANCILLARY SERVICES"/>
    <x v="1"/>
    <s v="FY 2017 SOY"/>
    <x v="147"/>
  </r>
  <r>
    <x v="12"/>
    <n v="36601.56"/>
    <x v="0"/>
    <x v="4"/>
    <s v="NETWORK"/>
    <x v="7"/>
    <s v="FY 2017 SOY"/>
    <x v="147"/>
  </r>
  <r>
    <x v="12"/>
    <n v="40562.57"/>
    <x v="0"/>
    <x v="5"/>
    <s v="NETWORK"/>
    <x v="7"/>
    <s v="FY 2017 SOY"/>
    <x v="147"/>
  </r>
  <r>
    <x v="12"/>
    <n v="38340.03"/>
    <x v="0"/>
    <x v="6"/>
    <s v="NETWORK"/>
    <x v="7"/>
    <s v="FY 2017 SOY"/>
    <x v="147"/>
  </r>
  <r>
    <x v="52"/>
    <n v="2095.83"/>
    <x v="0"/>
    <x v="3"/>
    <s v="FIBER AND PCS"/>
    <x v="24"/>
    <s v="FY 2017 SOY"/>
    <x v="250"/>
  </r>
  <r>
    <x v="75"/>
    <n v="84"/>
    <x v="0"/>
    <x v="7"/>
    <s v="OTHER REVENUES &amp; CREDITS"/>
    <x v="15"/>
    <s v="FY 2017 SOY"/>
    <x v="202"/>
  </r>
  <r>
    <x v="19"/>
    <n v="5764.89"/>
    <x v="0"/>
    <x v="2"/>
    <s v="ANCILLARY SERVICES"/>
    <x v="0"/>
    <s v="FY 2017 SOY"/>
    <x v="148"/>
  </r>
  <r>
    <x v="19"/>
    <n v="4504.9799999999996"/>
    <x v="0"/>
    <x v="7"/>
    <s v="ANCILLARY SERVICES"/>
    <x v="0"/>
    <s v="FY 2017 SOY"/>
    <x v="148"/>
  </r>
  <r>
    <x v="21"/>
    <n v="8004.85"/>
    <x v="0"/>
    <x v="7"/>
    <s v="ANCILLARY SERVICES"/>
    <x v="1"/>
    <s v="FY 2017 SOY"/>
    <x v="148"/>
  </r>
  <r>
    <x v="27"/>
    <n v="78917"/>
    <x v="0"/>
    <x v="0"/>
    <s v="NETWORK"/>
    <x v="11"/>
    <s v="FY 2017 SOY"/>
    <x v="149"/>
  </r>
  <r>
    <x v="74"/>
    <n v="-23148.99"/>
    <x v="0"/>
    <x v="10"/>
    <s v="NETWORK"/>
    <x v="11"/>
    <s v="FY 2017 SOY"/>
    <x v="149"/>
  </r>
  <r>
    <x v="74"/>
    <n v="-23148.99"/>
    <x v="0"/>
    <x v="11"/>
    <s v="NETWORK"/>
    <x v="11"/>
    <s v="FY 2017 SOY"/>
    <x v="149"/>
  </r>
  <r>
    <x v="74"/>
    <n v="-23148.99"/>
    <x v="0"/>
    <x v="9"/>
    <s v="NETWORK"/>
    <x v="11"/>
    <s v="FY 2017 SOY"/>
    <x v="149"/>
  </r>
  <r>
    <x v="19"/>
    <n v="5473.04"/>
    <x v="0"/>
    <x v="4"/>
    <s v="ANCILLARY SERVICES"/>
    <x v="0"/>
    <s v="FY 2017 SOY"/>
    <x v="150"/>
  </r>
  <r>
    <x v="19"/>
    <n v="6544.82"/>
    <x v="0"/>
    <x v="5"/>
    <s v="ANCILLARY SERVICES"/>
    <x v="0"/>
    <s v="FY 2017 SOY"/>
    <x v="150"/>
  </r>
  <r>
    <x v="19"/>
    <n v="6128.85"/>
    <x v="0"/>
    <x v="6"/>
    <s v="ANCILLARY SERVICES"/>
    <x v="0"/>
    <s v="FY 2017 SOY"/>
    <x v="150"/>
  </r>
  <r>
    <x v="19"/>
    <n v="6653.88"/>
    <x v="0"/>
    <x v="8"/>
    <s v="ANCILLARY SERVICES"/>
    <x v="0"/>
    <s v="FY 2017 SOY"/>
    <x v="150"/>
  </r>
  <r>
    <x v="0"/>
    <n v="6099.39"/>
    <x v="0"/>
    <x v="8"/>
    <s v="ANCILLARY SERVICES"/>
    <x v="0"/>
    <s v="FY 2017 SOY"/>
    <x v="150"/>
  </r>
  <r>
    <x v="20"/>
    <n v="2108.9699999999998"/>
    <x v="0"/>
    <x v="11"/>
    <s v="ANCILLARY SERVICES"/>
    <x v="10"/>
    <s v="FY 2017 SOY"/>
    <x v="150"/>
  </r>
  <r>
    <x v="20"/>
    <n v="2547.69"/>
    <x v="0"/>
    <x v="9"/>
    <s v="ANCILLARY SERVICES"/>
    <x v="10"/>
    <s v="FY 2017 SOY"/>
    <x v="150"/>
  </r>
  <r>
    <x v="21"/>
    <n v="14801.5"/>
    <x v="0"/>
    <x v="5"/>
    <s v="ANCILLARY SERVICES"/>
    <x v="1"/>
    <s v="FY 2017 SOY"/>
    <x v="150"/>
  </r>
  <r>
    <x v="21"/>
    <n v="11183.9"/>
    <x v="0"/>
    <x v="6"/>
    <s v="ANCILLARY SERVICES"/>
    <x v="1"/>
    <s v="FY 2017 SOY"/>
    <x v="150"/>
  </r>
  <r>
    <x v="21"/>
    <n v="14783.3"/>
    <x v="0"/>
    <x v="8"/>
    <s v="ANCILLARY SERVICES"/>
    <x v="1"/>
    <s v="FY 2017 SOY"/>
    <x v="150"/>
  </r>
  <r>
    <x v="12"/>
    <n v="73503.28"/>
    <x v="0"/>
    <x v="10"/>
    <s v="NETWORK"/>
    <x v="7"/>
    <s v="FY 2017 SOY"/>
    <x v="150"/>
  </r>
  <r>
    <x v="12"/>
    <n v="49648.76"/>
    <x v="0"/>
    <x v="11"/>
    <s v="NETWORK"/>
    <x v="7"/>
    <s v="FY 2017 SOY"/>
    <x v="150"/>
  </r>
  <r>
    <x v="12"/>
    <n v="71688.47"/>
    <x v="0"/>
    <x v="9"/>
    <s v="NETWORK"/>
    <x v="7"/>
    <s v="FY 2017 SOY"/>
    <x v="150"/>
  </r>
  <r>
    <x v="31"/>
    <n v="34"/>
    <x v="0"/>
    <x v="3"/>
    <s v="OTHER REVENUES &amp; CREDITS"/>
    <x v="15"/>
    <s v="FY 2017 SOY"/>
    <x v="150"/>
  </r>
  <r>
    <x v="84"/>
    <n v="38426"/>
    <x v="0"/>
    <x v="11"/>
    <s v="FIBER AND PCS"/>
    <x v="32"/>
    <s v="FY 2017 SOY"/>
    <x v="203"/>
  </r>
  <r>
    <x v="84"/>
    <n v="38426"/>
    <x v="0"/>
    <x v="9"/>
    <s v="FIBER AND PCS"/>
    <x v="32"/>
    <s v="FY 2017 SOY"/>
    <x v="203"/>
  </r>
  <r>
    <x v="19"/>
    <n v="4505.1099999999997"/>
    <x v="0"/>
    <x v="3"/>
    <s v="ANCILLARY SERVICES"/>
    <x v="0"/>
    <s v="FY 2017 SOY"/>
    <x v="151"/>
  </r>
  <r>
    <x v="19"/>
    <n v="4627.03"/>
    <x v="0"/>
    <x v="10"/>
    <s v="ANCILLARY SERVICES"/>
    <x v="0"/>
    <s v="FY 2017 SOY"/>
    <x v="151"/>
  </r>
  <r>
    <x v="19"/>
    <n v="5117.09"/>
    <x v="0"/>
    <x v="11"/>
    <s v="ANCILLARY SERVICES"/>
    <x v="0"/>
    <s v="FY 2017 SOY"/>
    <x v="151"/>
  </r>
  <r>
    <x v="0"/>
    <n v="4690.67"/>
    <x v="0"/>
    <x v="11"/>
    <s v="ANCILLARY SERVICES"/>
    <x v="0"/>
    <s v="FY 2017 SOY"/>
    <x v="151"/>
  </r>
  <r>
    <x v="0"/>
    <n v="4362.26"/>
    <x v="0"/>
    <x v="9"/>
    <s v="ANCILLARY SERVICES"/>
    <x v="0"/>
    <s v="FY 2017 SOY"/>
    <x v="151"/>
  </r>
  <r>
    <x v="20"/>
    <n v="157.04"/>
    <x v="0"/>
    <x v="1"/>
    <s v="ANCILLARY SERVICES"/>
    <x v="10"/>
    <s v="FY 2017 SOY"/>
    <x v="151"/>
  </r>
  <r>
    <x v="20"/>
    <n v="178.5"/>
    <x v="0"/>
    <x v="2"/>
    <s v="ANCILLARY SERVICES"/>
    <x v="10"/>
    <s v="FY 2017 SOY"/>
    <x v="151"/>
  </r>
  <r>
    <x v="20"/>
    <n v="130.97999999999999"/>
    <x v="0"/>
    <x v="7"/>
    <s v="ANCILLARY SERVICES"/>
    <x v="10"/>
    <s v="FY 2017 SOY"/>
    <x v="151"/>
  </r>
  <r>
    <x v="21"/>
    <n v="7447.3"/>
    <x v="0"/>
    <x v="3"/>
    <s v="ANCILLARY SERVICES"/>
    <x v="1"/>
    <s v="FY 2017 SOY"/>
    <x v="151"/>
  </r>
  <r>
    <x v="21"/>
    <n v="8342.6"/>
    <x v="0"/>
    <x v="10"/>
    <s v="ANCILLARY SERVICES"/>
    <x v="1"/>
    <s v="FY 2017 SOY"/>
    <x v="151"/>
  </r>
  <r>
    <x v="21"/>
    <n v="9064.2999999999993"/>
    <x v="0"/>
    <x v="11"/>
    <s v="ANCILLARY SERVICES"/>
    <x v="1"/>
    <s v="FY 2017 SOY"/>
    <x v="151"/>
  </r>
  <r>
    <x v="21"/>
    <n v="9861.6"/>
    <x v="0"/>
    <x v="9"/>
    <s v="ANCILLARY SERVICES"/>
    <x v="1"/>
    <s v="FY 2017 SOY"/>
    <x v="151"/>
  </r>
  <r>
    <x v="12"/>
    <n v="42701.82"/>
    <x v="0"/>
    <x v="0"/>
    <s v="NETWORK"/>
    <x v="7"/>
    <s v="FY 2017 SOY"/>
    <x v="151"/>
  </r>
  <r>
    <x v="12"/>
    <n v="30895.15"/>
    <x v="0"/>
    <x v="1"/>
    <s v="NETWORK"/>
    <x v="7"/>
    <s v="FY 2017 SOY"/>
    <x v="151"/>
  </r>
  <r>
    <x v="12"/>
    <n v="56076.94"/>
    <x v="0"/>
    <x v="2"/>
    <s v="NETWORK"/>
    <x v="7"/>
    <s v="FY 2017 SOY"/>
    <x v="151"/>
  </r>
  <r>
    <x v="12"/>
    <n v="39972.67"/>
    <x v="0"/>
    <x v="7"/>
    <s v="NETWORK"/>
    <x v="7"/>
    <s v="FY 2017 SOY"/>
    <x v="151"/>
  </r>
  <r>
    <x v="84"/>
    <n v="113772"/>
    <x v="0"/>
    <x v="5"/>
    <s v="FIBER AND PCS"/>
    <x v="32"/>
    <s v="FY 2017 SOY"/>
    <x v="152"/>
  </r>
  <r>
    <x v="84"/>
    <n v="113772"/>
    <x v="0"/>
    <x v="6"/>
    <s v="FIBER AND PCS"/>
    <x v="32"/>
    <s v="FY 2017 SOY"/>
    <x v="152"/>
  </r>
  <r>
    <x v="84"/>
    <n v="113772"/>
    <x v="0"/>
    <x v="8"/>
    <s v="FIBER AND PCS"/>
    <x v="32"/>
    <s v="FY 2017 SOY"/>
    <x v="152"/>
  </r>
  <r>
    <x v="19"/>
    <n v="1078.52"/>
    <x v="0"/>
    <x v="4"/>
    <s v="ANCILLARY SERVICES"/>
    <x v="0"/>
    <s v="FY 2017 SOY"/>
    <x v="153"/>
  </r>
  <r>
    <x v="19"/>
    <n v="1289.73"/>
    <x v="0"/>
    <x v="5"/>
    <s v="ANCILLARY SERVICES"/>
    <x v="0"/>
    <s v="FY 2017 SOY"/>
    <x v="153"/>
  </r>
  <r>
    <x v="0"/>
    <n v="1182.25"/>
    <x v="0"/>
    <x v="5"/>
    <s v="ANCILLARY SERVICES"/>
    <x v="0"/>
    <s v="FY 2017 SOY"/>
    <x v="153"/>
  </r>
  <r>
    <x v="0"/>
    <n v="1107.1099999999999"/>
    <x v="0"/>
    <x v="6"/>
    <s v="ANCILLARY SERVICES"/>
    <x v="0"/>
    <s v="FY 2017 SOY"/>
    <x v="153"/>
  </r>
  <r>
    <x v="0"/>
    <n v="1201.95"/>
    <x v="0"/>
    <x v="8"/>
    <s v="ANCILLARY SERVICES"/>
    <x v="0"/>
    <s v="FY 2017 SOY"/>
    <x v="153"/>
  </r>
  <r>
    <x v="20"/>
    <n v="294.45"/>
    <x v="0"/>
    <x v="3"/>
    <s v="ANCILLARY SERVICES"/>
    <x v="10"/>
    <s v="FY 2017 SOY"/>
    <x v="153"/>
  </r>
  <r>
    <x v="20"/>
    <n v="247.48"/>
    <x v="0"/>
    <x v="10"/>
    <s v="ANCILLARY SERVICES"/>
    <x v="10"/>
    <s v="FY 2017 SOY"/>
    <x v="153"/>
  </r>
  <r>
    <x v="20"/>
    <n v="180.79"/>
    <x v="0"/>
    <x v="11"/>
    <s v="ANCILLARY SERVICES"/>
    <x v="10"/>
    <s v="FY 2017 SOY"/>
    <x v="153"/>
  </r>
  <r>
    <x v="21"/>
    <n v="1153.95"/>
    <x v="0"/>
    <x v="4"/>
    <s v="ANCILLARY SERVICES"/>
    <x v="1"/>
    <s v="FY 2017 SOY"/>
    <x v="153"/>
  </r>
  <r>
    <x v="21"/>
    <n v="2190.65"/>
    <x v="0"/>
    <x v="5"/>
    <s v="ANCILLARY SERVICES"/>
    <x v="1"/>
    <s v="FY 2017 SOY"/>
    <x v="153"/>
  </r>
  <r>
    <x v="21"/>
    <n v="1123.5"/>
    <x v="0"/>
    <x v="6"/>
    <s v="ANCILLARY SERVICES"/>
    <x v="1"/>
    <s v="FY 2017 SOY"/>
    <x v="153"/>
  </r>
  <r>
    <x v="12"/>
    <n v="7753.72"/>
    <x v="0"/>
    <x v="3"/>
    <s v="NETWORK"/>
    <x v="7"/>
    <s v="FY 2017 SOY"/>
    <x v="153"/>
  </r>
  <r>
    <x v="12"/>
    <n v="7175.96"/>
    <x v="0"/>
    <x v="10"/>
    <s v="NETWORK"/>
    <x v="7"/>
    <s v="FY 2017 SOY"/>
    <x v="153"/>
  </r>
  <r>
    <x v="12"/>
    <n v="4075.52"/>
    <x v="0"/>
    <x v="11"/>
    <s v="NETWORK"/>
    <x v="7"/>
    <s v="FY 2017 SOY"/>
    <x v="153"/>
  </r>
  <r>
    <x v="19"/>
    <n v="2943.87"/>
    <x v="0"/>
    <x v="3"/>
    <s v="ANCILLARY SERVICES"/>
    <x v="0"/>
    <s v="FY 2017 SOY"/>
    <x v="154"/>
  </r>
  <r>
    <x v="0"/>
    <n v="2698.54"/>
    <x v="0"/>
    <x v="3"/>
    <s v="ANCILLARY SERVICES"/>
    <x v="0"/>
    <s v="FY 2017 SOY"/>
    <x v="154"/>
  </r>
  <r>
    <x v="0"/>
    <n v="2771.58"/>
    <x v="0"/>
    <x v="10"/>
    <s v="ANCILLARY SERVICES"/>
    <x v="0"/>
    <s v="FY 2017 SOY"/>
    <x v="154"/>
  </r>
  <r>
    <x v="0"/>
    <n v="3065.12"/>
    <x v="0"/>
    <x v="11"/>
    <s v="ANCILLARY SERVICES"/>
    <x v="0"/>
    <s v="FY 2017 SOY"/>
    <x v="154"/>
  </r>
  <r>
    <x v="0"/>
    <n v="2850.52"/>
    <x v="0"/>
    <x v="9"/>
    <s v="ANCILLARY SERVICES"/>
    <x v="0"/>
    <s v="FY 2017 SOY"/>
    <x v="154"/>
  </r>
  <r>
    <x v="20"/>
    <n v="1283.4000000000001"/>
    <x v="0"/>
    <x v="0"/>
    <s v="ANCILLARY SERVICES"/>
    <x v="10"/>
    <s v="FY 2017 SOY"/>
    <x v="154"/>
  </r>
  <r>
    <x v="20"/>
    <n v="806.82"/>
    <x v="0"/>
    <x v="1"/>
    <s v="ANCILLARY SERVICES"/>
    <x v="10"/>
    <s v="FY 2017 SOY"/>
    <x v="154"/>
  </r>
  <r>
    <x v="21"/>
    <n v="7576.45"/>
    <x v="0"/>
    <x v="3"/>
    <s v="ANCILLARY SERVICES"/>
    <x v="1"/>
    <s v="FY 2017 SOY"/>
    <x v="154"/>
  </r>
  <r>
    <x v="21"/>
    <n v="7478.8"/>
    <x v="0"/>
    <x v="10"/>
    <s v="ANCILLARY SERVICES"/>
    <x v="1"/>
    <s v="FY 2017 SOY"/>
    <x v="154"/>
  </r>
  <r>
    <x v="12"/>
    <n v="46629.86"/>
    <x v="0"/>
    <x v="0"/>
    <s v="NETWORK"/>
    <x v="7"/>
    <s v="FY 2017 SOY"/>
    <x v="154"/>
  </r>
  <r>
    <x v="12"/>
    <n v="29182.7"/>
    <x v="0"/>
    <x v="1"/>
    <s v="NETWORK"/>
    <x v="7"/>
    <s v="FY 2017 SOY"/>
    <x v="154"/>
  </r>
  <r>
    <x v="9"/>
    <n v="0"/>
    <x v="0"/>
    <x v="2"/>
    <s v="OTHER REVENUES &amp; CREDITS"/>
    <x v="5"/>
    <s v="FY 2017 SOY"/>
    <x v="269"/>
  </r>
  <r>
    <x v="0"/>
    <n v="9568.34"/>
    <x v="0"/>
    <x v="4"/>
    <s v="ANCILLARY SERVICES"/>
    <x v="0"/>
    <s v="FY 2017 SOY"/>
    <x v="155"/>
  </r>
  <r>
    <x v="0"/>
    <n v="11442.09"/>
    <x v="0"/>
    <x v="5"/>
    <s v="ANCILLARY SERVICES"/>
    <x v="0"/>
    <s v="FY 2017 SOY"/>
    <x v="155"/>
  </r>
  <r>
    <x v="0"/>
    <n v="10714.86"/>
    <x v="0"/>
    <x v="6"/>
    <s v="ANCILLARY SERVICES"/>
    <x v="0"/>
    <s v="FY 2017 SOY"/>
    <x v="155"/>
  </r>
  <r>
    <x v="21"/>
    <n v="33185.25"/>
    <x v="0"/>
    <x v="4"/>
    <s v="ANCILLARY SERVICES"/>
    <x v="1"/>
    <s v="FY 2017 SOY"/>
    <x v="155"/>
  </r>
  <r>
    <x v="12"/>
    <n v="175451.88"/>
    <x v="0"/>
    <x v="3"/>
    <s v="NETWORK"/>
    <x v="7"/>
    <s v="FY 2017 SOY"/>
    <x v="155"/>
  </r>
  <r>
    <x v="0"/>
    <n v="5139.97"/>
    <x v="0"/>
    <x v="3"/>
    <s v="ANCILLARY SERVICES"/>
    <x v="0"/>
    <s v="FY 2017 SOY"/>
    <x v="156"/>
  </r>
  <r>
    <x v="49"/>
    <n v="16244"/>
    <x v="0"/>
    <x v="4"/>
    <s v="FIBER AND PCS"/>
    <x v="23"/>
    <s v="FY 2017 SOY"/>
    <x v="157"/>
  </r>
  <r>
    <x v="49"/>
    <n v="15579"/>
    <x v="0"/>
    <x v="5"/>
    <s v="FIBER AND PCS"/>
    <x v="23"/>
    <s v="FY 2017 SOY"/>
    <x v="157"/>
  </r>
  <r>
    <x v="52"/>
    <n v="142358"/>
    <x v="0"/>
    <x v="4"/>
    <s v="FIBER AND PCS"/>
    <x v="24"/>
    <s v="FY 2017 SOY"/>
    <x v="157"/>
  </r>
  <r>
    <x v="32"/>
    <n v="100"/>
    <x v="0"/>
    <x v="11"/>
    <s v="OTHER REVENUES &amp; CREDITS"/>
    <x v="16"/>
    <s v="FY 2017 SOY"/>
    <x v="253"/>
  </r>
  <r>
    <x v="32"/>
    <n v="100"/>
    <x v="0"/>
    <x v="9"/>
    <s v="OTHER REVENUES &amp; CREDITS"/>
    <x v="16"/>
    <s v="FY 2017 SOY"/>
    <x v="253"/>
  </r>
  <r>
    <x v="53"/>
    <n v="0"/>
    <x v="0"/>
    <x v="4"/>
    <s v="ANCILLARY SERVICES"/>
    <x v="8"/>
    <s v="FY 2017 SOY"/>
    <x v="160"/>
  </r>
  <r>
    <x v="53"/>
    <n v="0"/>
    <x v="0"/>
    <x v="5"/>
    <s v="ANCILLARY SERVICES"/>
    <x v="8"/>
    <s v="FY 2017 SOY"/>
    <x v="160"/>
  </r>
  <r>
    <x v="53"/>
    <n v="99"/>
    <x v="0"/>
    <x v="6"/>
    <s v="ANCILLARY SERVICES"/>
    <x v="8"/>
    <s v="FY 2017 SOY"/>
    <x v="160"/>
  </r>
  <r>
    <x v="53"/>
    <n v="0"/>
    <x v="0"/>
    <x v="8"/>
    <s v="ANCILLARY SERVICES"/>
    <x v="8"/>
    <s v="FY 2017 SOY"/>
    <x v="160"/>
  </r>
  <r>
    <x v="54"/>
    <n v="0"/>
    <x v="0"/>
    <x v="3"/>
    <s v="ANCILLARY SERVICES"/>
    <x v="8"/>
    <s v="FY 2017 SOY"/>
    <x v="160"/>
  </r>
  <r>
    <x v="54"/>
    <n v="0"/>
    <x v="0"/>
    <x v="10"/>
    <s v="ANCILLARY SERVICES"/>
    <x v="8"/>
    <s v="FY 2017 SOY"/>
    <x v="160"/>
  </r>
  <r>
    <x v="54"/>
    <n v="0"/>
    <x v="0"/>
    <x v="11"/>
    <s v="ANCILLARY SERVICES"/>
    <x v="8"/>
    <s v="FY 2017 SOY"/>
    <x v="160"/>
  </r>
  <r>
    <x v="54"/>
    <n v="0"/>
    <x v="0"/>
    <x v="9"/>
    <s v="ANCILLARY SERVICES"/>
    <x v="8"/>
    <s v="FY 2017 SOY"/>
    <x v="160"/>
  </r>
  <r>
    <x v="55"/>
    <n v="0"/>
    <x v="0"/>
    <x v="0"/>
    <s v="ANCILLARY SERVICES"/>
    <x v="8"/>
    <s v="FY 2017 SOY"/>
    <x v="160"/>
  </r>
  <r>
    <x v="55"/>
    <n v="0"/>
    <x v="0"/>
    <x v="1"/>
    <s v="ANCILLARY SERVICES"/>
    <x v="8"/>
    <s v="FY 2017 SOY"/>
    <x v="160"/>
  </r>
  <r>
    <x v="55"/>
    <n v="0"/>
    <x v="0"/>
    <x v="2"/>
    <s v="ANCILLARY SERVICES"/>
    <x v="8"/>
    <s v="FY 2017 SOY"/>
    <x v="160"/>
  </r>
  <r>
    <x v="55"/>
    <n v="0"/>
    <x v="0"/>
    <x v="7"/>
    <s v="ANCILLARY SERVICES"/>
    <x v="8"/>
    <s v="FY 2017 SOY"/>
    <x v="160"/>
  </r>
  <r>
    <x v="70"/>
    <n v="0"/>
    <x v="0"/>
    <x v="5"/>
    <s v="ANCILLARY SERVICES"/>
    <x v="8"/>
    <s v="FY 2017 SOY"/>
    <x v="160"/>
  </r>
  <r>
    <x v="70"/>
    <n v="0"/>
    <x v="0"/>
    <x v="6"/>
    <s v="ANCILLARY SERVICES"/>
    <x v="8"/>
    <s v="FY 2017 SOY"/>
    <x v="160"/>
  </r>
  <r>
    <x v="70"/>
    <n v="-233.19"/>
    <x v="0"/>
    <x v="8"/>
    <s v="ANCILLARY SERVICES"/>
    <x v="8"/>
    <s v="FY 2017 SOY"/>
    <x v="160"/>
  </r>
  <r>
    <x v="19"/>
    <n v="1605.66"/>
    <x v="0"/>
    <x v="0"/>
    <s v="ANCILLARY SERVICES"/>
    <x v="0"/>
    <s v="FY 2017 SOY"/>
    <x v="160"/>
  </r>
  <r>
    <x v="0"/>
    <n v="1471.86"/>
    <x v="0"/>
    <x v="0"/>
    <s v="ANCILLARY SERVICES"/>
    <x v="0"/>
    <s v="FY 2017 SOY"/>
    <x v="160"/>
  </r>
  <r>
    <x v="0"/>
    <n v="1487.1"/>
    <x v="0"/>
    <x v="1"/>
    <s v="ANCILLARY SERVICES"/>
    <x v="0"/>
    <s v="FY 2017 SOY"/>
    <x v="160"/>
  </r>
  <r>
    <x v="0"/>
    <n v="1571.9"/>
    <x v="0"/>
    <x v="2"/>
    <s v="ANCILLARY SERVICES"/>
    <x v="0"/>
    <s v="FY 2017 SOY"/>
    <x v="160"/>
  </r>
  <r>
    <x v="0"/>
    <n v="1228.3599999999999"/>
    <x v="0"/>
    <x v="7"/>
    <s v="ANCILLARY SERVICES"/>
    <x v="0"/>
    <s v="FY 2017 SOY"/>
    <x v="160"/>
  </r>
  <r>
    <x v="20"/>
    <n v="151.78"/>
    <x v="0"/>
    <x v="4"/>
    <s v="ANCILLARY SERVICES"/>
    <x v="10"/>
    <s v="FY 2017 SOY"/>
    <x v="160"/>
  </r>
  <r>
    <x v="20"/>
    <n v="89.28"/>
    <x v="0"/>
    <x v="5"/>
    <s v="ANCILLARY SERVICES"/>
    <x v="10"/>
    <s v="FY 2017 SOY"/>
    <x v="160"/>
  </r>
  <r>
    <x v="20"/>
    <n v="207.36"/>
    <x v="0"/>
    <x v="6"/>
    <s v="ANCILLARY SERVICES"/>
    <x v="10"/>
    <s v="FY 2017 SOY"/>
    <x v="160"/>
  </r>
  <r>
    <x v="21"/>
    <n v="2014.6"/>
    <x v="0"/>
    <x v="0"/>
    <s v="ANCILLARY SERVICES"/>
    <x v="1"/>
    <s v="FY 2017 SOY"/>
    <x v="160"/>
  </r>
  <r>
    <x v="21"/>
    <n v="2069.5500000000002"/>
    <x v="0"/>
    <x v="1"/>
    <s v="ANCILLARY SERVICES"/>
    <x v="1"/>
    <s v="FY 2017 SOY"/>
    <x v="160"/>
  </r>
  <r>
    <x v="12"/>
    <n v="10495.02"/>
    <x v="0"/>
    <x v="4"/>
    <s v="NETWORK"/>
    <x v="7"/>
    <s v="FY 2017 SOY"/>
    <x v="160"/>
  </r>
  <r>
    <x v="12"/>
    <n v="10092.5"/>
    <x v="0"/>
    <x v="5"/>
    <s v="NETWORK"/>
    <x v="7"/>
    <s v="FY 2017 SOY"/>
    <x v="160"/>
  </r>
  <r>
    <x v="32"/>
    <n v="150"/>
    <x v="0"/>
    <x v="11"/>
    <s v="OTHER REVENUES &amp; CREDITS"/>
    <x v="16"/>
    <s v="FY 2017 SOY"/>
    <x v="254"/>
  </r>
  <r>
    <x v="32"/>
    <n v="150"/>
    <x v="0"/>
    <x v="9"/>
    <s v="OTHER REVENUES &amp; CREDITS"/>
    <x v="16"/>
    <s v="FY 2017 SOY"/>
    <x v="254"/>
  </r>
  <r>
    <x v="19"/>
    <n v="513.88"/>
    <x v="0"/>
    <x v="8"/>
    <s v="ANCILLARY SERVICES"/>
    <x v="0"/>
    <s v="FY 2017 SOY"/>
    <x v="163"/>
  </r>
  <r>
    <x v="0"/>
    <n v="2439.3200000000002"/>
    <x v="0"/>
    <x v="4"/>
    <s v="ANCILLARY SERVICES"/>
    <x v="0"/>
    <s v="FY 2017 SOY"/>
    <x v="164"/>
  </r>
  <r>
    <x v="0"/>
    <n v="2917.01"/>
    <x v="0"/>
    <x v="5"/>
    <s v="ANCILLARY SERVICES"/>
    <x v="0"/>
    <s v="FY 2017 SOY"/>
    <x v="164"/>
  </r>
  <r>
    <x v="0"/>
    <n v="2731.61"/>
    <x v="0"/>
    <x v="6"/>
    <s v="ANCILLARY SERVICES"/>
    <x v="0"/>
    <s v="FY 2017 SOY"/>
    <x v="164"/>
  </r>
  <r>
    <x v="20"/>
    <n v="1072.05"/>
    <x v="0"/>
    <x v="3"/>
    <s v="ANCILLARY SERVICES"/>
    <x v="10"/>
    <s v="FY 2017 SOY"/>
    <x v="164"/>
  </r>
  <r>
    <x v="21"/>
    <n v="4893.7"/>
    <x v="0"/>
    <x v="4"/>
    <s v="ANCILLARY SERVICES"/>
    <x v="1"/>
    <s v="FY 2017 SOY"/>
    <x v="164"/>
  </r>
  <r>
    <x v="12"/>
    <n v="26800.55"/>
    <x v="0"/>
    <x v="3"/>
    <s v="NETWORK"/>
    <x v="7"/>
    <s v="FY 2017 SOY"/>
    <x v="164"/>
  </r>
  <r>
    <x v="53"/>
    <n v="0"/>
    <x v="0"/>
    <x v="4"/>
    <s v="ANCILLARY SERVICES"/>
    <x v="8"/>
    <s v="FY 2017 SOY"/>
    <x v="165"/>
  </r>
  <r>
    <x v="53"/>
    <n v="2597.52"/>
    <x v="0"/>
    <x v="5"/>
    <s v="ANCILLARY SERVICES"/>
    <x v="8"/>
    <s v="FY 2017 SOY"/>
    <x v="165"/>
  </r>
  <r>
    <x v="53"/>
    <n v="2306.6999999999998"/>
    <x v="0"/>
    <x v="6"/>
    <s v="ANCILLARY SERVICES"/>
    <x v="8"/>
    <s v="FY 2017 SOY"/>
    <x v="165"/>
  </r>
  <r>
    <x v="54"/>
    <n v="0"/>
    <x v="0"/>
    <x v="3"/>
    <s v="ANCILLARY SERVICES"/>
    <x v="8"/>
    <s v="FY 2017 SOY"/>
    <x v="165"/>
  </r>
  <r>
    <x v="54"/>
    <n v="1784.64"/>
    <x v="0"/>
    <x v="10"/>
    <s v="ANCILLARY SERVICES"/>
    <x v="8"/>
    <s v="FY 2017 SOY"/>
    <x v="165"/>
  </r>
  <r>
    <x v="54"/>
    <n v="0"/>
    <x v="0"/>
    <x v="11"/>
    <s v="ANCILLARY SERVICES"/>
    <x v="8"/>
    <s v="FY 2017 SOY"/>
    <x v="165"/>
  </r>
  <r>
    <x v="55"/>
    <n v="0"/>
    <x v="0"/>
    <x v="0"/>
    <s v="ANCILLARY SERVICES"/>
    <x v="8"/>
    <s v="FY 2017 SOY"/>
    <x v="165"/>
  </r>
  <r>
    <x v="55"/>
    <n v="0"/>
    <x v="0"/>
    <x v="1"/>
    <s v="ANCILLARY SERVICES"/>
    <x v="8"/>
    <s v="FY 2017 SOY"/>
    <x v="165"/>
  </r>
  <r>
    <x v="55"/>
    <n v="0"/>
    <x v="0"/>
    <x v="2"/>
    <s v="ANCILLARY SERVICES"/>
    <x v="8"/>
    <s v="FY 2017 SOY"/>
    <x v="165"/>
  </r>
  <r>
    <x v="70"/>
    <n v="-571.34"/>
    <x v="0"/>
    <x v="5"/>
    <s v="ANCILLARY SERVICES"/>
    <x v="8"/>
    <s v="FY 2017 SOY"/>
    <x v="165"/>
  </r>
  <r>
    <x v="70"/>
    <n v="0"/>
    <x v="0"/>
    <x v="6"/>
    <s v="ANCILLARY SERVICES"/>
    <x v="8"/>
    <s v="FY 2017 SOY"/>
    <x v="165"/>
  </r>
  <r>
    <x v="70"/>
    <n v="0"/>
    <x v="0"/>
    <x v="8"/>
    <s v="ANCILLARY SERVICES"/>
    <x v="8"/>
    <s v="FY 2017 SOY"/>
    <x v="165"/>
  </r>
  <r>
    <x v="56"/>
    <n v="3897.09"/>
    <x v="0"/>
    <x v="10"/>
    <s v="ANCILLARY SERVICES"/>
    <x v="8"/>
    <s v="FY 2017 SOY"/>
    <x v="165"/>
  </r>
  <r>
    <x v="56"/>
    <n v="2803.57"/>
    <x v="0"/>
    <x v="11"/>
    <s v="ANCILLARY SERVICES"/>
    <x v="8"/>
    <s v="FY 2017 SOY"/>
    <x v="165"/>
  </r>
  <r>
    <x v="56"/>
    <n v="2592.39"/>
    <x v="0"/>
    <x v="9"/>
    <s v="ANCILLARY SERVICES"/>
    <x v="8"/>
    <s v="FY 2017 SOY"/>
    <x v="165"/>
  </r>
  <r>
    <x v="57"/>
    <n v="1356.3"/>
    <x v="0"/>
    <x v="1"/>
    <s v="ANCILLARY SERVICES"/>
    <x v="8"/>
    <s v="FY 2017 SOY"/>
    <x v="165"/>
  </r>
  <r>
    <x v="57"/>
    <n v="1107.45"/>
    <x v="0"/>
    <x v="2"/>
    <s v="ANCILLARY SERVICES"/>
    <x v="8"/>
    <s v="FY 2017 SOY"/>
    <x v="165"/>
  </r>
  <r>
    <x v="57"/>
    <n v="3230.96"/>
    <x v="0"/>
    <x v="7"/>
    <s v="ANCILLARY SERVICES"/>
    <x v="8"/>
    <s v="FY 2017 SOY"/>
    <x v="165"/>
  </r>
  <r>
    <x v="58"/>
    <n v="-1304.42"/>
    <x v="0"/>
    <x v="6"/>
    <s v="ANCILLARY SERVICES"/>
    <x v="8"/>
    <s v="FY 2017 SOY"/>
    <x v="165"/>
  </r>
  <r>
    <x v="58"/>
    <n v="-3237.1"/>
    <x v="0"/>
    <x v="8"/>
    <s v="ANCILLARY SERVICES"/>
    <x v="8"/>
    <s v="FY 2017 SOY"/>
    <x v="165"/>
  </r>
  <r>
    <x v="61"/>
    <n v="-126.68"/>
    <x v="0"/>
    <x v="3"/>
    <s v="ANCILLARY SERVICES"/>
    <x v="8"/>
    <s v="FY 2017 SOY"/>
    <x v="165"/>
  </r>
  <r>
    <x v="61"/>
    <n v="-151.37"/>
    <x v="0"/>
    <x v="10"/>
    <s v="ANCILLARY SERVICES"/>
    <x v="8"/>
    <s v="FY 2017 SOY"/>
    <x v="165"/>
  </r>
  <r>
    <x v="61"/>
    <n v="-261.32"/>
    <x v="0"/>
    <x v="11"/>
    <s v="ANCILLARY SERVICES"/>
    <x v="8"/>
    <s v="FY 2017 SOY"/>
    <x v="165"/>
  </r>
  <r>
    <x v="62"/>
    <n v="-584.79999999999995"/>
    <x v="0"/>
    <x v="3"/>
    <s v="ANCILLARY SERVICES"/>
    <x v="8"/>
    <s v="FY 2017 SOY"/>
    <x v="165"/>
  </r>
  <r>
    <x v="62"/>
    <n v="-21.78"/>
    <x v="0"/>
    <x v="10"/>
    <s v="ANCILLARY SERVICES"/>
    <x v="8"/>
    <s v="FY 2017 SOY"/>
    <x v="165"/>
  </r>
  <r>
    <x v="62"/>
    <n v="-41.75"/>
    <x v="0"/>
    <x v="11"/>
    <s v="ANCILLARY SERVICES"/>
    <x v="8"/>
    <s v="FY 2017 SOY"/>
    <x v="165"/>
  </r>
  <r>
    <x v="62"/>
    <n v="-44.55"/>
    <x v="0"/>
    <x v="9"/>
    <s v="ANCILLARY SERVICES"/>
    <x v="8"/>
    <s v="FY 2017 SOY"/>
    <x v="165"/>
  </r>
  <r>
    <x v="50"/>
    <n v="233.36"/>
    <x v="0"/>
    <x v="4"/>
    <s v="ANCILLARY SERVICES"/>
    <x v="0"/>
    <s v="FY 2017 SOY"/>
    <x v="165"/>
  </r>
  <r>
    <x v="66"/>
    <n v="2063.25"/>
    <x v="0"/>
    <x v="8"/>
    <s v="ANCILLARY SERVICES"/>
    <x v="25"/>
    <s v="FY 2017 SOY"/>
    <x v="166"/>
  </r>
  <r>
    <x v="13"/>
    <n v="0"/>
    <x v="0"/>
    <x v="3"/>
    <s v="ANCILLARY SERVICES"/>
    <x v="8"/>
    <s v="FY 2017 SOY"/>
    <x v="166"/>
  </r>
  <r>
    <x v="25"/>
    <n v="0"/>
    <x v="0"/>
    <x v="4"/>
    <s v="ANCILLARY SERVICES"/>
    <x v="8"/>
    <s v="FY 2017 SOY"/>
    <x v="166"/>
  </r>
  <r>
    <x v="14"/>
    <n v="0"/>
    <x v="0"/>
    <x v="4"/>
    <s v="ANCILLARY SERVICES"/>
    <x v="8"/>
    <s v="FY 2017 SOY"/>
    <x v="166"/>
  </r>
  <r>
    <x v="14"/>
    <n v="0"/>
    <x v="0"/>
    <x v="5"/>
    <s v="ANCILLARY SERVICES"/>
    <x v="8"/>
    <s v="FY 2017 SOY"/>
    <x v="166"/>
  </r>
  <r>
    <x v="15"/>
    <n v="0"/>
    <x v="0"/>
    <x v="0"/>
    <s v="ANCILLARY SERVICES"/>
    <x v="8"/>
    <s v="FY 2017 SOY"/>
    <x v="166"/>
  </r>
  <r>
    <x v="55"/>
    <n v="-8418.6"/>
    <x v="0"/>
    <x v="3"/>
    <s v="ANCILLARY SERVICES"/>
    <x v="8"/>
    <s v="FY 2017 SOY"/>
    <x v="166"/>
  </r>
  <r>
    <x v="55"/>
    <n v="-4642.1000000000004"/>
    <x v="0"/>
    <x v="10"/>
    <s v="ANCILLARY SERVICES"/>
    <x v="8"/>
    <s v="FY 2017 SOY"/>
    <x v="166"/>
  </r>
  <r>
    <x v="70"/>
    <n v="-3849.22"/>
    <x v="0"/>
    <x v="0"/>
    <s v="ANCILLARY SERVICES"/>
    <x v="8"/>
    <s v="FY 2017 SOY"/>
    <x v="166"/>
  </r>
  <r>
    <x v="70"/>
    <n v="0"/>
    <x v="0"/>
    <x v="1"/>
    <s v="ANCILLARY SERVICES"/>
    <x v="8"/>
    <s v="FY 2017 SOY"/>
    <x v="166"/>
  </r>
  <r>
    <x v="56"/>
    <n v="30.66"/>
    <x v="0"/>
    <x v="4"/>
    <s v="ANCILLARY SERVICES"/>
    <x v="8"/>
    <s v="FY 2017 SOY"/>
    <x v="166"/>
  </r>
  <r>
    <x v="56"/>
    <n v="0"/>
    <x v="0"/>
    <x v="5"/>
    <s v="ANCILLARY SERVICES"/>
    <x v="8"/>
    <s v="FY 2017 SOY"/>
    <x v="166"/>
  </r>
  <r>
    <x v="56"/>
    <n v="0"/>
    <x v="0"/>
    <x v="6"/>
    <s v="ANCILLARY SERVICES"/>
    <x v="8"/>
    <s v="FY 2017 SOY"/>
    <x v="166"/>
  </r>
  <r>
    <x v="57"/>
    <n v="0"/>
    <x v="0"/>
    <x v="3"/>
    <s v="ANCILLARY SERVICES"/>
    <x v="8"/>
    <s v="FY 2017 SOY"/>
    <x v="166"/>
  </r>
  <r>
    <x v="57"/>
    <n v="0"/>
    <x v="0"/>
    <x v="10"/>
    <s v="ANCILLARY SERVICES"/>
    <x v="8"/>
    <s v="FY 2017 SOY"/>
    <x v="166"/>
  </r>
  <r>
    <x v="57"/>
    <n v="106.48"/>
    <x v="0"/>
    <x v="11"/>
    <s v="ANCILLARY SERVICES"/>
    <x v="8"/>
    <s v="FY 2017 SOY"/>
    <x v="166"/>
  </r>
  <r>
    <x v="58"/>
    <n v="-297.86"/>
    <x v="0"/>
    <x v="0"/>
    <s v="ANCILLARY SERVICES"/>
    <x v="8"/>
    <s v="FY 2017 SOY"/>
    <x v="166"/>
  </r>
  <r>
    <x v="58"/>
    <n v="0"/>
    <x v="0"/>
    <x v="1"/>
    <s v="ANCILLARY SERVICES"/>
    <x v="8"/>
    <s v="FY 2017 SOY"/>
    <x v="166"/>
  </r>
  <r>
    <x v="58"/>
    <n v="-567.37"/>
    <x v="0"/>
    <x v="2"/>
    <s v="ANCILLARY SERVICES"/>
    <x v="8"/>
    <s v="FY 2017 SOY"/>
    <x v="166"/>
  </r>
  <r>
    <x v="61"/>
    <n v="0"/>
    <x v="0"/>
    <x v="4"/>
    <s v="ANCILLARY SERVICES"/>
    <x v="8"/>
    <s v="FY 2017 SOY"/>
    <x v="166"/>
  </r>
  <r>
    <x v="62"/>
    <n v="0"/>
    <x v="0"/>
    <x v="4"/>
    <s v="ANCILLARY SERVICES"/>
    <x v="8"/>
    <s v="FY 2017 SOY"/>
    <x v="166"/>
  </r>
  <r>
    <x v="62"/>
    <n v="-495.63"/>
    <x v="0"/>
    <x v="5"/>
    <s v="ANCILLARY SERVICES"/>
    <x v="8"/>
    <s v="FY 2017 SOY"/>
    <x v="166"/>
  </r>
  <r>
    <x v="63"/>
    <n v="408"/>
    <x v="0"/>
    <x v="3"/>
    <s v="OTHER REVENUES &amp; CREDITS"/>
    <x v="12"/>
    <s v="FY 2017 SOY"/>
    <x v="171"/>
  </r>
  <r>
    <x v="19"/>
    <n v="1864.42"/>
    <x v="0"/>
    <x v="3"/>
    <s v="ANCILLARY SERVICES"/>
    <x v="0"/>
    <s v="FY 2017 SOY"/>
    <x v="172"/>
  </r>
  <r>
    <x v="19"/>
    <n v="1914.88"/>
    <x v="0"/>
    <x v="10"/>
    <s v="ANCILLARY SERVICES"/>
    <x v="0"/>
    <s v="FY 2017 SOY"/>
    <x v="172"/>
  </r>
  <r>
    <x v="19"/>
    <n v="2117.69"/>
    <x v="0"/>
    <x v="11"/>
    <s v="ANCILLARY SERVICES"/>
    <x v="0"/>
    <s v="FY 2017 SOY"/>
    <x v="172"/>
  </r>
  <r>
    <x v="0"/>
    <n v="1941.21"/>
    <x v="0"/>
    <x v="11"/>
    <s v="ANCILLARY SERVICES"/>
    <x v="0"/>
    <s v="FY 2017 SOY"/>
    <x v="172"/>
  </r>
  <r>
    <x v="0"/>
    <n v="1805.3"/>
    <x v="0"/>
    <x v="9"/>
    <s v="ANCILLARY SERVICES"/>
    <x v="0"/>
    <s v="FY 2017 SOY"/>
    <x v="172"/>
  </r>
  <r>
    <x v="21"/>
    <n v="5761.35"/>
    <x v="0"/>
    <x v="10"/>
    <s v="ANCILLARY SERVICES"/>
    <x v="1"/>
    <s v="FY 2017 SOY"/>
    <x v="172"/>
  </r>
  <r>
    <x v="21"/>
    <n v="5458.6"/>
    <x v="0"/>
    <x v="11"/>
    <s v="ANCILLARY SERVICES"/>
    <x v="1"/>
    <s v="FY 2017 SOY"/>
    <x v="172"/>
  </r>
  <r>
    <x v="21"/>
    <n v="6884.15"/>
    <x v="0"/>
    <x v="9"/>
    <s v="ANCILLARY SERVICES"/>
    <x v="1"/>
    <s v="FY 2017 SOY"/>
    <x v="172"/>
  </r>
  <r>
    <x v="12"/>
    <n v="29205.26"/>
    <x v="0"/>
    <x v="0"/>
    <s v="NETWORK"/>
    <x v="7"/>
    <s v="FY 2017 SOY"/>
    <x v="172"/>
  </r>
  <r>
    <x v="12"/>
    <n v="28995.32"/>
    <x v="0"/>
    <x v="1"/>
    <s v="NETWORK"/>
    <x v="7"/>
    <s v="FY 2017 SOY"/>
    <x v="172"/>
  </r>
  <r>
    <x v="12"/>
    <n v="31684.57"/>
    <x v="0"/>
    <x v="2"/>
    <s v="NETWORK"/>
    <x v="7"/>
    <s v="FY 2017 SOY"/>
    <x v="172"/>
  </r>
  <r>
    <x v="12"/>
    <n v="31020.07"/>
    <x v="0"/>
    <x v="7"/>
    <s v="NETWORK"/>
    <x v="7"/>
    <s v="FY 2017 SOY"/>
    <x v="172"/>
  </r>
  <r>
    <x v="19"/>
    <n v="1009.7"/>
    <x v="0"/>
    <x v="6"/>
    <s v="ANCILLARY SERVICES"/>
    <x v="0"/>
    <s v="FY 2017 SOY"/>
    <x v="174"/>
  </r>
  <r>
    <x v="19"/>
    <n v="1096.2"/>
    <x v="0"/>
    <x v="8"/>
    <s v="ANCILLARY SERVICES"/>
    <x v="0"/>
    <s v="FY 2017 SOY"/>
    <x v="174"/>
  </r>
  <r>
    <x v="38"/>
    <n v="147600"/>
    <x v="0"/>
    <x v="4"/>
    <s v="INTERTIE"/>
    <x v="18"/>
    <s v="FY 2017 SOY"/>
    <x v="174"/>
  </r>
  <r>
    <x v="38"/>
    <n v="147600"/>
    <x v="0"/>
    <x v="5"/>
    <s v="INTERTIE"/>
    <x v="18"/>
    <s v="FY 2017 SOY"/>
    <x v="174"/>
  </r>
  <r>
    <x v="70"/>
    <n v="-153.01"/>
    <x v="0"/>
    <x v="4"/>
    <s v="ANCILLARY SERVICES"/>
    <x v="8"/>
    <s v="FY 2017 SOY"/>
    <x v="175"/>
  </r>
  <r>
    <x v="56"/>
    <n v="34464.050000000003"/>
    <x v="0"/>
    <x v="3"/>
    <s v="ANCILLARY SERVICES"/>
    <x v="8"/>
    <s v="FY 2017 SOY"/>
    <x v="175"/>
  </r>
  <r>
    <x v="57"/>
    <n v="26168.63"/>
    <x v="0"/>
    <x v="0"/>
    <s v="ANCILLARY SERVICES"/>
    <x v="8"/>
    <s v="FY 2017 SOY"/>
    <x v="175"/>
  </r>
  <r>
    <x v="58"/>
    <n v="-24418.21"/>
    <x v="0"/>
    <x v="4"/>
    <s v="ANCILLARY SERVICES"/>
    <x v="8"/>
    <s v="FY 2017 SOY"/>
    <x v="175"/>
  </r>
  <r>
    <x v="58"/>
    <n v="-15086"/>
    <x v="0"/>
    <x v="5"/>
    <s v="ANCILLARY SERVICES"/>
    <x v="8"/>
    <s v="FY 2017 SOY"/>
    <x v="175"/>
  </r>
  <r>
    <x v="69"/>
    <n v="-27353.97"/>
    <x v="0"/>
    <x v="7"/>
    <s v="ANCILLARY SERVICES"/>
    <x v="8"/>
    <s v="FY 2017 SOY"/>
    <x v="175"/>
  </r>
  <r>
    <x v="72"/>
    <n v="8064"/>
    <x v="0"/>
    <x v="4"/>
    <s v="ANCILLARY SERVICES"/>
    <x v="26"/>
    <s v="FY 2017 SOY"/>
    <x v="175"/>
  </r>
  <r>
    <x v="72"/>
    <n v="8064"/>
    <x v="0"/>
    <x v="5"/>
    <s v="ANCILLARY SERVICES"/>
    <x v="26"/>
    <s v="FY 2017 SOY"/>
    <x v="175"/>
  </r>
  <r>
    <x v="72"/>
    <n v="8064"/>
    <x v="0"/>
    <x v="6"/>
    <s v="ANCILLARY SERVICES"/>
    <x v="26"/>
    <s v="FY 2017 SOY"/>
    <x v="175"/>
  </r>
  <r>
    <x v="73"/>
    <n v="32256"/>
    <x v="0"/>
    <x v="3"/>
    <s v="ANCILLARY SERVICES"/>
    <x v="26"/>
    <s v="FY 2017 SOY"/>
    <x v="175"/>
  </r>
  <r>
    <x v="73"/>
    <n v="32256"/>
    <x v="0"/>
    <x v="10"/>
    <s v="ANCILLARY SERVICES"/>
    <x v="26"/>
    <s v="FY 2017 SOY"/>
    <x v="175"/>
  </r>
  <r>
    <x v="73"/>
    <n v="32256"/>
    <x v="0"/>
    <x v="11"/>
    <s v="ANCILLARY SERVICES"/>
    <x v="26"/>
    <s v="FY 2017 SOY"/>
    <x v="175"/>
  </r>
  <r>
    <x v="71"/>
    <n v="108864"/>
    <x v="0"/>
    <x v="4"/>
    <s v="ANCILLARY SERVICES"/>
    <x v="26"/>
    <s v="FY 2017 SOY"/>
    <x v="175"/>
  </r>
  <r>
    <x v="27"/>
    <n v="74450"/>
    <x v="0"/>
    <x v="0"/>
    <s v="NETWORK"/>
    <x v="11"/>
    <s v="FY 2017 SOY"/>
    <x v="175"/>
  </r>
  <r>
    <x v="27"/>
    <n v="74450"/>
    <x v="0"/>
    <x v="1"/>
    <s v="NETWORK"/>
    <x v="11"/>
    <s v="FY 2017 SOY"/>
    <x v="175"/>
  </r>
  <r>
    <x v="27"/>
    <n v="74450"/>
    <x v="0"/>
    <x v="2"/>
    <s v="NETWORK"/>
    <x v="11"/>
    <s v="FY 2017 SOY"/>
    <x v="175"/>
  </r>
  <r>
    <x v="32"/>
    <n v="2001"/>
    <x v="0"/>
    <x v="10"/>
    <s v="OTHER REVENUES &amp; CREDITS"/>
    <x v="16"/>
    <s v="FY 2017 SOY"/>
    <x v="299"/>
  </r>
  <r>
    <x v="19"/>
    <n v="163.85"/>
    <x v="0"/>
    <x v="0"/>
    <s v="ANCILLARY SERVICES"/>
    <x v="0"/>
    <s v="FY 2017 SOY"/>
    <x v="176"/>
  </r>
  <r>
    <x v="19"/>
    <n v="165.55"/>
    <x v="0"/>
    <x v="1"/>
    <s v="ANCILLARY SERVICES"/>
    <x v="0"/>
    <s v="FY 2017 SOY"/>
    <x v="176"/>
  </r>
  <r>
    <x v="19"/>
    <n v="174.99"/>
    <x v="0"/>
    <x v="2"/>
    <s v="ANCILLARY SERVICES"/>
    <x v="0"/>
    <s v="FY 2017 SOY"/>
    <x v="176"/>
  </r>
  <r>
    <x v="19"/>
    <n v="136.74"/>
    <x v="0"/>
    <x v="7"/>
    <s v="ANCILLARY SERVICES"/>
    <x v="0"/>
    <s v="FY 2017 SOY"/>
    <x v="176"/>
  </r>
  <r>
    <x v="0"/>
    <n v="125.35"/>
    <x v="0"/>
    <x v="7"/>
    <s v="ANCILLARY SERVICES"/>
    <x v="0"/>
    <s v="FY 2017 SOY"/>
    <x v="176"/>
  </r>
  <r>
    <x v="53"/>
    <n v="1422.09"/>
    <x v="0"/>
    <x v="10"/>
    <s v="ANCILLARY SERVICES"/>
    <x v="8"/>
    <s v="FY 2017 SOY"/>
    <x v="177"/>
  </r>
  <r>
    <x v="53"/>
    <n v="0"/>
    <x v="0"/>
    <x v="11"/>
    <s v="ANCILLARY SERVICES"/>
    <x v="8"/>
    <s v="FY 2017 SOY"/>
    <x v="177"/>
  </r>
  <r>
    <x v="53"/>
    <n v="0"/>
    <x v="0"/>
    <x v="9"/>
    <s v="ANCILLARY SERVICES"/>
    <x v="8"/>
    <s v="FY 2017 SOY"/>
    <x v="177"/>
  </r>
  <r>
    <x v="54"/>
    <n v="0"/>
    <x v="0"/>
    <x v="1"/>
    <s v="ANCILLARY SERVICES"/>
    <x v="8"/>
    <s v="FY 2017 SOY"/>
    <x v="177"/>
  </r>
  <r>
    <x v="54"/>
    <n v="197.58"/>
    <x v="0"/>
    <x v="2"/>
    <s v="ANCILLARY SERVICES"/>
    <x v="8"/>
    <s v="FY 2017 SOY"/>
    <x v="177"/>
  </r>
  <r>
    <x v="54"/>
    <n v="29.52"/>
    <x v="0"/>
    <x v="7"/>
    <s v="ANCILLARY SERVICES"/>
    <x v="8"/>
    <s v="FY 2017 SOY"/>
    <x v="177"/>
  </r>
  <r>
    <x v="55"/>
    <n v="-9.9"/>
    <x v="0"/>
    <x v="6"/>
    <s v="ANCILLARY SERVICES"/>
    <x v="8"/>
    <s v="FY 2017 SOY"/>
    <x v="177"/>
  </r>
  <r>
    <x v="55"/>
    <n v="-1445.85"/>
    <x v="0"/>
    <x v="8"/>
    <s v="ANCILLARY SERVICES"/>
    <x v="8"/>
    <s v="FY 2017 SOY"/>
    <x v="177"/>
  </r>
  <r>
    <x v="70"/>
    <n v="0"/>
    <x v="0"/>
    <x v="11"/>
    <s v="ANCILLARY SERVICES"/>
    <x v="8"/>
    <s v="FY 2017 SOY"/>
    <x v="177"/>
  </r>
  <r>
    <x v="70"/>
    <n v="0"/>
    <x v="0"/>
    <x v="9"/>
    <s v="ANCILLARY SERVICES"/>
    <x v="8"/>
    <s v="FY 2017 SOY"/>
    <x v="177"/>
  </r>
  <r>
    <x v="56"/>
    <n v="9199.91"/>
    <x v="0"/>
    <x v="2"/>
    <s v="ANCILLARY SERVICES"/>
    <x v="8"/>
    <s v="FY 2017 SOY"/>
    <x v="177"/>
  </r>
  <r>
    <x v="56"/>
    <n v="10479.81"/>
    <x v="0"/>
    <x v="7"/>
    <s v="ANCILLARY SERVICES"/>
    <x v="8"/>
    <s v="FY 2017 SOY"/>
    <x v="177"/>
  </r>
  <r>
    <x v="57"/>
    <n v="8231.7199999999993"/>
    <x v="0"/>
    <x v="8"/>
    <s v="ANCILLARY SERVICES"/>
    <x v="8"/>
    <s v="FY 2017 SOY"/>
    <x v="177"/>
  </r>
  <r>
    <x v="58"/>
    <n v="-18934.52"/>
    <x v="0"/>
    <x v="9"/>
    <s v="ANCILLARY SERVICES"/>
    <x v="8"/>
    <s v="FY 2017 SOY"/>
    <x v="177"/>
  </r>
  <r>
    <x v="69"/>
    <n v="-7388.71"/>
    <x v="0"/>
    <x v="3"/>
    <s v="ANCILLARY SERVICES"/>
    <x v="8"/>
    <s v="FY 2017 SOY"/>
    <x v="177"/>
  </r>
  <r>
    <x v="69"/>
    <n v="-32002.34"/>
    <x v="0"/>
    <x v="10"/>
    <s v="ANCILLARY SERVICES"/>
    <x v="8"/>
    <s v="FY 2017 SOY"/>
    <x v="177"/>
  </r>
  <r>
    <x v="81"/>
    <n v="39840"/>
    <x v="0"/>
    <x v="4"/>
    <s v="ANCILLARY SERVICES"/>
    <x v="26"/>
    <s v="FY 2017 SOY"/>
    <x v="177"/>
  </r>
  <r>
    <x v="81"/>
    <n v="39840"/>
    <x v="0"/>
    <x v="5"/>
    <s v="ANCILLARY SERVICES"/>
    <x v="26"/>
    <s v="FY 2017 SOY"/>
    <x v="177"/>
  </r>
  <r>
    <x v="28"/>
    <n v="408"/>
    <x v="0"/>
    <x v="4"/>
    <s v="OTHER REVENUES &amp; CREDITS"/>
    <x v="12"/>
    <s v="FY 2017 SOY"/>
    <x v="177"/>
  </r>
  <r>
    <x v="28"/>
    <n v="408"/>
    <x v="0"/>
    <x v="5"/>
    <s v="OTHER REVENUES &amp; CREDITS"/>
    <x v="12"/>
    <s v="FY 2017 SOY"/>
    <x v="177"/>
  </r>
  <r>
    <x v="53"/>
    <n v="0"/>
    <x v="0"/>
    <x v="3"/>
    <s v="ANCILLARY SERVICES"/>
    <x v="8"/>
    <s v="FY 2017 SOY"/>
    <x v="179"/>
  </r>
  <r>
    <x v="54"/>
    <n v="0"/>
    <x v="0"/>
    <x v="0"/>
    <s v="ANCILLARY SERVICES"/>
    <x v="8"/>
    <s v="FY 2017 SOY"/>
    <x v="179"/>
  </r>
  <r>
    <x v="55"/>
    <n v="-169.74"/>
    <x v="0"/>
    <x v="4"/>
    <s v="ANCILLARY SERVICES"/>
    <x v="8"/>
    <s v="FY 2017 SOY"/>
    <x v="179"/>
  </r>
  <r>
    <x v="55"/>
    <n v="-1017.52"/>
    <x v="0"/>
    <x v="5"/>
    <s v="ANCILLARY SERVICES"/>
    <x v="8"/>
    <s v="FY 2017 SOY"/>
    <x v="179"/>
  </r>
  <r>
    <x v="70"/>
    <n v="-285.58999999999997"/>
    <x v="0"/>
    <x v="3"/>
    <s v="ANCILLARY SERVICES"/>
    <x v="8"/>
    <s v="FY 2017 SOY"/>
    <x v="179"/>
  </r>
  <r>
    <x v="70"/>
    <n v="0"/>
    <x v="0"/>
    <x v="10"/>
    <s v="ANCILLARY SERVICES"/>
    <x v="8"/>
    <s v="FY 2017 SOY"/>
    <x v="179"/>
  </r>
  <r>
    <x v="56"/>
    <n v="38970.559999999998"/>
    <x v="0"/>
    <x v="0"/>
    <s v="ANCILLARY SERVICES"/>
    <x v="8"/>
    <s v="FY 2017 SOY"/>
    <x v="179"/>
  </r>
  <r>
    <x v="56"/>
    <n v="42112.36"/>
    <x v="0"/>
    <x v="1"/>
    <s v="ANCILLARY SERVICES"/>
    <x v="8"/>
    <s v="FY 2017 SOY"/>
    <x v="179"/>
  </r>
  <r>
    <x v="57"/>
    <n v="19833.97"/>
    <x v="0"/>
    <x v="4"/>
    <s v="ANCILLARY SERVICES"/>
    <x v="8"/>
    <s v="FY 2017 SOY"/>
    <x v="179"/>
  </r>
  <r>
    <x v="57"/>
    <n v="24344.47"/>
    <x v="0"/>
    <x v="5"/>
    <s v="ANCILLARY SERVICES"/>
    <x v="8"/>
    <s v="FY 2017 SOY"/>
    <x v="179"/>
  </r>
  <r>
    <x v="57"/>
    <n v="13876.94"/>
    <x v="0"/>
    <x v="6"/>
    <s v="ANCILLARY SERVICES"/>
    <x v="8"/>
    <s v="FY 2017 SOY"/>
    <x v="179"/>
  </r>
  <r>
    <x v="58"/>
    <n v="-28299.200000000001"/>
    <x v="0"/>
    <x v="3"/>
    <s v="ANCILLARY SERVICES"/>
    <x v="8"/>
    <s v="FY 2017 SOY"/>
    <x v="179"/>
  </r>
  <r>
    <x v="58"/>
    <n v="-33011.43"/>
    <x v="0"/>
    <x v="10"/>
    <s v="ANCILLARY SERVICES"/>
    <x v="8"/>
    <s v="FY 2017 SOY"/>
    <x v="179"/>
  </r>
  <r>
    <x v="58"/>
    <n v="-18837.47"/>
    <x v="0"/>
    <x v="11"/>
    <s v="ANCILLARY SERVICES"/>
    <x v="8"/>
    <s v="FY 2017 SOY"/>
    <x v="179"/>
  </r>
  <r>
    <x v="26"/>
    <n v="18662"/>
    <x v="0"/>
    <x v="3"/>
    <s v="ANCILLARY SERVICES"/>
    <x v="1"/>
    <s v="FY 2017 SOY"/>
    <x v="179"/>
  </r>
  <r>
    <x v="72"/>
    <n v="5040"/>
    <x v="0"/>
    <x v="3"/>
    <s v="ANCILLARY SERVICES"/>
    <x v="26"/>
    <s v="FY 2017 SOY"/>
    <x v="179"/>
  </r>
  <r>
    <x v="72"/>
    <n v="5040"/>
    <x v="0"/>
    <x v="10"/>
    <s v="ANCILLARY SERVICES"/>
    <x v="26"/>
    <s v="FY 2017 SOY"/>
    <x v="179"/>
  </r>
  <r>
    <x v="72"/>
    <n v="5040"/>
    <x v="0"/>
    <x v="11"/>
    <s v="ANCILLARY SERVICES"/>
    <x v="26"/>
    <s v="FY 2017 SOY"/>
    <x v="179"/>
  </r>
  <r>
    <x v="72"/>
    <n v="5040"/>
    <x v="0"/>
    <x v="9"/>
    <s v="ANCILLARY SERVICES"/>
    <x v="26"/>
    <s v="FY 2017 SOY"/>
    <x v="179"/>
  </r>
  <r>
    <x v="73"/>
    <n v="20160"/>
    <x v="0"/>
    <x v="0"/>
    <s v="ANCILLARY SERVICES"/>
    <x v="26"/>
    <s v="FY 2017 SOY"/>
    <x v="179"/>
  </r>
  <r>
    <x v="73"/>
    <n v="20160"/>
    <x v="0"/>
    <x v="1"/>
    <s v="ANCILLARY SERVICES"/>
    <x v="26"/>
    <s v="FY 2017 SOY"/>
    <x v="179"/>
  </r>
  <r>
    <x v="73"/>
    <n v="20160"/>
    <x v="0"/>
    <x v="2"/>
    <s v="ANCILLARY SERVICES"/>
    <x v="26"/>
    <s v="FY 2017 SOY"/>
    <x v="179"/>
  </r>
  <r>
    <x v="73"/>
    <n v="20160"/>
    <x v="0"/>
    <x v="7"/>
    <s v="ANCILLARY SERVICES"/>
    <x v="26"/>
    <s v="FY 2017 SOY"/>
    <x v="179"/>
  </r>
  <r>
    <x v="71"/>
    <n v="68040"/>
    <x v="0"/>
    <x v="3"/>
    <s v="ANCILLARY SERVICES"/>
    <x v="26"/>
    <s v="FY 2017 SOY"/>
    <x v="179"/>
  </r>
  <r>
    <x v="71"/>
    <n v="68040"/>
    <x v="0"/>
    <x v="10"/>
    <s v="ANCILLARY SERVICES"/>
    <x v="26"/>
    <s v="FY 2017 SOY"/>
    <x v="179"/>
  </r>
  <r>
    <x v="85"/>
    <n v="12600"/>
    <x v="0"/>
    <x v="11"/>
    <s v="ANCILLARY SERVICES"/>
    <x v="26"/>
    <s v="FY 2017 SOY"/>
    <x v="179"/>
  </r>
  <r>
    <x v="85"/>
    <n v="12600"/>
    <x v="0"/>
    <x v="9"/>
    <s v="ANCILLARY SERVICES"/>
    <x v="26"/>
    <s v="FY 2017 SOY"/>
    <x v="179"/>
  </r>
  <r>
    <x v="27"/>
    <n v="92318"/>
    <x v="0"/>
    <x v="5"/>
    <s v="NETWORK"/>
    <x v="11"/>
    <s v="FY 2017 SOY"/>
    <x v="179"/>
  </r>
  <r>
    <x v="27"/>
    <n v="92318"/>
    <x v="0"/>
    <x v="6"/>
    <s v="NETWORK"/>
    <x v="11"/>
    <s v="FY 2017 SOY"/>
    <x v="179"/>
  </r>
  <r>
    <x v="27"/>
    <n v="92318"/>
    <x v="0"/>
    <x v="8"/>
    <s v="NETWORK"/>
    <x v="11"/>
    <s v="FY 2017 SOY"/>
    <x v="179"/>
  </r>
  <r>
    <x v="0"/>
    <n v="13.18"/>
    <x v="0"/>
    <x v="3"/>
    <s v="ANCILLARY SERVICES"/>
    <x v="0"/>
    <s v="FY 2017 SOY"/>
    <x v="181"/>
  </r>
  <r>
    <x v="0"/>
    <n v="13.54"/>
    <x v="0"/>
    <x v="10"/>
    <s v="ANCILLARY SERVICES"/>
    <x v="0"/>
    <s v="FY 2017 SOY"/>
    <x v="181"/>
  </r>
  <r>
    <x v="19"/>
    <n v="0"/>
    <x v="0"/>
    <x v="8"/>
    <s v="ANCILLARY SERVICES"/>
    <x v="0"/>
    <s v="FY 2017 SOY"/>
    <x v="182"/>
  </r>
  <r>
    <x v="66"/>
    <n v="73.92"/>
    <x v="0"/>
    <x v="4"/>
    <s v="ANCILLARY SERVICES"/>
    <x v="25"/>
    <s v="FY 2017 SOY"/>
    <x v="183"/>
  </r>
  <r>
    <x v="66"/>
    <n v="73.92"/>
    <x v="0"/>
    <x v="5"/>
    <s v="ANCILLARY SERVICES"/>
    <x v="25"/>
    <s v="FY 2017 SOY"/>
    <x v="183"/>
  </r>
  <r>
    <x v="66"/>
    <n v="73.92"/>
    <x v="0"/>
    <x v="6"/>
    <s v="ANCILLARY SERVICES"/>
    <x v="25"/>
    <s v="FY 2017 SOY"/>
    <x v="183"/>
  </r>
  <r>
    <x v="66"/>
    <n v="73.92"/>
    <x v="0"/>
    <x v="8"/>
    <s v="ANCILLARY SERVICES"/>
    <x v="25"/>
    <s v="FY 2017 SOY"/>
    <x v="183"/>
  </r>
  <r>
    <x v="67"/>
    <n v="0.86"/>
    <x v="0"/>
    <x v="3"/>
    <s v="ANCILLARY SERVICES"/>
    <x v="25"/>
    <s v="FY 2017 SOY"/>
    <x v="183"/>
  </r>
  <r>
    <x v="67"/>
    <n v="0.86"/>
    <x v="0"/>
    <x v="10"/>
    <s v="ANCILLARY SERVICES"/>
    <x v="25"/>
    <s v="FY 2017 SOY"/>
    <x v="183"/>
  </r>
  <r>
    <x v="67"/>
    <n v="0.86"/>
    <x v="0"/>
    <x v="11"/>
    <s v="ANCILLARY SERVICES"/>
    <x v="25"/>
    <s v="FY 2017 SOY"/>
    <x v="183"/>
  </r>
  <r>
    <x v="67"/>
    <n v="0.86"/>
    <x v="0"/>
    <x v="9"/>
    <s v="ANCILLARY SERVICES"/>
    <x v="25"/>
    <s v="FY 2017 SOY"/>
    <x v="183"/>
  </r>
  <r>
    <x v="69"/>
    <n v="0"/>
    <x v="0"/>
    <x v="10"/>
    <s v="ANCILLARY SERVICES"/>
    <x v="8"/>
    <s v="FY 2017 SOY"/>
    <x v="183"/>
  </r>
  <r>
    <x v="69"/>
    <n v="0"/>
    <x v="0"/>
    <x v="11"/>
    <s v="ANCILLARY SERVICES"/>
    <x v="8"/>
    <s v="FY 2017 SOY"/>
    <x v="183"/>
  </r>
  <r>
    <x v="69"/>
    <n v="0"/>
    <x v="0"/>
    <x v="9"/>
    <s v="ANCILLARY SERVICES"/>
    <x v="8"/>
    <s v="FY 2017 SOY"/>
    <x v="183"/>
  </r>
  <r>
    <x v="19"/>
    <n v="553.58000000000004"/>
    <x v="0"/>
    <x v="6"/>
    <s v="ANCILLARY SERVICES"/>
    <x v="0"/>
    <s v="FY 2017 SOY"/>
    <x v="183"/>
  </r>
  <r>
    <x v="19"/>
    <n v="601.01"/>
    <x v="0"/>
    <x v="8"/>
    <s v="ANCILLARY SERVICES"/>
    <x v="0"/>
    <s v="FY 2017 SOY"/>
    <x v="183"/>
  </r>
  <r>
    <x v="27"/>
    <n v="7445"/>
    <x v="0"/>
    <x v="3"/>
    <s v="NETWORK"/>
    <x v="11"/>
    <s v="FY 2017 SOY"/>
    <x v="183"/>
  </r>
  <r>
    <x v="66"/>
    <n v="12593.64"/>
    <x v="0"/>
    <x v="0"/>
    <s v="ANCILLARY SERVICES"/>
    <x v="25"/>
    <s v="FY 2017 SOY"/>
    <x v="188"/>
  </r>
  <r>
    <x v="66"/>
    <n v="12593.64"/>
    <x v="0"/>
    <x v="1"/>
    <s v="ANCILLARY SERVICES"/>
    <x v="25"/>
    <s v="FY 2017 SOY"/>
    <x v="188"/>
  </r>
  <r>
    <x v="66"/>
    <n v="12593.64"/>
    <x v="0"/>
    <x v="2"/>
    <s v="ANCILLARY SERVICES"/>
    <x v="25"/>
    <s v="FY 2017 SOY"/>
    <x v="188"/>
  </r>
  <r>
    <x v="66"/>
    <n v="12593.64"/>
    <x v="0"/>
    <x v="7"/>
    <s v="ANCILLARY SERVICES"/>
    <x v="25"/>
    <s v="FY 2017 SOY"/>
    <x v="188"/>
  </r>
  <r>
    <x v="67"/>
    <n v="1289.08"/>
    <x v="0"/>
    <x v="6"/>
    <s v="ANCILLARY SERVICES"/>
    <x v="25"/>
    <s v="FY 2017 SOY"/>
    <x v="188"/>
  </r>
  <r>
    <x v="67"/>
    <n v="1289.08"/>
    <x v="0"/>
    <x v="8"/>
    <s v="ANCILLARY SERVICES"/>
    <x v="25"/>
    <s v="FY 2017 SOY"/>
    <x v="188"/>
  </r>
  <r>
    <x v="57"/>
    <n v="104.3"/>
    <x v="0"/>
    <x v="4"/>
    <s v="ANCILLARY SERVICES"/>
    <x v="8"/>
    <s v="FY 2017 SOY"/>
    <x v="188"/>
  </r>
  <r>
    <x v="58"/>
    <n v="-2023"/>
    <x v="0"/>
    <x v="3"/>
    <s v="ANCILLARY SERVICES"/>
    <x v="8"/>
    <s v="FY 2017 SOY"/>
    <x v="188"/>
  </r>
  <r>
    <x v="69"/>
    <n v="-1087.3800000000001"/>
    <x v="0"/>
    <x v="6"/>
    <s v="ANCILLARY SERVICES"/>
    <x v="8"/>
    <s v="FY 2017 SOY"/>
    <x v="188"/>
  </r>
  <r>
    <x v="69"/>
    <n v="-2858.7"/>
    <x v="0"/>
    <x v="8"/>
    <s v="ANCILLARY SERVICES"/>
    <x v="8"/>
    <s v="FY 2017 SOY"/>
    <x v="188"/>
  </r>
  <r>
    <x v="59"/>
    <n v="1920.19"/>
    <x v="0"/>
    <x v="11"/>
    <s v="ANCILLARY SERVICES"/>
    <x v="8"/>
    <s v="FY 2017 SOY"/>
    <x v="188"/>
  </r>
  <r>
    <x v="59"/>
    <n v="384.79"/>
    <x v="0"/>
    <x v="9"/>
    <s v="ANCILLARY SERVICES"/>
    <x v="8"/>
    <s v="FY 2017 SOY"/>
    <x v="188"/>
  </r>
  <r>
    <x v="60"/>
    <n v="208.13"/>
    <x v="0"/>
    <x v="2"/>
    <s v="ANCILLARY SERVICES"/>
    <x v="8"/>
    <s v="FY 2017 SOY"/>
    <x v="188"/>
  </r>
  <r>
    <x v="60"/>
    <n v="110.7"/>
    <x v="0"/>
    <x v="7"/>
    <s v="ANCILLARY SERVICES"/>
    <x v="8"/>
    <s v="FY 2017 SOY"/>
    <x v="188"/>
  </r>
  <r>
    <x v="50"/>
    <n v="180.48"/>
    <x v="0"/>
    <x v="8"/>
    <s v="ANCILLARY SERVICES"/>
    <x v="0"/>
    <s v="FY 2017 SOY"/>
    <x v="188"/>
  </r>
  <r>
    <x v="66"/>
    <n v="180.34"/>
    <x v="0"/>
    <x v="4"/>
    <s v="ANCILLARY SERVICES"/>
    <x v="25"/>
    <s v="FY 2017 SOY"/>
    <x v="189"/>
  </r>
  <r>
    <x v="67"/>
    <n v="7.49"/>
    <x v="0"/>
    <x v="3"/>
    <s v="ANCILLARY SERVICES"/>
    <x v="25"/>
    <s v="FY 2017 SOY"/>
    <x v="189"/>
  </r>
  <r>
    <x v="67"/>
    <n v="7.49"/>
    <x v="0"/>
    <x v="10"/>
    <s v="ANCILLARY SERVICES"/>
    <x v="25"/>
    <s v="FY 2017 SOY"/>
    <x v="189"/>
  </r>
  <r>
    <x v="50"/>
    <n v="80.81"/>
    <x v="0"/>
    <x v="3"/>
    <s v="ANCILLARY SERVICES"/>
    <x v="0"/>
    <s v="FY 2017 SOY"/>
    <x v="189"/>
  </r>
  <r>
    <x v="50"/>
    <n v="71.849999999999994"/>
    <x v="0"/>
    <x v="10"/>
    <s v="ANCILLARY SERVICES"/>
    <x v="0"/>
    <s v="FY 2017 SOY"/>
    <x v="189"/>
  </r>
  <r>
    <x v="50"/>
    <n v="30.2"/>
    <x v="0"/>
    <x v="11"/>
    <s v="ANCILLARY SERVICES"/>
    <x v="0"/>
    <s v="FY 2017 SOY"/>
    <x v="189"/>
  </r>
  <r>
    <x v="66"/>
    <n v="1326.21"/>
    <x v="0"/>
    <x v="3"/>
    <s v="ANCILLARY SERVICES"/>
    <x v="25"/>
    <s v="FY 2017 SOY"/>
    <x v="190"/>
  </r>
  <r>
    <x v="67"/>
    <n v="326.85000000000002"/>
    <x v="0"/>
    <x v="0"/>
    <s v="ANCILLARY SERVICES"/>
    <x v="25"/>
    <s v="FY 2017 SOY"/>
    <x v="190"/>
  </r>
  <r>
    <x v="53"/>
    <n v="0"/>
    <x v="0"/>
    <x v="1"/>
    <s v="ANCILLARY SERVICES"/>
    <x v="8"/>
    <s v="FY 2017 SOY"/>
    <x v="190"/>
  </r>
  <r>
    <x v="53"/>
    <n v="0"/>
    <x v="0"/>
    <x v="2"/>
    <s v="ANCILLARY SERVICES"/>
    <x v="8"/>
    <s v="FY 2017 SOY"/>
    <x v="190"/>
  </r>
  <r>
    <x v="53"/>
    <n v="0"/>
    <x v="0"/>
    <x v="7"/>
    <s v="ANCILLARY SERVICES"/>
    <x v="8"/>
    <s v="FY 2017 SOY"/>
    <x v="190"/>
  </r>
  <r>
    <x v="55"/>
    <n v="0"/>
    <x v="0"/>
    <x v="11"/>
    <s v="ANCILLARY SERVICES"/>
    <x v="8"/>
    <s v="FY 2017 SOY"/>
    <x v="190"/>
  </r>
  <r>
    <x v="55"/>
    <n v="0"/>
    <x v="0"/>
    <x v="9"/>
    <s v="ANCILLARY SERVICES"/>
    <x v="8"/>
    <s v="FY 2017 SOY"/>
    <x v="190"/>
  </r>
  <r>
    <x v="70"/>
    <n v="-316.02"/>
    <x v="0"/>
    <x v="2"/>
    <s v="ANCILLARY SERVICES"/>
    <x v="8"/>
    <s v="FY 2017 SOY"/>
    <x v="190"/>
  </r>
  <r>
    <x v="70"/>
    <n v="-2414.2399999999998"/>
    <x v="0"/>
    <x v="7"/>
    <s v="ANCILLARY SERVICES"/>
    <x v="8"/>
    <s v="FY 2017 SOY"/>
    <x v="190"/>
  </r>
  <r>
    <x v="56"/>
    <n v="793.58"/>
    <x v="0"/>
    <x v="8"/>
    <s v="ANCILLARY SERVICES"/>
    <x v="8"/>
    <s v="FY 2017 SOY"/>
    <x v="190"/>
  </r>
  <r>
    <x v="57"/>
    <n v="619.91"/>
    <x v="0"/>
    <x v="9"/>
    <s v="ANCILLARY SERVICES"/>
    <x v="8"/>
    <s v="FY 2017 SOY"/>
    <x v="190"/>
  </r>
  <r>
    <x v="58"/>
    <n v="-1358.26"/>
    <x v="0"/>
    <x v="7"/>
    <s v="ANCILLARY SERVICES"/>
    <x v="8"/>
    <s v="FY 2017 SOY"/>
    <x v="190"/>
  </r>
  <r>
    <x v="69"/>
    <n v="0"/>
    <x v="0"/>
    <x v="0"/>
    <s v="ANCILLARY SERVICES"/>
    <x v="8"/>
    <s v="FY 2017 SOY"/>
    <x v="190"/>
  </r>
  <r>
    <x v="69"/>
    <n v="0"/>
    <x v="0"/>
    <x v="1"/>
    <s v="ANCILLARY SERVICES"/>
    <x v="8"/>
    <s v="FY 2017 SOY"/>
    <x v="190"/>
  </r>
  <r>
    <x v="59"/>
    <n v="5.23"/>
    <x v="0"/>
    <x v="4"/>
    <s v="ANCILLARY SERVICES"/>
    <x v="8"/>
    <s v="FY 2017 SOY"/>
    <x v="190"/>
  </r>
  <r>
    <x v="59"/>
    <n v="0"/>
    <x v="0"/>
    <x v="5"/>
    <s v="ANCILLARY SERVICES"/>
    <x v="8"/>
    <s v="FY 2017 SOY"/>
    <x v="190"/>
  </r>
  <r>
    <x v="59"/>
    <n v="0"/>
    <x v="0"/>
    <x v="6"/>
    <s v="ANCILLARY SERVICES"/>
    <x v="8"/>
    <s v="FY 2017 SOY"/>
    <x v="190"/>
  </r>
  <r>
    <x v="60"/>
    <n v="207.38"/>
    <x v="0"/>
    <x v="3"/>
    <s v="ANCILLARY SERVICES"/>
    <x v="8"/>
    <s v="FY 2017 SOY"/>
    <x v="190"/>
  </r>
  <r>
    <x v="60"/>
    <n v="0"/>
    <x v="0"/>
    <x v="10"/>
    <s v="ANCILLARY SERVICES"/>
    <x v="8"/>
    <s v="FY 2017 SOY"/>
    <x v="190"/>
  </r>
  <r>
    <x v="60"/>
    <n v="0"/>
    <x v="0"/>
    <x v="11"/>
    <s v="ANCILLARY SERVICES"/>
    <x v="8"/>
    <s v="FY 2017 SOY"/>
    <x v="190"/>
  </r>
  <r>
    <x v="61"/>
    <n v="0"/>
    <x v="0"/>
    <x v="5"/>
    <s v="ANCILLARY SERVICES"/>
    <x v="8"/>
    <s v="FY 2017 SOY"/>
    <x v="190"/>
  </r>
  <r>
    <x v="61"/>
    <n v="0"/>
    <x v="0"/>
    <x v="6"/>
    <s v="ANCILLARY SERVICES"/>
    <x v="8"/>
    <s v="FY 2017 SOY"/>
    <x v="190"/>
  </r>
  <r>
    <x v="61"/>
    <n v="0"/>
    <x v="0"/>
    <x v="8"/>
    <s v="ANCILLARY SERVICES"/>
    <x v="8"/>
    <s v="FY 2017 SOY"/>
    <x v="190"/>
  </r>
  <r>
    <x v="19"/>
    <n v="0"/>
    <x v="0"/>
    <x v="3"/>
    <s v="ANCILLARY SERVICES"/>
    <x v="0"/>
    <s v="FY 2017 SOY"/>
    <x v="190"/>
  </r>
  <r>
    <x v="19"/>
    <n v="0"/>
    <x v="0"/>
    <x v="10"/>
    <s v="ANCILLARY SERVICES"/>
    <x v="0"/>
    <s v="FY 2017 SOY"/>
    <x v="190"/>
  </r>
  <r>
    <x v="19"/>
    <n v="0"/>
    <x v="0"/>
    <x v="11"/>
    <s v="ANCILLARY SERVICES"/>
    <x v="0"/>
    <s v="FY 2017 SOY"/>
    <x v="190"/>
  </r>
  <r>
    <x v="50"/>
    <n v="50.77"/>
    <x v="0"/>
    <x v="0"/>
    <s v="ANCILLARY SERVICES"/>
    <x v="0"/>
    <s v="FY 2017 SOY"/>
    <x v="190"/>
  </r>
  <r>
    <x v="50"/>
    <n v="27.9"/>
    <x v="0"/>
    <x v="1"/>
    <s v="ANCILLARY SERVICES"/>
    <x v="0"/>
    <s v="FY 2017 SOY"/>
    <x v="190"/>
  </r>
  <r>
    <x v="50"/>
    <n v="14.03"/>
    <x v="0"/>
    <x v="2"/>
    <s v="ANCILLARY SERVICES"/>
    <x v="0"/>
    <s v="FY 2017 SOY"/>
    <x v="190"/>
  </r>
  <r>
    <x v="0"/>
    <n v="0"/>
    <x v="0"/>
    <x v="11"/>
    <s v="ANCILLARY SERVICES"/>
    <x v="0"/>
    <s v="FY 2017 SOY"/>
    <x v="190"/>
  </r>
  <r>
    <x v="0"/>
    <n v="0"/>
    <x v="0"/>
    <x v="9"/>
    <s v="ANCILLARY SERVICES"/>
    <x v="0"/>
    <s v="FY 2017 SOY"/>
    <x v="190"/>
  </r>
  <r>
    <x v="66"/>
    <n v="6376.17"/>
    <x v="0"/>
    <x v="4"/>
    <s v="ANCILLARY SERVICES"/>
    <x v="25"/>
    <s v="FY 2017 SOY"/>
    <x v="191"/>
  </r>
  <r>
    <x v="66"/>
    <n v="6376.17"/>
    <x v="0"/>
    <x v="5"/>
    <s v="ANCILLARY SERVICES"/>
    <x v="25"/>
    <s v="FY 2017 SOY"/>
    <x v="191"/>
  </r>
  <r>
    <x v="66"/>
    <n v="6376.17"/>
    <x v="0"/>
    <x v="6"/>
    <s v="ANCILLARY SERVICES"/>
    <x v="25"/>
    <s v="FY 2017 SOY"/>
    <x v="191"/>
  </r>
  <r>
    <x v="67"/>
    <n v="811.82"/>
    <x v="0"/>
    <x v="3"/>
    <s v="ANCILLARY SERVICES"/>
    <x v="25"/>
    <s v="FY 2017 SOY"/>
    <x v="191"/>
  </r>
  <r>
    <x v="67"/>
    <n v="811.82"/>
    <x v="0"/>
    <x v="10"/>
    <s v="ANCILLARY SERVICES"/>
    <x v="25"/>
    <s v="FY 2017 SOY"/>
    <x v="191"/>
  </r>
  <r>
    <x v="67"/>
    <n v="811.82"/>
    <x v="0"/>
    <x v="11"/>
    <s v="ANCILLARY SERVICES"/>
    <x v="25"/>
    <s v="FY 2017 SOY"/>
    <x v="191"/>
  </r>
  <r>
    <x v="67"/>
    <n v="811.82"/>
    <x v="0"/>
    <x v="9"/>
    <s v="ANCILLARY SERVICES"/>
    <x v="25"/>
    <s v="FY 2017 SOY"/>
    <x v="191"/>
  </r>
  <r>
    <x v="32"/>
    <n v="251"/>
    <x v="0"/>
    <x v="7"/>
    <s v="OTHER REVENUES &amp; CREDITS"/>
    <x v="16"/>
    <s v="FY 2017 SOY"/>
    <x v="274"/>
  </r>
  <r>
    <x v="0"/>
    <n v="778.66"/>
    <x v="0"/>
    <x v="0"/>
    <s v="ANCILLARY SERVICES"/>
    <x v="0"/>
    <s v="FY 2017 SOY"/>
    <x v="192"/>
  </r>
  <r>
    <x v="0"/>
    <n v="786.73"/>
    <x v="0"/>
    <x v="1"/>
    <s v="ANCILLARY SERVICES"/>
    <x v="0"/>
    <s v="FY 2017 SOY"/>
    <x v="192"/>
  </r>
  <r>
    <x v="53"/>
    <n v="2690.07"/>
    <x v="0"/>
    <x v="1"/>
    <s v="ANCILLARY SERVICES"/>
    <x v="8"/>
    <s v="FY 2017 SOY"/>
    <x v="193"/>
  </r>
  <r>
    <x v="53"/>
    <n v="1819.21"/>
    <x v="0"/>
    <x v="2"/>
    <s v="ANCILLARY SERVICES"/>
    <x v="8"/>
    <s v="FY 2017 SOY"/>
    <x v="193"/>
  </r>
  <r>
    <x v="53"/>
    <n v="1413.91"/>
    <x v="0"/>
    <x v="7"/>
    <s v="ANCILLARY SERVICES"/>
    <x v="8"/>
    <s v="FY 2017 SOY"/>
    <x v="193"/>
  </r>
  <r>
    <x v="54"/>
    <n v="0"/>
    <x v="0"/>
    <x v="6"/>
    <s v="ANCILLARY SERVICES"/>
    <x v="8"/>
    <s v="FY 2017 SOY"/>
    <x v="193"/>
  </r>
  <r>
    <x v="54"/>
    <n v="0"/>
    <x v="0"/>
    <x v="8"/>
    <s v="ANCILLARY SERVICES"/>
    <x v="8"/>
    <s v="FY 2017 SOY"/>
    <x v="193"/>
  </r>
  <r>
    <x v="70"/>
    <n v="-895.06"/>
    <x v="0"/>
    <x v="2"/>
    <s v="ANCILLARY SERVICES"/>
    <x v="8"/>
    <s v="FY 2017 SOY"/>
    <x v="193"/>
  </r>
  <r>
    <x v="70"/>
    <n v="0"/>
    <x v="0"/>
    <x v="7"/>
    <s v="ANCILLARY SERVICES"/>
    <x v="8"/>
    <s v="FY 2017 SOY"/>
    <x v="193"/>
  </r>
  <r>
    <x v="56"/>
    <n v="89211.82"/>
    <x v="0"/>
    <x v="8"/>
    <s v="ANCILLARY SERVICES"/>
    <x v="8"/>
    <s v="FY 2017 SOY"/>
    <x v="193"/>
  </r>
  <r>
    <x v="57"/>
    <n v="46535.56"/>
    <x v="0"/>
    <x v="9"/>
    <s v="ANCILLARY SERVICES"/>
    <x v="8"/>
    <s v="FY 2017 SOY"/>
    <x v="193"/>
  </r>
  <r>
    <x v="58"/>
    <n v="-49650.73"/>
    <x v="0"/>
    <x v="7"/>
    <s v="ANCILLARY SERVICES"/>
    <x v="8"/>
    <s v="FY 2017 SOY"/>
    <x v="193"/>
  </r>
  <r>
    <x v="69"/>
    <n v="-63568.03"/>
    <x v="0"/>
    <x v="0"/>
    <s v="ANCILLARY SERVICES"/>
    <x v="8"/>
    <s v="FY 2017 SOY"/>
    <x v="193"/>
  </r>
  <r>
    <x v="69"/>
    <n v="-66944.39"/>
    <x v="0"/>
    <x v="1"/>
    <s v="ANCILLARY SERVICES"/>
    <x v="8"/>
    <s v="FY 2017 SOY"/>
    <x v="193"/>
  </r>
  <r>
    <x v="81"/>
    <n v="163760"/>
    <x v="0"/>
    <x v="4"/>
    <s v="ANCILLARY SERVICES"/>
    <x v="26"/>
    <s v="FY 2017 SOY"/>
    <x v="193"/>
  </r>
  <r>
    <x v="9"/>
    <n v="1100"/>
    <x v="0"/>
    <x v="3"/>
    <s v="OTHER REVENUES &amp; CREDITS"/>
    <x v="5"/>
    <s v="FY 2017 SOY"/>
    <x v="301"/>
  </r>
  <r>
    <x v="19"/>
    <n v="702.2"/>
    <x v="0"/>
    <x v="4"/>
    <s v="ANCILLARY SERVICES"/>
    <x v="0"/>
    <s v="FY 2017 SOY"/>
    <x v="194"/>
  </r>
  <r>
    <x v="0"/>
    <n v="643.69000000000005"/>
    <x v="0"/>
    <x v="4"/>
    <s v="ANCILLARY SERVICES"/>
    <x v="0"/>
    <s v="FY 2017 SOY"/>
    <x v="194"/>
  </r>
  <r>
    <x v="0"/>
    <n v="769.74"/>
    <x v="0"/>
    <x v="5"/>
    <s v="ANCILLARY SERVICES"/>
    <x v="0"/>
    <s v="FY 2017 SOY"/>
    <x v="194"/>
  </r>
  <r>
    <x v="0"/>
    <n v="720.82"/>
    <x v="0"/>
    <x v="6"/>
    <s v="ANCILLARY SERVICES"/>
    <x v="0"/>
    <s v="FY 2017 SOY"/>
    <x v="194"/>
  </r>
  <r>
    <x v="21"/>
    <n v="2343.9499999999998"/>
    <x v="0"/>
    <x v="4"/>
    <s v="ANCILLARY SERVICES"/>
    <x v="1"/>
    <s v="FY 2017 SOY"/>
    <x v="194"/>
  </r>
  <r>
    <x v="21"/>
    <n v="3175.9"/>
    <x v="0"/>
    <x v="5"/>
    <s v="ANCILLARY SERVICES"/>
    <x v="1"/>
    <s v="FY 2017 SOY"/>
    <x v="194"/>
  </r>
  <r>
    <x v="12"/>
    <n v="14192.3"/>
    <x v="0"/>
    <x v="3"/>
    <s v="NETWORK"/>
    <x v="7"/>
    <s v="FY 2017 SOY"/>
    <x v="194"/>
  </r>
  <r>
    <x v="52"/>
    <n v="61685"/>
    <x v="0"/>
    <x v="6"/>
    <s v="FIBER AND PCS"/>
    <x v="24"/>
    <s v="FY 2017 SOY"/>
    <x v="195"/>
  </r>
  <r>
    <x v="52"/>
    <n v="61685"/>
    <x v="0"/>
    <x v="8"/>
    <s v="FIBER AND PCS"/>
    <x v="24"/>
    <s v="FY 2017 SOY"/>
    <x v="195"/>
  </r>
  <r>
    <x v="66"/>
    <n v="10162.64"/>
    <x v="0"/>
    <x v="4"/>
    <s v="ANCILLARY SERVICES"/>
    <x v="25"/>
    <s v="FY 2017 SOY"/>
    <x v="196"/>
  </r>
  <r>
    <x v="66"/>
    <n v="10162.64"/>
    <x v="0"/>
    <x v="5"/>
    <s v="ANCILLARY SERVICES"/>
    <x v="25"/>
    <s v="FY 2017 SOY"/>
    <x v="196"/>
  </r>
  <r>
    <x v="66"/>
    <n v="10162.64"/>
    <x v="0"/>
    <x v="6"/>
    <s v="ANCILLARY SERVICES"/>
    <x v="25"/>
    <s v="FY 2017 SOY"/>
    <x v="196"/>
  </r>
  <r>
    <x v="66"/>
    <n v="10162.64"/>
    <x v="0"/>
    <x v="8"/>
    <s v="ANCILLARY SERVICES"/>
    <x v="25"/>
    <s v="FY 2017 SOY"/>
    <x v="196"/>
  </r>
  <r>
    <x v="67"/>
    <n v="2103.85"/>
    <x v="0"/>
    <x v="10"/>
    <s v="ANCILLARY SERVICES"/>
    <x v="25"/>
    <s v="FY 2017 SOY"/>
    <x v="196"/>
  </r>
  <r>
    <x v="67"/>
    <n v="2103.85"/>
    <x v="0"/>
    <x v="11"/>
    <s v="ANCILLARY SERVICES"/>
    <x v="25"/>
    <s v="FY 2017 SOY"/>
    <x v="196"/>
  </r>
  <r>
    <x v="67"/>
    <n v="2103.85"/>
    <x v="0"/>
    <x v="9"/>
    <s v="ANCILLARY SERVICES"/>
    <x v="25"/>
    <s v="FY 2017 SOY"/>
    <x v="196"/>
  </r>
  <r>
    <x v="53"/>
    <n v="10918.55"/>
    <x v="0"/>
    <x v="8"/>
    <s v="ANCILLARY SERVICES"/>
    <x v="8"/>
    <s v="FY 2017 SOY"/>
    <x v="196"/>
  </r>
  <r>
    <x v="54"/>
    <n v="6565.8"/>
    <x v="0"/>
    <x v="9"/>
    <s v="ANCILLARY SERVICES"/>
    <x v="8"/>
    <s v="FY 2017 SOY"/>
    <x v="196"/>
  </r>
  <r>
    <x v="69"/>
    <n v="-78.36"/>
    <x v="0"/>
    <x v="4"/>
    <s v="ANCILLARY SERVICES"/>
    <x v="8"/>
    <s v="FY 2017 SOY"/>
    <x v="196"/>
  </r>
  <r>
    <x v="69"/>
    <n v="-1249.1300000000001"/>
    <x v="0"/>
    <x v="5"/>
    <s v="ANCILLARY SERVICES"/>
    <x v="8"/>
    <s v="FY 2017 SOY"/>
    <x v="196"/>
  </r>
  <r>
    <x v="69"/>
    <n v="-1048.6400000000001"/>
    <x v="0"/>
    <x v="6"/>
    <s v="ANCILLARY SERVICES"/>
    <x v="8"/>
    <s v="FY 2017 SOY"/>
    <x v="196"/>
  </r>
  <r>
    <x v="69"/>
    <n v="-902.48"/>
    <x v="0"/>
    <x v="8"/>
    <s v="ANCILLARY SERVICES"/>
    <x v="8"/>
    <s v="FY 2017 SOY"/>
    <x v="196"/>
  </r>
  <r>
    <x v="59"/>
    <n v="0"/>
    <x v="0"/>
    <x v="3"/>
    <s v="ANCILLARY SERVICES"/>
    <x v="8"/>
    <s v="FY 2017 SOY"/>
    <x v="196"/>
  </r>
  <r>
    <x v="59"/>
    <n v="194.06"/>
    <x v="0"/>
    <x v="10"/>
    <s v="ANCILLARY SERVICES"/>
    <x v="8"/>
    <s v="FY 2017 SOY"/>
    <x v="196"/>
  </r>
  <r>
    <x v="59"/>
    <n v="1579.1"/>
    <x v="0"/>
    <x v="11"/>
    <s v="ANCILLARY SERVICES"/>
    <x v="8"/>
    <s v="FY 2017 SOY"/>
    <x v="196"/>
  </r>
  <r>
    <x v="59"/>
    <n v="0"/>
    <x v="0"/>
    <x v="9"/>
    <s v="ANCILLARY SERVICES"/>
    <x v="8"/>
    <s v="FY 2017 SOY"/>
    <x v="196"/>
  </r>
  <r>
    <x v="60"/>
    <n v="215.32"/>
    <x v="0"/>
    <x v="0"/>
    <s v="ANCILLARY SERVICES"/>
    <x v="8"/>
    <s v="FY 2017 SOY"/>
    <x v="196"/>
  </r>
  <r>
    <x v="60"/>
    <n v="3949.45"/>
    <x v="0"/>
    <x v="1"/>
    <s v="ANCILLARY SERVICES"/>
    <x v="8"/>
    <s v="FY 2017 SOY"/>
    <x v="196"/>
  </r>
  <r>
    <x v="60"/>
    <n v="4007.45"/>
    <x v="0"/>
    <x v="2"/>
    <s v="ANCILLARY SERVICES"/>
    <x v="8"/>
    <s v="FY 2017 SOY"/>
    <x v="196"/>
  </r>
  <r>
    <x v="60"/>
    <n v="0"/>
    <x v="0"/>
    <x v="7"/>
    <s v="ANCILLARY SERVICES"/>
    <x v="8"/>
    <s v="FY 2017 SOY"/>
    <x v="196"/>
  </r>
  <r>
    <x v="50"/>
    <n v="1178.8900000000001"/>
    <x v="0"/>
    <x v="11"/>
    <s v="ANCILLARY SERVICES"/>
    <x v="0"/>
    <s v="FY 2017 SOY"/>
    <x v="196"/>
  </r>
  <r>
    <x v="50"/>
    <n v="2817.57"/>
    <x v="0"/>
    <x v="9"/>
    <s v="ANCILLARY SERVICES"/>
    <x v="0"/>
    <s v="FY 2017 SOY"/>
    <x v="196"/>
  </r>
  <r>
    <x v="32"/>
    <n v="0"/>
    <x v="0"/>
    <x v="5"/>
    <s v="OTHER REVENUES &amp; CREDITS"/>
    <x v="16"/>
    <s v="FY 2017 SOY"/>
    <x v="300"/>
  </r>
  <r>
    <x v="27"/>
    <n v="17868"/>
    <x v="0"/>
    <x v="4"/>
    <s v="NETWORK"/>
    <x v="11"/>
    <s v="FY 2017 SOY"/>
    <x v="208"/>
  </r>
  <r>
    <x v="74"/>
    <n v="-3249.59"/>
    <x v="0"/>
    <x v="0"/>
    <s v="NETWORK"/>
    <x v="11"/>
    <s v="FY 2017 SOY"/>
    <x v="208"/>
  </r>
  <r>
    <x v="74"/>
    <n v="-3249.59"/>
    <x v="0"/>
    <x v="1"/>
    <s v="NETWORK"/>
    <x v="11"/>
    <s v="FY 2017 SOY"/>
    <x v="208"/>
  </r>
  <r>
    <x v="74"/>
    <n v="-3249.59"/>
    <x v="0"/>
    <x v="2"/>
    <s v="NETWORK"/>
    <x v="11"/>
    <s v="FY 2017 SOY"/>
    <x v="208"/>
  </r>
  <r>
    <x v="19"/>
    <n v="8.94"/>
    <x v="0"/>
    <x v="3"/>
    <s v="ANCILLARY SERVICES"/>
    <x v="0"/>
    <s v="FY 2017 SOY"/>
    <x v="209"/>
  </r>
  <r>
    <x v="19"/>
    <n v="9.18"/>
    <x v="0"/>
    <x v="10"/>
    <s v="ANCILLARY SERVICES"/>
    <x v="0"/>
    <s v="FY 2017 SOY"/>
    <x v="209"/>
  </r>
  <r>
    <x v="0"/>
    <n v="8.42"/>
    <x v="0"/>
    <x v="10"/>
    <s v="ANCILLARY SERVICES"/>
    <x v="0"/>
    <s v="FY 2017 SOY"/>
    <x v="209"/>
  </r>
  <r>
    <x v="0"/>
    <n v="9.31"/>
    <x v="0"/>
    <x v="11"/>
    <s v="ANCILLARY SERVICES"/>
    <x v="0"/>
    <s v="FY 2017 SOY"/>
    <x v="209"/>
  </r>
  <r>
    <x v="0"/>
    <n v="8.66"/>
    <x v="0"/>
    <x v="9"/>
    <s v="ANCILLARY SERVICES"/>
    <x v="0"/>
    <s v="FY 2017 SOY"/>
    <x v="209"/>
  </r>
  <r>
    <x v="53"/>
    <n v="1426.14"/>
    <x v="0"/>
    <x v="0"/>
    <s v="ANCILLARY SERVICES"/>
    <x v="8"/>
    <s v="FY 2017 SOY"/>
    <x v="210"/>
  </r>
  <r>
    <x v="53"/>
    <n v="3524.29"/>
    <x v="0"/>
    <x v="1"/>
    <s v="ANCILLARY SERVICES"/>
    <x v="8"/>
    <s v="FY 2017 SOY"/>
    <x v="210"/>
  </r>
  <r>
    <x v="54"/>
    <n v="0"/>
    <x v="0"/>
    <x v="4"/>
    <s v="ANCILLARY SERVICES"/>
    <x v="8"/>
    <s v="FY 2017 SOY"/>
    <x v="210"/>
  </r>
  <r>
    <x v="54"/>
    <n v="0"/>
    <x v="0"/>
    <x v="5"/>
    <s v="ANCILLARY SERVICES"/>
    <x v="8"/>
    <s v="FY 2017 SOY"/>
    <x v="210"/>
  </r>
  <r>
    <x v="54"/>
    <n v="1097.5999999999999"/>
    <x v="0"/>
    <x v="6"/>
    <s v="ANCILLARY SERVICES"/>
    <x v="8"/>
    <s v="FY 2017 SOY"/>
    <x v="210"/>
  </r>
  <r>
    <x v="55"/>
    <n v="0"/>
    <x v="0"/>
    <x v="3"/>
    <s v="ANCILLARY SERVICES"/>
    <x v="8"/>
    <s v="FY 2017 SOY"/>
    <x v="210"/>
  </r>
  <r>
    <x v="55"/>
    <n v="0"/>
    <x v="0"/>
    <x v="10"/>
    <s v="ANCILLARY SERVICES"/>
    <x v="8"/>
    <s v="FY 2017 SOY"/>
    <x v="210"/>
  </r>
  <r>
    <x v="55"/>
    <n v="-802.73"/>
    <x v="0"/>
    <x v="11"/>
    <s v="ANCILLARY SERVICES"/>
    <x v="8"/>
    <s v="FY 2017 SOY"/>
    <x v="210"/>
  </r>
  <r>
    <x v="70"/>
    <n v="0"/>
    <x v="0"/>
    <x v="0"/>
    <s v="ANCILLARY SERVICES"/>
    <x v="8"/>
    <s v="FY 2017 SOY"/>
    <x v="210"/>
  </r>
  <r>
    <x v="70"/>
    <n v="0"/>
    <x v="0"/>
    <x v="1"/>
    <s v="ANCILLARY SERVICES"/>
    <x v="8"/>
    <s v="FY 2017 SOY"/>
    <x v="210"/>
  </r>
  <r>
    <x v="70"/>
    <n v="0"/>
    <x v="0"/>
    <x v="2"/>
    <s v="ANCILLARY SERVICES"/>
    <x v="8"/>
    <s v="FY 2017 SOY"/>
    <x v="210"/>
  </r>
  <r>
    <x v="56"/>
    <n v="32229.81"/>
    <x v="0"/>
    <x v="4"/>
    <s v="ANCILLARY SERVICES"/>
    <x v="8"/>
    <s v="FY 2017 SOY"/>
    <x v="210"/>
  </r>
  <r>
    <x v="56"/>
    <n v="16076.5"/>
    <x v="0"/>
    <x v="5"/>
    <s v="ANCILLARY SERVICES"/>
    <x v="8"/>
    <s v="FY 2017 SOY"/>
    <x v="210"/>
  </r>
  <r>
    <x v="56"/>
    <n v="18763.47"/>
    <x v="0"/>
    <x v="6"/>
    <s v="ANCILLARY SERVICES"/>
    <x v="8"/>
    <s v="FY 2017 SOY"/>
    <x v="210"/>
  </r>
  <r>
    <x v="56"/>
    <n v="0"/>
    <x v="0"/>
    <x v="8"/>
    <s v="ANCILLARY SERVICES"/>
    <x v="8"/>
    <s v="FY 2017 SOY"/>
    <x v="210"/>
  </r>
  <r>
    <x v="57"/>
    <n v="19140.59"/>
    <x v="0"/>
    <x v="3"/>
    <s v="ANCILLARY SERVICES"/>
    <x v="8"/>
    <s v="FY 2017 SOY"/>
    <x v="210"/>
  </r>
  <r>
    <x v="57"/>
    <n v="24235.33"/>
    <x v="0"/>
    <x v="10"/>
    <s v="ANCILLARY SERVICES"/>
    <x v="8"/>
    <s v="FY 2017 SOY"/>
    <x v="210"/>
  </r>
  <r>
    <x v="57"/>
    <n v="11788"/>
    <x v="0"/>
    <x v="11"/>
    <s v="ANCILLARY SERVICES"/>
    <x v="8"/>
    <s v="FY 2017 SOY"/>
    <x v="210"/>
  </r>
  <r>
    <x v="57"/>
    <n v="41341.160000000003"/>
    <x v="0"/>
    <x v="9"/>
    <s v="ANCILLARY SERVICES"/>
    <x v="8"/>
    <s v="FY 2017 SOY"/>
    <x v="210"/>
  </r>
  <r>
    <x v="58"/>
    <n v="-44711.03"/>
    <x v="0"/>
    <x v="0"/>
    <s v="ANCILLARY SERVICES"/>
    <x v="8"/>
    <s v="FY 2017 SOY"/>
    <x v="210"/>
  </r>
  <r>
    <x v="58"/>
    <n v="-24776.04"/>
    <x v="0"/>
    <x v="1"/>
    <s v="ANCILLARY SERVICES"/>
    <x v="8"/>
    <s v="FY 2017 SOY"/>
    <x v="210"/>
  </r>
  <r>
    <x v="58"/>
    <n v="-33198.46"/>
    <x v="0"/>
    <x v="2"/>
    <s v="ANCILLARY SERVICES"/>
    <x v="8"/>
    <s v="FY 2017 SOY"/>
    <x v="210"/>
  </r>
  <r>
    <x v="58"/>
    <n v="-40691.269999999997"/>
    <x v="0"/>
    <x v="7"/>
    <s v="ANCILLARY SERVICES"/>
    <x v="8"/>
    <s v="FY 2017 SOY"/>
    <x v="210"/>
  </r>
  <r>
    <x v="26"/>
    <n v="7525"/>
    <x v="0"/>
    <x v="4"/>
    <s v="ANCILLARY SERVICES"/>
    <x v="1"/>
    <s v="FY 2017 SOY"/>
    <x v="210"/>
  </r>
  <r>
    <x v="26"/>
    <n v="7525"/>
    <x v="0"/>
    <x v="5"/>
    <s v="ANCILLARY SERVICES"/>
    <x v="1"/>
    <s v="FY 2017 SOY"/>
    <x v="210"/>
  </r>
  <r>
    <x v="26"/>
    <n v="7525"/>
    <x v="0"/>
    <x v="6"/>
    <s v="ANCILLARY SERVICES"/>
    <x v="1"/>
    <s v="FY 2017 SOY"/>
    <x v="210"/>
  </r>
  <r>
    <x v="72"/>
    <n v="8232"/>
    <x v="0"/>
    <x v="8"/>
    <s v="ANCILLARY SERVICES"/>
    <x v="26"/>
    <s v="FY 2017 SOY"/>
    <x v="210"/>
  </r>
  <r>
    <x v="73"/>
    <n v="32928"/>
    <x v="0"/>
    <x v="9"/>
    <s v="ANCILLARY SERVICES"/>
    <x v="26"/>
    <s v="FY 2017 SOY"/>
    <x v="210"/>
  </r>
  <r>
    <x v="71"/>
    <n v="111132"/>
    <x v="0"/>
    <x v="5"/>
    <s v="ANCILLARY SERVICES"/>
    <x v="26"/>
    <s v="FY 2017 SOY"/>
    <x v="210"/>
  </r>
  <r>
    <x v="71"/>
    <n v="111132"/>
    <x v="0"/>
    <x v="6"/>
    <s v="ANCILLARY SERVICES"/>
    <x v="26"/>
    <s v="FY 2017 SOY"/>
    <x v="210"/>
  </r>
  <r>
    <x v="71"/>
    <n v="111132"/>
    <x v="0"/>
    <x v="8"/>
    <s v="ANCILLARY SERVICES"/>
    <x v="26"/>
    <s v="FY 2017 SOY"/>
    <x v="210"/>
  </r>
  <r>
    <x v="27"/>
    <n v="37225"/>
    <x v="0"/>
    <x v="2"/>
    <s v="NETWORK"/>
    <x v="11"/>
    <s v="FY 2017 SOY"/>
    <x v="210"/>
  </r>
  <r>
    <x v="27"/>
    <n v="37225"/>
    <x v="0"/>
    <x v="7"/>
    <s v="NETWORK"/>
    <x v="11"/>
    <s v="FY 2017 SOY"/>
    <x v="210"/>
  </r>
  <r>
    <x v="84"/>
    <n v="40570"/>
    <x v="0"/>
    <x v="0"/>
    <s v="FIBER AND PCS"/>
    <x v="32"/>
    <s v="FY 2017 SOY"/>
    <x v="247"/>
  </r>
  <r>
    <x v="84"/>
    <n v="57750"/>
    <x v="0"/>
    <x v="1"/>
    <s v="FIBER AND PCS"/>
    <x v="32"/>
    <s v="FY 2017 SOY"/>
    <x v="247"/>
  </r>
  <r>
    <x v="84"/>
    <n v="19250"/>
    <x v="0"/>
    <x v="2"/>
    <s v="FIBER AND PCS"/>
    <x v="32"/>
    <s v="FY 2017 SOY"/>
    <x v="247"/>
  </r>
  <r>
    <x v="26"/>
    <n v="30100"/>
    <x v="0"/>
    <x v="9"/>
    <s v="ANCILLARY SERVICES"/>
    <x v="1"/>
    <s v="FY 2017 SOY"/>
    <x v="211"/>
  </r>
  <r>
    <x v="0"/>
    <n v="379.07"/>
    <x v="0"/>
    <x v="4"/>
    <s v="ANCILLARY SERVICES"/>
    <x v="0"/>
    <s v="FY 2017 SOY"/>
    <x v="212"/>
  </r>
  <r>
    <x v="0"/>
    <n v="453.3"/>
    <x v="0"/>
    <x v="5"/>
    <s v="ANCILLARY SERVICES"/>
    <x v="0"/>
    <s v="FY 2017 SOY"/>
    <x v="212"/>
  </r>
  <r>
    <x v="0"/>
    <n v="424.49"/>
    <x v="0"/>
    <x v="6"/>
    <s v="ANCILLARY SERVICES"/>
    <x v="0"/>
    <s v="FY 2017 SOY"/>
    <x v="212"/>
  </r>
  <r>
    <x v="26"/>
    <n v="30100"/>
    <x v="0"/>
    <x v="3"/>
    <s v="ANCILLARY SERVICES"/>
    <x v="1"/>
    <s v="FY 2017 SOY"/>
    <x v="212"/>
  </r>
  <r>
    <x v="26"/>
    <n v="30100"/>
    <x v="0"/>
    <x v="10"/>
    <s v="ANCILLARY SERVICES"/>
    <x v="1"/>
    <s v="FY 2017 SOY"/>
    <x v="212"/>
  </r>
  <r>
    <x v="27"/>
    <n v="148900"/>
    <x v="0"/>
    <x v="6"/>
    <s v="NETWORK"/>
    <x v="11"/>
    <s v="FY 2017 SOY"/>
    <x v="212"/>
  </r>
  <r>
    <x v="27"/>
    <n v="148900"/>
    <x v="0"/>
    <x v="8"/>
    <s v="NETWORK"/>
    <x v="11"/>
    <s v="FY 2017 SOY"/>
    <x v="212"/>
  </r>
  <r>
    <x v="66"/>
    <n v="621.29999999999995"/>
    <x v="0"/>
    <x v="10"/>
    <s v="ANCILLARY SERVICES"/>
    <x v="25"/>
    <s v="FY 2017 SOY"/>
    <x v="213"/>
  </r>
  <r>
    <x v="66"/>
    <n v="621.29999999999995"/>
    <x v="0"/>
    <x v="11"/>
    <s v="ANCILLARY SERVICES"/>
    <x v="25"/>
    <s v="FY 2017 SOY"/>
    <x v="213"/>
  </r>
  <r>
    <x v="66"/>
    <n v="621.29999999999995"/>
    <x v="0"/>
    <x v="9"/>
    <s v="ANCILLARY SERVICES"/>
    <x v="25"/>
    <s v="FY 2017 SOY"/>
    <x v="213"/>
  </r>
  <r>
    <x v="67"/>
    <n v="28.33"/>
    <x v="0"/>
    <x v="2"/>
    <s v="ANCILLARY SERVICES"/>
    <x v="25"/>
    <s v="FY 2017 SOY"/>
    <x v="213"/>
  </r>
  <r>
    <x v="67"/>
    <n v="28.33"/>
    <x v="0"/>
    <x v="7"/>
    <s v="ANCILLARY SERVICES"/>
    <x v="25"/>
    <s v="FY 2017 SOY"/>
    <x v="213"/>
  </r>
  <r>
    <x v="69"/>
    <n v="0"/>
    <x v="0"/>
    <x v="10"/>
    <s v="ANCILLARY SERVICES"/>
    <x v="8"/>
    <s v="FY 2017 SOY"/>
    <x v="213"/>
  </r>
  <r>
    <x v="69"/>
    <n v="-217.26"/>
    <x v="0"/>
    <x v="11"/>
    <s v="ANCILLARY SERVICES"/>
    <x v="8"/>
    <s v="FY 2017 SOY"/>
    <x v="213"/>
  </r>
  <r>
    <x v="69"/>
    <n v="-218.63"/>
    <x v="0"/>
    <x v="9"/>
    <s v="ANCILLARY SERVICES"/>
    <x v="8"/>
    <s v="FY 2017 SOY"/>
    <x v="213"/>
  </r>
  <r>
    <x v="59"/>
    <n v="0"/>
    <x v="0"/>
    <x v="1"/>
    <s v="ANCILLARY SERVICES"/>
    <x v="8"/>
    <s v="FY 2017 SOY"/>
    <x v="213"/>
  </r>
  <r>
    <x v="59"/>
    <n v="0"/>
    <x v="0"/>
    <x v="2"/>
    <s v="ANCILLARY SERVICES"/>
    <x v="8"/>
    <s v="FY 2017 SOY"/>
    <x v="213"/>
  </r>
  <r>
    <x v="59"/>
    <n v="0"/>
    <x v="0"/>
    <x v="7"/>
    <s v="ANCILLARY SERVICES"/>
    <x v="8"/>
    <s v="FY 2017 SOY"/>
    <x v="213"/>
  </r>
  <r>
    <x v="50"/>
    <n v="153.66"/>
    <x v="0"/>
    <x v="7"/>
    <s v="ANCILLARY SERVICES"/>
    <x v="0"/>
    <s v="FY 2017 SOY"/>
    <x v="213"/>
  </r>
  <r>
    <x v="57"/>
    <n v="17439.77"/>
    <x v="0"/>
    <x v="4"/>
    <s v="ANCILLARY SERVICES"/>
    <x v="8"/>
    <s v="FY 2017 SOY"/>
    <x v="214"/>
  </r>
  <r>
    <x v="58"/>
    <n v="-27620.22"/>
    <x v="0"/>
    <x v="3"/>
    <s v="ANCILLARY SERVICES"/>
    <x v="8"/>
    <s v="FY 2017 SOY"/>
    <x v="214"/>
  </r>
  <r>
    <x v="69"/>
    <n v="-22436.39"/>
    <x v="0"/>
    <x v="8"/>
    <s v="ANCILLARY SERVICES"/>
    <x v="8"/>
    <s v="FY 2017 SOY"/>
    <x v="214"/>
  </r>
  <r>
    <x v="72"/>
    <n v="7728"/>
    <x v="0"/>
    <x v="0"/>
    <s v="ANCILLARY SERVICES"/>
    <x v="26"/>
    <s v="FY 2017 SOY"/>
    <x v="214"/>
  </r>
  <r>
    <x v="72"/>
    <n v="7728"/>
    <x v="0"/>
    <x v="1"/>
    <s v="ANCILLARY SERVICES"/>
    <x v="26"/>
    <s v="FY 2017 SOY"/>
    <x v="214"/>
  </r>
  <r>
    <x v="72"/>
    <n v="7728"/>
    <x v="0"/>
    <x v="2"/>
    <s v="ANCILLARY SERVICES"/>
    <x v="26"/>
    <s v="FY 2017 SOY"/>
    <x v="214"/>
  </r>
  <r>
    <x v="73"/>
    <n v="30912"/>
    <x v="0"/>
    <x v="4"/>
    <s v="ANCILLARY SERVICES"/>
    <x v="26"/>
    <s v="FY 2017 SOY"/>
    <x v="214"/>
  </r>
  <r>
    <x v="73"/>
    <n v="30912"/>
    <x v="0"/>
    <x v="5"/>
    <s v="ANCILLARY SERVICES"/>
    <x v="26"/>
    <s v="FY 2017 SOY"/>
    <x v="214"/>
  </r>
  <r>
    <x v="73"/>
    <n v="30912"/>
    <x v="0"/>
    <x v="6"/>
    <s v="ANCILLARY SERVICES"/>
    <x v="26"/>
    <s v="FY 2017 SOY"/>
    <x v="214"/>
  </r>
  <r>
    <x v="73"/>
    <n v="30912"/>
    <x v="0"/>
    <x v="8"/>
    <s v="ANCILLARY SERVICES"/>
    <x v="26"/>
    <s v="FY 2017 SOY"/>
    <x v="214"/>
  </r>
  <r>
    <x v="71"/>
    <n v="104328"/>
    <x v="0"/>
    <x v="0"/>
    <s v="ANCILLARY SERVICES"/>
    <x v="26"/>
    <s v="FY 2017 SOY"/>
    <x v="214"/>
  </r>
  <r>
    <x v="27"/>
    <n v="144433"/>
    <x v="0"/>
    <x v="3"/>
    <s v="NETWORK"/>
    <x v="11"/>
    <s v="FY 2017 SOY"/>
    <x v="214"/>
  </r>
  <r>
    <x v="27"/>
    <n v="144433"/>
    <x v="0"/>
    <x v="10"/>
    <s v="NETWORK"/>
    <x v="11"/>
    <s v="FY 2017 SOY"/>
    <x v="214"/>
  </r>
  <r>
    <x v="27"/>
    <n v="144433"/>
    <x v="0"/>
    <x v="11"/>
    <s v="NETWORK"/>
    <x v="11"/>
    <s v="FY 2017 SOY"/>
    <x v="214"/>
  </r>
  <r>
    <x v="69"/>
    <n v="-16102.3"/>
    <x v="0"/>
    <x v="10"/>
    <s v="ANCILLARY SERVICES"/>
    <x v="8"/>
    <s v="FY 2017 SOY"/>
    <x v="215"/>
  </r>
  <r>
    <x v="69"/>
    <n v="-7524.59"/>
    <x v="0"/>
    <x v="11"/>
    <s v="ANCILLARY SERVICES"/>
    <x v="8"/>
    <s v="FY 2017 SOY"/>
    <x v="215"/>
  </r>
  <r>
    <x v="69"/>
    <n v="-16936.599999999999"/>
    <x v="0"/>
    <x v="9"/>
    <s v="ANCILLARY SERVICES"/>
    <x v="8"/>
    <s v="FY 2017 SOY"/>
    <x v="215"/>
  </r>
  <r>
    <x v="72"/>
    <n v="5809.12"/>
    <x v="0"/>
    <x v="4"/>
    <s v="ANCILLARY SERVICES"/>
    <x v="26"/>
    <s v="FY 2017 SOY"/>
    <x v="215"/>
  </r>
  <r>
    <x v="72"/>
    <n v="5809.12"/>
    <x v="0"/>
    <x v="5"/>
    <s v="ANCILLARY SERVICES"/>
    <x v="26"/>
    <s v="FY 2017 SOY"/>
    <x v="215"/>
  </r>
  <r>
    <x v="73"/>
    <n v="23236.48"/>
    <x v="0"/>
    <x v="3"/>
    <s v="ANCILLARY SERVICES"/>
    <x v="26"/>
    <s v="FY 2017 SOY"/>
    <x v="215"/>
  </r>
  <r>
    <x v="73"/>
    <n v="23236.48"/>
    <x v="0"/>
    <x v="10"/>
    <s v="ANCILLARY SERVICES"/>
    <x v="26"/>
    <s v="FY 2017 SOY"/>
    <x v="215"/>
  </r>
  <r>
    <x v="53"/>
    <n v="1690.38"/>
    <x v="0"/>
    <x v="7"/>
    <s v="ANCILLARY SERVICES"/>
    <x v="8"/>
    <s v="FY 2017 SOY"/>
    <x v="216"/>
  </r>
  <r>
    <x v="69"/>
    <n v="-440.59"/>
    <x v="0"/>
    <x v="0"/>
    <s v="ANCILLARY SERVICES"/>
    <x v="8"/>
    <s v="FY 2017 SOY"/>
    <x v="216"/>
  </r>
  <r>
    <x v="69"/>
    <n v="-484.48"/>
    <x v="0"/>
    <x v="1"/>
    <s v="ANCILLARY SERVICES"/>
    <x v="8"/>
    <s v="FY 2017 SOY"/>
    <x v="216"/>
  </r>
  <r>
    <x v="69"/>
    <n v="-536.96"/>
    <x v="0"/>
    <x v="2"/>
    <s v="ANCILLARY SERVICES"/>
    <x v="8"/>
    <s v="FY 2017 SOY"/>
    <x v="216"/>
  </r>
  <r>
    <x v="19"/>
    <n v="431.73"/>
    <x v="0"/>
    <x v="1"/>
    <s v="ANCILLARY SERVICES"/>
    <x v="0"/>
    <s v="FY 2017 SOY"/>
    <x v="216"/>
  </r>
  <r>
    <x v="19"/>
    <n v="456.34"/>
    <x v="0"/>
    <x v="2"/>
    <s v="ANCILLARY SERVICES"/>
    <x v="0"/>
    <s v="FY 2017 SOY"/>
    <x v="216"/>
  </r>
  <r>
    <x v="19"/>
    <n v="356.61"/>
    <x v="0"/>
    <x v="7"/>
    <s v="ANCILLARY SERVICES"/>
    <x v="0"/>
    <s v="FY 2017 SOY"/>
    <x v="216"/>
  </r>
  <r>
    <x v="86"/>
    <n v="3088.8"/>
    <x v="0"/>
    <x v="4"/>
    <s v="ANCILLARY SERVICES"/>
    <x v="26"/>
    <s v="FY 2017 SOY"/>
    <x v="216"/>
  </r>
  <r>
    <x v="86"/>
    <n v="3088.8"/>
    <x v="0"/>
    <x v="5"/>
    <s v="ANCILLARY SERVICES"/>
    <x v="26"/>
    <s v="FY 2017 SOY"/>
    <x v="216"/>
  </r>
  <r>
    <x v="86"/>
    <n v="3088.8"/>
    <x v="0"/>
    <x v="6"/>
    <s v="ANCILLARY SERVICES"/>
    <x v="26"/>
    <s v="FY 2017 SOY"/>
    <x v="216"/>
  </r>
  <r>
    <x v="72"/>
    <n v="748.8"/>
    <x v="0"/>
    <x v="3"/>
    <s v="ANCILLARY SERVICES"/>
    <x v="26"/>
    <s v="FY 2017 SOY"/>
    <x v="216"/>
  </r>
  <r>
    <x v="73"/>
    <n v="2995.2"/>
    <x v="0"/>
    <x v="0"/>
    <s v="ANCILLARY SERVICES"/>
    <x v="26"/>
    <s v="FY 2017 SOY"/>
    <x v="216"/>
  </r>
  <r>
    <x v="27"/>
    <n v="14890"/>
    <x v="0"/>
    <x v="4"/>
    <s v="NETWORK"/>
    <x v="11"/>
    <s v="FY 2017 SOY"/>
    <x v="216"/>
  </r>
  <r>
    <x v="53"/>
    <n v="0"/>
    <x v="0"/>
    <x v="8"/>
    <s v="ANCILLARY SERVICES"/>
    <x v="8"/>
    <s v="FY 2017 SOY"/>
    <x v="217"/>
  </r>
  <r>
    <x v="54"/>
    <n v="0"/>
    <x v="0"/>
    <x v="9"/>
    <s v="ANCILLARY SERVICES"/>
    <x v="8"/>
    <s v="FY 2017 SOY"/>
    <x v="217"/>
  </r>
  <r>
    <x v="55"/>
    <n v="-1503.76"/>
    <x v="0"/>
    <x v="7"/>
    <s v="ANCILLARY SERVICES"/>
    <x v="8"/>
    <s v="FY 2017 SOY"/>
    <x v="217"/>
  </r>
  <r>
    <x v="69"/>
    <n v="-37552.17"/>
    <x v="0"/>
    <x v="4"/>
    <s v="ANCILLARY SERVICES"/>
    <x v="8"/>
    <s v="FY 2017 SOY"/>
    <x v="217"/>
  </r>
  <r>
    <x v="69"/>
    <n v="-27335.7"/>
    <x v="0"/>
    <x v="5"/>
    <s v="ANCILLARY SERVICES"/>
    <x v="8"/>
    <s v="FY 2017 SOY"/>
    <x v="217"/>
  </r>
  <r>
    <x v="69"/>
    <n v="-28571.55"/>
    <x v="0"/>
    <x v="6"/>
    <s v="ANCILLARY SERVICES"/>
    <x v="8"/>
    <s v="FY 2017 SOY"/>
    <x v="217"/>
  </r>
  <r>
    <x v="73"/>
    <n v="43712"/>
    <x v="0"/>
    <x v="4"/>
    <s v="ANCILLARY SERVICES"/>
    <x v="26"/>
    <s v="FY 2017 SOY"/>
    <x v="217"/>
  </r>
  <r>
    <x v="49"/>
    <n v="79006"/>
    <x v="0"/>
    <x v="4"/>
    <s v="FIBER AND PCS"/>
    <x v="23"/>
    <s v="FY 2017 SOY"/>
    <x v="268"/>
  </r>
  <r>
    <x v="52"/>
    <n v="13543.83"/>
    <x v="0"/>
    <x v="0"/>
    <s v="FIBER AND PCS"/>
    <x v="24"/>
    <s v="FY 2017 SOY"/>
    <x v="268"/>
  </r>
  <r>
    <x v="53"/>
    <n v="1917.77"/>
    <x v="0"/>
    <x v="4"/>
    <s v="ANCILLARY SERVICES"/>
    <x v="8"/>
    <s v="FY 2017 SOY"/>
    <x v="219"/>
  </r>
  <r>
    <x v="53"/>
    <n v="0"/>
    <x v="0"/>
    <x v="5"/>
    <s v="ANCILLARY SERVICES"/>
    <x v="8"/>
    <s v="FY 2017 SOY"/>
    <x v="219"/>
  </r>
  <r>
    <x v="54"/>
    <n v="1999.07"/>
    <x v="0"/>
    <x v="3"/>
    <s v="ANCILLARY SERVICES"/>
    <x v="8"/>
    <s v="FY 2017 SOY"/>
    <x v="219"/>
  </r>
  <r>
    <x v="54"/>
    <n v="2468.85"/>
    <x v="0"/>
    <x v="10"/>
    <s v="ANCILLARY SERVICES"/>
    <x v="8"/>
    <s v="FY 2017 SOY"/>
    <x v="219"/>
  </r>
  <r>
    <x v="55"/>
    <n v="0"/>
    <x v="0"/>
    <x v="0"/>
    <s v="ANCILLARY SERVICES"/>
    <x v="8"/>
    <s v="FY 2017 SOY"/>
    <x v="219"/>
  </r>
  <r>
    <x v="55"/>
    <n v="0"/>
    <x v="0"/>
    <x v="1"/>
    <s v="ANCILLARY SERVICES"/>
    <x v="8"/>
    <s v="FY 2017 SOY"/>
    <x v="219"/>
  </r>
  <r>
    <x v="70"/>
    <n v="0"/>
    <x v="0"/>
    <x v="4"/>
    <s v="ANCILLARY SERVICES"/>
    <x v="8"/>
    <s v="FY 2017 SOY"/>
    <x v="219"/>
  </r>
  <r>
    <x v="70"/>
    <n v="0"/>
    <x v="0"/>
    <x v="5"/>
    <s v="ANCILLARY SERVICES"/>
    <x v="8"/>
    <s v="FY 2017 SOY"/>
    <x v="219"/>
  </r>
  <r>
    <x v="70"/>
    <n v="0"/>
    <x v="0"/>
    <x v="6"/>
    <s v="ANCILLARY SERVICES"/>
    <x v="8"/>
    <s v="FY 2017 SOY"/>
    <x v="219"/>
  </r>
  <r>
    <x v="56"/>
    <n v="39002.21"/>
    <x v="0"/>
    <x v="3"/>
    <s v="ANCILLARY SERVICES"/>
    <x v="8"/>
    <s v="FY 2017 SOY"/>
    <x v="219"/>
  </r>
  <r>
    <x v="56"/>
    <n v="34860.980000000003"/>
    <x v="0"/>
    <x v="10"/>
    <s v="ANCILLARY SERVICES"/>
    <x v="8"/>
    <s v="FY 2017 SOY"/>
    <x v="219"/>
  </r>
  <r>
    <x v="56"/>
    <n v="25409.81"/>
    <x v="0"/>
    <x v="11"/>
    <s v="ANCILLARY SERVICES"/>
    <x v="8"/>
    <s v="FY 2017 SOY"/>
    <x v="219"/>
  </r>
  <r>
    <x v="57"/>
    <n v="30953.69"/>
    <x v="0"/>
    <x v="0"/>
    <s v="ANCILLARY SERVICES"/>
    <x v="8"/>
    <s v="FY 2017 SOY"/>
    <x v="219"/>
  </r>
  <r>
    <x v="57"/>
    <n v="26355.55"/>
    <x v="0"/>
    <x v="1"/>
    <s v="ANCILLARY SERVICES"/>
    <x v="8"/>
    <s v="FY 2017 SOY"/>
    <x v="219"/>
  </r>
  <r>
    <x v="57"/>
    <n v="10125.68"/>
    <x v="0"/>
    <x v="2"/>
    <s v="ANCILLARY SERVICES"/>
    <x v="8"/>
    <s v="FY 2017 SOY"/>
    <x v="219"/>
  </r>
  <r>
    <x v="58"/>
    <n v="-30314.93"/>
    <x v="0"/>
    <x v="4"/>
    <s v="ANCILLARY SERVICES"/>
    <x v="8"/>
    <s v="FY 2017 SOY"/>
    <x v="219"/>
  </r>
  <r>
    <x v="58"/>
    <n v="-30987.200000000001"/>
    <x v="0"/>
    <x v="5"/>
    <s v="ANCILLARY SERVICES"/>
    <x v="8"/>
    <s v="FY 2017 SOY"/>
    <x v="219"/>
  </r>
  <r>
    <x v="58"/>
    <n v="-23713.93"/>
    <x v="0"/>
    <x v="6"/>
    <s v="ANCILLARY SERVICES"/>
    <x v="8"/>
    <s v="FY 2017 SOY"/>
    <x v="219"/>
  </r>
  <r>
    <x v="58"/>
    <n v="-25310.49"/>
    <x v="0"/>
    <x v="8"/>
    <s v="ANCILLARY SERVICES"/>
    <x v="8"/>
    <s v="FY 2017 SOY"/>
    <x v="219"/>
  </r>
  <r>
    <x v="72"/>
    <n v="7912"/>
    <x v="0"/>
    <x v="11"/>
    <s v="ANCILLARY SERVICES"/>
    <x v="26"/>
    <s v="FY 2017 SOY"/>
    <x v="219"/>
  </r>
  <r>
    <x v="72"/>
    <n v="7912"/>
    <x v="0"/>
    <x v="9"/>
    <s v="ANCILLARY SERVICES"/>
    <x v="26"/>
    <s v="FY 2017 SOY"/>
    <x v="219"/>
  </r>
  <r>
    <x v="73"/>
    <n v="31648"/>
    <x v="0"/>
    <x v="2"/>
    <s v="ANCILLARY SERVICES"/>
    <x v="26"/>
    <s v="FY 2017 SOY"/>
    <x v="219"/>
  </r>
  <r>
    <x v="73"/>
    <n v="31648"/>
    <x v="0"/>
    <x v="7"/>
    <s v="ANCILLARY SERVICES"/>
    <x v="26"/>
    <s v="FY 2017 SOY"/>
    <x v="219"/>
  </r>
  <r>
    <x v="71"/>
    <n v="106812"/>
    <x v="0"/>
    <x v="3"/>
    <s v="ANCILLARY SERVICES"/>
    <x v="26"/>
    <s v="FY 2017 SOY"/>
    <x v="219"/>
  </r>
  <r>
    <x v="71"/>
    <n v="106812"/>
    <x v="0"/>
    <x v="10"/>
    <s v="ANCILLARY SERVICES"/>
    <x v="26"/>
    <s v="FY 2017 SOY"/>
    <x v="219"/>
  </r>
  <r>
    <x v="71"/>
    <n v="106812"/>
    <x v="0"/>
    <x v="11"/>
    <s v="ANCILLARY SERVICES"/>
    <x v="26"/>
    <s v="FY 2017 SOY"/>
    <x v="219"/>
  </r>
  <r>
    <x v="81"/>
    <n v="4944"/>
    <x v="0"/>
    <x v="1"/>
    <s v="ANCILLARY SERVICES"/>
    <x v="26"/>
    <s v="FY 2017 SOY"/>
    <x v="220"/>
  </r>
  <r>
    <x v="81"/>
    <n v="4944"/>
    <x v="0"/>
    <x v="2"/>
    <s v="ANCILLARY SERVICES"/>
    <x v="26"/>
    <s v="FY 2017 SOY"/>
    <x v="220"/>
  </r>
  <r>
    <x v="81"/>
    <n v="4944"/>
    <x v="0"/>
    <x v="7"/>
    <s v="ANCILLARY SERVICES"/>
    <x v="26"/>
    <s v="FY 2017 SOY"/>
    <x v="220"/>
  </r>
  <r>
    <x v="72"/>
    <n v="494.4"/>
    <x v="0"/>
    <x v="0"/>
    <s v="ANCILLARY SERVICES"/>
    <x v="26"/>
    <s v="FY 2017 SOY"/>
    <x v="220"/>
  </r>
  <r>
    <x v="72"/>
    <n v="494.4"/>
    <x v="0"/>
    <x v="1"/>
    <s v="ANCILLARY SERVICES"/>
    <x v="26"/>
    <s v="FY 2017 SOY"/>
    <x v="220"/>
  </r>
  <r>
    <x v="73"/>
    <n v="1977.6"/>
    <x v="0"/>
    <x v="4"/>
    <s v="ANCILLARY SERVICES"/>
    <x v="26"/>
    <s v="FY 2017 SOY"/>
    <x v="220"/>
  </r>
  <r>
    <x v="73"/>
    <n v="1977.6"/>
    <x v="0"/>
    <x v="5"/>
    <s v="ANCILLARY SERVICES"/>
    <x v="26"/>
    <s v="FY 2017 SOY"/>
    <x v="220"/>
  </r>
  <r>
    <x v="73"/>
    <n v="1977.6"/>
    <x v="0"/>
    <x v="6"/>
    <s v="ANCILLARY SERVICES"/>
    <x v="26"/>
    <s v="FY 2017 SOY"/>
    <x v="220"/>
  </r>
  <r>
    <x v="53"/>
    <n v="2194.7399999999998"/>
    <x v="0"/>
    <x v="3"/>
    <s v="ANCILLARY SERVICES"/>
    <x v="8"/>
    <s v="FY 2017 SOY"/>
    <x v="221"/>
  </r>
  <r>
    <x v="53"/>
    <n v="660.74"/>
    <x v="0"/>
    <x v="10"/>
    <s v="ANCILLARY SERVICES"/>
    <x v="8"/>
    <s v="FY 2017 SOY"/>
    <x v="221"/>
  </r>
  <r>
    <x v="54"/>
    <n v="1945.47"/>
    <x v="0"/>
    <x v="0"/>
    <s v="ANCILLARY SERVICES"/>
    <x v="8"/>
    <s v="FY 2017 SOY"/>
    <x v="221"/>
  </r>
  <r>
    <x v="54"/>
    <n v="2618.09"/>
    <x v="0"/>
    <x v="1"/>
    <s v="ANCILLARY SERVICES"/>
    <x v="8"/>
    <s v="FY 2017 SOY"/>
    <x v="221"/>
  </r>
  <r>
    <x v="55"/>
    <n v="0"/>
    <x v="0"/>
    <x v="4"/>
    <s v="ANCILLARY SERVICES"/>
    <x v="8"/>
    <s v="FY 2017 SOY"/>
    <x v="221"/>
  </r>
  <r>
    <x v="55"/>
    <n v="0"/>
    <x v="0"/>
    <x v="5"/>
    <s v="ANCILLARY SERVICES"/>
    <x v="8"/>
    <s v="FY 2017 SOY"/>
    <x v="221"/>
  </r>
  <r>
    <x v="55"/>
    <n v="0"/>
    <x v="0"/>
    <x v="6"/>
    <s v="ANCILLARY SERVICES"/>
    <x v="8"/>
    <s v="FY 2017 SOY"/>
    <x v="221"/>
  </r>
  <r>
    <x v="70"/>
    <n v="0"/>
    <x v="0"/>
    <x v="3"/>
    <s v="ANCILLARY SERVICES"/>
    <x v="8"/>
    <s v="FY 2017 SOY"/>
    <x v="221"/>
  </r>
  <r>
    <x v="70"/>
    <n v="0"/>
    <x v="0"/>
    <x v="10"/>
    <s v="ANCILLARY SERVICES"/>
    <x v="8"/>
    <s v="FY 2017 SOY"/>
    <x v="221"/>
  </r>
  <r>
    <x v="70"/>
    <n v="-169.35"/>
    <x v="0"/>
    <x v="11"/>
    <s v="ANCILLARY SERVICES"/>
    <x v="8"/>
    <s v="FY 2017 SOY"/>
    <x v="221"/>
  </r>
  <r>
    <x v="56"/>
    <n v="117977.15"/>
    <x v="0"/>
    <x v="0"/>
    <s v="ANCILLARY SERVICES"/>
    <x v="8"/>
    <s v="FY 2017 SOY"/>
    <x v="221"/>
  </r>
  <r>
    <x v="56"/>
    <n v="100375.41"/>
    <x v="0"/>
    <x v="1"/>
    <s v="ANCILLARY SERVICES"/>
    <x v="8"/>
    <s v="FY 2017 SOY"/>
    <x v="221"/>
  </r>
  <r>
    <x v="56"/>
    <n v="89280.03"/>
    <x v="0"/>
    <x v="2"/>
    <s v="ANCILLARY SERVICES"/>
    <x v="8"/>
    <s v="FY 2017 SOY"/>
    <x v="221"/>
  </r>
  <r>
    <x v="57"/>
    <n v="49425.38"/>
    <x v="0"/>
    <x v="4"/>
    <s v="ANCILLARY SERVICES"/>
    <x v="8"/>
    <s v="FY 2017 SOY"/>
    <x v="221"/>
  </r>
  <r>
    <x v="57"/>
    <n v="51677.82"/>
    <x v="0"/>
    <x v="5"/>
    <s v="ANCILLARY SERVICES"/>
    <x v="8"/>
    <s v="FY 2017 SOY"/>
    <x v="221"/>
  </r>
  <r>
    <x v="57"/>
    <n v="34202.89"/>
    <x v="0"/>
    <x v="6"/>
    <s v="ANCILLARY SERVICES"/>
    <x v="8"/>
    <s v="FY 2017 SOY"/>
    <x v="221"/>
  </r>
  <r>
    <x v="57"/>
    <n v="0"/>
    <x v="0"/>
    <x v="8"/>
    <s v="ANCILLARY SERVICES"/>
    <x v="8"/>
    <s v="FY 2017 SOY"/>
    <x v="221"/>
  </r>
  <r>
    <x v="58"/>
    <n v="-65303.85"/>
    <x v="0"/>
    <x v="3"/>
    <s v="ANCILLARY SERVICES"/>
    <x v="8"/>
    <s v="FY 2017 SOY"/>
    <x v="221"/>
  </r>
  <r>
    <x v="58"/>
    <n v="-84114.06"/>
    <x v="0"/>
    <x v="10"/>
    <s v="ANCILLARY SERVICES"/>
    <x v="8"/>
    <s v="FY 2017 SOY"/>
    <x v="221"/>
  </r>
  <r>
    <x v="58"/>
    <n v="-51262.18"/>
    <x v="0"/>
    <x v="11"/>
    <s v="ANCILLARY SERVICES"/>
    <x v="8"/>
    <s v="FY 2017 SOY"/>
    <x v="221"/>
  </r>
  <r>
    <x v="58"/>
    <n v="-132476.01"/>
    <x v="0"/>
    <x v="9"/>
    <s v="ANCILLARY SERVICES"/>
    <x v="8"/>
    <s v="FY 2017 SOY"/>
    <x v="221"/>
  </r>
  <r>
    <x v="72"/>
    <n v="20976"/>
    <x v="0"/>
    <x v="2"/>
    <s v="ANCILLARY SERVICES"/>
    <x v="26"/>
    <s v="FY 2017 SOY"/>
    <x v="221"/>
  </r>
  <r>
    <x v="72"/>
    <n v="20976"/>
    <x v="0"/>
    <x v="7"/>
    <s v="ANCILLARY SERVICES"/>
    <x v="26"/>
    <s v="FY 2017 SOY"/>
    <x v="221"/>
  </r>
  <r>
    <x v="73"/>
    <n v="83904"/>
    <x v="0"/>
    <x v="8"/>
    <s v="ANCILLARY SERVICES"/>
    <x v="26"/>
    <s v="FY 2017 SOY"/>
    <x v="221"/>
  </r>
  <r>
    <x v="71"/>
    <n v="283176"/>
    <x v="0"/>
    <x v="0"/>
    <s v="ANCILLARY SERVICES"/>
    <x v="26"/>
    <s v="FY 2017 SOY"/>
    <x v="221"/>
  </r>
  <r>
    <x v="71"/>
    <n v="283176"/>
    <x v="0"/>
    <x v="1"/>
    <s v="ANCILLARY SERVICES"/>
    <x v="26"/>
    <s v="FY 2017 SOY"/>
    <x v="221"/>
  </r>
  <r>
    <x v="71"/>
    <n v="283176"/>
    <x v="0"/>
    <x v="2"/>
    <s v="ANCILLARY SERVICES"/>
    <x v="26"/>
    <s v="FY 2017 SOY"/>
    <x v="221"/>
  </r>
  <r>
    <x v="71"/>
    <n v="283176"/>
    <x v="0"/>
    <x v="7"/>
    <s v="ANCILLARY SERVICES"/>
    <x v="26"/>
    <s v="FY 2017 SOY"/>
    <x v="221"/>
  </r>
  <r>
    <x v="53"/>
    <n v="1298.23"/>
    <x v="0"/>
    <x v="0"/>
    <s v="ANCILLARY SERVICES"/>
    <x v="8"/>
    <s v="FY 2017 SOY"/>
    <x v="222"/>
  </r>
  <r>
    <x v="54"/>
    <n v="0"/>
    <x v="0"/>
    <x v="4"/>
    <s v="ANCILLARY SERVICES"/>
    <x v="8"/>
    <s v="FY 2017 SOY"/>
    <x v="222"/>
  </r>
  <r>
    <x v="54"/>
    <n v="580.5"/>
    <x v="0"/>
    <x v="5"/>
    <s v="ANCILLARY SERVICES"/>
    <x v="8"/>
    <s v="FY 2017 SOY"/>
    <x v="222"/>
  </r>
  <r>
    <x v="55"/>
    <n v="0"/>
    <x v="0"/>
    <x v="3"/>
    <s v="ANCILLARY SERVICES"/>
    <x v="8"/>
    <s v="FY 2017 SOY"/>
    <x v="222"/>
  </r>
  <r>
    <x v="55"/>
    <n v="0"/>
    <x v="0"/>
    <x v="10"/>
    <s v="ANCILLARY SERVICES"/>
    <x v="8"/>
    <s v="FY 2017 SOY"/>
    <x v="222"/>
  </r>
  <r>
    <x v="70"/>
    <n v="0"/>
    <x v="0"/>
    <x v="0"/>
    <s v="ANCILLARY SERVICES"/>
    <x v="8"/>
    <s v="FY 2017 SOY"/>
    <x v="222"/>
  </r>
  <r>
    <x v="70"/>
    <n v="0"/>
    <x v="0"/>
    <x v="1"/>
    <s v="ANCILLARY SERVICES"/>
    <x v="8"/>
    <s v="FY 2017 SOY"/>
    <x v="222"/>
  </r>
  <r>
    <x v="56"/>
    <n v="176.16"/>
    <x v="0"/>
    <x v="4"/>
    <s v="ANCILLARY SERVICES"/>
    <x v="8"/>
    <s v="FY 2017 SOY"/>
    <x v="222"/>
  </r>
  <r>
    <x v="56"/>
    <n v="0"/>
    <x v="0"/>
    <x v="5"/>
    <s v="ANCILLARY SERVICES"/>
    <x v="8"/>
    <s v="FY 2017 SOY"/>
    <x v="222"/>
  </r>
  <r>
    <x v="56"/>
    <n v="272.69"/>
    <x v="0"/>
    <x v="6"/>
    <s v="ANCILLARY SERVICES"/>
    <x v="8"/>
    <s v="FY 2017 SOY"/>
    <x v="222"/>
  </r>
  <r>
    <x v="57"/>
    <n v="22.68"/>
    <x v="0"/>
    <x v="3"/>
    <s v="ANCILLARY SERVICES"/>
    <x v="8"/>
    <s v="FY 2017 SOY"/>
    <x v="222"/>
  </r>
  <r>
    <x v="57"/>
    <n v="0"/>
    <x v="0"/>
    <x v="10"/>
    <s v="ANCILLARY SERVICES"/>
    <x v="8"/>
    <s v="FY 2017 SOY"/>
    <x v="222"/>
  </r>
  <r>
    <x v="57"/>
    <n v="13.98"/>
    <x v="0"/>
    <x v="11"/>
    <s v="ANCILLARY SERVICES"/>
    <x v="8"/>
    <s v="FY 2017 SOY"/>
    <x v="222"/>
  </r>
  <r>
    <x v="58"/>
    <n v="-12.62"/>
    <x v="0"/>
    <x v="0"/>
    <s v="ANCILLARY SERVICES"/>
    <x v="8"/>
    <s v="FY 2017 SOY"/>
    <x v="222"/>
  </r>
  <r>
    <x v="58"/>
    <n v="-81.52"/>
    <x v="0"/>
    <x v="1"/>
    <s v="ANCILLARY SERVICES"/>
    <x v="8"/>
    <s v="FY 2017 SOY"/>
    <x v="222"/>
  </r>
  <r>
    <x v="58"/>
    <n v="-12.46"/>
    <x v="0"/>
    <x v="2"/>
    <s v="ANCILLARY SERVICES"/>
    <x v="8"/>
    <s v="FY 2017 SOY"/>
    <x v="222"/>
  </r>
  <r>
    <x v="0"/>
    <n v="55.23"/>
    <x v="0"/>
    <x v="0"/>
    <s v="ANCILLARY SERVICES"/>
    <x v="0"/>
    <s v="FY 2017 SOY"/>
    <x v="222"/>
  </r>
  <r>
    <x v="0"/>
    <n v="55.8"/>
    <x v="0"/>
    <x v="1"/>
    <s v="ANCILLARY SERVICES"/>
    <x v="0"/>
    <s v="FY 2017 SOY"/>
    <x v="222"/>
  </r>
  <r>
    <x v="0"/>
    <n v="58.98"/>
    <x v="0"/>
    <x v="2"/>
    <s v="ANCILLARY SERVICES"/>
    <x v="0"/>
    <s v="FY 2017 SOY"/>
    <x v="222"/>
  </r>
  <r>
    <x v="26"/>
    <n v="1505"/>
    <x v="0"/>
    <x v="4"/>
    <s v="ANCILLARY SERVICES"/>
    <x v="1"/>
    <s v="FY 2017 SOY"/>
    <x v="222"/>
  </r>
  <r>
    <x v="26"/>
    <n v="1505"/>
    <x v="0"/>
    <x v="5"/>
    <s v="ANCILLARY SERVICES"/>
    <x v="1"/>
    <s v="FY 2017 SOY"/>
    <x v="222"/>
  </r>
  <r>
    <x v="26"/>
    <n v="1505"/>
    <x v="0"/>
    <x v="6"/>
    <s v="ANCILLARY SERVICES"/>
    <x v="1"/>
    <s v="FY 2017 SOY"/>
    <x v="222"/>
  </r>
  <r>
    <x v="76"/>
    <n v="200"/>
    <x v="0"/>
    <x v="5"/>
    <s v="ANCILLARY SERVICES"/>
    <x v="26"/>
    <s v="FY 2017 SOY"/>
    <x v="222"/>
  </r>
  <r>
    <x v="76"/>
    <n v="200"/>
    <x v="0"/>
    <x v="6"/>
    <s v="ANCILLARY SERVICES"/>
    <x v="26"/>
    <s v="FY 2017 SOY"/>
    <x v="222"/>
  </r>
  <r>
    <x v="76"/>
    <n v="200"/>
    <x v="0"/>
    <x v="8"/>
    <s v="ANCILLARY SERVICES"/>
    <x v="26"/>
    <s v="FY 2017 SOY"/>
    <x v="222"/>
  </r>
  <r>
    <x v="77"/>
    <n v="850"/>
    <x v="0"/>
    <x v="7"/>
    <s v="ANCILLARY SERVICES"/>
    <x v="26"/>
    <s v="FY 2017 SOY"/>
    <x v="222"/>
  </r>
  <r>
    <x v="27"/>
    <n v="7445"/>
    <x v="0"/>
    <x v="2"/>
    <s v="NETWORK"/>
    <x v="11"/>
    <s v="FY 2017 SOY"/>
    <x v="222"/>
  </r>
  <r>
    <x v="27"/>
    <n v="7445"/>
    <x v="0"/>
    <x v="7"/>
    <s v="NETWORK"/>
    <x v="11"/>
    <s v="FY 2017 SOY"/>
    <x v="222"/>
  </r>
  <r>
    <x v="19"/>
    <n v="368.56"/>
    <x v="0"/>
    <x v="6"/>
    <s v="ANCILLARY SERVICES"/>
    <x v="0"/>
    <s v="FY 2017 SOY"/>
    <x v="223"/>
  </r>
  <r>
    <x v="19"/>
    <n v="400.13"/>
    <x v="0"/>
    <x v="8"/>
    <s v="ANCILLARY SERVICES"/>
    <x v="0"/>
    <s v="FY 2017 SOY"/>
    <x v="223"/>
  </r>
  <r>
    <x v="0"/>
    <n v="19.64"/>
    <x v="0"/>
    <x v="4"/>
    <s v="ANCILLARY SERVICES"/>
    <x v="0"/>
    <s v="FY 2017 SOY"/>
    <x v="224"/>
  </r>
  <r>
    <x v="0"/>
    <n v="23.48"/>
    <x v="0"/>
    <x v="5"/>
    <s v="ANCILLARY SERVICES"/>
    <x v="0"/>
    <s v="FY 2017 SOY"/>
    <x v="224"/>
  </r>
  <r>
    <x v="0"/>
    <n v="21.99"/>
    <x v="0"/>
    <x v="6"/>
    <s v="ANCILLARY SERVICES"/>
    <x v="0"/>
    <s v="FY 2017 SOY"/>
    <x v="224"/>
  </r>
  <r>
    <x v="19"/>
    <n v="1962.38"/>
    <x v="0"/>
    <x v="1"/>
    <s v="ANCILLARY SERVICES"/>
    <x v="0"/>
    <s v="FY 2017 SOY"/>
    <x v="225"/>
  </r>
  <r>
    <x v="19"/>
    <n v="2074.27"/>
    <x v="0"/>
    <x v="2"/>
    <s v="ANCILLARY SERVICES"/>
    <x v="0"/>
    <s v="FY 2017 SOY"/>
    <x v="225"/>
  </r>
  <r>
    <x v="19"/>
    <n v="1620.94"/>
    <x v="0"/>
    <x v="7"/>
    <s v="ANCILLARY SERVICES"/>
    <x v="0"/>
    <s v="FY 2017 SOY"/>
    <x v="225"/>
  </r>
  <r>
    <x v="21"/>
    <n v="11348.75"/>
    <x v="0"/>
    <x v="7"/>
    <s v="ANCILLARY SERVICES"/>
    <x v="1"/>
    <s v="FY 2017 SOY"/>
    <x v="225"/>
  </r>
  <r>
    <x v="12"/>
    <n v="66167.7"/>
    <x v="0"/>
    <x v="8"/>
    <s v="NETWORK"/>
    <x v="7"/>
    <s v="FY 2017 SOY"/>
    <x v="225"/>
  </r>
  <r>
    <x v="52"/>
    <n v="13750"/>
    <x v="0"/>
    <x v="4"/>
    <s v="FIBER AND PCS"/>
    <x v="24"/>
    <s v="FY 2017 SOY"/>
    <x v="259"/>
  </r>
  <r>
    <x v="52"/>
    <n v="13750"/>
    <x v="0"/>
    <x v="5"/>
    <s v="FIBER AND PCS"/>
    <x v="24"/>
    <s v="FY 2017 SOY"/>
    <x v="259"/>
  </r>
  <r>
    <x v="52"/>
    <n v="13750"/>
    <x v="0"/>
    <x v="6"/>
    <s v="FIBER AND PCS"/>
    <x v="24"/>
    <s v="FY 2017 SOY"/>
    <x v="259"/>
  </r>
  <r>
    <x v="52"/>
    <n v="13750"/>
    <x v="0"/>
    <x v="8"/>
    <s v="FIBER AND PCS"/>
    <x v="24"/>
    <s v="FY 2017 SOY"/>
    <x v="259"/>
  </r>
  <r>
    <x v="69"/>
    <n v="-41403.61"/>
    <x v="0"/>
    <x v="6"/>
    <s v="ANCILLARY SERVICES"/>
    <x v="8"/>
    <s v="FY 2017 SOY"/>
    <x v="226"/>
  </r>
  <r>
    <x v="69"/>
    <n v="-54410.8"/>
    <x v="0"/>
    <x v="8"/>
    <s v="ANCILLARY SERVICES"/>
    <x v="8"/>
    <s v="FY 2017 SOY"/>
    <x v="226"/>
  </r>
  <r>
    <x v="86"/>
    <n v="95700"/>
    <x v="0"/>
    <x v="10"/>
    <s v="ANCILLARY SERVICES"/>
    <x v="26"/>
    <s v="FY 2017 SOY"/>
    <x v="226"/>
  </r>
  <r>
    <x v="86"/>
    <n v="95700"/>
    <x v="0"/>
    <x v="11"/>
    <s v="ANCILLARY SERVICES"/>
    <x v="26"/>
    <s v="FY 2017 SOY"/>
    <x v="226"/>
  </r>
  <r>
    <x v="86"/>
    <n v="95700"/>
    <x v="0"/>
    <x v="9"/>
    <s v="ANCILLARY SERVICES"/>
    <x v="26"/>
    <s v="FY 2017 SOY"/>
    <x v="226"/>
  </r>
  <r>
    <x v="72"/>
    <n v="23200"/>
    <x v="0"/>
    <x v="0"/>
    <s v="ANCILLARY SERVICES"/>
    <x v="26"/>
    <s v="FY 2017 SOY"/>
    <x v="226"/>
  </r>
  <r>
    <x v="72"/>
    <n v="23200"/>
    <x v="0"/>
    <x v="1"/>
    <s v="ANCILLARY SERVICES"/>
    <x v="26"/>
    <s v="FY 2017 SOY"/>
    <x v="226"/>
  </r>
  <r>
    <x v="73"/>
    <n v="92800"/>
    <x v="0"/>
    <x v="4"/>
    <s v="ANCILLARY SERVICES"/>
    <x v="26"/>
    <s v="FY 2017 SOY"/>
    <x v="226"/>
  </r>
  <r>
    <x v="73"/>
    <n v="92800"/>
    <x v="0"/>
    <x v="5"/>
    <s v="ANCILLARY SERVICES"/>
    <x v="26"/>
    <s v="FY 2017 SOY"/>
    <x v="226"/>
  </r>
  <r>
    <x v="73"/>
    <n v="92800"/>
    <x v="0"/>
    <x v="6"/>
    <s v="ANCILLARY SERVICES"/>
    <x v="26"/>
    <s v="FY 2017 SOY"/>
    <x v="226"/>
  </r>
  <r>
    <x v="69"/>
    <n v="-40382.5"/>
    <x v="0"/>
    <x v="1"/>
    <s v="ANCILLARY SERVICES"/>
    <x v="8"/>
    <s v="FY 2017 SOY"/>
    <x v="227"/>
  </r>
  <r>
    <x v="69"/>
    <n v="-20331.25"/>
    <x v="0"/>
    <x v="2"/>
    <s v="ANCILLARY SERVICES"/>
    <x v="8"/>
    <s v="FY 2017 SOY"/>
    <x v="227"/>
  </r>
  <r>
    <x v="69"/>
    <n v="-58940.78"/>
    <x v="0"/>
    <x v="7"/>
    <s v="ANCILLARY SERVICES"/>
    <x v="8"/>
    <s v="FY 2017 SOY"/>
    <x v="227"/>
  </r>
  <r>
    <x v="86"/>
    <n v="95700"/>
    <x v="0"/>
    <x v="5"/>
    <s v="ANCILLARY SERVICES"/>
    <x v="26"/>
    <s v="FY 2017 SOY"/>
    <x v="227"/>
  </r>
  <r>
    <x v="86"/>
    <n v="95700"/>
    <x v="0"/>
    <x v="6"/>
    <s v="ANCILLARY SERVICES"/>
    <x v="26"/>
    <s v="FY 2017 SOY"/>
    <x v="227"/>
  </r>
  <r>
    <x v="86"/>
    <n v="95700"/>
    <x v="0"/>
    <x v="8"/>
    <s v="ANCILLARY SERVICES"/>
    <x v="26"/>
    <s v="FY 2017 SOY"/>
    <x v="227"/>
  </r>
  <r>
    <x v="72"/>
    <n v="23200"/>
    <x v="0"/>
    <x v="3"/>
    <s v="ANCILLARY SERVICES"/>
    <x v="26"/>
    <s v="FY 2017 SOY"/>
    <x v="227"/>
  </r>
  <r>
    <x v="72"/>
    <n v="23200"/>
    <x v="0"/>
    <x v="10"/>
    <s v="ANCILLARY SERVICES"/>
    <x v="26"/>
    <s v="FY 2017 SOY"/>
    <x v="227"/>
  </r>
  <r>
    <x v="73"/>
    <n v="92800"/>
    <x v="0"/>
    <x v="0"/>
    <s v="ANCILLARY SERVICES"/>
    <x v="26"/>
    <s v="FY 2017 SOY"/>
    <x v="227"/>
  </r>
  <r>
    <x v="73"/>
    <n v="92800"/>
    <x v="0"/>
    <x v="1"/>
    <s v="ANCILLARY SERVICES"/>
    <x v="26"/>
    <s v="FY 2017 SOY"/>
    <x v="227"/>
  </r>
  <r>
    <x v="69"/>
    <n v="-50245.49"/>
    <x v="0"/>
    <x v="10"/>
    <s v="ANCILLARY SERVICES"/>
    <x v="8"/>
    <s v="FY 2017 SOY"/>
    <x v="228"/>
  </r>
  <r>
    <x v="69"/>
    <n v="-20039.95"/>
    <x v="0"/>
    <x v="11"/>
    <s v="ANCILLARY SERVICES"/>
    <x v="8"/>
    <s v="FY 2017 SOY"/>
    <x v="228"/>
  </r>
  <r>
    <x v="69"/>
    <n v="-57694.68"/>
    <x v="0"/>
    <x v="9"/>
    <s v="ANCILLARY SERVICES"/>
    <x v="8"/>
    <s v="FY 2017 SOY"/>
    <x v="228"/>
  </r>
  <r>
    <x v="50"/>
    <n v="126.55"/>
    <x v="0"/>
    <x v="7"/>
    <s v="ANCILLARY SERVICES"/>
    <x v="0"/>
    <s v="FY 2017 SOY"/>
    <x v="228"/>
  </r>
  <r>
    <x v="72"/>
    <n v="21220.400000000001"/>
    <x v="0"/>
    <x v="4"/>
    <s v="ANCILLARY SERVICES"/>
    <x v="26"/>
    <s v="FY 2017 SOY"/>
    <x v="228"/>
  </r>
  <r>
    <x v="72"/>
    <n v="21220.400000000001"/>
    <x v="0"/>
    <x v="5"/>
    <s v="ANCILLARY SERVICES"/>
    <x v="26"/>
    <s v="FY 2017 SOY"/>
    <x v="228"/>
  </r>
  <r>
    <x v="73"/>
    <n v="84881.600000000006"/>
    <x v="0"/>
    <x v="3"/>
    <s v="ANCILLARY SERVICES"/>
    <x v="26"/>
    <s v="FY 2017 SOY"/>
    <x v="228"/>
  </r>
  <r>
    <x v="73"/>
    <n v="84881.600000000006"/>
    <x v="0"/>
    <x v="10"/>
    <s v="ANCILLARY SERVICES"/>
    <x v="26"/>
    <s v="FY 2017 SOY"/>
    <x v="228"/>
  </r>
  <r>
    <x v="19"/>
    <n v="78.59"/>
    <x v="0"/>
    <x v="8"/>
    <s v="ANCILLARY SERVICES"/>
    <x v="0"/>
    <s v="FY 2017 SOY"/>
    <x v="229"/>
  </r>
  <r>
    <x v="53"/>
    <n v="1269.79"/>
    <x v="0"/>
    <x v="10"/>
    <s v="ANCILLARY SERVICES"/>
    <x v="8"/>
    <s v="FY 2017 SOY"/>
    <x v="230"/>
  </r>
  <r>
    <x v="53"/>
    <n v="3592.53"/>
    <x v="0"/>
    <x v="11"/>
    <s v="ANCILLARY SERVICES"/>
    <x v="8"/>
    <s v="FY 2017 SOY"/>
    <x v="230"/>
  </r>
  <r>
    <x v="53"/>
    <n v="0"/>
    <x v="0"/>
    <x v="9"/>
    <s v="ANCILLARY SERVICES"/>
    <x v="8"/>
    <s v="FY 2017 SOY"/>
    <x v="230"/>
  </r>
  <r>
    <x v="54"/>
    <n v="1609.97"/>
    <x v="0"/>
    <x v="1"/>
    <s v="ANCILLARY SERVICES"/>
    <x v="8"/>
    <s v="FY 2017 SOY"/>
    <x v="230"/>
  </r>
  <r>
    <x v="54"/>
    <n v="1334.05"/>
    <x v="0"/>
    <x v="2"/>
    <s v="ANCILLARY SERVICES"/>
    <x v="8"/>
    <s v="FY 2017 SOY"/>
    <x v="230"/>
  </r>
  <r>
    <x v="54"/>
    <n v="0"/>
    <x v="0"/>
    <x v="7"/>
    <s v="ANCILLARY SERVICES"/>
    <x v="8"/>
    <s v="FY 2017 SOY"/>
    <x v="230"/>
  </r>
  <r>
    <x v="55"/>
    <n v="0"/>
    <x v="0"/>
    <x v="6"/>
    <s v="ANCILLARY SERVICES"/>
    <x v="8"/>
    <s v="FY 2017 SOY"/>
    <x v="230"/>
  </r>
  <r>
    <x v="55"/>
    <n v="0"/>
    <x v="0"/>
    <x v="8"/>
    <s v="ANCILLARY SERVICES"/>
    <x v="8"/>
    <s v="FY 2017 SOY"/>
    <x v="230"/>
  </r>
  <r>
    <x v="70"/>
    <n v="0"/>
    <x v="0"/>
    <x v="11"/>
    <s v="ANCILLARY SERVICES"/>
    <x v="8"/>
    <s v="FY 2017 SOY"/>
    <x v="230"/>
  </r>
  <r>
    <x v="70"/>
    <n v="-165.65"/>
    <x v="0"/>
    <x v="9"/>
    <s v="ANCILLARY SERVICES"/>
    <x v="8"/>
    <s v="FY 2017 SOY"/>
    <x v="230"/>
  </r>
  <r>
    <x v="56"/>
    <n v="15794.67"/>
    <x v="0"/>
    <x v="2"/>
    <s v="ANCILLARY SERVICES"/>
    <x v="8"/>
    <s v="FY 2017 SOY"/>
    <x v="230"/>
  </r>
  <r>
    <x v="56"/>
    <n v="21762.68"/>
    <x v="0"/>
    <x v="7"/>
    <s v="ANCILLARY SERVICES"/>
    <x v="8"/>
    <s v="FY 2017 SOY"/>
    <x v="230"/>
  </r>
  <r>
    <x v="57"/>
    <n v="9464.7999999999993"/>
    <x v="0"/>
    <x v="8"/>
    <s v="ANCILLARY SERVICES"/>
    <x v="8"/>
    <s v="FY 2017 SOY"/>
    <x v="230"/>
  </r>
  <r>
    <x v="58"/>
    <n v="-21528.16"/>
    <x v="0"/>
    <x v="9"/>
    <s v="ANCILLARY SERVICES"/>
    <x v="8"/>
    <s v="FY 2017 SOY"/>
    <x v="230"/>
  </r>
  <r>
    <x v="69"/>
    <n v="-8699.7000000000007"/>
    <x v="0"/>
    <x v="3"/>
    <s v="ANCILLARY SERVICES"/>
    <x v="8"/>
    <s v="FY 2017 SOY"/>
    <x v="230"/>
  </r>
  <r>
    <x v="69"/>
    <n v="-10280.74"/>
    <x v="0"/>
    <x v="10"/>
    <s v="ANCILLARY SERVICES"/>
    <x v="8"/>
    <s v="FY 2017 SOY"/>
    <x v="230"/>
  </r>
  <r>
    <x v="71"/>
    <n v="54000"/>
    <x v="0"/>
    <x v="2"/>
    <s v="ANCILLARY SERVICES"/>
    <x v="26"/>
    <s v="FY 2017 SOY"/>
    <x v="230"/>
  </r>
  <r>
    <x v="71"/>
    <n v="54000"/>
    <x v="0"/>
    <x v="7"/>
    <s v="ANCILLARY SERVICES"/>
    <x v="26"/>
    <s v="FY 2017 SOY"/>
    <x v="230"/>
  </r>
  <r>
    <x v="53"/>
    <n v="0"/>
    <x v="0"/>
    <x v="4"/>
    <s v="ANCILLARY SERVICES"/>
    <x v="8"/>
    <s v="FY 2017 SOY"/>
    <x v="231"/>
  </r>
  <r>
    <x v="53"/>
    <n v="695.2"/>
    <x v="0"/>
    <x v="5"/>
    <s v="ANCILLARY SERVICES"/>
    <x v="8"/>
    <s v="FY 2017 SOY"/>
    <x v="231"/>
  </r>
  <r>
    <x v="53"/>
    <n v="0"/>
    <x v="0"/>
    <x v="6"/>
    <s v="ANCILLARY SERVICES"/>
    <x v="8"/>
    <s v="FY 2017 SOY"/>
    <x v="231"/>
  </r>
  <r>
    <x v="54"/>
    <n v="0"/>
    <x v="0"/>
    <x v="3"/>
    <s v="ANCILLARY SERVICES"/>
    <x v="8"/>
    <s v="FY 2017 SOY"/>
    <x v="231"/>
  </r>
  <r>
    <x v="54"/>
    <n v="0"/>
    <x v="0"/>
    <x v="10"/>
    <s v="ANCILLARY SERVICES"/>
    <x v="8"/>
    <s v="FY 2017 SOY"/>
    <x v="231"/>
  </r>
  <r>
    <x v="54"/>
    <n v="42.54"/>
    <x v="0"/>
    <x v="11"/>
    <s v="ANCILLARY SERVICES"/>
    <x v="8"/>
    <s v="FY 2017 SOY"/>
    <x v="231"/>
  </r>
  <r>
    <x v="55"/>
    <n v="0"/>
    <x v="0"/>
    <x v="0"/>
    <s v="ANCILLARY SERVICES"/>
    <x v="8"/>
    <s v="FY 2017 SOY"/>
    <x v="231"/>
  </r>
  <r>
    <x v="55"/>
    <n v="0"/>
    <x v="0"/>
    <x v="1"/>
    <s v="ANCILLARY SERVICES"/>
    <x v="8"/>
    <s v="FY 2017 SOY"/>
    <x v="231"/>
  </r>
  <r>
    <x v="55"/>
    <n v="-84.24"/>
    <x v="0"/>
    <x v="2"/>
    <s v="ANCILLARY SERVICES"/>
    <x v="8"/>
    <s v="FY 2017 SOY"/>
    <x v="231"/>
  </r>
  <r>
    <x v="70"/>
    <n v="0"/>
    <x v="0"/>
    <x v="4"/>
    <s v="ANCILLARY SERVICES"/>
    <x v="8"/>
    <s v="FY 2017 SOY"/>
    <x v="231"/>
  </r>
  <r>
    <x v="70"/>
    <n v="0"/>
    <x v="0"/>
    <x v="5"/>
    <s v="ANCILLARY SERVICES"/>
    <x v="8"/>
    <s v="FY 2017 SOY"/>
    <x v="231"/>
  </r>
  <r>
    <x v="70"/>
    <n v="0"/>
    <x v="0"/>
    <x v="6"/>
    <s v="ANCILLARY SERVICES"/>
    <x v="8"/>
    <s v="FY 2017 SOY"/>
    <x v="231"/>
  </r>
  <r>
    <x v="70"/>
    <n v="0"/>
    <x v="0"/>
    <x v="8"/>
    <s v="ANCILLARY SERVICES"/>
    <x v="8"/>
    <s v="FY 2017 SOY"/>
    <x v="231"/>
  </r>
  <r>
    <x v="19"/>
    <n v="14.72"/>
    <x v="0"/>
    <x v="4"/>
    <s v="ANCILLARY SERVICES"/>
    <x v="0"/>
    <s v="FY 2017 SOY"/>
    <x v="231"/>
  </r>
  <r>
    <x v="19"/>
    <n v="17.600000000000001"/>
    <x v="0"/>
    <x v="5"/>
    <s v="ANCILLARY SERVICES"/>
    <x v="0"/>
    <s v="FY 2017 SOY"/>
    <x v="231"/>
  </r>
  <r>
    <x v="0"/>
    <n v="16.13"/>
    <x v="0"/>
    <x v="5"/>
    <s v="ANCILLARY SERVICES"/>
    <x v="0"/>
    <s v="FY 2017 SOY"/>
    <x v="231"/>
  </r>
  <r>
    <x v="0"/>
    <n v="15.11"/>
    <x v="0"/>
    <x v="6"/>
    <s v="ANCILLARY SERVICES"/>
    <x v="0"/>
    <s v="FY 2017 SOY"/>
    <x v="231"/>
  </r>
  <r>
    <x v="0"/>
    <n v="16.399999999999999"/>
    <x v="0"/>
    <x v="8"/>
    <s v="ANCILLARY SERVICES"/>
    <x v="0"/>
    <s v="FY 2017 SOY"/>
    <x v="231"/>
  </r>
  <r>
    <x v="19"/>
    <n v="39.520000000000003"/>
    <x v="0"/>
    <x v="4"/>
    <s v="ANCILLARY SERVICES"/>
    <x v="0"/>
    <s v="FY 2017 SOY"/>
    <x v="232"/>
  </r>
  <r>
    <x v="0"/>
    <n v="36.229999999999997"/>
    <x v="0"/>
    <x v="4"/>
    <s v="ANCILLARY SERVICES"/>
    <x v="0"/>
    <s v="FY 2017 SOY"/>
    <x v="232"/>
  </r>
  <r>
    <x v="0"/>
    <n v="43.32"/>
    <x v="0"/>
    <x v="5"/>
    <s v="ANCILLARY SERVICES"/>
    <x v="0"/>
    <s v="FY 2017 SOY"/>
    <x v="232"/>
  </r>
  <r>
    <x v="0"/>
    <n v="40.57"/>
    <x v="0"/>
    <x v="6"/>
    <s v="ANCILLARY SERVICES"/>
    <x v="0"/>
    <s v="FY 2017 SOY"/>
    <x v="232"/>
  </r>
  <r>
    <x v="0"/>
    <n v="927.78"/>
    <x v="0"/>
    <x v="3"/>
    <s v="ANCILLARY SERVICES"/>
    <x v="0"/>
    <s v="FY 2017 SOY"/>
    <x v="233"/>
  </r>
  <r>
    <x v="27"/>
    <n v="74450"/>
    <x v="0"/>
    <x v="3"/>
    <s v="NETWORK"/>
    <x v="11"/>
    <s v="FY 2017 SOY"/>
    <x v="233"/>
  </r>
  <r>
    <x v="27"/>
    <n v="74450"/>
    <x v="0"/>
    <x v="10"/>
    <s v="NETWORK"/>
    <x v="11"/>
    <s v="FY 2017 SOY"/>
    <x v="233"/>
  </r>
  <r>
    <x v="27"/>
    <n v="74450"/>
    <x v="0"/>
    <x v="11"/>
    <s v="NETWORK"/>
    <x v="11"/>
    <s v="FY 2017 SOY"/>
    <x v="233"/>
  </r>
  <r>
    <x v="27"/>
    <n v="74450"/>
    <x v="0"/>
    <x v="9"/>
    <s v="NETWORK"/>
    <x v="11"/>
    <s v="FY 2017 SOY"/>
    <x v="233"/>
  </r>
  <r>
    <x v="66"/>
    <n v="1759.15"/>
    <x v="0"/>
    <x v="1"/>
    <s v="ANCILLARY SERVICES"/>
    <x v="25"/>
    <s v="FY 2017 SOY"/>
    <x v="234"/>
  </r>
  <r>
    <x v="66"/>
    <n v="1759.15"/>
    <x v="0"/>
    <x v="2"/>
    <s v="ANCILLARY SERVICES"/>
    <x v="25"/>
    <s v="FY 2017 SOY"/>
    <x v="234"/>
  </r>
  <r>
    <x v="66"/>
    <n v="1759.15"/>
    <x v="0"/>
    <x v="7"/>
    <s v="ANCILLARY SERVICES"/>
    <x v="25"/>
    <s v="FY 2017 SOY"/>
    <x v="234"/>
  </r>
  <r>
    <x v="67"/>
    <n v="427.55"/>
    <x v="0"/>
    <x v="8"/>
    <s v="ANCILLARY SERVICES"/>
    <x v="25"/>
    <s v="FY 2017 SOY"/>
    <x v="234"/>
  </r>
  <r>
    <x v="19"/>
    <n v="1587.41"/>
    <x v="0"/>
    <x v="7"/>
    <s v="ANCILLARY SERVICES"/>
    <x v="0"/>
    <s v="FY 2017 SOY"/>
    <x v="234"/>
  </r>
  <r>
    <x v="53"/>
    <n v="81.010000000000005"/>
    <x v="0"/>
    <x v="8"/>
    <s v="ANCILLARY SERVICES"/>
    <x v="8"/>
    <s v="FY 2017 SOY"/>
    <x v="235"/>
  </r>
  <r>
    <x v="54"/>
    <n v="0"/>
    <x v="0"/>
    <x v="9"/>
    <s v="ANCILLARY SERVICES"/>
    <x v="8"/>
    <s v="FY 2017 SOY"/>
    <x v="235"/>
  </r>
  <r>
    <x v="55"/>
    <n v="0"/>
    <x v="0"/>
    <x v="7"/>
    <s v="ANCILLARY SERVICES"/>
    <x v="8"/>
    <s v="FY 2017 SOY"/>
    <x v="235"/>
  </r>
  <r>
    <x v="19"/>
    <n v="34.81"/>
    <x v="0"/>
    <x v="6"/>
    <s v="ANCILLARY SERVICES"/>
    <x v="0"/>
    <s v="FY 2017 SOY"/>
    <x v="235"/>
  </r>
  <r>
    <x v="19"/>
    <n v="37.79"/>
    <x v="0"/>
    <x v="8"/>
    <s v="ANCILLARY SERVICES"/>
    <x v="0"/>
    <s v="FY 2017 SOY"/>
    <x v="235"/>
  </r>
  <r>
    <x v="31"/>
    <n v="653"/>
    <x v="0"/>
    <x v="3"/>
    <s v="OTHER REVENUES &amp; CREDITS"/>
    <x v="15"/>
    <s v="FY 2017 SOY"/>
    <x v="235"/>
  </r>
  <r>
    <x v="31"/>
    <n v="653"/>
    <x v="0"/>
    <x v="10"/>
    <s v="OTHER REVENUES &amp; CREDITS"/>
    <x v="15"/>
    <s v="FY 2017 SOY"/>
    <x v="235"/>
  </r>
  <r>
    <x v="31"/>
    <n v="653"/>
    <x v="0"/>
    <x v="11"/>
    <s v="OTHER REVENUES &amp; CREDITS"/>
    <x v="15"/>
    <s v="FY 2017 SOY"/>
    <x v="235"/>
  </r>
  <r>
    <x v="66"/>
    <n v="596.91999999999996"/>
    <x v="0"/>
    <x v="3"/>
    <s v="ANCILLARY SERVICES"/>
    <x v="25"/>
    <s v="FY 2017 SOY"/>
    <x v="236"/>
  </r>
  <r>
    <x v="66"/>
    <n v="596.91999999999996"/>
    <x v="0"/>
    <x v="10"/>
    <s v="ANCILLARY SERVICES"/>
    <x v="25"/>
    <s v="FY 2017 SOY"/>
    <x v="236"/>
  </r>
  <r>
    <x v="66"/>
    <n v="596.91999999999996"/>
    <x v="0"/>
    <x v="11"/>
    <s v="ANCILLARY SERVICES"/>
    <x v="25"/>
    <s v="FY 2017 SOY"/>
    <x v="236"/>
  </r>
  <r>
    <x v="67"/>
    <n v="53.39"/>
    <x v="0"/>
    <x v="0"/>
    <s v="ANCILLARY SERVICES"/>
    <x v="25"/>
    <s v="FY 2017 SOY"/>
    <x v="236"/>
  </r>
  <r>
    <x v="67"/>
    <n v="53.39"/>
    <x v="0"/>
    <x v="1"/>
    <s v="ANCILLARY SERVICES"/>
    <x v="25"/>
    <s v="FY 2017 SOY"/>
    <x v="236"/>
  </r>
  <r>
    <x v="67"/>
    <n v="53.39"/>
    <x v="0"/>
    <x v="2"/>
    <s v="ANCILLARY SERVICES"/>
    <x v="25"/>
    <s v="FY 2017 SOY"/>
    <x v="236"/>
  </r>
  <r>
    <x v="53"/>
    <n v="0"/>
    <x v="0"/>
    <x v="11"/>
    <s v="ANCILLARY SERVICES"/>
    <x v="8"/>
    <s v="FY 2017 SOY"/>
    <x v="236"/>
  </r>
  <r>
    <x v="53"/>
    <n v="0"/>
    <x v="0"/>
    <x v="9"/>
    <s v="ANCILLARY SERVICES"/>
    <x v="8"/>
    <s v="FY 2017 SOY"/>
    <x v="236"/>
  </r>
  <r>
    <x v="55"/>
    <n v="0"/>
    <x v="0"/>
    <x v="8"/>
    <s v="ANCILLARY SERVICES"/>
    <x v="8"/>
    <s v="FY 2017 SOY"/>
    <x v="236"/>
  </r>
  <r>
    <x v="70"/>
    <n v="-1160.28"/>
    <x v="0"/>
    <x v="9"/>
    <s v="ANCILLARY SERVICES"/>
    <x v="8"/>
    <s v="FY 2017 SOY"/>
    <x v="236"/>
  </r>
  <r>
    <x v="56"/>
    <n v="370.63"/>
    <x v="0"/>
    <x v="7"/>
    <s v="ANCILLARY SERVICES"/>
    <x v="8"/>
    <s v="FY 2017 SOY"/>
    <x v="236"/>
  </r>
  <r>
    <x v="69"/>
    <n v="0"/>
    <x v="0"/>
    <x v="3"/>
    <s v="ANCILLARY SERVICES"/>
    <x v="8"/>
    <s v="FY 2017 SOY"/>
    <x v="236"/>
  </r>
  <r>
    <x v="69"/>
    <n v="0"/>
    <x v="0"/>
    <x v="10"/>
    <s v="ANCILLARY SERVICES"/>
    <x v="8"/>
    <s v="FY 2017 SOY"/>
    <x v="236"/>
  </r>
  <r>
    <x v="69"/>
    <n v="0"/>
    <x v="0"/>
    <x v="11"/>
    <s v="ANCILLARY SERVICES"/>
    <x v="8"/>
    <s v="FY 2017 SOY"/>
    <x v="236"/>
  </r>
  <r>
    <x v="50"/>
    <n v="102.84"/>
    <x v="0"/>
    <x v="1"/>
    <s v="ANCILLARY SERVICES"/>
    <x v="0"/>
    <s v="FY 2017 SOY"/>
    <x v="236"/>
  </r>
  <r>
    <x v="50"/>
    <n v="51.7"/>
    <x v="0"/>
    <x v="2"/>
    <s v="ANCILLARY SERVICES"/>
    <x v="0"/>
    <s v="FY 2017 SOY"/>
    <x v="236"/>
  </r>
  <r>
    <x v="50"/>
    <n v="121.11"/>
    <x v="0"/>
    <x v="7"/>
    <s v="ANCILLARY SERVICES"/>
    <x v="0"/>
    <s v="FY 2017 SOY"/>
    <x v="236"/>
  </r>
  <r>
    <x v="53"/>
    <n v="14.08"/>
    <x v="0"/>
    <x v="3"/>
    <s v="ANCILLARY SERVICES"/>
    <x v="8"/>
    <s v="FY 2017 SOY"/>
    <x v="237"/>
  </r>
  <r>
    <x v="53"/>
    <n v="137.55000000000001"/>
    <x v="0"/>
    <x v="10"/>
    <s v="ANCILLARY SERVICES"/>
    <x v="8"/>
    <s v="FY 2017 SOY"/>
    <x v="237"/>
  </r>
  <r>
    <x v="54"/>
    <n v="0"/>
    <x v="0"/>
    <x v="0"/>
    <s v="ANCILLARY SERVICES"/>
    <x v="8"/>
    <s v="FY 2017 SOY"/>
    <x v="237"/>
  </r>
  <r>
    <x v="54"/>
    <n v="1.64"/>
    <x v="0"/>
    <x v="1"/>
    <s v="ANCILLARY SERVICES"/>
    <x v="8"/>
    <s v="FY 2017 SOY"/>
    <x v="237"/>
  </r>
  <r>
    <x v="55"/>
    <n v="-72.569999999999993"/>
    <x v="0"/>
    <x v="4"/>
    <s v="ANCILLARY SERVICES"/>
    <x v="8"/>
    <s v="FY 2017 SOY"/>
    <x v="237"/>
  </r>
  <r>
    <x v="55"/>
    <n v="0"/>
    <x v="0"/>
    <x v="5"/>
    <s v="ANCILLARY SERVICES"/>
    <x v="8"/>
    <s v="FY 2017 SOY"/>
    <x v="237"/>
  </r>
  <r>
    <x v="55"/>
    <n v="0"/>
    <x v="0"/>
    <x v="6"/>
    <s v="ANCILLARY SERVICES"/>
    <x v="8"/>
    <s v="FY 2017 SOY"/>
    <x v="237"/>
  </r>
  <r>
    <x v="70"/>
    <n v="0"/>
    <x v="0"/>
    <x v="3"/>
    <s v="ANCILLARY SERVICES"/>
    <x v="8"/>
    <s v="FY 2017 SOY"/>
    <x v="237"/>
  </r>
  <r>
    <x v="70"/>
    <n v="-9.5"/>
    <x v="0"/>
    <x v="10"/>
    <s v="ANCILLARY SERVICES"/>
    <x v="8"/>
    <s v="FY 2017 SOY"/>
    <x v="237"/>
  </r>
  <r>
    <x v="70"/>
    <n v="-0.48"/>
    <x v="0"/>
    <x v="11"/>
    <s v="ANCILLARY SERVICES"/>
    <x v="8"/>
    <s v="FY 2017 SOY"/>
    <x v="237"/>
  </r>
  <r>
    <x v="57"/>
    <n v="0"/>
    <x v="0"/>
    <x v="4"/>
    <s v="ANCILLARY SERVICES"/>
    <x v="8"/>
    <s v="FY 2017 SOY"/>
    <x v="237"/>
  </r>
  <r>
    <x v="57"/>
    <n v="0"/>
    <x v="0"/>
    <x v="5"/>
    <s v="ANCILLARY SERVICES"/>
    <x v="8"/>
    <s v="FY 2017 SOY"/>
    <x v="237"/>
  </r>
  <r>
    <x v="57"/>
    <n v="0"/>
    <x v="0"/>
    <x v="6"/>
    <s v="ANCILLARY SERVICES"/>
    <x v="8"/>
    <s v="FY 2017 SOY"/>
    <x v="237"/>
  </r>
  <r>
    <x v="57"/>
    <n v="0"/>
    <x v="0"/>
    <x v="8"/>
    <s v="ANCILLARY SERVICES"/>
    <x v="8"/>
    <s v="FY 2017 SOY"/>
    <x v="237"/>
  </r>
  <r>
    <x v="0"/>
    <n v="0"/>
    <x v="0"/>
    <x v="0"/>
    <s v="ANCILLARY SERVICES"/>
    <x v="0"/>
    <s v="FY 2017 SOY"/>
    <x v="238"/>
  </r>
  <r>
    <x v="0"/>
    <n v="0"/>
    <x v="0"/>
    <x v="1"/>
    <s v="ANCILLARY SERVICES"/>
    <x v="0"/>
    <s v="FY 2017 SOY"/>
    <x v="238"/>
  </r>
  <r>
    <x v="0"/>
    <n v="0"/>
    <x v="0"/>
    <x v="2"/>
    <s v="ANCILLARY SERVICES"/>
    <x v="0"/>
    <s v="FY 2017 SOY"/>
    <x v="238"/>
  </r>
  <r>
    <x v="19"/>
    <n v="5.24"/>
    <x v="0"/>
    <x v="4"/>
    <s v="ANCILLARY SERVICES"/>
    <x v="0"/>
    <s v="FY 2017 SOY"/>
    <x v="239"/>
  </r>
  <r>
    <x v="19"/>
    <n v="6.27"/>
    <x v="0"/>
    <x v="5"/>
    <s v="ANCILLARY SERVICES"/>
    <x v="0"/>
    <s v="FY 2017 SOY"/>
    <x v="239"/>
  </r>
  <r>
    <x v="0"/>
    <n v="5.75"/>
    <x v="0"/>
    <x v="5"/>
    <s v="ANCILLARY SERVICES"/>
    <x v="0"/>
    <s v="FY 2017 SOY"/>
    <x v="239"/>
  </r>
  <r>
    <x v="0"/>
    <n v="5.38"/>
    <x v="0"/>
    <x v="6"/>
    <s v="ANCILLARY SERVICES"/>
    <x v="0"/>
    <s v="FY 2017 SOY"/>
    <x v="239"/>
  </r>
  <r>
    <x v="0"/>
    <n v="5.84"/>
    <x v="0"/>
    <x v="8"/>
    <s v="ANCILLARY SERVICES"/>
    <x v="0"/>
    <s v="FY 2017 SOY"/>
    <x v="239"/>
  </r>
  <r>
    <x v="19"/>
    <n v="0"/>
    <x v="0"/>
    <x v="6"/>
    <s v="ANCILLARY SERVICES"/>
    <x v="0"/>
    <s v="FY 2017 SOY"/>
    <x v="240"/>
  </r>
  <r>
    <x v="19"/>
    <n v="0"/>
    <x v="0"/>
    <x v="8"/>
    <s v="ANCILLARY SERVICES"/>
    <x v="0"/>
    <s v="FY 2017 SOY"/>
    <x v="240"/>
  </r>
  <r>
    <x v="26"/>
    <n v="602"/>
    <x v="0"/>
    <x v="8"/>
    <s v="ANCILLARY SERVICES"/>
    <x v="1"/>
    <s v="FY 2017 SOY"/>
    <x v="240"/>
  </r>
  <r>
    <x v="27"/>
    <n v="2978"/>
    <x v="0"/>
    <x v="3"/>
    <s v="NETWORK"/>
    <x v="11"/>
    <s v="FY 2017 SOY"/>
    <x v="240"/>
  </r>
  <r>
    <x v="53"/>
    <n v="0"/>
    <x v="0"/>
    <x v="3"/>
    <s v="ANCILLARY SERVICES"/>
    <x v="8"/>
    <s v="FY 2017 SOY"/>
    <x v="242"/>
  </r>
  <r>
    <x v="54"/>
    <n v="0"/>
    <x v="0"/>
    <x v="0"/>
    <s v="ANCILLARY SERVICES"/>
    <x v="8"/>
    <s v="FY 2017 SOY"/>
    <x v="242"/>
  </r>
  <r>
    <x v="55"/>
    <n v="-617.30999999999995"/>
    <x v="0"/>
    <x v="4"/>
    <s v="ANCILLARY SERVICES"/>
    <x v="8"/>
    <s v="FY 2017 SOY"/>
    <x v="242"/>
  </r>
  <r>
    <x v="55"/>
    <n v="-92.78"/>
    <x v="0"/>
    <x v="5"/>
    <s v="ANCILLARY SERVICES"/>
    <x v="8"/>
    <s v="FY 2017 SOY"/>
    <x v="242"/>
  </r>
  <r>
    <x v="70"/>
    <n v="0"/>
    <x v="0"/>
    <x v="3"/>
    <s v="ANCILLARY SERVICES"/>
    <x v="8"/>
    <s v="FY 2017 SOY"/>
    <x v="242"/>
  </r>
  <r>
    <x v="70"/>
    <n v="-39.15"/>
    <x v="0"/>
    <x v="10"/>
    <s v="ANCILLARY SERVICES"/>
    <x v="8"/>
    <s v="FY 2017 SOY"/>
    <x v="242"/>
  </r>
  <r>
    <x v="0"/>
    <n v="11.4"/>
    <x v="0"/>
    <x v="3"/>
    <s v="ANCILLARY SERVICES"/>
    <x v="0"/>
    <s v="FY 2017 SOY"/>
    <x v="242"/>
  </r>
  <r>
    <x v="0"/>
    <n v="11.7"/>
    <x v="0"/>
    <x v="10"/>
    <s v="ANCILLARY SERVICES"/>
    <x v="0"/>
    <s v="FY 2017 SOY"/>
    <x v="242"/>
  </r>
  <r>
    <x v="0"/>
    <n v="12.94"/>
    <x v="0"/>
    <x v="11"/>
    <s v="ANCILLARY SERVICES"/>
    <x v="0"/>
    <s v="FY 2017 SOY"/>
    <x v="242"/>
  </r>
  <r>
    <x v="0"/>
    <n v="152.41999999999999"/>
    <x v="0"/>
    <x v="0"/>
    <s v="ANCILLARY SERVICES"/>
    <x v="0"/>
    <s v="FY 2017 SOY"/>
    <x v="243"/>
  </r>
  <r>
    <x v="27"/>
    <n v="1489"/>
    <x v="0"/>
    <x v="3"/>
    <s v="NETWORK"/>
    <x v="11"/>
    <s v="FY 2017 SOY"/>
    <x v="244"/>
  </r>
  <r>
    <x v="27"/>
    <n v="1489"/>
    <x v="0"/>
    <x v="10"/>
    <s v="NETWORK"/>
    <x v="11"/>
    <s v="FY 2017 SOY"/>
    <x v="244"/>
  </r>
  <r>
    <x v="27"/>
    <n v="1489"/>
    <x v="0"/>
    <x v="11"/>
    <s v="NETWORK"/>
    <x v="11"/>
    <s v="FY 2017 SOY"/>
    <x v="244"/>
  </r>
  <r>
    <x v="74"/>
    <n v="-88.71"/>
    <x v="0"/>
    <x v="6"/>
    <s v="NETWORK"/>
    <x v="11"/>
    <s v="FY 2017 SOY"/>
    <x v="244"/>
  </r>
  <r>
    <x v="74"/>
    <n v="-88.71"/>
    <x v="0"/>
    <x v="8"/>
    <s v="NETWORK"/>
    <x v="11"/>
    <s v="FY 2017 SOY"/>
    <x v="244"/>
  </r>
  <r>
    <x v="27"/>
    <n v="1489"/>
    <x v="0"/>
    <x v="4"/>
    <s v="NETWORK"/>
    <x v="11"/>
    <s v="FY 2017 SOY"/>
    <x v="245"/>
  </r>
  <r>
    <x v="27"/>
    <n v="1489"/>
    <x v="0"/>
    <x v="5"/>
    <s v="NETWORK"/>
    <x v="11"/>
    <s v="FY 2017 SOY"/>
    <x v="245"/>
  </r>
  <r>
    <x v="0"/>
    <n v="2191.15"/>
    <x v="0"/>
    <x v="4"/>
    <s v="ANCILLARY SERVICES"/>
    <x v="0"/>
    <s v="FY 2017 SOY"/>
    <x v="246"/>
  </r>
  <r>
    <x v="0"/>
    <n v="2620.2399999999998"/>
    <x v="0"/>
    <x v="5"/>
    <s v="ANCILLARY SERVICES"/>
    <x v="0"/>
    <s v="FY 2017 SOY"/>
    <x v="246"/>
  </r>
  <r>
    <x v="31"/>
    <n v="381"/>
    <x v="0"/>
    <x v="1"/>
    <s v="OTHER REVENUES &amp; CREDITS"/>
    <x v="15"/>
    <s v="FY 2017 SOY"/>
    <x v="246"/>
  </r>
  <r>
    <x v="31"/>
    <n v="381"/>
    <x v="0"/>
    <x v="2"/>
    <s v="OTHER REVENUES &amp; CREDITS"/>
    <x v="15"/>
    <s v="FY 2017 SOY"/>
    <x v="246"/>
  </r>
  <r>
    <x v="31"/>
    <n v="381"/>
    <x v="0"/>
    <x v="7"/>
    <s v="OTHER REVENUES &amp; CREDITS"/>
    <x v="15"/>
    <s v="FY 2017 SOY"/>
    <x v="246"/>
  </r>
  <r>
    <x v="3"/>
    <n v="310000"/>
    <x v="0"/>
    <x v="3"/>
    <s v="FIBER AND PCS"/>
    <x v="2"/>
    <s v="RC_INIT_PROP18_16RATES"/>
    <x v="0"/>
  </r>
  <r>
    <x v="3"/>
    <n v="310000"/>
    <x v="0"/>
    <x v="10"/>
    <s v="FIBER AND PCS"/>
    <x v="2"/>
    <s v="RC_INIT_PROP18_16RATES"/>
    <x v="0"/>
  </r>
  <r>
    <x v="3"/>
    <n v="310000"/>
    <x v="0"/>
    <x v="11"/>
    <s v="FIBER AND PCS"/>
    <x v="2"/>
    <s v="RC_INIT_PROP18_16RATES"/>
    <x v="0"/>
  </r>
  <r>
    <x v="3"/>
    <n v="310000"/>
    <x v="0"/>
    <x v="9"/>
    <s v="FIBER AND PCS"/>
    <x v="2"/>
    <s v="RC_INIT_PROP18_16RATES"/>
    <x v="0"/>
  </r>
  <r>
    <x v="4"/>
    <n v="26000"/>
    <x v="0"/>
    <x v="0"/>
    <s v="FIBER AND PCS"/>
    <x v="2"/>
    <s v="RC_INIT_PROP18_16RATES"/>
    <x v="0"/>
  </r>
  <r>
    <x v="4"/>
    <n v="26000"/>
    <x v="0"/>
    <x v="1"/>
    <s v="FIBER AND PCS"/>
    <x v="2"/>
    <s v="RC_INIT_PROP18_16RATES"/>
    <x v="0"/>
  </r>
  <r>
    <x v="4"/>
    <n v="26000"/>
    <x v="0"/>
    <x v="2"/>
    <s v="FIBER AND PCS"/>
    <x v="2"/>
    <s v="RC_INIT_PROP18_16RATES"/>
    <x v="0"/>
  </r>
  <r>
    <x v="4"/>
    <n v="26000"/>
    <x v="0"/>
    <x v="7"/>
    <s v="FIBER AND PCS"/>
    <x v="2"/>
    <s v="RC_INIT_PROP18_16RATES"/>
    <x v="0"/>
  </r>
  <r>
    <x v="32"/>
    <n v="3000"/>
    <x v="0"/>
    <x v="11"/>
    <s v="OTHER REVENUES &amp; CREDITS"/>
    <x v="16"/>
    <s v="RC_INIT_PROP18_16RATES"/>
    <x v="0"/>
  </r>
  <r>
    <x v="32"/>
    <n v="1250"/>
    <x v="0"/>
    <x v="9"/>
    <s v="OTHER REVENUES &amp; CREDITS"/>
    <x v="16"/>
    <s v="RC_INIT_PROP18_16RATES"/>
    <x v="0"/>
  </r>
  <r>
    <x v="8"/>
    <n v="3300"/>
    <x v="0"/>
    <x v="6"/>
    <s v="OTHER REVENUES &amp; CREDITS"/>
    <x v="4"/>
    <s v="RC_INIT_PROP18_16RATES"/>
    <x v="0"/>
  </r>
  <r>
    <x v="8"/>
    <n v="3300"/>
    <x v="0"/>
    <x v="8"/>
    <s v="OTHER REVENUES &amp; CREDITS"/>
    <x v="4"/>
    <s v="RC_INIT_PROP18_16RATES"/>
    <x v="0"/>
  </r>
  <r>
    <x v="44"/>
    <n v="227217.25"/>
    <x v="0"/>
    <x v="3"/>
    <s v="OTHER REVENUES &amp; CREDITS"/>
    <x v="13"/>
    <s v="RC_INIT_PROP18_16RATES"/>
    <x v="0"/>
  </r>
  <r>
    <x v="44"/>
    <n v="227217.25"/>
    <x v="0"/>
    <x v="10"/>
    <s v="OTHER REVENUES &amp; CREDITS"/>
    <x v="13"/>
    <s v="RC_INIT_PROP18_16RATES"/>
    <x v="0"/>
  </r>
  <r>
    <x v="45"/>
    <n v="263532.75"/>
    <x v="0"/>
    <x v="3"/>
    <s v="OTHER REVENUES &amp; CREDITS"/>
    <x v="13"/>
    <s v="RC_INIT_PROP18_16RATES"/>
    <x v="0"/>
  </r>
  <r>
    <x v="26"/>
    <n v="4515"/>
    <x v="1"/>
    <x v="2"/>
    <s v="ANCILLARY SERVICES"/>
    <x v="1"/>
    <s v="RC_INIT_PROP18_16RATES"/>
    <x v="0"/>
  </r>
  <r>
    <x v="26"/>
    <n v="4515"/>
    <x v="1"/>
    <x v="7"/>
    <s v="ANCILLARY SERVICES"/>
    <x v="1"/>
    <s v="RC_INIT_PROP18_16RATES"/>
    <x v="0"/>
  </r>
  <r>
    <x v="3"/>
    <n v="310000"/>
    <x v="1"/>
    <x v="4"/>
    <s v="FIBER AND PCS"/>
    <x v="2"/>
    <s v="RC_INIT_PROP18_16RATES"/>
    <x v="0"/>
  </r>
  <r>
    <x v="3"/>
    <n v="310000"/>
    <x v="1"/>
    <x v="5"/>
    <s v="FIBER AND PCS"/>
    <x v="2"/>
    <s v="RC_INIT_PROP18_16RATES"/>
    <x v="0"/>
  </r>
  <r>
    <x v="3"/>
    <n v="310000"/>
    <x v="1"/>
    <x v="6"/>
    <s v="FIBER AND PCS"/>
    <x v="2"/>
    <s v="RC_INIT_PROP18_16RATES"/>
    <x v="0"/>
  </r>
  <r>
    <x v="3"/>
    <n v="310000"/>
    <x v="1"/>
    <x v="8"/>
    <s v="FIBER AND PCS"/>
    <x v="2"/>
    <s v="RC_INIT_PROP18_16RATES"/>
    <x v="0"/>
  </r>
  <r>
    <x v="4"/>
    <n v="26000"/>
    <x v="1"/>
    <x v="3"/>
    <s v="FIBER AND PCS"/>
    <x v="2"/>
    <s v="RC_INIT_PROP18_16RATES"/>
    <x v="0"/>
  </r>
  <r>
    <x v="4"/>
    <n v="26000"/>
    <x v="1"/>
    <x v="10"/>
    <s v="FIBER AND PCS"/>
    <x v="2"/>
    <s v="RC_INIT_PROP18_16RATES"/>
    <x v="0"/>
  </r>
  <r>
    <x v="4"/>
    <n v="26000"/>
    <x v="1"/>
    <x v="11"/>
    <s v="FIBER AND PCS"/>
    <x v="2"/>
    <s v="RC_INIT_PROP18_16RATES"/>
    <x v="0"/>
  </r>
  <r>
    <x v="4"/>
    <n v="26000"/>
    <x v="1"/>
    <x v="9"/>
    <s v="FIBER AND PCS"/>
    <x v="2"/>
    <s v="RC_INIT_PROP18_16RATES"/>
    <x v="0"/>
  </r>
  <r>
    <x v="27"/>
    <n v="14890"/>
    <x v="1"/>
    <x v="4"/>
    <s v="NETWORK"/>
    <x v="11"/>
    <s v="RC_INIT_PROP18_16RATES"/>
    <x v="0"/>
  </r>
  <r>
    <x v="27"/>
    <n v="22335"/>
    <x v="1"/>
    <x v="5"/>
    <s v="NETWORK"/>
    <x v="11"/>
    <s v="RC_INIT_PROP18_16RATES"/>
    <x v="0"/>
  </r>
  <r>
    <x v="32"/>
    <n v="1250"/>
    <x v="1"/>
    <x v="6"/>
    <s v="OTHER REVENUES &amp; CREDITS"/>
    <x v="16"/>
    <s v="RC_INIT_PROP18_16RATES"/>
    <x v="0"/>
  </r>
  <r>
    <x v="32"/>
    <n v="2400"/>
    <x v="1"/>
    <x v="8"/>
    <s v="OTHER REVENUES &amp; CREDITS"/>
    <x v="16"/>
    <s v="RC_INIT_PROP18_16RATES"/>
    <x v="0"/>
  </r>
  <r>
    <x v="8"/>
    <n v="3300"/>
    <x v="1"/>
    <x v="1"/>
    <s v="OTHER REVENUES &amp; CREDITS"/>
    <x v="4"/>
    <s v="RC_INIT_PROP18_16RATES"/>
    <x v="0"/>
  </r>
  <r>
    <x v="8"/>
    <n v="3300"/>
    <x v="1"/>
    <x v="2"/>
    <s v="OTHER REVENUES &amp; CREDITS"/>
    <x v="4"/>
    <s v="RC_INIT_PROP18_16RATES"/>
    <x v="0"/>
  </r>
  <r>
    <x v="8"/>
    <n v="3300"/>
    <x v="1"/>
    <x v="7"/>
    <s v="OTHER REVENUES &amp; CREDITS"/>
    <x v="4"/>
    <s v="RC_INIT_PROP18_16RATES"/>
    <x v="0"/>
  </r>
  <r>
    <x v="44"/>
    <n v="231398.06"/>
    <x v="1"/>
    <x v="4"/>
    <s v="OTHER REVENUES &amp; CREDITS"/>
    <x v="13"/>
    <s v="RC_INIT_PROP18_16RATES"/>
    <x v="0"/>
  </r>
  <r>
    <x v="44"/>
    <n v="231398.06"/>
    <x v="1"/>
    <x v="5"/>
    <s v="OTHER REVENUES &amp; CREDITS"/>
    <x v="13"/>
    <s v="RC_INIT_PROP18_16RATES"/>
    <x v="0"/>
  </r>
  <r>
    <x v="45"/>
    <n v="268381.77"/>
    <x v="1"/>
    <x v="4"/>
    <s v="OTHER REVENUES &amp; CREDITS"/>
    <x v="13"/>
    <s v="RC_INIT_PROP18_16RATES"/>
    <x v="0"/>
  </r>
  <r>
    <x v="26"/>
    <n v="4515"/>
    <x v="2"/>
    <x v="11"/>
    <s v="ANCILLARY SERVICES"/>
    <x v="1"/>
    <s v="RC_INIT_PROP18_16RATES"/>
    <x v="0"/>
  </r>
  <r>
    <x v="26"/>
    <n v="34615"/>
    <x v="2"/>
    <x v="9"/>
    <s v="ANCILLARY SERVICES"/>
    <x v="1"/>
    <s v="RC_INIT_PROP18_16RATES"/>
    <x v="0"/>
  </r>
  <r>
    <x v="3"/>
    <n v="310000"/>
    <x v="2"/>
    <x v="0"/>
    <s v="FIBER AND PCS"/>
    <x v="2"/>
    <s v="RC_INIT_PROP18_16RATES"/>
    <x v="0"/>
  </r>
  <r>
    <x v="3"/>
    <n v="310000"/>
    <x v="2"/>
    <x v="1"/>
    <s v="FIBER AND PCS"/>
    <x v="2"/>
    <s v="RC_INIT_PROP18_16RATES"/>
    <x v="0"/>
  </r>
  <r>
    <x v="3"/>
    <n v="310000"/>
    <x v="2"/>
    <x v="2"/>
    <s v="FIBER AND PCS"/>
    <x v="2"/>
    <s v="RC_INIT_PROP18_16RATES"/>
    <x v="0"/>
  </r>
  <r>
    <x v="4"/>
    <n v="26000"/>
    <x v="2"/>
    <x v="4"/>
    <s v="FIBER AND PCS"/>
    <x v="2"/>
    <s v="RC_INIT_PROP18_16RATES"/>
    <x v="0"/>
  </r>
  <r>
    <x v="4"/>
    <n v="26000"/>
    <x v="2"/>
    <x v="5"/>
    <s v="FIBER AND PCS"/>
    <x v="2"/>
    <s v="RC_INIT_PROP18_16RATES"/>
    <x v="0"/>
  </r>
  <r>
    <x v="4"/>
    <n v="26000"/>
    <x v="2"/>
    <x v="6"/>
    <s v="FIBER AND PCS"/>
    <x v="2"/>
    <s v="RC_INIT_PROP18_16RATES"/>
    <x v="0"/>
  </r>
  <r>
    <x v="4"/>
    <n v="26000"/>
    <x v="2"/>
    <x v="8"/>
    <s v="FIBER AND PCS"/>
    <x v="2"/>
    <s v="RC_INIT_PROP18_16RATES"/>
    <x v="0"/>
  </r>
  <r>
    <x v="27"/>
    <n v="22335"/>
    <x v="2"/>
    <x v="0"/>
    <s v="NETWORK"/>
    <x v="11"/>
    <s v="RC_INIT_PROP18_16RATES"/>
    <x v="0"/>
  </r>
  <r>
    <x v="32"/>
    <n v="3500"/>
    <x v="2"/>
    <x v="1"/>
    <s v="OTHER REVENUES &amp; CREDITS"/>
    <x v="16"/>
    <s v="RC_INIT_PROP18_16RATES"/>
    <x v="0"/>
  </r>
  <r>
    <x v="32"/>
    <n v="2000"/>
    <x v="2"/>
    <x v="2"/>
    <s v="OTHER REVENUES &amp; CREDITS"/>
    <x v="16"/>
    <s v="RC_INIT_PROP18_16RATES"/>
    <x v="0"/>
  </r>
  <r>
    <x v="32"/>
    <n v="2500"/>
    <x v="2"/>
    <x v="7"/>
    <s v="OTHER REVENUES &amp; CREDITS"/>
    <x v="16"/>
    <s v="RC_INIT_PROP18_16RATES"/>
    <x v="0"/>
  </r>
  <r>
    <x v="8"/>
    <n v="3300"/>
    <x v="2"/>
    <x v="10"/>
    <s v="OTHER REVENUES &amp; CREDITS"/>
    <x v="4"/>
    <s v="RC_INIT_PROP18_16RATES"/>
    <x v="0"/>
  </r>
  <r>
    <x v="8"/>
    <n v="3300"/>
    <x v="2"/>
    <x v="11"/>
    <s v="OTHER REVENUES &amp; CREDITS"/>
    <x v="4"/>
    <s v="RC_INIT_PROP18_16RATES"/>
    <x v="0"/>
  </r>
  <r>
    <x v="8"/>
    <n v="3300"/>
    <x v="2"/>
    <x v="9"/>
    <s v="OTHER REVENUES &amp; CREDITS"/>
    <x v="4"/>
    <s v="RC_INIT_PROP18_16RATES"/>
    <x v="0"/>
  </r>
  <r>
    <x v="44"/>
    <n v="235794.63"/>
    <x v="2"/>
    <x v="0"/>
    <s v="OTHER REVENUES &amp; CREDITS"/>
    <x v="13"/>
    <s v="RC_INIT_PROP18_16RATES"/>
    <x v="0"/>
  </r>
  <r>
    <x v="46"/>
    <n v="-110493"/>
    <x v="2"/>
    <x v="7"/>
    <s v="OTHER REVENUES &amp; CREDITS"/>
    <x v="21"/>
    <s v="RC_INIT_PROP18_16RATES"/>
    <x v="0"/>
  </r>
  <r>
    <x v="19"/>
    <n v="63.27"/>
    <x v="0"/>
    <x v="9"/>
    <s v="ANCILLARY SERVICES"/>
    <x v="0"/>
    <s v="RC_INIT_PROP18_16RATES"/>
    <x v="1"/>
  </r>
  <r>
    <x v="12"/>
    <n v="721.76"/>
    <x v="0"/>
    <x v="9"/>
    <s v="NETWORK"/>
    <x v="7"/>
    <s v="RC_INIT_PROP18_16RATES"/>
    <x v="1"/>
  </r>
  <r>
    <x v="19"/>
    <n v="68.37"/>
    <x v="1"/>
    <x v="8"/>
    <s v="ANCILLARY SERVICES"/>
    <x v="0"/>
    <s v="RC_INIT_PROP18_16RATES"/>
    <x v="1"/>
  </r>
  <r>
    <x v="12"/>
    <n v="756.46"/>
    <x v="1"/>
    <x v="8"/>
    <s v="NETWORK"/>
    <x v="7"/>
    <s v="RC_INIT_PROP18_16RATES"/>
    <x v="1"/>
  </r>
  <r>
    <x v="19"/>
    <n v="68.47"/>
    <x v="2"/>
    <x v="2"/>
    <s v="ANCILLARY SERVICES"/>
    <x v="0"/>
    <s v="RC_INIT_PROP18_16RATES"/>
    <x v="1"/>
  </r>
  <r>
    <x v="19"/>
    <n v="53.83"/>
    <x v="2"/>
    <x v="7"/>
    <s v="ANCILLARY SERVICES"/>
    <x v="0"/>
    <s v="RC_INIT_PROP18_16RATES"/>
    <x v="1"/>
  </r>
  <r>
    <x v="21"/>
    <n v="134.75"/>
    <x v="2"/>
    <x v="7"/>
    <s v="ANCILLARY SERVICES"/>
    <x v="1"/>
    <s v="RC_INIT_PROP18_16RATES"/>
    <x v="1"/>
  </r>
  <r>
    <x v="12"/>
    <n v="655.83"/>
    <x v="2"/>
    <x v="2"/>
    <s v="NETWORK"/>
    <x v="7"/>
    <s v="RC_INIT_PROP18_16RATES"/>
    <x v="1"/>
  </r>
  <r>
    <x v="12"/>
    <n v="667.98"/>
    <x v="2"/>
    <x v="7"/>
    <s v="NETWORK"/>
    <x v="7"/>
    <s v="RC_INIT_PROP18_16RATES"/>
    <x v="1"/>
  </r>
  <r>
    <x v="19"/>
    <n v="82170.179999999993"/>
    <x v="0"/>
    <x v="2"/>
    <s v="ANCILLARY SERVICES"/>
    <x v="0"/>
    <s v="RC_INIT_PROP18_16RATES"/>
    <x v="2"/>
  </r>
  <r>
    <x v="19"/>
    <n v="63876.06"/>
    <x v="0"/>
    <x v="7"/>
    <s v="ANCILLARY SERVICES"/>
    <x v="0"/>
    <s v="RC_INIT_PROP18_16RATES"/>
    <x v="2"/>
  </r>
  <r>
    <x v="26"/>
    <n v="121303"/>
    <x v="0"/>
    <x v="7"/>
    <s v="ANCILLARY SERVICES"/>
    <x v="1"/>
    <s v="RC_INIT_PROP18_16RATES"/>
    <x v="2"/>
  </r>
  <r>
    <x v="27"/>
    <n v="600067"/>
    <x v="0"/>
    <x v="4"/>
    <s v="NETWORK"/>
    <x v="11"/>
    <s v="RC_INIT_PROP18_16RATES"/>
    <x v="2"/>
  </r>
  <r>
    <x v="27"/>
    <n v="600067"/>
    <x v="0"/>
    <x v="5"/>
    <s v="NETWORK"/>
    <x v="11"/>
    <s v="RC_INIT_PROP18_16RATES"/>
    <x v="2"/>
  </r>
  <r>
    <x v="19"/>
    <n v="74454.38"/>
    <x v="1"/>
    <x v="11"/>
    <s v="ANCILLARY SERVICES"/>
    <x v="0"/>
    <s v="RC_INIT_PROP18_16RATES"/>
    <x v="2"/>
  </r>
  <r>
    <x v="19"/>
    <n v="69893.05"/>
    <x v="1"/>
    <x v="9"/>
    <s v="ANCILLARY SERVICES"/>
    <x v="0"/>
    <s v="RC_INIT_PROP18_16RATES"/>
    <x v="2"/>
  </r>
  <r>
    <x v="26"/>
    <n v="121303"/>
    <x v="1"/>
    <x v="9"/>
    <s v="ANCILLARY SERVICES"/>
    <x v="1"/>
    <s v="RC_INIT_PROP18_16RATES"/>
    <x v="2"/>
  </r>
  <r>
    <x v="27"/>
    <n v="600067"/>
    <x v="1"/>
    <x v="0"/>
    <s v="NETWORK"/>
    <x v="11"/>
    <s v="RC_INIT_PROP18_16RATES"/>
    <x v="2"/>
  </r>
  <r>
    <x v="19"/>
    <n v="67973.39"/>
    <x v="2"/>
    <x v="6"/>
    <s v="ANCILLARY SERVICES"/>
    <x v="0"/>
    <s v="RC_INIT_PROP18_16RATES"/>
    <x v="2"/>
  </r>
  <r>
    <x v="19"/>
    <n v="79729.03"/>
    <x v="2"/>
    <x v="8"/>
    <s v="ANCILLARY SERVICES"/>
    <x v="0"/>
    <s v="RC_INIT_PROP18_16RATES"/>
    <x v="2"/>
  </r>
  <r>
    <x v="26"/>
    <n v="121303"/>
    <x v="2"/>
    <x v="8"/>
    <s v="ANCILLARY SERVICES"/>
    <x v="1"/>
    <s v="RC_INIT_PROP18_16RATES"/>
    <x v="2"/>
  </r>
  <r>
    <x v="18"/>
    <n v="125530"/>
    <x v="2"/>
    <x v="7"/>
    <s v="DELIVERY"/>
    <x v="9"/>
    <s v="RC_INIT_PROP18_16RATES"/>
    <x v="2"/>
  </r>
  <r>
    <x v="27"/>
    <n v="600067"/>
    <x v="2"/>
    <x v="3"/>
    <s v="NETWORK"/>
    <x v="11"/>
    <s v="RC_INIT_PROP18_16RATES"/>
    <x v="2"/>
  </r>
  <r>
    <x v="19"/>
    <n v="473.54"/>
    <x v="0"/>
    <x v="10"/>
    <s v="ANCILLARY SERVICES"/>
    <x v="0"/>
    <s v="RC_INIT_PROP18_16RATES"/>
    <x v="3"/>
  </r>
  <r>
    <x v="19"/>
    <n v="557.16"/>
    <x v="0"/>
    <x v="11"/>
    <s v="ANCILLARY SERVICES"/>
    <x v="0"/>
    <s v="RC_INIT_PROP18_16RATES"/>
    <x v="3"/>
  </r>
  <r>
    <x v="19"/>
    <n v="521.11"/>
    <x v="0"/>
    <x v="9"/>
    <s v="ANCILLARY SERVICES"/>
    <x v="0"/>
    <s v="RC_INIT_PROP18_16RATES"/>
    <x v="3"/>
  </r>
  <r>
    <x v="19"/>
    <n v="532.94000000000005"/>
    <x v="1"/>
    <x v="5"/>
    <s v="ANCILLARY SERVICES"/>
    <x v="0"/>
    <s v="RC_INIT_PROP18_16RATES"/>
    <x v="3"/>
  </r>
  <r>
    <x v="19"/>
    <n v="478.76"/>
    <x v="1"/>
    <x v="6"/>
    <s v="ANCILLARY SERVICES"/>
    <x v="0"/>
    <s v="RC_INIT_PROP18_16RATES"/>
    <x v="3"/>
  </r>
  <r>
    <x v="19"/>
    <n v="563.16"/>
    <x v="1"/>
    <x v="8"/>
    <s v="ANCILLARY SERVICES"/>
    <x v="0"/>
    <s v="RC_INIT_PROP18_16RATES"/>
    <x v="3"/>
  </r>
  <r>
    <x v="19"/>
    <n v="542.64"/>
    <x v="2"/>
    <x v="0"/>
    <s v="ANCILLARY SERVICES"/>
    <x v="0"/>
    <s v="RC_INIT_PROP18_16RATES"/>
    <x v="3"/>
  </r>
  <r>
    <x v="19"/>
    <n v="510.14"/>
    <x v="2"/>
    <x v="1"/>
    <s v="ANCILLARY SERVICES"/>
    <x v="0"/>
    <s v="RC_INIT_PROP18_16RATES"/>
    <x v="3"/>
  </r>
  <r>
    <x v="19"/>
    <n v="563.96"/>
    <x v="2"/>
    <x v="2"/>
    <s v="ANCILLARY SERVICES"/>
    <x v="0"/>
    <s v="RC_INIT_PROP18_16RATES"/>
    <x v="3"/>
  </r>
  <r>
    <x v="19"/>
    <n v="443.34"/>
    <x v="2"/>
    <x v="7"/>
    <s v="ANCILLARY SERVICES"/>
    <x v="0"/>
    <s v="RC_INIT_PROP18_16RATES"/>
    <x v="3"/>
  </r>
  <r>
    <x v="0"/>
    <n v="406.4"/>
    <x v="2"/>
    <x v="7"/>
    <s v="ANCILLARY SERVICES"/>
    <x v="0"/>
    <s v="RC_INIT_PROP18_16RATES"/>
    <x v="3"/>
  </r>
  <r>
    <x v="19"/>
    <n v="123.59"/>
    <x v="0"/>
    <x v="4"/>
    <s v="ANCILLARY SERVICES"/>
    <x v="0"/>
    <s v="RC_INIT_PROP18_16RATES"/>
    <x v="4"/>
  </r>
  <r>
    <x v="19"/>
    <n v="143.34"/>
    <x v="0"/>
    <x v="5"/>
    <s v="ANCILLARY SERVICES"/>
    <x v="0"/>
    <s v="RC_INIT_PROP18_16RATES"/>
    <x v="4"/>
  </r>
  <r>
    <x v="19"/>
    <n v="133.80000000000001"/>
    <x v="0"/>
    <x v="6"/>
    <s v="ANCILLARY SERVICES"/>
    <x v="0"/>
    <s v="RC_INIT_PROP18_16RATES"/>
    <x v="4"/>
  </r>
  <r>
    <x v="19"/>
    <n v="155.86000000000001"/>
    <x v="0"/>
    <x v="8"/>
    <s v="ANCILLARY SERVICES"/>
    <x v="0"/>
    <s v="RC_INIT_PROP18_16RATES"/>
    <x v="4"/>
  </r>
  <r>
    <x v="0"/>
    <n v="142.87"/>
    <x v="0"/>
    <x v="8"/>
    <s v="ANCILLARY SERVICES"/>
    <x v="0"/>
    <s v="RC_INIT_PROP18_16RATES"/>
    <x v="4"/>
  </r>
  <r>
    <x v="20"/>
    <n v="4.91"/>
    <x v="0"/>
    <x v="11"/>
    <s v="ANCILLARY SERVICES"/>
    <x v="10"/>
    <s v="RC_INIT_PROP18_16RATES"/>
    <x v="4"/>
  </r>
  <r>
    <x v="20"/>
    <n v="10.89"/>
    <x v="0"/>
    <x v="9"/>
    <s v="ANCILLARY SERVICES"/>
    <x v="10"/>
    <s v="RC_INIT_PROP18_16RATES"/>
    <x v="4"/>
  </r>
  <r>
    <x v="21"/>
    <n v="268.10000000000002"/>
    <x v="0"/>
    <x v="5"/>
    <s v="ANCILLARY SERVICES"/>
    <x v="1"/>
    <s v="RC_INIT_PROP18_16RATES"/>
    <x v="4"/>
  </r>
  <r>
    <x v="21"/>
    <n v="36.75"/>
    <x v="0"/>
    <x v="6"/>
    <s v="ANCILLARY SERVICES"/>
    <x v="1"/>
    <s v="RC_INIT_PROP18_16RATES"/>
    <x v="4"/>
  </r>
  <r>
    <x v="21"/>
    <n v="298.89999999999998"/>
    <x v="0"/>
    <x v="8"/>
    <s v="ANCILLARY SERVICES"/>
    <x v="1"/>
    <s v="RC_INIT_PROP18_16RATES"/>
    <x v="4"/>
  </r>
  <r>
    <x v="12"/>
    <n v="503.15"/>
    <x v="0"/>
    <x v="4"/>
    <s v="NETWORK"/>
    <x v="7"/>
    <s v="RC_INIT_PROP18_16RATES"/>
    <x v="4"/>
  </r>
  <r>
    <x v="12"/>
    <n v="1329.01"/>
    <x v="0"/>
    <x v="5"/>
    <s v="NETWORK"/>
    <x v="7"/>
    <s v="RC_INIT_PROP18_16RATES"/>
    <x v="4"/>
  </r>
  <r>
    <x v="12"/>
    <n v="182.18"/>
    <x v="0"/>
    <x v="6"/>
    <s v="NETWORK"/>
    <x v="7"/>
    <s v="RC_INIT_PROP18_16RATES"/>
    <x v="4"/>
  </r>
  <r>
    <x v="12"/>
    <n v="1481.69"/>
    <x v="0"/>
    <x v="8"/>
    <s v="NETWORK"/>
    <x v="7"/>
    <s v="RC_INIT_PROP18_16RATES"/>
    <x v="4"/>
  </r>
  <r>
    <x v="19"/>
    <n v="143.04"/>
    <x v="1"/>
    <x v="0"/>
    <s v="ANCILLARY SERVICES"/>
    <x v="0"/>
    <s v="RC_INIT_PROP18_16RATES"/>
    <x v="4"/>
  </r>
  <r>
    <x v="19"/>
    <n v="135.47999999999999"/>
    <x v="1"/>
    <x v="1"/>
    <s v="ANCILLARY SERVICES"/>
    <x v="0"/>
    <s v="RC_INIT_PROP18_16RATES"/>
    <x v="4"/>
  </r>
  <r>
    <x v="19"/>
    <n v="149.80000000000001"/>
    <x v="1"/>
    <x v="2"/>
    <s v="ANCILLARY SERVICES"/>
    <x v="0"/>
    <s v="RC_INIT_PROP18_16RATES"/>
    <x v="4"/>
  </r>
  <r>
    <x v="0"/>
    <n v="137.31"/>
    <x v="1"/>
    <x v="2"/>
    <s v="ANCILLARY SERVICES"/>
    <x v="0"/>
    <s v="RC_INIT_PROP18_16RATES"/>
    <x v="4"/>
  </r>
  <r>
    <x v="0"/>
    <n v="107.27"/>
    <x v="1"/>
    <x v="7"/>
    <s v="ANCILLARY SERVICES"/>
    <x v="0"/>
    <s v="RC_INIT_PROP18_16RATES"/>
    <x v="4"/>
  </r>
  <r>
    <x v="20"/>
    <n v="2.5099999999999998"/>
    <x v="1"/>
    <x v="6"/>
    <s v="ANCILLARY SERVICES"/>
    <x v="10"/>
    <s v="RC_INIT_PROP18_16RATES"/>
    <x v="4"/>
  </r>
  <r>
    <x v="20"/>
    <n v="10.18"/>
    <x v="1"/>
    <x v="8"/>
    <s v="ANCILLARY SERVICES"/>
    <x v="10"/>
    <s v="RC_INIT_PROP18_16RATES"/>
    <x v="4"/>
  </r>
  <r>
    <x v="21"/>
    <n v="48.65"/>
    <x v="1"/>
    <x v="0"/>
    <s v="ANCILLARY SERVICES"/>
    <x v="1"/>
    <s v="RC_INIT_PROP18_16RATES"/>
    <x v="4"/>
  </r>
  <r>
    <x v="21"/>
    <n v="52.85"/>
    <x v="1"/>
    <x v="1"/>
    <s v="ANCILLARY SERVICES"/>
    <x v="1"/>
    <s v="RC_INIT_PROP18_16RATES"/>
    <x v="4"/>
  </r>
  <r>
    <x v="21"/>
    <n v="193.55"/>
    <x v="1"/>
    <x v="2"/>
    <s v="ANCILLARY SERVICES"/>
    <x v="1"/>
    <s v="RC_INIT_PROP18_16RATES"/>
    <x v="4"/>
  </r>
  <r>
    <x v="21"/>
    <n v="46.9"/>
    <x v="1"/>
    <x v="7"/>
    <s v="ANCILLARY SERVICES"/>
    <x v="1"/>
    <s v="RC_INIT_PROP18_16RATES"/>
    <x v="4"/>
  </r>
  <r>
    <x v="12"/>
    <n v="241.17"/>
    <x v="1"/>
    <x v="0"/>
    <s v="NETWORK"/>
    <x v="7"/>
    <s v="RC_INIT_PROP18_16RATES"/>
    <x v="4"/>
  </r>
  <r>
    <x v="12"/>
    <n v="261.99"/>
    <x v="1"/>
    <x v="1"/>
    <s v="NETWORK"/>
    <x v="7"/>
    <s v="RC_INIT_PROP18_16RATES"/>
    <x v="4"/>
  </r>
  <r>
    <x v="12"/>
    <n v="959.46"/>
    <x v="1"/>
    <x v="2"/>
    <s v="NETWORK"/>
    <x v="7"/>
    <s v="RC_INIT_PROP18_16RATES"/>
    <x v="4"/>
  </r>
  <r>
    <x v="19"/>
    <n v="122.83"/>
    <x v="2"/>
    <x v="3"/>
    <s v="ANCILLARY SERVICES"/>
    <x v="0"/>
    <s v="RC_INIT_PROP18_16RATES"/>
    <x v="4"/>
  </r>
  <r>
    <x v="19"/>
    <n v="122.9"/>
    <x v="2"/>
    <x v="10"/>
    <s v="ANCILLARY SERVICES"/>
    <x v="0"/>
    <s v="RC_INIT_PROP18_16RATES"/>
    <x v="4"/>
  </r>
  <r>
    <x v="19"/>
    <n v="143.05000000000001"/>
    <x v="2"/>
    <x v="11"/>
    <s v="ANCILLARY SERVICES"/>
    <x v="0"/>
    <s v="RC_INIT_PROP18_16RATES"/>
    <x v="4"/>
  </r>
  <r>
    <x v="0"/>
    <n v="131.13"/>
    <x v="2"/>
    <x v="11"/>
    <s v="ANCILLARY SERVICES"/>
    <x v="0"/>
    <s v="RC_INIT_PROP18_16RATES"/>
    <x v="4"/>
  </r>
  <r>
    <x v="0"/>
    <n v="122.93"/>
    <x v="2"/>
    <x v="9"/>
    <s v="ANCILLARY SERVICES"/>
    <x v="0"/>
    <s v="RC_INIT_PROP18_16RATES"/>
    <x v="4"/>
  </r>
  <r>
    <x v="20"/>
    <n v="0.71"/>
    <x v="2"/>
    <x v="1"/>
    <s v="ANCILLARY SERVICES"/>
    <x v="10"/>
    <s v="RC_INIT_PROP18_16RATES"/>
    <x v="4"/>
  </r>
  <r>
    <x v="20"/>
    <n v="6.22"/>
    <x v="2"/>
    <x v="2"/>
    <s v="ANCILLARY SERVICES"/>
    <x v="10"/>
    <s v="RC_INIT_PROP18_16RATES"/>
    <x v="4"/>
  </r>
  <r>
    <x v="20"/>
    <n v="7.52"/>
    <x v="2"/>
    <x v="7"/>
    <s v="ANCILLARY SERVICES"/>
    <x v="10"/>
    <s v="RC_INIT_PROP18_16RATES"/>
    <x v="4"/>
  </r>
  <r>
    <x v="21"/>
    <n v="87.15"/>
    <x v="2"/>
    <x v="3"/>
    <s v="ANCILLARY SERVICES"/>
    <x v="1"/>
    <s v="RC_INIT_PROP18_16RATES"/>
    <x v="4"/>
  </r>
  <r>
    <x v="21"/>
    <n v="3.5"/>
    <x v="2"/>
    <x v="10"/>
    <s v="ANCILLARY SERVICES"/>
    <x v="1"/>
    <s v="RC_INIT_PROP18_16RATES"/>
    <x v="4"/>
  </r>
  <r>
    <x v="21"/>
    <n v="206.5"/>
    <x v="2"/>
    <x v="11"/>
    <s v="ANCILLARY SERVICES"/>
    <x v="1"/>
    <s v="RC_INIT_PROP18_16RATES"/>
    <x v="4"/>
  </r>
  <r>
    <x v="21"/>
    <n v="350.7"/>
    <x v="2"/>
    <x v="9"/>
    <s v="ANCILLARY SERVICES"/>
    <x v="1"/>
    <s v="RC_INIT_PROP18_16RATES"/>
    <x v="4"/>
  </r>
  <r>
    <x v="12"/>
    <n v="432.02"/>
    <x v="2"/>
    <x v="3"/>
    <s v="NETWORK"/>
    <x v="7"/>
    <s v="RC_INIT_PROP18_16RATES"/>
    <x v="4"/>
  </r>
  <r>
    <x v="12"/>
    <n v="17.350000000000001"/>
    <x v="2"/>
    <x v="10"/>
    <s v="NETWORK"/>
    <x v="7"/>
    <s v="RC_INIT_PROP18_16RATES"/>
    <x v="4"/>
  </r>
  <r>
    <x v="12"/>
    <n v="1023.65"/>
    <x v="2"/>
    <x v="11"/>
    <s v="NETWORK"/>
    <x v="7"/>
    <s v="RC_INIT_PROP18_16RATES"/>
    <x v="4"/>
  </r>
  <r>
    <x v="19"/>
    <n v="1117.92"/>
    <x v="0"/>
    <x v="0"/>
    <s v="ANCILLARY SERVICES"/>
    <x v="0"/>
    <s v="RC_INIT_PROP18_16RATES"/>
    <x v="5"/>
  </r>
  <r>
    <x v="19"/>
    <n v="1063.73"/>
    <x v="0"/>
    <x v="1"/>
    <s v="ANCILLARY SERVICES"/>
    <x v="0"/>
    <s v="RC_INIT_PROP18_16RATES"/>
    <x v="5"/>
  </r>
  <r>
    <x v="19"/>
    <n v="1185.4100000000001"/>
    <x v="0"/>
    <x v="2"/>
    <s v="ANCILLARY SERVICES"/>
    <x v="0"/>
    <s v="RC_INIT_PROP18_16RATES"/>
    <x v="5"/>
  </r>
  <r>
    <x v="0"/>
    <n v="1086.6300000000001"/>
    <x v="0"/>
    <x v="2"/>
    <s v="ANCILLARY SERVICES"/>
    <x v="0"/>
    <s v="RC_INIT_PROP18_16RATES"/>
    <x v="5"/>
  </r>
  <r>
    <x v="0"/>
    <n v="844.71"/>
    <x v="0"/>
    <x v="7"/>
    <s v="ANCILLARY SERVICES"/>
    <x v="0"/>
    <s v="RC_INIT_PROP18_16RATES"/>
    <x v="5"/>
  </r>
  <r>
    <x v="20"/>
    <n v="501.12"/>
    <x v="0"/>
    <x v="6"/>
    <s v="ANCILLARY SERVICES"/>
    <x v="10"/>
    <s v="RC_INIT_PROP18_16RATES"/>
    <x v="5"/>
  </r>
  <r>
    <x v="20"/>
    <n v="562.46"/>
    <x v="0"/>
    <x v="8"/>
    <s v="ANCILLARY SERVICES"/>
    <x v="10"/>
    <s v="RC_INIT_PROP18_16RATES"/>
    <x v="5"/>
  </r>
  <r>
    <x v="26"/>
    <n v="173677"/>
    <x v="0"/>
    <x v="0"/>
    <s v="ANCILLARY SERVICES"/>
    <x v="1"/>
    <s v="RC_INIT_PROP18_16RATES"/>
    <x v="5"/>
  </r>
  <r>
    <x v="26"/>
    <n v="173677"/>
    <x v="0"/>
    <x v="1"/>
    <s v="ANCILLARY SERVICES"/>
    <x v="1"/>
    <s v="RC_INIT_PROP18_16RATES"/>
    <x v="5"/>
  </r>
  <r>
    <x v="26"/>
    <n v="173677"/>
    <x v="0"/>
    <x v="2"/>
    <s v="ANCILLARY SERVICES"/>
    <x v="1"/>
    <s v="RC_INIT_PROP18_16RATES"/>
    <x v="5"/>
  </r>
  <r>
    <x v="26"/>
    <n v="173677"/>
    <x v="0"/>
    <x v="7"/>
    <s v="ANCILLARY SERVICES"/>
    <x v="1"/>
    <s v="RC_INIT_PROP18_16RATES"/>
    <x v="5"/>
  </r>
  <r>
    <x v="21"/>
    <n v="28969.85"/>
    <x v="0"/>
    <x v="0"/>
    <s v="ANCILLARY SERVICES"/>
    <x v="1"/>
    <s v="RC_INIT_PROP18_16RATES"/>
    <x v="5"/>
  </r>
  <r>
    <x v="21"/>
    <n v="22502.55"/>
    <x v="0"/>
    <x v="1"/>
    <s v="ANCILLARY SERVICES"/>
    <x v="1"/>
    <s v="RC_INIT_PROP18_16RATES"/>
    <x v="5"/>
  </r>
  <r>
    <x v="21"/>
    <n v="28083.3"/>
    <x v="0"/>
    <x v="2"/>
    <s v="ANCILLARY SERVICES"/>
    <x v="1"/>
    <s v="RC_INIT_PROP18_16RATES"/>
    <x v="5"/>
  </r>
  <r>
    <x v="21"/>
    <n v="17181.849999999999"/>
    <x v="0"/>
    <x v="7"/>
    <s v="ANCILLARY SERVICES"/>
    <x v="1"/>
    <s v="RC_INIT_PROP18_16RATES"/>
    <x v="5"/>
  </r>
  <r>
    <x v="48"/>
    <n v="78423.48"/>
    <x v="0"/>
    <x v="3"/>
    <s v="NETWORK"/>
    <x v="22"/>
    <s v="RC_INIT_PROP18_16RATES"/>
    <x v="5"/>
  </r>
  <r>
    <x v="48"/>
    <n v="78423.48"/>
    <x v="0"/>
    <x v="10"/>
    <s v="NETWORK"/>
    <x v="22"/>
    <s v="RC_INIT_PROP18_16RATES"/>
    <x v="5"/>
  </r>
  <r>
    <x v="12"/>
    <n v="143607.69"/>
    <x v="0"/>
    <x v="0"/>
    <s v="NETWORK"/>
    <x v="7"/>
    <s v="RC_INIT_PROP18_16RATES"/>
    <x v="5"/>
  </r>
  <r>
    <x v="12"/>
    <n v="111548.36"/>
    <x v="0"/>
    <x v="1"/>
    <s v="NETWORK"/>
    <x v="7"/>
    <s v="RC_INIT_PROP18_16RATES"/>
    <x v="5"/>
  </r>
  <r>
    <x v="12"/>
    <n v="139212.93"/>
    <x v="0"/>
    <x v="2"/>
    <s v="NETWORK"/>
    <x v="7"/>
    <s v="RC_INIT_PROP18_16RATES"/>
    <x v="5"/>
  </r>
  <r>
    <x v="28"/>
    <n v="4846"/>
    <x v="0"/>
    <x v="0"/>
    <s v="OTHER REVENUES &amp; CREDITS"/>
    <x v="12"/>
    <s v="RC_INIT_PROP18_16RATES"/>
    <x v="5"/>
  </r>
  <r>
    <x v="28"/>
    <n v="4846"/>
    <x v="0"/>
    <x v="1"/>
    <s v="OTHER REVENUES &amp; CREDITS"/>
    <x v="12"/>
    <s v="RC_INIT_PROP18_16RATES"/>
    <x v="5"/>
  </r>
  <r>
    <x v="19"/>
    <n v="939.35"/>
    <x v="1"/>
    <x v="3"/>
    <s v="ANCILLARY SERVICES"/>
    <x v="0"/>
    <s v="RC_INIT_PROP18_16RATES"/>
    <x v="5"/>
  </r>
  <r>
    <x v="19"/>
    <n v="922.77"/>
    <x v="1"/>
    <x v="10"/>
    <s v="ANCILLARY SERVICES"/>
    <x v="0"/>
    <s v="RC_INIT_PROP18_16RATES"/>
    <x v="5"/>
  </r>
  <r>
    <x v="19"/>
    <n v="1074.0999999999999"/>
    <x v="1"/>
    <x v="11"/>
    <s v="ANCILLARY SERVICES"/>
    <x v="0"/>
    <s v="RC_INIT_PROP18_16RATES"/>
    <x v="5"/>
  </r>
  <r>
    <x v="0"/>
    <n v="984.59"/>
    <x v="1"/>
    <x v="11"/>
    <s v="ANCILLARY SERVICES"/>
    <x v="0"/>
    <s v="RC_INIT_PROP18_16RATES"/>
    <x v="5"/>
  </r>
  <r>
    <x v="0"/>
    <n v="924.27"/>
    <x v="1"/>
    <x v="9"/>
    <s v="ANCILLARY SERVICES"/>
    <x v="0"/>
    <s v="RC_INIT_PROP18_16RATES"/>
    <x v="5"/>
  </r>
  <r>
    <x v="20"/>
    <n v="616.03"/>
    <x v="1"/>
    <x v="1"/>
    <s v="ANCILLARY SERVICES"/>
    <x v="10"/>
    <s v="RC_INIT_PROP18_16RATES"/>
    <x v="5"/>
  </r>
  <r>
    <x v="20"/>
    <n v="492.48"/>
    <x v="1"/>
    <x v="2"/>
    <s v="ANCILLARY SERVICES"/>
    <x v="10"/>
    <s v="RC_INIT_PROP18_16RATES"/>
    <x v="5"/>
  </r>
  <r>
    <x v="20"/>
    <n v="388.8"/>
    <x v="1"/>
    <x v="7"/>
    <s v="ANCILLARY SERVICES"/>
    <x v="10"/>
    <s v="RC_INIT_PROP18_16RATES"/>
    <x v="5"/>
  </r>
  <r>
    <x v="26"/>
    <n v="173677"/>
    <x v="1"/>
    <x v="3"/>
    <s v="ANCILLARY SERVICES"/>
    <x v="1"/>
    <s v="RC_INIT_PROP18_16RATES"/>
    <x v="5"/>
  </r>
  <r>
    <x v="26"/>
    <n v="173677"/>
    <x v="1"/>
    <x v="10"/>
    <s v="ANCILLARY SERVICES"/>
    <x v="1"/>
    <s v="RC_INIT_PROP18_16RATES"/>
    <x v="5"/>
  </r>
  <r>
    <x v="26"/>
    <n v="173677"/>
    <x v="1"/>
    <x v="11"/>
    <s v="ANCILLARY SERVICES"/>
    <x v="1"/>
    <s v="RC_INIT_PROP18_16RATES"/>
    <x v="5"/>
  </r>
  <r>
    <x v="26"/>
    <n v="173677"/>
    <x v="1"/>
    <x v="9"/>
    <s v="ANCILLARY SERVICES"/>
    <x v="1"/>
    <s v="RC_INIT_PROP18_16RATES"/>
    <x v="5"/>
  </r>
  <r>
    <x v="21"/>
    <n v="26672.45"/>
    <x v="1"/>
    <x v="3"/>
    <s v="ANCILLARY SERVICES"/>
    <x v="1"/>
    <s v="RC_INIT_PROP18_16RATES"/>
    <x v="5"/>
  </r>
  <r>
    <x v="21"/>
    <n v="23841.3"/>
    <x v="1"/>
    <x v="10"/>
    <s v="ANCILLARY SERVICES"/>
    <x v="1"/>
    <s v="RC_INIT_PROP18_16RATES"/>
    <x v="5"/>
  </r>
  <r>
    <x v="21"/>
    <n v="21714.7"/>
    <x v="1"/>
    <x v="11"/>
    <s v="ANCILLARY SERVICES"/>
    <x v="1"/>
    <s v="RC_INIT_PROP18_16RATES"/>
    <x v="5"/>
  </r>
  <r>
    <x v="21"/>
    <n v="23084.25"/>
    <x v="1"/>
    <x v="9"/>
    <s v="ANCILLARY SERVICES"/>
    <x v="1"/>
    <s v="RC_INIT_PROP18_16RATES"/>
    <x v="5"/>
  </r>
  <r>
    <x v="48"/>
    <n v="78423.48"/>
    <x v="1"/>
    <x v="4"/>
    <s v="NETWORK"/>
    <x v="22"/>
    <s v="RC_INIT_PROP18_16RATES"/>
    <x v="5"/>
  </r>
  <r>
    <x v="48"/>
    <n v="78423.48"/>
    <x v="1"/>
    <x v="5"/>
    <s v="NETWORK"/>
    <x v="22"/>
    <s v="RC_INIT_PROP18_16RATES"/>
    <x v="5"/>
  </r>
  <r>
    <x v="12"/>
    <n v="132219.15"/>
    <x v="1"/>
    <x v="3"/>
    <s v="NETWORK"/>
    <x v="7"/>
    <s v="RC_INIT_PROP18_16RATES"/>
    <x v="5"/>
  </r>
  <r>
    <x v="12"/>
    <n v="118184.73"/>
    <x v="1"/>
    <x v="10"/>
    <s v="NETWORK"/>
    <x v="7"/>
    <s v="RC_INIT_PROP18_16RATES"/>
    <x v="5"/>
  </r>
  <r>
    <x v="12"/>
    <n v="107642.87"/>
    <x v="1"/>
    <x v="11"/>
    <s v="NETWORK"/>
    <x v="7"/>
    <s v="RC_INIT_PROP18_16RATES"/>
    <x v="5"/>
  </r>
  <r>
    <x v="28"/>
    <n v="4846"/>
    <x v="1"/>
    <x v="3"/>
    <s v="OTHER REVENUES &amp; CREDITS"/>
    <x v="12"/>
    <s v="RC_INIT_PROP18_16RATES"/>
    <x v="5"/>
  </r>
  <r>
    <x v="28"/>
    <n v="4846"/>
    <x v="1"/>
    <x v="10"/>
    <s v="OTHER REVENUES &amp; CREDITS"/>
    <x v="12"/>
    <s v="RC_INIT_PROP18_16RATES"/>
    <x v="5"/>
  </r>
  <r>
    <x v="19"/>
    <n v="924.45"/>
    <x v="2"/>
    <x v="4"/>
    <s v="ANCILLARY SERVICES"/>
    <x v="0"/>
    <s v="RC_INIT_PROP18_16RATES"/>
    <x v="5"/>
  </r>
  <r>
    <x v="19"/>
    <n v="1079.6600000000001"/>
    <x v="2"/>
    <x v="5"/>
    <s v="ANCILLARY SERVICES"/>
    <x v="0"/>
    <s v="RC_INIT_PROP18_16RATES"/>
    <x v="5"/>
  </r>
  <r>
    <x v="19"/>
    <n v="980.61"/>
    <x v="2"/>
    <x v="6"/>
    <s v="ANCILLARY SERVICES"/>
    <x v="0"/>
    <s v="RC_INIT_PROP18_16RATES"/>
    <x v="5"/>
  </r>
  <r>
    <x v="0"/>
    <n v="898.89"/>
    <x v="2"/>
    <x v="6"/>
    <s v="ANCILLARY SERVICES"/>
    <x v="0"/>
    <s v="RC_INIT_PROP18_16RATES"/>
    <x v="5"/>
  </r>
  <r>
    <x v="0"/>
    <n v="1054.3499999999999"/>
    <x v="2"/>
    <x v="8"/>
    <s v="ANCILLARY SERVICES"/>
    <x v="0"/>
    <s v="RC_INIT_PROP18_16RATES"/>
    <x v="5"/>
  </r>
  <r>
    <x v="20"/>
    <n v="645.12"/>
    <x v="2"/>
    <x v="10"/>
    <s v="ANCILLARY SERVICES"/>
    <x v="10"/>
    <s v="RC_INIT_PROP18_16RATES"/>
    <x v="5"/>
  </r>
  <r>
    <x v="20"/>
    <n v="473.18"/>
    <x v="2"/>
    <x v="11"/>
    <s v="ANCILLARY SERVICES"/>
    <x v="10"/>
    <s v="RC_INIT_PROP18_16RATES"/>
    <x v="5"/>
  </r>
  <r>
    <x v="20"/>
    <n v="517.82000000000005"/>
    <x v="2"/>
    <x v="9"/>
    <s v="ANCILLARY SERVICES"/>
    <x v="10"/>
    <s v="RC_INIT_PROP18_16RATES"/>
    <x v="5"/>
  </r>
  <r>
    <x v="26"/>
    <n v="173677"/>
    <x v="2"/>
    <x v="4"/>
    <s v="ANCILLARY SERVICES"/>
    <x v="1"/>
    <s v="RC_INIT_PROP18_16RATES"/>
    <x v="5"/>
  </r>
  <r>
    <x v="26"/>
    <n v="173677"/>
    <x v="2"/>
    <x v="5"/>
    <s v="ANCILLARY SERVICES"/>
    <x v="1"/>
    <s v="RC_INIT_PROP18_16RATES"/>
    <x v="5"/>
  </r>
  <r>
    <x v="26"/>
    <n v="173677"/>
    <x v="2"/>
    <x v="6"/>
    <s v="ANCILLARY SERVICES"/>
    <x v="1"/>
    <s v="RC_INIT_PROP18_16RATES"/>
    <x v="5"/>
  </r>
  <r>
    <x v="26"/>
    <n v="183309"/>
    <x v="2"/>
    <x v="8"/>
    <s v="ANCILLARY SERVICES"/>
    <x v="1"/>
    <s v="RC_INIT_PROP18_16RATES"/>
    <x v="5"/>
  </r>
  <r>
    <x v="21"/>
    <n v="20449.099999999999"/>
    <x v="2"/>
    <x v="4"/>
    <s v="ANCILLARY SERVICES"/>
    <x v="1"/>
    <s v="RC_INIT_PROP18_16RATES"/>
    <x v="5"/>
  </r>
  <r>
    <x v="21"/>
    <n v="24210.55"/>
    <x v="2"/>
    <x v="5"/>
    <s v="ANCILLARY SERVICES"/>
    <x v="1"/>
    <s v="RC_INIT_PROP18_16RATES"/>
    <x v="5"/>
  </r>
  <r>
    <x v="21"/>
    <n v="20047.650000000001"/>
    <x v="2"/>
    <x v="6"/>
    <s v="ANCILLARY SERVICES"/>
    <x v="1"/>
    <s v="RC_INIT_PROP18_16RATES"/>
    <x v="5"/>
  </r>
  <r>
    <x v="21"/>
    <n v="28432.6"/>
    <x v="2"/>
    <x v="8"/>
    <s v="ANCILLARY SERVICES"/>
    <x v="1"/>
    <s v="RC_INIT_PROP18_16RATES"/>
    <x v="5"/>
  </r>
  <r>
    <x v="49"/>
    <n v="14550"/>
    <x v="2"/>
    <x v="5"/>
    <s v="FIBER AND PCS"/>
    <x v="23"/>
    <s v="RC_INIT_PROP18_16RATES"/>
    <x v="5"/>
  </r>
  <r>
    <x v="52"/>
    <n v="65184"/>
    <x v="2"/>
    <x v="5"/>
    <s v="FIBER AND PCS"/>
    <x v="24"/>
    <s v="RC_INIT_PROP18_16RATES"/>
    <x v="5"/>
  </r>
  <r>
    <x v="48"/>
    <n v="78423.48"/>
    <x v="2"/>
    <x v="0"/>
    <s v="NETWORK"/>
    <x v="22"/>
    <s v="RC_INIT_PROP18_16RATES"/>
    <x v="5"/>
  </r>
  <r>
    <x v="12"/>
    <n v="101369.11"/>
    <x v="2"/>
    <x v="4"/>
    <s v="NETWORK"/>
    <x v="7"/>
    <s v="RC_INIT_PROP18_16RATES"/>
    <x v="5"/>
  </r>
  <r>
    <x v="12"/>
    <n v="120015.16"/>
    <x v="2"/>
    <x v="5"/>
    <s v="NETWORK"/>
    <x v="7"/>
    <s v="RC_INIT_PROP18_16RATES"/>
    <x v="5"/>
  </r>
  <r>
    <x v="12"/>
    <n v="99379.07"/>
    <x v="2"/>
    <x v="6"/>
    <s v="NETWORK"/>
    <x v="7"/>
    <s v="RC_INIT_PROP18_16RATES"/>
    <x v="5"/>
  </r>
  <r>
    <x v="28"/>
    <n v="4846"/>
    <x v="2"/>
    <x v="4"/>
    <s v="OTHER REVENUES &amp; CREDITS"/>
    <x v="12"/>
    <s v="RC_INIT_PROP18_16RATES"/>
    <x v="5"/>
  </r>
  <r>
    <x v="28"/>
    <n v="4846"/>
    <x v="2"/>
    <x v="5"/>
    <s v="OTHER REVENUES &amp; CREDITS"/>
    <x v="12"/>
    <s v="RC_INIT_PROP18_16RATES"/>
    <x v="5"/>
  </r>
  <r>
    <x v="29"/>
    <n v="168"/>
    <x v="2"/>
    <x v="7"/>
    <s v="OTHER REVENUES &amp; CREDITS"/>
    <x v="13"/>
    <s v="RC_INIT_PROP18_16RATES"/>
    <x v="5"/>
  </r>
  <r>
    <x v="19"/>
    <n v="47482.2"/>
    <x v="0"/>
    <x v="4"/>
    <s v="ANCILLARY SERVICES"/>
    <x v="0"/>
    <s v="RC_INIT_PROP18_16RATES"/>
    <x v="7"/>
  </r>
  <r>
    <x v="0"/>
    <n v="43525.35"/>
    <x v="0"/>
    <x v="4"/>
    <s v="ANCILLARY SERVICES"/>
    <x v="0"/>
    <s v="RC_INIT_PROP18_16RATES"/>
    <x v="7"/>
  </r>
  <r>
    <x v="0"/>
    <n v="50480.66"/>
    <x v="0"/>
    <x v="5"/>
    <s v="ANCILLARY SERVICES"/>
    <x v="0"/>
    <s v="RC_INIT_PROP18_16RATES"/>
    <x v="7"/>
  </r>
  <r>
    <x v="0"/>
    <n v="47122.51"/>
    <x v="0"/>
    <x v="6"/>
    <s v="ANCILLARY SERVICES"/>
    <x v="0"/>
    <s v="RC_INIT_PROP18_16RATES"/>
    <x v="7"/>
  </r>
  <r>
    <x v="0"/>
    <n v="54890.05"/>
    <x v="0"/>
    <x v="8"/>
    <s v="ANCILLARY SERVICES"/>
    <x v="0"/>
    <s v="RC_INIT_PROP18_16RATES"/>
    <x v="7"/>
  </r>
  <r>
    <x v="20"/>
    <n v="12375.27"/>
    <x v="0"/>
    <x v="3"/>
    <s v="ANCILLARY SERVICES"/>
    <x v="10"/>
    <s v="RC_INIT_PROP18_16RATES"/>
    <x v="7"/>
  </r>
  <r>
    <x v="20"/>
    <n v="14812.84"/>
    <x v="0"/>
    <x v="10"/>
    <s v="ANCILLARY SERVICES"/>
    <x v="10"/>
    <s v="RC_INIT_PROP18_16RATES"/>
    <x v="7"/>
  </r>
  <r>
    <x v="26"/>
    <n v="127323"/>
    <x v="0"/>
    <x v="4"/>
    <s v="ANCILLARY SERVICES"/>
    <x v="1"/>
    <s v="RC_INIT_PROP18_16RATES"/>
    <x v="7"/>
  </r>
  <r>
    <x v="26"/>
    <n v="127323"/>
    <x v="0"/>
    <x v="5"/>
    <s v="ANCILLARY SERVICES"/>
    <x v="1"/>
    <s v="RC_INIT_PROP18_16RATES"/>
    <x v="7"/>
  </r>
  <r>
    <x v="27"/>
    <n v="629847"/>
    <x v="0"/>
    <x v="8"/>
    <s v="NETWORK"/>
    <x v="11"/>
    <s v="RC_INIT_PROP18_16RATES"/>
    <x v="7"/>
  </r>
  <r>
    <x v="0"/>
    <n v="50373.51"/>
    <x v="1"/>
    <x v="0"/>
    <s v="ANCILLARY SERVICES"/>
    <x v="0"/>
    <s v="RC_INIT_PROP18_16RATES"/>
    <x v="7"/>
  </r>
  <r>
    <x v="0"/>
    <n v="47711.01"/>
    <x v="1"/>
    <x v="1"/>
    <s v="ANCILLARY SERVICES"/>
    <x v="0"/>
    <s v="RC_INIT_PROP18_16RATES"/>
    <x v="7"/>
  </r>
  <r>
    <x v="0"/>
    <n v="52754.44"/>
    <x v="1"/>
    <x v="2"/>
    <s v="ANCILLARY SERVICES"/>
    <x v="0"/>
    <s v="RC_INIT_PROP18_16RATES"/>
    <x v="7"/>
  </r>
  <r>
    <x v="20"/>
    <n v="13327.79"/>
    <x v="1"/>
    <x v="4"/>
    <s v="ANCILLARY SERVICES"/>
    <x v="10"/>
    <s v="RC_INIT_PROP18_16RATES"/>
    <x v="7"/>
  </r>
  <r>
    <x v="20"/>
    <n v="17024.740000000002"/>
    <x v="1"/>
    <x v="5"/>
    <s v="ANCILLARY SERVICES"/>
    <x v="10"/>
    <s v="RC_INIT_PROP18_16RATES"/>
    <x v="7"/>
  </r>
  <r>
    <x v="26"/>
    <n v="127323"/>
    <x v="1"/>
    <x v="0"/>
    <s v="ANCILLARY SERVICES"/>
    <x v="1"/>
    <s v="RC_INIT_PROP18_16RATES"/>
    <x v="7"/>
  </r>
  <r>
    <x v="27"/>
    <n v="629847"/>
    <x v="1"/>
    <x v="2"/>
    <s v="NETWORK"/>
    <x v="11"/>
    <s v="RC_INIT_PROP18_16RATES"/>
    <x v="7"/>
  </r>
  <r>
    <x v="27"/>
    <n v="629847"/>
    <x v="1"/>
    <x v="7"/>
    <s v="NETWORK"/>
    <x v="11"/>
    <s v="RC_INIT_PROP18_16RATES"/>
    <x v="7"/>
  </r>
  <r>
    <x v="0"/>
    <n v="43258.400000000001"/>
    <x v="2"/>
    <x v="3"/>
    <s v="ANCILLARY SERVICES"/>
    <x v="0"/>
    <s v="RC_INIT_PROP18_16RATES"/>
    <x v="7"/>
  </r>
  <r>
    <x v="0"/>
    <n v="43281.64"/>
    <x v="2"/>
    <x v="10"/>
    <s v="ANCILLARY SERVICES"/>
    <x v="0"/>
    <s v="RC_INIT_PROP18_16RATES"/>
    <x v="7"/>
  </r>
  <r>
    <x v="0"/>
    <n v="50378.22"/>
    <x v="2"/>
    <x v="11"/>
    <s v="ANCILLARY SERVICES"/>
    <x v="0"/>
    <s v="RC_INIT_PROP18_16RATES"/>
    <x v="7"/>
  </r>
  <r>
    <x v="20"/>
    <n v="15332.49"/>
    <x v="2"/>
    <x v="0"/>
    <s v="ANCILLARY SERVICES"/>
    <x v="10"/>
    <s v="RC_INIT_PROP18_16RATES"/>
    <x v="7"/>
  </r>
  <r>
    <x v="26"/>
    <n v="127323"/>
    <x v="2"/>
    <x v="3"/>
    <s v="ANCILLARY SERVICES"/>
    <x v="1"/>
    <s v="RC_INIT_PROP18_16RATES"/>
    <x v="7"/>
  </r>
  <r>
    <x v="27"/>
    <n v="629847"/>
    <x v="2"/>
    <x v="11"/>
    <s v="NETWORK"/>
    <x v="11"/>
    <s v="RC_INIT_PROP18_16RATES"/>
    <x v="7"/>
  </r>
  <r>
    <x v="27"/>
    <n v="629847"/>
    <x v="2"/>
    <x v="9"/>
    <s v="NETWORK"/>
    <x v="11"/>
    <s v="RC_INIT_PROP18_16RATES"/>
    <x v="7"/>
  </r>
  <r>
    <x v="0"/>
    <n v="15413.51"/>
    <x v="0"/>
    <x v="0"/>
    <s v="ANCILLARY SERVICES"/>
    <x v="0"/>
    <s v="RC_INIT_PROP18_16RATES"/>
    <x v="8"/>
  </r>
  <r>
    <x v="0"/>
    <n v="14666.26"/>
    <x v="0"/>
    <x v="1"/>
    <s v="ANCILLARY SERVICES"/>
    <x v="0"/>
    <s v="RC_INIT_PROP18_16RATES"/>
    <x v="8"/>
  </r>
  <r>
    <x v="0"/>
    <n v="16344.04"/>
    <x v="0"/>
    <x v="2"/>
    <s v="ANCILLARY SERVICES"/>
    <x v="0"/>
    <s v="RC_INIT_PROP18_16RATES"/>
    <x v="8"/>
  </r>
  <r>
    <x v="20"/>
    <n v="5151.37"/>
    <x v="0"/>
    <x v="4"/>
    <s v="ANCILLARY SERVICES"/>
    <x v="10"/>
    <s v="RC_INIT_PROP18_16RATES"/>
    <x v="8"/>
  </r>
  <r>
    <x v="20"/>
    <n v="5608.75"/>
    <x v="0"/>
    <x v="5"/>
    <s v="ANCILLARY SERVICES"/>
    <x v="10"/>
    <s v="RC_INIT_PROP18_16RATES"/>
    <x v="8"/>
  </r>
  <r>
    <x v="21"/>
    <n v="29646.05"/>
    <x v="0"/>
    <x v="0"/>
    <s v="ANCILLARY SERVICES"/>
    <x v="1"/>
    <s v="RC_INIT_PROP18_16RATES"/>
    <x v="8"/>
  </r>
  <r>
    <x v="0"/>
    <n v="12951.46"/>
    <x v="1"/>
    <x v="3"/>
    <s v="ANCILLARY SERVICES"/>
    <x v="0"/>
    <s v="RC_INIT_PROP18_16RATES"/>
    <x v="8"/>
  </r>
  <r>
    <x v="0"/>
    <n v="12722.8"/>
    <x v="1"/>
    <x v="10"/>
    <s v="ANCILLARY SERVICES"/>
    <x v="0"/>
    <s v="RC_INIT_PROP18_16RATES"/>
    <x v="8"/>
  </r>
  <r>
    <x v="0"/>
    <n v="14809.33"/>
    <x v="1"/>
    <x v="11"/>
    <s v="ANCILLARY SERVICES"/>
    <x v="0"/>
    <s v="RC_INIT_PROP18_16RATES"/>
    <x v="8"/>
  </r>
  <r>
    <x v="20"/>
    <n v="5919.62"/>
    <x v="1"/>
    <x v="0"/>
    <s v="ANCILLARY SERVICES"/>
    <x v="10"/>
    <s v="RC_INIT_PROP18_16RATES"/>
    <x v="8"/>
  </r>
  <r>
    <x v="21"/>
    <n v="25989.95"/>
    <x v="1"/>
    <x v="3"/>
    <s v="ANCILLARY SERVICES"/>
    <x v="1"/>
    <s v="RC_INIT_PROP18_16RATES"/>
    <x v="8"/>
  </r>
  <r>
    <x v="0"/>
    <n v="12745.95"/>
    <x v="2"/>
    <x v="4"/>
    <s v="ANCILLARY SERVICES"/>
    <x v="0"/>
    <s v="RC_INIT_PROP18_16RATES"/>
    <x v="8"/>
  </r>
  <r>
    <x v="0"/>
    <n v="14885.88"/>
    <x v="2"/>
    <x v="5"/>
    <s v="ANCILLARY SERVICES"/>
    <x v="0"/>
    <s v="RC_INIT_PROP18_16RATES"/>
    <x v="8"/>
  </r>
  <r>
    <x v="0"/>
    <n v="13520.23"/>
    <x v="2"/>
    <x v="6"/>
    <s v="ANCILLARY SERVICES"/>
    <x v="0"/>
    <s v="RC_INIT_PROP18_16RATES"/>
    <x v="8"/>
  </r>
  <r>
    <x v="20"/>
    <n v="4939.49"/>
    <x v="2"/>
    <x v="3"/>
    <s v="ANCILLARY SERVICES"/>
    <x v="10"/>
    <s v="RC_INIT_PROP18_16RATES"/>
    <x v="8"/>
  </r>
  <r>
    <x v="21"/>
    <n v="26238.1"/>
    <x v="2"/>
    <x v="4"/>
    <s v="ANCILLARY SERVICES"/>
    <x v="1"/>
    <s v="RC_INIT_PROP18_16RATES"/>
    <x v="8"/>
  </r>
  <r>
    <x v="0"/>
    <n v="11471.22"/>
    <x v="0"/>
    <x v="4"/>
    <s v="ANCILLARY SERVICES"/>
    <x v="0"/>
    <s v="RC_INIT_PROP18_16RATES"/>
    <x v="9"/>
  </r>
  <r>
    <x v="0"/>
    <n v="13304.31"/>
    <x v="0"/>
    <x v="5"/>
    <s v="ANCILLARY SERVICES"/>
    <x v="0"/>
    <s v="RC_INIT_PROP18_16RATES"/>
    <x v="9"/>
  </r>
  <r>
    <x v="0"/>
    <n v="12419.26"/>
    <x v="0"/>
    <x v="6"/>
    <s v="ANCILLARY SERVICES"/>
    <x v="0"/>
    <s v="RC_INIT_PROP18_16RATES"/>
    <x v="9"/>
  </r>
  <r>
    <x v="20"/>
    <n v="2130.2800000000002"/>
    <x v="0"/>
    <x v="3"/>
    <s v="ANCILLARY SERVICES"/>
    <x v="10"/>
    <s v="RC_INIT_PROP18_16RATES"/>
    <x v="9"/>
  </r>
  <r>
    <x v="21"/>
    <n v="18007.150000000001"/>
    <x v="0"/>
    <x v="4"/>
    <s v="ANCILLARY SERVICES"/>
    <x v="1"/>
    <s v="RC_INIT_PROP18_16RATES"/>
    <x v="9"/>
  </r>
  <r>
    <x v="36"/>
    <n v="10819.7"/>
    <x v="0"/>
    <x v="1"/>
    <s v="DELIVERY"/>
    <x v="17"/>
    <s v="RC_INIT_PROP18_16RATES"/>
    <x v="9"/>
  </r>
  <r>
    <x v="36"/>
    <n v="37060.69"/>
    <x v="0"/>
    <x v="2"/>
    <s v="DELIVERY"/>
    <x v="17"/>
    <s v="RC_INIT_PROP18_16RATES"/>
    <x v="9"/>
  </r>
  <r>
    <x v="36"/>
    <n v="27276.7"/>
    <x v="0"/>
    <x v="7"/>
    <s v="DELIVERY"/>
    <x v="17"/>
    <s v="RC_INIT_PROP18_16RATES"/>
    <x v="9"/>
  </r>
  <r>
    <x v="0"/>
    <n v="13276.07"/>
    <x v="1"/>
    <x v="0"/>
    <s v="ANCILLARY SERVICES"/>
    <x v="0"/>
    <s v="RC_INIT_PROP18_16RATES"/>
    <x v="9"/>
  </r>
  <r>
    <x v="0"/>
    <n v="12574.36"/>
    <x v="1"/>
    <x v="1"/>
    <s v="ANCILLARY SERVICES"/>
    <x v="0"/>
    <s v="RC_INIT_PROP18_16RATES"/>
    <x v="9"/>
  </r>
  <r>
    <x v="20"/>
    <n v="3112.75"/>
    <x v="1"/>
    <x v="4"/>
    <s v="ANCILLARY SERVICES"/>
    <x v="10"/>
    <s v="RC_INIT_PROP18_16RATES"/>
    <x v="9"/>
  </r>
  <r>
    <x v="36"/>
    <n v="14463.96"/>
    <x v="1"/>
    <x v="10"/>
    <s v="DELIVERY"/>
    <x v="17"/>
    <s v="RC_INIT_PROP18_16RATES"/>
    <x v="9"/>
  </r>
  <r>
    <x v="36"/>
    <n v="27847.24"/>
    <x v="1"/>
    <x v="11"/>
    <s v="DELIVERY"/>
    <x v="17"/>
    <s v="RC_INIT_PROP18_16RATES"/>
    <x v="9"/>
  </r>
  <r>
    <x v="36"/>
    <n v="39610.129999999997"/>
    <x v="1"/>
    <x v="9"/>
    <s v="DELIVERY"/>
    <x v="17"/>
    <s v="RC_INIT_PROP18_16RATES"/>
    <x v="9"/>
  </r>
  <r>
    <x v="0"/>
    <n v="11400.86"/>
    <x v="2"/>
    <x v="3"/>
    <s v="ANCILLARY SERVICES"/>
    <x v="0"/>
    <s v="RC_INIT_PROP18_16RATES"/>
    <x v="9"/>
  </r>
  <r>
    <x v="0"/>
    <n v="11406.99"/>
    <x v="2"/>
    <x v="10"/>
    <s v="ANCILLARY SERVICES"/>
    <x v="0"/>
    <s v="RC_INIT_PROP18_16RATES"/>
    <x v="9"/>
  </r>
  <r>
    <x v="36"/>
    <n v="16450.57"/>
    <x v="2"/>
    <x v="5"/>
    <s v="DELIVERY"/>
    <x v="17"/>
    <s v="RC_INIT_PROP18_16RATES"/>
    <x v="9"/>
  </r>
  <r>
    <x v="36"/>
    <n v="20795.16"/>
    <x v="2"/>
    <x v="6"/>
    <s v="DELIVERY"/>
    <x v="17"/>
    <s v="RC_INIT_PROP18_16RATES"/>
    <x v="9"/>
  </r>
  <r>
    <x v="36"/>
    <n v="41087.879999999997"/>
    <x v="2"/>
    <x v="8"/>
    <s v="DELIVERY"/>
    <x v="17"/>
    <s v="RC_INIT_PROP18_16RATES"/>
    <x v="9"/>
  </r>
  <r>
    <x v="0"/>
    <n v="244882.5"/>
    <x v="0"/>
    <x v="4"/>
    <s v="ANCILLARY SERVICES"/>
    <x v="0"/>
    <s v="RC_INIT_PROP18_16RATES"/>
    <x v="10"/>
  </r>
  <r>
    <x v="1"/>
    <n v="0"/>
    <x v="0"/>
    <x v="4"/>
    <s v="ANCILLARY SERVICES"/>
    <x v="1"/>
    <s v="RC_INIT_PROP18_16RATES"/>
    <x v="10"/>
  </r>
  <r>
    <x v="1"/>
    <n v="66500"/>
    <x v="0"/>
    <x v="5"/>
    <s v="ANCILLARY SERVICES"/>
    <x v="1"/>
    <s v="RC_INIT_PROP18_16RATES"/>
    <x v="10"/>
  </r>
  <r>
    <x v="1"/>
    <n v="195580"/>
    <x v="0"/>
    <x v="6"/>
    <s v="ANCILLARY SERVICES"/>
    <x v="1"/>
    <s v="RC_INIT_PROP18_16RATES"/>
    <x v="10"/>
  </r>
  <r>
    <x v="1"/>
    <n v="5180"/>
    <x v="0"/>
    <x v="8"/>
    <s v="ANCILLARY SERVICES"/>
    <x v="1"/>
    <s v="RC_INIT_PROP18_16RATES"/>
    <x v="10"/>
  </r>
  <r>
    <x v="43"/>
    <n v="451850"/>
    <x v="0"/>
    <x v="6"/>
    <s v="ANCILLARY SERVICES"/>
    <x v="1"/>
    <s v="RC_INIT_PROP18_16RATES"/>
    <x v="10"/>
  </r>
  <r>
    <x v="43"/>
    <n v="54500"/>
    <x v="0"/>
    <x v="8"/>
    <s v="ANCILLARY SERVICES"/>
    <x v="1"/>
    <s v="RC_INIT_PROP18_16RATES"/>
    <x v="10"/>
  </r>
  <r>
    <x v="2"/>
    <n v="47689.919999999998"/>
    <x v="0"/>
    <x v="4"/>
    <s v="ANCILLARY SERVICES"/>
    <x v="1"/>
    <s v="RC_INIT_PROP18_16RATES"/>
    <x v="10"/>
  </r>
  <r>
    <x v="37"/>
    <n v="393708"/>
    <x v="0"/>
    <x v="4"/>
    <s v="ANCILLARY SERVICES"/>
    <x v="1"/>
    <s v="RC_INIT_PROP18_16RATES"/>
    <x v="10"/>
  </r>
  <r>
    <x v="38"/>
    <n v="1230000"/>
    <x v="0"/>
    <x v="0"/>
    <s v="INTERTIE"/>
    <x v="18"/>
    <s v="RC_INIT_PROP18_16RATES"/>
    <x v="10"/>
  </r>
  <r>
    <x v="38"/>
    <n v="1439100"/>
    <x v="0"/>
    <x v="1"/>
    <s v="INTERTIE"/>
    <x v="18"/>
    <s v="RC_INIT_PROP18_16RATES"/>
    <x v="10"/>
  </r>
  <r>
    <x v="38"/>
    <n v="1125450"/>
    <x v="0"/>
    <x v="2"/>
    <s v="INTERTIE"/>
    <x v="18"/>
    <s v="RC_INIT_PROP18_16RATES"/>
    <x v="10"/>
  </r>
  <r>
    <x v="41"/>
    <n v="2400"/>
    <x v="0"/>
    <x v="8"/>
    <s v="INTERTIE"/>
    <x v="20"/>
    <s v="RC_INIT_PROP18_16RATES"/>
    <x v="10"/>
  </r>
  <r>
    <x v="42"/>
    <n v="4490.16"/>
    <x v="0"/>
    <x v="7"/>
    <s v="INTERTIE"/>
    <x v="20"/>
    <s v="RC_INIT_PROP18_16RATES"/>
    <x v="10"/>
  </r>
  <r>
    <x v="27"/>
    <n v="1715328"/>
    <x v="0"/>
    <x v="4"/>
    <s v="NETWORK"/>
    <x v="11"/>
    <s v="RC_INIT_PROP18_16RATES"/>
    <x v="10"/>
  </r>
  <r>
    <x v="27"/>
    <n v="1715328"/>
    <x v="0"/>
    <x v="5"/>
    <s v="NETWORK"/>
    <x v="11"/>
    <s v="RC_INIT_PROP18_16RATES"/>
    <x v="10"/>
  </r>
  <r>
    <x v="27"/>
    <n v="1715328"/>
    <x v="0"/>
    <x v="6"/>
    <s v="NETWORK"/>
    <x v="11"/>
    <s v="RC_INIT_PROP18_16RATES"/>
    <x v="10"/>
  </r>
  <r>
    <x v="27"/>
    <n v="1715328"/>
    <x v="0"/>
    <x v="8"/>
    <s v="NETWORK"/>
    <x v="11"/>
    <s v="RC_INIT_PROP18_16RATES"/>
    <x v="10"/>
  </r>
  <r>
    <x v="5"/>
    <n v="167960"/>
    <x v="0"/>
    <x v="0"/>
    <s v="NETWORK"/>
    <x v="3"/>
    <s v="RC_INIT_PROP18_16RATES"/>
    <x v="10"/>
  </r>
  <r>
    <x v="5"/>
    <n v="658920"/>
    <x v="0"/>
    <x v="1"/>
    <s v="NETWORK"/>
    <x v="3"/>
    <s v="RC_INIT_PROP18_16RATES"/>
    <x v="10"/>
  </r>
  <r>
    <x v="5"/>
    <n v="979880"/>
    <x v="0"/>
    <x v="2"/>
    <s v="NETWORK"/>
    <x v="3"/>
    <s v="RC_INIT_PROP18_16RATES"/>
    <x v="10"/>
  </r>
  <r>
    <x v="6"/>
    <n v="269990"/>
    <x v="0"/>
    <x v="0"/>
    <s v="NETWORK"/>
    <x v="3"/>
    <s v="RC_INIT_PROP18_16RATES"/>
    <x v="10"/>
  </r>
  <r>
    <x v="7"/>
    <n v="285664.32"/>
    <x v="0"/>
    <x v="0"/>
    <s v="NETWORK"/>
    <x v="3"/>
    <s v="RC_INIT_PROP18_16RATES"/>
    <x v="10"/>
  </r>
  <r>
    <x v="40"/>
    <n v="1011833"/>
    <x v="0"/>
    <x v="11"/>
    <s v="OTHER REVENUES &amp; CREDITS"/>
    <x v="19"/>
    <s v="RC_INIT_PROP18_16RATES"/>
    <x v="10"/>
  </r>
  <r>
    <x v="40"/>
    <n v="1011833"/>
    <x v="0"/>
    <x v="9"/>
    <s v="OTHER REVENUES &amp; CREDITS"/>
    <x v="19"/>
    <s v="RC_INIT_PROP18_16RATES"/>
    <x v="10"/>
  </r>
  <r>
    <x v="1"/>
    <n v="35070"/>
    <x v="1"/>
    <x v="0"/>
    <s v="ANCILLARY SERVICES"/>
    <x v="1"/>
    <s v="RC_INIT_PROP18_16RATES"/>
    <x v="10"/>
  </r>
  <r>
    <x v="1"/>
    <n v="135800"/>
    <x v="1"/>
    <x v="1"/>
    <s v="ANCILLARY SERVICES"/>
    <x v="1"/>
    <s v="RC_INIT_PROP18_16RATES"/>
    <x v="10"/>
  </r>
  <r>
    <x v="1"/>
    <n v="203280"/>
    <x v="1"/>
    <x v="2"/>
    <s v="ANCILLARY SERVICES"/>
    <x v="1"/>
    <s v="RC_INIT_PROP18_16RATES"/>
    <x v="10"/>
  </r>
  <r>
    <x v="43"/>
    <n v="205500"/>
    <x v="1"/>
    <x v="1"/>
    <s v="ANCILLARY SERVICES"/>
    <x v="1"/>
    <s v="RC_INIT_PROP18_16RATES"/>
    <x v="10"/>
  </r>
  <r>
    <x v="43"/>
    <n v="193300"/>
    <x v="1"/>
    <x v="2"/>
    <s v="ANCILLARY SERVICES"/>
    <x v="1"/>
    <s v="RC_INIT_PROP18_16RATES"/>
    <x v="10"/>
  </r>
  <r>
    <x v="43"/>
    <n v="0"/>
    <x v="1"/>
    <x v="7"/>
    <s v="ANCILLARY SERVICES"/>
    <x v="1"/>
    <s v="RC_INIT_PROP18_16RATES"/>
    <x v="10"/>
  </r>
  <r>
    <x v="38"/>
    <n v="1125450"/>
    <x v="1"/>
    <x v="3"/>
    <s v="INTERTIE"/>
    <x v="18"/>
    <s v="RC_INIT_PROP18_16RATES"/>
    <x v="10"/>
  </r>
  <r>
    <x v="38"/>
    <n v="1125450"/>
    <x v="1"/>
    <x v="10"/>
    <s v="INTERTIE"/>
    <x v="18"/>
    <s v="RC_INIT_PROP18_16RATES"/>
    <x v="10"/>
  </r>
  <r>
    <x v="38"/>
    <n v="1125450"/>
    <x v="1"/>
    <x v="11"/>
    <s v="INTERTIE"/>
    <x v="18"/>
    <s v="RC_INIT_PROP18_16RATES"/>
    <x v="10"/>
  </r>
  <r>
    <x v="41"/>
    <n v="5000"/>
    <x v="1"/>
    <x v="2"/>
    <s v="INTERTIE"/>
    <x v="20"/>
    <s v="RC_INIT_PROP18_16RATES"/>
    <x v="10"/>
  </r>
  <r>
    <x v="41"/>
    <n v="0"/>
    <x v="1"/>
    <x v="7"/>
    <s v="INTERTIE"/>
    <x v="20"/>
    <s v="RC_INIT_PROP18_16RATES"/>
    <x v="10"/>
  </r>
  <r>
    <x v="42"/>
    <n v="17028.72"/>
    <x v="1"/>
    <x v="9"/>
    <s v="INTERTIE"/>
    <x v="20"/>
    <s v="RC_INIT_PROP18_16RATES"/>
    <x v="10"/>
  </r>
  <r>
    <x v="27"/>
    <n v="1715328"/>
    <x v="1"/>
    <x v="0"/>
    <s v="NETWORK"/>
    <x v="11"/>
    <s v="RC_INIT_PROP18_16RATES"/>
    <x v="10"/>
  </r>
  <r>
    <x v="27"/>
    <n v="1715328"/>
    <x v="1"/>
    <x v="1"/>
    <s v="NETWORK"/>
    <x v="11"/>
    <s v="RC_INIT_PROP18_16RATES"/>
    <x v="10"/>
  </r>
  <r>
    <x v="27"/>
    <n v="1715328"/>
    <x v="1"/>
    <x v="2"/>
    <s v="NETWORK"/>
    <x v="11"/>
    <s v="RC_INIT_PROP18_16RATES"/>
    <x v="10"/>
  </r>
  <r>
    <x v="5"/>
    <n v="73100"/>
    <x v="1"/>
    <x v="3"/>
    <s v="NETWORK"/>
    <x v="3"/>
    <s v="RC_INIT_PROP18_16RATES"/>
    <x v="10"/>
  </r>
  <r>
    <x v="5"/>
    <n v="348160"/>
    <x v="1"/>
    <x v="10"/>
    <s v="NETWORK"/>
    <x v="3"/>
    <s v="RC_INIT_PROP18_16RATES"/>
    <x v="10"/>
  </r>
  <r>
    <x v="5"/>
    <n v="1115540"/>
    <x v="1"/>
    <x v="11"/>
    <s v="NETWORK"/>
    <x v="3"/>
    <s v="RC_INIT_PROP18_16RATES"/>
    <x v="10"/>
  </r>
  <r>
    <x v="6"/>
    <n v="150920"/>
    <x v="1"/>
    <x v="3"/>
    <s v="NETWORK"/>
    <x v="3"/>
    <s v="RC_INIT_PROP18_16RATES"/>
    <x v="10"/>
  </r>
  <r>
    <x v="7"/>
    <n v="200304"/>
    <x v="1"/>
    <x v="3"/>
    <s v="NETWORK"/>
    <x v="3"/>
    <s v="RC_INIT_PROP18_16RATES"/>
    <x v="10"/>
  </r>
  <r>
    <x v="40"/>
    <n v="1011833"/>
    <x v="1"/>
    <x v="6"/>
    <s v="OTHER REVENUES &amp; CREDITS"/>
    <x v="19"/>
    <s v="RC_INIT_PROP18_16RATES"/>
    <x v="10"/>
  </r>
  <r>
    <x v="40"/>
    <n v="1011833"/>
    <x v="1"/>
    <x v="8"/>
    <s v="OTHER REVENUES &amp; CREDITS"/>
    <x v="19"/>
    <s v="RC_INIT_PROP18_16RATES"/>
    <x v="10"/>
  </r>
  <r>
    <x v="1"/>
    <n v="15050"/>
    <x v="2"/>
    <x v="3"/>
    <s v="ANCILLARY SERVICES"/>
    <x v="1"/>
    <s v="RC_INIT_PROP18_16RATES"/>
    <x v="10"/>
  </r>
  <r>
    <x v="1"/>
    <n v="71820"/>
    <x v="2"/>
    <x v="10"/>
    <s v="ANCILLARY SERVICES"/>
    <x v="1"/>
    <s v="RC_INIT_PROP18_16RATES"/>
    <x v="10"/>
  </r>
  <r>
    <x v="1"/>
    <n v="229600"/>
    <x v="2"/>
    <x v="11"/>
    <s v="ANCILLARY SERVICES"/>
    <x v="1"/>
    <s v="RC_INIT_PROP18_16RATES"/>
    <x v="10"/>
  </r>
  <r>
    <x v="43"/>
    <n v="86900"/>
    <x v="2"/>
    <x v="10"/>
    <s v="ANCILLARY SERVICES"/>
    <x v="1"/>
    <s v="RC_INIT_PROP18_16RATES"/>
    <x v="10"/>
  </r>
  <r>
    <x v="43"/>
    <n v="434050"/>
    <x v="2"/>
    <x v="11"/>
    <s v="ANCILLARY SERVICES"/>
    <x v="1"/>
    <s v="RC_INIT_PROP18_16RATES"/>
    <x v="10"/>
  </r>
  <r>
    <x v="43"/>
    <n v="6400"/>
    <x v="2"/>
    <x v="9"/>
    <s v="ANCILLARY SERVICES"/>
    <x v="1"/>
    <s v="RC_INIT_PROP18_16RATES"/>
    <x v="10"/>
  </r>
  <r>
    <x v="38"/>
    <n v="1125450"/>
    <x v="2"/>
    <x v="4"/>
    <s v="INTERTIE"/>
    <x v="18"/>
    <s v="RC_INIT_PROP18_16RATES"/>
    <x v="10"/>
  </r>
  <r>
    <x v="38"/>
    <n v="1125450"/>
    <x v="2"/>
    <x v="5"/>
    <s v="INTERTIE"/>
    <x v="18"/>
    <s v="RC_INIT_PROP18_16RATES"/>
    <x v="10"/>
  </r>
  <r>
    <x v="38"/>
    <n v="1125450"/>
    <x v="2"/>
    <x v="6"/>
    <s v="INTERTIE"/>
    <x v="18"/>
    <s v="RC_INIT_PROP18_16RATES"/>
    <x v="10"/>
  </r>
  <r>
    <x v="41"/>
    <n v="0"/>
    <x v="2"/>
    <x v="11"/>
    <s v="INTERTIE"/>
    <x v="20"/>
    <s v="RC_INIT_PROP18_16RATES"/>
    <x v="10"/>
  </r>
  <r>
    <x v="41"/>
    <n v="0"/>
    <x v="2"/>
    <x v="9"/>
    <s v="INTERTIE"/>
    <x v="20"/>
    <s v="RC_INIT_PROP18_16RATES"/>
    <x v="10"/>
  </r>
  <r>
    <x v="42"/>
    <n v="36768.480000000003"/>
    <x v="2"/>
    <x v="8"/>
    <s v="INTERTIE"/>
    <x v="20"/>
    <s v="RC_INIT_PROP18_16RATES"/>
    <x v="10"/>
  </r>
  <r>
    <x v="27"/>
    <n v="1715328"/>
    <x v="2"/>
    <x v="3"/>
    <s v="NETWORK"/>
    <x v="11"/>
    <s v="RC_INIT_PROP18_16RATES"/>
    <x v="10"/>
  </r>
  <r>
    <x v="27"/>
    <n v="1715328"/>
    <x v="2"/>
    <x v="10"/>
    <s v="NETWORK"/>
    <x v="11"/>
    <s v="RC_INIT_PROP18_16RATES"/>
    <x v="10"/>
  </r>
  <r>
    <x v="27"/>
    <n v="1715328"/>
    <x v="2"/>
    <x v="11"/>
    <s v="NETWORK"/>
    <x v="11"/>
    <s v="RC_INIT_PROP18_16RATES"/>
    <x v="10"/>
  </r>
  <r>
    <x v="5"/>
    <n v="0"/>
    <x v="2"/>
    <x v="4"/>
    <s v="NETWORK"/>
    <x v="3"/>
    <s v="RC_INIT_PROP18_16RATES"/>
    <x v="10"/>
  </r>
  <r>
    <x v="5"/>
    <n v="319600"/>
    <x v="2"/>
    <x v="5"/>
    <s v="NETWORK"/>
    <x v="3"/>
    <s v="RC_INIT_PROP18_16RATES"/>
    <x v="10"/>
  </r>
  <r>
    <x v="5"/>
    <n v="950300"/>
    <x v="2"/>
    <x v="6"/>
    <s v="NETWORK"/>
    <x v="3"/>
    <s v="RC_INIT_PROP18_16RATES"/>
    <x v="10"/>
  </r>
  <r>
    <x v="6"/>
    <n v="0"/>
    <x v="2"/>
    <x v="4"/>
    <s v="NETWORK"/>
    <x v="3"/>
    <s v="RC_INIT_PROP18_16RATES"/>
    <x v="10"/>
  </r>
  <r>
    <x v="7"/>
    <n v="141445.44"/>
    <x v="2"/>
    <x v="4"/>
    <s v="NETWORK"/>
    <x v="3"/>
    <s v="RC_INIT_PROP18_16RATES"/>
    <x v="10"/>
  </r>
  <r>
    <x v="40"/>
    <n v="1011833"/>
    <x v="2"/>
    <x v="1"/>
    <s v="OTHER REVENUES &amp; CREDITS"/>
    <x v="19"/>
    <s v="RC_INIT_PROP18_16RATES"/>
    <x v="10"/>
  </r>
  <r>
    <x v="40"/>
    <n v="1011833"/>
    <x v="2"/>
    <x v="2"/>
    <s v="OTHER REVENUES &amp; CREDITS"/>
    <x v="19"/>
    <s v="RC_INIT_PROP18_16RATES"/>
    <x v="10"/>
  </r>
  <r>
    <x v="40"/>
    <n v="1011833"/>
    <x v="2"/>
    <x v="7"/>
    <s v="OTHER REVENUES &amp; CREDITS"/>
    <x v="19"/>
    <s v="RC_INIT_PROP18_16RATES"/>
    <x v="10"/>
  </r>
  <r>
    <x v="19"/>
    <n v="27120.5"/>
    <x v="0"/>
    <x v="9"/>
    <s v="ANCILLARY SERVICES"/>
    <x v="0"/>
    <s v="RC_INIT_PROP18_16RATES"/>
    <x v="11"/>
  </r>
  <r>
    <x v="26"/>
    <n v="962598"/>
    <x v="0"/>
    <x v="9"/>
    <s v="ANCILLARY SERVICES"/>
    <x v="1"/>
    <s v="RC_INIT_PROP18_16RATES"/>
    <x v="11"/>
  </r>
  <r>
    <x v="1"/>
    <n v="5250"/>
    <x v="0"/>
    <x v="0"/>
    <s v="ANCILLARY SERVICES"/>
    <x v="1"/>
    <s v="RC_INIT_PROP18_16RATES"/>
    <x v="11"/>
  </r>
  <r>
    <x v="1"/>
    <n v="16030"/>
    <x v="0"/>
    <x v="1"/>
    <s v="ANCILLARY SERVICES"/>
    <x v="1"/>
    <s v="RC_INIT_PROP18_16RATES"/>
    <x v="11"/>
  </r>
  <r>
    <x v="43"/>
    <n v="7700"/>
    <x v="0"/>
    <x v="0"/>
    <s v="ANCILLARY SERVICES"/>
    <x v="1"/>
    <s v="RC_INIT_PROP18_16RATES"/>
    <x v="11"/>
  </r>
  <r>
    <x v="43"/>
    <n v="22700"/>
    <x v="0"/>
    <x v="1"/>
    <s v="ANCILLARY SERVICES"/>
    <x v="1"/>
    <s v="RC_INIT_PROP18_16RATES"/>
    <x v="11"/>
  </r>
  <r>
    <x v="43"/>
    <n v="21900"/>
    <x v="0"/>
    <x v="2"/>
    <s v="ANCILLARY SERVICES"/>
    <x v="1"/>
    <s v="RC_INIT_PROP18_16RATES"/>
    <x v="11"/>
  </r>
  <r>
    <x v="43"/>
    <n v="1400"/>
    <x v="0"/>
    <x v="7"/>
    <s v="ANCILLARY SERVICES"/>
    <x v="1"/>
    <s v="RC_INIT_PROP18_16RATES"/>
    <x v="11"/>
  </r>
  <r>
    <x v="38"/>
    <n v="2503050"/>
    <x v="0"/>
    <x v="3"/>
    <s v="INTERTIE"/>
    <x v="18"/>
    <s v="RC_INIT_PROP18_16RATES"/>
    <x v="11"/>
  </r>
  <r>
    <x v="38"/>
    <n v="2503050"/>
    <x v="0"/>
    <x v="10"/>
    <s v="INTERTIE"/>
    <x v="18"/>
    <s v="RC_INIT_PROP18_16RATES"/>
    <x v="11"/>
  </r>
  <r>
    <x v="41"/>
    <n v="8600"/>
    <x v="0"/>
    <x v="1"/>
    <s v="INTERTIE"/>
    <x v="20"/>
    <s v="RC_INIT_PROP18_16RATES"/>
    <x v="11"/>
  </r>
  <r>
    <x v="41"/>
    <n v="5000"/>
    <x v="0"/>
    <x v="2"/>
    <s v="INTERTIE"/>
    <x v="20"/>
    <s v="RC_INIT_PROP18_16RATES"/>
    <x v="11"/>
  </r>
  <r>
    <x v="41"/>
    <n v="0"/>
    <x v="0"/>
    <x v="7"/>
    <s v="INTERTIE"/>
    <x v="20"/>
    <s v="RC_INIT_PROP18_16RATES"/>
    <x v="11"/>
  </r>
  <r>
    <x v="42"/>
    <n v="130384.08"/>
    <x v="0"/>
    <x v="11"/>
    <s v="INTERTIE"/>
    <x v="20"/>
    <s v="RC_INIT_PROP18_16RATES"/>
    <x v="11"/>
  </r>
  <r>
    <x v="42"/>
    <n v="80907.600000000006"/>
    <x v="0"/>
    <x v="9"/>
    <s v="INTERTIE"/>
    <x v="20"/>
    <s v="RC_INIT_PROP18_16RATES"/>
    <x v="11"/>
  </r>
  <r>
    <x v="27"/>
    <n v="1670658"/>
    <x v="0"/>
    <x v="0"/>
    <s v="NETWORK"/>
    <x v="11"/>
    <s v="RC_INIT_PROP18_16RATES"/>
    <x v="11"/>
  </r>
  <r>
    <x v="27"/>
    <n v="1731707"/>
    <x v="0"/>
    <x v="1"/>
    <s v="NETWORK"/>
    <x v="11"/>
    <s v="RC_INIT_PROP18_16RATES"/>
    <x v="11"/>
  </r>
  <r>
    <x v="5"/>
    <n v="1700"/>
    <x v="0"/>
    <x v="3"/>
    <s v="NETWORK"/>
    <x v="3"/>
    <s v="RC_INIT_PROP18_16RATES"/>
    <x v="11"/>
  </r>
  <r>
    <x v="5"/>
    <n v="23120"/>
    <x v="0"/>
    <x v="10"/>
    <s v="NETWORK"/>
    <x v="3"/>
    <s v="RC_INIT_PROP18_16RATES"/>
    <x v="11"/>
  </r>
  <r>
    <x v="19"/>
    <n v="29308.45"/>
    <x v="1"/>
    <x v="8"/>
    <s v="ANCILLARY SERVICES"/>
    <x v="0"/>
    <s v="RC_INIT_PROP18_16RATES"/>
    <x v="11"/>
  </r>
  <r>
    <x v="26"/>
    <n v="962598"/>
    <x v="1"/>
    <x v="8"/>
    <s v="ANCILLARY SERVICES"/>
    <x v="1"/>
    <s v="RC_INIT_PROP18_16RATES"/>
    <x v="11"/>
  </r>
  <r>
    <x v="1"/>
    <n v="350"/>
    <x v="1"/>
    <x v="3"/>
    <s v="ANCILLARY SERVICES"/>
    <x v="1"/>
    <s v="RC_INIT_PROP18_16RATES"/>
    <x v="11"/>
  </r>
  <r>
    <x v="1"/>
    <n v="8470"/>
    <x v="1"/>
    <x v="10"/>
    <s v="ANCILLARY SERVICES"/>
    <x v="1"/>
    <s v="RC_INIT_PROP18_16RATES"/>
    <x v="11"/>
  </r>
  <r>
    <x v="43"/>
    <n v="2450"/>
    <x v="1"/>
    <x v="3"/>
    <s v="ANCILLARY SERVICES"/>
    <x v="1"/>
    <s v="RC_INIT_PROP18_16RATES"/>
    <x v="11"/>
  </r>
  <r>
    <x v="43"/>
    <n v="19150"/>
    <x v="1"/>
    <x v="10"/>
    <s v="ANCILLARY SERVICES"/>
    <x v="1"/>
    <s v="RC_INIT_PROP18_16RATES"/>
    <x v="11"/>
  </r>
  <r>
    <x v="43"/>
    <n v="19100"/>
    <x v="1"/>
    <x v="11"/>
    <s v="ANCILLARY SERVICES"/>
    <x v="1"/>
    <s v="RC_INIT_PROP18_16RATES"/>
    <x v="11"/>
  </r>
  <r>
    <x v="43"/>
    <n v="12500"/>
    <x v="1"/>
    <x v="9"/>
    <s v="ANCILLARY SERVICES"/>
    <x v="1"/>
    <s v="RC_INIT_PROP18_16RATES"/>
    <x v="11"/>
  </r>
  <r>
    <x v="38"/>
    <n v="2503050"/>
    <x v="1"/>
    <x v="4"/>
    <s v="INTERTIE"/>
    <x v="18"/>
    <s v="RC_INIT_PROP18_16RATES"/>
    <x v="11"/>
  </r>
  <r>
    <x v="38"/>
    <n v="2503050"/>
    <x v="1"/>
    <x v="5"/>
    <s v="INTERTIE"/>
    <x v="18"/>
    <s v="RC_INIT_PROP18_16RATES"/>
    <x v="11"/>
  </r>
  <r>
    <x v="51"/>
    <n v="0"/>
    <x v="1"/>
    <x v="7"/>
    <s v="INTERTIE"/>
    <x v="20"/>
    <s v="RC_INIT_PROP18_16RATES"/>
    <x v="11"/>
  </r>
  <r>
    <x v="41"/>
    <n v="13400"/>
    <x v="1"/>
    <x v="10"/>
    <s v="INTERTIE"/>
    <x v="20"/>
    <s v="RC_INIT_PROP18_16RATES"/>
    <x v="11"/>
  </r>
  <r>
    <x v="41"/>
    <n v="0"/>
    <x v="1"/>
    <x v="11"/>
    <s v="INTERTIE"/>
    <x v="20"/>
    <s v="RC_INIT_PROP18_16RATES"/>
    <x v="11"/>
  </r>
  <r>
    <x v="41"/>
    <n v="0"/>
    <x v="1"/>
    <x v="9"/>
    <s v="INTERTIE"/>
    <x v="20"/>
    <s v="RC_INIT_PROP18_16RATES"/>
    <x v="11"/>
  </r>
  <r>
    <x v="42"/>
    <n v="34650.480000000003"/>
    <x v="1"/>
    <x v="6"/>
    <s v="INTERTIE"/>
    <x v="20"/>
    <s v="RC_INIT_PROP18_16RATES"/>
    <x v="11"/>
  </r>
  <r>
    <x v="42"/>
    <n v="52102.8"/>
    <x v="1"/>
    <x v="8"/>
    <s v="INTERTIE"/>
    <x v="20"/>
    <s v="RC_INIT_PROP18_16RATES"/>
    <x v="11"/>
  </r>
  <r>
    <x v="27"/>
    <n v="1731707"/>
    <x v="1"/>
    <x v="3"/>
    <s v="NETWORK"/>
    <x v="11"/>
    <s v="RC_INIT_PROP18_16RATES"/>
    <x v="11"/>
  </r>
  <r>
    <x v="27"/>
    <n v="1731707"/>
    <x v="1"/>
    <x v="10"/>
    <s v="NETWORK"/>
    <x v="11"/>
    <s v="RC_INIT_PROP18_16RATES"/>
    <x v="11"/>
  </r>
  <r>
    <x v="5"/>
    <n v="2040"/>
    <x v="1"/>
    <x v="4"/>
    <s v="NETWORK"/>
    <x v="3"/>
    <s v="RC_INIT_PROP18_16RATES"/>
    <x v="11"/>
  </r>
  <r>
    <x v="5"/>
    <n v="70380"/>
    <x v="1"/>
    <x v="5"/>
    <s v="NETWORK"/>
    <x v="3"/>
    <s v="RC_INIT_PROP18_16RATES"/>
    <x v="11"/>
  </r>
  <r>
    <x v="19"/>
    <n v="29350.28"/>
    <x v="2"/>
    <x v="2"/>
    <s v="ANCILLARY SERVICES"/>
    <x v="0"/>
    <s v="RC_INIT_PROP18_16RATES"/>
    <x v="11"/>
  </r>
  <r>
    <x v="19"/>
    <n v="23072.99"/>
    <x v="2"/>
    <x v="7"/>
    <s v="ANCILLARY SERVICES"/>
    <x v="0"/>
    <s v="RC_INIT_PROP18_16RATES"/>
    <x v="11"/>
  </r>
  <r>
    <x v="26"/>
    <n v="962598"/>
    <x v="2"/>
    <x v="2"/>
    <s v="ANCILLARY SERVICES"/>
    <x v="1"/>
    <s v="RC_INIT_PROP18_16RATES"/>
    <x v="11"/>
  </r>
  <r>
    <x v="26"/>
    <n v="962598"/>
    <x v="2"/>
    <x v="7"/>
    <s v="ANCILLARY SERVICES"/>
    <x v="1"/>
    <s v="RC_INIT_PROP18_16RATES"/>
    <x v="11"/>
  </r>
  <r>
    <x v="1"/>
    <n v="420"/>
    <x v="2"/>
    <x v="4"/>
    <s v="ANCILLARY SERVICES"/>
    <x v="1"/>
    <s v="RC_INIT_PROP18_16RATES"/>
    <x v="11"/>
  </r>
  <r>
    <x v="1"/>
    <n v="14910"/>
    <x v="2"/>
    <x v="5"/>
    <s v="ANCILLARY SERVICES"/>
    <x v="1"/>
    <s v="RC_INIT_PROP18_16RATES"/>
    <x v="11"/>
  </r>
  <r>
    <x v="43"/>
    <n v="3500"/>
    <x v="2"/>
    <x v="4"/>
    <s v="ANCILLARY SERVICES"/>
    <x v="1"/>
    <s v="RC_INIT_PROP18_16RATES"/>
    <x v="11"/>
  </r>
  <r>
    <x v="43"/>
    <n v="26900"/>
    <x v="2"/>
    <x v="5"/>
    <s v="ANCILLARY SERVICES"/>
    <x v="1"/>
    <s v="RC_INIT_PROP18_16RATES"/>
    <x v="11"/>
  </r>
  <r>
    <x v="43"/>
    <n v="9200"/>
    <x v="2"/>
    <x v="6"/>
    <s v="ANCILLARY SERVICES"/>
    <x v="1"/>
    <s v="RC_INIT_PROP18_16RATES"/>
    <x v="11"/>
  </r>
  <r>
    <x v="43"/>
    <n v="20150"/>
    <x v="2"/>
    <x v="8"/>
    <s v="ANCILLARY SERVICES"/>
    <x v="1"/>
    <s v="RC_INIT_PROP18_16RATES"/>
    <x v="11"/>
  </r>
  <r>
    <x v="38"/>
    <n v="2503050"/>
    <x v="2"/>
    <x v="0"/>
    <s v="INTERTIE"/>
    <x v="18"/>
    <s v="RC_INIT_PROP18_16RATES"/>
    <x v="11"/>
  </r>
  <r>
    <x v="51"/>
    <n v="0"/>
    <x v="2"/>
    <x v="9"/>
    <s v="INTERTIE"/>
    <x v="20"/>
    <s v="RC_INIT_PROP18_16RATES"/>
    <x v="11"/>
  </r>
  <r>
    <x v="41"/>
    <n v="4200"/>
    <x v="2"/>
    <x v="5"/>
    <s v="INTERTIE"/>
    <x v="20"/>
    <s v="RC_INIT_PROP18_16RATES"/>
    <x v="11"/>
  </r>
  <r>
    <x v="41"/>
    <n v="0"/>
    <x v="2"/>
    <x v="6"/>
    <s v="INTERTIE"/>
    <x v="20"/>
    <s v="RC_INIT_PROP18_16RATES"/>
    <x v="11"/>
  </r>
  <r>
    <x v="41"/>
    <n v="3400"/>
    <x v="2"/>
    <x v="8"/>
    <s v="INTERTIE"/>
    <x v="20"/>
    <s v="RC_INIT_PROP18_16RATES"/>
    <x v="11"/>
  </r>
  <r>
    <x v="42"/>
    <n v="51170.879999999997"/>
    <x v="2"/>
    <x v="1"/>
    <s v="INTERTIE"/>
    <x v="20"/>
    <s v="RC_INIT_PROP18_16RATES"/>
    <x v="11"/>
  </r>
  <r>
    <x v="42"/>
    <n v="37107.360000000001"/>
    <x v="2"/>
    <x v="2"/>
    <s v="INTERTIE"/>
    <x v="20"/>
    <s v="RC_INIT_PROP18_16RATES"/>
    <x v="11"/>
  </r>
  <r>
    <x v="42"/>
    <n v="53966.64"/>
    <x v="2"/>
    <x v="7"/>
    <s v="INTERTIE"/>
    <x v="20"/>
    <s v="RC_INIT_PROP18_16RATES"/>
    <x v="11"/>
  </r>
  <r>
    <x v="27"/>
    <n v="1731707"/>
    <x v="2"/>
    <x v="4"/>
    <s v="NETWORK"/>
    <x v="11"/>
    <s v="RC_INIT_PROP18_16RATES"/>
    <x v="11"/>
  </r>
  <r>
    <x v="27"/>
    <n v="1731707"/>
    <x v="2"/>
    <x v="5"/>
    <s v="NETWORK"/>
    <x v="11"/>
    <s v="RC_INIT_PROP18_16RATES"/>
    <x v="11"/>
  </r>
  <r>
    <x v="5"/>
    <n v="24480"/>
    <x v="2"/>
    <x v="0"/>
    <s v="NETWORK"/>
    <x v="3"/>
    <s v="RC_INIT_PROP18_16RATES"/>
    <x v="11"/>
  </r>
  <r>
    <x v="19"/>
    <n v="2495.38"/>
    <x v="0"/>
    <x v="5"/>
    <s v="ANCILLARY SERVICES"/>
    <x v="0"/>
    <s v="RC_INIT_PROP18_16RATES"/>
    <x v="12"/>
  </r>
  <r>
    <x v="19"/>
    <n v="2329.38"/>
    <x v="0"/>
    <x v="6"/>
    <s v="ANCILLARY SERVICES"/>
    <x v="0"/>
    <s v="RC_INIT_PROP18_16RATES"/>
    <x v="12"/>
  </r>
  <r>
    <x v="19"/>
    <n v="2713.35"/>
    <x v="0"/>
    <x v="8"/>
    <s v="ANCILLARY SERVICES"/>
    <x v="0"/>
    <s v="RC_INIT_PROP18_16RATES"/>
    <x v="12"/>
  </r>
  <r>
    <x v="0"/>
    <n v="2487.2399999999998"/>
    <x v="0"/>
    <x v="8"/>
    <s v="ANCILLARY SERVICES"/>
    <x v="0"/>
    <s v="RC_INIT_PROP18_16RATES"/>
    <x v="12"/>
  </r>
  <r>
    <x v="21"/>
    <n v="11166.05"/>
    <x v="0"/>
    <x v="6"/>
    <s v="ANCILLARY SERVICES"/>
    <x v="1"/>
    <s v="RC_INIT_PROP18_16RATES"/>
    <x v="12"/>
  </r>
  <r>
    <x v="21"/>
    <n v="13043.45"/>
    <x v="0"/>
    <x v="8"/>
    <s v="ANCILLARY SERVICES"/>
    <x v="1"/>
    <s v="RC_INIT_PROP18_16RATES"/>
    <x v="12"/>
  </r>
  <r>
    <x v="12"/>
    <n v="51574.61"/>
    <x v="0"/>
    <x v="4"/>
    <s v="NETWORK"/>
    <x v="7"/>
    <s v="RC_INIT_PROP18_16RATES"/>
    <x v="12"/>
  </r>
  <r>
    <x v="12"/>
    <n v="68464.84"/>
    <x v="0"/>
    <x v="5"/>
    <s v="NETWORK"/>
    <x v="7"/>
    <s v="RC_INIT_PROP18_16RATES"/>
    <x v="12"/>
  </r>
  <r>
    <x v="12"/>
    <n v="55351.71"/>
    <x v="0"/>
    <x v="6"/>
    <s v="NETWORK"/>
    <x v="7"/>
    <s v="RC_INIT_PROP18_16RATES"/>
    <x v="12"/>
  </r>
  <r>
    <x v="12"/>
    <n v="64658.25"/>
    <x v="0"/>
    <x v="8"/>
    <s v="NETWORK"/>
    <x v="7"/>
    <s v="RC_INIT_PROP18_16RATES"/>
    <x v="12"/>
  </r>
  <r>
    <x v="19"/>
    <n v="2490.09"/>
    <x v="1"/>
    <x v="0"/>
    <s v="ANCILLARY SERVICES"/>
    <x v="0"/>
    <s v="RC_INIT_PROP18_16RATES"/>
    <x v="12"/>
  </r>
  <r>
    <x v="19"/>
    <n v="2358.4699999999998"/>
    <x v="1"/>
    <x v="1"/>
    <s v="ANCILLARY SERVICES"/>
    <x v="0"/>
    <s v="RC_INIT_PROP18_16RATES"/>
    <x v="12"/>
  </r>
  <r>
    <x v="19"/>
    <n v="2607.7800000000002"/>
    <x v="1"/>
    <x v="2"/>
    <s v="ANCILLARY SERVICES"/>
    <x v="0"/>
    <s v="RC_INIT_PROP18_16RATES"/>
    <x v="12"/>
  </r>
  <r>
    <x v="0"/>
    <n v="2390.4699999999998"/>
    <x v="1"/>
    <x v="2"/>
    <s v="ANCILLARY SERVICES"/>
    <x v="0"/>
    <s v="RC_INIT_PROP18_16RATES"/>
    <x v="12"/>
  </r>
  <r>
    <x v="0"/>
    <n v="1867.47"/>
    <x v="1"/>
    <x v="7"/>
    <s v="ANCILLARY SERVICES"/>
    <x v="0"/>
    <s v="RC_INIT_PROP18_16RATES"/>
    <x v="12"/>
  </r>
  <r>
    <x v="21"/>
    <n v="12021.45"/>
    <x v="1"/>
    <x v="1"/>
    <s v="ANCILLARY SERVICES"/>
    <x v="1"/>
    <s v="RC_INIT_PROP18_16RATES"/>
    <x v="12"/>
  </r>
  <r>
    <x v="21"/>
    <n v="11093.25"/>
    <x v="1"/>
    <x v="2"/>
    <s v="ANCILLARY SERVICES"/>
    <x v="1"/>
    <s v="RC_INIT_PROP18_16RATES"/>
    <x v="12"/>
  </r>
  <r>
    <x v="21"/>
    <n v="11944.1"/>
    <x v="1"/>
    <x v="7"/>
    <s v="ANCILLARY SERVICES"/>
    <x v="1"/>
    <s v="RC_INIT_PROP18_16RATES"/>
    <x v="12"/>
  </r>
  <r>
    <x v="12"/>
    <n v="68471.78"/>
    <x v="1"/>
    <x v="0"/>
    <s v="NETWORK"/>
    <x v="7"/>
    <s v="RC_INIT_PROP18_16RATES"/>
    <x v="12"/>
  </r>
  <r>
    <x v="12"/>
    <n v="59592.05"/>
    <x v="1"/>
    <x v="1"/>
    <s v="NETWORK"/>
    <x v="7"/>
    <s v="RC_INIT_PROP18_16RATES"/>
    <x v="12"/>
  </r>
  <r>
    <x v="12"/>
    <n v="54990.83"/>
    <x v="1"/>
    <x v="2"/>
    <s v="NETWORK"/>
    <x v="7"/>
    <s v="RC_INIT_PROP18_16RATES"/>
    <x v="12"/>
  </r>
  <r>
    <x v="19"/>
    <n v="2138.37"/>
    <x v="2"/>
    <x v="3"/>
    <s v="ANCILLARY SERVICES"/>
    <x v="0"/>
    <s v="RC_INIT_PROP18_16RATES"/>
    <x v="12"/>
  </r>
  <r>
    <x v="19"/>
    <n v="2139.52"/>
    <x v="2"/>
    <x v="10"/>
    <s v="ANCILLARY SERVICES"/>
    <x v="0"/>
    <s v="RC_INIT_PROP18_16RATES"/>
    <x v="12"/>
  </r>
  <r>
    <x v="19"/>
    <n v="2490.3200000000002"/>
    <x v="2"/>
    <x v="11"/>
    <s v="ANCILLARY SERVICES"/>
    <x v="0"/>
    <s v="RC_INIT_PROP18_16RATES"/>
    <x v="12"/>
  </r>
  <r>
    <x v="0"/>
    <n v="2282.79"/>
    <x v="2"/>
    <x v="11"/>
    <s v="ANCILLARY SERVICES"/>
    <x v="0"/>
    <s v="RC_INIT_PROP18_16RATES"/>
    <x v="12"/>
  </r>
  <r>
    <x v="0"/>
    <n v="2140.11"/>
    <x v="2"/>
    <x v="9"/>
    <s v="ANCILLARY SERVICES"/>
    <x v="0"/>
    <s v="RC_INIT_PROP18_16RATES"/>
    <x v="12"/>
  </r>
  <r>
    <x v="21"/>
    <n v="13263.25"/>
    <x v="2"/>
    <x v="10"/>
    <s v="ANCILLARY SERVICES"/>
    <x v="1"/>
    <s v="RC_INIT_PROP18_16RATES"/>
    <x v="12"/>
  </r>
  <r>
    <x v="21"/>
    <n v="10692.85"/>
    <x v="2"/>
    <x v="11"/>
    <s v="ANCILLARY SERVICES"/>
    <x v="1"/>
    <s v="RC_INIT_PROP18_16RATES"/>
    <x v="12"/>
  </r>
  <r>
    <x v="21"/>
    <n v="13364.4"/>
    <x v="2"/>
    <x v="9"/>
    <s v="ANCILLARY SERVICES"/>
    <x v="1"/>
    <s v="RC_INIT_PROP18_16RATES"/>
    <x v="12"/>
  </r>
  <r>
    <x v="12"/>
    <n v="64483.01"/>
    <x v="2"/>
    <x v="3"/>
    <s v="NETWORK"/>
    <x v="7"/>
    <s v="RC_INIT_PROP18_16RATES"/>
    <x v="12"/>
  </r>
  <r>
    <x v="12"/>
    <n v="65747.83"/>
    <x v="2"/>
    <x v="10"/>
    <s v="NETWORK"/>
    <x v="7"/>
    <s v="RC_INIT_PROP18_16RATES"/>
    <x v="12"/>
  </r>
  <r>
    <x v="12"/>
    <n v="53005.99"/>
    <x v="2"/>
    <x v="11"/>
    <s v="NETWORK"/>
    <x v="7"/>
    <s v="RC_INIT_PROP18_16RATES"/>
    <x v="12"/>
  </r>
  <r>
    <x v="19"/>
    <n v="32679.040000000001"/>
    <x v="0"/>
    <x v="4"/>
    <s v="ANCILLARY SERVICES"/>
    <x v="0"/>
    <s v="RC_INIT_PROP18_16RATES"/>
    <x v="13"/>
  </r>
  <r>
    <x v="19"/>
    <n v="37901.11"/>
    <x v="0"/>
    <x v="5"/>
    <s v="ANCILLARY SERVICES"/>
    <x v="0"/>
    <s v="RC_INIT_PROP18_16RATES"/>
    <x v="13"/>
  </r>
  <r>
    <x v="19"/>
    <n v="35379.800000000003"/>
    <x v="0"/>
    <x v="6"/>
    <s v="ANCILLARY SERVICES"/>
    <x v="0"/>
    <s v="RC_INIT_PROP18_16RATES"/>
    <x v="13"/>
  </r>
  <r>
    <x v="0"/>
    <n v="32431.48"/>
    <x v="0"/>
    <x v="6"/>
    <s v="ANCILLARY SERVICES"/>
    <x v="0"/>
    <s v="RC_INIT_PROP18_16RATES"/>
    <x v="13"/>
  </r>
  <r>
    <x v="0"/>
    <n v="37777.4"/>
    <x v="0"/>
    <x v="8"/>
    <s v="ANCILLARY SERVICES"/>
    <x v="0"/>
    <s v="RC_INIT_PROP18_16RATES"/>
    <x v="13"/>
  </r>
  <r>
    <x v="20"/>
    <n v="13366.97"/>
    <x v="0"/>
    <x v="10"/>
    <s v="ANCILLARY SERVICES"/>
    <x v="10"/>
    <s v="RC_INIT_PROP18_16RATES"/>
    <x v="13"/>
  </r>
  <r>
    <x v="20"/>
    <n v="12086.28"/>
    <x v="0"/>
    <x v="11"/>
    <s v="ANCILLARY SERVICES"/>
    <x v="10"/>
    <s v="RC_INIT_PROP18_16RATES"/>
    <x v="13"/>
  </r>
  <r>
    <x v="20"/>
    <n v="12092.8"/>
    <x v="0"/>
    <x v="9"/>
    <s v="ANCILLARY SERVICES"/>
    <x v="10"/>
    <s v="RC_INIT_PROP18_16RATES"/>
    <x v="13"/>
  </r>
  <r>
    <x v="21"/>
    <n v="75127.149999999994"/>
    <x v="0"/>
    <x v="5"/>
    <s v="ANCILLARY SERVICES"/>
    <x v="1"/>
    <s v="RC_INIT_PROP18_16RATES"/>
    <x v="13"/>
  </r>
  <r>
    <x v="21"/>
    <n v="61462.8"/>
    <x v="0"/>
    <x v="6"/>
    <s v="ANCILLARY SERVICES"/>
    <x v="1"/>
    <s v="RC_INIT_PROP18_16RATES"/>
    <x v="13"/>
  </r>
  <r>
    <x v="21"/>
    <n v="48499.15"/>
    <x v="0"/>
    <x v="8"/>
    <s v="ANCILLARY SERVICES"/>
    <x v="1"/>
    <s v="RC_INIT_PROP18_16RATES"/>
    <x v="13"/>
  </r>
  <r>
    <x v="52"/>
    <n v="5050"/>
    <x v="0"/>
    <x v="4"/>
    <s v="FIBER AND PCS"/>
    <x v="24"/>
    <s v="RC_INIT_PROP18_16RATES"/>
    <x v="13"/>
  </r>
  <r>
    <x v="52"/>
    <n v="5050"/>
    <x v="0"/>
    <x v="5"/>
    <s v="FIBER AND PCS"/>
    <x v="24"/>
    <s v="RC_INIT_PROP18_16RATES"/>
    <x v="13"/>
  </r>
  <r>
    <x v="12"/>
    <n v="312950.63"/>
    <x v="0"/>
    <x v="4"/>
    <s v="NETWORK"/>
    <x v="7"/>
    <s v="RC_INIT_PROP18_16RATES"/>
    <x v="13"/>
  </r>
  <r>
    <x v="12"/>
    <n v="372416.02"/>
    <x v="0"/>
    <x v="5"/>
    <s v="NETWORK"/>
    <x v="7"/>
    <s v="RC_INIT_PROP18_16RATES"/>
    <x v="13"/>
  </r>
  <r>
    <x v="12"/>
    <n v="304679.88"/>
    <x v="0"/>
    <x v="6"/>
    <s v="NETWORK"/>
    <x v="7"/>
    <s v="RC_INIT_PROP18_16RATES"/>
    <x v="13"/>
  </r>
  <r>
    <x v="19"/>
    <n v="37820.660000000003"/>
    <x v="1"/>
    <x v="0"/>
    <s v="ANCILLARY SERVICES"/>
    <x v="0"/>
    <s v="RC_INIT_PROP18_16RATES"/>
    <x v="13"/>
  </r>
  <r>
    <x v="19"/>
    <n v="35821.65"/>
    <x v="1"/>
    <x v="1"/>
    <s v="ANCILLARY SERVICES"/>
    <x v="0"/>
    <s v="RC_INIT_PROP18_16RATES"/>
    <x v="13"/>
  </r>
  <r>
    <x v="0"/>
    <n v="32836.51"/>
    <x v="1"/>
    <x v="1"/>
    <s v="ANCILLARY SERVICES"/>
    <x v="0"/>
    <s v="RC_INIT_PROP18_16RATES"/>
    <x v="13"/>
  </r>
  <r>
    <x v="0"/>
    <n v="36307.589999999997"/>
    <x v="1"/>
    <x v="2"/>
    <s v="ANCILLARY SERVICES"/>
    <x v="0"/>
    <s v="RC_INIT_PROP18_16RATES"/>
    <x v="13"/>
  </r>
  <r>
    <x v="0"/>
    <n v="28364.02"/>
    <x v="1"/>
    <x v="7"/>
    <s v="ANCILLARY SERVICES"/>
    <x v="0"/>
    <s v="RC_INIT_PROP18_16RATES"/>
    <x v="13"/>
  </r>
  <r>
    <x v="20"/>
    <n v="16196.2"/>
    <x v="1"/>
    <x v="5"/>
    <s v="ANCILLARY SERVICES"/>
    <x v="10"/>
    <s v="RC_INIT_PROP18_16RATES"/>
    <x v="13"/>
  </r>
  <r>
    <x v="20"/>
    <n v="12397.36"/>
    <x v="1"/>
    <x v="6"/>
    <s v="ANCILLARY SERVICES"/>
    <x v="10"/>
    <s v="RC_INIT_PROP18_16RATES"/>
    <x v="13"/>
  </r>
  <r>
    <x v="20"/>
    <n v="11993.25"/>
    <x v="1"/>
    <x v="8"/>
    <s v="ANCILLARY SERVICES"/>
    <x v="10"/>
    <s v="RC_INIT_PROP18_16RATES"/>
    <x v="13"/>
  </r>
  <r>
    <x v="21"/>
    <n v="78599.5"/>
    <x v="1"/>
    <x v="0"/>
    <s v="ANCILLARY SERVICES"/>
    <x v="1"/>
    <s v="RC_INIT_PROP18_16RATES"/>
    <x v="13"/>
  </r>
  <r>
    <x v="21"/>
    <n v="65143.4"/>
    <x v="1"/>
    <x v="1"/>
    <s v="ANCILLARY SERVICES"/>
    <x v="1"/>
    <s v="RC_INIT_PROP18_16RATES"/>
    <x v="13"/>
  </r>
  <r>
    <x v="21"/>
    <n v="49136.5"/>
    <x v="1"/>
    <x v="2"/>
    <s v="ANCILLARY SERVICES"/>
    <x v="1"/>
    <s v="RC_INIT_PROP18_16RATES"/>
    <x v="13"/>
  </r>
  <r>
    <x v="21"/>
    <n v="51656.15"/>
    <x v="1"/>
    <x v="7"/>
    <s v="ANCILLARY SERVICES"/>
    <x v="1"/>
    <s v="RC_INIT_PROP18_16RATES"/>
    <x v="13"/>
  </r>
  <r>
    <x v="52"/>
    <n v="5050"/>
    <x v="1"/>
    <x v="0"/>
    <s v="FIBER AND PCS"/>
    <x v="24"/>
    <s v="RC_INIT_PROP18_16RATES"/>
    <x v="13"/>
  </r>
  <r>
    <x v="12"/>
    <n v="389628.95"/>
    <x v="1"/>
    <x v="0"/>
    <s v="NETWORK"/>
    <x v="7"/>
    <s v="RC_INIT_PROP18_16RATES"/>
    <x v="13"/>
  </r>
  <r>
    <x v="12"/>
    <n v="322925.14"/>
    <x v="1"/>
    <x v="1"/>
    <s v="NETWORK"/>
    <x v="7"/>
    <s v="RC_INIT_PROP18_16RATES"/>
    <x v="13"/>
  </r>
  <r>
    <x v="19"/>
    <n v="32478.61"/>
    <x v="2"/>
    <x v="3"/>
    <s v="ANCILLARY SERVICES"/>
    <x v="0"/>
    <s v="RC_INIT_PROP18_16RATES"/>
    <x v="13"/>
  </r>
  <r>
    <x v="19"/>
    <n v="32496.05"/>
    <x v="2"/>
    <x v="10"/>
    <s v="ANCILLARY SERVICES"/>
    <x v="0"/>
    <s v="RC_INIT_PROP18_16RATES"/>
    <x v="13"/>
  </r>
  <r>
    <x v="0"/>
    <n v="29788.05"/>
    <x v="2"/>
    <x v="10"/>
    <s v="ANCILLARY SERVICES"/>
    <x v="0"/>
    <s v="RC_INIT_PROP18_16RATES"/>
    <x v="13"/>
  </r>
  <r>
    <x v="0"/>
    <n v="34672.18"/>
    <x v="2"/>
    <x v="11"/>
    <s v="ANCILLARY SERVICES"/>
    <x v="0"/>
    <s v="RC_INIT_PROP18_16RATES"/>
    <x v="13"/>
  </r>
  <r>
    <x v="0"/>
    <n v="32505.03"/>
    <x v="2"/>
    <x v="9"/>
    <s v="ANCILLARY SERVICES"/>
    <x v="0"/>
    <s v="RC_INIT_PROP18_16RATES"/>
    <x v="13"/>
  </r>
  <r>
    <x v="20"/>
    <n v="15964.25"/>
    <x v="2"/>
    <x v="0"/>
    <s v="ANCILLARY SERVICES"/>
    <x v="10"/>
    <s v="RC_INIT_PROP18_16RATES"/>
    <x v="13"/>
  </r>
  <r>
    <x v="20"/>
    <n v="14269.8"/>
    <x v="2"/>
    <x v="1"/>
    <s v="ANCILLARY SERVICES"/>
    <x v="10"/>
    <s v="RC_INIT_PROP18_16RATES"/>
    <x v="13"/>
  </r>
  <r>
    <x v="20"/>
    <n v="11751.44"/>
    <x v="2"/>
    <x v="2"/>
    <s v="ANCILLARY SERVICES"/>
    <x v="10"/>
    <s v="RC_INIT_PROP18_16RATES"/>
    <x v="13"/>
  </r>
  <r>
    <x v="20"/>
    <n v="12336.54"/>
    <x v="2"/>
    <x v="7"/>
    <s v="ANCILLARY SERVICES"/>
    <x v="10"/>
    <s v="RC_INIT_PROP18_16RATES"/>
    <x v="13"/>
  </r>
  <r>
    <x v="21"/>
    <n v="70050.75"/>
    <x v="2"/>
    <x v="3"/>
    <s v="ANCILLARY SERVICES"/>
    <x v="1"/>
    <s v="RC_INIT_PROP18_16RATES"/>
    <x v="13"/>
  </r>
  <r>
    <x v="21"/>
    <n v="76266.75"/>
    <x v="2"/>
    <x v="10"/>
    <s v="ANCILLARY SERVICES"/>
    <x v="1"/>
    <s v="RC_INIT_PROP18_16RATES"/>
    <x v="13"/>
  </r>
  <r>
    <x v="21"/>
    <n v="52130.05"/>
    <x v="2"/>
    <x v="11"/>
    <s v="ANCILLARY SERVICES"/>
    <x v="1"/>
    <s v="RC_INIT_PROP18_16RATES"/>
    <x v="13"/>
  </r>
  <r>
    <x v="21"/>
    <n v="50534.05"/>
    <x v="2"/>
    <x v="9"/>
    <s v="ANCILLARY SERVICES"/>
    <x v="1"/>
    <s v="RC_INIT_PROP18_16RATES"/>
    <x v="13"/>
  </r>
  <r>
    <x v="52"/>
    <n v="5050"/>
    <x v="2"/>
    <x v="3"/>
    <s v="FIBER AND PCS"/>
    <x v="24"/>
    <s v="RC_INIT_PROP18_16RATES"/>
    <x v="13"/>
  </r>
  <r>
    <x v="12"/>
    <n v="347251.58"/>
    <x v="2"/>
    <x v="3"/>
    <s v="NETWORK"/>
    <x v="7"/>
    <s v="RC_INIT_PROP18_16RATES"/>
    <x v="13"/>
  </r>
  <r>
    <x v="12"/>
    <n v="378065.18"/>
    <x v="2"/>
    <x v="10"/>
    <s v="NETWORK"/>
    <x v="7"/>
    <s v="RC_INIT_PROP18_16RATES"/>
    <x v="13"/>
  </r>
  <r>
    <x v="26"/>
    <n v="2408"/>
    <x v="0"/>
    <x v="4"/>
    <s v="ANCILLARY SERVICES"/>
    <x v="1"/>
    <s v="RC_INIT_PROP18_16RATES"/>
    <x v="14"/>
  </r>
  <r>
    <x v="26"/>
    <n v="2408"/>
    <x v="0"/>
    <x v="5"/>
    <s v="ANCILLARY SERVICES"/>
    <x v="1"/>
    <s v="RC_INIT_PROP18_16RATES"/>
    <x v="14"/>
  </r>
  <r>
    <x v="26"/>
    <n v="2408"/>
    <x v="0"/>
    <x v="6"/>
    <s v="ANCILLARY SERVICES"/>
    <x v="1"/>
    <s v="RC_INIT_PROP18_16RATES"/>
    <x v="14"/>
  </r>
  <r>
    <x v="28"/>
    <n v="2303"/>
    <x v="0"/>
    <x v="4"/>
    <s v="OTHER REVENUES &amp; CREDITS"/>
    <x v="12"/>
    <s v="RC_INIT_PROP18_16RATES"/>
    <x v="14"/>
  </r>
  <r>
    <x v="28"/>
    <n v="2303"/>
    <x v="0"/>
    <x v="5"/>
    <s v="OTHER REVENUES &amp; CREDITS"/>
    <x v="12"/>
    <s v="RC_INIT_PROP18_16RATES"/>
    <x v="14"/>
  </r>
  <r>
    <x v="26"/>
    <n v="2408"/>
    <x v="1"/>
    <x v="0"/>
    <s v="ANCILLARY SERVICES"/>
    <x v="1"/>
    <s v="RC_INIT_PROP18_16RATES"/>
    <x v="14"/>
  </r>
  <r>
    <x v="26"/>
    <n v="2408"/>
    <x v="1"/>
    <x v="1"/>
    <s v="ANCILLARY SERVICES"/>
    <x v="1"/>
    <s v="RC_INIT_PROP18_16RATES"/>
    <x v="14"/>
  </r>
  <r>
    <x v="27"/>
    <n v="11912"/>
    <x v="1"/>
    <x v="7"/>
    <s v="NETWORK"/>
    <x v="11"/>
    <s v="RC_INIT_PROP18_16RATES"/>
    <x v="14"/>
  </r>
  <r>
    <x v="28"/>
    <n v="2303"/>
    <x v="1"/>
    <x v="0"/>
    <s v="OTHER REVENUES &amp; CREDITS"/>
    <x v="12"/>
    <s v="RC_INIT_PROP18_16RATES"/>
    <x v="14"/>
  </r>
  <r>
    <x v="26"/>
    <n v="2408"/>
    <x v="2"/>
    <x v="3"/>
    <s v="ANCILLARY SERVICES"/>
    <x v="1"/>
    <s v="RC_INIT_PROP18_16RATES"/>
    <x v="14"/>
  </r>
  <r>
    <x v="26"/>
    <n v="2408"/>
    <x v="2"/>
    <x v="10"/>
    <s v="ANCILLARY SERVICES"/>
    <x v="1"/>
    <s v="RC_INIT_PROP18_16RATES"/>
    <x v="14"/>
  </r>
  <r>
    <x v="27"/>
    <n v="11912"/>
    <x v="2"/>
    <x v="9"/>
    <s v="NETWORK"/>
    <x v="11"/>
    <s v="RC_INIT_PROP18_16RATES"/>
    <x v="14"/>
  </r>
  <r>
    <x v="28"/>
    <n v="2303"/>
    <x v="2"/>
    <x v="3"/>
    <s v="OTHER REVENUES &amp; CREDITS"/>
    <x v="12"/>
    <s v="RC_INIT_PROP18_16RATES"/>
    <x v="14"/>
  </r>
  <r>
    <x v="0"/>
    <n v="38.82"/>
    <x v="0"/>
    <x v="3"/>
    <s v="ANCILLARY SERVICES"/>
    <x v="0"/>
    <s v="RC_INIT_PROP18_16RATES"/>
    <x v="15"/>
  </r>
  <r>
    <x v="0"/>
    <n v="38.85"/>
    <x v="0"/>
    <x v="10"/>
    <s v="ANCILLARY SERVICES"/>
    <x v="0"/>
    <s v="RC_INIT_PROP18_16RATES"/>
    <x v="15"/>
  </r>
  <r>
    <x v="0"/>
    <n v="45.71"/>
    <x v="0"/>
    <x v="11"/>
    <s v="ANCILLARY SERVICES"/>
    <x v="0"/>
    <s v="RC_INIT_PROP18_16RATES"/>
    <x v="15"/>
  </r>
  <r>
    <x v="21"/>
    <n v="217.35"/>
    <x v="0"/>
    <x v="3"/>
    <s v="ANCILLARY SERVICES"/>
    <x v="1"/>
    <s v="RC_INIT_PROP18_16RATES"/>
    <x v="15"/>
  </r>
  <r>
    <x v="21"/>
    <n v="240.8"/>
    <x v="0"/>
    <x v="10"/>
    <s v="ANCILLARY SERVICES"/>
    <x v="1"/>
    <s v="RC_INIT_PROP18_16RATES"/>
    <x v="15"/>
  </r>
  <r>
    <x v="0"/>
    <n v="38.28"/>
    <x v="1"/>
    <x v="4"/>
    <s v="ANCILLARY SERVICES"/>
    <x v="0"/>
    <s v="RC_INIT_PROP18_16RATES"/>
    <x v="15"/>
  </r>
  <r>
    <x v="0"/>
    <n v="43.72"/>
    <x v="1"/>
    <x v="5"/>
    <s v="ANCILLARY SERVICES"/>
    <x v="0"/>
    <s v="RC_INIT_PROP18_16RATES"/>
    <x v="15"/>
  </r>
  <r>
    <x v="0"/>
    <n v="39.28"/>
    <x v="1"/>
    <x v="6"/>
    <s v="ANCILLARY SERVICES"/>
    <x v="0"/>
    <s v="RC_INIT_PROP18_16RATES"/>
    <x v="15"/>
  </r>
  <r>
    <x v="21"/>
    <n v="160.65"/>
    <x v="1"/>
    <x v="4"/>
    <s v="ANCILLARY SERVICES"/>
    <x v="1"/>
    <s v="RC_INIT_PROP18_16RATES"/>
    <x v="15"/>
  </r>
  <r>
    <x v="21"/>
    <n v="269.85000000000002"/>
    <x v="1"/>
    <x v="5"/>
    <s v="ANCILLARY SERVICES"/>
    <x v="1"/>
    <s v="RC_INIT_PROP18_16RATES"/>
    <x v="15"/>
  </r>
  <r>
    <x v="0"/>
    <n v="44.52"/>
    <x v="2"/>
    <x v="0"/>
    <s v="ANCILLARY SERVICES"/>
    <x v="0"/>
    <s v="RC_INIT_PROP18_16RATES"/>
    <x v="15"/>
  </r>
  <r>
    <x v="0"/>
    <n v="41.85"/>
    <x v="2"/>
    <x v="1"/>
    <s v="ANCILLARY SERVICES"/>
    <x v="0"/>
    <s v="RC_INIT_PROP18_16RATES"/>
    <x v="15"/>
  </r>
  <r>
    <x v="21"/>
    <n v="290.14999999999998"/>
    <x v="2"/>
    <x v="0"/>
    <s v="ANCILLARY SERVICES"/>
    <x v="1"/>
    <s v="RC_INIT_PROP18_16RATES"/>
    <x v="15"/>
  </r>
  <r>
    <x v="0"/>
    <n v="2376.83"/>
    <x v="0"/>
    <x v="0"/>
    <s v="ANCILLARY SERVICES"/>
    <x v="0"/>
    <s v="RC_INIT_PROP18_16RATES"/>
    <x v="16"/>
  </r>
  <r>
    <x v="0"/>
    <n v="2261.6"/>
    <x v="0"/>
    <x v="1"/>
    <s v="ANCILLARY SERVICES"/>
    <x v="0"/>
    <s v="RC_INIT_PROP18_16RATES"/>
    <x v="16"/>
  </r>
  <r>
    <x v="21"/>
    <n v="11531.8"/>
    <x v="0"/>
    <x v="0"/>
    <s v="ANCILLARY SERVICES"/>
    <x v="1"/>
    <s v="RC_INIT_PROP18_16RATES"/>
    <x v="16"/>
  </r>
  <r>
    <x v="36"/>
    <n v="14372.73"/>
    <x v="0"/>
    <x v="10"/>
    <s v="DELIVERY"/>
    <x v="17"/>
    <s v="RC_INIT_PROP18_16RATES"/>
    <x v="16"/>
  </r>
  <r>
    <x v="36"/>
    <n v="9163.34"/>
    <x v="0"/>
    <x v="11"/>
    <s v="DELIVERY"/>
    <x v="17"/>
    <s v="RC_INIT_PROP18_16RATES"/>
    <x v="16"/>
  </r>
  <r>
    <x v="36"/>
    <n v="14944.55"/>
    <x v="0"/>
    <x v="9"/>
    <s v="DELIVERY"/>
    <x v="17"/>
    <s v="RC_INIT_PROP18_16RATES"/>
    <x v="16"/>
  </r>
  <r>
    <x v="0"/>
    <n v="1997.17"/>
    <x v="1"/>
    <x v="3"/>
    <s v="ANCILLARY SERVICES"/>
    <x v="0"/>
    <s v="RC_INIT_PROP18_16RATES"/>
    <x v="16"/>
  </r>
  <r>
    <x v="0"/>
    <n v="1961.91"/>
    <x v="1"/>
    <x v="10"/>
    <s v="ANCILLARY SERVICES"/>
    <x v="0"/>
    <s v="RC_INIT_PROP18_16RATES"/>
    <x v="16"/>
  </r>
  <r>
    <x v="21"/>
    <n v="10431.049999999999"/>
    <x v="1"/>
    <x v="3"/>
    <s v="ANCILLARY SERVICES"/>
    <x v="1"/>
    <s v="RC_INIT_PROP18_16RATES"/>
    <x v="16"/>
  </r>
  <r>
    <x v="36"/>
    <n v="12081.57"/>
    <x v="1"/>
    <x v="5"/>
    <s v="DELIVERY"/>
    <x v="17"/>
    <s v="RC_INIT_PROP18_16RATES"/>
    <x v="16"/>
  </r>
  <r>
    <x v="36"/>
    <n v="10851.83"/>
    <x v="1"/>
    <x v="6"/>
    <s v="DELIVERY"/>
    <x v="17"/>
    <s v="RC_INIT_PROP18_16RATES"/>
    <x v="16"/>
  </r>
  <r>
    <x v="36"/>
    <n v="16915.740000000002"/>
    <x v="1"/>
    <x v="8"/>
    <s v="DELIVERY"/>
    <x v="17"/>
    <s v="RC_INIT_PROP18_16RATES"/>
    <x v="16"/>
  </r>
  <r>
    <x v="0"/>
    <n v="1965.48"/>
    <x v="2"/>
    <x v="4"/>
    <s v="ANCILLARY SERVICES"/>
    <x v="0"/>
    <s v="RC_INIT_PROP18_16RATES"/>
    <x v="16"/>
  </r>
  <r>
    <x v="0"/>
    <n v="2295.4699999999998"/>
    <x v="2"/>
    <x v="5"/>
    <s v="ANCILLARY SERVICES"/>
    <x v="0"/>
    <s v="RC_INIT_PROP18_16RATES"/>
    <x v="16"/>
  </r>
  <r>
    <x v="21"/>
    <n v="8706.6"/>
    <x v="2"/>
    <x v="4"/>
    <s v="ANCILLARY SERVICES"/>
    <x v="1"/>
    <s v="RC_INIT_PROP18_16RATES"/>
    <x v="16"/>
  </r>
  <r>
    <x v="36"/>
    <n v="15486.82"/>
    <x v="2"/>
    <x v="0"/>
    <s v="DELIVERY"/>
    <x v="17"/>
    <s v="RC_INIT_PROP18_16RATES"/>
    <x v="16"/>
  </r>
  <r>
    <x v="36"/>
    <n v="13042.75"/>
    <x v="2"/>
    <x v="1"/>
    <s v="DELIVERY"/>
    <x v="17"/>
    <s v="RC_INIT_PROP18_16RATES"/>
    <x v="16"/>
  </r>
  <r>
    <x v="36"/>
    <n v="13462.95"/>
    <x v="2"/>
    <x v="2"/>
    <s v="DELIVERY"/>
    <x v="17"/>
    <s v="RC_INIT_PROP18_16RATES"/>
    <x v="16"/>
  </r>
  <r>
    <x v="36"/>
    <n v="13424.4"/>
    <x v="2"/>
    <x v="7"/>
    <s v="DELIVERY"/>
    <x v="17"/>
    <s v="RC_INIT_PROP18_16RATES"/>
    <x v="16"/>
  </r>
  <r>
    <x v="0"/>
    <n v="1496.76"/>
    <x v="0"/>
    <x v="4"/>
    <s v="ANCILLARY SERVICES"/>
    <x v="0"/>
    <s v="RC_INIT_PROP18_16RATES"/>
    <x v="17"/>
  </r>
  <r>
    <x v="0"/>
    <n v="1735.94"/>
    <x v="0"/>
    <x v="5"/>
    <s v="ANCILLARY SERVICES"/>
    <x v="0"/>
    <s v="RC_INIT_PROP18_16RATES"/>
    <x v="17"/>
  </r>
  <r>
    <x v="20"/>
    <n v="750.73"/>
    <x v="0"/>
    <x v="3"/>
    <s v="ANCILLARY SERVICES"/>
    <x v="10"/>
    <s v="RC_INIT_PROP18_16RATES"/>
    <x v="17"/>
  </r>
  <r>
    <x v="21"/>
    <n v="2990.05"/>
    <x v="0"/>
    <x v="4"/>
    <s v="ANCILLARY SERVICES"/>
    <x v="1"/>
    <s v="RC_INIT_PROP18_16RATES"/>
    <x v="17"/>
  </r>
  <r>
    <x v="36"/>
    <n v="14003.93"/>
    <x v="0"/>
    <x v="0"/>
    <s v="DELIVERY"/>
    <x v="17"/>
    <s v="RC_INIT_PROP18_16RATES"/>
    <x v="17"/>
  </r>
  <r>
    <x v="36"/>
    <n v="15002.38"/>
    <x v="0"/>
    <x v="1"/>
    <s v="DELIVERY"/>
    <x v="17"/>
    <s v="RC_INIT_PROP18_16RATES"/>
    <x v="17"/>
  </r>
  <r>
    <x v="36"/>
    <n v="7904.04"/>
    <x v="0"/>
    <x v="2"/>
    <s v="DELIVERY"/>
    <x v="17"/>
    <s v="RC_INIT_PROP18_16RATES"/>
    <x v="17"/>
  </r>
  <r>
    <x v="36"/>
    <n v="8090.36"/>
    <x v="0"/>
    <x v="7"/>
    <s v="DELIVERY"/>
    <x v="17"/>
    <s v="RC_INIT_PROP18_16RATES"/>
    <x v="17"/>
  </r>
  <r>
    <x v="0"/>
    <n v="1732.25"/>
    <x v="1"/>
    <x v="0"/>
    <s v="ANCILLARY SERVICES"/>
    <x v="0"/>
    <s v="RC_INIT_PROP18_16RATES"/>
    <x v="17"/>
  </r>
  <r>
    <x v="20"/>
    <n v="610.32000000000005"/>
    <x v="1"/>
    <x v="4"/>
    <s v="ANCILLARY SERVICES"/>
    <x v="10"/>
    <s v="RC_INIT_PROP18_16RATES"/>
    <x v="17"/>
  </r>
  <r>
    <x v="36"/>
    <n v="13447.53"/>
    <x v="1"/>
    <x v="3"/>
    <s v="DELIVERY"/>
    <x v="17"/>
    <s v="RC_INIT_PROP18_16RATES"/>
    <x v="17"/>
  </r>
  <r>
    <x v="36"/>
    <n v="15869.75"/>
    <x v="1"/>
    <x v="10"/>
    <s v="DELIVERY"/>
    <x v="17"/>
    <s v="RC_INIT_PROP18_16RATES"/>
    <x v="17"/>
  </r>
  <r>
    <x v="36"/>
    <n v="8636.49"/>
    <x v="1"/>
    <x v="11"/>
    <s v="DELIVERY"/>
    <x v="17"/>
    <s v="RC_INIT_PROP18_16RATES"/>
    <x v="17"/>
  </r>
  <r>
    <x v="36"/>
    <n v="8459.16"/>
    <x v="1"/>
    <x v="9"/>
    <s v="DELIVERY"/>
    <x v="17"/>
    <s v="RC_INIT_PROP18_16RATES"/>
    <x v="17"/>
  </r>
  <r>
    <x v="0"/>
    <n v="1487.58"/>
    <x v="2"/>
    <x v="3"/>
    <s v="ANCILLARY SERVICES"/>
    <x v="0"/>
    <s v="RC_INIT_PROP18_16RATES"/>
    <x v="17"/>
  </r>
  <r>
    <x v="36"/>
    <n v="11031.73"/>
    <x v="2"/>
    <x v="4"/>
    <s v="DELIVERY"/>
    <x v="17"/>
    <s v="RC_INIT_PROP18_16RATES"/>
    <x v="17"/>
  </r>
  <r>
    <x v="36"/>
    <n v="17338.509999999998"/>
    <x v="2"/>
    <x v="5"/>
    <s v="DELIVERY"/>
    <x v="17"/>
    <s v="RC_INIT_PROP18_16RATES"/>
    <x v="17"/>
  </r>
  <r>
    <x v="36"/>
    <n v="12208.79"/>
    <x v="2"/>
    <x v="6"/>
    <s v="DELIVERY"/>
    <x v="17"/>
    <s v="RC_INIT_PROP18_16RATES"/>
    <x v="17"/>
  </r>
  <r>
    <x v="36"/>
    <n v="8103.21"/>
    <x v="2"/>
    <x v="8"/>
    <s v="DELIVERY"/>
    <x v="17"/>
    <s v="RC_INIT_PROP18_16RATES"/>
    <x v="17"/>
  </r>
  <r>
    <x v="0"/>
    <n v="887.35"/>
    <x v="0"/>
    <x v="3"/>
    <s v="ANCILLARY SERVICES"/>
    <x v="0"/>
    <s v="RC_INIT_PROP18_16RATES"/>
    <x v="18"/>
  </r>
  <r>
    <x v="0"/>
    <n v="875.01"/>
    <x v="1"/>
    <x v="4"/>
    <s v="ANCILLARY SERVICES"/>
    <x v="0"/>
    <s v="RC_INIT_PROP18_16RATES"/>
    <x v="18"/>
  </r>
  <r>
    <x v="0"/>
    <n v="1537.23"/>
    <x v="0"/>
    <x v="4"/>
    <s v="ANCILLARY SERVICES"/>
    <x v="0"/>
    <s v="RC_INIT_PROP18_16RATES"/>
    <x v="19"/>
  </r>
  <r>
    <x v="36"/>
    <n v="11980.06"/>
    <x v="0"/>
    <x v="0"/>
    <s v="DELIVERY"/>
    <x v="17"/>
    <s v="RC_INIT_PROP18_16RATES"/>
    <x v="19"/>
  </r>
  <r>
    <x v="36"/>
    <n v="9120.93"/>
    <x v="0"/>
    <x v="1"/>
    <s v="DELIVERY"/>
    <x v="17"/>
    <s v="RC_INIT_PROP18_16RATES"/>
    <x v="19"/>
  </r>
  <r>
    <x v="36"/>
    <n v="5823.62"/>
    <x v="0"/>
    <x v="2"/>
    <s v="DELIVERY"/>
    <x v="17"/>
    <s v="RC_INIT_PROP18_16RATES"/>
    <x v="19"/>
  </r>
  <r>
    <x v="47"/>
    <n v="-2082"/>
    <x v="0"/>
    <x v="9"/>
    <s v="NETWORK"/>
    <x v="7"/>
    <s v="RC_INIT_PROP18_16RATES"/>
    <x v="19"/>
  </r>
  <r>
    <x v="36"/>
    <n v="9940.76"/>
    <x v="1"/>
    <x v="3"/>
    <s v="DELIVERY"/>
    <x v="17"/>
    <s v="RC_INIT_PROP18_16RATES"/>
    <x v="19"/>
  </r>
  <r>
    <x v="36"/>
    <n v="9801.98"/>
    <x v="1"/>
    <x v="10"/>
    <s v="DELIVERY"/>
    <x v="17"/>
    <s v="RC_INIT_PROP18_16RATES"/>
    <x v="19"/>
  </r>
  <r>
    <x v="36"/>
    <n v="6552.22"/>
    <x v="1"/>
    <x v="11"/>
    <s v="DELIVERY"/>
    <x v="17"/>
    <s v="RC_INIT_PROP18_16RATES"/>
    <x v="19"/>
  </r>
  <r>
    <x v="47"/>
    <n v="-2082"/>
    <x v="1"/>
    <x v="8"/>
    <s v="NETWORK"/>
    <x v="7"/>
    <s v="RC_INIT_PROP18_16RATES"/>
    <x v="19"/>
  </r>
  <r>
    <x v="36"/>
    <n v="8049.24"/>
    <x v="2"/>
    <x v="4"/>
    <s v="DELIVERY"/>
    <x v="17"/>
    <s v="RC_INIT_PROP18_16RATES"/>
    <x v="19"/>
  </r>
  <r>
    <x v="36"/>
    <n v="10272.290000000001"/>
    <x v="2"/>
    <x v="5"/>
    <s v="DELIVERY"/>
    <x v="17"/>
    <s v="RC_INIT_PROP18_16RATES"/>
    <x v="19"/>
  </r>
  <r>
    <x v="36"/>
    <n v="7289.81"/>
    <x v="2"/>
    <x v="6"/>
    <s v="DELIVERY"/>
    <x v="17"/>
    <s v="RC_INIT_PROP18_16RATES"/>
    <x v="19"/>
  </r>
  <r>
    <x v="47"/>
    <n v="-2082"/>
    <x v="2"/>
    <x v="2"/>
    <s v="NETWORK"/>
    <x v="7"/>
    <s v="RC_INIT_PROP18_16RATES"/>
    <x v="19"/>
  </r>
  <r>
    <x v="47"/>
    <n v="-2082"/>
    <x v="2"/>
    <x v="7"/>
    <s v="NETWORK"/>
    <x v="7"/>
    <s v="RC_INIT_PROP18_16RATES"/>
    <x v="19"/>
  </r>
  <r>
    <x v="19"/>
    <n v="1382.98"/>
    <x v="1"/>
    <x v="7"/>
    <s v="ANCILLARY SERVICES"/>
    <x v="0"/>
    <s v="RC_INIT_PROP18_16RATES"/>
    <x v="20"/>
  </r>
  <r>
    <x v="12"/>
    <n v="27128.46"/>
    <x v="1"/>
    <x v="7"/>
    <s v="NETWORK"/>
    <x v="7"/>
    <s v="RC_INIT_PROP18_16RATES"/>
    <x v="20"/>
  </r>
  <r>
    <x v="19"/>
    <n v="1584.88"/>
    <x v="2"/>
    <x v="9"/>
    <s v="ANCILLARY SERVICES"/>
    <x v="0"/>
    <s v="RC_INIT_PROP18_16RATES"/>
    <x v="20"/>
  </r>
  <r>
    <x v="12"/>
    <n v="31191.83"/>
    <x v="2"/>
    <x v="9"/>
    <s v="NETWORK"/>
    <x v="7"/>
    <s v="RC_INIT_PROP18_16RATES"/>
    <x v="20"/>
  </r>
  <r>
    <x v="19"/>
    <n v="459.35"/>
    <x v="0"/>
    <x v="7"/>
    <s v="ANCILLARY SERVICES"/>
    <x v="0"/>
    <s v="RC_INIT_PROP18_16RATES"/>
    <x v="21"/>
  </r>
  <r>
    <x v="36"/>
    <n v="4710.8100000000004"/>
    <x v="0"/>
    <x v="0"/>
    <s v="DELIVERY"/>
    <x v="17"/>
    <s v="RC_INIT_PROP18_16RATES"/>
    <x v="21"/>
  </r>
  <r>
    <x v="36"/>
    <n v="4060.6"/>
    <x v="0"/>
    <x v="1"/>
    <s v="DELIVERY"/>
    <x v="17"/>
    <s v="RC_INIT_PROP18_16RATES"/>
    <x v="21"/>
  </r>
  <r>
    <x v="12"/>
    <n v="5645.69"/>
    <x v="0"/>
    <x v="7"/>
    <s v="NETWORK"/>
    <x v="7"/>
    <s v="RC_INIT_PROP18_16RATES"/>
    <x v="21"/>
  </r>
  <r>
    <x v="28"/>
    <n v="89"/>
    <x v="0"/>
    <x v="2"/>
    <s v="OTHER REVENUES &amp; CREDITS"/>
    <x v="12"/>
    <s v="RC_INIT_PROP18_16RATES"/>
    <x v="21"/>
  </r>
  <r>
    <x v="28"/>
    <n v="89"/>
    <x v="0"/>
    <x v="7"/>
    <s v="OTHER REVENUES &amp; CREDITS"/>
    <x v="12"/>
    <s v="RC_INIT_PROP18_16RATES"/>
    <x v="21"/>
  </r>
  <r>
    <x v="19"/>
    <n v="502.62"/>
    <x v="1"/>
    <x v="9"/>
    <s v="ANCILLARY SERVICES"/>
    <x v="0"/>
    <s v="RC_INIT_PROP18_16RATES"/>
    <x v="21"/>
  </r>
  <r>
    <x v="36"/>
    <n v="4374.1400000000003"/>
    <x v="1"/>
    <x v="3"/>
    <s v="DELIVERY"/>
    <x v="17"/>
    <s v="RC_INIT_PROP18_16RATES"/>
    <x v="21"/>
  </r>
  <r>
    <x v="36"/>
    <n v="4345.87"/>
    <x v="1"/>
    <x v="10"/>
    <s v="DELIVERY"/>
    <x v="17"/>
    <s v="RC_INIT_PROP18_16RATES"/>
    <x v="21"/>
  </r>
  <r>
    <x v="12"/>
    <n v="5881.65"/>
    <x v="1"/>
    <x v="9"/>
    <s v="NETWORK"/>
    <x v="7"/>
    <s v="RC_INIT_PROP18_16RATES"/>
    <x v="21"/>
  </r>
  <r>
    <x v="28"/>
    <n v="89"/>
    <x v="1"/>
    <x v="11"/>
    <s v="OTHER REVENUES &amp; CREDITS"/>
    <x v="12"/>
    <s v="RC_INIT_PROP18_16RATES"/>
    <x v="21"/>
  </r>
  <r>
    <x v="28"/>
    <n v="89"/>
    <x v="1"/>
    <x v="9"/>
    <s v="OTHER REVENUES &amp; CREDITS"/>
    <x v="12"/>
    <s v="RC_INIT_PROP18_16RATES"/>
    <x v="21"/>
  </r>
  <r>
    <x v="19"/>
    <n v="573.35"/>
    <x v="2"/>
    <x v="8"/>
    <s v="ANCILLARY SERVICES"/>
    <x v="0"/>
    <s v="RC_INIT_PROP18_16RATES"/>
    <x v="21"/>
  </r>
  <r>
    <x v="36"/>
    <n v="3464.36"/>
    <x v="2"/>
    <x v="4"/>
    <s v="DELIVERY"/>
    <x v="17"/>
    <s v="RC_INIT_PROP18_16RATES"/>
    <x v="21"/>
  </r>
  <r>
    <x v="36"/>
    <n v="4637.57"/>
    <x v="2"/>
    <x v="5"/>
    <s v="DELIVERY"/>
    <x v="17"/>
    <s v="RC_INIT_PROP18_16RATES"/>
    <x v="21"/>
  </r>
  <r>
    <x v="12"/>
    <n v="5701.21"/>
    <x v="2"/>
    <x v="8"/>
    <s v="NETWORK"/>
    <x v="7"/>
    <s v="RC_INIT_PROP18_16RATES"/>
    <x v="21"/>
  </r>
  <r>
    <x v="28"/>
    <n v="89"/>
    <x v="2"/>
    <x v="6"/>
    <s v="OTHER REVENUES &amp; CREDITS"/>
    <x v="12"/>
    <s v="RC_INIT_PROP18_16RATES"/>
    <x v="21"/>
  </r>
  <r>
    <x v="28"/>
    <n v="89"/>
    <x v="2"/>
    <x v="8"/>
    <s v="OTHER REVENUES &amp; CREDITS"/>
    <x v="12"/>
    <s v="RC_INIT_PROP18_16RATES"/>
    <x v="21"/>
  </r>
  <r>
    <x v="19"/>
    <n v="7170.95"/>
    <x v="0"/>
    <x v="9"/>
    <s v="ANCILLARY SERVICES"/>
    <x v="0"/>
    <s v="RC_INIT_PROP18_16RATES"/>
    <x v="23"/>
  </r>
  <r>
    <x v="12"/>
    <n v="54853.760000000002"/>
    <x v="0"/>
    <x v="9"/>
    <s v="NETWORK"/>
    <x v="7"/>
    <s v="RC_INIT_PROP18_16RATES"/>
    <x v="23"/>
  </r>
  <r>
    <x v="47"/>
    <n v="-5739.38"/>
    <x v="0"/>
    <x v="6"/>
    <s v="NETWORK"/>
    <x v="7"/>
    <s v="RC_INIT_PROP18_16RATES"/>
    <x v="23"/>
  </r>
  <r>
    <x v="47"/>
    <n v="-5739.38"/>
    <x v="0"/>
    <x v="8"/>
    <s v="NETWORK"/>
    <x v="7"/>
    <s v="RC_INIT_PROP18_16RATES"/>
    <x v="23"/>
  </r>
  <r>
    <x v="19"/>
    <n v="7749.46"/>
    <x v="1"/>
    <x v="8"/>
    <s v="ANCILLARY SERVICES"/>
    <x v="0"/>
    <s v="RC_INIT_PROP18_16RATES"/>
    <x v="23"/>
  </r>
  <r>
    <x v="12"/>
    <n v="46000.06"/>
    <x v="1"/>
    <x v="8"/>
    <s v="NETWORK"/>
    <x v="7"/>
    <s v="RC_INIT_PROP18_16RATES"/>
    <x v="23"/>
  </r>
  <r>
    <x v="47"/>
    <n v="-5739.38"/>
    <x v="1"/>
    <x v="1"/>
    <s v="NETWORK"/>
    <x v="7"/>
    <s v="RC_INIT_PROP18_16RATES"/>
    <x v="23"/>
  </r>
  <r>
    <x v="47"/>
    <n v="-5739.38"/>
    <x v="1"/>
    <x v="2"/>
    <s v="NETWORK"/>
    <x v="7"/>
    <s v="RC_INIT_PROP18_16RATES"/>
    <x v="23"/>
  </r>
  <r>
    <x v="47"/>
    <n v="-5739.38"/>
    <x v="1"/>
    <x v="7"/>
    <s v="NETWORK"/>
    <x v="7"/>
    <s v="RC_INIT_PROP18_16RATES"/>
    <x v="23"/>
  </r>
  <r>
    <x v="19"/>
    <n v="7760.53"/>
    <x v="2"/>
    <x v="2"/>
    <s v="ANCILLARY SERVICES"/>
    <x v="0"/>
    <s v="RC_INIT_PROP18_16RATES"/>
    <x v="23"/>
  </r>
  <r>
    <x v="19"/>
    <n v="6100.74"/>
    <x v="2"/>
    <x v="7"/>
    <s v="ANCILLARY SERVICES"/>
    <x v="0"/>
    <s v="RC_INIT_PROP18_16RATES"/>
    <x v="23"/>
  </r>
  <r>
    <x v="21"/>
    <n v="7796.6"/>
    <x v="2"/>
    <x v="7"/>
    <s v="ANCILLARY SERVICES"/>
    <x v="1"/>
    <s v="RC_INIT_PROP18_16RATES"/>
    <x v="23"/>
  </r>
  <r>
    <x v="12"/>
    <n v="34054.58"/>
    <x v="2"/>
    <x v="2"/>
    <s v="NETWORK"/>
    <x v="7"/>
    <s v="RC_INIT_PROP18_16RATES"/>
    <x v="23"/>
  </r>
  <r>
    <x v="12"/>
    <n v="38648.86"/>
    <x v="2"/>
    <x v="7"/>
    <s v="NETWORK"/>
    <x v="7"/>
    <s v="RC_INIT_PROP18_16RATES"/>
    <x v="23"/>
  </r>
  <r>
    <x v="47"/>
    <n v="-5739.38"/>
    <x v="2"/>
    <x v="10"/>
    <s v="NETWORK"/>
    <x v="7"/>
    <s v="RC_INIT_PROP18_16RATES"/>
    <x v="23"/>
  </r>
  <r>
    <x v="47"/>
    <n v="-5739.38"/>
    <x v="2"/>
    <x v="11"/>
    <s v="NETWORK"/>
    <x v="7"/>
    <s v="RC_INIT_PROP18_16RATES"/>
    <x v="23"/>
  </r>
  <r>
    <x v="47"/>
    <n v="-5739.38"/>
    <x v="2"/>
    <x v="9"/>
    <s v="NETWORK"/>
    <x v="7"/>
    <s v="RC_INIT_PROP18_16RATES"/>
    <x v="23"/>
  </r>
  <r>
    <x v="19"/>
    <n v="2085.7199999999998"/>
    <x v="0"/>
    <x v="8"/>
    <s v="ANCILLARY SERVICES"/>
    <x v="0"/>
    <s v="RC_INIT_PROP18_16RATES"/>
    <x v="24"/>
  </r>
  <r>
    <x v="12"/>
    <n v="38752.959999999999"/>
    <x v="0"/>
    <x v="8"/>
    <s v="NETWORK"/>
    <x v="7"/>
    <s v="RC_INIT_PROP18_16RATES"/>
    <x v="24"/>
  </r>
  <r>
    <x v="19"/>
    <n v="2004.57"/>
    <x v="1"/>
    <x v="2"/>
    <s v="ANCILLARY SERVICES"/>
    <x v="0"/>
    <s v="RC_INIT_PROP18_16RATES"/>
    <x v="24"/>
  </r>
  <r>
    <x v="19"/>
    <n v="1566"/>
    <x v="1"/>
    <x v="7"/>
    <s v="ANCILLARY SERVICES"/>
    <x v="0"/>
    <s v="RC_INIT_PROP18_16RATES"/>
    <x v="24"/>
  </r>
  <r>
    <x v="21"/>
    <n v="7329.35"/>
    <x v="1"/>
    <x v="7"/>
    <s v="ANCILLARY SERVICES"/>
    <x v="1"/>
    <s v="RC_INIT_PROP18_16RATES"/>
    <x v="24"/>
  </r>
  <r>
    <x v="12"/>
    <n v="32834.879999999997"/>
    <x v="1"/>
    <x v="2"/>
    <s v="NETWORK"/>
    <x v="7"/>
    <s v="RC_INIT_PROP18_16RATES"/>
    <x v="24"/>
  </r>
  <r>
    <x v="12"/>
    <n v="36332.639999999999"/>
    <x v="1"/>
    <x v="7"/>
    <s v="NETWORK"/>
    <x v="7"/>
    <s v="RC_INIT_PROP18_16RATES"/>
    <x v="24"/>
  </r>
  <r>
    <x v="19"/>
    <n v="1914.28"/>
    <x v="2"/>
    <x v="11"/>
    <s v="ANCILLARY SERVICES"/>
    <x v="0"/>
    <s v="RC_INIT_PROP18_16RATES"/>
    <x v="24"/>
  </r>
  <r>
    <x v="19"/>
    <n v="1794.63"/>
    <x v="2"/>
    <x v="9"/>
    <s v="ANCILLARY SERVICES"/>
    <x v="0"/>
    <s v="RC_INIT_PROP18_16RATES"/>
    <x v="24"/>
  </r>
  <r>
    <x v="21"/>
    <n v="7915.6"/>
    <x v="2"/>
    <x v="9"/>
    <s v="ANCILLARY SERVICES"/>
    <x v="1"/>
    <s v="RC_INIT_PROP18_16RATES"/>
    <x v="24"/>
  </r>
  <r>
    <x v="12"/>
    <n v="31665.49"/>
    <x v="2"/>
    <x v="11"/>
    <s v="NETWORK"/>
    <x v="7"/>
    <s v="RC_INIT_PROP18_16RATES"/>
    <x v="24"/>
  </r>
  <r>
    <x v="12"/>
    <n v="39238.76"/>
    <x v="2"/>
    <x v="9"/>
    <s v="NETWORK"/>
    <x v="7"/>
    <s v="RC_INIT_PROP18_16RATES"/>
    <x v="24"/>
  </r>
  <r>
    <x v="19"/>
    <n v="350.77"/>
    <x v="0"/>
    <x v="2"/>
    <s v="ANCILLARY SERVICES"/>
    <x v="0"/>
    <s v="RC_INIT_PROP18_16RATES"/>
    <x v="25"/>
  </r>
  <r>
    <x v="19"/>
    <n v="272.68"/>
    <x v="0"/>
    <x v="7"/>
    <s v="ANCILLARY SERVICES"/>
    <x v="0"/>
    <s v="RC_INIT_PROP18_16RATES"/>
    <x v="25"/>
  </r>
  <r>
    <x v="21"/>
    <n v="865.9"/>
    <x v="0"/>
    <x v="7"/>
    <s v="ANCILLARY SERVICES"/>
    <x v="1"/>
    <s v="RC_INIT_PROP18_16RATES"/>
    <x v="25"/>
  </r>
  <r>
    <x v="12"/>
    <n v="4543.97"/>
    <x v="0"/>
    <x v="2"/>
    <s v="NETWORK"/>
    <x v="7"/>
    <s v="RC_INIT_PROP18_16RATES"/>
    <x v="25"/>
  </r>
  <r>
    <x v="12"/>
    <n v="4292.3900000000003"/>
    <x v="0"/>
    <x v="7"/>
    <s v="NETWORK"/>
    <x v="7"/>
    <s v="RC_INIT_PROP18_16RATES"/>
    <x v="25"/>
  </r>
  <r>
    <x v="19"/>
    <n v="317.83999999999997"/>
    <x v="1"/>
    <x v="11"/>
    <s v="ANCILLARY SERVICES"/>
    <x v="0"/>
    <s v="RC_INIT_PROP18_16RATES"/>
    <x v="25"/>
  </r>
  <r>
    <x v="19"/>
    <n v="298.36"/>
    <x v="1"/>
    <x v="9"/>
    <s v="ANCILLARY SERVICES"/>
    <x v="0"/>
    <s v="RC_INIT_PROP18_16RATES"/>
    <x v="25"/>
  </r>
  <r>
    <x v="21"/>
    <n v="1073.8"/>
    <x v="1"/>
    <x v="9"/>
    <s v="ANCILLARY SERVICES"/>
    <x v="1"/>
    <s v="RC_INIT_PROP18_16RATES"/>
    <x v="25"/>
  </r>
  <r>
    <x v="12"/>
    <n v="4275.04"/>
    <x v="1"/>
    <x v="11"/>
    <s v="NETWORK"/>
    <x v="7"/>
    <s v="RC_INIT_PROP18_16RATES"/>
    <x v="25"/>
  </r>
  <r>
    <x v="12"/>
    <n v="5322.98"/>
    <x v="1"/>
    <x v="9"/>
    <s v="NETWORK"/>
    <x v="7"/>
    <s v="RC_INIT_PROP18_16RATES"/>
    <x v="25"/>
  </r>
  <r>
    <x v="19"/>
    <n v="290.17"/>
    <x v="2"/>
    <x v="6"/>
    <s v="ANCILLARY SERVICES"/>
    <x v="0"/>
    <s v="RC_INIT_PROP18_16RATES"/>
    <x v="25"/>
  </r>
  <r>
    <x v="19"/>
    <n v="340.35"/>
    <x v="2"/>
    <x v="8"/>
    <s v="ANCILLARY SERVICES"/>
    <x v="0"/>
    <s v="RC_INIT_PROP18_16RATES"/>
    <x v="25"/>
  </r>
  <r>
    <x v="21"/>
    <n v="1205.75"/>
    <x v="2"/>
    <x v="8"/>
    <s v="ANCILLARY SERVICES"/>
    <x v="1"/>
    <s v="RC_INIT_PROP18_16RATES"/>
    <x v="25"/>
  </r>
  <r>
    <x v="12"/>
    <n v="5420.14"/>
    <x v="2"/>
    <x v="6"/>
    <s v="NETWORK"/>
    <x v="7"/>
    <s v="RC_INIT_PROP18_16RATES"/>
    <x v="25"/>
  </r>
  <r>
    <x v="12"/>
    <n v="5977.08"/>
    <x v="2"/>
    <x v="8"/>
    <s v="NETWORK"/>
    <x v="7"/>
    <s v="RC_INIT_PROP18_16RATES"/>
    <x v="25"/>
  </r>
  <r>
    <x v="19"/>
    <n v="40.71"/>
    <x v="0"/>
    <x v="6"/>
    <s v="ANCILLARY SERVICES"/>
    <x v="0"/>
    <s v="RC_INIT_PROP18_16RATES"/>
    <x v="26"/>
  </r>
  <r>
    <x v="19"/>
    <n v="47.42"/>
    <x v="0"/>
    <x v="8"/>
    <s v="ANCILLARY SERVICES"/>
    <x v="0"/>
    <s v="RC_INIT_PROP18_16RATES"/>
    <x v="26"/>
  </r>
  <r>
    <x v="21"/>
    <n v="143.15"/>
    <x v="0"/>
    <x v="8"/>
    <s v="ANCILLARY SERVICES"/>
    <x v="1"/>
    <s v="RC_INIT_PROP18_16RATES"/>
    <x v="26"/>
  </r>
  <r>
    <x v="12"/>
    <n v="751.26"/>
    <x v="0"/>
    <x v="6"/>
    <s v="NETWORK"/>
    <x v="7"/>
    <s v="RC_INIT_PROP18_16RATES"/>
    <x v="26"/>
  </r>
  <r>
    <x v="12"/>
    <n v="709.62"/>
    <x v="0"/>
    <x v="8"/>
    <s v="NETWORK"/>
    <x v="7"/>
    <s v="RC_INIT_PROP18_16RATES"/>
    <x v="26"/>
  </r>
  <r>
    <x v="19"/>
    <n v="41.22"/>
    <x v="1"/>
    <x v="1"/>
    <s v="ANCILLARY SERVICES"/>
    <x v="0"/>
    <s v="RC_INIT_PROP18_16RATES"/>
    <x v="26"/>
  </r>
  <r>
    <x v="19"/>
    <n v="45.57"/>
    <x v="1"/>
    <x v="2"/>
    <s v="ANCILLARY SERVICES"/>
    <x v="0"/>
    <s v="RC_INIT_PROP18_16RATES"/>
    <x v="26"/>
  </r>
  <r>
    <x v="19"/>
    <n v="35.6"/>
    <x v="1"/>
    <x v="7"/>
    <s v="ANCILLARY SERVICES"/>
    <x v="0"/>
    <s v="RC_INIT_PROP18_16RATES"/>
    <x v="26"/>
  </r>
  <r>
    <x v="21"/>
    <n v="128.80000000000001"/>
    <x v="1"/>
    <x v="2"/>
    <s v="ANCILLARY SERVICES"/>
    <x v="1"/>
    <s v="RC_INIT_PROP18_16RATES"/>
    <x v="26"/>
  </r>
  <r>
    <x v="21"/>
    <n v="141.75"/>
    <x v="1"/>
    <x v="7"/>
    <s v="ANCILLARY SERVICES"/>
    <x v="1"/>
    <s v="RC_INIT_PROP18_16RATES"/>
    <x v="26"/>
  </r>
  <r>
    <x v="12"/>
    <n v="846.68"/>
    <x v="1"/>
    <x v="1"/>
    <s v="NETWORK"/>
    <x v="7"/>
    <s v="RC_INIT_PROP18_16RATES"/>
    <x v="26"/>
  </r>
  <r>
    <x v="12"/>
    <n v="638.48"/>
    <x v="1"/>
    <x v="2"/>
    <s v="NETWORK"/>
    <x v="7"/>
    <s v="RC_INIT_PROP18_16RATES"/>
    <x v="26"/>
  </r>
  <r>
    <x v="12"/>
    <n v="702.68"/>
    <x v="1"/>
    <x v="7"/>
    <s v="NETWORK"/>
    <x v="7"/>
    <s v="RC_INIT_PROP18_16RATES"/>
    <x v="26"/>
  </r>
  <r>
    <x v="19"/>
    <n v="37.39"/>
    <x v="2"/>
    <x v="10"/>
    <s v="ANCILLARY SERVICES"/>
    <x v="0"/>
    <s v="RC_INIT_PROP18_16RATES"/>
    <x v="26"/>
  </r>
  <r>
    <x v="19"/>
    <n v="43.52"/>
    <x v="2"/>
    <x v="11"/>
    <s v="ANCILLARY SERVICES"/>
    <x v="0"/>
    <s v="RC_INIT_PROP18_16RATES"/>
    <x v="26"/>
  </r>
  <r>
    <x v="19"/>
    <n v="40.799999999999997"/>
    <x v="2"/>
    <x v="9"/>
    <s v="ANCILLARY SERVICES"/>
    <x v="0"/>
    <s v="RC_INIT_PROP18_16RATES"/>
    <x v="26"/>
  </r>
  <r>
    <x v="21"/>
    <n v="135.44999999999999"/>
    <x v="2"/>
    <x v="11"/>
    <s v="ANCILLARY SERVICES"/>
    <x v="1"/>
    <s v="RC_INIT_PROP18_16RATES"/>
    <x v="26"/>
  </r>
  <r>
    <x v="21"/>
    <n v="134.05000000000001"/>
    <x v="2"/>
    <x v="9"/>
    <s v="ANCILLARY SERVICES"/>
    <x v="1"/>
    <s v="RC_INIT_PROP18_16RATES"/>
    <x v="26"/>
  </r>
  <r>
    <x v="12"/>
    <n v="1023.65"/>
    <x v="2"/>
    <x v="10"/>
    <s v="NETWORK"/>
    <x v="7"/>
    <s v="RC_INIT_PROP18_16RATES"/>
    <x v="26"/>
  </r>
  <r>
    <x v="12"/>
    <n v="671.45"/>
    <x v="2"/>
    <x v="11"/>
    <s v="NETWORK"/>
    <x v="7"/>
    <s v="RC_INIT_PROP18_16RATES"/>
    <x v="26"/>
  </r>
  <r>
    <x v="12"/>
    <n v="664.51"/>
    <x v="2"/>
    <x v="9"/>
    <s v="NETWORK"/>
    <x v="7"/>
    <s v="RC_INIT_PROP18_16RATES"/>
    <x v="26"/>
  </r>
  <r>
    <x v="19"/>
    <n v="453.37"/>
    <x v="0"/>
    <x v="1"/>
    <s v="ANCILLARY SERVICES"/>
    <x v="0"/>
    <s v="RC_INIT_PROP18_16RATES"/>
    <x v="27"/>
  </r>
  <r>
    <x v="19"/>
    <n v="505.24"/>
    <x v="0"/>
    <x v="2"/>
    <s v="ANCILLARY SERVICES"/>
    <x v="0"/>
    <s v="RC_INIT_PROP18_16RATES"/>
    <x v="27"/>
  </r>
  <r>
    <x v="19"/>
    <n v="392.75"/>
    <x v="0"/>
    <x v="7"/>
    <s v="ANCILLARY SERVICES"/>
    <x v="0"/>
    <s v="RC_INIT_PROP18_16RATES"/>
    <x v="27"/>
  </r>
  <r>
    <x v="20"/>
    <n v="131.6"/>
    <x v="0"/>
    <x v="8"/>
    <s v="ANCILLARY SERVICES"/>
    <x v="10"/>
    <s v="RC_INIT_PROP18_16RATES"/>
    <x v="27"/>
  </r>
  <r>
    <x v="21"/>
    <n v="605.15"/>
    <x v="0"/>
    <x v="2"/>
    <s v="ANCILLARY SERVICES"/>
    <x v="1"/>
    <s v="RC_INIT_PROP18_16RATES"/>
    <x v="27"/>
  </r>
  <r>
    <x v="21"/>
    <n v="704.55"/>
    <x v="0"/>
    <x v="7"/>
    <s v="ANCILLARY SERVICES"/>
    <x v="1"/>
    <s v="RC_INIT_PROP18_16RATES"/>
    <x v="27"/>
  </r>
  <r>
    <x v="12"/>
    <n v="4759.1099999999997"/>
    <x v="0"/>
    <x v="1"/>
    <s v="NETWORK"/>
    <x v="7"/>
    <s v="RC_INIT_PROP18_16RATES"/>
    <x v="27"/>
  </r>
  <r>
    <x v="12"/>
    <n v="2999.82"/>
    <x v="0"/>
    <x v="2"/>
    <s v="NETWORK"/>
    <x v="7"/>
    <s v="RC_INIT_PROP18_16RATES"/>
    <x v="27"/>
  </r>
  <r>
    <x v="12"/>
    <n v="3492.56"/>
    <x v="0"/>
    <x v="7"/>
    <s v="NETWORK"/>
    <x v="7"/>
    <s v="RC_INIT_PROP18_16RATES"/>
    <x v="27"/>
  </r>
  <r>
    <x v="19"/>
    <n v="393.3"/>
    <x v="1"/>
    <x v="10"/>
    <s v="ANCILLARY SERVICES"/>
    <x v="0"/>
    <s v="RC_INIT_PROP18_16RATES"/>
    <x v="27"/>
  </r>
  <r>
    <x v="19"/>
    <n v="457.8"/>
    <x v="1"/>
    <x v="11"/>
    <s v="ANCILLARY SERVICES"/>
    <x v="0"/>
    <s v="RC_INIT_PROP18_16RATES"/>
    <x v="27"/>
  </r>
  <r>
    <x v="19"/>
    <n v="429.75"/>
    <x v="1"/>
    <x v="9"/>
    <s v="ANCILLARY SERVICES"/>
    <x v="0"/>
    <s v="RC_INIT_PROP18_16RATES"/>
    <x v="27"/>
  </r>
  <r>
    <x v="20"/>
    <n v="128.22"/>
    <x v="1"/>
    <x v="2"/>
    <s v="ANCILLARY SERVICES"/>
    <x v="10"/>
    <s v="RC_INIT_PROP18_16RATES"/>
    <x v="27"/>
  </r>
  <r>
    <x v="20"/>
    <n v="131.59"/>
    <x v="1"/>
    <x v="7"/>
    <s v="ANCILLARY SERVICES"/>
    <x v="10"/>
    <s v="RC_INIT_PROP18_16RATES"/>
    <x v="27"/>
  </r>
  <r>
    <x v="21"/>
    <n v="699.65"/>
    <x v="1"/>
    <x v="11"/>
    <s v="ANCILLARY SERVICES"/>
    <x v="1"/>
    <s v="RC_INIT_PROP18_16RATES"/>
    <x v="27"/>
  </r>
  <r>
    <x v="21"/>
    <n v="733.25"/>
    <x v="1"/>
    <x v="9"/>
    <s v="ANCILLARY SERVICES"/>
    <x v="1"/>
    <s v="RC_INIT_PROP18_16RATES"/>
    <x v="27"/>
  </r>
  <r>
    <x v="12"/>
    <n v="5401.06"/>
    <x v="1"/>
    <x v="10"/>
    <s v="NETWORK"/>
    <x v="7"/>
    <s v="RC_INIT_PROP18_16RATES"/>
    <x v="27"/>
  </r>
  <r>
    <x v="12"/>
    <n v="3468.27"/>
    <x v="1"/>
    <x v="11"/>
    <s v="NETWORK"/>
    <x v="7"/>
    <s v="RC_INIT_PROP18_16RATES"/>
    <x v="27"/>
  </r>
  <r>
    <x v="12"/>
    <n v="3634.83"/>
    <x v="1"/>
    <x v="9"/>
    <s v="NETWORK"/>
    <x v="7"/>
    <s v="RC_INIT_PROP18_16RATES"/>
    <x v="27"/>
  </r>
  <r>
    <x v="19"/>
    <n v="460.16"/>
    <x v="2"/>
    <x v="5"/>
    <s v="ANCILLARY SERVICES"/>
    <x v="0"/>
    <s v="RC_INIT_PROP18_16RATES"/>
    <x v="27"/>
  </r>
  <r>
    <x v="19"/>
    <n v="417.95"/>
    <x v="2"/>
    <x v="6"/>
    <s v="ANCILLARY SERVICES"/>
    <x v="0"/>
    <s v="RC_INIT_PROP18_16RATES"/>
    <x v="27"/>
  </r>
  <r>
    <x v="19"/>
    <n v="490.23"/>
    <x v="2"/>
    <x v="8"/>
    <s v="ANCILLARY SERVICES"/>
    <x v="0"/>
    <s v="RC_INIT_PROP18_16RATES"/>
    <x v="27"/>
  </r>
  <r>
    <x v="20"/>
    <n v="141.69"/>
    <x v="2"/>
    <x v="11"/>
    <s v="ANCILLARY SERVICES"/>
    <x v="10"/>
    <s v="RC_INIT_PROP18_16RATES"/>
    <x v="27"/>
  </r>
  <r>
    <x v="20"/>
    <n v="136.78"/>
    <x v="2"/>
    <x v="9"/>
    <s v="ANCILLARY SERVICES"/>
    <x v="10"/>
    <s v="RC_INIT_PROP18_16RATES"/>
    <x v="27"/>
  </r>
  <r>
    <x v="21"/>
    <n v="785.05"/>
    <x v="2"/>
    <x v="6"/>
    <s v="ANCILLARY SERVICES"/>
    <x v="1"/>
    <s v="RC_INIT_PROP18_16RATES"/>
    <x v="27"/>
  </r>
  <r>
    <x v="21"/>
    <n v="685.3"/>
    <x v="2"/>
    <x v="8"/>
    <s v="ANCILLARY SERVICES"/>
    <x v="1"/>
    <s v="RC_INIT_PROP18_16RATES"/>
    <x v="27"/>
  </r>
  <r>
    <x v="12"/>
    <n v="5281.34"/>
    <x v="2"/>
    <x v="5"/>
    <s v="NETWORK"/>
    <x v="7"/>
    <s v="RC_INIT_PROP18_16RATES"/>
    <x v="27"/>
  </r>
  <r>
    <x v="12"/>
    <n v="3891.61"/>
    <x v="2"/>
    <x v="6"/>
    <s v="NETWORK"/>
    <x v="7"/>
    <s v="RC_INIT_PROP18_16RATES"/>
    <x v="27"/>
  </r>
  <r>
    <x v="12"/>
    <n v="3397.13"/>
    <x v="2"/>
    <x v="8"/>
    <s v="NETWORK"/>
    <x v="7"/>
    <s v="RC_INIT_PROP18_16RATES"/>
    <x v="27"/>
  </r>
  <r>
    <x v="19"/>
    <n v="5138.24"/>
    <x v="0"/>
    <x v="10"/>
    <s v="ANCILLARY SERVICES"/>
    <x v="0"/>
    <s v="RC_INIT_PROP18_16RATES"/>
    <x v="28"/>
  </r>
  <r>
    <x v="19"/>
    <n v="6045.58"/>
    <x v="0"/>
    <x v="11"/>
    <s v="ANCILLARY SERVICES"/>
    <x v="0"/>
    <s v="RC_INIT_PROP18_16RATES"/>
    <x v="28"/>
  </r>
  <r>
    <x v="19"/>
    <n v="5654.43"/>
    <x v="0"/>
    <x v="9"/>
    <s v="ANCILLARY SERVICES"/>
    <x v="0"/>
    <s v="RC_INIT_PROP18_16RATES"/>
    <x v="28"/>
  </r>
  <r>
    <x v="20"/>
    <n v="1802.91"/>
    <x v="0"/>
    <x v="2"/>
    <s v="ANCILLARY SERVICES"/>
    <x v="10"/>
    <s v="RC_INIT_PROP18_16RATES"/>
    <x v="28"/>
  </r>
  <r>
    <x v="20"/>
    <n v="1745.19"/>
    <x v="0"/>
    <x v="7"/>
    <s v="ANCILLARY SERVICES"/>
    <x v="10"/>
    <s v="RC_INIT_PROP18_16RATES"/>
    <x v="28"/>
  </r>
  <r>
    <x v="21"/>
    <n v="8414.35"/>
    <x v="0"/>
    <x v="11"/>
    <s v="ANCILLARY SERVICES"/>
    <x v="1"/>
    <s v="RC_INIT_PROP18_16RATES"/>
    <x v="28"/>
  </r>
  <r>
    <x v="21"/>
    <n v="10558.8"/>
    <x v="0"/>
    <x v="9"/>
    <s v="ANCILLARY SERVICES"/>
    <x v="1"/>
    <s v="RC_INIT_PROP18_16RATES"/>
    <x v="28"/>
  </r>
  <r>
    <x v="12"/>
    <n v="58998.68"/>
    <x v="0"/>
    <x v="10"/>
    <s v="NETWORK"/>
    <x v="7"/>
    <s v="RC_INIT_PROP18_16RATES"/>
    <x v="28"/>
  </r>
  <r>
    <x v="12"/>
    <n v="41711.14"/>
    <x v="0"/>
    <x v="11"/>
    <s v="NETWORK"/>
    <x v="7"/>
    <s v="RC_INIT_PROP18_16RATES"/>
    <x v="28"/>
  </r>
  <r>
    <x v="12"/>
    <n v="52341.48"/>
    <x v="0"/>
    <x v="9"/>
    <s v="NETWORK"/>
    <x v="7"/>
    <s v="RC_INIT_PROP18_16RATES"/>
    <x v="28"/>
  </r>
  <r>
    <x v="32"/>
    <n v="1250"/>
    <x v="0"/>
    <x v="2"/>
    <s v="OTHER REVENUES &amp; CREDITS"/>
    <x v="16"/>
    <s v="RC_INIT_PROP18_16RATES"/>
    <x v="28"/>
  </r>
  <r>
    <x v="31"/>
    <n v="70"/>
    <x v="0"/>
    <x v="3"/>
    <s v="OTHER REVENUES &amp; CREDITS"/>
    <x v="15"/>
    <s v="RC_INIT_PROP18_16RATES"/>
    <x v="28"/>
  </r>
  <r>
    <x v="19"/>
    <n v="5782.7"/>
    <x v="1"/>
    <x v="5"/>
    <s v="ANCILLARY SERVICES"/>
    <x v="0"/>
    <s v="RC_INIT_PROP18_16RATES"/>
    <x v="28"/>
  </r>
  <r>
    <x v="19"/>
    <n v="5194.87"/>
    <x v="1"/>
    <x v="6"/>
    <s v="ANCILLARY SERVICES"/>
    <x v="0"/>
    <s v="RC_INIT_PROP18_16RATES"/>
    <x v="28"/>
  </r>
  <r>
    <x v="19"/>
    <n v="6110.6"/>
    <x v="1"/>
    <x v="8"/>
    <s v="ANCILLARY SERVICES"/>
    <x v="0"/>
    <s v="RC_INIT_PROP18_16RATES"/>
    <x v="28"/>
  </r>
  <r>
    <x v="20"/>
    <n v="1807.92"/>
    <x v="1"/>
    <x v="11"/>
    <s v="ANCILLARY SERVICES"/>
    <x v="10"/>
    <s v="RC_INIT_PROP18_16RATES"/>
    <x v="28"/>
  </r>
  <r>
    <x v="20"/>
    <n v="1983.18"/>
    <x v="1"/>
    <x v="9"/>
    <s v="ANCILLARY SERVICES"/>
    <x v="10"/>
    <s v="RC_INIT_PROP18_16RATES"/>
    <x v="28"/>
  </r>
  <r>
    <x v="21"/>
    <n v="9357.25"/>
    <x v="1"/>
    <x v="6"/>
    <s v="ANCILLARY SERVICES"/>
    <x v="1"/>
    <s v="RC_INIT_PROP18_16RATES"/>
    <x v="28"/>
  </r>
  <r>
    <x v="21"/>
    <n v="10654.35"/>
    <x v="1"/>
    <x v="8"/>
    <s v="ANCILLARY SERVICES"/>
    <x v="1"/>
    <s v="RC_INIT_PROP18_16RATES"/>
    <x v="28"/>
  </r>
  <r>
    <x v="12"/>
    <n v="63716.14"/>
    <x v="1"/>
    <x v="5"/>
    <s v="NETWORK"/>
    <x v="7"/>
    <s v="RC_INIT_PROP18_16RATES"/>
    <x v="28"/>
  </r>
  <r>
    <x v="12"/>
    <n v="46385.23"/>
    <x v="1"/>
    <x v="6"/>
    <s v="NETWORK"/>
    <x v="7"/>
    <s v="RC_INIT_PROP18_16RATES"/>
    <x v="28"/>
  </r>
  <r>
    <x v="12"/>
    <n v="52815.14"/>
    <x v="1"/>
    <x v="8"/>
    <s v="NETWORK"/>
    <x v="7"/>
    <s v="RC_INIT_PROP18_16RATES"/>
    <x v="28"/>
  </r>
  <r>
    <x v="31"/>
    <n v="70"/>
    <x v="1"/>
    <x v="4"/>
    <s v="OTHER REVENUES &amp; CREDITS"/>
    <x v="15"/>
    <s v="RC_INIT_PROP18_16RATES"/>
    <x v="28"/>
  </r>
  <r>
    <x v="19"/>
    <n v="5888"/>
    <x v="2"/>
    <x v="0"/>
    <s v="ANCILLARY SERVICES"/>
    <x v="0"/>
    <s v="RC_INIT_PROP18_16RATES"/>
    <x v="28"/>
  </r>
  <r>
    <x v="19"/>
    <n v="5535.32"/>
    <x v="2"/>
    <x v="1"/>
    <s v="ANCILLARY SERVICES"/>
    <x v="0"/>
    <s v="RC_INIT_PROP18_16RATES"/>
    <x v="28"/>
  </r>
  <r>
    <x v="19"/>
    <n v="6119.32"/>
    <x v="2"/>
    <x v="2"/>
    <s v="ANCILLARY SERVICES"/>
    <x v="0"/>
    <s v="RC_INIT_PROP18_16RATES"/>
    <x v="28"/>
  </r>
  <r>
    <x v="19"/>
    <n v="4810.55"/>
    <x v="2"/>
    <x v="7"/>
    <s v="ANCILLARY SERVICES"/>
    <x v="0"/>
    <s v="RC_INIT_PROP18_16RATES"/>
    <x v="28"/>
  </r>
  <r>
    <x v="0"/>
    <n v="4409.67"/>
    <x v="2"/>
    <x v="7"/>
    <s v="ANCILLARY SERVICES"/>
    <x v="0"/>
    <s v="RC_INIT_PROP18_16RATES"/>
    <x v="28"/>
  </r>
  <r>
    <x v="20"/>
    <n v="1898.38"/>
    <x v="2"/>
    <x v="6"/>
    <s v="ANCILLARY SERVICES"/>
    <x v="10"/>
    <s v="RC_INIT_PROP18_16RATES"/>
    <x v="28"/>
  </r>
  <r>
    <x v="20"/>
    <n v="1996.75"/>
    <x v="2"/>
    <x v="8"/>
    <s v="ANCILLARY SERVICES"/>
    <x v="10"/>
    <s v="RC_INIT_PROP18_16RATES"/>
    <x v="28"/>
  </r>
  <r>
    <x v="21"/>
    <n v="10891.65"/>
    <x v="2"/>
    <x v="1"/>
    <s v="ANCILLARY SERVICES"/>
    <x v="1"/>
    <s v="RC_INIT_PROP18_16RATES"/>
    <x v="28"/>
  </r>
  <r>
    <x v="21"/>
    <n v="9702"/>
    <x v="2"/>
    <x v="2"/>
    <s v="ANCILLARY SERVICES"/>
    <x v="1"/>
    <s v="RC_INIT_PROP18_16RATES"/>
    <x v="28"/>
  </r>
  <r>
    <x v="21"/>
    <n v="9762.2000000000007"/>
    <x v="2"/>
    <x v="7"/>
    <s v="ANCILLARY SERVICES"/>
    <x v="1"/>
    <s v="RC_INIT_PROP18_16RATES"/>
    <x v="28"/>
  </r>
  <r>
    <x v="12"/>
    <n v="61148.34"/>
    <x v="2"/>
    <x v="0"/>
    <s v="NETWORK"/>
    <x v="7"/>
    <s v="RC_INIT_PROP18_16RATES"/>
    <x v="28"/>
  </r>
  <r>
    <x v="12"/>
    <n v="53991.47"/>
    <x v="2"/>
    <x v="1"/>
    <s v="NETWORK"/>
    <x v="7"/>
    <s v="RC_INIT_PROP18_16RATES"/>
    <x v="28"/>
  </r>
  <r>
    <x v="12"/>
    <n v="48094.2"/>
    <x v="2"/>
    <x v="2"/>
    <s v="NETWORK"/>
    <x v="7"/>
    <s v="RC_INIT_PROP18_16RATES"/>
    <x v="28"/>
  </r>
  <r>
    <x v="12"/>
    <n v="48392.62"/>
    <x v="2"/>
    <x v="7"/>
    <s v="NETWORK"/>
    <x v="7"/>
    <s v="RC_INIT_PROP18_16RATES"/>
    <x v="28"/>
  </r>
  <r>
    <x v="19"/>
    <n v="7139.1"/>
    <x v="0"/>
    <x v="0"/>
    <s v="ANCILLARY SERVICES"/>
    <x v="0"/>
    <s v="RC_INIT_PROP18_16RATES"/>
    <x v="29"/>
  </r>
  <r>
    <x v="19"/>
    <n v="6793"/>
    <x v="0"/>
    <x v="1"/>
    <s v="ANCILLARY SERVICES"/>
    <x v="0"/>
    <s v="RC_INIT_PROP18_16RATES"/>
    <x v="29"/>
  </r>
  <r>
    <x v="19"/>
    <n v="7570.1"/>
    <x v="0"/>
    <x v="2"/>
    <s v="ANCILLARY SERVICES"/>
    <x v="0"/>
    <s v="RC_INIT_PROP18_16RATES"/>
    <x v="29"/>
  </r>
  <r>
    <x v="19"/>
    <n v="5884.71"/>
    <x v="0"/>
    <x v="7"/>
    <s v="ANCILLARY SERVICES"/>
    <x v="0"/>
    <s v="RC_INIT_PROP18_16RATES"/>
    <x v="29"/>
  </r>
  <r>
    <x v="0"/>
    <n v="5394.32"/>
    <x v="0"/>
    <x v="7"/>
    <s v="ANCILLARY SERVICES"/>
    <x v="0"/>
    <s v="RC_INIT_PROP18_16RATES"/>
    <x v="29"/>
  </r>
  <r>
    <x v="20"/>
    <n v="2445.98"/>
    <x v="0"/>
    <x v="6"/>
    <s v="ANCILLARY SERVICES"/>
    <x v="10"/>
    <s v="RC_INIT_PROP18_16RATES"/>
    <x v="29"/>
  </r>
  <r>
    <x v="20"/>
    <n v="2388.9499999999998"/>
    <x v="0"/>
    <x v="8"/>
    <s v="ANCILLARY SERVICES"/>
    <x v="10"/>
    <s v="RC_INIT_PROP18_16RATES"/>
    <x v="29"/>
  </r>
  <r>
    <x v="21"/>
    <n v="13148.8"/>
    <x v="0"/>
    <x v="1"/>
    <s v="ANCILLARY SERVICES"/>
    <x v="1"/>
    <s v="RC_INIT_PROP18_16RATES"/>
    <x v="29"/>
  </r>
  <r>
    <x v="21"/>
    <n v="11379.2"/>
    <x v="0"/>
    <x v="2"/>
    <s v="ANCILLARY SERVICES"/>
    <x v="1"/>
    <s v="RC_INIT_PROP18_16RATES"/>
    <x v="29"/>
  </r>
  <r>
    <x v="21"/>
    <n v="12353.6"/>
    <x v="0"/>
    <x v="7"/>
    <s v="ANCILLARY SERVICES"/>
    <x v="1"/>
    <s v="RC_INIT_PROP18_16RATES"/>
    <x v="29"/>
  </r>
  <r>
    <x v="12"/>
    <n v="71006.61"/>
    <x v="0"/>
    <x v="0"/>
    <s v="NETWORK"/>
    <x v="7"/>
    <s v="RC_INIT_PROP18_16RATES"/>
    <x v="29"/>
  </r>
  <r>
    <x v="12"/>
    <n v="65180.480000000003"/>
    <x v="0"/>
    <x v="1"/>
    <s v="NETWORK"/>
    <x v="7"/>
    <s v="RC_INIT_PROP18_16RATES"/>
    <x v="29"/>
  </r>
  <r>
    <x v="12"/>
    <n v="56408.32"/>
    <x v="0"/>
    <x v="2"/>
    <s v="NETWORK"/>
    <x v="7"/>
    <s v="RC_INIT_PROP18_16RATES"/>
    <x v="29"/>
  </r>
  <r>
    <x v="12"/>
    <n v="61238.559999999998"/>
    <x v="0"/>
    <x v="7"/>
    <s v="NETWORK"/>
    <x v="7"/>
    <s v="RC_INIT_PROP18_16RATES"/>
    <x v="29"/>
  </r>
  <r>
    <x v="19"/>
    <n v="5998.75"/>
    <x v="1"/>
    <x v="3"/>
    <s v="ANCILLARY SERVICES"/>
    <x v="0"/>
    <s v="RC_INIT_PROP18_16RATES"/>
    <x v="29"/>
  </r>
  <r>
    <x v="19"/>
    <n v="5892.84"/>
    <x v="1"/>
    <x v="10"/>
    <s v="ANCILLARY SERVICES"/>
    <x v="0"/>
    <s v="RC_INIT_PROP18_16RATES"/>
    <x v="29"/>
  </r>
  <r>
    <x v="19"/>
    <n v="6859.26"/>
    <x v="1"/>
    <x v="11"/>
    <s v="ANCILLARY SERVICES"/>
    <x v="0"/>
    <s v="RC_INIT_PROP18_16RATES"/>
    <x v="29"/>
  </r>
  <r>
    <x v="19"/>
    <n v="6439.04"/>
    <x v="1"/>
    <x v="9"/>
    <s v="ANCILLARY SERVICES"/>
    <x v="0"/>
    <s v="RC_INIT_PROP18_16RATES"/>
    <x v="29"/>
  </r>
  <r>
    <x v="0"/>
    <n v="5902.45"/>
    <x v="1"/>
    <x v="9"/>
    <s v="ANCILLARY SERVICES"/>
    <x v="0"/>
    <s v="RC_INIT_PROP18_16RATES"/>
    <x v="29"/>
  </r>
  <r>
    <x v="20"/>
    <n v="2689.02"/>
    <x v="1"/>
    <x v="1"/>
    <s v="ANCILLARY SERVICES"/>
    <x v="10"/>
    <s v="RC_INIT_PROP18_16RATES"/>
    <x v="29"/>
  </r>
  <r>
    <x v="20"/>
    <n v="2166.91"/>
    <x v="1"/>
    <x v="2"/>
    <s v="ANCILLARY SERVICES"/>
    <x v="10"/>
    <s v="RC_INIT_PROP18_16RATES"/>
    <x v="29"/>
  </r>
  <r>
    <x v="20"/>
    <n v="2289.77"/>
    <x v="1"/>
    <x v="7"/>
    <s v="ANCILLARY SERVICES"/>
    <x v="10"/>
    <s v="RC_INIT_PROP18_16RATES"/>
    <x v="29"/>
  </r>
  <r>
    <x v="21"/>
    <n v="15332.1"/>
    <x v="1"/>
    <x v="10"/>
    <s v="ANCILLARY SERVICES"/>
    <x v="1"/>
    <s v="RC_INIT_PROP18_16RATES"/>
    <x v="29"/>
  </r>
  <r>
    <x v="21"/>
    <n v="9902.2000000000007"/>
    <x v="1"/>
    <x v="11"/>
    <s v="ANCILLARY SERVICES"/>
    <x v="1"/>
    <s v="RC_INIT_PROP18_16RATES"/>
    <x v="29"/>
  </r>
  <r>
    <x v="21"/>
    <n v="13382.95"/>
    <x v="1"/>
    <x v="9"/>
    <s v="ANCILLARY SERVICES"/>
    <x v="1"/>
    <s v="RC_INIT_PROP18_16RATES"/>
    <x v="29"/>
  </r>
  <r>
    <x v="12"/>
    <n v="71679.789999999994"/>
    <x v="1"/>
    <x v="3"/>
    <s v="NETWORK"/>
    <x v="7"/>
    <s v="RC_INIT_PROP18_16RATES"/>
    <x v="29"/>
  </r>
  <r>
    <x v="12"/>
    <n v="76003.41"/>
    <x v="1"/>
    <x v="10"/>
    <s v="NETWORK"/>
    <x v="7"/>
    <s v="RC_INIT_PROP18_16RATES"/>
    <x v="29"/>
  </r>
  <r>
    <x v="12"/>
    <n v="49086.62"/>
    <x v="1"/>
    <x v="11"/>
    <s v="NETWORK"/>
    <x v="7"/>
    <s v="RC_INIT_PROP18_16RATES"/>
    <x v="29"/>
  </r>
  <r>
    <x v="12"/>
    <n v="66341.2"/>
    <x v="1"/>
    <x v="9"/>
    <s v="NETWORK"/>
    <x v="7"/>
    <s v="RC_INIT_PROP18_16RATES"/>
    <x v="29"/>
  </r>
  <r>
    <x v="19"/>
    <n v="5903.57"/>
    <x v="2"/>
    <x v="4"/>
    <s v="ANCILLARY SERVICES"/>
    <x v="0"/>
    <s v="RC_INIT_PROP18_16RATES"/>
    <x v="29"/>
  </r>
  <r>
    <x v="19"/>
    <n v="6894.72"/>
    <x v="2"/>
    <x v="5"/>
    <s v="ANCILLARY SERVICES"/>
    <x v="0"/>
    <s v="RC_INIT_PROP18_16RATES"/>
    <x v="29"/>
  </r>
  <r>
    <x v="19"/>
    <n v="6262.19"/>
    <x v="2"/>
    <x v="6"/>
    <s v="ANCILLARY SERVICES"/>
    <x v="0"/>
    <s v="RC_INIT_PROP18_16RATES"/>
    <x v="29"/>
  </r>
  <r>
    <x v="19"/>
    <n v="7345.2"/>
    <x v="2"/>
    <x v="8"/>
    <s v="ANCILLARY SERVICES"/>
    <x v="0"/>
    <s v="RC_INIT_PROP18_16RATES"/>
    <x v="29"/>
  </r>
  <r>
    <x v="0"/>
    <n v="6733.1"/>
    <x v="2"/>
    <x v="8"/>
    <s v="ANCILLARY SERVICES"/>
    <x v="0"/>
    <s v="RC_INIT_PROP18_16RATES"/>
    <x v="29"/>
  </r>
  <r>
    <x v="20"/>
    <n v="2818.69"/>
    <x v="2"/>
    <x v="10"/>
    <s v="ANCILLARY SERVICES"/>
    <x v="10"/>
    <s v="RC_INIT_PROP18_16RATES"/>
    <x v="29"/>
  </r>
  <r>
    <x v="20"/>
    <n v="2285.3000000000002"/>
    <x v="2"/>
    <x v="11"/>
    <s v="ANCILLARY SERVICES"/>
    <x v="10"/>
    <s v="RC_INIT_PROP18_16RATES"/>
    <x v="29"/>
  </r>
  <r>
    <x v="20"/>
    <n v="2509.48"/>
    <x v="2"/>
    <x v="9"/>
    <s v="ANCILLARY SERVICES"/>
    <x v="10"/>
    <s v="RC_INIT_PROP18_16RATES"/>
    <x v="29"/>
  </r>
  <r>
    <x v="21"/>
    <n v="15859.2"/>
    <x v="2"/>
    <x v="5"/>
    <s v="ANCILLARY SERVICES"/>
    <x v="1"/>
    <s v="RC_INIT_PROP18_16RATES"/>
    <x v="29"/>
  </r>
  <r>
    <x v="21"/>
    <n v="11215.75"/>
    <x v="2"/>
    <x v="6"/>
    <s v="ANCILLARY SERVICES"/>
    <x v="1"/>
    <s v="RC_INIT_PROP18_16RATES"/>
    <x v="29"/>
  </r>
  <r>
    <x v="21"/>
    <n v="12378.1"/>
    <x v="2"/>
    <x v="8"/>
    <s v="ANCILLARY SERVICES"/>
    <x v="1"/>
    <s v="RC_INIT_PROP18_16RATES"/>
    <x v="29"/>
  </r>
  <r>
    <x v="12"/>
    <n v="61474.52"/>
    <x v="2"/>
    <x v="4"/>
    <s v="NETWORK"/>
    <x v="7"/>
    <s v="RC_INIT_PROP18_16RATES"/>
    <x v="29"/>
  </r>
  <r>
    <x v="12"/>
    <n v="78616.320000000007"/>
    <x v="2"/>
    <x v="5"/>
    <s v="NETWORK"/>
    <x v="7"/>
    <s v="RC_INIT_PROP18_16RATES"/>
    <x v="29"/>
  </r>
  <r>
    <x v="12"/>
    <n v="55598.080000000002"/>
    <x v="2"/>
    <x v="6"/>
    <s v="NETWORK"/>
    <x v="7"/>
    <s v="RC_INIT_PROP18_16RATES"/>
    <x v="29"/>
  </r>
  <r>
    <x v="12"/>
    <n v="61360.01"/>
    <x v="2"/>
    <x v="8"/>
    <s v="NETWORK"/>
    <x v="7"/>
    <s v="RC_INIT_PROP18_16RATES"/>
    <x v="29"/>
  </r>
  <r>
    <x v="19"/>
    <n v="652.61"/>
    <x v="0"/>
    <x v="4"/>
    <s v="ANCILLARY SERVICES"/>
    <x v="0"/>
    <s v="RC_INIT_PROP18_16RATES"/>
    <x v="30"/>
  </r>
  <r>
    <x v="19"/>
    <n v="756.9"/>
    <x v="0"/>
    <x v="5"/>
    <s v="ANCILLARY SERVICES"/>
    <x v="0"/>
    <s v="RC_INIT_PROP18_16RATES"/>
    <x v="30"/>
  </r>
  <r>
    <x v="19"/>
    <n v="706.55"/>
    <x v="0"/>
    <x v="6"/>
    <s v="ANCILLARY SERVICES"/>
    <x v="0"/>
    <s v="RC_INIT_PROP18_16RATES"/>
    <x v="30"/>
  </r>
  <r>
    <x v="19"/>
    <n v="823.01"/>
    <x v="0"/>
    <x v="8"/>
    <s v="ANCILLARY SERVICES"/>
    <x v="0"/>
    <s v="RC_INIT_PROP18_16RATES"/>
    <x v="30"/>
  </r>
  <r>
    <x v="0"/>
    <n v="754.43"/>
    <x v="0"/>
    <x v="8"/>
    <s v="ANCILLARY SERVICES"/>
    <x v="0"/>
    <s v="RC_INIT_PROP18_16RATES"/>
    <x v="30"/>
  </r>
  <r>
    <x v="21"/>
    <n v="2987.25"/>
    <x v="0"/>
    <x v="5"/>
    <s v="ANCILLARY SERVICES"/>
    <x v="1"/>
    <s v="RC_INIT_PROP18_16RATES"/>
    <x v="30"/>
  </r>
  <r>
    <x v="21"/>
    <n v="2332.75"/>
    <x v="0"/>
    <x v="6"/>
    <s v="ANCILLARY SERVICES"/>
    <x v="1"/>
    <s v="RC_INIT_PROP18_16RATES"/>
    <x v="30"/>
  </r>
  <r>
    <x v="21"/>
    <n v="2475.9"/>
    <x v="0"/>
    <x v="8"/>
    <s v="ANCILLARY SERVICES"/>
    <x v="1"/>
    <s v="RC_INIT_PROP18_16RATES"/>
    <x v="30"/>
  </r>
  <r>
    <x v="12"/>
    <n v="11520.4"/>
    <x v="0"/>
    <x v="4"/>
    <s v="NETWORK"/>
    <x v="7"/>
    <s v="RC_INIT_PROP18_16RATES"/>
    <x v="30"/>
  </r>
  <r>
    <x v="12"/>
    <n v="14808.23"/>
    <x v="0"/>
    <x v="5"/>
    <s v="NETWORK"/>
    <x v="7"/>
    <s v="RC_INIT_PROP18_16RATES"/>
    <x v="30"/>
  </r>
  <r>
    <x v="12"/>
    <n v="11563.78"/>
    <x v="0"/>
    <x v="6"/>
    <s v="NETWORK"/>
    <x v="7"/>
    <s v="RC_INIT_PROP18_16RATES"/>
    <x v="30"/>
  </r>
  <r>
    <x v="12"/>
    <n v="12273.39"/>
    <x v="0"/>
    <x v="8"/>
    <s v="NETWORK"/>
    <x v="7"/>
    <s v="RC_INIT_PROP18_16RATES"/>
    <x v="30"/>
  </r>
  <r>
    <x v="19"/>
    <n v="755.29"/>
    <x v="1"/>
    <x v="0"/>
    <s v="ANCILLARY SERVICES"/>
    <x v="0"/>
    <s v="RC_INIT_PROP18_16RATES"/>
    <x v="30"/>
  </r>
  <r>
    <x v="19"/>
    <n v="715.37"/>
    <x v="1"/>
    <x v="1"/>
    <s v="ANCILLARY SERVICES"/>
    <x v="0"/>
    <s v="RC_INIT_PROP18_16RATES"/>
    <x v="30"/>
  </r>
  <r>
    <x v="19"/>
    <n v="790.99"/>
    <x v="1"/>
    <x v="2"/>
    <s v="ANCILLARY SERVICES"/>
    <x v="0"/>
    <s v="RC_INIT_PROP18_16RATES"/>
    <x v="30"/>
  </r>
  <r>
    <x v="0"/>
    <n v="725.07"/>
    <x v="1"/>
    <x v="2"/>
    <s v="ANCILLARY SERVICES"/>
    <x v="0"/>
    <s v="RC_INIT_PROP18_16RATES"/>
    <x v="30"/>
  </r>
  <r>
    <x v="0"/>
    <n v="566.44000000000005"/>
    <x v="1"/>
    <x v="7"/>
    <s v="ANCILLARY SERVICES"/>
    <x v="0"/>
    <s v="RC_INIT_PROP18_16RATES"/>
    <x v="30"/>
  </r>
  <r>
    <x v="21"/>
    <n v="3084.55"/>
    <x v="1"/>
    <x v="0"/>
    <s v="ANCILLARY SERVICES"/>
    <x v="1"/>
    <s v="RC_INIT_PROP18_16RATES"/>
    <x v="30"/>
  </r>
  <r>
    <x v="21"/>
    <n v="2742.95"/>
    <x v="1"/>
    <x v="1"/>
    <s v="ANCILLARY SERVICES"/>
    <x v="1"/>
    <s v="RC_INIT_PROP18_16RATES"/>
    <x v="30"/>
  </r>
  <r>
    <x v="21"/>
    <n v="2389.1"/>
    <x v="1"/>
    <x v="2"/>
    <s v="ANCILLARY SERVICES"/>
    <x v="1"/>
    <s v="RC_INIT_PROP18_16RATES"/>
    <x v="30"/>
  </r>
  <r>
    <x v="21"/>
    <n v="2235.1"/>
    <x v="1"/>
    <x v="7"/>
    <s v="ANCILLARY SERVICES"/>
    <x v="1"/>
    <s v="RC_INIT_PROP18_16RATES"/>
    <x v="30"/>
  </r>
  <r>
    <x v="12"/>
    <n v="15290.56"/>
    <x v="1"/>
    <x v="0"/>
    <s v="NETWORK"/>
    <x v="7"/>
    <s v="RC_INIT_PROP18_16RATES"/>
    <x v="30"/>
  </r>
  <r>
    <x v="12"/>
    <n v="13597.2"/>
    <x v="1"/>
    <x v="1"/>
    <s v="NETWORK"/>
    <x v="7"/>
    <s v="RC_INIT_PROP18_16RATES"/>
    <x v="30"/>
  </r>
  <r>
    <x v="12"/>
    <n v="11843.11"/>
    <x v="1"/>
    <x v="2"/>
    <s v="NETWORK"/>
    <x v="7"/>
    <s v="RC_INIT_PROP18_16RATES"/>
    <x v="30"/>
  </r>
  <r>
    <x v="19"/>
    <n v="648.61"/>
    <x v="2"/>
    <x v="3"/>
    <s v="ANCILLARY SERVICES"/>
    <x v="0"/>
    <s v="RC_INIT_PROP18_16RATES"/>
    <x v="30"/>
  </r>
  <r>
    <x v="19"/>
    <n v="648.96"/>
    <x v="2"/>
    <x v="10"/>
    <s v="ANCILLARY SERVICES"/>
    <x v="0"/>
    <s v="RC_INIT_PROP18_16RATES"/>
    <x v="30"/>
  </r>
  <r>
    <x v="19"/>
    <n v="755.36"/>
    <x v="2"/>
    <x v="11"/>
    <s v="ANCILLARY SERVICES"/>
    <x v="0"/>
    <s v="RC_INIT_PROP18_16RATES"/>
    <x v="30"/>
  </r>
  <r>
    <x v="0"/>
    <n v="692.41"/>
    <x v="2"/>
    <x v="11"/>
    <s v="ANCILLARY SERVICES"/>
    <x v="0"/>
    <s v="RC_INIT_PROP18_16RATES"/>
    <x v="30"/>
  </r>
  <r>
    <x v="0"/>
    <n v="649.14"/>
    <x v="2"/>
    <x v="9"/>
    <s v="ANCILLARY SERVICES"/>
    <x v="0"/>
    <s v="RC_INIT_PROP18_16RATES"/>
    <x v="30"/>
  </r>
  <r>
    <x v="21"/>
    <n v="2901.15"/>
    <x v="2"/>
    <x v="3"/>
    <s v="ANCILLARY SERVICES"/>
    <x v="1"/>
    <s v="RC_INIT_PROP18_16RATES"/>
    <x v="30"/>
  </r>
  <r>
    <x v="21"/>
    <n v="3000.55"/>
    <x v="2"/>
    <x v="10"/>
    <s v="ANCILLARY SERVICES"/>
    <x v="1"/>
    <s v="RC_INIT_PROP18_16RATES"/>
    <x v="30"/>
  </r>
  <r>
    <x v="21"/>
    <n v="2240"/>
    <x v="2"/>
    <x v="11"/>
    <s v="ANCILLARY SERVICES"/>
    <x v="1"/>
    <s v="RC_INIT_PROP18_16RATES"/>
    <x v="30"/>
  </r>
  <r>
    <x v="21"/>
    <n v="2413.25"/>
    <x v="2"/>
    <x v="9"/>
    <s v="ANCILLARY SERVICES"/>
    <x v="1"/>
    <s v="RC_INIT_PROP18_16RATES"/>
    <x v="30"/>
  </r>
  <r>
    <x v="12"/>
    <n v="14381.42"/>
    <x v="2"/>
    <x v="3"/>
    <s v="NETWORK"/>
    <x v="7"/>
    <s v="RC_INIT_PROP18_16RATES"/>
    <x v="30"/>
  </r>
  <r>
    <x v="12"/>
    <n v="14874.16"/>
    <x v="2"/>
    <x v="10"/>
    <s v="NETWORK"/>
    <x v="7"/>
    <s v="RC_INIT_PROP18_16RATES"/>
    <x v="30"/>
  </r>
  <r>
    <x v="12"/>
    <n v="11104"/>
    <x v="2"/>
    <x v="11"/>
    <s v="NETWORK"/>
    <x v="7"/>
    <s v="RC_INIT_PROP18_16RATES"/>
    <x v="30"/>
  </r>
  <r>
    <x v="19"/>
    <n v="759.79"/>
    <x v="0"/>
    <x v="3"/>
    <s v="ANCILLARY SERVICES"/>
    <x v="0"/>
    <s v="RC_INIT_PROP18_16RATES"/>
    <x v="31"/>
  </r>
  <r>
    <x v="19"/>
    <n v="760.44"/>
    <x v="0"/>
    <x v="10"/>
    <s v="ANCILLARY SERVICES"/>
    <x v="0"/>
    <s v="RC_INIT_PROP18_16RATES"/>
    <x v="31"/>
  </r>
  <r>
    <x v="19"/>
    <n v="894.73"/>
    <x v="0"/>
    <x v="11"/>
    <s v="ANCILLARY SERVICES"/>
    <x v="0"/>
    <s v="RC_INIT_PROP18_16RATES"/>
    <x v="31"/>
  </r>
  <r>
    <x v="0"/>
    <n v="820.17"/>
    <x v="0"/>
    <x v="11"/>
    <s v="ANCILLARY SERVICES"/>
    <x v="0"/>
    <s v="RC_INIT_PROP18_16RATES"/>
    <x v="31"/>
  </r>
  <r>
    <x v="0"/>
    <n v="767.1"/>
    <x v="0"/>
    <x v="9"/>
    <s v="ANCILLARY SERVICES"/>
    <x v="0"/>
    <s v="RC_INIT_PROP18_16RATES"/>
    <x v="31"/>
  </r>
  <r>
    <x v="20"/>
    <n v="397.3"/>
    <x v="0"/>
    <x v="0"/>
    <s v="ANCILLARY SERVICES"/>
    <x v="10"/>
    <s v="RC_INIT_PROP18_16RATES"/>
    <x v="31"/>
  </r>
  <r>
    <x v="20"/>
    <n v="351.5"/>
    <x v="0"/>
    <x v="1"/>
    <s v="ANCILLARY SERVICES"/>
    <x v="10"/>
    <s v="RC_INIT_PROP18_16RATES"/>
    <x v="31"/>
  </r>
  <r>
    <x v="20"/>
    <n v="236.39"/>
    <x v="0"/>
    <x v="2"/>
    <s v="ANCILLARY SERVICES"/>
    <x v="10"/>
    <s v="RC_INIT_PROP18_16RATES"/>
    <x v="31"/>
  </r>
  <r>
    <x v="20"/>
    <n v="234.92"/>
    <x v="0"/>
    <x v="7"/>
    <s v="ANCILLARY SERVICES"/>
    <x v="10"/>
    <s v="RC_INIT_PROP18_16RATES"/>
    <x v="31"/>
  </r>
  <r>
    <x v="21"/>
    <n v="1593.55"/>
    <x v="0"/>
    <x v="3"/>
    <s v="ANCILLARY SERVICES"/>
    <x v="1"/>
    <s v="RC_INIT_PROP18_16RATES"/>
    <x v="31"/>
  </r>
  <r>
    <x v="21"/>
    <n v="1666.35"/>
    <x v="0"/>
    <x v="10"/>
    <s v="ANCILLARY SERVICES"/>
    <x v="1"/>
    <s v="RC_INIT_PROP18_16RATES"/>
    <x v="31"/>
  </r>
  <r>
    <x v="21"/>
    <n v="1150.45"/>
    <x v="0"/>
    <x v="11"/>
    <s v="ANCILLARY SERVICES"/>
    <x v="1"/>
    <s v="RC_INIT_PROP18_16RATES"/>
    <x v="31"/>
  </r>
  <r>
    <x v="21"/>
    <n v="1312.85"/>
    <x v="0"/>
    <x v="9"/>
    <s v="ANCILLARY SERVICES"/>
    <x v="1"/>
    <s v="RC_INIT_PROP18_16RATES"/>
    <x v="31"/>
  </r>
  <r>
    <x v="12"/>
    <n v="7899.46"/>
    <x v="0"/>
    <x v="3"/>
    <s v="NETWORK"/>
    <x v="7"/>
    <s v="RC_INIT_PROP18_16RATES"/>
    <x v="31"/>
  </r>
  <r>
    <x v="12"/>
    <n v="8260.34"/>
    <x v="0"/>
    <x v="10"/>
    <s v="NETWORK"/>
    <x v="7"/>
    <s v="RC_INIT_PROP18_16RATES"/>
    <x v="31"/>
  </r>
  <r>
    <x v="12"/>
    <n v="5702.95"/>
    <x v="0"/>
    <x v="11"/>
    <s v="NETWORK"/>
    <x v="7"/>
    <s v="RC_INIT_PROP18_16RATES"/>
    <x v="31"/>
  </r>
  <r>
    <x v="19"/>
    <n v="749.23"/>
    <x v="1"/>
    <x v="4"/>
    <s v="ANCILLARY SERVICES"/>
    <x v="0"/>
    <s v="RC_INIT_PROP18_16RATES"/>
    <x v="31"/>
  </r>
  <r>
    <x v="19"/>
    <n v="855.82"/>
    <x v="1"/>
    <x v="5"/>
    <s v="ANCILLARY SERVICES"/>
    <x v="0"/>
    <s v="RC_INIT_PROP18_16RATES"/>
    <x v="31"/>
  </r>
  <r>
    <x v="19"/>
    <n v="768.82"/>
    <x v="1"/>
    <x v="6"/>
    <s v="ANCILLARY SERVICES"/>
    <x v="0"/>
    <s v="RC_INIT_PROP18_16RATES"/>
    <x v="31"/>
  </r>
  <r>
    <x v="0"/>
    <n v="704.76"/>
    <x v="1"/>
    <x v="6"/>
    <s v="ANCILLARY SERVICES"/>
    <x v="0"/>
    <s v="RC_INIT_PROP18_16RATES"/>
    <x v="31"/>
  </r>
  <r>
    <x v="0"/>
    <n v="828.99"/>
    <x v="1"/>
    <x v="8"/>
    <s v="ANCILLARY SERVICES"/>
    <x v="0"/>
    <s v="RC_INIT_PROP18_16RATES"/>
    <x v="31"/>
  </r>
  <r>
    <x v="20"/>
    <n v="355.71"/>
    <x v="1"/>
    <x v="3"/>
    <s v="ANCILLARY SERVICES"/>
    <x v="10"/>
    <s v="RC_INIT_PROP18_16RATES"/>
    <x v="31"/>
  </r>
  <r>
    <x v="20"/>
    <n v="387.64"/>
    <x v="1"/>
    <x v="10"/>
    <s v="ANCILLARY SERVICES"/>
    <x v="10"/>
    <s v="RC_INIT_PROP18_16RATES"/>
    <x v="31"/>
  </r>
  <r>
    <x v="20"/>
    <n v="332.57"/>
    <x v="1"/>
    <x v="11"/>
    <s v="ANCILLARY SERVICES"/>
    <x v="10"/>
    <s v="RC_INIT_PROP18_16RATES"/>
    <x v="31"/>
  </r>
  <r>
    <x v="20"/>
    <n v="309.62"/>
    <x v="1"/>
    <x v="9"/>
    <s v="ANCILLARY SERVICES"/>
    <x v="10"/>
    <s v="RC_INIT_PROP18_16RATES"/>
    <x v="31"/>
  </r>
  <r>
    <x v="21"/>
    <n v="1241.0999999999999"/>
    <x v="1"/>
    <x v="4"/>
    <s v="ANCILLARY SERVICES"/>
    <x v="1"/>
    <s v="RC_INIT_PROP18_16RATES"/>
    <x v="31"/>
  </r>
  <r>
    <x v="21"/>
    <n v="1638.35"/>
    <x v="1"/>
    <x v="5"/>
    <s v="ANCILLARY SERVICES"/>
    <x v="1"/>
    <s v="RC_INIT_PROP18_16RATES"/>
    <x v="31"/>
  </r>
  <r>
    <x v="21"/>
    <n v="1704.85"/>
    <x v="1"/>
    <x v="6"/>
    <s v="ANCILLARY SERVICES"/>
    <x v="1"/>
    <s v="RC_INIT_PROP18_16RATES"/>
    <x v="31"/>
  </r>
  <r>
    <x v="21"/>
    <n v="1159.55"/>
    <x v="1"/>
    <x v="8"/>
    <s v="ANCILLARY SERVICES"/>
    <x v="1"/>
    <s v="RC_INIT_PROP18_16RATES"/>
    <x v="31"/>
  </r>
  <r>
    <x v="12"/>
    <n v="6152.31"/>
    <x v="1"/>
    <x v="4"/>
    <s v="NETWORK"/>
    <x v="7"/>
    <s v="RC_INIT_PROP18_16RATES"/>
    <x v="31"/>
  </r>
  <r>
    <x v="12"/>
    <n v="8121.54"/>
    <x v="1"/>
    <x v="5"/>
    <s v="NETWORK"/>
    <x v="7"/>
    <s v="RC_INIT_PROP18_16RATES"/>
    <x v="31"/>
  </r>
  <r>
    <x v="12"/>
    <n v="8451.19"/>
    <x v="1"/>
    <x v="6"/>
    <s v="NETWORK"/>
    <x v="7"/>
    <s v="RC_INIT_PROP18_16RATES"/>
    <x v="31"/>
  </r>
  <r>
    <x v="19"/>
    <n v="871.41"/>
    <x v="2"/>
    <x v="0"/>
    <s v="ANCILLARY SERVICES"/>
    <x v="0"/>
    <s v="RC_INIT_PROP18_16RATES"/>
    <x v="31"/>
  </r>
  <r>
    <x v="19"/>
    <n v="819.21"/>
    <x v="2"/>
    <x v="1"/>
    <s v="ANCILLARY SERVICES"/>
    <x v="0"/>
    <s v="RC_INIT_PROP18_16RATES"/>
    <x v="31"/>
  </r>
  <r>
    <x v="0"/>
    <n v="750.94"/>
    <x v="2"/>
    <x v="1"/>
    <s v="ANCILLARY SERVICES"/>
    <x v="0"/>
    <s v="RC_INIT_PROP18_16RATES"/>
    <x v="31"/>
  </r>
  <r>
    <x v="0"/>
    <n v="830.17"/>
    <x v="2"/>
    <x v="2"/>
    <s v="ANCILLARY SERVICES"/>
    <x v="0"/>
    <s v="RC_INIT_PROP18_16RATES"/>
    <x v="31"/>
  </r>
  <r>
    <x v="0"/>
    <n v="652.62"/>
    <x v="2"/>
    <x v="7"/>
    <s v="ANCILLARY SERVICES"/>
    <x v="0"/>
    <s v="RC_INIT_PROP18_16RATES"/>
    <x v="31"/>
  </r>
  <r>
    <x v="20"/>
    <n v="365.07"/>
    <x v="2"/>
    <x v="4"/>
    <s v="ANCILLARY SERVICES"/>
    <x v="10"/>
    <s v="RC_INIT_PROP18_16RATES"/>
    <x v="31"/>
  </r>
  <r>
    <x v="20"/>
    <n v="447.65"/>
    <x v="2"/>
    <x v="5"/>
    <s v="ANCILLARY SERVICES"/>
    <x v="10"/>
    <s v="RC_INIT_PROP18_16RATES"/>
    <x v="31"/>
  </r>
  <r>
    <x v="20"/>
    <n v="363.4"/>
    <x v="2"/>
    <x v="6"/>
    <s v="ANCILLARY SERVICES"/>
    <x v="10"/>
    <s v="RC_INIT_PROP18_16RATES"/>
    <x v="31"/>
  </r>
  <r>
    <x v="20"/>
    <n v="309.27"/>
    <x v="2"/>
    <x v="8"/>
    <s v="ANCILLARY SERVICES"/>
    <x v="10"/>
    <s v="RC_INIT_PROP18_16RATES"/>
    <x v="31"/>
  </r>
  <r>
    <x v="21"/>
    <n v="1902.25"/>
    <x v="2"/>
    <x v="0"/>
    <s v="ANCILLARY SERVICES"/>
    <x v="1"/>
    <s v="RC_INIT_PROP18_16RATES"/>
    <x v="31"/>
  </r>
  <r>
    <x v="21"/>
    <n v="1776.25"/>
    <x v="2"/>
    <x v="1"/>
    <s v="ANCILLARY SERVICES"/>
    <x v="1"/>
    <s v="RC_INIT_PROP18_16RATES"/>
    <x v="31"/>
  </r>
  <r>
    <x v="21"/>
    <n v="860.3"/>
    <x v="2"/>
    <x v="2"/>
    <s v="ANCILLARY SERVICES"/>
    <x v="1"/>
    <s v="RC_INIT_PROP18_16RATES"/>
    <x v="31"/>
  </r>
  <r>
    <x v="12"/>
    <n v="9429.73"/>
    <x v="2"/>
    <x v="0"/>
    <s v="NETWORK"/>
    <x v="7"/>
    <s v="RC_INIT_PROP18_16RATES"/>
    <x v="31"/>
  </r>
  <r>
    <x v="12"/>
    <n v="8805.1299999999992"/>
    <x v="2"/>
    <x v="1"/>
    <s v="NETWORK"/>
    <x v="7"/>
    <s v="RC_INIT_PROP18_16RATES"/>
    <x v="31"/>
  </r>
  <r>
    <x v="19"/>
    <n v="18190.419999999998"/>
    <x v="0"/>
    <x v="4"/>
    <s v="ANCILLARY SERVICES"/>
    <x v="0"/>
    <s v="RC_INIT_PROP18_16RATES"/>
    <x v="32"/>
  </r>
  <r>
    <x v="19"/>
    <n v="21097.23"/>
    <x v="0"/>
    <x v="5"/>
    <s v="ANCILLARY SERVICES"/>
    <x v="0"/>
    <s v="RC_INIT_PROP18_16RATES"/>
    <x v="32"/>
  </r>
  <r>
    <x v="19"/>
    <n v="19693.77"/>
    <x v="0"/>
    <x v="6"/>
    <s v="ANCILLARY SERVICES"/>
    <x v="0"/>
    <s v="RC_INIT_PROP18_16RATES"/>
    <x v="32"/>
  </r>
  <r>
    <x v="0"/>
    <n v="18052.62"/>
    <x v="0"/>
    <x v="6"/>
    <s v="ANCILLARY SERVICES"/>
    <x v="0"/>
    <s v="RC_INIT_PROP18_16RATES"/>
    <x v="32"/>
  </r>
  <r>
    <x v="0"/>
    <n v="21028.36"/>
    <x v="0"/>
    <x v="8"/>
    <s v="ANCILLARY SERVICES"/>
    <x v="0"/>
    <s v="RC_INIT_PROP18_16RATES"/>
    <x v="32"/>
  </r>
  <r>
    <x v="20"/>
    <n v="8152.43"/>
    <x v="0"/>
    <x v="3"/>
    <s v="ANCILLARY SERVICES"/>
    <x v="10"/>
    <s v="RC_INIT_PROP18_16RATES"/>
    <x v="32"/>
  </r>
  <r>
    <x v="20"/>
    <n v="7745.54"/>
    <x v="0"/>
    <x v="10"/>
    <s v="ANCILLARY SERVICES"/>
    <x v="10"/>
    <s v="RC_INIT_PROP18_16RATES"/>
    <x v="32"/>
  </r>
  <r>
    <x v="20"/>
    <n v="7123.18"/>
    <x v="0"/>
    <x v="11"/>
    <s v="ANCILLARY SERVICES"/>
    <x v="10"/>
    <s v="RC_INIT_PROP18_16RATES"/>
    <x v="32"/>
  </r>
  <r>
    <x v="20"/>
    <n v="7391.12"/>
    <x v="0"/>
    <x v="9"/>
    <s v="ANCILLARY SERVICES"/>
    <x v="10"/>
    <s v="RC_INIT_PROP18_16RATES"/>
    <x v="32"/>
  </r>
  <r>
    <x v="21"/>
    <n v="36330.699999999997"/>
    <x v="0"/>
    <x v="4"/>
    <s v="ANCILLARY SERVICES"/>
    <x v="1"/>
    <s v="RC_INIT_PROP18_16RATES"/>
    <x v="32"/>
  </r>
  <r>
    <x v="21"/>
    <n v="49798.7"/>
    <x v="0"/>
    <x v="5"/>
    <s v="ANCILLARY SERVICES"/>
    <x v="1"/>
    <s v="RC_INIT_PROP18_16RATES"/>
    <x v="32"/>
  </r>
  <r>
    <x v="21"/>
    <n v="39183.9"/>
    <x v="0"/>
    <x v="6"/>
    <s v="ANCILLARY SERVICES"/>
    <x v="1"/>
    <s v="RC_INIT_PROP18_16RATES"/>
    <x v="32"/>
  </r>
  <r>
    <x v="21"/>
    <n v="39733.4"/>
    <x v="0"/>
    <x v="8"/>
    <s v="ANCILLARY SERVICES"/>
    <x v="1"/>
    <s v="RC_INIT_PROP18_16RATES"/>
    <x v="32"/>
  </r>
  <r>
    <x v="12"/>
    <n v="180096.47"/>
    <x v="0"/>
    <x v="4"/>
    <s v="NETWORK"/>
    <x v="7"/>
    <s v="RC_INIT_PROP18_16RATES"/>
    <x v="32"/>
  </r>
  <r>
    <x v="12"/>
    <n v="246859.27"/>
    <x v="0"/>
    <x v="5"/>
    <s v="NETWORK"/>
    <x v="7"/>
    <s v="RC_INIT_PROP18_16RATES"/>
    <x v="32"/>
  </r>
  <r>
    <x v="12"/>
    <n v="194240.19"/>
    <x v="0"/>
    <x v="6"/>
    <s v="NETWORK"/>
    <x v="7"/>
    <s v="RC_INIT_PROP18_16RATES"/>
    <x v="32"/>
  </r>
  <r>
    <x v="19"/>
    <n v="21052.45"/>
    <x v="1"/>
    <x v="0"/>
    <s v="ANCILLARY SERVICES"/>
    <x v="0"/>
    <s v="RC_INIT_PROP18_16RATES"/>
    <x v="32"/>
  </r>
  <r>
    <x v="19"/>
    <n v="19939.72"/>
    <x v="1"/>
    <x v="1"/>
    <s v="ANCILLARY SERVICES"/>
    <x v="0"/>
    <s v="RC_INIT_PROP18_16RATES"/>
    <x v="32"/>
  </r>
  <r>
    <x v="0"/>
    <n v="18278.080000000002"/>
    <x v="1"/>
    <x v="1"/>
    <s v="ANCILLARY SERVICES"/>
    <x v="0"/>
    <s v="RC_INIT_PROP18_16RATES"/>
    <x v="32"/>
  </r>
  <r>
    <x v="0"/>
    <n v="20210.21"/>
    <x v="1"/>
    <x v="2"/>
    <s v="ANCILLARY SERVICES"/>
    <x v="0"/>
    <s v="RC_INIT_PROP18_16RATES"/>
    <x v="32"/>
  </r>
  <r>
    <x v="0"/>
    <n v="15788.51"/>
    <x v="1"/>
    <x v="7"/>
    <s v="ANCILLARY SERVICES"/>
    <x v="0"/>
    <s v="RC_INIT_PROP18_16RATES"/>
    <x v="32"/>
  </r>
  <r>
    <x v="20"/>
    <n v="7087.9"/>
    <x v="1"/>
    <x v="4"/>
    <s v="ANCILLARY SERVICES"/>
    <x v="10"/>
    <s v="RC_INIT_PROP18_16RATES"/>
    <x v="32"/>
  </r>
  <r>
    <x v="20"/>
    <n v="8826.16"/>
    <x v="1"/>
    <x v="5"/>
    <s v="ANCILLARY SERVICES"/>
    <x v="10"/>
    <s v="RC_INIT_PROP18_16RATES"/>
    <x v="32"/>
  </r>
  <r>
    <x v="20"/>
    <n v="7529.56"/>
    <x v="1"/>
    <x v="6"/>
    <s v="ANCILLARY SERVICES"/>
    <x v="10"/>
    <s v="RC_INIT_PROP18_16RATES"/>
    <x v="32"/>
  </r>
  <r>
    <x v="20"/>
    <n v="7142.84"/>
    <x v="1"/>
    <x v="8"/>
    <s v="ANCILLARY SERVICES"/>
    <x v="10"/>
    <s v="RC_INIT_PROP18_16RATES"/>
    <x v="32"/>
  </r>
  <r>
    <x v="21"/>
    <n v="47693.8"/>
    <x v="1"/>
    <x v="0"/>
    <s v="ANCILLARY SERVICES"/>
    <x v="1"/>
    <s v="RC_INIT_PROP18_16RATES"/>
    <x v="32"/>
  </r>
  <r>
    <x v="21"/>
    <n v="45652.25"/>
    <x v="1"/>
    <x v="1"/>
    <s v="ANCILLARY SERVICES"/>
    <x v="1"/>
    <s v="RC_INIT_PROP18_16RATES"/>
    <x v="32"/>
  </r>
  <r>
    <x v="21"/>
    <n v="38799.599999999999"/>
    <x v="1"/>
    <x v="2"/>
    <s v="ANCILLARY SERVICES"/>
    <x v="1"/>
    <s v="RC_INIT_PROP18_16RATES"/>
    <x v="32"/>
  </r>
  <r>
    <x v="12"/>
    <n v="236424.98"/>
    <x v="1"/>
    <x v="0"/>
    <s v="NETWORK"/>
    <x v="7"/>
    <s v="RC_INIT_PROP18_16RATES"/>
    <x v="32"/>
  </r>
  <r>
    <x v="12"/>
    <n v="226304.73"/>
    <x v="1"/>
    <x v="1"/>
    <s v="NETWORK"/>
    <x v="7"/>
    <s v="RC_INIT_PROP18_16RATES"/>
    <x v="32"/>
  </r>
  <r>
    <x v="19"/>
    <n v="18078.849999999999"/>
    <x v="2"/>
    <x v="3"/>
    <s v="ANCILLARY SERVICES"/>
    <x v="0"/>
    <s v="RC_INIT_PROP18_16RATES"/>
    <x v="32"/>
  </r>
  <r>
    <x v="19"/>
    <n v="18088.560000000001"/>
    <x v="2"/>
    <x v="10"/>
    <s v="ANCILLARY SERVICES"/>
    <x v="0"/>
    <s v="RC_INIT_PROP18_16RATES"/>
    <x v="32"/>
  </r>
  <r>
    <x v="0"/>
    <n v="16581.18"/>
    <x v="2"/>
    <x v="10"/>
    <s v="ANCILLARY SERVICES"/>
    <x v="0"/>
    <s v="RC_INIT_PROP18_16RATES"/>
    <x v="32"/>
  </r>
  <r>
    <x v="0"/>
    <n v="19299.88"/>
    <x v="2"/>
    <x v="11"/>
    <s v="ANCILLARY SERVICES"/>
    <x v="0"/>
    <s v="RC_INIT_PROP18_16RATES"/>
    <x v="32"/>
  </r>
  <r>
    <x v="0"/>
    <n v="18093.560000000001"/>
    <x v="2"/>
    <x v="9"/>
    <s v="ANCILLARY SERVICES"/>
    <x v="0"/>
    <s v="RC_INIT_PROP18_16RATES"/>
    <x v="32"/>
  </r>
  <r>
    <x v="20"/>
    <n v="8241.7199999999993"/>
    <x v="2"/>
    <x v="0"/>
    <s v="ANCILLARY SERVICES"/>
    <x v="10"/>
    <s v="RC_INIT_PROP18_16RATES"/>
    <x v="32"/>
  </r>
  <r>
    <x v="20"/>
    <n v="7750.87"/>
    <x v="2"/>
    <x v="1"/>
    <s v="ANCILLARY SERVICES"/>
    <x v="10"/>
    <s v="RC_INIT_PROP18_16RATES"/>
    <x v="32"/>
  </r>
  <r>
    <x v="20"/>
    <n v="6983.8"/>
    <x v="2"/>
    <x v="2"/>
    <s v="ANCILLARY SERVICES"/>
    <x v="10"/>
    <s v="RC_INIT_PROP18_16RATES"/>
    <x v="32"/>
  </r>
  <r>
    <x v="21"/>
    <n v="48189.75"/>
    <x v="2"/>
    <x v="3"/>
    <s v="ANCILLARY SERVICES"/>
    <x v="1"/>
    <s v="RC_INIT_PROP18_16RATES"/>
    <x v="32"/>
  </r>
  <r>
    <x v="21"/>
    <n v="46688.6"/>
    <x v="2"/>
    <x v="10"/>
    <s v="ANCILLARY SERVICES"/>
    <x v="1"/>
    <s v="RC_INIT_PROP18_16RATES"/>
    <x v="32"/>
  </r>
  <r>
    <x v="21"/>
    <n v="37871.4"/>
    <x v="2"/>
    <x v="11"/>
    <s v="ANCILLARY SERVICES"/>
    <x v="1"/>
    <s v="RC_INIT_PROP18_16RATES"/>
    <x v="32"/>
  </r>
  <r>
    <x v="12"/>
    <n v="238883.48"/>
    <x v="2"/>
    <x v="3"/>
    <s v="NETWORK"/>
    <x v="7"/>
    <s v="RC_INIT_PROP18_16RATES"/>
    <x v="32"/>
  </r>
  <r>
    <x v="12"/>
    <n v="231442.06"/>
    <x v="2"/>
    <x v="10"/>
    <s v="NETWORK"/>
    <x v="7"/>
    <s v="RC_INIT_PROP18_16RATES"/>
    <x v="32"/>
  </r>
  <r>
    <x v="19"/>
    <n v="1773.68"/>
    <x v="0"/>
    <x v="0"/>
    <s v="ANCILLARY SERVICES"/>
    <x v="0"/>
    <s v="RC_INIT_PROP18_16RATES"/>
    <x v="33"/>
  </r>
  <r>
    <x v="19"/>
    <n v="1687.69"/>
    <x v="0"/>
    <x v="1"/>
    <s v="ANCILLARY SERVICES"/>
    <x v="0"/>
    <s v="RC_INIT_PROP18_16RATES"/>
    <x v="33"/>
  </r>
  <r>
    <x v="0"/>
    <n v="1547.05"/>
    <x v="0"/>
    <x v="1"/>
    <s v="ANCILLARY SERVICES"/>
    <x v="0"/>
    <s v="RC_INIT_PROP18_16RATES"/>
    <x v="33"/>
  </r>
  <r>
    <x v="0"/>
    <n v="1724.03"/>
    <x v="0"/>
    <x v="2"/>
    <s v="ANCILLARY SERVICES"/>
    <x v="0"/>
    <s v="RC_INIT_PROP18_16RATES"/>
    <x v="33"/>
  </r>
  <r>
    <x v="0"/>
    <n v="1340.19"/>
    <x v="0"/>
    <x v="7"/>
    <s v="ANCILLARY SERVICES"/>
    <x v="0"/>
    <s v="RC_INIT_PROP18_16RATES"/>
    <x v="33"/>
  </r>
  <r>
    <x v="20"/>
    <n v="637.19000000000005"/>
    <x v="0"/>
    <x v="4"/>
    <s v="ANCILLARY SERVICES"/>
    <x v="10"/>
    <s v="RC_INIT_PROP18_16RATES"/>
    <x v="33"/>
  </r>
  <r>
    <x v="20"/>
    <n v="898.25"/>
    <x v="0"/>
    <x v="5"/>
    <s v="ANCILLARY SERVICES"/>
    <x v="10"/>
    <s v="RC_INIT_PROP18_16RATES"/>
    <x v="33"/>
  </r>
  <r>
    <x v="20"/>
    <n v="653.36"/>
    <x v="0"/>
    <x v="6"/>
    <s v="ANCILLARY SERVICES"/>
    <x v="10"/>
    <s v="RC_INIT_PROP18_16RATES"/>
    <x v="33"/>
  </r>
  <r>
    <x v="20"/>
    <n v="570.41"/>
    <x v="0"/>
    <x v="8"/>
    <s v="ANCILLARY SERVICES"/>
    <x v="10"/>
    <s v="RC_INIT_PROP18_16RATES"/>
    <x v="33"/>
  </r>
  <r>
    <x v="21"/>
    <n v="4620.3500000000004"/>
    <x v="0"/>
    <x v="0"/>
    <s v="ANCILLARY SERVICES"/>
    <x v="1"/>
    <s v="RC_INIT_PROP18_16RATES"/>
    <x v="33"/>
  </r>
  <r>
    <x v="21"/>
    <n v="3776.5"/>
    <x v="0"/>
    <x v="1"/>
    <s v="ANCILLARY SERVICES"/>
    <x v="1"/>
    <s v="RC_INIT_PROP18_16RATES"/>
    <x v="33"/>
  </r>
  <r>
    <x v="21"/>
    <n v="2486.0500000000002"/>
    <x v="0"/>
    <x v="2"/>
    <s v="ANCILLARY SERVICES"/>
    <x v="1"/>
    <s v="RC_INIT_PROP18_16RATES"/>
    <x v="33"/>
  </r>
  <r>
    <x v="12"/>
    <n v="22903.74"/>
    <x v="0"/>
    <x v="0"/>
    <s v="NETWORK"/>
    <x v="7"/>
    <s v="RC_INIT_PROP18_16RATES"/>
    <x v="33"/>
  </r>
  <r>
    <x v="12"/>
    <n v="18720.650000000001"/>
    <x v="0"/>
    <x v="1"/>
    <s v="NETWORK"/>
    <x v="7"/>
    <s v="RC_INIT_PROP18_16RATES"/>
    <x v="33"/>
  </r>
  <r>
    <x v="19"/>
    <n v="1490.36"/>
    <x v="1"/>
    <x v="3"/>
    <s v="ANCILLARY SERVICES"/>
    <x v="0"/>
    <s v="RC_INIT_PROP18_16RATES"/>
    <x v="33"/>
  </r>
  <r>
    <x v="19"/>
    <n v="1464.05"/>
    <x v="1"/>
    <x v="10"/>
    <s v="ANCILLARY SERVICES"/>
    <x v="0"/>
    <s v="RC_INIT_PROP18_16RATES"/>
    <x v="33"/>
  </r>
  <r>
    <x v="0"/>
    <n v="1342.05"/>
    <x v="1"/>
    <x v="10"/>
    <s v="ANCILLARY SERVICES"/>
    <x v="0"/>
    <s v="RC_INIT_PROP18_16RATES"/>
    <x v="33"/>
  </r>
  <r>
    <x v="0"/>
    <n v="1562.14"/>
    <x v="1"/>
    <x v="11"/>
    <s v="ANCILLARY SERVICES"/>
    <x v="0"/>
    <s v="RC_INIT_PROP18_16RATES"/>
    <x v="33"/>
  </r>
  <r>
    <x v="0"/>
    <n v="1466.44"/>
    <x v="1"/>
    <x v="9"/>
    <s v="ANCILLARY SERVICES"/>
    <x v="0"/>
    <s v="RC_INIT_PROP18_16RATES"/>
    <x v="33"/>
  </r>
  <r>
    <x v="20"/>
    <n v="876.28"/>
    <x v="1"/>
    <x v="0"/>
    <s v="ANCILLARY SERVICES"/>
    <x v="10"/>
    <s v="RC_INIT_PROP18_16RATES"/>
    <x v="33"/>
  </r>
  <r>
    <x v="20"/>
    <n v="728.44"/>
    <x v="1"/>
    <x v="1"/>
    <s v="ANCILLARY SERVICES"/>
    <x v="10"/>
    <s v="RC_INIT_PROP18_16RATES"/>
    <x v="33"/>
  </r>
  <r>
    <x v="20"/>
    <n v="548.04"/>
    <x v="1"/>
    <x v="2"/>
    <s v="ANCILLARY SERVICES"/>
    <x v="10"/>
    <s v="RC_INIT_PROP18_16RATES"/>
    <x v="33"/>
  </r>
  <r>
    <x v="21"/>
    <n v="3959.9"/>
    <x v="1"/>
    <x v="3"/>
    <s v="ANCILLARY SERVICES"/>
    <x v="1"/>
    <s v="RC_INIT_PROP18_16RATES"/>
    <x v="33"/>
  </r>
  <r>
    <x v="21"/>
    <n v="4064.9"/>
    <x v="1"/>
    <x v="10"/>
    <s v="ANCILLARY SERVICES"/>
    <x v="1"/>
    <s v="RC_INIT_PROP18_16RATES"/>
    <x v="33"/>
  </r>
  <r>
    <x v="21"/>
    <n v="2422.35"/>
    <x v="1"/>
    <x v="11"/>
    <s v="ANCILLARY SERVICES"/>
    <x v="1"/>
    <s v="RC_INIT_PROP18_16RATES"/>
    <x v="33"/>
  </r>
  <r>
    <x v="12"/>
    <n v="19629.79"/>
    <x v="1"/>
    <x v="3"/>
    <s v="NETWORK"/>
    <x v="7"/>
    <s v="RC_INIT_PROP18_16RATES"/>
    <x v="33"/>
  </r>
  <r>
    <x v="12"/>
    <n v="20150.29"/>
    <x v="1"/>
    <x v="10"/>
    <s v="NETWORK"/>
    <x v="7"/>
    <s v="RC_INIT_PROP18_16RATES"/>
    <x v="33"/>
  </r>
  <r>
    <x v="19"/>
    <n v="1466.71"/>
    <x v="2"/>
    <x v="4"/>
    <s v="ANCILLARY SERVICES"/>
    <x v="0"/>
    <s v="RC_INIT_PROP18_16RATES"/>
    <x v="33"/>
  </r>
  <r>
    <x v="19"/>
    <n v="1712.96"/>
    <x v="2"/>
    <x v="5"/>
    <s v="ANCILLARY SERVICES"/>
    <x v="0"/>
    <s v="RC_INIT_PROP18_16RATES"/>
    <x v="33"/>
  </r>
  <r>
    <x v="0"/>
    <n v="1570.22"/>
    <x v="2"/>
    <x v="5"/>
    <s v="ANCILLARY SERVICES"/>
    <x v="0"/>
    <s v="RC_INIT_PROP18_16RATES"/>
    <x v="33"/>
  </r>
  <r>
    <x v="0"/>
    <n v="1426.16"/>
    <x v="2"/>
    <x v="6"/>
    <s v="ANCILLARY SERVICES"/>
    <x v="0"/>
    <s v="RC_INIT_PROP18_16RATES"/>
    <x v="33"/>
  </r>
  <r>
    <x v="0"/>
    <n v="1672.81"/>
    <x v="2"/>
    <x v="8"/>
    <s v="ANCILLARY SERVICES"/>
    <x v="0"/>
    <s v="RC_INIT_PROP18_16RATES"/>
    <x v="33"/>
  </r>
  <r>
    <x v="20"/>
    <n v="803.78"/>
    <x v="2"/>
    <x v="3"/>
    <s v="ANCILLARY SERVICES"/>
    <x v="10"/>
    <s v="RC_INIT_PROP18_16RATES"/>
    <x v="33"/>
  </r>
  <r>
    <x v="20"/>
    <n v="781.08"/>
    <x v="2"/>
    <x v="10"/>
    <s v="ANCILLARY SERVICES"/>
    <x v="10"/>
    <s v="RC_INIT_PROP18_16RATES"/>
    <x v="33"/>
  </r>
  <r>
    <x v="20"/>
    <n v="595.04999999999995"/>
    <x v="2"/>
    <x v="11"/>
    <s v="ANCILLARY SERVICES"/>
    <x v="10"/>
    <s v="RC_INIT_PROP18_16RATES"/>
    <x v="33"/>
  </r>
  <r>
    <x v="21"/>
    <n v="3259.55"/>
    <x v="2"/>
    <x v="4"/>
    <s v="ANCILLARY SERVICES"/>
    <x v="1"/>
    <s v="RC_INIT_PROP18_16RATES"/>
    <x v="33"/>
  </r>
  <r>
    <x v="21"/>
    <n v="4334.05"/>
    <x v="2"/>
    <x v="5"/>
    <s v="ANCILLARY SERVICES"/>
    <x v="1"/>
    <s v="RC_INIT_PROP18_16RATES"/>
    <x v="33"/>
  </r>
  <r>
    <x v="21"/>
    <n v="3297.35"/>
    <x v="2"/>
    <x v="6"/>
    <s v="ANCILLARY SERVICES"/>
    <x v="1"/>
    <s v="RC_INIT_PROP18_16RATES"/>
    <x v="33"/>
  </r>
  <r>
    <x v="36"/>
    <n v="9584.82"/>
    <x v="2"/>
    <x v="7"/>
    <s v="DELIVERY"/>
    <x v="17"/>
    <s v="RC_INIT_PROP18_16RATES"/>
    <x v="33"/>
  </r>
  <r>
    <x v="12"/>
    <n v="16158.06"/>
    <x v="2"/>
    <x v="4"/>
    <s v="NETWORK"/>
    <x v="7"/>
    <s v="RC_INIT_PROP18_16RATES"/>
    <x v="33"/>
  </r>
  <r>
    <x v="12"/>
    <n v="21484.51"/>
    <x v="2"/>
    <x v="5"/>
    <s v="NETWORK"/>
    <x v="7"/>
    <s v="RC_INIT_PROP18_16RATES"/>
    <x v="33"/>
  </r>
  <r>
    <x v="19"/>
    <n v="2717.46"/>
    <x v="0"/>
    <x v="3"/>
    <s v="ANCILLARY SERVICES"/>
    <x v="0"/>
    <s v="RC_INIT_PROP18_16RATES"/>
    <x v="34"/>
  </r>
  <r>
    <x v="19"/>
    <n v="2719.79"/>
    <x v="0"/>
    <x v="10"/>
    <s v="ANCILLARY SERVICES"/>
    <x v="0"/>
    <s v="RC_INIT_PROP18_16RATES"/>
    <x v="34"/>
  </r>
  <r>
    <x v="0"/>
    <n v="2493.14"/>
    <x v="0"/>
    <x v="10"/>
    <s v="ANCILLARY SERVICES"/>
    <x v="0"/>
    <s v="RC_INIT_PROP18_16RATES"/>
    <x v="34"/>
  </r>
  <r>
    <x v="0"/>
    <n v="2933.4"/>
    <x v="0"/>
    <x v="11"/>
    <s v="ANCILLARY SERVICES"/>
    <x v="0"/>
    <s v="RC_INIT_PROP18_16RATES"/>
    <x v="34"/>
  </r>
  <r>
    <x v="0"/>
    <n v="2743.6"/>
    <x v="0"/>
    <x v="9"/>
    <s v="ANCILLARY SERVICES"/>
    <x v="0"/>
    <s v="RC_INIT_PROP18_16RATES"/>
    <x v="34"/>
  </r>
  <r>
    <x v="20"/>
    <n v="1634.54"/>
    <x v="0"/>
    <x v="0"/>
    <s v="ANCILLARY SERVICES"/>
    <x v="10"/>
    <s v="RC_INIT_PROP18_16RATES"/>
    <x v="34"/>
  </r>
  <r>
    <x v="20"/>
    <n v="1015.2"/>
    <x v="0"/>
    <x v="1"/>
    <s v="ANCILLARY SERVICES"/>
    <x v="10"/>
    <s v="RC_INIT_PROP18_16RATES"/>
    <x v="34"/>
  </r>
  <r>
    <x v="20"/>
    <n v="866.59"/>
    <x v="0"/>
    <x v="2"/>
    <s v="ANCILLARY SERVICES"/>
    <x v="10"/>
    <s v="RC_INIT_PROP18_16RATES"/>
    <x v="34"/>
  </r>
  <r>
    <x v="21"/>
    <n v="6169.1"/>
    <x v="0"/>
    <x v="3"/>
    <s v="ANCILLARY SERVICES"/>
    <x v="1"/>
    <s v="RC_INIT_PROP18_16RATES"/>
    <x v="34"/>
  </r>
  <r>
    <x v="21"/>
    <n v="6681.15"/>
    <x v="0"/>
    <x v="10"/>
    <s v="ANCILLARY SERVICES"/>
    <x v="1"/>
    <s v="RC_INIT_PROP18_16RATES"/>
    <x v="34"/>
  </r>
  <r>
    <x v="21"/>
    <n v="3971.8"/>
    <x v="0"/>
    <x v="11"/>
    <s v="ANCILLARY SERVICES"/>
    <x v="1"/>
    <s v="RC_INIT_PROP18_16RATES"/>
    <x v="34"/>
  </r>
  <r>
    <x v="12"/>
    <n v="30581.11"/>
    <x v="0"/>
    <x v="3"/>
    <s v="NETWORK"/>
    <x v="7"/>
    <s v="RC_INIT_PROP18_16RATES"/>
    <x v="34"/>
  </r>
  <r>
    <x v="12"/>
    <n v="33119.42"/>
    <x v="0"/>
    <x v="10"/>
    <s v="NETWORK"/>
    <x v="7"/>
    <s v="RC_INIT_PROP18_16RATES"/>
    <x v="34"/>
  </r>
  <r>
    <x v="19"/>
    <n v="2679.67"/>
    <x v="1"/>
    <x v="4"/>
    <s v="ANCILLARY SERVICES"/>
    <x v="0"/>
    <s v="RC_INIT_PROP18_16RATES"/>
    <x v="34"/>
  </r>
  <r>
    <x v="19"/>
    <n v="3060.92"/>
    <x v="1"/>
    <x v="5"/>
    <s v="ANCILLARY SERVICES"/>
    <x v="0"/>
    <s v="RC_INIT_PROP18_16RATES"/>
    <x v="34"/>
  </r>
  <r>
    <x v="0"/>
    <n v="2805.84"/>
    <x v="1"/>
    <x v="5"/>
    <s v="ANCILLARY SERVICES"/>
    <x v="0"/>
    <s v="RC_INIT_PROP18_16RATES"/>
    <x v="34"/>
  </r>
  <r>
    <x v="0"/>
    <n v="2520.62"/>
    <x v="1"/>
    <x v="6"/>
    <s v="ANCILLARY SERVICES"/>
    <x v="0"/>
    <s v="RC_INIT_PROP18_16RATES"/>
    <x v="34"/>
  </r>
  <r>
    <x v="0"/>
    <n v="2964.94"/>
    <x v="1"/>
    <x v="8"/>
    <s v="ANCILLARY SERVICES"/>
    <x v="0"/>
    <s v="RC_INIT_PROP18_16RATES"/>
    <x v="34"/>
  </r>
  <r>
    <x v="20"/>
    <n v="1240.6199999999999"/>
    <x v="1"/>
    <x v="3"/>
    <s v="ANCILLARY SERVICES"/>
    <x v="10"/>
    <s v="RC_INIT_PROP18_16RATES"/>
    <x v="34"/>
  </r>
  <r>
    <x v="20"/>
    <n v="1190.81"/>
    <x v="1"/>
    <x v="10"/>
    <s v="ANCILLARY SERVICES"/>
    <x v="10"/>
    <s v="RC_INIT_PROP18_16RATES"/>
    <x v="34"/>
  </r>
  <r>
    <x v="20"/>
    <n v="892.26"/>
    <x v="1"/>
    <x v="11"/>
    <s v="ANCILLARY SERVICES"/>
    <x v="10"/>
    <s v="RC_INIT_PROP18_16RATES"/>
    <x v="34"/>
  </r>
  <r>
    <x v="21"/>
    <n v="5236.3500000000004"/>
    <x v="1"/>
    <x v="4"/>
    <s v="ANCILLARY SERVICES"/>
    <x v="1"/>
    <s v="RC_INIT_PROP18_16RATES"/>
    <x v="34"/>
  </r>
  <r>
    <x v="21"/>
    <n v="7823.55"/>
    <x v="1"/>
    <x v="5"/>
    <s v="ANCILLARY SERVICES"/>
    <x v="1"/>
    <s v="RC_INIT_PROP18_16RATES"/>
    <x v="34"/>
  </r>
  <r>
    <x v="21"/>
    <n v="4506.6000000000004"/>
    <x v="1"/>
    <x v="6"/>
    <s v="ANCILLARY SERVICES"/>
    <x v="1"/>
    <s v="RC_INIT_PROP18_16RATES"/>
    <x v="34"/>
  </r>
  <r>
    <x v="12"/>
    <n v="25957.34"/>
    <x v="1"/>
    <x v="4"/>
    <s v="NETWORK"/>
    <x v="7"/>
    <s v="RC_INIT_PROP18_16RATES"/>
    <x v="34"/>
  </r>
  <r>
    <x v="12"/>
    <n v="38782.46"/>
    <x v="1"/>
    <x v="5"/>
    <s v="NETWORK"/>
    <x v="7"/>
    <s v="RC_INIT_PROP18_16RATES"/>
    <x v="34"/>
  </r>
  <r>
    <x v="19"/>
    <n v="3116.66"/>
    <x v="2"/>
    <x v="0"/>
    <s v="ANCILLARY SERVICES"/>
    <x v="0"/>
    <s v="RC_INIT_PROP18_16RATES"/>
    <x v="34"/>
  </r>
  <r>
    <x v="0"/>
    <n v="2856.94"/>
    <x v="2"/>
    <x v="0"/>
    <s v="ANCILLARY SERVICES"/>
    <x v="0"/>
    <s v="RC_INIT_PROP18_16RATES"/>
    <x v="34"/>
  </r>
  <r>
    <x v="0"/>
    <n v="2685.81"/>
    <x v="2"/>
    <x v="1"/>
    <s v="ANCILLARY SERVICES"/>
    <x v="0"/>
    <s v="RC_INIT_PROP18_16RATES"/>
    <x v="34"/>
  </r>
  <r>
    <x v="0"/>
    <n v="2969.17"/>
    <x v="2"/>
    <x v="2"/>
    <s v="ANCILLARY SERVICES"/>
    <x v="0"/>
    <s v="RC_INIT_PROP18_16RATES"/>
    <x v="34"/>
  </r>
  <r>
    <x v="0"/>
    <n v="2334.14"/>
    <x v="2"/>
    <x v="7"/>
    <s v="ANCILLARY SERVICES"/>
    <x v="0"/>
    <s v="RC_INIT_PROP18_16RATES"/>
    <x v="34"/>
  </r>
  <r>
    <x v="20"/>
    <n v="909.59"/>
    <x v="2"/>
    <x v="4"/>
    <s v="ANCILLARY SERVICES"/>
    <x v="10"/>
    <s v="RC_INIT_PROP18_16RATES"/>
    <x v="34"/>
  </r>
  <r>
    <x v="20"/>
    <n v="1548.56"/>
    <x v="2"/>
    <x v="5"/>
    <s v="ANCILLARY SERVICES"/>
    <x v="10"/>
    <s v="RC_INIT_PROP18_16RATES"/>
    <x v="34"/>
  </r>
  <r>
    <x v="20"/>
    <n v="894.15"/>
    <x v="2"/>
    <x v="6"/>
    <s v="ANCILLARY SERVICES"/>
    <x v="10"/>
    <s v="RC_INIT_PROP18_16RATES"/>
    <x v="34"/>
  </r>
  <r>
    <x v="21"/>
    <n v="7609.7"/>
    <x v="2"/>
    <x v="0"/>
    <s v="ANCILLARY SERVICES"/>
    <x v="1"/>
    <s v="RC_INIT_PROP18_16RATES"/>
    <x v="34"/>
  </r>
  <r>
    <x v="21"/>
    <n v="5467"/>
    <x v="2"/>
    <x v="1"/>
    <s v="ANCILLARY SERVICES"/>
    <x v="1"/>
    <s v="RC_INIT_PROP18_16RATES"/>
    <x v="34"/>
  </r>
  <r>
    <x v="12"/>
    <n v="37722.370000000003"/>
    <x v="2"/>
    <x v="0"/>
    <s v="NETWORK"/>
    <x v="7"/>
    <s v="RC_INIT_PROP18_16RATES"/>
    <x v="34"/>
  </r>
  <r>
    <x v="19"/>
    <n v="10.98"/>
    <x v="0"/>
    <x v="4"/>
    <s v="ANCILLARY SERVICES"/>
    <x v="0"/>
    <s v="RC_INIT_PROP18_16RATES"/>
    <x v="35"/>
  </r>
  <r>
    <x v="19"/>
    <n v="12.74"/>
    <x v="0"/>
    <x v="5"/>
    <s v="ANCILLARY SERVICES"/>
    <x v="0"/>
    <s v="RC_INIT_PROP18_16RATES"/>
    <x v="35"/>
  </r>
  <r>
    <x v="0"/>
    <n v="11.68"/>
    <x v="0"/>
    <x v="5"/>
    <s v="ANCILLARY SERVICES"/>
    <x v="0"/>
    <s v="RC_INIT_PROP18_16RATES"/>
    <x v="35"/>
  </r>
  <r>
    <x v="0"/>
    <n v="10.9"/>
    <x v="0"/>
    <x v="6"/>
    <s v="ANCILLARY SERVICES"/>
    <x v="0"/>
    <s v="RC_INIT_PROP18_16RATES"/>
    <x v="35"/>
  </r>
  <r>
    <x v="0"/>
    <n v="12.7"/>
    <x v="0"/>
    <x v="8"/>
    <s v="ANCILLARY SERVICES"/>
    <x v="0"/>
    <s v="RC_INIT_PROP18_16RATES"/>
    <x v="35"/>
  </r>
  <r>
    <x v="21"/>
    <n v="44.45"/>
    <x v="0"/>
    <x v="4"/>
    <s v="ANCILLARY SERVICES"/>
    <x v="1"/>
    <s v="RC_INIT_PROP18_16RATES"/>
    <x v="35"/>
  </r>
  <r>
    <x v="21"/>
    <n v="69.650000000000006"/>
    <x v="0"/>
    <x v="5"/>
    <s v="ANCILLARY SERVICES"/>
    <x v="1"/>
    <s v="RC_INIT_PROP18_16RATES"/>
    <x v="35"/>
  </r>
  <r>
    <x v="21"/>
    <n v="41.3"/>
    <x v="0"/>
    <x v="6"/>
    <s v="ANCILLARY SERVICES"/>
    <x v="1"/>
    <s v="RC_INIT_PROP18_16RATES"/>
    <x v="35"/>
  </r>
  <r>
    <x v="36"/>
    <n v="96.38"/>
    <x v="0"/>
    <x v="7"/>
    <s v="DELIVERY"/>
    <x v="17"/>
    <s v="RC_INIT_PROP18_16RATES"/>
    <x v="35"/>
  </r>
  <r>
    <x v="12"/>
    <n v="220.35"/>
    <x v="0"/>
    <x v="4"/>
    <s v="NETWORK"/>
    <x v="7"/>
    <s v="RC_INIT_PROP18_16RATES"/>
    <x v="35"/>
  </r>
  <r>
    <x v="12"/>
    <n v="345.27"/>
    <x v="0"/>
    <x v="5"/>
    <s v="NETWORK"/>
    <x v="7"/>
    <s v="RC_INIT_PROP18_16RATES"/>
    <x v="35"/>
  </r>
  <r>
    <x v="19"/>
    <n v="12.71"/>
    <x v="1"/>
    <x v="0"/>
    <s v="ANCILLARY SERVICES"/>
    <x v="0"/>
    <s v="RC_INIT_PROP18_16RATES"/>
    <x v="35"/>
  </r>
  <r>
    <x v="0"/>
    <n v="11.65"/>
    <x v="1"/>
    <x v="0"/>
    <s v="ANCILLARY SERVICES"/>
    <x v="0"/>
    <s v="RC_INIT_PROP18_16RATES"/>
    <x v="35"/>
  </r>
  <r>
    <x v="0"/>
    <n v="11.04"/>
    <x v="1"/>
    <x v="1"/>
    <s v="ANCILLARY SERVICES"/>
    <x v="0"/>
    <s v="RC_INIT_PROP18_16RATES"/>
    <x v="35"/>
  </r>
  <r>
    <x v="0"/>
    <n v="12.2"/>
    <x v="1"/>
    <x v="2"/>
    <s v="ANCILLARY SERVICES"/>
    <x v="0"/>
    <s v="RC_INIT_PROP18_16RATES"/>
    <x v="35"/>
  </r>
  <r>
    <x v="0"/>
    <n v="9.5299999999999994"/>
    <x v="1"/>
    <x v="7"/>
    <s v="ANCILLARY SERVICES"/>
    <x v="0"/>
    <s v="RC_INIT_PROP18_16RATES"/>
    <x v="35"/>
  </r>
  <r>
    <x v="21"/>
    <n v="64.75"/>
    <x v="1"/>
    <x v="0"/>
    <s v="ANCILLARY SERVICES"/>
    <x v="1"/>
    <s v="RC_INIT_PROP18_16RATES"/>
    <x v="35"/>
  </r>
  <r>
    <x v="21"/>
    <n v="49.7"/>
    <x v="1"/>
    <x v="1"/>
    <s v="ANCILLARY SERVICES"/>
    <x v="1"/>
    <s v="RC_INIT_PROP18_16RATES"/>
    <x v="35"/>
  </r>
  <r>
    <x v="36"/>
    <n v="105.37"/>
    <x v="1"/>
    <x v="9"/>
    <s v="DELIVERY"/>
    <x v="17"/>
    <s v="RC_INIT_PROP18_16RATES"/>
    <x v="35"/>
  </r>
  <r>
    <x v="12"/>
    <n v="320.98"/>
    <x v="1"/>
    <x v="0"/>
    <s v="NETWORK"/>
    <x v="7"/>
    <s v="RC_INIT_PROP18_16RATES"/>
    <x v="35"/>
  </r>
  <r>
    <x v="19"/>
    <n v="10.92"/>
    <x v="2"/>
    <x v="3"/>
    <s v="ANCILLARY SERVICES"/>
    <x v="0"/>
    <s v="RC_INIT_PROP18_16RATES"/>
    <x v="35"/>
  </r>
  <r>
    <x v="0"/>
    <n v="10.01"/>
    <x v="2"/>
    <x v="3"/>
    <s v="ANCILLARY SERVICES"/>
    <x v="0"/>
    <s v="RC_INIT_PROP18_16RATES"/>
    <x v="35"/>
  </r>
  <r>
    <x v="0"/>
    <n v="10.01"/>
    <x v="2"/>
    <x v="10"/>
    <s v="ANCILLARY SERVICES"/>
    <x v="0"/>
    <s v="RC_INIT_PROP18_16RATES"/>
    <x v="35"/>
  </r>
  <r>
    <x v="0"/>
    <n v="11.65"/>
    <x v="2"/>
    <x v="11"/>
    <s v="ANCILLARY SERVICES"/>
    <x v="0"/>
    <s v="RC_INIT_PROP18_16RATES"/>
    <x v="35"/>
  </r>
  <r>
    <x v="0"/>
    <n v="10.92"/>
    <x v="2"/>
    <x v="9"/>
    <s v="ANCILLARY SERVICES"/>
    <x v="0"/>
    <s v="RC_INIT_PROP18_16RATES"/>
    <x v="35"/>
  </r>
  <r>
    <x v="21"/>
    <n v="58.8"/>
    <x v="2"/>
    <x v="3"/>
    <s v="ANCILLARY SERVICES"/>
    <x v="1"/>
    <s v="RC_INIT_PROP18_16RATES"/>
    <x v="35"/>
  </r>
  <r>
    <x v="21"/>
    <n v="59.15"/>
    <x v="2"/>
    <x v="10"/>
    <s v="ANCILLARY SERVICES"/>
    <x v="1"/>
    <s v="RC_INIT_PROP18_16RATES"/>
    <x v="35"/>
  </r>
  <r>
    <x v="36"/>
    <n v="109.23"/>
    <x v="2"/>
    <x v="8"/>
    <s v="DELIVERY"/>
    <x v="17"/>
    <s v="RC_INIT_PROP18_16RATES"/>
    <x v="35"/>
  </r>
  <r>
    <x v="12"/>
    <n v="291.48"/>
    <x v="2"/>
    <x v="3"/>
    <s v="NETWORK"/>
    <x v="7"/>
    <s v="RC_INIT_PROP18_16RATES"/>
    <x v="35"/>
  </r>
  <r>
    <x v="19"/>
    <n v="2095.92"/>
    <x v="0"/>
    <x v="0"/>
    <s v="ANCILLARY SERVICES"/>
    <x v="0"/>
    <s v="RC_INIT_PROP18_16RATES"/>
    <x v="36"/>
  </r>
  <r>
    <x v="0"/>
    <n v="1921.26"/>
    <x v="0"/>
    <x v="0"/>
    <s v="ANCILLARY SERVICES"/>
    <x v="0"/>
    <s v="RC_INIT_PROP18_16RATES"/>
    <x v="36"/>
  </r>
  <r>
    <x v="0"/>
    <n v="1828.12"/>
    <x v="0"/>
    <x v="1"/>
    <s v="ANCILLARY SERVICES"/>
    <x v="0"/>
    <s v="RC_INIT_PROP18_16RATES"/>
    <x v="36"/>
  </r>
  <r>
    <x v="0"/>
    <n v="2037.25"/>
    <x v="0"/>
    <x v="2"/>
    <s v="ANCILLARY SERVICES"/>
    <x v="0"/>
    <s v="RC_INIT_PROP18_16RATES"/>
    <x v="36"/>
  </r>
  <r>
    <x v="0"/>
    <n v="1583.68"/>
    <x v="0"/>
    <x v="7"/>
    <s v="ANCILLARY SERVICES"/>
    <x v="0"/>
    <s v="RC_INIT_PROP18_16RATES"/>
    <x v="36"/>
  </r>
  <r>
    <x v="20"/>
    <n v="675.49"/>
    <x v="0"/>
    <x v="4"/>
    <s v="ANCILLARY SERVICES"/>
    <x v="10"/>
    <s v="RC_INIT_PROP18_16RATES"/>
    <x v="36"/>
  </r>
  <r>
    <x v="20"/>
    <n v="958.06"/>
    <x v="0"/>
    <x v="5"/>
    <s v="ANCILLARY SERVICES"/>
    <x v="10"/>
    <s v="RC_INIT_PROP18_16RATES"/>
    <x v="36"/>
  </r>
  <r>
    <x v="20"/>
    <n v="709.69"/>
    <x v="0"/>
    <x v="6"/>
    <s v="ANCILLARY SERVICES"/>
    <x v="10"/>
    <s v="RC_INIT_PROP18_16RATES"/>
    <x v="36"/>
  </r>
  <r>
    <x v="21"/>
    <n v="4732.7"/>
    <x v="0"/>
    <x v="0"/>
    <s v="ANCILLARY SERVICES"/>
    <x v="1"/>
    <s v="RC_INIT_PROP18_16RATES"/>
    <x v="36"/>
  </r>
  <r>
    <x v="21"/>
    <n v="4165.3500000000004"/>
    <x v="0"/>
    <x v="1"/>
    <s v="ANCILLARY SERVICES"/>
    <x v="1"/>
    <s v="RC_INIT_PROP18_16RATES"/>
    <x v="36"/>
  </r>
  <r>
    <x v="36"/>
    <n v="6692.28"/>
    <x v="0"/>
    <x v="9"/>
    <s v="DELIVERY"/>
    <x v="17"/>
    <s v="RC_INIT_PROP18_16RATES"/>
    <x v="36"/>
  </r>
  <r>
    <x v="12"/>
    <n v="23460.67"/>
    <x v="0"/>
    <x v="0"/>
    <s v="NETWORK"/>
    <x v="7"/>
    <s v="RC_INIT_PROP18_16RATES"/>
    <x v="36"/>
  </r>
  <r>
    <x v="19"/>
    <n v="1761.13"/>
    <x v="1"/>
    <x v="3"/>
    <s v="ANCILLARY SERVICES"/>
    <x v="0"/>
    <s v="RC_INIT_PROP18_16RATES"/>
    <x v="36"/>
  </r>
  <r>
    <x v="0"/>
    <n v="1614.37"/>
    <x v="1"/>
    <x v="3"/>
    <s v="ANCILLARY SERVICES"/>
    <x v="0"/>
    <s v="RC_INIT_PROP18_16RATES"/>
    <x v="36"/>
  </r>
  <r>
    <x v="0"/>
    <n v="1585.87"/>
    <x v="1"/>
    <x v="10"/>
    <s v="ANCILLARY SERVICES"/>
    <x v="0"/>
    <s v="RC_INIT_PROP18_16RATES"/>
    <x v="36"/>
  </r>
  <r>
    <x v="0"/>
    <n v="1845.95"/>
    <x v="1"/>
    <x v="11"/>
    <s v="ANCILLARY SERVICES"/>
    <x v="0"/>
    <s v="RC_INIT_PROP18_16RATES"/>
    <x v="36"/>
  </r>
  <r>
    <x v="0"/>
    <n v="1732.86"/>
    <x v="1"/>
    <x v="9"/>
    <s v="ANCILLARY SERVICES"/>
    <x v="0"/>
    <s v="RC_INIT_PROP18_16RATES"/>
    <x v="36"/>
  </r>
  <r>
    <x v="20"/>
    <n v="968.51"/>
    <x v="1"/>
    <x v="0"/>
    <s v="ANCILLARY SERVICES"/>
    <x v="10"/>
    <s v="RC_INIT_PROP18_16RATES"/>
    <x v="36"/>
  </r>
  <r>
    <x v="20"/>
    <n v="774.77"/>
    <x v="1"/>
    <x v="1"/>
    <s v="ANCILLARY SERVICES"/>
    <x v="10"/>
    <s v="RC_INIT_PROP18_16RATES"/>
    <x v="36"/>
  </r>
  <r>
    <x v="21"/>
    <n v="4517.45"/>
    <x v="1"/>
    <x v="3"/>
    <s v="ANCILLARY SERVICES"/>
    <x v="1"/>
    <s v="RC_INIT_PROP18_16RATES"/>
    <x v="36"/>
  </r>
  <r>
    <x v="21"/>
    <n v="4908.3999999999996"/>
    <x v="1"/>
    <x v="10"/>
    <s v="ANCILLARY SERVICES"/>
    <x v="1"/>
    <s v="RC_INIT_PROP18_16RATES"/>
    <x v="36"/>
  </r>
  <r>
    <x v="36"/>
    <n v="6688.43"/>
    <x v="1"/>
    <x v="8"/>
    <s v="DELIVERY"/>
    <x v="17"/>
    <s v="RC_INIT_PROP18_16RATES"/>
    <x v="36"/>
  </r>
  <r>
    <x v="12"/>
    <n v="22393.65"/>
    <x v="1"/>
    <x v="3"/>
    <s v="NETWORK"/>
    <x v="7"/>
    <s v="RC_INIT_PROP18_16RATES"/>
    <x v="36"/>
  </r>
  <r>
    <x v="19"/>
    <n v="1733.19"/>
    <x v="2"/>
    <x v="4"/>
    <s v="ANCILLARY SERVICES"/>
    <x v="0"/>
    <s v="RC_INIT_PROP18_16RATES"/>
    <x v="36"/>
  </r>
  <r>
    <x v="0"/>
    <n v="1588.76"/>
    <x v="2"/>
    <x v="4"/>
    <s v="ANCILLARY SERVICES"/>
    <x v="0"/>
    <s v="RC_INIT_PROP18_16RATES"/>
    <x v="36"/>
  </r>
  <r>
    <x v="0"/>
    <n v="1855.49"/>
    <x v="2"/>
    <x v="5"/>
    <s v="ANCILLARY SERVICES"/>
    <x v="0"/>
    <s v="RC_INIT_PROP18_16RATES"/>
    <x v="36"/>
  </r>
  <r>
    <x v="0"/>
    <n v="1685.27"/>
    <x v="2"/>
    <x v="6"/>
    <s v="ANCILLARY SERVICES"/>
    <x v="0"/>
    <s v="RC_INIT_PROP18_16RATES"/>
    <x v="36"/>
  </r>
  <r>
    <x v="0"/>
    <n v="1976.72"/>
    <x v="2"/>
    <x v="8"/>
    <s v="ANCILLARY SERVICES"/>
    <x v="0"/>
    <s v="RC_INIT_PROP18_16RATES"/>
    <x v="36"/>
  </r>
  <r>
    <x v="20"/>
    <n v="869.44"/>
    <x v="2"/>
    <x v="3"/>
    <s v="ANCILLARY SERVICES"/>
    <x v="10"/>
    <s v="RC_INIT_PROP18_16RATES"/>
    <x v="36"/>
  </r>
  <r>
    <x v="20"/>
    <n v="863.65"/>
    <x v="2"/>
    <x v="10"/>
    <s v="ANCILLARY SERVICES"/>
    <x v="10"/>
    <s v="RC_INIT_PROP18_16RATES"/>
    <x v="36"/>
  </r>
  <r>
    <x v="21"/>
    <n v="3865.05"/>
    <x v="2"/>
    <x v="4"/>
    <s v="ANCILLARY SERVICES"/>
    <x v="1"/>
    <s v="RC_INIT_PROP18_16RATES"/>
    <x v="36"/>
  </r>
  <r>
    <x v="21"/>
    <n v="5031.25"/>
    <x v="2"/>
    <x v="5"/>
    <s v="ANCILLARY SERVICES"/>
    <x v="1"/>
    <s v="RC_INIT_PROP18_16RATES"/>
    <x v="36"/>
  </r>
  <r>
    <x v="36"/>
    <n v="5638.58"/>
    <x v="2"/>
    <x v="2"/>
    <s v="DELIVERY"/>
    <x v="17"/>
    <s v="RC_INIT_PROP18_16RATES"/>
    <x v="36"/>
  </r>
  <r>
    <x v="36"/>
    <n v="6162.86"/>
    <x v="2"/>
    <x v="7"/>
    <s v="DELIVERY"/>
    <x v="17"/>
    <s v="RC_INIT_PROP18_16RATES"/>
    <x v="36"/>
  </r>
  <r>
    <x v="12"/>
    <n v="19159.61"/>
    <x v="2"/>
    <x v="4"/>
    <s v="NETWORK"/>
    <x v="7"/>
    <s v="RC_INIT_PROP18_16RATES"/>
    <x v="36"/>
  </r>
  <r>
    <x v="0"/>
    <n v="452.5"/>
    <x v="0"/>
    <x v="0"/>
    <s v="ANCILLARY SERVICES"/>
    <x v="0"/>
    <s v="RC_INIT_PROP18_16RATES"/>
    <x v="37"/>
  </r>
  <r>
    <x v="0"/>
    <n v="430.56"/>
    <x v="0"/>
    <x v="1"/>
    <s v="ANCILLARY SERVICES"/>
    <x v="0"/>
    <s v="RC_INIT_PROP18_16RATES"/>
    <x v="37"/>
  </r>
  <r>
    <x v="0"/>
    <n v="479.82"/>
    <x v="0"/>
    <x v="2"/>
    <s v="ANCILLARY SERVICES"/>
    <x v="0"/>
    <s v="RC_INIT_PROP18_16RATES"/>
    <x v="37"/>
  </r>
  <r>
    <x v="21"/>
    <n v="2180.85"/>
    <x v="0"/>
    <x v="0"/>
    <s v="ANCILLARY SERVICES"/>
    <x v="1"/>
    <s v="RC_INIT_PROP18_16RATES"/>
    <x v="37"/>
  </r>
  <r>
    <x v="0"/>
    <n v="380.22"/>
    <x v="1"/>
    <x v="3"/>
    <s v="ANCILLARY SERVICES"/>
    <x v="0"/>
    <s v="RC_INIT_PROP18_16RATES"/>
    <x v="37"/>
  </r>
  <r>
    <x v="0"/>
    <n v="373.51"/>
    <x v="1"/>
    <x v="10"/>
    <s v="ANCILLARY SERVICES"/>
    <x v="0"/>
    <s v="RC_INIT_PROP18_16RATES"/>
    <x v="37"/>
  </r>
  <r>
    <x v="0"/>
    <n v="434.76"/>
    <x v="1"/>
    <x v="11"/>
    <s v="ANCILLARY SERVICES"/>
    <x v="0"/>
    <s v="RC_INIT_PROP18_16RATES"/>
    <x v="37"/>
  </r>
  <r>
    <x v="21"/>
    <n v="1835.75"/>
    <x v="1"/>
    <x v="3"/>
    <s v="ANCILLARY SERVICES"/>
    <x v="1"/>
    <s v="RC_INIT_PROP18_16RATES"/>
    <x v="37"/>
  </r>
  <r>
    <x v="0"/>
    <n v="374.19"/>
    <x v="2"/>
    <x v="4"/>
    <s v="ANCILLARY SERVICES"/>
    <x v="0"/>
    <s v="RC_INIT_PROP18_16RATES"/>
    <x v="37"/>
  </r>
  <r>
    <x v="0"/>
    <n v="437.01"/>
    <x v="2"/>
    <x v="5"/>
    <s v="ANCILLARY SERVICES"/>
    <x v="0"/>
    <s v="RC_INIT_PROP18_16RATES"/>
    <x v="37"/>
  </r>
  <r>
    <x v="0"/>
    <n v="396.92"/>
    <x v="2"/>
    <x v="6"/>
    <s v="ANCILLARY SERVICES"/>
    <x v="0"/>
    <s v="RC_INIT_PROP18_16RATES"/>
    <x v="37"/>
  </r>
  <r>
    <x v="21"/>
    <n v="1469.3"/>
    <x v="2"/>
    <x v="4"/>
    <s v="ANCILLARY SERVICES"/>
    <x v="1"/>
    <s v="RC_INIT_PROP18_16RATES"/>
    <x v="37"/>
  </r>
  <r>
    <x v="0"/>
    <n v="16489.37"/>
    <x v="0"/>
    <x v="3"/>
    <s v="ANCILLARY SERVICES"/>
    <x v="0"/>
    <s v="RC_INIT_PROP18_16RATES"/>
    <x v="38"/>
  </r>
  <r>
    <x v="0"/>
    <n v="16503.5"/>
    <x v="0"/>
    <x v="10"/>
    <s v="ANCILLARY SERVICES"/>
    <x v="0"/>
    <s v="RC_INIT_PROP18_16RATES"/>
    <x v="38"/>
  </r>
  <r>
    <x v="0"/>
    <n v="19417.78"/>
    <x v="0"/>
    <x v="11"/>
    <s v="ANCILLARY SERVICES"/>
    <x v="0"/>
    <s v="RC_INIT_PROP18_16RATES"/>
    <x v="38"/>
  </r>
  <r>
    <x v="20"/>
    <n v="6805.64"/>
    <x v="0"/>
    <x v="0"/>
    <s v="ANCILLARY SERVICES"/>
    <x v="10"/>
    <s v="RC_INIT_PROP18_16RATES"/>
    <x v="38"/>
  </r>
  <r>
    <x v="21"/>
    <n v="28891.45"/>
    <x v="0"/>
    <x v="3"/>
    <s v="ANCILLARY SERVICES"/>
    <x v="1"/>
    <s v="RC_INIT_PROP18_16RATES"/>
    <x v="38"/>
  </r>
  <r>
    <x v="0"/>
    <n v="16260.04"/>
    <x v="1"/>
    <x v="4"/>
    <s v="ANCILLARY SERVICES"/>
    <x v="0"/>
    <s v="RC_INIT_PROP18_16RATES"/>
    <x v="38"/>
  </r>
  <r>
    <x v="0"/>
    <n v="18573.419999999998"/>
    <x v="1"/>
    <x v="5"/>
    <s v="ANCILLARY SERVICES"/>
    <x v="0"/>
    <s v="RC_INIT_PROP18_16RATES"/>
    <x v="38"/>
  </r>
  <r>
    <x v="0"/>
    <n v="16685.37"/>
    <x v="1"/>
    <x v="6"/>
    <s v="ANCILLARY SERVICES"/>
    <x v="0"/>
    <s v="RC_INIT_PROP18_16RATES"/>
    <x v="38"/>
  </r>
  <r>
    <x v="20"/>
    <n v="6282.9"/>
    <x v="1"/>
    <x v="3"/>
    <s v="ANCILLARY SERVICES"/>
    <x v="10"/>
    <s v="RC_INIT_PROP18_16RATES"/>
    <x v="38"/>
  </r>
  <r>
    <x v="21"/>
    <n v="24150"/>
    <x v="1"/>
    <x v="4"/>
    <s v="ANCILLARY SERVICES"/>
    <x v="1"/>
    <s v="RC_INIT_PROP18_16RATES"/>
    <x v="38"/>
  </r>
  <r>
    <x v="0"/>
    <n v="18911.64"/>
    <x v="2"/>
    <x v="0"/>
    <s v="ANCILLARY SERVICES"/>
    <x v="0"/>
    <s v="RC_INIT_PROP18_16RATES"/>
    <x v="38"/>
  </r>
  <r>
    <x v="0"/>
    <n v="17778.87"/>
    <x v="2"/>
    <x v="1"/>
    <s v="ANCILLARY SERVICES"/>
    <x v="0"/>
    <s v="RC_INIT_PROP18_16RATES"/>
    <x v="38"/>
  </r>
  <r>
    <x v="20"/>
    <n v="5222.99"/>
    <x v="2"/>
    <x v="4"/>
    <s v="ANCILLARY SERVICES"/>
    <x v="10"/>
    <s v="RC_INIT_PROP18_16RATES"/>
    <x v="38"/>
  </r>
  <r>
    <x v="0"/>
    <n v="22864.46"/>
    <x v="0"/>
    <x v="0"/>
    <s v="ANCILLARY SERVICES"/>
    <x v="0"/>
    <s v="RC_INIT_PROP18_16RATES"/>
    <x v="39"/>
  </r>
  <r>
    <x v="0"/>
    <n v="21755.99"/>
    <x v="0"/>
    <x v="1"/>
    <s v="ANCILLARY SERVICES"/>
    <x v="0"/>
    <s v="RC_INIT_PROP18_16RATES"/>
    <x v="39"/>
  </r>
  <r>
    <x v="20"/>
    <n v="8081.63"/>
    <x v="0"/>
    <x v="4"/>
    <s v="ANCILLARY SERVICES"/>
    <x v="10"/>
    <s v="RC_INIT_PROP18_16RATES"/>
    <x v="39"/>
  </r>
  <r>
    <x v="0"/>
    <n v="19212.25"/>
    <x v="1"/>
    <x v="3"/>
    <s v="ANCILLARY SERVICES"/>
    <x v="0"/>
    <s v="RC_INIT_PROP18_16RATES"/>
    <x v="39"/>
  </r>
  <r>
    <x v="0"/>
    <n v="18873.05"/>
    <x v="1"/>
    <x v="10"/>
    <s v="ANCILLARY SERVICES"/>
    <x v="0"/>
    <s v="RC_INIT_PROP18_16RATES"/>
    <x v="39"/>
  </r>
  <r>
    <x v="0"/>
    <n v="18907.400000000001"/>
    <x v="2"/>
    <x v="4"/>
    <s v="ANCILLARY SERVICES"/>
    <x v="0"/>
    <s v="RC_INIT_PROP18_16RATES"/>
    <x v="39"/>
  </r>
  <r>
    <x v="0"/>
    <n v="22081.77"/>
    <x v="2"/>
    <x v="5"/>
    <s v="ANCILLARY SERVICES"/>
    <x v="0"/>
    <s v="RC_INIT_PROP18_16RATES"/>
    <x v="39"/>
  </r>
  <r>
    <x v="0"/>
    <n v="881.95"/>
    <x v="0"/>
    <x v="4"/>
    <s v="ANCILLARY SERVICES"/>
    <x v="0"/>
    <s v="RC_INIT_PROP18_16RATES"/>
    <x v="40"/>
  </r>
  <r>
    <x v="0"/>
    <n v="1022.88"/>
    <x v="0"/>
    <x v="5"/>
    <s v="ANCILLARY SERVICES"/>
    <x v="0"/>
    <s v="RC_INIT_PROP18_16RATES"/>
    <x v="40"/>
  </r>
  <r>
    <x v="0"/>
    <n v="1020.71"/>
    <x v="1"/>
    <x v="0"/>
    <s v="ANCILLARY SERVICES"/>
    <x v="0"/>
    <s v="RC_INIT_PROP18_16RATES"/>
    <x v="40"/>
  </r>
  <r>
    <x v="0"/>
    <n v="876.54"/>
    <x v="2"/>
    <x v="3"/>
    <s v="ANCILLARY SERVICES"/>
    <x v="0"/>
    <s v="RC_INIT_PROP18_16RATES"/>
    <x v="40"/>
  </r>
  <r>
    <x v="19"/>
    <n v="289.13"/>
    <x v="0"/>
    <x v="7"/>
    <s v="ANCILLARY SERVICES"/>
    <x v="0"/>
    <s v="RC_INIT_PROP18_16RATES"/>
    <x v="41"/>
  </r>
  <r>
    <x v="0"/>
    <n v="269.07"/>
    <x v="0"/>
    <x v="4"/>
    <s v="ANCILLARY SERVICES"/>
    <x v="0"/>
    <s v="RC_INIT_PROP18_16RATES"/>
    <x v="41"/>
  </r>
  <r>
    <x v="12"/>
    <n v="5973.61"/>
    <x v="0"/>
    <x v="7"/>
    <s v="NETWORK"/>
    <x v="7"/>
    <s v="RC_INIT_PROP18_16RATES"/>
    <x v="41"/>
  </r>
  <r>
    <x v="19"/>
    <n v="316.37"/>
    <x v="1"/>
    <x v="9"/>
    <s v="ANCILLARY SERVICES"/>
    <x v="0"/>
    <s v="RC_INIT_PROP18_16RATES"/>
    <x v="41"/>
  </r>
  <r>
    <x v="12"/>
    <n v="6466.35"/>
    <x v="1"/>
    <x v="9"/>
    <s v="NETWORK"/>
    <x v="7"/>
    <s v="RC_INIT_PROP18_16RATES"/>
    <x v="41"/>
  </r>
  <r>
    <x v="19"/>
    <n v="360.89"/>
    <x v="2"/>
    <x v="8"/>
    <s v="ANCILLARY SERVICES"/>
    <x v="0"/>
    <s v="RC_INIT_PROP18_16RATES"/>
    <x v="41"/>
  </r>
  <r>
    <x v="12"/>
    <n v="6454.2"/>
    <x v="2"/>
    <x v="8"/>
    <s v="NETWORK"/>
    <x v="7"/>
    <s v="RC_INIT_PROP18_16RATES"/>
    <x v="41"/>
  </r>
  <r>
    <x v="19"/>
    <n v="410.37"/>
    <x v="0"/>
    <x v="9"/>
    <s v="ANCILLARY SERVICES"/>
    <x v="0"/>
    <s v="RC_INIT_PROP18_16RATES"/>
    <x v="42"/>
  </r>
  <r>
    <x v="12"/>
    <n v="7337.32"/>
    <x v="0"/>
    <x v="9"/>
    <s v="NETWORK"/>
    <x v="7"/>
    <s v="RC_INIT_PROP18_16RATES"/>
    <x v="42"/>
  </r>
  <r>
    <x v="19"/>
    <n v="443.47"/>
    <x v="1"/>
    <x v="8"/>
    <s v="ANCILLARY SERVICES"/>
    <x v="0"/>
    <s v="RC_INIT_PROP18_16RATES"/>
    <x v="42"/>
  </r>
  <r>
    <x v="12"/>
    <n v="7469.18"/>
    <x v="1"/>
    <x v="8"/>
    <s v="NETWORK"/>
    <x v="7"/>
    <s v="RC_INIT_PROP18_16RATES"/>
    <x v="42"/>
  </r>
  <r>
    <x v="19"/>
    <n v="444.11"/>
    <x v="2"/>
    <x v="2"/>
    <s v="ANCILLARY SERVICES"/>
    <x v="0"/>
    <s v="RC_INIT_PROP18_16RATES"/>
    <x v="42"/>
  </r>
  <r>
    <x v="19"/>
    <n v="349.12"/>
    <x v="2"/>
    <x v="7"/>
    <s v="ANCILLARY SERVICES"/>
    <x v="0"/>
    <s v="RC_INIT_PROP18_16RATES"/>
    <x v="42"/>
  </r>
  <r>
    <x v="12"/>
    <n v="7174.23"/>
    <x v="2"/>
    <x v="2"/>
    <s v="NETWORK"/>
    <x v="7"/>
    <s v="RC_INIT_PROP18_16RATES"/>
    <x v="42"/>
  </r>
  <r>
    <x v="12"/>
    <n v="6802.94"/>
    <x v="2"/>
    <x v="7"/>
    <s v="NETWORK"/>
    <x v="7"/>
    <s v="RC_INIT_PROP18_16RATES"/>
    <x v="42"/>
  </r>
  <r>
    <x v="19"/>
    <n v="533.78"/>
    <x v="0"/>
    <x v="2"/>
    <s v="ANCILLARY SERVICES"/>
    <x v="0"/>
    <s v="RC_INIT_PROP18_16RATES"/>
    <x v="43"/>
  </r>
  <r>
    <x v="19"/>
    <n v="414.94"/>
    <x v="0"/>
    <x v="7"/>
    <s v="ANCILLARY SERVICES"/>
    <x v="0"/>
    <s v="RC_INIT_PROP18_16RATES"/>
    <x v="43"/>
  </r>
  <r>
    <x v="36"/>
    <n v="4383.1400000000003"/>
    <x v="0"/>
    <x v="0"/>
    <s v="DELIVERY"/>
    <x v="17"/>
    <s v="RC_INIT_PROP18_16RATES"/>
    <x v="43"/>
  </r>
  <r>
    <x v="12"/>
    <n v="2498.4"/>
    <x v="0"/>
    <x v="2"/>
    <s v="NETWORK"/>
    <x v="7"/>
    <s v="RC_INIT_PROP18_16RATES"/>
    <x v="43"/>
  </r>
  <r>
    <x v="12"/>
    <n v="2494.9299999999998"/>
    <x v="0"/>
    <x v="7"/>
    <s v="NETWORK"/>
    <x v="7"/>
    <s v="RC_INIT_PROP18_16RATES"/>
    <x v="43"/>
  </r>
  <r>
    <x v="19"/>
    <n v="483.66"/>
    <x v="1"/>
    <x v="11"/>
    <s v="ANCILLARY SERVICES"/>
    <x v="0"/>
    <s v="RC_INIT_PROP18_16RATES"/>
    <x v="43"/>
  </r>
  <r>
    <x v="19"/>
    <n v="454.03"/>
    <x v="1"/>
    <x v="9"/>
    <s v="ANCILLARY SERVICES"/>
    <x v="0"/>
    <s v="RC_INIT_PROP18_16RATES"/>
    <x v="43"/>
  </r>
  <r>
    <x v="36"/>
    <n v="3622.42"/>
    <x v="1"/>
    <x v="3"/>
    <s v="DELIVERY"/>
    <x v="17"/>
    <s v="RC_INIT_PROP18_16RATES"/>
    <x v="43"/>
  </r>
  <r>
    <x v="12"/>
    <n v="3064.01"/>
    <x v="1"/>
    <x v="11"/>
    <s v="NETWORK"/>
    <x v="7"/>
    <s v="RC_INIT_PROP18_16RATES"/>
    <x v="43"/>
  </r>
  <r>
    <x v="12"/>
    <n v="2923.48"/>
    <x v="1"/>
    <x v="9"/>
    <s v="NETWORK"/>
    <x v="7"/>
    <s v="RC_INIT_PROP18_16RATES"/>
    <x v="43"/>
  </r>
  <r>
    <x v="19"/>
    <n v="441.56"/>
    <x v="2"/>
    <x v="6"/>
    <s v="ANCILLARY SERVICES"/>
    <x v="0"/>
    <s v="RC_INIT_PROP18_16RATES"/>
    <x v="43"/>
  </r>
  <r>
    <x v="19"/>
    <n v="517.92999999999995"/>
    <x v="2"/>
    <x v="8"/>
    <s v="ANCILLARY SERVICES"/>
    <x v="0"/>
    <s v="RC_INIT_PROP18_16RATES"/>
    <x v="43"/>
  </r>
  <r>
    <x v="36"/>
    <n v="2771.75"/>
    <x v="2"/>
    <x v="4"/>
    <s v="DELIVERY"/>
    <x v="17"/>
    <s v="RC_INIT_PROP18_16RATES"/>
    <x v="43"/>
  </r>
  <r>
    <x v="12"/>
    <n v="4075.52"/>
    <x v="2"/>
    <x v="6"/>
    <s v="NETWORK"/>
    <x v="7"/>
    <s v="RC_INIT_PROP18_16RATES"/>
    <x v="43"/>
  </r>
  <r>
    <x v="12"/>
    <n v="2913.07"/>
    <x v="2"/>
    <x v="8"/>
    <s v="NETWORK"/>
    <x v="7"/>
    <s v="RC_INIT_PROP18_16RATES"/>
    <x v="43"/>
  </r>
  <r>
    <x v="19"/>
    <n v="16792.919999999998"/>
    <x v="0"/>
    <x v="10"/>
    <s v="ANCILLARY SERVICES"/>
    <x v="0"/>
    <s v="RC_INIT_PROP18_16RATES"/>
    <x v="44"/>
  </r>
  <r>
    <x v="19"/>
    <n v="19758.3"/>
    <x v="0"/>
    <x v="11"/>
    <s v="ANCILLARY SERVICES"/>
    <x v="0"/>
    <s v="RC_INIT_PROP18_16RATES"/>
    <x v="44"/>
  </r>
  <r>
    <x v="19"/>
    <n v="18479.919999999998"/>
    <x v="0"/>
    <x v="9"/>
    <s v="ANCILLARY SERVICES"/>
    <x v="0"/>
    <s v="RC_INIT_PROP18_16RATES"/>
    <x v="44"/>
  </r>
  <r>
    <x v="20"/>
    <n v="5070.6400000000003"/>
    <x v="0"/>
    <x v="7"/>
    <s v="ANCILLARY SERVICES"/>
    <x v="10"/>
    <s v="RC_INIT_PROP18_16RATES"/>
    <x v="44"/>
  </r>
  <r>
    <x v="21"/>
    <n v="22783.95"/>
    <x v="0"/>
    <x v="9"/>
    <s v="ANCILLARY SERVICES"/>
    <x v="1"/>
    <s v="RC_INIT_PROP18_16RATES"/>
    <x v="44"/>
  </r>
  <r>
    <x v="12"/>
    <n v="223336.14"/>
    <x v="0"/>
    <x v="10"/>
    <s v="NETWORK"/>
    <x v="7"/>
    <s v="RC_INIT_PROP18_16RATES"/>
    <x v="44"/>
  </r>
  <r>
    <x v="12"/>
    <n v="124867.95"/>
    <x v="0"/>
    <x v="11"/>
    <s v="NETWORK"/>
    <x v="7"/>
    <s v="RC_INIT_PROP18_16RATES"/>
    <x v="44"/>
  </r>
  <r>
    <x v="12"/>
    <n v="112943.3"/>
    <x v="0"/>
    <x v="9"/>
    <s v="NETWORK"/>
    <x v="7"/>
    <s v="RC_INIT_PROP18_16RATES"/>
    <x v="44"/>
  </r>
  <r>
    <x v="19"/>
    <n v="18899.14"/>
    <x v="1"/>
    <x v="5"/>
    <s v="ANCILLARY SERVICES"/>
    <x v="0"/>
    <s v="RC_INIT_PROP18_16RATES"/>
    <x v="44"/>
  </r>
  <r>
    <x v="19"/>
    <n v="16977.98"/>
    <x v="1"/>
    <x v="6"/>
    <s v="ANCILLARY SERVICES"/>
    <x v="0"/>
    <s v="RC_INIT_PROP18_16RATES"/>
    <x v="44"/>
  </r>
  <r>
    <x v="19"/>
    <n v="19970.79"/>
    <x v="1"/>
    <x v="8"/>
    <s v="ANCILLARY SERVICES"/>
    <x v="0"/>
    <s v="RC_INIT_PROP18_16RATES"/>
    <x v="44"/>
  </r>
  <r>
    <x v="20"/>
    <n v="4850.76"/>
    <x v="1"/>
    <x v="9"/>
    <s v="ANCILLARY SERVICES"/>
    <x v="10"/>
    <s v="RC_INIT_PROP18_16RATES"/>
    <x v="44"/>
  </r>
  <r>
    <x v="21"/>
    <n v="21948.85"/>
    <x v="1"/>
    <x v="8"/>
    <s v="ANCILLARY SERVICES"/>
    <x v="1"/>
    <s v="RC_INIT_PROP18_16RATES"/>
    <x v="44"/>
  </r>
  <r>
    <x v="12"/>
    <n v="235871.52"/>
    <x v="1"/>
    <x v="5"/>
    <s v="NETWORK"/>
    <x v="7"/>
    <s v="RC_INIT_PROP18_16RATES"/>
    <x v="44"/>
  </r>
  <r>
    <x v="12"/>
    <n v="170167.07"/>
    <x v="1"/>
    <x v="6"/>
    <s v="NETWORK"/>
    <x v="7"/>
    <s v="RC_INIT_PROP18_16RATES"/>
    <x v="44"/>
  </r>
  <r>
    <x v="12"/>
    <n v="108803.59"/>
    <x v="1"/>
    <x v="8"/>
    <s v="NETWORK"/>
    <x v="7"/>
    <s v="RC_INIT_PROP18_16RATES"/>
    <x v="44"/>
  </r>
  <r>
    <x v="19"/>
    <n v="19243.3"/>
    <x v="2"/>
    <x v="0"/>
    <s v="ANCILLARY SERVICES"/>
    <x v="0"/>
    <s v="RC_INIT_PROP18_16RATES"/>
    <x v="44"/>
  </r>
  <r>
    <x v="19"/>
    <n v="18090.66"/>
    <x v="2"/>
    <x v="1"/>
    <s v="ANCILLARY SERVICES"/>
    <x v="0"/>
    <s v="RC_INIT_PROP18_16RATES"/>
    <x v="44"/>
  </r>
  <r>
    <x v="19"/>
    <n v="19999.3"/>
    <x v="2"/>
    <x v="2"/>
    <s v="ANCILLARY SERVICES"/>
    <x v="0"/>
    <s v="RC_INIT_PROP18_16RATES"/>
    <x v="44"/>
  </r>
  <r>
    <x v="19"/>
    <n v="15721.95"/>
    <x v="2"/>
    <x v="7"/>
    <s v="ANCILLARY SERVICES"/>
    <x v="0"/>
    <s v="RC_INIT_PROP18_16RATES"/>
    <x v="44"/>
  </r>
  <r>
    <x v="0"/>
    <n v="14411.79"/>
    <x v="2"/>
    <x v="7"/>
    <s v="ANCILLARY SERVICES"/>
    <x v="0"/>
    <s v="RC_INIT_PROP18_16RATES"/>
    <x v="44"/>
  </r>
  <r>
    <x v="20"/>
    <n v="4881.83"/>
    <x v="2"/>
    <x v="8"/>
    <s v="ANCILLARY SERVICES"/>
    <x v="10"/>
    <s v="RC_INIT_PROP18_16RATES"/>
    <x v="44"/>
  </r>
  <r>
    <x v="21"/>
    <n v="20438.25"/>
    <x v="2"/>
    <x v="2"/>
    <s v="ANCILLARY SERVICES"/>
    <x v="1"/>
    <s v="RC_INIT_PROP18_16RATES"/>
    <x v="44"/>
  </r>
  <r>
    <x v="21"/>
    <n v="21508.55"/>
    <x v="2"/>
    <x v="7"/>
    <s v="ANCILLARY SERVICES"/>
    <x v="1"/>
    <s v="RC_INIT_PROP18_16RATES"/>
    <x v="44"/>
  </r>
  <r>
    <x v="12"/>
    <n v="254000.53"/>
    <x v="2"/>
    <x v="0"/>
    <s v="NETWORK"/>
    <x v="7"/>
    <s v="RC_INIT_PROP18_16RATES"/>
    <x v="44"/>
  </r>
  <r>
    <x v="12"/>
    <n v="235016.16"/>
    <x v="2"/>
    <x v="1"/>
    <s v="NETWORK"/>
    <x v="7"/>
    <s v="RC_INIT_PROP18_16RATES"/>
    <x v="44"/>
  </r>
  <r>
    <x v="12"/>
    <n v="101315.33"/>
    <x v="2"/>
    <x v="2"/>
    <s v="NETWORK"/>
    <x v="7"/>
    <s v="RC_INIT_PROP18_16RATES"/>
    <x v="44"/>
  </r>
  <r>
    <x v="12"/>
    <n v="106620.96"/>
    <x v="2"/>
    <x v="7"/>
    <s v="NETWORK"/>
    <x v="7"/>
    <s v="RC_INIT_PROP18_16RATES"/>
    <x v="44"/>
  </r>
  <r>
    <x v="66"/>
    <n v="3196.4"/>
    <x v="0"/>
    <x v="0"/>
    <s v="ANCILLARY SERVICES"/>
    <x v="25"/>
    <s v="RC_INIT_PROP18_16RATES"/>
    <x v="45"/>
  </r>
  <r>
    <x v="66"/>
    <n v="3196.4"/>
    <x v="0"/>
    <x v="1"/>
    <s v="ANCILLARY SERVICES"/>
    <x v="25"/>
    <s v="RC_INIT_PROP18_16RATES"/>
    <x v="45"/>
  </r>
  <r>
    <x v="67"/>
    <n v="416.65"/>
    <x v="0"/>
    <x v="4"/>
    <s v="ANCILLARY SERVICES"/>
    <x v="25"/>
    <s v="RC_INIT_PROP18_16RATES"/>
    <x v="45"/>
  </r>
  <r>
    <x v="67"/>
    <n v="416.65"/>
    <x v="0"/>
    <x v="5"/>
    <s v="ANCILLARY SERVICES"/>
    <x v="25"/>
    <s v="RC_INIT_PROP18_16RATES"/>
    <x v="45"/>
  </r>
  <r>
    <x v="67"/>
    <n v="416.65"/>
    <x v="0"/>
    <x v="6"/>
    <s v="ANCILLARY SERVICES"/>
    <x v="25"/>
    <s v="RC_INIT_PROP18_16RATES"/>
    <x v="45"/>
  </r>
  <r>
    <x v="67"/>
    <n v="416.65"/>
    <x v="0"/>
    <x v="8"/>
    <s v="ANCILLARY SERVICES"/>
    <x v="25"/>
    <s v="RC_INIT_PROP18_16RATES"/>
    <x v="45"/>
  </r>
  <r>
    <x v="19"/>
    <n v="119119.24"/>
    <x v="0"/>
    <x v="0"/>
    <s v="ANCILLARY SERVICES"/>
    <x v="0"/>
    <s v="RC_INIT_PROP18_16RATES"/>
    <x v="45"/>
  </r>
  <r>
    <x v="19"/>
    <n v="113344.36"/>
    <x v="0"/>
    <x v="1"/>
    <s v="ANCILLARY SERVICES"/>
    <x v="0"/>
    <s v="RC_INIT_PROP18_16RATES"/>
    <x v="45"/>
  </r>
  <r>
    <x v="19"/>
    <n v="126310.58"/>
    <x v="0"/>
    <x v="2"/>
    <s v="ANCILLARY SERVICES"/>
    <x v="0"/>
    <s v="RC_INIT_PROP18_16RATES"/>
    <x v="45"/>
  </r>
  <r>
    <x v="19"/>
    <n v="98189.18"/>
    <x v="0"/>
    <x v="7"/>
    <s v="ANCILLARY SERVICES"/>
    <x v="0"/>
    <s v="RC_INIT_PROP18_16RATES"/>
    <x v="45"/>
  </r>
  <r>
    <x v="0"/>
    <n v="90006.75"/>
    <x v="0"/>
    <x v="7"/>
    <s v="ANCILLARY SERVICES"/>
    <x v="0"/>
    <s v="RC_INIT_PROP18_16RATES"/>
    <x v="45"/>
  </r>
  <r>
    <x v="20"/>
    <n v="40470.839999999997"/>
    <x v="0"/>
    <x v="8"/>
    <s v="ANCILLARY SERVICES"/>
    <x v="10"/>
    <s v="RC_INIT_PROP18_16RATES"/>
    <x v="45"/>
  </r>
  <r>
    <x v="26"/>
    <n v="7525"/>
    <x v="0"/>
    <x v="1"/>
    <s v="ANCILLARY SERVICES"/>
    <x v="1"/>
    <s v="RC_INIT_PROP18_16RATES"/>
    <x v="45"/>
  </r>
  <r>
    <x v="26"/>
    <n v="7525"/>
    <x v="0"/>
    <x v="2"/>
    <s v="ANCILLARY SERVICES"/>
    <x v="1"/>
    <s v="RC_INIT_PROP18_16RATES"/>
    <x v="45"/>
  </r>
  <r>
    <x v="26"/>
    <n v="7525"/>
    <x v="0"/>
    <x v="7"/>
    <s v="ANCILLARY SERVICES"/>
    <x v="1"/>
    <s v="RC_INIT_PROP18_16RATES"/>
    <x v="45"/>
  </r>
  <r>
    <x v="21"/>
    <n v="203448.7"/>
    <x v="0"/>
    <x v="2"/>
    <s v="ANCILLARY SERVICES"/>
    <x v="1"/>
    <s v="RC_INIT_PROP18_16RATES"/>
    <x v="45"/>
  </r>
  <r>
    <x v="21"/>
    <n v="209087.55"/>
    <x v="0"/>
    <x v="7"/>
    <s v="ANCILLARY SERVICES"/>
    <x v="1"/>
    <s v="RC_INIT_PROP18_16RATES"/>
    <x v="45"/>
  </r>
  <r>
    <x v="12"/>
    <n v="1486541.06"/>
    <x v="0"/>
    <x v="0"/>
    <s v="NETWORK"/>
    <x v="7"/>
    <s v="RC_INIT_PROP18_16RATES"/>
    <x v="45"/>
  </r>
  <r>
    <x v="12"/>
    <n v="1181071.76"/>
    <x v="0"/>
    <x v="1"/>
    <s v="NETWORK"/>
    <x v="7"/>
    <s v="RC_INIT_PROP18_16RATES"/>
    <x v="45"/>
  </r>
  <r>
    <x v="12"/>
    <n v="1008524.27"/>
    <x v="0"/>
    <x v="2"/>
    <s v="NETWORK"/>
    <x v="7"/>
    <s v="RC_INIT_PROP18_16RATES"/>
    <x v="45"/>
  </r>
  <r>
    <x v="12"/>
    <n v="1036476.86"/>
    <x v="0"/>
    <x v="7"/>
    <s v="NETWORK"/>
    <x v="7"/>
    <s v="RC_INIT_PROP18_16RATES"/>
    <x v="45"/>
  </r>
  <r>
    <x v="47"/>
    <n v="-138800"/>
    <x v="0"/>
    <x v="3"/>
    <s v="NETWORK"/>
    <x v="7"/>
    <s v="RC_INIT_PROP18_16RATES"/>
    <x v="45"/>
  </r>
  <r>
    <x v="47"/>
    <n v="-138800"/>
    <x v="0"/>
    <x v="10"/>
    <s v="NETWORK"/>
    <x v="7"/>
    <s v="RC_INIT_PROP18_16RATES"/>
    <x v="45"/>
  </r>
  <r>
    <x v="47"/>
    <n v="-138800"/>
    <x v="0"/>
    <x v="11"/>
    <s v="NETWORK"/>
    <x v="7"/>
    <s v="RC_INIT_PROP18_16RATES"/>
    <x v="45"/>
  </r>
  <r>
    <x v="31"/>
    <n v="339"/>
    <x v="0"/>
    <x v="0"/>
    <s v="OTHER REVENUES &amp; CREDITS"/>
    <x v="15"/>
    <s v="RC_INIT_PROP18_16RATES"/>
    <x v="45"/>
  </r>
  <r>
    <x v="66"/>
    <n v="3196.4"/>
    <x v="1"/>
    <x v="3"/>
    <s v="ANCILLARY SERVICES"/>
    <x v="25"/>
    <s v="RC_INIT_PROP18_16RATES"/>
    <x v="45"/>
  </r>
  <r>
    <x v="66"/>
    <n v="3196.4"/>
    <x v="1"/>
    <x v="10"/>
    <s v="ANCILLARY SERVICES"/>
    <x v="25"/>
    <s v="RC_INIT_PROP18_16RATES"/>
    <x v="45"/>
  </r>
  <r>
    <x v="67"/>
    <n v="416.65"/>
    <x v="1"/>
    <x v="0"/>
    <s v="ANCILLARY SERVICES"/>
    <x v="25"/>
    <s v="RC_INIT_PROP18_16RATES"/>
    <x v="45"/>
  </r>
  <r>
    <x v="67"/>
    <n v="416.65"/>
    <x v="1"/>
    <x v="1"/>
    <s v="ANCILLARY SERVICES"/>
    <x v="25"/>
    <s v="RC_INIT_PROP18_16RATES"/>
    <x v="45"/>
  </r>
  <r>
    <x v="67"/>
    <n v="416.65"/>
    <x v="1"/>
    <x v="2"/>
    <s v="ANCILLARY SERVICES"/>
    <x v="25"/>
    <s v="RC_INIT_PROP18_16RATES"/>
    <x v="45"/>
  </r>
  <r>
    <x v="19"/>
    <n v="100091.97"/>
    <x v="1"/>
    <x v="3"/>
    <s v="ANCILLARY SERVICES"/>
    <x v="0"/>
    <s v="RC_INIT_PROP18_16RATES"/>
    <x v="45"/>
  </r>
  <r>
    <x v="19"/>
    <n v="98324.82"/>
    <x v="1"/>
    <x v="10"/>
    <s v="ANCILLARY SERVICES"/>
    <x v="0"/>
    <s v="RC_INIT_PROP18_16RATES"/>
    <x v="45"/>
  </r>
  <r>
    <x v="19"/>
    <n v="114449.99"/>
    <x v="1"/>
    <x v="11"/>
    <s v="ANCILLARY SERVICES"/>
    <x v="0"/>
    <s v="RC_INIT_PROP18_16RATES"/>
    <x v="45"/>
  </r>
  <r>
    <x v="19"/>
    <n v="107438.38"/>
    <x v="1"/>
    <x v="9"/>
    <s v="ANCILLARY SERVICES"/>
    <x v="0"/>
    <s v="RC_INIT_PROP18_16RATES"/>
    <x v="45"/>
  </r>
  <r>
    <x v="0"/>
    <n v="98485.19"/>
    <x v="1"/>
    <x v="9"/>
    <s v="ANCILLARY SERVICES"/>
    <x v="0"/>
    <s v="RC_INIT_PROP18_16RATES"/>
    <x v="45"/>
  </r>
  <r>
    <x v="20"/>
    <n v="38179.96"/>
    <x v="1"/>
    <x v="2"/>
    <s v="ANCILLARY SERVICES"/>
    <x v="10"/>
    <s v="RC_INIT_PROP18_16RATES"/>
    <x v="45"/>
  </r>
  <r>
    <x v="20"/>
    <n v="38770.93"/>
    <x v="1"/>
    <x v="7"/>
    <s v="ANCILLARY SERVICES"/>
    <x v="10"/>
    <s v="RC_INIT_PROP18_16RATES"/>
    <x v="45"/>
  </r>
  <r>
    <x v="26"/>
    <n v="15050"/>
    <x v="1"/>
    <x v="10"/>
    <s v="ANCILLARY SERVICES"/>
    <x v="1"/>
    <s v="RC_INIT_PROP18_16RATES"/>
    <x v="45"/>
  </r>
  <r>
    <x v="26"/>
    <n v="15050"/>
    <x v="1"/>
    <x v="11"/>
    <s v="ANCILLARY SERVICES"/>
    <x v="1"/>
    <s v="RC_INIT_PROP18_16RATES"/>
    <x v="45"/>
  </r>
  <r>
    <x v="26"/>
    <n v="15050"/>
    <x v="1"/>
    <x v="9"/>
    <s v="ANCILLARY SERVICES"/>
    <x v="1"/>
    <s v="RC_INIT_PROP18_16RATES"/>
    <x v="45"/>
  </r>
  <r>
    <x v="21"/>
    <n v="198727.9"/>
    <x v="1"/>
    <x v="11"/>
    <s v="ANCILLARY SERVICES"/>
    <x v="1"/>
    <s v="RC_INIT_PROP18_16RATES"/>
    <x v="45"/>
  </r>
  <r>
    <x v="21"/>
    <n v="243757.5"/>
    <x v="1"/>
    <x v="9"/>
    <s v="ANCILLARY SERVICES"/>
    <x v="1"/>
    <s v="RC_INIT_PROP18_16RATES"/>
    <x v="45"/>
  </r>
  <r>
    <x v="12"/>
    <n v="1292854.3400000001"/>
    <x v="1"/>
    <x v="3"/>
    <s v="NETWORK"/>
    <x v="7"/>
    <s v="RC_INIT_PROP18_16RATES"/>
    <x v="45"/>
  </r>
  <r>
    <x v="12"/>
    <n v="1368306.02"/>
    <x v="1"/>
    <x v="10"/>
    <s v="NETWORK"/>
    <x v="7"/>
    <s v="RC_INIT_PROP18_16RATES"/>
    <x v="45"/>
  </r>
  <r>
    <x v="12"/>
    <n v="985122.59"/>
    <x v="1"/>
    <x v="11"/>
    <s v="NETWORK"/>
    <x v="7"/>
    <s v="RC_INIT_PROP18_16RATES"/>
    <x v="45"/>
  </r>
  <r>
    <x v="12"/>
    <n v="1208340.75"/>
    <x v="1"/>
    <x v="9"/>
    <s v="NETWORK"/>
    <x v="7"/>
    <s v="RC_INIT_PROP18_16RATES"/>
    <x v="45"/>
  </r>
  <r>
    <x v="47"/>
    <n v="-138800"/>
    <x v="1"/>
    <x v="4"/>
    <s v="NETWORK"/>
    <x v="7"/>
    <s v="RC_INIT_PROP18_16RATES"/>
    <x v="45"/>
  </r>
  <r>
    <x v="47"/>
    <n v="-138800"/>
    <x v="1"/>
    <x v="5"/>
    <s v="NETWORK"/>
    <x v="7"/>
    <s v="RC_INIT_PROP18_16RATES"/>
    <x v="45"/>
  </r>
  <r>
    <x v="47"/>
    <n v="-138800"/>
    <x v="1"/>
    <x v="6"/>
    <s v="NETWORK"/>
    <x v="7"/>
    <s v="RC_INIT_PROP18_16RATES"/>
    <x v="45"/>
  </r>
  <r>
    <x v="31"/>
    <n v="339"/>
    <x v="1"/>
    <x v="3"/>
    <s v="OTHER REVENUES &amp; CREDITS"/>
    <x v="15"/>
    <s v="RC_INIT_PROP18_16RATES"/>
    <x v="45"/>
  </r>
  <r>
    <x v="66"/>
    <n v="3196.4"/>
    <x v="2"/>
    <x v="4"/>
    <s v="ANCILLARY SERVICES"/>
    <x v="25"/>
    <s v="RC_INIT_PROP18_16RATES"/>
    <x v="45"/>
  </r>
  <r>
    <x v="66"/>
    <n v="3196.4"/>
    <x v="2"/>
    <x v="5"/>
    <s v="ANCILLARY SERVICES"/>
    <x v="25"/>
    <s v="RC_INIT_PROP18_16RATES"/>
    <x v="45"/>
  </r>
  <r>
    <x v="67"/>
    <n v="416.65"/>
    <x v="2"/>
    <x v="3"/>
    <s v="ANCILLARY SERVICES"/>
    <x v="25"/>
    <s v="RC_INIT_PROP18_16RATES"/>
    <x v="45"/>
  </r>
  <r>
    <x v="67"/>
    <n v="416.65"/>
    <x v="2"/>
    <x v="10"/>
    <s v="ANCILLARY SERVICES"/>
    <x v="25"/>
    <s v="RC_INIT_PROP18_16RATES"/>
    <x v="45"/>
  </r>
  <r>
    <x v="67"/>
    <n v="416.65"/>
    <x v="2"/>
    <x v="11"/>
    <s v="ANCILLARY SERVICES"/>
    <x v="25"/>
    <s v="RC_INIT_PROP18_16RATES"/>
    <x v="45"/>
  </r>
  <r>
    <x v="19"/>
    <n v="98503.75"/>
    <x v="2"/>
    <x v="4"/>
    <s v="ANCILLARY SERVICES"/>
    <x v="0"/>
    <s v="RC_INIT_PROP18_16RATES"/>
    <x v="45"/>
  </r>
  <r>
    <x v="19"/>
    <n v="115041.62"/>
    <x v="2"/>
    <x v="5"/>
    <s v="ANCILLARY SERVICES"/>
    <x v="0"/>
    <s v="RC_INIT_PROP18_16RATES"/>
    <x v="45"/>
  </r>
  <r>
    <x v="19"/>
    <n v="104487.52"/>
    <x v="2"/>
    <x v="6"/>
    <s v="ANCILLARY SERVICES"/>
    <x v="0"/>
    <s v="RC_INIT_PROP18_16RATES"/>
    <x v="45"/>
  </r>
  <r>
    <x v="19"/>
    <n v="122558.09"/>
    <x v="2"/>
    <x v="8"/>
    <s v="ANCILLARY SERVICES"/>
    <x v="0"/>
    <s v="RC_INIT_PROP18_16RATES"/>
    <x v="45"/>
  </r>
  <r>
    <x v="0"/>
    <n v="112344.91"/>
    <x v="2"/>
    <x v="8"/>
    <s v="ANCILLARY SERVICES"/>
    <x v="0"/>
    <s v="RC_INIT_PROP18_16RATES"/>
    <x v="45"/>
  </r>
  <r>
    <x v="20"/>
    <n v="38944.21"/>
    <x v="2"/>
    <x v="11"/>
    <s v="ANCILLARY SERVICES"/>
    <x v="10"/>
    <s v="RC_INIT_PROP18_16RATES"/>
    <x v="45"/>
  </r>
  <r>
    <x v="20"/>
    <n v="41256.120000000003"/>
    <x v="2"/>
    <x v="9"/>
    <s v="ANCILLARY SERVICES"/>
    <x v="10"/>
    <s v="RC_INIT_PROP18_16RATES"/>
    <x v="45"/>
  </r>
  <r>
    <x v="26"/>
    <n v="15050"/>
    <x v="2"/>
    <x v="5"/>
    <s v="ANCILLARY SERVICES"/>
    <x v="1"/>
    <s v="RC_INIT_PROP18_16RATES"/>
    <x v="45"/>
  </r>
  <r>
    <x v="26"/>
    <n v="15050"/>
    <x v="2"/>
    <x v="6"/>
    <s v="ANCILLARY SERVICES"/>
    <x v="1"/>
    <s v="RC_INIT_PROP18_16RATES"/>
    <x v="45"/>
  </r>
  <r>
    <x v="26"/>
    <n v="15050"/>
    <x v="2"/>
    <x v="8"/>
    <s v="ANCILLARY SERVICES"/>
    <x v="1"/>
    <s v="RC_INIT_PROP18_16RATES"/>
    <x v="45"/>
  </r>
  <r>
    <x v="21"/>
    <n v="212495.15"/>
    <x v="2"/>
    <x v="6"/>
    <s v="ANCILLARY SERVICES"/>
    <x v="1"/>
    <s v="RC_INIT_PROP18_16RATES"/>
    <x v="45"/>
  </r>
  <r>
    <x v="21"/>
    <n v="224029.4"/>
    <x v="2"/>
    <x v="8"/>
    <s v="ANCILLARY SERVICES"/>
    <x v="1"/>
    <s v="RC_INIT_PROP18_16RATES"/>
    <x v="45"/>
  </r>
  <r>
    <x v="12"/>
    <n v="1010413.69"/>
    <x v="2"/>
    <x v="4"/>
    <s v="NETWORK"/>
    <x v="7"/>
    <s v="RC_INIT_PROP18_16RATES"/>
    <x v="45"/>
  </r>
  <r>
    <x v="12"/>
    <n v="1477487.83"/>
    <x v="2"/>
    <x v="5"/>
    <s v="NETWORK"/>
    <x v="7"/>
    <s v="RC_INIT_PROP18_16RATES"/>
    <x v="45"/>
  </r>
  <r>
    <x v="12"/>
    <n v="1053368.82"/>
    <x v="2"/>
    <x v="6"/>
    <s v="NETWORK"/>
    <x v="7"/>
    <s v="RC_INIT_PROP18_16RATES"/>
    <x v="45"/>
  </r>
  <r>
    <x v="12"/>
    <n v="1110545.74"/>
    <x v="2"/>
    <x v="8"/>
    <s v="NETWORK"/>
    <x v="7"/>
    <s v="RC_INIT_PROP18_16RATES"/>
    <x v="45"/>
  </r>
  <r>
    <x v="47"/>
    <n v="-138800"/>
    <x v="2"/>
    <x v="0"/>
    <s v="NETWORK"/>
    <x v="7"/>
    <s v="RC_INIT_PROP18_16RATES"/>
    <x v="45"/>
  </r>
  <r>
    <x v="47"/>
    <n v="-138800"/>
    <x v="2"/>
    <x v="1"/>
    <s v="NETWORK"/>
    <x v="7"/>
    <s v="RC_INIT_PROP18_16RATES"/>
    <x v="45"/>
  </r>
  <r>
    <x v="31"/>
    <n v="339"/>
    <x v="2"/>
    <x v="4"/>
    <s v="OTHER REVENUES &amp; CREDITS"/>
    <x v="15"/>
    <s v="RC_INIT_PROP18_16RATES"/>
    <x v="45"/>
  </r>
  <r>
    <x v="9"/>
    <n v="18000"/>
    <x v="2"/>
    <x v="2"/>
    <s v="OTHER REVENUES &amp; CREDITS"/>
    <x v="5"/>
    <s v="RC_INIT_PROP18_16RATES"/>
    <x v="46"/>
  </r>
  <r>
    <x v="66"/>
    <n v="7444.75"/>
    <x v="0"/>
    <x v="4"/>
    <s v="ANCILLARY SERVICES"/>
    <x v="25"/>
    <s v="RC_INIT_PROP18_16RATES"/>
    <x v="47"/>
  </r>
  <r>
    <x v="66"/>
    <n v="7444.75"/>
    <x v="0"/>
    <x v="5"/>
    <s v="ANCILLARY SERVICES"/>
    <x v="25"/>
    <s v="RC_INIT_PROP18_16RATES"/>
    <x v="47"/>
  </r>
  <r>
    <x v="67"/>
    <n v="557.09"/>
    <x v="0"/>
    <x v="3"/>
    <s v="ANCILLARY SERVICES"/>
    <x v="25"/>
    <s v="RC_INIT_PROP18_16RATES"/>
    <x v="47"/>
  </r>
  <r>
    <x v="67"/>
    <n v="557.09"/>
    <x v="0"/>
    <x v="10"/>
    <s v="ANCILLARY SERVICES"/>
    <x v="25"/>
    <s v="RC_INIT_PROP18_16RATES"/>
    <x v="47"/>
  </r>
  <r>
    <x v="67"/>
    <n v="557.09"/>
    <x v="0"/>
    <x v="11"/>
    <s v="ANCILLARY SERVICES"/>
    <x v="25"/>
    <s v="RC_INIT_PROP18_16RATES"/>
    <x v="47"/>
  </r>
  <r>
    <x v="19"/>
    <n v="20347.12"/>
    <x v="0"/>
    <x v="4"/>
    <s v="ANCILLARY SERVICES"/>
    <x v="0"/>
    <s v="RC_INIT_PROP18_16RATES"/>
    <x v="47"/>
  </r>
  <r>
    <x v="19"/>
    <n v="23598.57"/>
    <x v="0"/>
    <x v="5"/>
    <s v="ANCILLARY SERVICES"/>
    <x v="0"/>
    <s v="RC_INIT_PROP18_16RATES"/>
    <x v="47"/>
  </r>
  <r>
    <x v="19"/>
    <n v="22028.71"/>
    <x v="0"/>
    <x v="6"/>
    <s v="ANCILLARY SERVICES"/>
    <x v="0"/>
    <s v="RC_INIT_PROP18_16RATES"/>
    <x v="47"/>
  </r>
  <r>
    <x v="19"/>
    <n v="25659.87"/>
    <x v="0"/>
    <x v="8"/>
    <s v="ANCILLARY SERVICES"/>
    <x v="0"/>
    <s v="RC_INIT_PROP18_16RATES"/>
    <x v="47"/>
  </r>
  <r>
    <x v="0"/>
    <n v="23521.55"/>
    <x v="0"/>
    <x v="8"/>
    <s v="ANCILLARY SERVICES"/>
    <x v="0"/>
    <s v="RC_INIT_PROP18_16RATES"/>
    <x v="47"/>
  </r>
  <r>
    <x v="20"/>
    <n v="8397.68"/>
    <x v="0"/>
    <x v="11"/>
    <s v="ANCILLARY SERVICES"/>
    <x v="10"/>
    <s v="RC_INIT_PROP18_16RATES"/>
    <x v="47"/>
  </r>
  <r>
    <x v="20"/>
    <n v="8312.33"/>
    <x v="0"/>
    <x v="9"/>
    <s v="ANCILLARY SERVICES"/>
    <x v="10"/>
    <s v="RC_INIT_PROP18_16RATES"/>
    <x v="47"/>
  </r>
  <r>
    <x v="26"/>
    <n v="44247"/>
    <x v="0"/>
    <x v="5"/>
    <s v="ANCILLARY SERVICES"/>
    <x v="1"/>
    <s v="RC_INIT_PROP18_16RATES"/>
    <x v="47"/>
  </r>
  <r>
    <x v="26"/>
    <n v="44247"/>
    <x v="0"/>
    <x v="6"/>
    <s v="ANCILLARY SERVICES"/>
    <x v="1"/>
    <s v="RC_INIT_PROP18_16RATES"/>
    <x v="47"/>
  </r>
  <r>
    <x v="26"/>
    <n v="44247"/>
    <x v="0"/>
    <x v="8"/>
    <s v="ANCILLARY SERVICES"/>
    <x v="1"/>
    <s v="RC_INIT_PROP18_16RATES"/>
    <x v="47"/>
  </r>
  <r>
    <x v="66"/>
    <n v="7444.75"/>
    <x v="1"/>
    <x v="0"/>
    <s v="ANCILLARY SERVICES"/>
    <x v="25"/>
    <s v="RC_INIT_PROP18_16RATES"/>
    <x v="47"/>
  </r>
  <r>
    <x v="67"/>
    <n v="557.09"/>
    <x v="1"/>
    <x v="4"/>
    <s v="ANCILLARY SERVICES"/>
    <x v="25"/>
    <s v="RC_INIT_PROP18_16RATES"/>
    <x v="47"/>
  </r>
  <r>
    <x v="67"/>
    <n v="557.09"/>
    <x v="1"/>
    <x v="5"/>
    <s v="ANCILLARY SERVICES"/>
    <x v="25"/>
    <s v="RC_INIT_PROP18_16RATES"/>
    <x v="47"/>
  </r>
  <r>
    <x v="67"/>
    <n v="557.09"/>
    <x v="1"/>
    <x v="6"/>
    <s v="ANCILLARY SERVICES"/>
    <x v="25"/>
    <s v="RC_INIT_PROP18_16RATES"/>
    <x v="47"/>
  </r>
  <r>
    <x v="19"/>
    <n v="23548.49"/>
    <x v="1"/>
    <x v="0"/>
    <s v="ANCILLARY SERVICES"/>
    <x v="0"/>
    <s v="RC_INIT_PROP18_16RATES"/>
    <x v="47"/>
  </r>
  <r>
    <x v="19"/>
    <n v="22303.83"/>
    <x v="1"/>
    <x v="1"/>
    <s v="ANCILLARY SERVICES"/>
    <x v="0"/>
    <s v="RC_INIT_PROP18_16RATES"/>
    <x v="47"/>
  </r>
  <r>
    <x v="19"/>
    <n v="24661.52"/>
    <x v="1"/>
    <x v="2"/>
    <s v="ANCILLARY SERVICES"/>
    <x v="0"/>
    <s v="RC_INIT_PROP18_16RATES"/>
    <x v="47"/>
  </r>
  <r>
    <x v="0"/>
    <n v="22606.39"/>
    <x v="1"/>
    <x v="2"/>
    <s v="ANCILLARY SERVICES"/>
    <x v="0"/>
    <s v="RC_INIT_PROP18_16RATES"/>
    <x v="47"/>
  </r>
  <r>
    <x v="0"/>
    <n v="17660.439999999999"/>
    <x v="1"/>
    <x v="7"/>
    <s v="ANCILLARY SERVICES"/>
    <x v="0"/>
    <s v="RC_INIT_PROP18_16RATES"/>
    <x v="47"/>
  </r>
  <r>
    <x v="20"/>
    <n v="8462.7900000000009"/>
    <x v="1"/>
    <x v="6"/>
    <s v="ANCILLARY SERVICES"/>
    <x v="10"/>
    <s v="RC_INIT_PROP18_16RATES"/>
    <x v="47"/>
  </r>
  <r>
    <x v="20"/>
    <n v="8239.0300000000007"/>
    <x v="1"/>
    <x v="8"/>
    <s v="ANCILLARY SERVICES"/>
    <x v="10"/>
    <s v="RC_INIT_PROP18_16RATES"/>
    <x v="47"/>
  </r>
  <r>
    <x v="26"/>
    <n v="44247"/>
    <x v="1"/>
    <x v="0"/>
    <s v="ANCILLARY SERVICES"/>
    <x v="1"/>
    <s v="RC_INIT_PROP18_16RATES"/>
    <x v="47"/>
  </r>
  <r>
    <x v="26"/>
    <n v="44247"/>
    <x v="1"/>
    <x v="1"/>
    <s v="ANCILLARY SERVICES"/>
    <x v="1"/>
    <s v="RC_INIT_PROP18_16RATES"/>
    <x v="47"/>
  </r>
  <r>
    <x v="26"/>
    <n v="44247"/>
    <x v="1"/>
    <x v="2"/>
    <s v="ANCILLARY SERVICES"/>
    <x v="1"/>
    <s v="RC_INIT_PROP18_16RATES"/>
    <x v="47"/>
  </r>
  <r>
    <x v="26"/>
    <n v="44247"/>
    <x v="1"/>
    <x v="7"/>
    <s v="ANCILLARY SERVICES"/>
    <x v="1"/>
    <s v="RC_INIT_PROP18_16RATES"/>
    <x v="47"/>
  </r>
  <r>
    <x v="66"/>
    <n v="7444.75"/>
    <x v="2"/>
    <x v="3"/>
    <s v="ANCILLARY SERVICES"/>
    <x v="25"/>
    <s v="RC_INIT_PROP18_16RATES"/>
    <x v="47"/>
  </r>
  <r>
    <x v="67"/>
    <n v="557.09"/>
    <x v="2"/>
    <x v="0"/>
    <s v="ANCILLARY SERVICES"/>
    <x v="25"/>
    <s v="RC_INIT_PROP18_16RATES"/>
    <x v="47"/>
  </r>
  <r>
    <x v="67"/>
    <n v="557.09"/>
    <x v="2"/>
    <x v="1"/>
    <s v="ANCILLARY SERVICES"/>
    <x v="25"/>
    <s v="RC_INIT_PROP18_16RATES"/>
    <x v="47"/>
  </r>
  <r>
    <x v="19"/>
    <n v="20222.330000000002"/>
    <x v="2"/>
    <x v="3"/>
    <s v="ANCILLARY SERVICES"/>
    <x v="0"/>
    <s v="RC_INIT_PROP18_16RATES"/>
    <x v="47"/>
  </r>
  <r>
    <x v="19"/>
    <n v="20233.189999999999"/>
    <x v="2"/>
    <x v="10"/>
    <s v="ANCILLARY SERVICES"/>
    <x v="0"/>
    <s v="RC_INIT_PROP18_16RATES"/>
    <x v="47"/>
  </r>
  <r>
    <x v="19"/>
    <n v="23550.69"/>
    <x v="2"/>
    <x v="11"/>
    <s v="ANCILLARY SERVICES"/>
    <x v="0"/>
    <s v="RC_INIT_PROP18_16RATES"/>
    <x v="47"/>
  </r>
  <r>
    <x v="0"/>
    <n v="21588.13"/>
    <x v="2"/>
    <x v="11"/>
    <s v="ANCILLARY SERVICES"/>
    <x v="0"/>
    <s v="RC_INIT_PROP18_16RATES"/>
    <x v="47"/>
  </r>
  <r>
    <x v="0"/>
    <n v="20238.79"/>
    <x v="2"/>
    <x v="9"/>
    <s v="ANCILLARY SERVICES"/>
    <x v="0"/>
    <s v="RC_INIT_PROP18_16RATES"/>
    <x v="47"/>
  </r>
  <r>
    <x v="20"/>
    <n v="8878.09"/>
    <x v="2"/>
    <x v="1"/>
    <s v="ANCILLARY SERVICES"/>
    <x v="10"/>
    <s v="RC_INIT_PROP18_16RATES"/>
    <x v="47"/>
  </r>
  <r>
    <x v="20"/>
    <n v="7861.45"/>
    <x v="2"/>
    <x v="2"/>
    <s v="ANCILLARY SERVICES"/>
    <x v="10"/>
    <s v="RC_INIT_PROP18_16RATES"/>
    <x v="47"/>
  </r>
  <r>
    <x v="20"/>
    <n v="8036.5"/>
    <x v="2"/>
    <x v="7"/>
    <s v="ANCILLARY SERVICES"/>
    <x v="10"/>
    <s v="RC_INIT_PROP18_16RATES"/>
    <x v="47"/>
  </r>
  <r>
    <x v="26"/>
    <n v="44247"/>
    <x v="2"/>
    <x v="3"/>
    <s v="ANCILLARY SERVICES"/>
    <x v="1"/>
    <s v="RC_INIT_PROP18_16RATES"/>
    <x v="47"/>
  </r>
  <r>
    <x v="26"/>
    <n v="44247"/>
    <x v="2"/>
    <x v="10"/>
    <s v="ANCILLARY SERVICES"/>
    <x v="1"/>
    <s v="RC_INIT_PROP18_16RATES"/>
    <x v="47"/>
  </r>
  <r>
    <x v="26"/>
    <n v="44247"/>
    <x v="2"/>
    <x v="11"/>
    <s v="ANCILLARY SERVICES"/>
    <x v="1"/>
    <s v="RC_INIT_PROP18_16RATES"/>
    <x v="47"/>
  </r>
  <r>
    <x v="26"/>
    <n v="44247"/>
    <x v="2"/>
    <x v="9"/>
    <s v="ANCILLARY SERVICES"/>
    <x v="1"/>
    <s v="RC_INIT_PROP18_16RATES"/>
    <x v="47"/>
  </r>
  <r>
    <x v="9"/>
    <n v="600"/>
    <x v="2"/>
    <x v="6"/>
    <s v="OTHER REVENUES &amp; CREDITS"/>
    <x v="5"/>
    <s v="RC_INIT_PROP18_16RATES"/>
    <x v="48"/>
  </r>
  <r>
    <x v="19"/>
    <n v="3263.45"/>
    <x v="0"/>
    <x v="0"/>
    <s v="ANCILLARY SERVICES"/>
    <x v="0"/>
    <s v="RC_INIT_PROP18_16RATES"/>
    <x v="49"/>
  </r>
  <r>
    <x v="19"/>
    <n v="3105.24"/>
    <x v="0"/>
    <x v="1"/>
    <s v="ANCILLARY SERVICES"/>
    <x v="0"/>
    <s v="RC_INIT_PROP18_16RATES"/>
    <x v="49"/>
  </r>
  <r>
    <x v="0"/>
    <n v="2846.47"/>
    <x v="0"/>
    <x v="1"/>
    <s v="ANCILLARY SERVICES"/>
    <x v="0"/>
    <s v="RC_INIT_PROP18_16RATES"/>
    <x v="49"/>
  </r>
  <r>
    <x v="0"/>
    <n v="3172.09"/>
    <x v="0"/>
    <x v="2"/>
    <s v="ANCILLARY SERVICES"/>
    <x v="0"/>
    <s v="RC_INIT_PROP18_16RATES"/>
    <x v="49"/>
  </r>
  <r>
    <x v="0"/>
    <n v="2465.87"/>
    <x v="0"/>
    <x v="7"/>
    <s v="ANCILLARY SERVICES"/>
    <x v="0"/>
    <s v="RC_INIT_PROP18_16RATES"/>
    <x v="49"/>
  </r>
  <r>
    <x v="20"/>
    <n v="769.33"/>
    <x v="0"/>
    <x v="5"/>
    <s v="ANCILLARY SERVICES"/>
    <x v="10"/>
    <s v="RC_INIT_PROP18_16RATES"/>
    <x v="49"/>
  </r>
  <r>
    <x v="20"/>
    <n v="1042.24"/>
    <x v="0"/>
    <x v="6"/>
    <s v="ANCILLARY SERVICES"/>
    <x v="10"/>
    <s v="RC_INIT_PROP18_16RATES"/>
    <x v="49"/>
  </r>
  <r>
    <x v="20"/>
    <n v="1372.14"/>
    <x v="0"/>
    <x v="8"/>
    <s v="ANCILLARY SERVICES"/>
    <x v="10"/>
    <s v="RC_INIT_PROP18_16RATES"/>
    <x v="49"/>
  </r>
  <r>
    <x v="21"/>
    <n v="5038.6000000000004"/>
    <x v="0"/>
    <x v="0"/>
    <s v="ANCILLARY SERVICES"/>
    <x v="1"/>
    <s v="RC_INIT_PROP18_16RATES"/>
    <x v="49"/>
  </r>
  <r>
    <x v="21"/>
    <n v="3994.55"/>
    <x v="0"/>
    <x v="1"/>
    <s v="ANCILLARY SERVICES"/>
    <x v="1"/>
    <s v="RC_INIT_PROP18_16RATES"/>
    <x v="49"/>
  </r>
  <r>
    <x v="21"/>
    <n v="6489"/>
    <x v="0"/>
    <x v="2"/>
    <s v="ANCILLARY SERVICES"/>
    <x v="1"/>
    <s v="RC_INIT_PROP18_16RATES"/>
    <x v="49"/>
  </r>
  <r>
    <x v="12"/>
    <n v="24977.06"/>
    <x v="0"/>
    <x v="0"/>
    <s v="NETWORK"/>
    <x v="7"/>
    <s v="RC_INIT_PROP18_16RATES"/>
    <x v="49"/>
  </r>
  <r>
    <x v="12"/>
    <n v="19801.560000000001"/>
    <x v="0"/>
    <x v="1"/>
    <s v="NETWORK"/>
    <x v="7"/>
    <s v="RC_INIT_PROP18_16RATES"/>
    <x v="49"/>
  </r>
  <r>
    <x v="19"/>
    <n v="2742.17"/>
    <x v="1"/>
    <x v="3"/>
    <s v="ANCILLARY SERVICES"/>
    <x v="0"/>
    <s v="RC_INIT_PROP18_16RATES"/>
    <x v="49"/>
  </r>
  <r>
    <x v="19"/>
    <n v="2693.75"/>
    <x v="1"/>
    <x v="10"/>
    <s v="ANCILLARY SERVICES"/>
    <x v="0"/>
    <s v="RC_INIT_PROP18_16RATES"/>
    <x v="49"/>
  </r>
  <r>
    <x v="0"/>
    <n v="2469.27"/>
    <x v="1"/>
    <x v="10"/>
    <s v="ANCILLARY SERVICES"/>
    <x v="0"/>
    <s v="RC_INIT_PROP18_16RATES"/>
    <x v="49"/>
  </r>
  <r>
    <x v="0"/>
    <n v="2874.23"/>
    <x v="1"/>
    <x v="11"/>
    <s v="ANCILLARY SERVICES"/>
    <x v="0"/>
    <s v="RC_INIT_PROP18_16RATES"/>
    <x v="49"/>
  </r>
  <r>
    <x v="0"/>
    <n v="2698.15"/>
    <x v="1"/>
    <x v="9"/>
    <s v="ANCILLARY SERVICES"/>
    <x v="0"/>
    <s v="RC_INIT_PROP18_16RATES"/>
    <x v="49"/>
  </r>
  <r>
    <x v="20"/>
    <n v="767.72"/>
    <x v="1"/>
    <x v="0"/>
    <s v="ANCILLARY SERVICES"/>
    <x v="10"/>
    <s v="RC_INIT_PROP18_16RATES"/>
    <x v="49"/>
  </r>
  <r>
    <x v="20"/>
    <n v="764.68"/>
    <x v="1"/>
    <x v="1"/>
    <s v="ANCILLARY SERVICES"/>
    <x v="10"/>
    <s v="RC_INIT_PROP18_16RATES"/>
    <x v="49"/>
  </r>
  <r>
    <x v="20"/>
    <n v="1306.54"/>
    <x v="1"/>
    <x v="2"/>
    <s v="ANCILLARY SERVICES"/>
    <x v="10"/>
    <s v="RC_INIT_PROP18_16RATES"/>
    <x v="49"/>
  </r>
  <r>
    <x v="20"/>
    <n v="1160.0899999999999"/>
    <x v="1"/>
    <x v="7"/>
    <s v="ANCILLARY SERVICES"/>
    <x v="10"/>
    <s v="RC_INIT_PROP18_16RATES"/>
    <x v="49"/>
  </r>
  <r>
    <x v="21"/>
    <n v="4078.2"/>
    <x v="1"/>
    <x v="3"/>
    <s v="ANCILLARY SERVICES"/>
    <x v="1"/>
    <s v="RC_INIT_PROP18_16RATES"/>
    <x v="49"/>
  </r>
  <r>
    <x v="21"/>
    <n v="3998.75"/>
    <x v="1"/>
    <x v="10"/>
    <s v="ANCILLARY SERVICES"/>
    <x v="1"/>
    <s v="RC_INIT_PROP18_16RATES"/>
    <x v="49"/>
  </r>
  <r>
    <x v="21"/>
    <n v="5588.45"/>
    <x v="1"/>
    <x v="11"/>
    <s v="ANCILLARY SERVICES"/>
    <x v="1"/>
    <s v="RC_INIT_PROP18_16RATES"/>
    <x v="49"/>
  </r>
  <r>
    <x v="12"/>
    <n v="20216.22"/>
    <x v="1"/>
    <x v="3"/>
    <s v="NETWORK"/>
    <x v="7"/>
    <s v="RC_INIT_PROP18_16RATES"/>
    <x v="49"/>
  </r>
  <r>
    <x v="12"/>
    <n v="19822.38"/>
    <x v="1"/>
    <x v="10"/>
    <s v="NETWORK"/>
    <x v="7"/>
    <s v="RC_INIT_PROP18_16RATES"/>
    <x v="49"/>
  </r>
  <r>
    <x v="19"/>
    <n v="2698.66"/>
    <x v="2"/>
    <x v="4"/>
    <s v="ANCILLARY SERVICES"/>
    <x v="0"/>
    <s v="RC_INIT_PROP18_16RATES"/>
    <x v="49"/>
  </r>
  <r>
    <x v="19"/>
    <n v="3151.74"/>
    <x v="2"/>
    <x v="5"/>
    <s v="ANCILLARY SERVICES"/>
    <x v="0"/>
    <s v="RC_INIT_PROP18_16RATES"/>
    <x v="49"/>
  </r>
  <r>
    <x v="0"/>
    <n v="2889.09"/>
    <x v="2"/>
    <x v="5"/>
    <s v="ANCILLARY SERVICES"/>
    <x v="0"/>
    <s v="RC_INIT_PROP18_16RATES"/>
    <x v="49"/>
  </r>
  <r>
    <x v="0"/>
    <n v="2624.04"/>
    <x v="2"/>
    <x v="6"/>
    <s v="ANCILLARY SERVICES"/>
    <x v="0"/>
    <s v="RC_INIT_PROP18_16RATES"/>
    <x v="49"/>
  </r>
  <r>
    <x v="0"/>
    <n v="3077.86"/>
    <x v="2"/>
    <x v="8"/>
    <s v="ANCILLARY SERVICES"/>
    <x v="0"/>
    <s v="RC_INIT_PROP18_16RATES"/>
    <x v="49"/>
  </r>
  <r>
    <x v="20"/>
    <n v="676.43"/>
    <x v="2"/>
    <x v="3"/>
    <s v="ANCILLARY SERVICES"/>
    <x v="10"/>
    <s v="RC_INIT_PROP18_16RATES"/>
    <x v="49"/>
  </r>
  <r>
    <x v="20"/>
    <n v="671.97"/>
    <x v="2"/>
    <x v="10"/>
    <s v="ANCILLARY SERVICES"/>
    <x v="10"/>
    <s v="RC_INIT_PROP18_16RATES"/>
    <x v="49"/>
  </r>
  <r>
    <x v="20"/>
    <n v="1258.04"/>
    <x v="2"/>
    <x v="11"/>
    <s v="ANCILLARY SERVICES"/>
    <x v="10"/>
    <s v="RC_INIT_PROP18_16RATES"/>
    <x v="49"/>
  </r>
  <r>
    <x v="20"/>
    <n v="1318.93"/>
    <x v="2"/>
    <x v="9"/>
    <s v="ANCILLARY SERVICES"/>
    <x v="10"/>
    <s v="RC_INIT_PROP18_16RATES"/>
    <x v="49"/>
  </r>
  <r>
    <x v="21"/>
    <n v="3729.95"/>
    <x v="2"/>
    <x v="4"/>
    <s v="ANCILLARY SERVICES"/>
    <x v="1"/>
    <s v="RC_INIT_PROP18_16RATES"/>
    <x v="49"/>
  </r>
  <r>
    <x v="21"/>
    <n v="3955.7"/>
    <x v="2"/>
    <x v="5"/>
    <s v="ANCILLARY SERVICES"/>
    <x v="1"/>
    <s v="RC_INIT_PROP18_16RATES"/>
    <x v="49"/>
  </r>
  <r>
    <x v="21"/>
    <n v="5213.95"/>
    <x v="2"/>
    <x v="6"/>
    <s v="ANCILLARY SERVICES"/>
    <x v="1"/>
    <s v="RC_INIT_PROP18_16RATES"/>
    <x v="49"/>
  </r>
  <r>
    <x v="12"/>
    <n v="18489.900000000001"/>
    <x v="2"/>
    <x v="4"/>
    <s v="NETWORK"/>
    <x v="7"/>
    <s v="RC_INIT_PROP18_16RATES"/>
    <x v="49"/>
  </r>
  <r>
    <x v="12"/>
    <n v="19608.97"/>
    <x v="2"/>
    <x v="5"/>
    <s v="NETWORK"/>
    <x v="7"/>
    <s v="RC_INIT_PROP18_16RATES"/>
    <x v="49"/>
  </r>
  <r>
    <x v="20"/>
    <n v="35.71"/>
    <x v="0"/>
    <x v="0"/>
    <s v="ANCILLARY SERVICES"/>
    <x v="10"/>
    <s v="RC_INIT_PROP18_16RATES"/>
    <x v="50"/>
  </r>
  <r>
    <x v="20"/>
    <n v="35.71"/>
    <x v="0"/>
    <x v="1"/>
    <s v="ANCILLARY SERVICES"/>
    <x v="10"/>
    <s v="RC_INIT_PROP18_16RATES"/>
    <x v="50"/>
  </r>
  <r>
    <x v="20"/>
    <n v="43.2"/>
    <x v="0"/>
    <x v="2"/>
    <s v="ANCILLARY SERVICES"/>
    <x v="10"/>
    <s v="RC_INIT_PROP18_16RATES"/>
    <x v="50"/>
  </r>
  <r>
    <x v="20"/>
    <n v="43.2"/>
    <x v="0"/>
    <x v="7"/>
    <s v="ANCILLARY SERVICES"/>
    <x v="10"/>
    <s v="RC_INIT_PROP18_16RATES"/>
    <x v="50"/>
  </r>
  <r>
    <x v="20"/>
    <n v="51.84"/>
    <x v="1"/>
    <x v="3"/>
    <s v="ANCILLARY SERVICES"/>
    <x v="10"/>
    <s v="RC_INIT_PROP18_16RATES"/>
    <x v="50"/>
  </r>
  <r>
    <x v="20"/>
    <n v="32.26"/>
    <x v="1"/>
    <x v="10"/>
    <s v="ANCILLARY SERVICES"/>
    <x v="10"/>
    <s v="RC_INIT_PROP18_16RATES"/>
    <x v="50"/>
  </r>
  <r>
    <x v="20"/>
    <n v="44.64"/>
    <x v="1"/>
    <x v="11"/>
    <s v="ANCILLARY SERVICES"/>
    <x v="10"/>
    <s v="RC_INIT_PROP18_16RATES"/>
    <x v="50"/>
  </r>
  <r>
    <x v="20"/>
    <n v="44.64"/>
    <x v="1"/>
    <x v="9"/>
    <s v="ANCILLARY SERVICES"/>
    <x v="10"/>
    <s v="RC_INIT_PROP18_16RATES"/>
    <x v="50"/>
  </r>
  <r>
    <x v="20"/>
    <n v="44.64"/>
    <x v="2"/>
    <x v="4"/>
    <s v="ANCILLARY SERVICES"/>
    <x v="10"/>
    <s v="RC_INIT_PROP18_16RATES"/>
    <x v="50"/>
  </r>
  <r>
    <x v="20"/>
    <n v="35.71"/>
    <x v="2"/>
    <x v="5"/>
    <s v="ANCILLARY SERVICES"/>
    <x v="10"/>
    <s v="RC_INIT_PROP18_16RATES"/>
    <x v="50"/>
  </r>
  <r>
    <x v="20"/>
    <n v="25.92"/>
    <x v="2"/>
    <x v="6"/>
    <s v="ANCILLARY SERVICES"/>
    <x v="10"/>
    <s v="RC_INIT_PROP18_16RATES"/>
    <x v="50"/>
  </r>
  <r>
    <x v="20"/>
    <n v="44.64"/>
    <x v="2"/>
    <x v="8"/>
    <s v="ANCILLARY SERVICES"/>
    <x v="10"/>
    <s v="RC_INIT_PROP18_16RATES"/>
    <x v="50"/>
  </r>
  <r>
    <x v="19"/>
    <n v="642.53"/>
    <x v="0"/>
    <x v="4"/>
    <s v="ANCILLARY SERVICES"/>
    <x v="0"/>
    <s v="RC_INIT_PROP18_16RATES"/>
    <x v="52"/>
  </r>
  <r>
    <x v="19"/>
    <n v="745.21"/>
    <x v="0"/>
    <x v="5"/>
    <s v="ANCILLARY SERVICES"/>
    <x v="0"/>
    <s v="RC_INIT_PROP18_16RATES"/>
    <x v="52"/>
  </r>
  <r>
    <x v="0"/>
    <n v="683.1"/>
    <x v="0"/>
    <x v="5"/>
    <s v="ANCILLARY SERVICES"/>
    <x v="0"/>
    <s v="RC_INIT_PROP18_16RATES"/>
    <x v="52"/>
  </r>
  <r>
    <x v="0"/>
    <n v="637.66"/>
    <x v="0"/>
    <x v="6"/>
    <s v="ANCILLARY SERVICES"/>
    <x v="0"/>
    <s v="RC_INIT_PROP18_16RATES"/>
    <x v="52"/>
  </r>
  <r>
    <x v="0"/>
    <n v="742.77"/>
    <x v="0"/>
    <x v="8"/>
    <s v="ANCILLARY SERVICES"/>
    <x v="0"/>
    <s v="RC_INIT_PROP18_16RATES"/>
    <x v="52"/>
  </r>
  <r>
    <x v="20"/>
    <n v="205.2"/>
    <x v="0"/>
    <x v="3"/>
    <s v="ANCILLARY SERVICES"/>
    <x v="10"/>
    <s v="RC_INIT_PROP18_16RATES"/>
    <x v="52"/>
  </r>
  <r>
    <x v="20"/>
    <n v="183.78"/>
    <x v="0"/>
    <x v="10"/>
    <s v="ANCILLARY SERVICES"/>
    <x v="10"/>
    <s v="RC_INIT_PROP18_16RATES"/>
    <x v="52"/>
  </r>
  <r>
    <x v="20"/>
    <n v="214.54"/>
    <x v="0"/>
    <x v="11"/>
    <s v="ANCILLARY SERVICES"/>
    <x v="10"/>
    <s v="RC_INIT_PROP18_16RATES"/>
    <x v="52"/>
  </r>
  <r>
    <x v="20"/>
    <n v="284.89"/>
    <x v="0"/>
    <x v="9"/>
    <s v="ANCILLARY SERVICES"/>
    <x v="10"/>
    <s v="RC_INIT_PROP18_16RATES"/>
    <x v="52"/>
  </r>
  <r>
    <x v="21"/>
    <n v="1189.6500000000001"/>
    <x v="0"/>
    <x v="4"/>
    <s v="ANCILLARY SERVICES"/>
    <x v="1"/>
    <s v="RC_INIT_PROP18_16RATES"/>
    <x v="52"/>
  </r>
  <r>
    <x v="21"/>
    <n v="1639.05"/>
    <x v="0"/>
    <x v="5"/>
    <s v="ANCILLARY SERVICES"/>
    <x v="1"/>
    <s v="RC_INIT_PROP18_16RATES"/>
    <x v="52"/>
  </r>
  <r>
    <x v="21"/>
    <n v="1284.8499999999999"/>
    <x v="0"/>
    <x v="6"/>
    <s v="ANCILLARY SERVICES"/>
    <x v="1"/>
    <s v="RC_INIT_PROP18_16RATES"/>
    <x v="52"/>
  </r>
  <r>
    <x v="12"/>
    <n v="5897.27"/>
    <x v="0"/>
    <x v="4"/>
    <s v="NETWORK"/>
    <x v="7"/>
    <s v="RC_INIT_PROP18_16RATES"/>
    <x v="52"/>
  </r>
  <r>
    <x v="12"/>
    <n v="8125.01"/>
    <x v="0"/>
    <x v="5"/>
    <s v="NETWORK"/>
    <x v="7"/>
    <s v="RC_INIT_PROP18_16RATES"/>
    <x v="52"/>
  </r>
  <r>
    <x v="19"/>
    <n v="743.62"/>
    <x v="1"/>
    <x v="0"/>
    <s v="ANCILLARY SERVICES"/>
    <x v="0"/>
    <s v="RC_INIT_PROP18_16RATES"/>
    <x v="52"/>
  </r>
  <r>
    <x v="0"/>
    <n v="681.65"/>
    <x v="1"/>
    <x v="0"/>
    <s v="ANCILLARY SERVICES"/>
    <x v="0"/>
    <s v="RC_INIT_PROP18_16RATES"/>
    <x v="52"/>
  </r>
  <r>
    <x v="0"/>
    <n v="645.63"/>
    <x v="1"/>
    <x v="1"/>
    <s v="ANCILLARY SERVICES"/>
    <x v="0"/>
    <s v="RC_INIT_PROP18_16RATES"/>
    <x v="52"/>
  </r>
  <r>
    <x v="0"/>
    <n v="713.87"/>
    <x v="1"/>
    <x v="2"/>
    <s v="ANCILLARY SERVICES"/>
    <x v="0"/>
    <s v="RC_INIT_PROP18_16RATES"/>
    <x v="52"/>
  </r>
  <r>
    <x v="0"/>
    <n v="557.69000000000005"/>
    <x v="1"/>
    <x v="7"/>
    <s v="ANCILLARY SERVICES"/>
    <x v="0"/>
    <s v="RC_INIT_PROP18_16RATES"/>
    <x v="52"/>
  </r>
  <r>
    <x v="20"/>
    <n v="157.66999999999999"/>
    <x v="1"/>
    <x v="4"/>
    <s v="ANCILLARY SERVICES"/>
    <x v="10"/>
    <s v="RC_INIT_PROP18_16RATES"/>
    <x v="52"/>
  </r>
  <r>
    <x v="20"/>
    <n v="228.56"/>
    <x v="1"/>
    <x v="5"/>
    <s v="ANCILLARY SERVICES"/>
    <x v="10"/>
    <s v="RC_INIT_PROP18_16RATES"/>
    <x v="52"/>
  </r>
  <r>
    <x v="20"/>
    <n v="162.09"/>
    <x v="1"/>
    <x v="6"/>
    <s v="ANCILLARY SERVICES"/>
    <x v="10"/>
    <s v="RC_INIT_PROP18_16RATES"/>
    <x v="52"/>
  </r>
  <r>
    <x v="20"/>
    <n v="301.86"/>
    <x v="1"/>
    <x v="8"/>
    <s v="ANCILLARY SERVICES"/>
    <x v="10"/>
    <s v="RC_INIT_PROP18_16RATES"/>
    <x v="52"/>
  </r>
  <r>
    <x v="21"/>
    <n v="1646.05"/>
    <x v="1"/>
    <x v="0"/>
    <s v="ANCILLARY SERVICES"/>
    <x v="1"/>
    <s v="RC_INIT_PROP18_16RATES"/>
    <x v="52"/>
  </r>
  <r>
    <x v="21"/>
    <n v="1312.5"/>
    <x v="1"/>
    <x v="1"/>
    <s v="ANCILLARY SERVICES"/>
    <x v="1"/>
    <s v="RC_INIT_PROP18_16RATES"/>
    <x v="52"/>
  </r>
  <r>
    <x v="12"/>
    <n v="8159.71"/>
    <x v="1"/>
    <x v="0"/>
    <s v="NETWORK"/>
    <x v="7"/>
    <s v="RC_INIT_PROP18_16RATES"/>
    <x v="52"/>
  </r>
  <r>
    <x v="19"/>
    <n v="638.59"/>
    <x v="2"/>
    <x v="3"/>
    <s v="ANCILLARY SERVICES"/>
    <x v="0"/>
    <s v="RC_INIT_PROP18_16RATES"/>
    <x v="52"/>
  </r>
  <r>
    <x v="0"/>
    <n v="585.37"/>
    <x v="2"/>
    <x v="3"/>
    <s v="ANCILLARY SERVICES"/>
    <x v="0"/>
    <s v="RC_INIT_PROP18_16RATES"/>
    <x v="52"/>
  </r>
  <r>
    <x v="0"/>
    <n v="585.69000000000005"/>
    <x v="2"/>
    <x v="10"/>
    <s v="ANCILLARY SERVICES"/>
    <x v="0"/>
    <s v="RC_INIT_PROP18_16RATES"/>
    <x v="52"/>
  </r>
  <r>
    <x v="0"/>
    <n v="681.72"/>
    <x v="2"/>
    <x v="11"/>
    <s v="ANCILLARY SERVICES"/>
    <x v="0"/>
    <s v="RC_INIT_PROP18_16RATES"/>
    <x v="52"/>
  </r>
  <r>
    <x v="0"/>
    <n v="639.11"/>
    <x v="2"/>
    <x v="9"/>
    <s v="ANCILLARY SERVICES"/>
    <x v="0"/>
    <s v="RC_INIT_PROP18_16RATES"/>
    <x v="52"/>
  </r>
  <r>
    <x v="20"/>
    <n v="255.97"/>
    <x v="2"/>
    <x v="0"/>
    <s v="ANCILLARY SERVICES"/>
    <x v="10"/>
    <s v="RC_INIT_PROP18_16RATES"/>
    <x v="52"/>
  </r>
  <r>
    <x v="20"/>
    <n v="168.56"/>
    <x v="2"/>
    <x v="1"/>
    <s v="ANCILLARY SERVICES"/>
    <x v="10"/>
    <s v="RC_INIT_PROP18_16RATES"/>
    <x v="52"/>
  </r>
  <r>
    <x v="20"/>
    <n v="221.79"/>
    <x v="2"/>
    <x v="2"/>
    <s v="ANCILLARY SERVICES"/>
    <x v="10"/>
    <s v="RC_INIT_PROP18_16RATES"/>
    <x v="52"/>
  </r>
  <r>
    <x v="21"/>
    <n v="1522.5"/>
    <x v="2"/>
    <x v="3"/>
    <s v="ANCILLARY SERVICES"/>
    <x v="1"/>
    <s v="RC_INIT_PROP18_16RATES"/>
    <x v="52"/>
  </r>
  <r>
    <x v="21"/>
    <n v="1431.5"/>
    <x v="2"/>
    <x v="10"/>
    <s v="ANCILLARY SERVICES"/>
    <x v="1"/>
    <s v="RC_INIT_PROP18_16RATES"/>
    <x v="52"/>
  </r>
  <r>
    <x v="12"/>
    <n v="7547.25"/>
    <x v="2"/>
    <x v="3"/>
    <s v="NETWORK"/>
    <x v="7"/>
    <s v="RC_INIT_PROP18_16RATES"/>
    <x v="52"/>
  </r>
  <r>
    <x v="19"/>
    <n v="13919.05"/>
    <x v="0"/>
    <x v="0"/>
    <s v="ANCILLARY SERVICES"/>
    <x v="0"/>
    <s v="RC_INIT_PROP18_16RATES"/>
    <x v="53"/>
  </r>
  <r>
    <x v="0"/>
    <n v="12759.13"/>
    <x v="0"/>
    <x v="0"/>
    <s v="ANCILLARY SERVICES"/>
    <x v="0"/>
    <s v="RC_INIT_PROP18_16RATES"/>
    <x v="53"/>
  </r>
  <r>
    <x v="0"/>
    <n v="12140.57"/>
    <x v="0"/>
    <x v="1"/>
    <s v="ANCILLARY SERVICES"/>
    <x v="0"/>
    <s v="RC_INIT_PROP18_16RATES"/>
    <x v="53"/>
  </r>
  <r>
    <x v="0"/>
    <n v="13529.41"/>
    <x v="0"/>
    <x v="2"/>
    <s v="ANCILLARY SERVICES"/>
    <x v="0"/>
    <s v="RC_INIT_PROP18_16RATES"/>
    <x v="53"/>
  </r>
  <r>
    <x v="0"/>
    <n v="10517.27"/>
    <x v="0"/>
    <x v="7"/>
    <s v="ANCILLARY SERVICES"/>
    <x v="0"/>
    <s v="RC_INIT_PROP18_16RATES"/>
    <x v="53"/>
  </r>
  <r>
    <x v="20"/>
    <n v="1490.71"/>
    <x v="0"/>
    <x v="4"/>
    <s v="ANCILLARY SERVICES"/>
    <x v="10"/>
    <s v="RC_INIT_PROP18_16RATES"/>
    <x v="53"/>
  </r>
  <r>
    <x v="20"/>
    <n v="1968.62"/>
    <x v="0"/>
    <x v="5"/>
    <s v="ANCILLARY SERVICES"/>
    <x v="10"/>
    <s v="RC_INIT_PROP18_16RATES"/>
    <x v="53"/>
  </r>
  <r>
    <x v="20"/>
    <n v="1546.91"/>
    <x v="0"/>
    <x v="6"/>
    <s v="ANCILLARY SERVICES"/>
    <x v="10"/>
    <s v="RC_INIT_PROP18_16RATES"/>
    <x v="53"/>
  </r>
  <r>
    <x v="20"/>
    <n v="1469.73"/>
    <x v="0"/>
    <x v="8"/>
    <s v="ANCILLARY SERVICES"/>
    <x v="10"/>
    <s v="RC_INIT_PROP18_16RATES"/>
    <x v="53"/>
  </r>
  <r>
    <x v="21"/>
    <n v="26229"/>
    <x v="0"/>
    <x v="0"/>
    <s v="ANCILLARY SERVICES"/>
    <x v="1"/>
    <s v="RC_INIT_PROP18_16RATES"/>
    <x v="53"/>
  </r>
  <r>
    <x v="21"/>
    <n v="22964.2"/>
    <x v="0"/>
    <x v="1"/>
    <s v="ANCILLARY SERVICES"/>
    <x v="1"/>
    <s v="RC_INIT_PROP18_16RATES"/>
    <x v="53"/>
  </r>
  <r>
    <x v="12"/>
    <n v="130020.9"/>
    <x v="0"/>
    <x v="0"/>
    <s v="NETWORK"/>
    <x v="7"/>
    <s v="RC_INIT_PROP18_16RATES"/>
    <x v="53"/>
  </r>
  <r>
    <x v="19"/>
    <n v="11695.72"/>
    <x v="1"/>
    <x v="3"/>
    <s v="ANCILLARY SERVICES"/>
    <x v="0"/>
    <s v="RC_INIT_PROP18_16RATES"/>
    <x v="53"/>
  </r>
  <r>
    <x v="0"/>
    <n v="10721.08"/>
    <x v="1"/>
    <x v="3"/>
    <s v="ANCILLARY SERVICES"/>
    <x v="0"/>
    <s v="RC_INIT_PROP18_16RATES"/>
    <x v="53"/>
  </r>
  <r>
    <x v="0"/>
    <n v="10531.8"/>
    <x v="1"/>
    <x v="10"/>
    <s v="ANCILLARY SERVICES"/>
    <x v="0"/>
    <s v="RC_INIT_PROP18_16RATES"/>
    <x v="53"/>
  </r>
  <r>
    <x v="0"/>
    <n v="12259"/>
    <x v="1"/>
    <x v="11"/>
    <s v="ANCILLARY SERVICES"/>
    <x v="0"/>
    <s v="RC_INIT_PROP18_16RATES"/>
    <x v="53"/>
  </r>
  <r>
    <x v="0"/>
    <n v="11507.97"/>
    <x v="1"/>
    <x v="9"/>
    <s v="ANCILLARY SERVICES"/>
    <x v="0"/>
    <s v="RC_INIT_PROP18_16RATES"/>
    <x v="53"/>
  </r>
  <r>
    <x v="20"/>
    <n v="2087.2800000000002"/>
    <x v="1"/>
    <x v="0"/>
    <s v="ANCILLARY SERVICES"/>
    <x v="10"/>
    <s v="RC_INIT_PROP18_16RATES"/>
    <x v="53"/>
  </r>
  <r>
    <x v="20"/>
    <n v="1753.01"/>
    <x v="1"/>
    <x v="1"/>
    <s v="ANCILLARY SERVICES"/>
    <x v="10"/>
    <s v="RC_INIT_PROP18_16RATES"/>
    <x v="53"/>
  </r>
  <r>
    <x v="20"/>
    <n v="1394.06"/>
    <x v="1"/>
    <x v="2"/>
    <s v="ANCILLARY SERVICES"/>
    <x v="10"/>
    <s v="RC_INIT_PROP18_16RATES"/>
    <x v="53"/>
  </r>
  <r>
    <x v="21"/>
    <n v="25616.15"/>
    <x v="1"/>
    <x v="3"/>
    <s v="ANCILLARY SERVICES"/>
    <x v="1"/>
    <s v="RC_INIT_PROP18_16RATES"/>
    <x v="53"/>
  </r>
  <r>
    <x v="21"/>
    <n v="26279.4"/>
    <x v="1"/>
    <x v="10"/>
    <s v="ANCILLARY SERVICES"/>
    <x v="1"/>
    <s v="RC_INIT_PROP18_16RATES"/>
    <x v="53"/>
  </r>
  <r>
    <x v="12"/>
    <n v="126982.92"/>
    <x v="1"/>
    <x v="3"/>
    <s v="NETWORK"/>
    <x v="7"/>
    <s v="RC_INIT_PROP18_16RATES"/>
    <x v="53"/>
  </r>
  <r>
    <x v="19"/>
    <n v="11510.14"/>
    <x v="2"/>
    <x v="4"/>
    <s v="ANCILLARY SERVICES"/>
    <x v="0"/>
    <s v="RC_INIT_PROP18_16RATES"/>
    <x v="53"/>
  </r>
  <r>
    <x v="0"/>
    <n v="10550.96"/>
    <x v="2"/>
    <x v="4"/>
    <s v="ANCILLARY SERVICES"/>
    <x v="0"/>
    <s v="RC_INIT_PROP18_16RATES"/>
    <x v="53"/>
  </r>
  <r>
    <x v="0"/>
    <n v="12322.37"/>
    <x v="2"/>
    <x v="5"/>
    <s v="ANCILLARY SERVICES"/>
    <x v="0"/>
    <s v="RC_INIT_PROP18_16RATES"/>
    <x v="53"/>
  </r>
  <r>
    <x v="0"/>
    <n v="11191.9"/>
    <x v="2"/>
    <x v="6"/>
    <s v="ANCILLARY SERVICES"/>
    <x v="0"/>
    <s v="RC_INIT_PROP18_16RATES"/>
    <x v="53"/>
  </r>
  <r>
    <x v="0"/>
    <n v="13127.48"/>
    <x v="2"/>
    <x v="8"/>
    <s v="ANCILLARY SERVICES"/>
    <x v="0"/>
    <s v="RC_INIT_PROP18_16RATES"/>
    <x v="53"/>
  </r>
  <r>
    <x v="20"/>
    <n v="1771.2"/>
    <x v="2"/>
    <x v="3"/>
    <s v="ANCILLARY SERVICES"/>
    <x v="10"/>
    <s v="RC_INIT_PROP18_16RATES"/>
    <x v="53"/>
  </r>
  <r>
    <x v="20"/>
    <n v="1766.9"/>
    <x v="2"/>
    <x v="10"/>
    <s v="ANCILLARY SERVICES"/>
    <x v="10"/>
    <s v="RC_INIT_PROP18_16RATES"/>
    <x v="53"/>
  </r>
  <r>
    <x v="20"/>
    <n v="1513.83"/>
    <x v="2"/>
    <x v="11"/>
    <s v="ANCILLARY SERVICES"/>
    <x v="10"/>
    <s v="RC_INIT_PROP18_16RATES"/>
    <x v="53"/>
  </r>
  <r>
    <x v="21"/>
    <n v="20809.599999999999"/>
    <x v="2"/>
    <x v="4"/>
    <s v="ANCILLARY SERVICES"/>
    <x v="1"/>
    <s v="RC_INIT_PROP18_16RATES"/>
    <x v="53"/>
  </r>
  <r>
    <x v="21"/>
    <n v="26741.75"/>
    <x v="2"/>
    <x v="5"/>
    <s v="ANCILLARY SERVICES"/>
    <x v="1"/>
    <s v="RC_INIT_PROP18_16RATES"/>
    <x v="53"/>
  </r>
  <r>
    <x v="12"/>
    <n v="103156.16"/>
    <x v="2"/>
    <x v="4"/>
    <s v="NETWORK"/>
    <x v="7"/>
    <s v="RC_INIT_PROP18_16RATES"/>
    <x v="53"/>
  </r>
  <r>
    <x v="19"/>
    <n v="7556.66"/>
    <x v="0"/>
    <x v="3"/>
    <s v="ANCILLARY SERVICES"/>
    <x v="0"/>
    <s v="RC_INIT_PROP18_16RATES"/>
    <x v="54"/>
  </r>
  <r>
    <x v="0"/>
    <n v="6926.94"/>
    <x v="0"/>
    <x v="3"/>
    <s v="ANCILLARY SERVICES"/>
    <x v="0"/>
    <s v="RC_INIT_PROP18_16RATES"/>
    <x v="54"/>
  </r>
  <r>
    <x v="0"/>
    <n v="6932.88"/>
    <x v="0"/>
    <x v="10"/>
    <s v="ANCILLARY SERVICES"/>
    <x v="0"/>
    <s v="RC_INIT_PROP18_16RATES"/>
    <x v="54"/>
  </r>
  <r>
    <x v="0"/>
    <n v="8157.12"/>
    <x v="0"/>
    <x v="11"/>
    <s v="ANCILLARY SERVICES"/>
    <x v="0"/>
    <s v="RC_INIT_PROP18_16RATES"/>
    <x v="54"/>
  </r>
  <r>
    <x v="0"/>
    <n v="7629.34"/>
    <x v="0"/>
    <x v="9"/>
    <s v="ANCILLARY SERVICES"/>
    <x v="0"/>
    <s v="RC_INIT_PROP18_16RATES"/>
    <x v="54"/>
  </r>
  <r>
    <x v="20"/>
    <n v="2348.15"/>
    <x v="0"/>
    <x v="0"/>
    <s v="ANCILLARY SERVICES"/>
    <x v="10"/>
    <s v="RC_INIT_PROP18_16RATES"/>
    <x v="54"/>
  </r>
  <r>
    <x v="20"/>
    <n v="2415.65"/>
    <x v="0"/>
    <x v="1"/>
    <s v="ANCILLARY SERVICES"/>
    <x v="10"/>
    <s v="RC_INIT_PROP18_16RATES"/>
    <x v="54"/>
  </r>
  <r>
    <x v="20"/>
    <n v="4650.95"/>
    <x v="0"/>
    <x v="2"/>
    <s v="ANCILLARY SERVICES"/>
    <x v="10"/>
    <s v="RC_INIT_PROP18_16RATES"/>
    <x v="54"/>
  </r>
  <r>
    <x v="21"/>
    <n v="8558.5499999999993"/>
    <x v="0"/>
    <x v="3"/>
    <s v="ANCILLARY SERVICES"/>
    <x v="1"/>
    <s v="RC_INIT_PROP18_16RATES"/>
    <x v="54"/>
  </r>
  <r>
    <x v="21"/>
    <n v="7061.95"/>
    <x v="0"/>
    <x v="10"/>
    <s v="ANCILLARY SERVICES"/>
    <x v="1"/>
    <s v="RC_INIT_PROP18_16RATES"/>
    <x v="54"/>
  </r>
  <r>
    <x v="36"/>
    <n v="5285.21"/>
    <x v="0"/>
    <x v="8"/>
    <s v="DELIVERY"/>
    <x v="17"/>
    <s v="RC_INIT_PROP18_16RATES"/>
    <x v="54"/>
  </r>
  <r>
    <x v="12"/>
    <n v="42425.96"/>
    <x v="0"/>
    <x v="3"/>
    <s v="NETWORK"/>
    <x v="7"/>
    <s v="RC_INIT_PROP18_16RATES"/>
    <x v="54"/>
  </r>
  <r>
    <x v="19"/>
    <n v="7451.56"/>
    <x v="1"/>
    <x v="4"/>
    <s v="ANCILLARY SERVICES"/>
    <x v="0"/>
    <s v="RC_INIT_PROP18_16RATES"/>
    <x v="54"/>
  </r>
  <r>
    <x v="0"/>
    <n v="6830.6"/>
    <x v="1"/>
    <x v="4"/>
    <s v="ANCILLARY SERVICES"/>
    <x v="0"/>
    <s v="RC_INIT_PROP18_16RATES"/>
    <x v="54"/>
  </r>
  <r>
    <x v="0"/>
    <n v="7802.42"/>
    <x v="1"/>
    <x v="5"/>
    <s v="ANCILLARY SERVICES"/>
    <x v="0"/>
    <s v="RC_INIT_PROP18_16RATES"/>
    <x v="54"/>
  </r>
  <r>
    <x v="0"/>
    <n v="7009.28"/>
    <x v="1"/>
    <x v="6"/>
    <s v="ANCILLARY SERVICES"/>
    <x v="0"/>
    <s v="RC_INIT_PROP18_16RATES"/>
    <x v="54"/>
  </r>
  <r>
    <x v="0"/>
    <n v="8244.84"/>
    <x v="1"/>
    <x v="8"/>
    <s v="ANCILLARY SERVICES"/>
    <x v="0"/>
    <s v="RC_INIT_PROP18_16RATES"/>
    <x v="54"/>
  </r>
  <r>
    <x v="20"/>
    <n v="2334.0100000000002"/>
    <x v="1"/>
    <x v="3"/>
    <s v="ANCILLARY SERVICES"/>
    <x v="10"/>
    <s v="RC_INIT_PROP18_16RATES"/>
    <x v="54"/>
  </r>
  <r>
    <x v="20"/>
    <n v="1966.26"/>
    <x v="1"/>
    <x v="10"/>
    <s v="ANCILLARY SERVICES"/>
    <x v="10"/>
    <s v="RC_INIT_PROP18_16RATES"/>
    <x v="54"/>
  </r>
  <r>
    <x v="20"/>
    <n v="4079.54"/>
    <x v="1"/>
    <x v="11"/>
    <s v="ANCILLARY SERVICES"/>
    <x v="10"/>
    <s v="RC_INIT_PROP18_16RATES"/>
    <x v="54"/>
  </r>
  <r>
    <x v="21"/>
    <n v="9410.1"/>
    <x v="1"/>
    <x v="4"/>
    <s v="ANCILLARY SERVICES"/>
    <x v="1"/>
    <s v="RC_INIT_PROP18_16RATES"/>
    <x v="54"/>
  </r>
  <r>
    <x v="21"/>
    <n v="7357.7"/>
    <x v="1"/>
    <x v="5"/>
    <s v="ANCILLARY SERVICES"/>
    <x v="1"/>
    <s v="RC_INIT_PROP18_16RATES"/>
    <x v="54"/>
  </r>
  <r>
    <x v="36"/>
    <n v="4751.93"/>
    <x v="1"/>
    <x v="2"/>
    <s v="DELIVERY"/>
    <x v="17"/>
    <s v="RC_INIT_PROP18_16RATES"/>
    <x v="54"/>
  </r>
  <r>
    <x v="36"/>
    <n v="5010.22"/>
    <x v="1"/>
    <x v="7"/>
    <s v="DELIVERY"/>
    <x v="17"/>
    <s v="RC_INIT_PROP18_16RATES"/>
    <x v="54"/>
  </r>
  <r>
    <x v="12"/>
    <n v="46647.21"/>
    <x v="1"/>
    <x v="4"/>
    <s v="NETWORK"/>
    <x v="7"/>
    <s v="RC_INIT_PROP18_16RATES"/>
    <x v="54"/>
  </r>
  <r>
    <x v="0"/>
    <n v="7944.5"/>
    <x v="2"/>
    <x v="0"/>
    <s v="ANCILLARY SERVICES"/>
    <x v="0"/>
    <s v="RC_INIT_PROP18_16RATES"/>
    <x v="54"/>
  </r>
  <r>
    <x v="0"/>
    <n v="7468.64"/>
    <x v="2"/>
    <x v="1"/>
    <s v="ANCILLARY SERVICES"/>
    <x v="0"/>
    <s v="RC_INIT_PROP18_16RATES"/>
    <x v="54"/>
  </r>
  <r>
    <x v="0"/>
    <n v="8256.61"/>
    <x v="2"/>
    <x v="2"/>
    <s v="ANCILLARY SERVICES"/>
    <x v="0"/>
    <s v="RC_INIT_PROP18_16RATES"/>
    <x v="54"/>
  </r>
  <r>
    <x v="20"/>
    <n v="3280.93"/>
    <x v="2"/>
    <x v="4"/>
    <s v="ANCILLARY SERVICES"/>
    <x v="10"/>
    <s v="RC_INIT_PROP18_16RATES"/>
    <x v="54"/>
  </r>
  <r>
    <x v="20"/>
    <n v="2287.59"/>
    <x v="2"/>
    <x v="5"/>
    <s v="ANCILLARY SERVICES"/>
    <x v="10"/>
    <s v="RC_INIT_PROP18_16RATES"/>
    <x v="54"/>
  </r>
  <r>
    <x v="20"/>
    <n v="3160.85"/>
    <x v="2"/>
    <x v="6"/>
    <s v="ANCILLARY SERVICES"/>
    <x v="10"/>
    <s v="RC_INIT_PROP18_16RATES"/>
    <x v="54"/>
  </r>
  <r>
    <x v="21"/>
    <n v="8177.05"/>
    <x v="2"/>
    <x v="0"/>
    <s v="ANCILLARY SERVICES"/>
    <x v="1"/>
    <s v="RC_INIT_PROP18_16RATES"/>
    <x v="54"/>
  </r>
  <r>
    <x v="36"/>
    <n v="4195.53"/>
    <x v="2"/>
    <x v="11"/>
    <s v="DELIVERY"/>
    <x v="17"/>
    <s v="RC_INIT_PROP18_16RATES"/>
    <x v="54"/>
  </r>
  <r>
    <x v="36"/>
    <n v="5669.42"/>
    <x v="2"/>
    <x v="9"/>
    <s v="DELIVERY"/>
    <x v="17"/>
    <s v="RC_INIT_PROP18_16RATES"/>
    <x v="54"/>
  </r>
  <r>
    <x v="32"/>
    <n v="750"/>
    <x v="2"/>
    <x v="4"/>
    <s v="OTHER REVENUES &amp; CREDITS"/>
    <x v="16"/>
    <s v="RC_INIT_PROP18_16RATES"/>
    <x v="54"/>
  </r>
  <r>
    <x v="0"/>
    <n v="23.24"/>
    <x v="0"/>
    <x v="3"/>
    <s v="ANCILLARY SERVICES"/>
    <x v="0"/>
    <s v="RC_INIT_PROP18_16RATES"/>
    <x v="55"/>
  </r>
  <r>
    <x v="0"/>
    <n v="23.26"/>
    <x v="0"/>
    <x v="10"/>
    <s v="ANCILLARY SERVICES"/>
    <x v="0"/>
    <s v="RC_INIT_PROP18_16RATES"/>
    <x v="55"/>
  </r>
  <r>
    <x v="0"/>
    <n v="27.37"/>
    <x v="0"/>
    <x v="11"/>
    <s v="ANCILLARY SERVICES"/>
    <x v="0"/>
    <s v="RC_INIT_PROP18_16RATES"/>
    <x v="55"/>
  </r>
  <r>
    <x v="21"/>
    <n v="68.599999999999994"/>
    <x v="0"/>
    <x v="3"/>
    <s v="ANCILLARY SERVICES"/>
    <x v="1"/>
    <s v="RC_INIT_PROP18_16RATES"/>
    <x v="55"/>
  </r>
  <r>
    <x v="0"/>
    <n v="22.92"/>
    <x v="1"/>
    <x v="4"/>
    <s v="ANCILLARY SERVICES"/>
    <x v="0"/>
    <s v="RC_INIT_PROP18_16RATES"/>
    <x v="55"/>
  </r>
  <r>
    <x v="0"/>
    <n v="26.18"/>
    <x v="1"/>
    <x v="5"/>
    <s v="ANCILLARY SERVICES"/>
    <x v="0"/>
    <s v="RC_INIT_PROP18_16RATES"/>
    <x v="55"/>
  </r>
  <r>
    <x v="0"/>
    <n v="23.52"/>
    <x v="1"/>
    <x v="6"/>
    <s v="ANCILLARY SERVICES"/>
    <x v="0"/>
    <s v="RC_INIT_PROP18_16RATES"/>
    <x v="55"/>
  </r>
  <r>
    <x v="21"/>
    <n v="43.75"/>
    <x v="1"/>
    <x v="4"/>
    <s v="ANCILLARY SERVICES"/>
    <x v="1"/>
    <s v="RC_INIT_PROP18_16RATES"/>
    <x v="55"/>
  </r>
  <r>
    <x v="0"/>
    <n v="26.66"/>
    <x v="2"/>
    <x v="0"/>
    <s v="ANCILLARY SERVICES"/>
    <x v="0"/>
    <s v="RC_INIT_PROP18_16RATES"/>
    <x v="55"/>
  </r>
  <r>
    <x v="0"/>
    <n v="25.06"/>
    <x v="2"/>
    <x v="1"/>
    <s v="ANCILLARY SERVICES"/>
    <x v="0"/>
    <s v="RC_INIT_PROP18_16RATES"/>
    <x v="55"/>
  </r>
  <r>
    <x v="0"/>
    <n v="4810.5"/>
    <x v="0"/>
    <x v="3"/>
    <s v="ANCILLARY SERVICES"/>
    <x v="0"/>
    <s v="RC_INIT_PROP18_16RATES"/>
    <x v="56"/>
  </r>
  <r>
    <x v="64"/>
    <n v="37625"/>
    <x v="0"/>
    <x v="0"/>
    <s v="ANCILLARY SERVICES"/>
    <x v="1"/>
    <s v="RC_INIT_PROP18_16RATES"/>
    <x v="56"/>
  </r>
  <r>
    <x v="64"/>
    <n v="37625"/>
    <x v="0"/>
    <x v="1"/>
    <s v="ANCILLARY SERVICES"/>
    <x v="1"/>
    <s v="RC_INIT_PROP18_16RATES"/>
    <x v="56"/>
  </r>
  <r>
    <x v="38"/>
    <n v="184500"/>
    <x v="0"/>
    <x v="4"/>
    <s v="INTERTIE"/>
    <x v="18"/>
    <s v="RC_INIT_PROP18_16RATES"/>
    <x v="56"/>
  </r>
  <r>
    <x v="38"/>
    <n v="184500"/>
    <x v="0"/>
    <x v="5"/>
    <s v="INTERTIE"/>
    <x v="18"/>
    <s v="RC_INIT_PROP18_16RATES"/>
    <x v="56"/>
  </r>
  <r>
    <x v="38"/>
    <n v="184500"/>
    <x v="0"/>
    <x v="6"/>
    <s v="INTERTIE"/>
    <x v="18"/>
    <s v="RC_INIT_PROP18_16RATES"/>
    <x v="56"/>
  </r>
  <r>
    <x v="38"/>
    <n v="184500"/>
    <x v="0"/>
    <x v="8"/>
    <s v="INTERTIE"/>
    <x v="18"/>
    <s v="RC_INIT_PROP18_16RATES"/>
    <x v="56"/>
  </r>
  <r>
    <x v="27"/>
    <n v="174957.5"/>
    <x v="0"/>
    <x v="3"/>
    <s v="NETWORK"/>
    <x v="11"/>
    <s v="RC_INIT_PROP18_16RATES"/>
    <x v="56"/>
  </r>
  <r>
    <x v="27"/>
    <n v="174957.5"/>
    <x v="0"/>
    <x v="10"/>
    <s v="NETWORK"/>
    <x v="11"/>
    <s v="RC_INIT_PROP18_16RATES"/>
    <x v="56"/>
  </r>
  <r>
    <x v="27"/>
    <n v="174957.5"/>
    <x v="0"/>
    <x v="11"/>
    <s v="NETWORK"/>
    <x v="11"/>
    <s v="RC_INIT_PROP18_16RATES"/>
    <x v="56"/>
  </r>
  <r>
    <x v="27"/>
    <n v="174957.5"/>
    <x v="0"/>
    <x v="9"/>
    <s v="NETWORK"/>
    <x v="11"/>
    <s v="RC_INIT_PROP18_16RATES"/>
    <x v="56"/>
  </r>
  <r>
    <x v="0"/>
    <n v="4743.6000000000004"/>
    <x v="1"/>
    <x v="4"/>
    <s v="ANCILLARY SERVICES"/>
    <x v="0"/>
    <s v="RC_INIT_PROP18_16RATES"/>
    <x v="56"/>
  </r>
  <r>
    <x v="64"/>
    <n v="37625"/>
    <x v="1"/>
    <x v="3"/>
    <s v="ANCILLARY SERVICES"/>
    <x v="1"/>
    <s v="RC_INIT_PROP18_16RATES"/>
    <x v="56"/>
  </r>
  <r>
    <x v="64"/>
    <n v="37625"/>
    <x v="1"/>
    <x v="10"/>
    <s v="ANCILLARY SERVICES"/>
    <x v="1"/>
    <s v="RC_INIT_PROP18_16RATES"/>
    <x v="56"/>
  </r>
  <r>
    <x v="38"/>
    <n v="184500"/>
    <x v="1"/>
    <x v="0"/>
    <s v="INTERTIE"/>
    <x v="18"/>
    <s v="RC_INIT_PROP18_16RATES"/>
    <x v="56"/>
  </r>
  <r>
    <x v="38"/>
    <n v="184500"/>
    <x v="1"/>
    <x v="1"/>
    <s v="INTERTIE"/>
    <x v="18"/>
    <s v="RC_INIT_PROP18_16RATES"/>
    <x v="56"/>
  </r>
  <r>
    <x v="38"/>
    <n v="184500"/>
    <x v="1"/>
    <x v="2"/>
    <s v="INTERTIE"/>
    <x v="18"/>
    <s v="RC_INIT_PROP18_16RATES"/>
    <x v="56"/>
  </r>
  <r>
    <x v="27"/>
    <n v="174957.5"/>
    <x v="1"/>
    <x v="4"/>
    <s v="NETWORK"/>
    <x v="11"/>
    <s v="RC_INIT_PROP18_16RATES"/>
    <x v="56"/>
  </r>
  <r>
    <x v="27"/>
    <n v="174957.5"/>
    <x v="1"/>
    <x v="5"/>
    <s v="NETWORK"/>
    <x v="11"/>
    <s v="RC_INIT_PROP18_16RATES"/>
    <x v="56"/>
  </r>
  <r>
    <x v="27"/>
    <n v="174957.5"/>
    <x v="1"/>
    <x v="6"/>
    <s v="NETWORK"/>
    <x v="11"/>
    <s v="RC_INIT_PROP18_16RATES"/>
    <x v="56"/>
  </r>
  <r>
    <x v="27"/>
    <n v="174957.5"/>
    <x v="1"/>
    <x v="8"/>
    <s v="NETWORK"/>
    <x v="11"/>
    <s v="RC_INIT_PROP18_16RATES"/>
    <x v="56"/>
  </r>
  <r>
    <x v="64"/>
    <n v="37625"/>
    <x v="2"/>
    <x v="4"/>
    <s v="ANCILLARY SERVICES"/>
    <x v="1"/>
    <s v="RC_INIT_PROP18_16RATES"/>
    <x v="56"/>
  </r>
  <r>
    <x v="64"/>
    <n v="37625"/>
    <x v="2"/>
    <x v="5"/>
    <s v="ANCILLARY SERVICES"/>
    <x v="1"/>
    <s v="RC_INIT_PROP18_16RATES"/>
    <x v="56"/>
  </r>
  <r>
    <x v="38"/>
    <n v="184500"/>
    <x v="2"/>
    <x v="3"/>
    <s v="INTERTIE"/>
    <x v="18"/>
    <s v="RC_INIT_PROP18_16RATES"/>
    <x v="56"/>
  </r>
  <r>
    <x v="38"/>
    <n v="184500"/>
    <x v="2"/>
    <x v="10"/>
    <s v="INTERTIE"/>
    <x v="18"/>
    <s v="RC_INIT_PROP18_16RATES"/>
    <x v="56"/>
  </r>
  <r>
    <x v="38"/>
    <n v="184500"/>
    <x v="2"/>
    <x v="11"/>
    <s v="INTERTIE"/>
    <x v="18"/>
    <s v="RC_INIT_PROP18_16RATES"/>
    <x v="56"/>
  </r>
  <r>
    <x v="27"/>
    <n v="174957.5"/>
    <x v="2"/>
    <x v="0"/>
    <s v="NETWORK"/>
    <x v="11"/>
    <s v="RC_INIT_PROP18_16RATES"/>
    <x v="56"/>
  </r>
  <r>
    <x v="27"/>
    <n v="174957.5"/>
    <x v="2"/>
    <x v="1"/>
    <s v="NETWORK"/>
    <x v="11"/>
    <s v="RC_INIT_PROP18_16RATES"/>
    <x v="56"/>
  </r>
  <r>
    <x v="27"/>
    <n v="174957.5"/>
    <x v="2"/>
    <x v="2"/>
    <s v="NETWORK"/>
    <x v="11"/>
    <s v="RC_INIT_PROP18_16RATES"/>
    <x v="56"/>
  </r>
  <r>
    <x v="0"/>
    <n v="115821.71"/>
    <x v="0"/>
    <x v="4"/>
    <s v="ANCILLARY SERVICES"/>
    <x v="0"/>
    <s v="RC_INIT_PROP18_16RATES"/>
    <x v="57"/>
  </r>
  <r>
    <x v="32"/>
    <n v="200"/>
    <x v="1"/>
    <x v="7"/>
    <s v="OTHER REVENUES &amp; CREDITS"/>
    <x v="16"/>
    <s v="RC_INIT_PROP18_16RATES"/>
    <x v="185"/>
  </r>
  <r>
    <x v="20"/>
    <n v="77.760000000000005"/>
    <x v="0"/>
    <x v="6"/>
    <s v="ANCILLARY SERVICES"/>
    <x v="10"/>
    <s v="RC_INIT_PROP18_16RATES"/>
    <x v="58"/>
  </r>
  <r>
    <x v="20"/>
    <n v="89.28"/>
    <x v="0"/>
    <x v="8"/>
    <s v="ANCILLARY SERVICES"/>
    <x v="10"/>
    <s v="RC_INIT_PROP18_16RATES"/>
    <x v="58"/>
  </r>
  <r>
    <x v="68"/>
    <n v="1565.2"/>
    <x v="0"/>
    <x v="0"/>
    <s v="NETWORK"/>
    <x v="22"/>
    <s v="RC_INIT_PROP18_16RATES"/>
    <x v="58"/>
  </r>
  <r>
    <x v="68"/>
    <n v="1565.2"/>
    <x v="0"/>
    <x v="1"/>
    <s v="NETWORK"/>
    <x v="22"/>
    <s v="RC_INIT_PROP18_16RATES"/>
    <x v="58"/>
  </r>
  <r>
    <x v="68"/>
    <n v="1565.2"/>
    <x v="0"/>
    <x v="2"/>
    <s v="NETWORK"/>
    <x v="22"/>
    <s v="RC_INIT_PROP18_16RATES"/>
    <x v="58"/>
  </r>
  <r>
    <x v="68"/>
    <n v="1565.2"/>
    <x v="0"/>
    <x v="7"/>
    <s v="NETWORK"/>
    <x v="22"/>
    <s v="RC_INIT_PROP18_16RATES"/>
    <x v="58"/>
  </r>
  <r>
    <x v="20"/>
    <n v="89.28"/>
    <x v="1"/>
    <x v="1"/>
    <s v="ANCILLARY SERVICES"/>
    <x v="10"/>
    <s v="RC_INIT_PROP18_16RATES"/>
    <x v="58"/>
  </r>
  <r>
    <x v="20"/>
    <n v="95.04"/>
    <x v="1"/>
    <x v="2"/>
    <s v="ANCILLARY SERVICES"/>
    <x v="10"/>
    <s v="RC_INIT_PROP18_16RATES"/>
    <x v="58"/>
  </r>
  <r>
    <x v="20"/>
    <n v="60.48"/>
    <x v="1"/>
    <x v="7"/>
    <s v="ANCILLARY SERVICES"/>
    <x v="10"/>
    <s v="RC_INIT_PROP18_16RATES"/>
    <x v="58"/>
  </r>
  <r>
    <x v="68"/>
    <n v="1565.2"/>
    <x v="1"/>
    <x v="3"/>
    <s v="NETWORK"/>
    <x v="22"/>
    <s v="RC_INIT_PROP18_16RATES"/>
    <x v="58"/>
  </r>
  <r>
    <x v="68"/>
    <n v="1565.2"/>
    <x v="1"/>
    <x v="10"/>
    <s v="NETWORK"/>
    <x v="22"/>
    <s v="RC_INIT_PROP18_16RATES"/>
    <x v="58"/>
  </r>
  <r>
    <x v="68"/>
    <n v="1565.2"/>
    <x v="1"/>
    <x v="11"/>
    <s v="NETWORK"/>
    <x v="22"/>
    <s v="RC_INIT_PROP18_16RATES"/>
    <x v="58"/>
  </r>
  <r>
    <x v="68"/>
    <n v="1565.2"/>
    <x v="1"/>
    <x v="9"/>
    <s v="NETWORK"/>
    <x v="22"/>
    <s v="RC_INIT_PROP18_16RATES"/>
    <x v="58"/>
  </r>
  <r>
    <x v="20"/>
    <n v="104.83"/>
    <x v="2"/>
    <x v="10"/>
    <s v="ANCILLARY SERVICES"/>
    <x v="10"/>
    <s v="RC_INIT_PROP18_16RATES"/>
    <x v="58"/>
  </r>
  <r>
    <x v="20"/>
    <n v="89.28"/>
    <x v="2"/>
    <x v="11"/>
    <s v="ANCILLARY SERVICES"/>
    <x v="10"/>
    <s v="RC_INIT_PROP18_16RATES"/>
    <x v="58"/>
  </r>
  <r>
    <x v="20"/>
    <n v="71.42"/>
    <x v="2"/>
    <x v="9"/>
    <s v="ANCILLARY SERVICES"/>
    <x v="10"/>
    <s v="RC_INIT_PROP18_16RATES"/>
    <x v="58"/>
  </r>
  <r>
    <x v="68"/>
    <n v="1565.2"/>
    <x v="2"/>
    <x v="4"/>
    <s v="NETWORK"/>
    <x v="22"/>
    <s v="RC_INIT_PROP18_16RATES"/>
    <x v="58"/>
  </r>
  <r>
    <x v="68"/>
    <n v="1565.2"/>
    <x v="2"/>
    <x v="5"/>
    <s v="NETWORK"/>
    <x v="22"/>
    <s v="RC_INIT_PROP18_16RATES"/>
    <x v="58"/>
  </r>
  <r>
    <x v="68"/>
    <n v="1565.2"/>
    <x v="2"/>
    <x v="6"/>
    <s v="NETWORK"/>
    <x v="22"/>
    <s v="RC_INIT_PROP18_16RATES"/>
    <x v="58"/>
  </r>
  <r>
    <x v="68"/>
    <n v="1565.2"/>
    <x v="2"/>
    <x v="8"/>
    <s v="NETWORK"/>
    <x v="22"/>
    <s v="RC_INIT_PROP18_16RATES"/>
    <x v="58"/>
  </r>
  <r>
    <x v="63"/>
    <n v="108"/>
    <x v="0"/>
    <x v="4"/>
    <s v="OTHER REVENUES &amp; CREDITS"/>
    <x v="12"/>
    <s v="RC_INIT_PROP18_16RATES"/>
    <x v="59"/>
  </r>
  <r>
    <x v="63"/>
    <n v="108"/>
    <x v="0"/>
    <x v="5"/>
    <s v="OTHER REVENUES &amp; CREDITS"/>
    <x v="12"/>
    <s v="RC_INIT_PROP18_16RATES"/>
    <x v="59"/>
  </r>
  <r>
    <x v="63"/>
    <n v="108"/>
    <x v="0"/>
    <x v="6"/>
    <s v="OTHER REVENUES &amp; CREDITS"/>
    <x v="12"/>
    <s v="RC_INIT_PROP18_16RATES"/>
    <x v="59"/>
  </r>
  <r>
    <x v="63"/>
    <n v="108"/>
    <x v="1"/>
    <x v="0"/>
    <s v="OTHER REVENUES &amp; CREDITS"/>
    <x v="12"/>
    <s v="RC_INIT_PROP18_16RATES"/>
    <x v="59"/>
  </r>
  <r>
    <x v="63"/>
    <n v="108"/>
    <x v="1"/>
    <x v="1"/>
    <s v="OTHER REVENUES &amp; CREDITS"/>
    <x v="12"/>
    <s v="RC_INIT_PROP18_16RATES"/>
    <x v="59"/>
  </r>
  <r>
    <x v="63"/>
    <n v="108"/>
    <x v="2"/>
    <x v="3"/>
    <s v="OTHER REVENUES &amp; CREDITS"/>
    <x v="12"/>
    <s v="RC_INIT_PROP18_16RATES"/>
    <x v="59"/>
  </r>
  <r>
    <x v="63"/>
    <n v="108"/>
    <x v="2"/>
    <x v="10"/>
    <s v="OTHER REVENUES &amp; CREDITS"/>
    <x v="12"/>
    <s v="RC_INIT_PROP18_16RATES"/>
    <x v="59"/>
  </r>
  <r>
    <x v="19"/>
    <n v="305.62"/>
    <x v="0"/>
    <x v="3"/>
    <s v="ANCILLARY SERVICES"/>
    <x v="0"/>
    <s v="RC_INIT_PROP18_16RATES"/>
    <x v="60"/>
  </r>
  <r>
    <x v="19"/>
    <n v="305.88"/>
    <x v="0"/>
    <x v="10"/>
    <s v="ANCILLARY SERVICES"/>
    <x v="0"/>
    <s v="RC_INIT_PROP18_16RATES"/>
    <x v="60"/>
  </r>
  <r>
    <x v="0"/>
    <n v="280.39"/>
    <x v="0"/>
    <x v="10"/>
    <s v="ANCILLARY SERVICES"/>
    <x v="0"/>
    <s v="RC_INIT_PROP18_16RATES"/>
    <x v="60"/>
  </r>
  <r>
    <x v="0"/>
    <n v="329.91"/>
    <x v="0"/>
    <x v="11"/>
    <s v="ANCILLARY SERVICES"/>
    <x v="0"/>
    <s v="RC_INIT_PROP18_16RATES"/>
    <x v="60"/>
  </r>
  <r>
    <x v="0"/>
    <n v="308.56"/>
    <x v="0"/>
    <x v="9"/>
    <s v="ANCILLARY SERVICES"/>
    <x v="0"/>
    <s v="RC_INIT_PROP18_16RATES"/>
    <x v="60"/>
  </r>
  <r>
    <x v="21"/>
    <n v="1046.1500000000001"/>
    <x v="0"/>
    <x v="3"/>
    <s v="ANCILLARY SERVICES"/>
    <x v="1"/>
    <s v="RC_INIT_PROP18_16RATES"/>
    <x v="60"/>
  </r>
  <r>
    <x v="21"/>
    <n v="1007.3"/>
    <x v="0"/>
    <x v="10"/>
    <s v="ANCILLARY SERVICES"/>
    <x v="1"/>
    <s v="RC_INIT_PROP18_16RATES"/>
    <x v="60"/>
  </r>
  <r>
    <x v="21"/>
    <n v="1418.9"/>
    <x v="0"/>
    <x v="11"/>
    <s v="ANCILLARY SERVICES"/>
    <x v="1"/>
    <s v="RC_INIT_PROP18_16RATES"/>
    <x v="60"/>
  </r>
  <r>
    <x v="12"/>
    <n v="5185.92"/>
    <x v="0"/>
    <x v="3"/>
    <s v="NETWORK"/>
    <x v="7"/>
    <s v="RC_INIT_PROP18_16RATES"/>
    <x v="60"/>
  </r>
  <r>
    <x v="19"/>
    <n v="301.37"/>
    <x v="1"/>
    <x v="4"/>
    <s v="ANCILLARY SERVICES"/>
    <x v="0"/>
    <s v="RC_INIT_PROP18_16RATES"/>
    <x v="60"/>
  </r>
  <r>
    <x v="19"/>
    <n v="344.25"/>
    <x v="1"/>
    <x v="5"/>
    <s v="ANCILLARY SERVICES"/>
    <x v="0"/>
    <s v="RC_INIT_PROP18_16RATES"/>
    <x v="60"/>
  </r>
  <r>
    <x v="0"/>
    <n v="315.56"/>
    <x v="1"/>
    <x v="5"/>
    <s v="ANCILLARY SERVICES"/>
    <x v="0"/>
    <s v="RC_INIT_PROP18_16RATES"/>
    <x v="60"/>
  </r>
  <r>
    <x v="0"/>
    <n v="283.48"/>
    <x v="1"/>
    <x v="6"/>
    <s v="ANCILLARY SERVICES"/>
    <x v="0"/>
    <s v="RC_INIT_PROP18_16RATES"/>
    <x v="60"/>
  </r>
  <r>
    <x v="0"/>
    <n v="333.46"/>
    <x v="1"/>
    <x v="8"/>
    <s v="ANCILLARY SERVICES"/>
    <x v="0"/>
    <s v="RC_INIT_PROP18_16RATES"/>
    <x v="60"/>
  </r>
  <r>
    <x v="21"/>
    <n v="828.45"/>
    <x v="1"/>
    <x v="4"/>
    <s v="ANCILLARY SERVICES"/>
    <x v="1"/>
    <s v="RC_INIT_PROP18_16RATES"/>
    <x v="60"/>
  </r>
  <r>
    <x v="21"/>
    <n v="1139.5999999999999"/>
    <x v="1"/>
    <x v="5"/>
    <s v="ANCILLARY SERVICES"/>
    <x v="1"/>
    <s v="RC_INIT_PROP18_16RATES"/>
    <x v="60"/>
  </r>
  <r>
    <x v="21"/>
    <n v="982.45"/>
    <x v="1"/>
    <x v="6"/>
    <s v="ANCILLARY SERVICES"/>
    <x v="1"/>
    <s v="RC_INIT_PROP18_16RATES"/>
    <x v="60"/>
  </r>
  <r>
    <x v="12"/>
    <n v="4106.75"/>
    <x v="1"/>
    <x v="4"/>
    <s v="NETWORK"/>
    <x v="7"/>
    <s v="RC_INIT_PROP18_16RATES"/>
    <x v="60"/>
  </r>
  <r>
    <x v="19"/>
    <n v="350.52"/>
    <x v="2"/>
    <x v="0"/>
    <s v="ANCILLARY SERVICES"/>
    <x v="0"/>
    <s v="RC_INIT_PROP18_16RATES"/>
    <x v="60"/>
  </r>
  <r>
    <x v="0"/>
    <n v="321.31"/>
    <x v="2"/>
    <x v="0"/>
    <s v="ANCILLARY SERVICES"/>
    <x v="0"/>
    <s v="RC_INIT_PROP18_16RATES"/>
    <x v="60"/>
  </r>
  <r>
    <x v="0"/>
    <n v="302.06"/>
    <x v="2"/>
    <x v="1"/>
    <s v="ANCILLARY SERVICES"/>
    <x v="0"/>
    <s v="RC_INIT_PROP18_16RATES"/>
    <x v="60"/>
  </r>
  <r>
    <x v="0"/>
    <n v="333.93"/>
    <x v="2"/>
    <x v="2"/>
    <s v="ANCILLARY SERVICES"/>
    <x v="0"/>
    <s v="RC_INIT_PROP18_16RATES"/>
    <x v="60"/>
  </r>
  <r>
    <x v="21"/>
    <n v="1265.5999999999999"/>
    <x v="2"/>
    <x v="0"/>
    <s v="ANCILLARY SERVICES"/>
    <x v="1"/>
    <s v="RC_INIT_PROP18_16RATES"/>
    <x v="60"/>
  </r>
  <r>
    <x v="21"/>
    <n v="926.1"/>
    <x v="2"/>
    <x v="1"/>
    <s v="ANCILLARY SERVICES"/>
    <x v="1"/>
    <s v="RC_INIT_PROP18_16RATES"/>
    <x v="60"/>
  </r>
  <r>
    <x v="19"/>
    <n v="832.31"/>
    <x v="0"/>
    <x v="0"/>
    <s v="ANCILLARY SERVICES"/>
    <x v="0"/>
    <s v="RC_INIT_PROP18_16RATES"/>
    <x v="61"/>
  </r>
  <r>
    <x v="0"/>
    <n v="762.95"/>
    <x v="0"/>
    <x v="0"/>
    <s v="ANCILLARY SERVICES"/>
    <x v="0"/>
    <s v="RC_INIT_PROP18_16RATES"/>
    <x v="61"/>
  </r>
  <r>
    <x v="0"/>
    <n v="725.96"/>
    <x v="0"/>
    <x v="1"/>
    <s v="ANCILLARY SERVICES"/>
    <x v="0"/>
    <s v="RC_INIT_PROP18_16RATES"/>
    <x v="61"/>
  </r>
  <r>
    <x v="0"/>
    <n v="809.01"/>
    <x v="0"/>
    <x v="2"/>
    <s v="ANCILLARY SERVICES"/>
    <x v="0"/>
    <s v="RC_INIT_PROP18_16RATES"/>
    <x v="61"/>
  </r>
  <r>
    <x v="20"/>
    <n v="258.73"/>
    <x v="0"/>
    <x v="4"/>
    <s v="ANCILLARY SERVICES"/>
    <x v="10"/>
    <s v="RC_INIT_PROP18_16RATES"/>
    <x v="61"/>
  </r>
  <r>
    <x v="20"/>
    <n v="408.9"/>
    <x v="0"/>
    <x v="5"/>
    <s v="ANCILLARY SERVICES"/>
    <x v="10"/>
    <s v="RC_INIT_PROP18_16RATES"/>
    <x v="61"/>
  </r>
  <r>
    <x v="20"/>
    <n v="277.52"/>
    <x v="0"/>
    <x v="6"/>
    <s v="ANCILLARY SERVICES"/>
    <x v="10"/>
    <s v="RC_INIT_PROP18_16RATES"/>
    <x v="61"/>
  </r>
  <r>
    <x v="21"/>
    <n v="2436"/>
    <x v="0"/>
    <x v="0"/>
    <s v="ANCILLARY SERVICES"/>
    <x v="1"/>
    <s v="RC_INIT_PROP18_16RATES"/>
    <x v="61"/>
  </r>
  <r>
    <x v="21"/>
    <n v="2140.9499999999998"/>
    <x v="0"/>
    <x v="1"/>
    <s v="ANCILLARY SERVICES"/>
    <x v="1"/>
    <s v="RC_INIT_PROP18_16RATES"/>
    <x v="61"/>
  </r>
  <r>
    <x v="36"/>
    <n v="3993.78"/>
    <x v="0"/>
    <x v="11"/>
    <s v="DELIVERY"/>
    <x v="17"/>
    <s v="RC_INIT_PROP18_16RATES"/>
    <x v="61"/>
  </r>
  <r>
    <x v="36"/>
    <n v="3770.19"/>
    <x v="0"/>
    <x v="9"/>
    <s v="DELIVERY"/>
    <x v="17"/>
    <s v="RC_INIT_PROP18_16RATES"/>
    <x v="61"/>
  </r>
  <r>
    <x v="19"/>
    <n v="699.36"/>
    <x v="1"/>
    <x v="3"/>
    <s v="ANCILLARY SERVICES"/>
    <x v="0"/>
    <s v="RC_INIT_PROP18_16RATES"/>
    <x v="61"/>
  </r>
  <r>
    <x v="0"/>
    <n v="641.08000000000004"/>
    <x v="1"/>
    <x v="3"/>
    <s v="ANCILLARY SERVICES"/>
    <x v="0"/>
    <s v="RC_INIT_PROP18_16RATES"/>
    <x v="61"/>
  </r>
  <r>
    <x v="0"/>
    <n v="629.76"/>
    <x v="1"/>
    <x v="10"/>
    <s v="ANCILLARY SERVICES"/>
    <x v="0"/>
    <s v="RC_INIT_PROP18_16RATES"/>
    <x v="61"/>
  </r>
  <r>
    <x v="0"/>
    <n v="733.05"/>
    <x v="1"/>
    <x v="11"/>
    <s v="ANCILLARY SERVICES"/>
    <x v="0"/>
    <s v="RC_INIT_PROP18_16RATES"/>
    <x v="61"/>
  </r>
  <r>
    <x v="20"/>
    <n v="389.26"/>
    <x v="1"/>
    <x v="0"/>
    <s v="ANCILLARY SERVICES"/>
    <x v="10"/>
    <s v="RC_INIT_PROP18_16RATES"/>
    <x v="61"/>
  </r>
  <r>
    <x v="20"/>
    <n v="318.82"/>
    <x v="1"/>
    <x v="1"/>
    <s v="ANCILLARY SERVICES"/>
    <x v="10"/>
    <s v="RC_INIT_PROP18_16RATES"/>
    <x v="61"/>
  </r>
  <r>
    <x v="21"/>
    <n v="1767.5"/>
    <x v="1"/>
    <x v="3"/>
    <s v="ANCILLARY SERVICES"/>
    <x v="1"/>
    <s v="RC_INIT_PROP18_16RATES"/>
    <x v="61"/>
  </r>
  <r>
    <x v="21"/>
    <n v="2219.35"/>
    <x v="1"/>
    <x v="10"/>
    <s v="ANCILLARY SERVICES"/>
    <x v="1"/>
    <s v="RC_INIT_PROP18_16RATES"/>
    <x v="61"/>
  </r>
  <r>
    <x v="36"/>
    <n v="5429.13"/>
    <x v="1"/>
    <x v="6"/>
    <s v="DELIVERY"/>
    <x v="17"/>
    <s v="RC_INIT_PROP18_16RATES"/>
    <x v="61"/>
  </r>
  <r>
    <x v="36"/>
    <n v="3515.76"/>
    <x v="1"/>
    <x v="8"/>
    <s v="DELIVERY"/>
    <x v="17"/>
    <s v="RC_INIT_PROP18_16RATES"/>
    <x v="61"/>
  </r>
  <r>
    <x v="19"/>
    <n v="688.27"/>
    <x v="2"/>
    <x v="4"/>
    <s v="ANCILLARY SERVICES"/>
    <x v="0"/>
    <s v="RC_INIT_PROP18_16RATES"/>
    <x v="61"/>
  </r>
  <r>
    <x v="0"/>
    <n v="630.91"/>
    <x v="2"/>
    <x v="4"/>
    <s v="ANCILLARY SERVICES"/>
    <x v="0"/>
    <s v="RC_INIT_PROP18_16RATES"/>
    <x v="61"/>
  </r>
  <r>
    <x v="0"/>
    <n v="736.83"/>
    <x v="2"/>
    <x v="5"/>
    <s v="ANCILLARY SERVICES"/>
    <x v="0"/>
    <s v="RC_INIT_PROP18_16RATES"/>
    <x v="61"/>
  </r>
  <r>
    <x v="0"/>
    <n v="669.24"/>
    <x v="2"/>
    <x v="6"/>
    <s v="ANCILLARY SERVICES"/>
    <x v="0"/>
    <s v="RC_INIT_PROP18_16RATES"/>
    <x v="61"/>
  </r>
  <r>
    <x v="20"/>
    <n v="364.61"/>
    <x v="2"/>
    <x v="3"/>
    <s v="ANCILLARY SERVICES"/>
    <x v="10"/>
    <s v="RC_INIT_PROP18_16RATES"/>
    <x v="61"/>
  </r>
  <r>
    <x v="20"/>
    <n v="354.57"/>
    <x v="2"/>
    <x v="10"/>
    <s v="ANCILLARY SERVICES"/>
    <x v="10"/>
    <s v="RC_INIT_PROP18_16RATES"/>
    <x v="61"/>
  </r>
  <r>
    <x v="21"/>
    <n v="1443.75"/>
    <x v="2"/>
    <x v="4"/>
    <s v="ANCILLARY SERVICES"/>
    <x v="1"/>
    <s v="RC_INIT_PROP18_16RATES"/>
    <x v="61"/>
  </r>
  <r>
    <x v="21"/>
    <n v="1967.35"/>
    <x v="2"/>
    <x v="5"/>
    <s v="ANCILLARY SERVICES"/>
    <x v="1"/>
    <s v="RC_INIT_PROP18_16RATES"/>
    <x v="61"/>
  </r>
  <r>
    <x v="36"/>
    <n v="7892.47"/>
    <x v="2"/>
    <x v="1"/>
    <s v="DELIVERY"/>
    <x v="17"/>
    <s v="RC_INIT_PROP18_16RATES"/>
    <x v="61"/>
  </r>
  <r>
    <x v="36"/>
    <n v="3615.99"/>
    <x v="2"/>
    <x v="2"/>
    <s v="DELIVERY"/>
    <x v="17"/>
    <s v="RC_INIT_PROP18_16RATES"/>
    <x v="61"/>
  </r>
  <r>
    <x v="36"/>
    <n v="3815.17"/>
    <x v="2"/>
    <x v="7"/>
    <s v="DELIVERY"/>
    <x v="17"/>
    <s v="RC_INIT_PROP18_16RATES"/>
    <x v="61"/>
  </r>
  <r>
    <x v="52"/>
    <n v="274970.83"/>
    <x v="0"/>
    <x v="9"/>
    <s v="FIBER AND PCS"/>
    <x v="24"/>
    <s v="RC_INIT_PROP18_16RATES"/>
    <x v="62"/>
  </r>
  <r>
    <x v="52"/>
    <n v="274970.83"/>
    <x v="1"/>
    <x v="8"/>
    <s v="FIBER AND PCS"/>
    <x v="24"/>
    <s v="RC_INIT_PROP18_16RATES"/>
    <x v="62"/>
  </r>
  <r>
    <x v="49"/>
    <n v="20454"/>
    <x v="2"/>
    <x v="7"/>
    <s v="FIBER AND PCS"/>
    <x v="23"/>
    <s v="RC_INIT_PROP18_16RATES"/>
    <x v="62"/>
  </r>
  <r>
    <x v="52"/>
    <n v="274970.83"/>
    <x v="2"/>
    <x v="2"/>
    <s v="FIBER AND PCS"/>
    <x v="24"/>
    <s v="RC_INIT_PROP18_16RATES"/>
    <x v="62"/>
  </r>
  <r>
    <x v="52"/>
    <n v="274970.83"/>
    <x v="2"/>
    <x v="7"/>
    <s v="FIBER AND PCS"/>
    <x v="24"/>
    <s v="RC_INIT_PROP18_16RATES"/>
    <x v="62"/>
  </r>
  <r>
    <x v="19"/>
    <n v="7488.51"/>
    <x v="0"/>
    <x v="9"/>
    <s v="ANCILLARY SERVICES"/>
    <x v="0"/>
    <s v="RC_INIT_PROP18_16RATES"/>
    <x v="63"/>
  </r>
  <r>
    <x v="12"/>
    <n v="51000.33"/>
    <x v="0"/>
    <x v="9"/>
    <s v="NETWORK"/>
    <x v="7"/>
    <s v="RC_INIT_PROP18_16RATES"/>
    <x v="63"/>
  </r>
  <r>
    <x v="19"/>
    <n v="8092.64"/>
    <x v="1"/>
    <x v="8"/>
    <s v="ANCILLARY SERVICES"/>
    <x v="0"/>
    <s v="RC_INIT_PROP18_16RATES"/>
    <x v="63"/>
  </r>
  <r>
    <x v="12"/>
    <n v="52412.62"/>
    <x v="1"/>
    <x v="8"/>
    <s v="NETWORK"/>
    <x v="7"/>
    <s v="RC_INIT_PROP18_16RATES"/>
    <x v="63"/>
  </r>
  <r>
    <x v="19"/>
    <n v="8104.19"/>
    <x v="2"/>
    <x v="2"/>
    <s v="ANCILLARY SERVICES"/>
    <x v="0"/>
    <s v="RC_INIT_PROP18_16RATES"/>
    <x v="63"/>
  </r>
  <r>
    <x v="19"/>
    <n v="6370.91"/>
    <x v="2"/>
    <x v="7"/>
    <s v="ANCILLARY SERVICES"/>
    <x v="0"/>
    <s v="RC_INIT_PROP18_16RATES"/>
    <x v="63"/>
  </r>
  <r>
    <x v="21"/>
    <n v="9241.75"/>
    <x v="2"/>
    <x v="7"/>
    <s v="ANCILLARY SERVICES"/>
    <x v="1"/>
    <s v="RC_INIT_PROP18_16RATES"/>
    <x v="63"/>
  </r>
  <r>
    <x v="12"/>
    <n v="41806.559999999998"/>
    <x v="2"/>
    <x v="2"/>
    <s v="NETWORK"/>
    <x v="7"/>
    <s v="RC_INIT_PROP18_16RATES"/>
    <x v="63"/>
  </r>
  <r>
    <x v="12"/>
    <n v="45812.68"/>
    <x v="2"/>
    <x v="7"/>
    <s v="NETWORK"/>
    <x v="7"/>
    <s v="RC_INIT_PROP18_16RATES"/>
    <x v="63"/>
  </r>
  <r>
    <x v="19"/>
    <n v="11783.61"/>
    <x v="0"/>
    <x v="8"/>
    <s v="ANCILLARY SERVICES"/>
    <x v="0"/>
    <s v="RC_INIT_PROP18_16RATES"/>
    <x v="64"/>
  </r>
  <r>
    <x v="12"/>
    <n v="148948.01999999999"/>
    <x v="0"/>
    <x v="8"/>
    <s v="NETWORK"/>
    <x v="7"/>
    <s v="RC_INIT_PROP18_16RATES"/>
    <x v="64"/>
  </r>
  <r>
    <x v="47"/>
    <n v="-1943.2"/>
    <x v="0"/>
    <x v="1"/>
    <s v="NETWORK"/>
    <x v="7"/>
    <s v="RC_INIT_PROP18_16RATES"/>
    <x v="64"/>
  </r>
  <r>
    <x v="47"/>
    <n v="-1943.2"/>
    <x v="0"/>
    <x v="2"/>
    <s v="NETWORK"/>
    <x v="7"/>
    <s v="RC_INIT_PROP18_16RATES"/>
    <x v="64"/>
  </r>
  <r>
    <x v="47"/>
    <n v="-1943.2"/>
    <x v="0"/>
    <x v="7"/>
    <s v="NETWORK"/>
    <x v="7"/>
    <s v="RC_INIT_PROP18_16RATES"/>
    <x v="64"/>
  </r>
  <r>
    <x v="19"/>
    <n v="11325.14"/>
    <x v="1"/>
    <x v="2"/>
    <s v="ANCILLARY SERVICES"/>
    <x v="0"/>
    <s v="RC_INIT_PROP18_16RATES"/>
    <x v="64"/>
  </r>
  <r>
    <x v="19"/>
    <n v="8847.3700000000008"/>
    <x v="1"/>
    <x v="7"/>
    <s v="ANCILLARY SERVICES"/>
    <x v="0"/>
    <s v="RC_INIT_PROP18_16RATES"/>
    <x v="64"/>
  </r>
  <r>
    <x v="21"/>
    <n v="27753.25"/>
    <x v="1"/>
    <x v="7"/>
    <s v="ANCILLARY SERVICES"/>
    <x v="1"/>
    <s v="RC_INIT_PROP18_16RATES"/>
    <x v="64"/>
  </r>
  <r>
    <x v="12"/>
    <n v="131709.06"/>
    <x v="1"/>
    <x v="2"/>
    <s v="NETWORK"/>
    <x v="7"/>
    <s v="RC_INIT_PROP18_16RATES"/>
    <x v="64"/>
  </r>
  <r>
    <x v="12"/>
    <n v="137576.82999999999"/>
    <x v="1"/>
    <x v="7"/>
    <s v="NETWORK"/>
    <x v="7"/>
    <s v="RC_INIT_PROP18_16RATES"/>
    <x v="64"/>
  </r>
  <r>
    <x v="47"/>
    <n v="-1943.2"/>
    <x v="1"/>
    <x v="10"/>
    <s v="NETWORK"/>
    <x v="7"/>
    <s v="RC_INIT_PROP18_16RATES"/>
    <x v="64"/>
  </r>
  <r>
    <x v="47"/>
    <n v="-1943.2"/>
    <x v="1"/>
    <x v="11"/>
    <s v="NETWORK"/>
    <x v="7"/>
    <s v="RC_INIT_PROP18_16RATES"/>
    <x v="64"/>
  </r>
  <r>
    <x v="47"/>
    <n v="-1943.2"/>
    <x v="1"/>
    <x v="9"/>
    <s v="NETWORK"/>
    <x v="7"/>
    <s v="RC_INIT_PROP18_16RATES"/>
    <x v="64"/>
  </r>
  <r>
    <x v="19"/>
    <n v="10815.02"/>
    <x v="2"/>
    <x v="11"/>
    <s v="ANCILLARY SERVICES"/>
    <x v="0"/>
    <s v="RC_INIT_PROP18_16RATES"/>
    <x v="64"/>
  </r>
  <r>
    <x v="19"/>
    <n v="10139.040000000001"/>
    <x v="2"/>
    <x v="9"/>
    <s v="ANCILLARY SERVICES"/>
    <x v="0"/>
    <s v="RC_INIT_PROP18_16RATES"/>
    <x v="64"/>
  </r>
  <r>
    <x v="21"/>
    <n v="30168.95"/>
    <x v="2"/>
    <x v="9"/>
    <s v="ANCILLARY SERVICES"/>
    <x v="1"/>
    <s v="RC_INIT_PROP18_16RATES"/>
    <x v="64"/>
  </r>
  <r>
    <x v="12"/>
    <n v="138524.14000000001"/>
    <x v="2"/>
    <x v="11"/>
    <s v="NETWORK"/>
    <x v="7"/>
    <s v="RC_INIT_PROP18_16RATES"/>
    <x v="64"/>
  </r>
  <r>
    <x v="12"/>
    <n v="149551.79999999999"/>
    <x v="2"/>
    <x v="9"/>
    <s v="NETWORK"/>
    <x v="7"/>
    <s v="RC_INIT_PROP18_16RATES"/>
    <x v="64"/>
  </r>
  <r>
    <x v="47"/>
    <n v="-1943.2"/>
    <x v="2"/>
    <x v="5"/>
    <s v="NETWORK"/>
    <x v="7"/>
    <s v="RC_INIT_PROP18_16RATES"/>
    <x v="64"/>
  </r>
  <r>
    <x v="47"/>
    <n v="-1943.2"/>
    <x v="2"/>
    <x v="6"/>
    <s v="NETWORK"/>
    <x v="7"/>
    <s v="RC_INIT_PROP18_16RATES"/>
    <x v="64"/>
  </r>
  <r>
    <x v="47"/>
    <n v="-1943.2"/>
    <x v="2"/>
    <x v="8"/>
    <s v="NETWORK"/>
    <x v="7"/>
    <s v="RC_INIT_PROP18_16RATES"/>
    <x v="64"/>
  </r>
  <r>
    <x v="19"/>
    <n v="1062.26"/>
    <x v="0"/>
    <x v="2"/>
    <s v="ANCILLARY SERVICES"/>
    <x v="0"/>
    <s v="RC_INIT_PROP18_16RATES"/>
    <x v="65"/>
  </r>
  <r>
    <x v="19"/>
    <n v="825.76"/>
    <x v="0"/>
    <x v="7"/>
    <s v="ANCILLARY SERVICES"/>
    <x v="0"/>
    <s v="RC_INIT_PROP18_16RATES"/>
    <x v="65"/>
  </r>
  <r>
    <x v="21"/>
    <n v="740.25"/>
    <x v="0"/>
    <x v="7"/>
    <s v="ANCILLARY SERVICES"/>
    <x v="1"/>
    <s v="RC_INIT_PROP18_16RATES"/>
    <x v="65"/>
  </r>
  <r>
    <x v="72"/>
    <n v="4014"/>
    <x v="0"/>
    <x v="3"/>
    <s v="ANCILLARY SERVICES"/>
    <x v="26"/>
    <s v="RC_INIT_PROP18_16RATES"/>
    <x v="65"/>
  </r>
  <r>
    <x v="73"/>
    <n v="16056"/>
    <x v="0"/>
    <x v="0"/>
    <s v="ANCILLARY SERVICES"/>
    <x v="26"/>
    <s v="RC_INIT_PROP18_16RATES"/>
    <x v="65"/>
  </r>
  <r>
    <x v="85"/>
    <n v="10035"/>
    <x v="0"/>
    <x v="3"/>
    <s v="ANCILLARY SERVICES"/>
    <x v="26"/>
    <s v="RC_INIT_PROP18_16RATES"/>
    <x v="65"/>
  </r>
  <r>
    <x v="85"/>
    <n v="10035"/>
    <x v="0"/>
    <x v="10"/>
    <s v="ANCILLARY SERVICES"/>
    <x v="26"/>
    <s v="RC_INIT_PROP18_16RATES"/>
    <x v="65"/>
  </r>
  <r>
    <x v="85"/>
    <n v="10035"/>
    <x v="0"/>
    <x v="11"/>
    <s v="ANCILLARY SERVICES"/>
    <x v="26"/>
    <s v="RC_INIT_PROP18_16RATES"/>
    <x v="65"/>
  </r>
  <r>
    <x v="12"/>
    <n v="3669.53"/>
    <x v="0"/>
    <x v="2"/>
    <s v="NETWORK"/>
    <x v="7"/>
    <s v="RC_INIT_PROP18_16RATES"/>
    <x v="65"/>
  </r>
  <r>
    <x v="12"/>
    <n v="3669.53"/>
    <x v="0"/>
    <x v="7"/>
    <s v="NETWORK"/>
    <x v="7"/>
    <s v="RC_INIT_PROP18_16RATES"/>
    <x v="65"/>
  </r>
  <r>
    <x v="28"/>
    <n v="652"/>
    <x v="0"/>
    <x v="1"/>
    <s v="OTHER REVENUES &amp; CREDITS"/>
    <x v="12"/>
    <s v="RC_INIT_PROP18_16RATES"/>
    <x v="65"/>
  </r>
  <r>
    <x v="28"/>
    <n v="652"/>
    <x v="0"/>
    <x v="2"/>
    <s v="OTHER REVENUES &amp; CREDITS"/>
    <x v="12"/>
    <s v="RC_INIT_PROP18_16RATES"/>
    <x v="65"/>
  </r>
  <r>
    <x v="28"/>
    <n v="652"/>
    <x v="0"/>
    <x v="7"/>
    <s v="OTHER REVENUES &amp; CREDITS"/>
    <x v="12"/>
    <s v="RC_INIT_PROP18_16RATES"/>
    <x v="65"/>
  </r>
  <r>
    <x v="31"/>
    <n v="157"/>
    <x v="0"/>
    <x v="0"/>
    <s v="OTHER REVENUES &amp; CREDITS"/>
    <x v="15"/>
    <s v="RC_INIT_PROP18_16RATES"/>
    <x v="65"/>
  </r>
  <r>
    <x v="31"/>
    <n v="157"/>
    <x v="0"/>
    <x v="1"/>
    <s v="OTHER REVENUES &amp; CREDITS"/>
    <x v="15"/>
    <s v="RC_INIT_PROP18_16RATES"/>
    <x v="65"/>
  </r>
  <r>
    <x v="19"/>
    <n v="962.51"/>
    <x v="1"/>
    <x v="11"/>
    <s v="ANCILLARY SERVICES"/>
    <x v="0"/>
    <s v="RC_INIT_PROP18_16RATES"/>
    <x v="65"/>
  </r>
  <r>
    <x v="19"/>
    <n v="903.54"/>
    <x v="1"/>
    <x v="9"/>
    <s v="ANCILLARY SERVICES"/>
    <x v="0"/>
    <s v="RC_INIT_PROP18_16RATES"/>
    <x v="65"/>
  </r>
  <r>
    <x v="21"/>
    <n v="812.35"/>
    <x v="1"/>
    <x v="9"/>
    <s v="ANCILLARY SERVICES"/>
    <x v="1"/>
    <s v="RC_INIT_PROP18_16RATES"/>
    <x v="65"/>
  </r>
  <r>
    <x v="72"/>
    <n v="4014"/>
    <x v="1"/>
    <x v="4"/>
    <s v="ANCILLARY SERVICES"/>
    <x v="26"/>
    <s v="RC_INIT_PROP18_16RATES"/>
    <x v="65"/>
  </r>
  <r>
    <x v="73"/>
    <n v="16056"/>
    <x v="1"/>
    <x v="3"/>
    <s v="ANCILLARY SERVICES"/>
    <x v="26"/>
    <s v="RC_INIT_PROP18_16RATES"/>
    <x v="65"/>
  </r>
  <r>
    <x v="85"/>
    <n v="10035"/>
    <x v="1"/>
    <x v="4"/>
    <s v="ANCILLARY SERVICES"/>
    <x v="26"/>
    <s v="RC_INIT_PROP18_16RATES"/>
    <x v="65"/>
  </r>
  <r>
    <x v="85"/>
    <n v="10035"/>
    <x v="1"/>
    <x v="5"/>
    <s v="ANCILLARY SERVICES"/>
    <x v="26"/>
    <s v="RC_INIT_PROP18_16RATES"/>
    <x v="65"/>
  </r>
  <r>
    <x v="85"/>
    <n v="10035"/>
    <x v="1"/>
    <x v="6"/>
    <s v="ANCILLARY SERVICES"/>
    <x v="26"/>
    <s v="RC_INIT_PROP18_16RATES"/>
    <x v="65"/>
  </r>
  <r>
    <x v="12"/>
    <n v="3312.12"/>
    <x v="1"/>
    <x v="11"/>
    <s v="NETWORK"/>
    <x v="7"/>
    <s v="RC_INIT_PROP18_16RATES"/>
    <x v="65"/>
  </r>
  <r>
    <x v="12"/>
    <n v="4026.94"/>
    <x v="1"/>
    <x v="9"/>
    <s v="NETWORK"/>
    <x v="7"/>
    <s v="RC_INIT_PROP18_16RATES"/>
    <x v="65"/>
  </r>
  <r>
    <x v="28"/>
    <n v="652"/>
    <x v="1"/>
    <x v="10"/>
    <s v="OTHER REVENUES &amp; CREDITS"/>
    <x v="12"/>
    <s v="RC_INIT_PROP18_16RATES"/>
    <x v="65"/>
  </r>
  <r>
    <x v="28"/>
    <n v="652"/>
    <x v="1"/>
    <x v="11"/>
    <s v="OTHER REVENUES &amp; CREDITS"/>
    <x v="12"/>
    <s v="RC_INIT_PROP18_16RATES"/>
    <x v="65"/>
  </r>
  <r>
    <x v="28"/>
    <n v="652"/>
    <x v="1"/>
    <x v="9"/>
    <s v="OTHER REVENUES &amp; CREDITS"/>
    <x v="12"/>
    <s v="RC_INIT_PROP18_16RATES"/>
    <x v="65"/>
  </r>
  <r>
    <x v="63"/>
    <n v="50"/>
    <x v="1"/>
    <x v="7"/>
    <s v="OTHER REVENUES &amp; CREDITS"/>
    <x v="12"/>
    <s v="RC_INIT_PROP18_16RATES"/>
    <x v="65"/>
  </r>
  <r>
    <x v="31"/>
    <n v="157"/>
    <x v="1"/>
    <x v="3"/>
    <s v="OTHER REVENUES &amp; CREDITS"/>
    <x v="15"/>
    <s v="RC_INIT_PROP18_16RATES"/>
    <x v="65"/>
  </r>
  <r>
    <x v="31"/>
    <n v="157"/>
    <x v="1"/>
    <x v="10"/>
    <s v="OTHER REVENUES &amp; CREDITS"/>
    <x v="15"/>
    <s v="RC_INIT_PROP18_16RATES"/>
    <x v="65"/>
  </r>
  <r>
    <x v="19"/>
    <n v="878.73"/>
    <x v="2"/>
    <x v="6"/>
    <s v="ANCILLARY SERVICES"/>
    <x v="0"/>
    <s v="RC_INIT_PROP18_16RATES"/>
    <x v="65"/>
  </r>
  <r>
    <x v="19"/>
    <n v="1030.7"/>
    <x v="2"/>
    <x v="8"/>
    <s v="ANCILLARY SERVICES"/>
    <x v="0"/>
    <s v="RC_INIT_PROP18_16RATES"/>
    <x v="65"/>
  </r>
  <r>
    <x v="21"/>
    <n v="819"/>
    <x v="2"/>
    <x v="8"/>
    <s v="ANCILLARY SERVICES"/>
    <x v="1"/>
    <s v="RC_INIT_PROP18_16RATES"/>
    <x v="65"/>
  </r>
  <r>
    <x v="73"/>
    <n v="16056"/>
    <x v="2"/>
    <x v="4"/>
    <s v="ANCILLARY SERVICES"/>
    <x v="26"/>
    <s v="RC_INIT_PROP18_16RATES"/>
    <x v="65"/>
  </r>
  <r>
    <x v="85"/>
    <n v="10035"/>
    <x v="2"/>
    <x v="0"/>
    <s v="ANCILLARY SERVICES"/>
    <x v="26"/>
    <s v="RC_INIT_PROP18_16RATES"/>
    <x v="65"/>
  </r>
  <r>
    <x v="85"/>
    <n v="10035"/>
    <x v="2"/>
    <x v="1"/>
    <s v="ANCILLARY SERVICES"/>
    <x v="26"/>
    <s v="RC_INIT_PROP18_16RATES"/>
    <x v="65"/>
  </r>
  <r>
    <x v="12"/>
    <n v="3659.12"/>
    <x v="2"/>
    <x v="6"/>
    <s v="NETWORK"/>
    <x v="7"/>
    <s v="RC_INIT_PROP18_16RATES"/>
    <x v="65"/>
  </r>
  <r>
    <x v="12"/>
    <n v="4059.9"/>
    <x v="2"/>
    <x v="8"/>
    <s v="NETWORK"/>
    <x v="7"/>
    <s v="RC_INIT_PROP18_16RATES"/>
    <x v="65"/>
  </r>
  <r>
    <x v="28"/>
    <n v="652"/>
    <x v="2"/>
    <x v="5"/>
    <s v="OTHER REVENUES &amp; CREDITS"/>
    <x v="12"/>
    <s v="RC_INIT_PROP18_16RATES"/>
    <x v="65"/>
  </r>
  <r>
    <x v="28"/>
    <n v="652"/>
    <x v="2"/>
    <x v="6"/>
    <s v="OTHER REVENUES &amp; CREDITS"/>
    <x v="12"/>
    <s v="RC_INIT_PROP18_16RATES"/>
    <x v="65"/>
  </r>
  <r>
    <x v="28"/>
    <n v="652"/>
    <x v="2"/>
    <x v="8"/>
    <s v="OTHER REVENUES &amp; CREDITS"/>
    <x v="12"/>
    <s v="RC_INIT_PROP18_16RATES"/>
    <x v="65"/>
  </r>
  <r>
    <x v="63"/>
    <n v="50"/>
    <x v="2"/>
    <x v="9"/>
    <s v="OTHER REVENUES &amp; CREDITS"/>
    <x v="12"/>
    <s v="RC_INIT_PROP18_16RATES"/>
    <x v="65"/>
  </r>
  <r>
    <x v="31"/>
    <n v="157"/>
    <x v="2"/>
    <x v="4"/>
    <s v="OTHER REVENUES &amp; CREDITS"/>
    <x v="15"/>
    <s v="RC_INIT_PROP18_16RATES"/>
    <x v="65"/>
  </r>
  <r>
    <x v="31"/>
    <n v="157"/>
    <x v="2"/>
    <x v="5"/>
    <s v="OTHER REVENUES &amp; CREDITS"/>
    <x v="15"/>
    <s v="RC_INIT_PROP18_16RATES"/>
    <x v="65"/>
  </r>
  <r>
    <x v="72"/>
    <n v="2006.4"/>
    <x v="2"/>
    <x v="7"/>
    <s v="ANCILLARY SERVICES"/>
    <x v="26"/>
    <s v="RC_INIT_PROP18_16RATES"/>
    <x v="66"/>
  </r>
  <r>
    <x v="67"/>
    <n v="857.91"/>
    <x v="0"/>
    <x v="4"/>
    <s v="ANCILLARY SERVICES"/>
    <x v="25"/>
    <s v="RC_INIT_PROP18_16RATES"/>
    <x v="67"/>
  </r>
  <r>
    <x v="19"/>
    <n v="83480.72"/>
    <x v="0"/>
    <x v="0"/>
    <s v="ANCILLARY SERVICES"/>
    <x v="0"/>
    <s v="RC_INIT_PROP18_16RATES"/>
    <x v="67"/>
  </r>
  <r>
    <x v="19"/>
    <n v="79433.59"/>
    <x v="0"/>
    <x v="1"/>
    <s v="ANCILLARY SERVICES"/>
    <x v="0"/>
    <s v="RC_INIT_PROP18_16RATES"/>
    <x v="67"/>
  </r>
  <r>
    <x v="0"/>
    <n v="72814.13"/>
    <x v="0"/>
    <x v="1"/>
    <s v="ANCILLARY SERVICES"/>
    <x v="0"/>
    <s v="RC_INIT_PROP18_16RATES"/>
    <x v="67"/>
  </r>
  <r>
    <x v="0"/>
    <n v="81143.820000000007"/>
    <x v="0"/>
    <x v="2"/>
    <s v="ANCILLARY SERVICES"/>
    <x v="0"/>
    <s v="RC_INIT_PROP18_16RATES"/>
    <x v="67"/>
  </r>
  <r>
    <x v="0"/>
    <n v="63078.21"/>
    <x v="0"/>
    <x v="7"/>
    <s v="ANCILLARY SERVICES"/>
    <x v="0"/>
    <s v="RC_INIT_PROP18_16RATES"/>
    <x v="67"/>
  </r>
  <r>
    <x v="20"/>
    <n v="29817.73"/>
    <x v="0"/>
    <x v="5"/>
    <s v="ANCILLARY SERVICES"/>
    <x v="10"/>
    <s v="RC_INIT_PROP18_16RATES"/>
    <x v="67"/>
  </r>
  <r>
    <x v="20"/>
    <n v="23245.52"/>
    <x v="0"/>
    <x v="6"/>
    <s v="ANCILLARY SERVICES"/>
    <x v="10"/>
    <s v="RC_INIT_PROP18_16RATES"/>
    <x v="67"/>
  </r>
  <r>
    <x v="20"/>
    <n v="22905.15"/>
    <x v="0"/>
    <x v="8"/>
    <s v="ANCILLARY SERVICES"/>
    <x v="10"/>
    <s v="RC_INIT_PROP18_16RATES"/>
    <x v="67"/>
  </r>
  <r>
    <x v="21"/>
    <n v="128945.60000000001"/>
    <x v="0"/>
    <x v="0"/>
    <s v="ANCILLARY SERVICES"/>
    <x v="1"/>
    <s v="RC_INIT_PROP18_16RATES"/>
    <x v="67"/>
  </r>
  <r>
    <x v="21"/>
    <n v="110301.45"/>
    <x v="0"/>
    <x v="1"/>
    <s v="ANCILLARY SERVICES"/>
    <x v="1"/>
    <s v="RC_INIT_PROP18_16RATES"/>
    <x v="67"/>
  </r>
  <r>
    <x v="21"/>
    <n v="86956.45"/>
    <x v="0"/>
    <x v="2"/>
    <s v="ANCILLARY SERVICES"/>
    <x v="1"/>
    <s v="RC_INIT_PROP18_16RATES"/>
    <x v="67"/>
  </r>
  <r>
    <x v="12"/>
    <n v="639201.76"/>
    <x v="0"/>
    <x v="0"/>
    <s v="NETWORK"/>
    <x v="7"/>
    <s v="RC_INIT_PROP18_16RATES"/>
    <x v="67"/>
  </r>
  <r>
    <x v="12"/>
    <n v="546780.05000000005"/>
    <x v="0"/>
    <x v="1"/>
    <s v="NETWORK"/>
    <x v="7"/>
    <s v="RC_INIT_PROP18_16RATES"/>
    <x v="67"/>
  </r>
  <r>
    <x v="47"/>
    <n v="-45597.07"/>
    <x v="0"/>
    <x v="3"/>
    <s v="NETWORK"/>
    <x v="7"/>
    <s v="RC_INIT_PROP18_16RATES"/>
    <x v="67"/>
  </r>
  <r>
    <x v="19"/>
    <n v="70146.100000000006"/>
    <x v="1"/>
    <x v="3"/>
    <s v="ANCILLARY SERVICES"/>
    <x v="0"/>
    <s v="RC_INIT_PROP18_16RATES"/>
    <x v="67"/>
  </r>
  <r>
    <x v="19"/>
    <n v="68907.649999999994"/>
    <x v="1"/>
    <x v="10"/>
    <s v="ANCILLARY SERVICES"/>
    <x v="0"/>
    <s v="RC_INIT_PROP18_16RATES"/>
    <x v="67"/>
  </r>
  <r>
    <x v="0"/>
    <n v="63165.35"/>
    <x v="1"/>
    <x v="10"/>
    <s v="ANCILLARY SERVICES"/>
    <x v="0"/>
    <s v="RC_INIT_PROP18_16RATES"/>
    <x v="67"/>
  </r>
  <r>
    <x v="0"/>
    <n v="73524.399999999994"/>
    <x v="1"/>
    <x v="11"/>
    <s v="ANCILLARY SERVICES"/>
    <x v="0"/>
    <s v="RC_INIT_PROP18_16RATES"/>
    <x v="67"/>
  </r>
  <r>
    <x v="0"/>
    <n v="69020.039999999994"/>
    <x v="1"/>
    <x v="9"/>
    <s v="ANCILLARY SERVICES"/>
    <x v="0"/>
    <s v="RC_INIT_PROP18_16RATES"/>
    <x v="67"/>
  </r>
  <r>
    <x v="20"/>
    <n v="30891.17"/>
    <x v="1"/>
    <x v="0"/>
    <s v="ANCILLARY SERVICES"/>
    <x v="10"/>
    <s v="RC_INIT_PROP18_16RATES"/>
    <x v="67"/>
  </r>
  <r>
    <x v="20"/>
    <n v="24774.23"/>
    <x v="1"/>
    <x v="1"/>
    <s v="ANCILLARY SERVICES"/>
    <x v="10"/>
    <s v="RC_INIT_PROP18_16RATES"/>
    <x v="67"/>
  </r>
  <r>
    <x v="20"/>
    <n v="21022.79"/>
    <x v="1"/>
    <x v="2"/>
    <s v="ANCILLARY SERVICES"/>
    <x v="10"/>
    <s v="RC_INIT_PROP18_16RATES"/>
    <x v="67"/>
  </r>
  <r>
    <x v="21"/>
    <n v="118606.25"/>
    <x v="1"/>
    <x v="3"/>
    <s v="ANCILLARY SERVICES"/>
    <x v="1"/>
    <s v="RC_INIT_PROP18_16RATES"/>
    <x v="67"/>
  </r>
  <r>
    <x v="21"/>
    <n v="126870.1"/>
    <x v="1"/>
    <x v="10"/>
    <s v="ANCILLARY SERVICES"/>
    <x v="1"/>
    <s v="RC_INIT_PROP18_16RATES"/>
    <x v="67"/>
  </r>
  <r>
    <x v="21"/>
    <n v="82815.95"/>
    <x v="1"/>
    <x v="11"/>
    <s v="ANCILLARY SERVICES"/>
    <x v="1"/>
    <s v="RC_INIT_PROP18_16RATES"/>
    <x v="67"/>
  </r>
  <r>
    <x v="12"/>
    <n v="587948.13"/>
    <x v="1"/>
    <x v="3"/>
    <s v="NETWORK"/>
    <x v="7"/>
    <s v="RC_INIT_PROP18_16RATES"/>
    <x v="67"/>
  </r>
  <r>
    <x v="12"/>
    <n v="628913.21"/>
    <x v="1"/>
    <x v="10"/>
    <s v="NETWORK"/>
    <x v="7"/>
    <s v="RC_INIT_PROP18_16RATES"/>
    <x v="67"/>
  </r>
  <r>
    <x v="47"/>
    <n v="-45597.07"/>
    <x v="1"/>
    <x v="4"/>
    <s v="NETWORK"/>
    <x v="7"/>
    <s v="RC_INIT_PROP18_16RATES"/>
    <x v="67"/>
  </r>
  <r>
    <x v="19"/>
    <n v="69033.05"/>
    <x v="2"/>
    <x v="4"/>
    <s v="ANCILLARY SERVICES"/>
    <x v="0"/>
    <s v="RC_INIT_PROP18_16RATES"/>
    <x v="67"/>
  </r>
  <r>
    <x v="19"/>
    <n v="80623.06"/>
    <x v="2"/>
    <x v="5"/>
    <s v="ANCILLARY SERVICES"/>
    <x v="0"/>
    <s v="RC_INIT_PROP18_16RATES"/>
    <x v="67"/>
  </r>
  <r>
    <x v="0"/>
    <n v="73904.47"/>
    <x v="2"/>
    <x v="5"/>
    <s v="ANCILLARY SERVICES"/>
    <x v="0"/>
    <s v="RC_INIT_PROP18_16RATES"/>
    <x v="67"/>
  </r>
  <r>
    <x v="0"/>
    <n v="67124.36"/>
    <x v="2"/>
    <x v="6"/>
    <s v="ANCILLARY SERVICES"/>
    <x v="0"/>
    <s v="RC_INIT_PROP18_16RATES"/>
    <x v="67"/>
  </r>
  <r>
    <x v="0"/>
    <n v="78733.16"/>
    <x v="2"/>
    <x v="8"/>
    <s v="ANCILLARY SERVICES"/>
    <x v="0"/>
    <s v="RC_INIT_PROP18_16RATES"/>
    <x v="67"/>
  </r>
  <r>
    <x v="20"/>
    <n v="27447.39"/>
    <x v="2"/>
    <x v="3"/>
    <s v="ANCILLARY SERVICES"/>
    <x v="10"/>
    <s v="RC_INIT_PROP18_16RATES"/>
    <x v="67"/>
  </r>
  <r>
    <x v="20"/>
    <n v="25933.4"/>
    <x v="2"/>
    <x v="10"/>
    <s v="ANCILLARY SERVICES"/>
    <x v="10"/>
    <s v="RC_INIT_PROP18_16RATES"/>
    <x v="67"/>
  </r>
  <r>
    <x v="20"/>
    <n v="21912.84"/>
    <x v="2"/>
    <x v="11"/>
    <s v="ANCILLARY SERVICES"/>
    <x v="10"/>
    <s v="RC_INIT_PROP18_16RATES"/>
    <x v="67"/>
  </r>
  <r>
    <x v="21"/>
    <n v="102558.39999999999"/>
    <x v="2"/>
    <x v="4"/>
    <s v="ANCILLARY SERVICES"/>
    <x v="1"/>
    <s v="RC_INIT_PROP18_16RATES"/>
    <x v="67"/>
  </r>
  <r>
    <x v="21"/>
    <n v="126351.75"/>
    <x v="2"/>
    <x v="5"/>
    <s v="ANCILLARY SERVICES"/>
    <x v="1"/>
    <s v="RC_INIT_PROP18_16RATES"/>
    <x v="67"/>
  </r>
  <r>
    <x v="21"/>
    <n v="101279.15"/>
    <x v="2"/>
    <x v="6"/>
    <s v="ANCILLARY SERVICES"/>
    <x v="1"/>
    <s v="RC_INIT_PROP18_16RATES"/>
    <x v="67"/>
  </r>
  <r>
    <x v="12"/>
    <n v="508396.64"/>
    <x v="2"/>
    <x v="4"/>
    <s v="NETWORK"/>
    <x v="7"/>
    <s v="RC_INIT_PROP18_16RATES"/>
    <x v="67"/>
  </r>
  <r>
    <x v="12"/>
    <n v="626343.68000000005"/>
    <x v="2"/>
    <x v="5"/>
    <s v="NETWORK"/>
    <x v="7"/>
    <s v="RC_INIT_PROP18_16RATES"/>
    <x v="67"/>
  </r>
  <r>
    <x v="19"/>
    <n v="582.39"/>
    <x v="0"/>
    <x v="4"/>
    <s v="ANCILLARY SERVICES"/>
    <x v="0"/>
    <s v="RC_INIT_PROP18_16RATES"/>
    <x v="68"/>
  </r>
  <r>
    <x v="19"/>
    <n v="675.46"/>
    <x v="0"/>
    <x v="5"/>
    <s v="ANCILLARY SERVICES"/>
    <x v="0"/>
    <s v="RC_INIT_PROP18_16RATES"/>
    <x v="68"/>
  </r>
  <r>
    <x v="0"/>
    <n v="619.16999999999996"/>
    <x v="0"/>
    <x v="5"/>
    <s v="ANCILLARY SERVICES"/>
    <x v="0"/>
    <s v="RC_INIT_PROP18_16RATES"/>
    <x v="68"/>
  </r>
  <r>
    <x v="0"/>
    <n v="577.98"/>
    <x v="0"/>
    <x v="6"/>
    <s v="ANCILLARY SERVICES"/>
    <x v="0"/>
    <s v="RC_INIT_PROP18_16RATES"/>
    <x v="68"/>
  </r>
  <r>
    <x v="0"/>
    <n v="673.25"/>
    <x v="0"/>
    <x v="8"/>
    <s v="ANCILLARY SERVICES"/>
    <x v="0"/>
    <s v="RC_INIT_PROP18_16RATES"/>
    <x v="68"/>
  </r>
  <r>
    <x v="21"/>
    <n v="1974.7"/>
    <x v="0"/>
    <x v="4"/>
    <s v="ANCILLARY SERVICES"/>
    <x v="1"/>
    <s v="RC_INIT_PROP18_16RATES"/>
    <x v="68"/>
  </r>
  <r>
    <x v="21"/>
    <n v="2270.4499999999998"/>
    <x v="0"/>
    <x v="5"/>
    <s v="ANCILLARY SERVICES"/>
    <x v="1"/>
    <s v="RC_INIT_PROP18_16RATES"/>
    <x v="68"/>
  </r>
  <r>
    <x v="21"/>
    <n v="2131.15"/>
    <x v="0"/>
    <x v="6"/>
    <s v="ANCILLARY SERVICES"/>
    <x v="1"/>
    <s v="RC_INIT_PROP18_16RATES"/>
    <x v="68"/>
  </r>
  <r>
    <x v="12"/>
    <n v="9788.8700000000008"/>
    <x v="0"/>
    <x v="4"/>
    <s v="NETWORK"/>
    <x v="7"/>
    <s v="RC_INIT_PROP18_16RATES"/>
    <x v="68"/>
  </r>
  <r>
    <x v="12"/>
    <n v="11254.95"/>
    <x v="0"/>
    <x v="5"/>
    <s v="NETWORK"/>
    <x v="7"/>
    <s v="RC_INIT_PROP18_16RATES"/>
    <x v="68"/>
  </r>
  <r>
    <x v="63"/>
    <n v="4199"/>
    <x v="0"/>
    <x v="3"/>
    <s v="OTHER REVENUES &amp; CREDITS"/>
    <x v="12"/>
    <s v="RC_INIT_PROP18_16RATES"/>
    <x v="68"/>
  </r>
  <r>
    <x v="63"/>
    <n v="4199"/>
    <x v="0"/>
    <x v="10"/>
    <s v="OTHER REVENUES &amp; CREDITS"/>
    <x v="12"/>
    <s v="RC_INIT_PROP18_16RATES"/>
    <x v="68"/>
  </r>
  <r>
    <x v="63"/>
    <n v="4199"/>
    <x v="0"/>
    <x v="11"/>
    <s v="OTHER REVENUES &amp; CREDITS"/>
    <x v="12"/>
    <s v="RC_INIT_PROP18_16RATES"/>
    <x v="68"/>
  </r>
  <r>
    <x v="19"/>
    <n v="674.02"/>
    <x v="1"/>
    <x v="0"/>
    <s v="ANCILLARY SERVICES"/>
    <x v="0"/>
    <s v="RC_INIT_PROP18_16RATES"/>
    <x v="68"/>
  </r>
  <r>
    <x v="0"/>
    <n v="617.85"/>
    <x v="1"/>
    <x v="0"/>
    <s v="ANCILLARY SERVICES"/>
    <x v="0"/>
    <s v="RC_INIT_PROP18_16RATES"/>
    <x v="68"/>
  </r>
  <r>
    <x v="0"/>
    <n v="585.20000000000005"/>
    <x v="1"/>
    <x v="1"/>
    <s v="ANCILLARY SERVICES"/>
    <x v="0"/>
    <s v="RC_INIT_PROP18_16RATES"/>
    <x v="68"/>
  </r>
  <r>
    <x v="0"/>
    <n v="647.05999999999995"/>
    <x v="1"/>
    <x v="2"/>
    <s v="ANCILLARY SERVICES"/>
    <x v="0"/>
    <s v="RC_INIT_PROP18_16RATES"/>
    <x v="68"/>
  </r>
  <r>
    <x v="0"/>
    <n v="505.49"/>
    <x v="1"/>
    <x v="7"/>
    <s v="ANCILLARY SERVICES"/>
    <x v="0"/>
    <s v="RC_INIT_PROP18_16RATES"/>
    <x v="68"/>
  </r>
  <r>
    <x v="21"/>
    <n v="2246.65"/>
    <x v="1"/>
    <x v="0"/>
    <s v="ANCILLARY SERVICES"/>
    <x v="1"/>
    <s v="RC_INIT_PROP18_16RATES"/>
    <x v="68"/>
  </r>
  <r>
    <x v="21"/>
    <n v="2028.95"/>
    <x v="1"/>
    <x v="1"/>
    <s v="ANCILLARY SERVICES"/>
    <x v="1"/>
    <s v="RC_INIT_PROP18_16RATES"/>
    <x v="68"/>
  </r>
  <r>
    <x v="12"/>
    <n v="11136.97"/>
    <x v="1"/>
    <x v="0"/>
    <s v="NETWORK"/>
    <x v="7"/>
    <s v="RC_INIT_PROP18_16RATES"/>
    <x v="68"/>
  </r>
  <r>
    <x v="63"/>
    <n v="4199"/>
    <x v="1"/>
    <x v="4"/>
    <s v="OTHER REVENUES &amp; CREDITS"/>
    <x v="12"/>
    <s v="RC_INIT_PROP18_16RATES"/>
    <x v="68"/>
  </r>
  <r>
    <x v="63"/>
    <n v="4199"/>
    <x v="1"/>
    <x v="5"/>
    <s v="OTHER REVENUES &amp; CREDITS"/>
    <x v="12"/>
    <s v="RC_INIT_PROP18_16RATES"/>
    <x v="68"/>
  </r>
  <r>
    <x v="63"/>
    <n v="4199"/>
    <x v="1"/>
    <x v="6"/>
    <s v="OTHER REVENUES &amp; CREDITS"/>
    <x v="12"/>
    <s v="RC_INIT_PROP18_16RATES"/>
    <x v="68"/>
  </r>
  <r>
    <x v="19"/>
    <n v="578.82000000000005"/>
    <x v="2"/>
    <x v="3"/>
    <s v="ANCILLARY SERVICES"/>
    <x v="0"/>
    <s v="RC_INIT_PROP18_16RATES"/>
    <x v="68"/>
  </r>
  <r>
    <x v="0"/>
    <n v="530.58000000000004"/>
    <x v="2"/>
    <x v="3"/>
    <s v="ANCILLARY SERVICES"/>
    <x v="0"/>
    <s v="RC_INIT_PROP18_16RATES"/>
    <x v="68"/>
  </r>
  <r>
    <x v="0"/>
    <n v="530.87"/>
    <x v="2"/>
    <x v="10"/>
    <s v="ANCILLARY SERVICES"/>
    <x v="0"/>
    <s v="RC_INIT_PROP18_16RATES"/>
    <x v="68"/>
  </r>
  <r>
    <x v="0"/>
    <n v="617.91"/>
    <x v="2"/>
    <x v="11"/>
    <s v="ANCILLARY SERVICES"/>
    <x v="0"/>
    <s v="RC_INIT_PROP18_16RATES"/>
    <x v="68"/>
  </r>
  <r>
    <x v="0"/>
    <n v="579.29"/>
    <x v="2"/>
    <x v="9"/>
    <s v="ANCILLARY SERVICES"/>
    <x v="0"/>
    <s v="RC_INIT_PROP18_16RATES"/>
    <x v="68"/>
  </r>
  <r>
    <x v="21"/>
    <n v="2215.5"/>
    <x v="2"/>
    <x v="3"/>
    <s v="ANCILLARY SERVICES"/>
    <x v="1"/>
    <s v="RC_INIT_PROP18_16RATES"/>
    <x v="68"/>
  </r>
  <r>
    <x v="21"/>
    <n v="2144.1"/>
    <x v="2"/>
    <x v="10"/>
    <s v="ANCILLARY SERVICES"/>
    <x v="1"/>
    <s v="RC_INIT_PROP18_16RATES"/>
    <x v="68"/>
  </r>
  <r>
    <x v="12"/>
    <n v="10982.55"/>
    <x v="2"/>
    <x v="3"/>
    <s v="NETWORK"/>
    <x v="7"/>
    <s v="RC_INIT_PROP18_16RATES"/>
    <x v="68"/>
  </r>
  <r>
    <x v="63"/>
    <n v="4199"/>
    <x v="2"/>
    <x v="0"/>
    <s v="OTHER REVENUES &amp; CREDITS"/>
    <x v="12"/>
    <s v="RC_INIT_PROP18_16RATES"/>
    <x v="68"/>
  </r>
  <r>
    <x v="63"/>
    <n v="4199"/>
    <x v="2"/>
    <x v="1"/>
    <s v="OTHER REVENUES &amp; CREDITS"/>
    <x v="12"/>
    <s v="RC_INIT_PROP18_16RATES"/>
    <x v="68"/>
  </r>
  <r>
    <x v="19"/>
    <n v="55.03"/>
    <x v="0"/>
    <x v="3"/>
    <s v="ANCILLARY SERVICES"/>
    <x v="0"/>
    <s v="RC_INIT_PROP18_16RATES"/>
    <x v="69"/>
  </r>
  <r>
    <x v="0"/>
    <n v="50.44"/>
    <x v="0"/>
    <x v="3"/>
    <s v="ANCILLARY SERVICES"/>
    <x v="0"/>
    <s v="RC_INIT_PROP18_16RATES"/>
    <x v="69"/>
  </r>
  <r>
    <x v="0"/>
    <n v="50.49"/>
    <x v="0"/>
    <x v="10"/>
    <s v="ANCILLARY SERVICES"/>
    <x v="0"/>
    <s v="RC_INIT_PROP18_16RATES"/>
    <x v="69"/>
  </r>
  <r>
    <x v="0"/>
    <n v="59.4"/>
    <x v="0"/>
    <x v="11"/>
    <s v="ANCILLARY SERVICES"/>
    <x v="0"/>
    <s v="RC_INIT_PROP18_16RATES"/>
    <x v="69"/>
  </r>
  <r>
    <x v="0"/>
    <n v="55.56"/>
    <x v="0"/>
    <x v="9"/>
    <s v="ANCILLARY SERVICES"/>
    <x v="0"/>
    <s v="RC_INIT_PROP18_16RATES"/>
    <x v="69"/>
  </r>
  <r>
    <x v="21"/>
    <n v="266"/>
    <x v="0"/>
    <x v="3"/>
    <s v="ANCILLARY SERVICES"/>
    <x v="1"/>
    <s v="RC_INIT_PROP18_16RATES"/>
    <x v="69"/>
  </r>
  <r>
    <x v="21"/>
    <n v="283.5"/>
    <x v="0"/>
    <x v="10"/>
    <s v="ANCILLARY SERVICES"/>
    <x v="1"/>
    <s v="RC_INIT_PROP18_16RATES"/>
    <x v="69"/>
  </r>
  <r>
    <x v="12"/>
    <n v="1318.6"/>
    <x v="0"/>
    <x v="3"/>
    <s v="NETWORK"/>
    <x v="7"/>
    <s v="RC_INIT_PROP18_16RATES"/>
    <x v="69"/>
  </r>
  <r>
    <x v="19"/>
    <n v="54.26"/>
    <x v="1"/>
    <x v="4"/>
    <s v="ANCILLARY SERVICES"/>
    <x v="0"/>
    <s v="RC_INIT_PROP18_16RATES"/>
    <x v="69"/>
  </r>
  <r>
    <x v="0"/>
    <n v="49.74"/>
    <x v="1"/>
    <x v="4"/>
    <s v="ANCILLARY SERVICES"/>
    <x v="0"/>
    <s v="RC_INIT_PROP18_16RATES"/>
    <x v="69"/>
  </r>
  <r>
    <x v="0"/>
    <n v="56.82"/>
    <x v="1"/>
    <x v="5"/>
    <s v="ANCILLARY SERVICES"/>
    <x v="0"/>
    <s v="RC_INIT_PROP18_16RATES"/>
    <x v="69"/>
  </r>
  <r>
    <x v="0"/>
    <n v="51.04"/>
    <x v="1"/>
    <x v="6"/>
    <s v="ANCILLARY SERVICES"/>
    <x v="0"/>
    <s v="RC_INIT_PROP18_16RATES"/>
    <x v="69"/>
  </r>
  <r>
    <x v="0"/>
    <n v="60.04"/>
    <x v="1"/>
    <x v="8"/>
    <s v="ANCILLARY SERVICES"/>
    <x v="0"/>
    <s v="RC_INIT_PROP18_16RATES"/>
    <x v="69"/>
  </r>
  <r>
    <x v="21"/>
    <n v="189.35"/>
    <x v="1"/>
    <x v="4"/>
    <s v="ANCILLARY SERVICES"/>
    <x v="1"/>
    <s v="RC_INIT_PROP18_16RATES"/>
    <x v="69"/>
  </r>
  <r>
    <x v="21"/>
    <n v="319.89999999999998"/>
    <x v="1"/>
    <x v="5"/>
    <s v="ANCILLARY SERVICES"/>
    <x v="1"/>
    <s v="RC_INIT_PROP18_16RATES"/>
    <x v="69"/>
  </r>
  <r>
    <x v="12"/>
    <n v="938.64"/>
    <x v="1"/>
    <x v="4"/>
    <s v="NETWORK"/>
    <x v="7"/>
    <s v="RC_INIT_PROP18_16RATES"/>
    <x v="69"/>
  </r>
  <r>
    <x v="0"/>
    <n v="57.85"/>
    <x v="2"/>
    <x v="0"/>
    <s v="ANCILLARY SERVICES"/>
    <x v="0"/>
    <s v="RC_INIT_PROP18_16RATES"/>
    <x v="69"/>
  </r>
  <r>
    <x v="0"/>
    <n v="54.39"/>
    <x v="2"/>
    <x v="1"/>
    <s v="ANCILLARY SERVICES"/>
    <x v="0"/>
    <s v="RC_INIT_PROP18_16RATES"/>
    <x v="69"/>
  </r>
  <r>
    <x v="0"/>
    <n v="60.12"/>
    <x v="2"/>
    <x v="2"/>
    <s v="ANCILLARY SERVICES"/>
    <x v="0"/>
    <s v="RC_INIT_PROP18_16RATES"/>
    <x v="69"/>
  </r>
  <r>
    <x v="21"/>
    <n v="315"/>
    <x v="2"/>
    <x v="0"/>
    <s v="ANCILLARY SERVICES"/>
    <x v="1"/>
    <s v="RC_INIT_PROP18_16RATES"/>
    <x v="69"/>
  </r>
  <r>
    <x v="0"/>
    <n v="2433.08"/>
    <x v="0"/>
    <x v="3"/>
    <s v="ANCILLARY SERVICES"/>
    <x v="0"/>
    <s v="RC_INIT_PROP18_16RATES"/>
    <x v="70"/>
  </r>
  <r>
    <x v="0"/>
    <n v="2435.16"/>
    <x v="0"/>
    <x v="10"/>
    <s v="ANCILLARY SERVICES"/>
    <x v="0"/>
    <s v="RC_INIT_PROP18_16RATES"/>
    <x v="70"/>
  </r>
  <r>
    <x v="0"/>
    <n v="2865.18"/>
    <x v="0"/>
    <x v="11"/>
    <s v="ANCILLARY SERVICES"/>
    <x v="0"/>
    <s v="RC_INIT_PROP18_16RATES"/>
    <x v="70"/>
  </r>
  <r>
    <x v="20"/>
    <n v="1410.27"/>
    <x v="0"/>
    <x v="0"/>
    <s v="ANCILLARY SERVICES"/>
    <x v="10"/>
    <s v="RC_INIT_PROP18_16RATES"/>
    <x v="70"/>
  </r>
  <r>
    <x v="21"/>
    <n v="5750.15"/>
    <x v="0"/>
    <x v="3"/>
    <s v="ANCILLARY SERVICES"/>
    <x v="1"/>
    <s v="RC_INIT_PROP18_16RATES"/>
    <x v="70"/>
  </r>
  <r>
    <x v="0"/>
    <n v="2399.2399999999998"/>
    <x v="1"/>
    <x v="4"/>
    <s v="ANCILLARY SERVICES"/>
    <x v="0"/>
    <s v="RC_INIT_PROP18_16RATES"/>
    <x v="70"/>
  </r>
  <r>
    <x v="0"/>
    <n v="2740.59"/>
    <x v="1"/>
    <x v="5"/>
    <s v="ANCILLARY SERVICES"/>
    <x v="0"/>
    <s v="RC_INIT_PROP18_16RATES"/>
    <x v="70"/>
  </r>
  <r>
    <x v="0"/>
    <n v="2462"/>
    <x v="1"/>
    <x v="6"/>
    <s v="ANCILLARY SERVICES"/>
    <x v="0"/>
    <s v="RC_INIT_PROP18_16RATES"/>
    <x v="70"/>
  </r>
  <r>
    <x v="20"/>
    <n v="1084.23"/>
    <x v="1"/>
    <x v="3"/>
    <s v="ANCILLARY SERVICES"/>
    <x v="10"/>
    <s v="RC_INIT_PROP18_16RATES"/>
    <x v="70"/>
  </r>
  <r>
    <x v="21"/>
    <n v="4054.4"/>
    <x v="1"/>
    <x v="4"/>
    <s v="ANCILLARY SERVICES"/>
    <x v="1"/>
    <s v="RC_INIT_PROP18_16RATES"/>
    <x v="70"/>
  </r>
  <r>
    <x v="0"/>
    <n v="2790.5"/>
    <x v="2"/>
    <x v="0"/>
    <s v="ANCILLARY SERVICES"/>
    <x v="0"/>
    <s v="RC_INIT_PROP18_16RATES"/>
    <x v="70"/>
  </r>
  <r>
    <x v="0"/>
    <n v="2623.35"/>
    <x v="2"/>
    <x v="1"/>
    <s v="ANCILLARY SERVICES"/>
    <x v="0"/>
    <s v="RC_INIT_PROP18_16RATES"/>
    <x v="70"/>
  </r>
  <r>
    <x v="20"/>
    <n v="762.99"/>
    <x v="2"/>
    <x v="4"/>
    <s v="ANCILLARY SERVICES"/>
    <x v="10"/>
    <s v="RC_INIT_PROP18_16RATES"/>
    <x v="70"/>
  </r>
  <r>
    <x v="0"/>
    <n v="37931.839999999997"/>
    <x v="0"/>
    <x v="0"/>
    <s v="ANCILLARY SERVICES"/>
    <x v="0"/>
    <s v="RC_INIT_PROP18_16RATES"/>
    <x v="71"/>
  </r>
  <r>
    <x v="0"/>
    <n v="36092.910000000003"/>
    <x v="0"/>
    <x v="1"/>
    <s v="ANCILLARY SERVICES"/>
    <x v="0"/>
    <s v="RC_INIT_PROP18_16RATES"/>
    <x v="71"/>
  </r>
  <r>
    <x v="20"/>
    <n v="13669.3"/>
    <x v="0"/>
    <x v="4"/>
    <s v="ANCILLARY SERVICES"/>
    <x v="10"/>
    <s v="RC_INIT_PROP18_16RATES"/>
    <x v="71"/>
  </r>
  <r>
    <x v="0"/>
    <n v="31872.87"/>
    <x v="1"/>
    <x v="3"/>
    <s v="ANCILLARY SERVICES"/>
    <x v="0"/>
    <s v="RC_INIT_PROP18_16RATES"/>
    <x v="71"/>
  </r>
  <r>
    <x v="0"/>
    <n v="31310.15"/>
    <x v="1"/>
    <x v="10"/>
    <s v="ANCILLARY SERVICES"/>
    <x v="0"/>
    <s v="RC_INIT_PROP18_16RATES"/>
    <x v="71"/>
  </r>
  <r>
    <x v="47"/>
    <n v="-815.8"/>
    <x v="1"/>
    <x v="7"/>
    <s v="NETWORK"/>
    <x v="7"/>
    <s v="RC_INIT_PROP18_16RATES"/>
    <x v="71"/>
  </r>
  <r>
    <x v="0"/>
    <n v="31367.13"/>
    <x v="2"/>
    <x v="4"/>
    <s v="ANCILLARY SERVICES"/>
    <x v="0"/>
    <s v="RC_INIT_PROP18_16RATES"/>
    <x v="71"/>
  </r>
  <r>
    <x v="0"/>
    <n v="36633.379999999997"/>
    <x v="2"/>
    <x v="5"/>
    <s v="ANCILLARY SERVICES"/>
    <x v="0"/>
    <s v="RC_INIT_PROP18_16RATES"/>
    <x v="71"/>
  </r>
  <r>
    <x v="47"/>
    <n v="-815.8"/>
    <x v="2"/>
    <x v="9"/>
    <s v="NETWORK"/>
    <x v="7"/>
    <s v="RC_INIT_PROP18_16RATES"/>
    <x v="71"/>
  </r>
  <r>
    <x v="0"/>
    <n v="25539.47"/>
    <x v="0"/>
    <x v="3"/>
    <s v="ANCILLARY SERVICES"/>
    <x v="0"/>
    <s v="RC_INIT_PROP18_16RATES"/>
    <x v="72"/>
  </r>
  <r>
    <x v="36"/>
    <n v="4406.2700000000004"/>
    <x v="0"/>
    <x v="4"/>
    <s v="DELIVERY"/>
    <x v="17"/>
    <s v="RC_INIT_PROP18_16RATES"/>
    <x v="72"/>
  </r>
  <r>
    <x v="36"/>
    <n v="2866.84"/>
    <x v="0"/>
    <x v="5"/>
    <s v="DELIVERY"/>
    <x v="17"/>
    <s v="RC_INIT_PROP18_16RATES"/>
    <x v="72"/>
  </r>
  <r>
    <x v="36"/>
    <n v="5277.5"/>
    <x v="0"/>
    <x v="6"/>
    <s v="DELIVERY"/>
    <x v="17"/>
    <s v="RC_INIT_PROP18_16RATES"/>
    <x v="72"/>
  </r>
  <r>
    <x v="36"/>
    <n v="8678.89"/>
    <x v="0"/>
    <x v="8"/>
    <s v="DELIVERY"/>
    <x v="17"/>
    <s v="RC_INIT_PROP18_16RATES"/>
    <x v="72"/>
  </r>
  <r>
    <x v="27"/>
    <n v="272487"/>
    <x v="0"/>
    <x v="3"/>
    <s v="NETWORK"/>
    <x v="11"/>
    <s v="RC_INIT_PROP18_16RATES"/>
    <x v="72"/>
  </r>
  <r>
    <x v="27"/>
    <n v="272487"/>
    <x v="0"/>
    <x v="10"/>
    <s v="NETWORK"/>
    <x v="11"/>
    <s v="RC_INIT_PROP18_16RATES"/>
    <x v="72"/>
  </r>
  <r>
    <x v="27"/>
    <n v="272487"/>
    <x v="0"/>
    <x v="11"/>
    <s v="NETWORK"/>
    <x v="11"/>
    <s v="RC_INIT_PROP18_16RATES"/>
    <x v="72"/>
  </r>
  <r>
    <x v="74"/>
    <n v="-2025.04"/>
    <x v="0"/>
    <x v="8"/>
    <s v="NETWORK"/>
    <x v="11"/>
    <s v="RC_INIT_PROP18_16RATES"/>
    <x v="72"/>
  </r>
  <r>
    <x v="31"/>
    <n v="538"/>
    <x v="0"/>
    <x v="5"/>
    <s v="OTHER REVENUES &amp; CREDITS"/>
    <x v="15"/>
    <s v="RC_INIT_PROP18_16RATES"/>
    <x v="72"/>
  </r>
  <r>
    <x v="31"/>
    <n v="538"/>
    <x v="0"/>
    <x v="6"/>
    <s v="OTHER REVENUES &amp; CREDITS"/>
    <x v="15"/>
    <s v="RC_INIT_PROP18_16RATES"/>
    <x v="72"/>
  </r>
  <r>
    <x v="31"/>
    <n v="538"/>
    <x v="0"/>
    <x v="8"/>
    <s v="OTHER REVENUES &amp; CREDITS"/>
    <x v="15"/>
    <s v="RC_INIT_PROP18_16RATES"/>
    <x v="72"/>
  </r>
  <r>
    <x v="0"/>
    <n v="25184.26"/>
    <x v="1"/>
    <x v="4"/>
    <s v="ANCILLARY SERVICES"/>
    <x v="0"/>
    <s v="RC_INIT_PROP18_16RATES"/>
    <x v="72"/>
  </r>
  <r>
    <x v="36"/>
    <n v="3072.44"/>
    <x v="1"/>
    <x v="0"/>
    <s v="DELIVERY"/>
    <x v="17"/>
    <s v="RC_INIT_PROP18_16RATES"/>
    <x v="72"/>
  </r>
  <r>
    <x v="36"/>
    <n v="2582.85"/>
    <x v="1"/>
    <x v="1"/>
    <s v="DELIVERY"/>
    <x v="17"/>
    <s v="RC_INIT_PROP18_16RATES"/>
    <x v="72"/>
  </r>
  <r>
    <x v="36"/>
    <n v="7878.34"/>
    <x v="1"/>
    <x v="2"/>
    <s v="DELIVERY"/>
    <x v="17"/>
    <s v="RC_INIT_PROP18_16RATES"/>
    <x v="72"/>
  </r>
  <r>
    <x v="27"/>
    <n v="272487"/>
    <x v="1"/>
    <x v="4"/>
    <s v="NETWORK"/>
    <x v="11"/>
    <s v="RC_INIT_PROP18_16RATES"/>
    <x v="72"/>
  </r>
  <r>
    <x v="27"/>
    <n v="272487"/>
    <x v="1"/>
    <x v="5"/>
    <s v="NETWORK"/>
    <x v="11"/>
    <s v="RC_INIT_PROP18_16RATES"/>
    <x v="72"/>
  </r>
  <r>
    <x v="27"/>
    <n v="272487"/>
    <x v="1"/>
    <x v="6"/>
    <s v="NETWORK"/>
    <x v="11"/>
    <s v="RC_INIT_PROP18_16RATES"/>
    <x v="72"/>
  </r>
  <r>
    <x v="74"/>
    <n v="-2025.04"/>
    <x v="1"/>
    <x v="2"/>
    <s v="NETWORK"/>
    <x v="11"/>
    <s v="RC_INIT_PROP18_16RATES"/>
    <x v="72"/>
  </r>
  <r>
    <x v="74"/>
    <n v="-2025.04"/>
    <x v="1"/>
    <x v="7"/>
    <s v="NETWORK"/>
    <x v="11"/>
    <s v="RC_INIT_PROP18_16RATES"/>
    <x v="72"/>
  </r>
  <r>
    <x v="31"/>
    <n v="538"/>
    <x v="1"/>
    <x v="0"/>
    <s v="OTHER REVENUES &amp; CREDITS"/>
    <x v="15"/>
    <s v="RC_INIT_PROP18_16RATES"/>
    <x v="72"/>
  </r>
  <r>
    <x v="31"/>
    <n v="538"/>
    <x v="1"/>
    <x v="1"/>
    <s v="OTHER REVENUES &amp; CREDITS"/>
    <x v="15"/>
    <s v="RC_INIT_PROP18_16RATES"/>
    <x v="72"/>
  </r>
  <r>
    <x v="31"/>
    <n v="538"/>
    <x v="1"/>
    <x v="2"/>
    <s v="OTHER REVENUES &amp; CREDITS"/>
    <x v="15"/>
    <s v="RC_INIT_PROP18_16RATES"/>
    <x v="72"/>
  </r>
  <r>
    <x v="31"/>
    <n v="538"/>
    <x v="1"/>
    <x v="7"/>
    <s v="OTHER REVENUES &amp; CREDITS"/>
    <x v="15"/>
    <s v="RC_INIT_PROP18_16RATES"/>
    <x v="72"/>
  </r>
  <r>
    <x v="36"/>
    <n v="1864.54"/>
    <x v="2"/>
    <x v="3"/>
    <s v="DELIVERY"/>
    <x v="17"/>
    <s v="RC_INIT_PROP18_16RATES"/>
    <x v="72"/>
  </r>
  <r>
    <x v="36"/>
    <n v="2933.66"/>
    <x v="2"/>
    <x v="10"/>
    <s v="DELIVERY"/>
    <x v="17"/>
    <s v="RC_INIT_PROP18_16RATES"/>
    <x v="72"/>
  </r>
  <r>
    <x v="36"/>
    <n v="5291.63"/>
    <x v="2"/>
    <x v="11"/>
    <s v="DELIVERY"/>
    <x v="17"/>
    <s v="RC_INIT_PROP18_16RATES"/>
    <x v="72"/>
  </r>
  <r>
    <x v="27"/>
    <n v="272487"/>
    <x v="2"/>
    <x v="0"/>
    <s v="NETWORK"/>
    <x v="11"/>
    <s v="RC_INIT_PROP18_16RATES"/>
    <x v="72"/>
  </r>
  <r>
    <x v="27"/>
    <n v="272487"/>
    <x v="2"/>
    <x v="1"/>
    <s v="NETWORK"/>
    <x v="11"/>
    <s v="RC_INIT_PROP18_16RATES"/>
    <x v="72"/>
  </r>
  <r>
    <x v="74"/>
    <n v="-2025.04"/>
    <x v="2"/>
    <x v="11"/>
    <s v="NETWORK"/>
    <x v="11"/>
    <s v="RC_INIT_PROP18_16RATES"/>
    <x v="72"/>
  </r>
  <r>
    <x v="74"/>
    <n v="-2025.04"/>
    <x v="2"/>
    <x v="9"/>
    <s v="NETWORK"/>
    <x v="11"/>
    <s v="RC_INIT_PROP18_16RATES"/>
    <x v="72"/>
  </r>
  <r>
    <x v="31"/>
    <n v="538"/>
    <x v="2"/>
    <x v="3"/>
    <s v="OTHER REVENUES &amp; CREDITS"/>
    <x v="15"/>
    <s v="RC_INIT_PROP18_16RATES"/>
    <x v="72"/>
  </r>
  <r>
    <x v="31"/>
    <n v="538"/>
    <x v="2"/>
    <x v="10"/>
    <s v="OTHER REVENUES &amp; CREDITS"/>
    <x v="15"/>
    <s v="RC_INIT_PROP18_16RATES"/>
    <x v="72"/>
  </r>
  <r>
    <x v="31"/>
    <n v="538"/>
    <x v="2"/>
    <x v="11"/>
    <s v="OTHER REVENUES &amp; CREDITS"/>
    <x v="15"/>
    <s v="RC_INIT_PROP18_16RATES"/>
    <x v="72"/>
  </r>
  <r>
    <x v="31"/>
    <n v="538"/>
    <x v="2"/>
    <x v="9"/>
    <s v="OTHER REVENUES &amp; CREDITS"/>
    <x v="15"/>
    <s v="RC_INIT_PROP18_16RATES"/>
    <x v="72"/>
  </r>
  <r>
    <x v="12"/>
    <n v="40517.46"/>
    <x v="0"/>
    <x v="8"/>
    <s v="NETWORK"/>
    <x v="7"/>
    <s v="RC_INIT_PROP18_16RATES"/>
    <x v="73"/>
  </r>
  <r>
    <x v="19"/>
    <n v="2110.25"/>
    <x v="1"/>
    <x v="7"/>
    <s v="ANCILLARY SERVICES"/>
    <x v="0"/>
    <s v="RC_INIT_PROP18_16RATES"/>
    <x v="73"/>
  </r>
  <r>
    <x v="12"/>
    <n v="37035.31"/>
    <x v="1"/>
    <x v="2"/>
    <s v="NETWORK"/>
    <x v="7"/>
    <s v="RC_INIT_PROP18_16RATES"/>
    <x v="73"/>
  </r>
  <r>
    <x v="12"/>
    <n v="35355.83"/>
    <x v="1"/>
    <x v="7"/>
    <s v="NETWORK"/>
    <x v="7"/>
    <s v="RC_INIT_PROP18_16RATES"/>
    <x v="73"/>
  </r>
  <r>
    <x v="19"/>
    <n v="2418.34"/>
    <x v="2"/>
    <x v="9"/>
    <s v="ANCILLARY SERVICES"/>
    <x v="0"/>
    <s v="RC_INIT_PROP18_16RATES"/>
    <x v="73"/>
  </r>
  <r>
    <x v="12"/>
    <n v="34004.269999999997"/>
    <x v="2"/>
    <x v="11"/>
    <s v="NETWORK"/>
    <x v="7"/>
    <s v="RC_INIT_PROP18_16RATES"/>
    <x v="73"/>
  </r>
  <r>
    <x v="12"/>
    <n v="38314.01"/>
    <x v="2"/>
    <x v="9"/>
    <s v="NETWORK"/>
    <x v="7"/>
    <s v="RC_INIT_PROP18_16RATES"/>
    <x v="73"/>
  </r>
  <r>
    <x v="19"/>
    <n v="1550.02"/>
    <x v="0"/>
    <x v="2"/>
    <s v="ANCILLARY SERVICES"/>
    <x v="0"/>
    <s v="RC_INIT_PROP18_16RATES"/>
    <x v="74"/>
  </r>
  <r>
    <x v="19"/>
    <n v="1204.93"/>
    <x v="0"/>
    <x v="7"/>
    <s v="ANCILLARY SERVICES"/>
    <x v="0"/>
    <s v="RC_INIT_PROP18_16RATES"/>
    <x v="74"/>
  </r>
  <r>
    <x v="26"/>
    <n v="3612"/>
    <x v="0"/>
    <x v="2"/>
    <s v="ANCILLARY SERVICES"/>
    <x v="1"/>
    <s v="RC_INIT_PROP18_16RATES"/>
    <x v="74"/>
  </r>
  <r>
    <x v="26"/>
    <n v="3612"/>
    <x v="0"/>
    <x v="7"/>
    <s v="ANCILLARY SERVICES"/>
    <x v="1"/>
    <s v="RC_INIT_PROP18_16RATES"/>
    <x v="74"/>
  </r>
  <r>
    <x v="21"/>
    <n v="1476.65"/>
    <x v="0"/>
    <x v="7"/>
    <s v="ANCILLARY SERVICES"/>
    <x v="1"/>
    <s v="RC_INIT_PROP18_16RATES"/>
    <x v="74"/>
  </r>
  <r>
    <x v="36"/>
    <n v="7758.83"/>
    <x v="0"/>
    <x v="0"/>
    <s v="DELIVERY"/>
    <x v="17"/>
    <s v="RC_INIT_PROP18_16RATES"/>
    <x v="74"/>
  </r>
  <r>
    <x v="12"/>
    <n v="11442.33"/>
    <x v="0"/>
    <x v="1"/>
    <s v="NETWORK"/>
    <x v="7"/>
    <s v="RC_INIT_PROP18_16RATES"/>
    <x v="74"/>
  </r>
  <r>
    <x v="12"/>
    <n v="7835.26"/>
    <x v="0"/>
    <x v="2"/>
    <s v="NETWORK"/>
    <x v="7"/>
    <s v="RC_INIT_PROP18_16RATES"/>
    <x v="74"/>
  </r>
  <r>
    <x v="12"/>
    <n v="7319.97"/>
    <x v="0"/>
    <x v="7"/>
    <s v="NETWORK"/>
    <x v="7"/>
    <s v="RC_INIT_PROP18_16RATES"/>
    <x v="74"/>
  </r>
  <r>
    <x v="27"/>
    <n v="17868"/>
    <x v="0"/>
    <x v="4"/>
    <s v="NETWORK"/>
    <x v="11"/>
    <s v="RC_INIT_PROP18_16RATES"/>
    <x v="74"/>
  </r>
  <r>
    <x v="28"/>
    <n v="5603"/>
    <x v="0"/>
    <x v="1"/>
    <s v="OTHER REVENUES &amp; CREDITS"/>
    <x v="12"/>
    <s v="RC_INIT_PROP18_16RATES"/>
    <x v="74"/>
  </r>
  <r>
    <x v="28"/>
    <n v="5603"/>
    <x v="0"/>
    <x v="2"/>
    <s v="OTHER REVENUES &amp; CREDITS"/>
    <x v="12"/>
    <s v="RC_INIT_PROP18_16RATES"/>
    <x v="74"/>
  </r>
  <r>
    <x v="28"/>
    <n v="5603"/>
    <x v="0"/>
    <x v="7"/>
    <s v="OTHER REVENUES &amp; CREDITS"/>
    <x v="12"/>
    <s v="RC_INIT_PROP18_16RATES"/>
    <x v="74"/>
  </r>
  <r>
    <x v="63"/>
    <n v="608"/>
    <x v="0"/>
    <x v="8"/>
    <s v="OTHER REVENUES &amp; CREDITS"/>
    <x v="12"/>
    <s v="RC_INIT_PROP18_16RATES"/>
    <x v="74"/>
  </r>
  <r>
    <x v="31"/>
    <n v="54"/>
    <x v="0"/>
    <x v="0"/>
    <s v="OTHER REVENUES &amp; CREDITS"/>
    <x v="15"/>
    <s v="RC_INIT_PROP18_16RATES"/>
    <x v="74"/>
  </r>
  <r>
    <x v="31"/>
    <n v="54"/>
    <x v="0"/>
    <x v="1"/>
    <s v="OTHER REVENUES &amp; CREDITS"/>
    <x v="15"/>
    <s v="RC_INIT_PROP18_16RATES"/>
    <x v="74"/>
  </r>
  <r>
    <x v="19"/>
    <n v="1404.47"/>
    <x v="1"/>
    <x v="11"/>
    <s v="ANCILLARY SERVICES"/>
    <x v="0"/>
    <s v="RC_INIT_PROP18_16RATES"/>
    <x v="74"/>
  </r>
  <r>
    <x v="19"/>
    <n v="1318.43"/>
    <x v="1"/>
    <x v="9"/>
    <s v="ANCILLARY SERVICES"/>
    <x v="0"/>
    <s v="RC_INIT_PROP18_16RATES"/>
    <x v="74"/>
  </r>
  <r>
    <x v="20"/>
    <n v="292.64"/>
    <x v="1"/>
    <x v="7"/>
    <s v="ANCILLARY SERVICES"/>
    <x v="10"/>
    <s v="RC_INIT_PROP18_16RATES"/>
    <x v="74"/>
  </r>
  <r>
    <x v="26"/>
    <n v="3612"/>
    <x v="1"/>
    <x v="11"/>
    <s v="ANCILLARY SERVICES"/>
    <x v="1"/>
    <s v="RC_INIT_PROP18_16RATES"/>
    <x v="74"/>
  </r>
  <r>
    <x v="26"/>
    <n v="3612"/>
    <x v="1"/>
    <x v="9"/>
    <s v="ANCILLARY SERVICES"/>
    <x v="1"/>
    <s v="RC_INIT_PROP18_16RATES"/>
    <x v="74"/>
  </r>
  <r>
    <x v="21"/>
    <n v="1911.7"/>
    <x v="1"/>
    <x v="9"/>
    <s v="ANCILLARY SERVICES"/>
    <x v="1"/>
    <s v="RC_INIT_PROP18_16RATES"/>
    <x v="74"/>
  </r>
  <r>
    <x v="36"/>
    <n v="7230.7"/>
    <x v="1"/>
    <x v="3"/>
    <s v="DELIVERY"/>
    <x v="17"/>
    <s v="RC_INIT_PROP18_16RATES"/>
    <x v="74"/>
  </r>
  <r>
    <x v="12"/>
    <n v="15271.47"/>
    <x v="1"/>
    <x v="10"/>
    <s v="NETWORK"/>
    <x v="7"/>
    <s v="RC_INIT_PROP18_16RATES"/>
    <x v="74"/>
  </r>
  <r>
    <x v="12"/>
    <n v="7800.56"/>
    <x v="1"/>
    <x v="11"/>
    <s v="NETWORK"/>
    <x v="7"/>
    <s v="RC_INIT_PROP18_16RATES"/>
    <x v="74"/>
  </r>
  <r>
    <x v="12"/>
    <n v="9476.57"/>
    <x v="1"/>
    <x v="9"/>
    <s v="NETWORK"/>
    <x v="7"/>
    <s v="RC_INIT_PROP18_16RATES"/>
    <x v="74"/>
  </r>
  <r>
    <x v="28"/>
    <n v="5603"/>
    <x v="1"/>
    <x v="10"/>
    <s v="OTHER REVENUES &amp; CREDITS"/>
    <x v="12"/>
    <s v="RC_INIT_PROP18_16RATES"/>
    <x v="74"/>
  </r>
  <r>
    <x v="28"/>
    <n v="5603"/>
    <x v="1"/>
    <x v="11"/>
    <s v="OTHER REVENUES &amp; CREDITS"/>
    <x v="12"/>
    <s v="RC_INIT_PROP18_16RATES"/>
    <x v="74"/>
  </r>
  <r>
    <x v="28"/>
    <n v="5603"/>
    <x v="1"/>
    <x v="9"/>
    <s v="OTHER REVENUES &amp; CREDITS"/>
    <x v="12"/>
    <s v="RC_INIT_PROP18_16RATES"/>
    <x v="74"/>
  </r>
  <r>
    <x v="63"/>
    <n v="608"/>
    <x v="1"/>
    <x v="2"/>
    <s v="OTHER REVENUES &amp; CREDITS"/>
    <x v="12"/>
    <s v="RC_INIT_PROP18_16RATES"/>
    <x v="74"/>
  </r>
  <r>
    <x v="63"/>
    <n v="608"/>
    <x v="1"/>
    <x v="7"/>
    <s v="OTHER REVENUES &amp; CREDITS"/>
    <x v="12"/>
    <s v="RC_INIT_PROP18_16RATES"/>
    <x v="74"/>
  </r>
  <r>
    <x v="31"/>
    <n v="54"/>
    <x v="1"/>
    <x v="3"/>
    <s v="OTHER REVENUES &amp; CREDITS"/>
    <x v="15"/>
    <s v="RC_INIT_PROP18_16RATES"/>
    <x v="74"/>
  </r>
  <r>
    <x v="31"/>
    <n v="54"/>
    <x v="1"/>
    <x v="10"/>
    <s v="OTHER REVENUES &amp; CREDITS"/>
    <x v="15"/>
    <s v="RC_INIT_PROP18_16RATES"/>
    <x v="74"/>
  </r>
  <r>
    <x v="19"/>
    <n v="1282.22"/>
    <x v="2"/>
    <x v="6"/>
    <s v="ANCILLARY SERVICES"/>
    <x v="0"/>
    <s v="RC_INIT_PROP18_16RATES"/>
    <x v="74"/>
  </r>
  <r>
    <x v="19"/>
    <n v="1503.97"/>
    <x v="2"/>
    <x v="8"/>
    <s v="ANCILLARY SERVICES"/>
    <x v="0"/>
    <s v="RC_INIT_PROP18_16RATES"/>
    <x v="74"/>
  </r>
  <r>
    <x v="20"/>
    <n v="365.33"/>
    <x v="2"/>
    <x v="9"/>
    <s v="ANCILLARY SERVICES"/>
    <x v="10"/>
    <s v="RC_INIT_PROP18_16RATES"/>
    <x v="74"/>
  </r>
  <r>
    <x v="26"/>
    <n v="3612"/>
    <x v="2"/>
    <x v="6"/>
    <s v="ANCILLARY SERVICES"/>
    <x v="1"/>
    <s v="RC_INIT_PROP18_16RATES"/>
    <x v="74"/>
  </r>
  <r>
    <x v="26"/>
    <n v="3612"/>
    <x v="2"/>
    <x v="8"/>
    <s v="ANCILLARY SERVICES"/>
    <x v="1"/>
    <s v="RC_INIT_PROP18_16RATES"/>
    <x v="74"/>
  </r>
  <r>
    <x v="21"/>
    <n v="2130.4499999999998"/>
    <x v="2"/>
    <x v="8"/>
    <s v="ANCILLARY SERVICES"/>
    <x v="1"/>
    <s v="RC_INIT_PROP18_16RATES"/>
    <x v="74"/>
  </r>
  <r>
    <x v="36"/>
    <n v="4277.7700000000004"/>
    <x v="2"/>
    <x v="4"/>
    <s v="DELIVERY"/>
    <x v="17"/>
    <s v="RC_INIT_PROP18_16RATES"/>
    <x v="74"/>
  </r>
  <r>
    <x v="12"/>
    <n v="20027.11"/>
    <x v="2"/>
    <x v="5"/>
    <s v="NETWORK"/>
    <x v="7"/>
    <s v="RC_INIT_PROP18_16RATES"/>
    <x v="74"/>
  </r>
  <r>
    <x v="12"/>
    <n v="10994.7"/>
    <x v="2"/>
    <x v="6"/>
    <s v="NETWORK"/>
    <x v="7"/>
    <s v="RC_INIT_PROP18_16RATES"/>
    <x v="74"/>
  </r>
  <r>
    <x v="12"/>
    <n v="10560.95"/>
    <x v="2"/>
    <x v="8"/>
    <s v="NETWORK"/>
    <x v="7"/>
    <s v="RC_INIT_PROP18_16RATES"/>
    <x v="74"/>
  </r>
  <r>
    <x v="28"/>
    <n v="5603"/>
    <x v="2"/>
    <x v="5"/>
    <s v="OTHER REVENUES &amp; CREDITS"/>
    <x v="12"/>
    <s v="RC_INIT_PROP18_16RATES"/>
    <x v="74"/>
  </r>
  <r>
    <x v="28"/>
    <n v="5603"/>
    <x v="2"/>
    <x v="6"/>
    <s v="OTHER REVENUES &amp; CREDITS"/>
    <x v="12"/>
    <s v="RC_INIT_PROP18_16RATES"/>
    <x v="74"/>
  </r>
  <r>
    <x v="28"/>
    <n v="5603"/>
    <x v="2"/>
    <x v="8"/>
    <s v="OTHER REVENUES &amp; CREDITS"/>
    <x v="12"/>
    <s v="RC_INIT_PROP18_16RATES"/>
    <x v="74"/>
  </r>
  <r>
    <x v="63"/>
    <n v="608"/>
    <x v="2"/>
    <x v="11"/>
    <s v="OTHER REVENUES &amp; CREDITS"/>
    <x v="12"/>
    <s v="RC_INIT_PROP18_16RATES"/>
    <x v="74"/>
  </r>
  <r>
    <x v="63"/>
    <n v="608"/>
    <x v="2"/>
    <x v="9"/>
    <s v="OTHER REVENUES &amp; CREDITS"/>
    <x v="12"/>
    <s v="RC_INIT_PROP18_16RATES"/>
    <x v="74"/>
  </r>
  <r>
    <x v="31"/>
    <n v="54"/>
    <x v="2"/>
    <x v="4"/>
    <s v="OTHER REVENUES &amp; CREDITS"/>
    <x v="15"/>
    <s v="RC_INIT_PROP18_16RATES"/>
    <x v="74"/>
  </r>
  <r>
    <x v="31"/>
    <n v="54"/>
    <x v="2"/>
    <x v="5"/>
    <s v="OTHER REVENUES &amp; CREDITS"/>
    <x v="15"/>
    <s v="RC_INIT_PROP18_16RATES"/>
    <x v="74"/>
  </r>
  <r>
    <x v="66"/>
    <n v="375.03"/>
    <x v="0"/>
    <x v="3"/>
    <s v="ANCILLARY SERVICES"/>
    <x v="25"/>
    <s v="RC_INIT_PROP18_16RATES"/>
    <x v="75"/>
  </r>
  <r>
    <x v="66"/>
    <n v="375.03"/>
    <x v="0"/>
    <x v="10"/>
    <s v="ANCILLARY SERVICES"/>
    <x v="25"/>
    <s v="RC_INIT_PROP18_16RATES"/>
    <x v="75"/>
  </r>
  <r>
    <x v="66"/>
    <n v="375.03"/>
    <x v="0"/>
    <x v="11"/>
    <s v="ANCILLARY SERVICES"/>
    <x v="25"/>
    <s v="RC_INIT_PROP18_16RATES"/>
    <x v="75"/>
  </r>
  <r>
    <x v="67"/>
    <n v="143.04"/>
    <x v="0"/>
    <x v="0"/>
    <s v="ANCILLARY SERVICES"/>
    <x v="25"/>
    <s v="RC_INIT_PROP18_16RATES"/>
    <x v="75"/>
  </r>
  <r>
    <x v="67"/>
    <n v="143.04"/>
    <x v="0"/>
    <x v="1"/>
    <s v="ANCILLARY SERVICES"/>
    <x v="25"/>
    <s v="RC_INIT_PROP18_16RATES"/>
    <x v="75"/>
  </r>
  <r>
    <x v="67"/>
    <n v="143.04"/>
    <x v="0"/>
    <x v="2"/>
    <s v="ANCILLARY SERVICES"/>
    <x v="25"/>
    <s v="RC_INIT_PROP18_16RATES"/>
    <x v="75"/>
  </r>
  <r>
    <x v="67"/>
    <n v="143.04"/>
    <x v="0"/>
    <x v="7"/>
    <s v="ANCILLARY SERVICES"/>
    <x v="25"/>
    <s v="RC_INIT_PROP18_16RATES"/>
    <x v="75"/>
  </r>
  <r>
    <x v="19"/>
    <n v="44365.51"/>
    <x v="0"/>
    <x v="11"/>
    <s v="ANCILLARY SERVICES"/>
    <x v="0"/>
    <s v="RC_INIT_PROP18_16RATES"/>
    <x v="75"/>
  </r>
  <r>
    <x v="19"/>
    <n v="41495.019999999997"/>
    <x v="0"/>
    <x v="9"/>
    <s v="ANCILLARY SERVICES"/>
    <x v="0"/>
    <s v="RC_INIT_PROP18_16RATES"/>
    <x v="75"/>
  </r>
  <r>
    <x v="20"/>
    <n v="9388.67"/>
    <x v="0"/>
    <x v="7"/>
    <s v="ANCILLARY SERVICES"/>
    <x v="10"/>
    <s v="RC_INIT_PROP18_16RATES"/>
    <x v="75"/>
  </r>
  <r>
    <x v="26"/>
    <n v="84280"/>
    <x v="0"/>
    <x v="11"/>
    <s v="ANCILLARY SERVICES"/>
    <x v="1"/>
    <s v="RC_INIT_PROP18_16RATES"/>
    <x v="75"/>
  </r>
  <r>
    <x v="26"/>
    <n v="84280"/>
    <x v="0"/>
    <x v="9"/>
    <s v="ANCILLARY SERVICES"/>
    <x v="1"/>
    <s v="RC_INIT_PROP18_16RATES"/>
    <x v="75"/>
  </r>
  <r>
    <x v="66"/>
    <n v="375.03"/>
    <x v="1"/>
    <x v="4"/>
    <s v="ANCILLARY SERVICES"/>
    <x v="25"/>
    <s v="RC_INIT_PROP18_16RATES"/>
    <x v="75"/>
  </r>
  <r>
    <x v="66"/>
    <n v="375.03"/>
    <x v="1"/>
    <x v="5"/>
    <s v="ANCILLARY SERVICES"/>
    <x v="25"/>
    <s v="RC_INIT_PROP18_16RATES"/>
    <x v="75"/>
  </r>
  <r>
    <x v="66"/>
    <n v="375.03"/>
    <x v="1"/>
    <x v="6"/>
    <s v="ANCILLARY SERVICES"/>
    <x v="25"/>
    <s v="RC_INIT_PROP18_16RATES"/>
    <x v="75"/>
  </r>
  <r>
    <x v="67"/>
    <n v="143.04"/>
    <x v="1"/>
    <x v="3"/>
    <s v="ANCILLARY SERVICES"/>
    <x v="25"/>
    <s v="RC_INIT_PROP18_16RATES"/>
    <x v="75"/>
  </r>
  <r>
    <x v="67"/>
    <n v="143.04"/>
    <x v="1"/>
    <x v="10"/>
    <s v="ANCILLARY SERVICES"/>
    <x v="25"/>
    <s v="RC_INIT_PROP18_16RATES"/>
    <x v="75"/>
  </r>
  <r>
    <x v="67"/>
    <n v="143.04"/>
    <x v="1"/>
    <x v="11"/>
    <s v="ANCILLARY SERVICES"/>
    <x v="25"/>
    <s v="RC_INIT_PROP18_16RATES"/>
    <x v="75"/>
  </r>
  <r>
    <x v="67"/>
    <n v="143.04"/>
    <x v="1"/>
    <x v="9"/>
    <s v="ANCILLARY SERVICES"/>
    <x v="25"/>
    <s v="RC_INIT_PROP18_16RATES"/>
    <x v="75"/>
  </r>
  <r>
    <x v="19"/>
    <n v="38122.550000000003"/>
    <x v="1"/>
    <x v="6"/>
    <s v="ANCILLARY SERVICES"/>
    <x v="0"/>
    <s v="RC_INIT_PROP18_16RATES"/>
    <x v="75"/>
  </r>
  <r>
    <x v="19"/>
    <n v="44842.64"/>
    <x v="1"/>
    <x v="8"/>
    <s v="ANCILLARY SERVICES"/>
    <x v="0"/>
    <s v="RC_INIT_PROP18_16RATES"/>
    <x v="75"/>
  </r>
  <r>
    <x v="20"/>
    <n v="9409.11"/>
    <x v="1"/>
    <x v="9"/>
    <s v="ANCILLARY SERVICES"/>
    <x v="10"/>
    <s v="RC_INIT_PROP18_16RATES"/>
    <x v="75"/>
  </r>
  <r>
    <x v="26"/>
    <n v="84280"/>
    <x v="1"/>
    <x v="6"/>
    <s v="ANCILLARY SERVICES"/>
    <x v="1"/>
    <s v="RC_INIT_PROP18_16RATES"/>
    <x v="75"/>
  </r>
  <r>
    <x v="26"/>
    <n v="84280"/>
    <x v="1"/>
    <x v="8"/>
    <s v="ANCILLARY SERVICES"/>
    <x v="1"/>
    <s v="RC_INIT_PROP18_16RATES"/>
    <x v="75"/>
  </r>
  <r>
    <x v="66"/>
    <n v="375.03"/>
    <x v="2"/>
    <x v="0"/>
    <s v="ANCILLARY SERVICES"/>
    <x v="25"/>
    <s v="RC_INIT_PROP18_16RATES"/>
    <x v="75"/>
  </r>
  <r>
    <x v="66"/>
    <n v="375.03"/>
    <x v="2"/>
    <x v="1"/>
    <s v="ANCILLARY SERVICES"/>
    <x v="25"/>
    <s v="RC_INIT_PROP18_16RATES"/>
    <x v="75"/>
  </r>
  <r>
    <x v="67"/>
    <n v="143.04"/>
    <x v="2"/>
    <x v="4"/>
    <s v="ANCILLARY SERVICES"/>
    <x v="25"/>
    <s v="RC_INIT_PROP18_16RATES"/>
    <x v="75"/>
  </r>
  <r>
    <x v="67"/>
    <n v="143.04"/>
    <x v="2"/>
    <x v="5"/>
    <s v="ANCILLARY SERVICES"/>
    <x v="25"/>
    <s v="RC_INIT_PROP18_16RATES"/>
    <x v="75"/>
  </r>
  <r>
    <x v="67"/>
    <n v="143.04"/>
    <x v="2"/>
    <x v="6"/>
    <s v="ANCILLARY SERVICES"/>
    <x v="25"/>
    <s v="RC_INIT_PROP18_16RATES"/>
    <x v="75"/>
  </r>
  <r>
    <x v="67"/>
    <n v="143.04"/>
    <x v="2"/>
    <x v="8"/>
    <s v="ANCILLARY SERVICES"/>
    <x v="25"/>
    <s v="RC_INIT_PROP18_16RATES"/>
    <x v="75"/>
  </r>
  <r>
    <x v="19"/>
    <n v="40620.959999999999"/>
    <x v="2"/>
    <x v="1"/>
    <s v="ANCILLARY SERVICES"/>
    <x v="0"/>
    <s v="RC_INIT_PROP18_16RATES"/>
    <x v="75"/>
  </r>
  <r>
    <x v="19"/>
    <n v="44906.64"/>
    <x v="2"/>
    <x v="2"/>
    <s v="ANCILLARY SERVICES"/>
    <x v="0"/>
    <s v="RC_INIT_PROP18_16RATES"/>
    <x v="75"/>
  </r>
  <r>
    <x v="19"/>
    <n v="35302.230000000003"/>
    <x v="2"/>
    <x v="7"/>
    <s v="ANCILLARY SERVICES"/>
    <x v="0"/>
    <s v="RC_INIT_PROP18_16RATES"/>
    <x v="75"/>
  </r>
  <r>
    <x v="0"/>
    <n v="32360.38"/>
    <x v="2"/>
    <x v="7"/>
    <s v="ANCILLARY SERVICES"/>
    <x v="0"/>
    <s v="RC_INIT_PROP18_16RATES"/>
    <x v="75"/>
  </r>
  <r>
    <x v="20"/>
    <n v="9675.0400000000009"/>
    <x v="2"/>
    <x v="8"/>
    <s v="ANCILLARY SERVICES"/>
    <x v="10"/>
    <s v="RC_INIT_PROP18_16RATES"/>
    <x v="75"/>
  </r>
  <r>
    <x v="26"/>
    <n v="84280"/>
    <x v="2"/>
    <x v="1"/>
    <s v="ANCILLARY SERVICES"/>
    <x v="1"/>
    <s v="RC_INIT_PROP18_16RATES"/>
    <x v="75"/>
  </r>
  <r>
    <x v="26"/>
    <n v="84280"/>
    <x v="2"/>
    <x v="2"/>
    <s v="ANCILLARY SERVICES"/>
    <x v="1"/>
    <s v="RC_INIT_PROP18_16RATES"/>
    <x v="75"/>
  </r>
  <r>
    <x v="26"/>
    <n v="84280"/>
    <x v="2"/>
    <x v="7"/>
    <s v="ANCILLARY SERVICES"/>
    <x v="1"/>
    <s v="RC_INIT_PROP18_16RATES"/>
    <x v="75"/>
  </r>
  <r>
    <x v="49"/>
    <n v="32435"/>
    <x v="0"/>
    <x v="5"/>
    <s v="FIBER AND PCS"/>
    <x v="23"/>
    <s v="RC_INIT_PROP18_16RATES"/>
    <x v="76"/>
  </r>
  <r>
    <x v="52"/>
    <n v="6250"/>
    <x v="0"/>
    <x v="4"/>
    <s v="FIBER AND PCS"/>
    <x v="24"/>
    <s v="RC_INIT_PROP18_16RATES"/>
    <x v="76"/>
  </r>
  <r>
    <x v="52"/>
    <n v="6250"/>
    <x v="0"/>
    <x v="5"/>
    <s v="FIBER AND PCS"/>
    <x v="24"/>
    <s v="RC_INIT_PROP18_16RATES"/>
    <x v="76"/>
  </r>
  <r>
    <x v="52"/>
    <n v="6250"/>
    <x v="0"/>
    <x v="6"/>
    <s v="FIBER AND PCS"/>
    <x v="24"/>
    <s v="RC_INIT_PROP18_16RATES"/>
    <x v="76"/>
  </r>
  <r>
    <x v="52"/>
    <n v="6250"/>
    <x v="0"/>
    <x v="8"/>
    <s v="FIBER AND PCS"/>
    <x v="24"/>
    <s v="RC_INIT_PROP18_16RATES"/>
    <x v="76"/>
  </r>
  <r>
    <x v="52"/>
    <n v="6250"/>
    <x v="1"/>
    <x v="0"/>
    <s v="FIBER AND PCS"/>
    <x v="24"/>
    <s v="RC_INIT_PROP18_16RATES"/>
    <x v="76"/>
  </r>
  <r>
    <x v="52"/>
    <n v="6250"/>
    <x v="1"/>
    <x v="1"/>
    <s v="FIBER AND PCS"/>
    <x v="24"/>
    <s v="RC_INIT_PROP18_16RATES"/>
    <x v="76"/>
  </r>
  <r>
    <x v="52"/>
    <n v="6250"/>
    <x v="1"/>
    <x v="2"/>
    <s v="FIBER AND PCS"/>
    <x v="24"/>
    <s v="RC_INIT_PROP18_16RATES"/>
    <x v="76"/>
  </r>
  <r>
    <x v="52"/>
    <n v="6250"/>
    <x v="2"/>
    <x v="3"/>
    <s v="FIBER AND PCS"/>
    <x v="24"/>
    <s v="RC_INIT_PROP18_16RATES"/>
    <x v="76"/>
  </r>
  <r>
    <x v="52"/>
    <n v="6250"/>
    <x v="2"/>
    <x v="10"/>
    <s v="FIBER AND PCS"/>
    <x v="24"/>
    <s v="RC_INIT_PROP18_16RATES"/>
    <x v="76"/>
  </r>
  <r>
    <x v="52"/>
    <n v="6250"/>
    <x v="2"/>
    <x v="11"/>
    <s v="FIBER AND PCS"/>
    <x v="24"/>
    <s v="RC_INIT_PROP18_16RATES"/>
    <x v="76"/>
  </r>
  <r>
    <x v="19"/>
    <n v="5469.64"/>
    <x v="0"/>
    <x v="3"/>
    <s v="ANCILLARY SERVICES"/>
    <x v="0"/>
    <s v="RC_INIT_PROP18_16RATES"/>
    <x v="77"/>
  </r>
  <r>
    <x v="19"/>
    <n v="5474.33"/>
    <x v="0"/>
    <x v="10"/>
    <s v="ANCILLARY SERVICES"/>
    <x v="0"/>
    <s v="RC_INIT_PROP18_16RATES"/>
    <x v="77"/>
  </r>
  <r>
    <x v="19"/>
    <n v="6441.01"/>
    <x v="0"/>
    <x v="11"/>
    <s v="ANCILLARY SERVICES"/>
    <x v="0"/>
    <s v="RC_INIT_PROP18_16RATES"/>
    <x v="77"/>
  </r>
  <r>
    <x v="0"/>
    <n v="5904.26"/>
    <x v="0"/>
    <x v="11"/>
    <s v="ANCILLARY SERVICES"/>
    <x v="0"/>
    <s v="RC_INIT_PROP18_16RATES"/>
    <x v="77"/>
  </r>
  <r>
    <x v="0"/>
    <n v="5522.25"/>
    <x v="0"/>
    <x v="9"/>
    <s v="ANCILLARY SERVICES"/>
    <x v="0"/>
    <s v="RC_INIT_PROP18_16RATES"/>
    <x v="77"/>
  </r>
  <r>
    <x v="20"/>
    <n v="465.95"/>
    <x v="0"/>
    <x v="1"/>
    <s v="ANCILLARY SERVICES"/>
    <x v="10"/>
    <s v="RC_INIT_PROP18_16RATES"/>
    <x v="77"/>
  </r>
  <r>
    <x v="20"/>
    <n v="1820.88"/>
    <x v="0"/>
    <x v="2"/>
    <s v="ANCILLARY SERVICES"/>
    <x v="10"/>
    <s v="RC_INIT_PROP18_16RATES"/>
    <x v="77"/>
  </r>
  <r>
    <x v="20"/>
    <n v="1489.88"/>
    <x v="0"/>
    <x v="7"/>
    <s v="ANCILLARY SERVICES"/>
    <x v="10"/>
    <s v="RC_INIT_PROP18_16RATES"/>
    <x v="77"/>
  </r>
  <r>
    <x v="21"/>
    <n v="3647.35"/>
    <x v="0"/>
    <x v="10"/>
    <s v="ANCILLARY SERVICES"/>
    <x v="1"/>
    <s v="RC_INIT_PROP18_16RATES"/>
    <x v="77"/>
  </r>
  <r>
    <x v="21"/>
    <n v="16988.650000000001"/>
    <x v="0"/>
    <x v="11"/>
    <s v="ANCILLARY SERVICES"/>
    <x v="1"/>
    <s v="RC_INIT_PROP18_16RATES"/>
    <x v="77"/>
  </r>
  <r>
    <x v="21"/>
    <n v="17316.25"/>
    <x v="0"/>
    <x v="9"/>
    <s v="ANCILLARY SERVICES"/>
    <x v="1"/>
    <s v="RC_INIT_PROP18_16RATES"/>
    <x v="77"/>
  </r>
  <r>
    <x v="12"/>
    <n v="14827.31"/>
    <x v="0"/>
    <x v="3"/>
    <s v="NETWORK"/>
    <x v="7"/>
    <s v="RC_INIT_PROP18_16RATES"/>
    <x v="77"/>
  </r>
  <r>
    <x v="12"/>
    <n v="18080.439999999999"/>
    <x v="0"/>
    <x v="10"/>
    <s v="NETWORK"/>
    <x v="7"/>
    <s v="RC_INIT_PROP18_16RATES"/>
    <x v="77"/>
  </r>
  <r>
    <x v="12"/>
    <n v="84215.17"/>
    <x v="0"/>
    <x v="11"/>
    <s v="NETWORK"/>
    <x v="7"/>
    <s v="RC_INIT_PROP18_16RATES"/>
    <x v="77"/>
  </r>
  <r>
    <x v="19"/>
    <n v="5393.57"/>
    <x v="1"/>
    <x v="4"/>
    <s v="ANCILLARY SERVICES"/>
    <x v="0"/>
    <s v="RC_INIT_PROP18_16RATES"/>
    <x v="77"/>
  </r>
  <r>
    <x v="19"/>
    <n v="6160.94"/>
    <x v="1"/>
    <x v="5"/>
    <s v="ANCILLARY SERVICES"/>
    <x v="0"/>
    <s v="RC_INIT_PROP18_16RATES"/>
    <x v="77"/>
  </r>
  <r>
    <x v="19"/>
    <n v="5534.66"/>
    <x v="1"/>
    <x v="6"/>
    <s v="ANCILLARY SERVICES"/>
    <x v="0"/>
    <s v="RC_INIT_PROP18_16RATES"/>
    <x v="77"/>
  </r>
  <r>
    <x v="0"/>
    <n v="5073.4399999999996"/>
    <x v="1"/>
    <x v="6"/>
    <s v="ANCILLARY SERVICES"/>
    <x v="0"/>
    <s v="RC_INIT_PROP18_16RATES"/>
    <x v="77"/>
  </r>
  <r>
    <x v="0"/>
    <n v="5967.76"/>
    <x v="1"/>
    <x v="8"/>
    <s v="ANCILLARY SERVICES"/>
    <x v="0"/>
    <s v="RC_INIT_PROP18_16RATES"/>
    <x v="77"/>
  </r>
  <r>
    <x v="20"/>
    <n v="409.81"/>
    <x v="1"/>
    <x v="10"/>
    <s v="ANCILLARY SERVICES"/>
    <x v="10"/>
    <s v="RC_INIT_PROP18_16RATES"/>
    <x v="77"/>
  </r>
  <r>
    <x v="20"/>
    <n v="1793.81"/>
    <x v="1"/>
    <x v="11"/>
    <s v="ANCILLARY SERVICES"/>
    <x v="10"/>
    <s v="RC_INIT_PROP18_16RATES"/>
    <x v="77"/>
  </r>
  <r>
    <x v="20"/>
    <n v="2147.27"/>
    <x v="1"/>
    <x v="9"/>
    <s v="ANCILLARY SERVICES"/>
    <x v="10"/>
    <s v="RC_INIT_PROP18_16RATES"/>
    <x v="77"/>
  </r>
  <r>
    <x v="21"/>
    <n v="3717.7"/>
    <x v="1"/>
    <x v="5"/>
    <s v="ANCILLARY SERVICES"/>
    <x v="1"/>
    <s v="RC_INIT_PROP18_16RATES"/>
    <x v="77"/>
  </r>
  <r>
    <x v="21"/>
    <n v="9247.7000000000007"/>
    <x v="1"/>
    <x v="6"/>
    <s v="ANCILLARY SERVICES"/>
    <x v="1"/>
    <s v="RC_INIT_PROP18_16RATES"/>
    <x v="77"/>
  </r>
  <r>
    <x v="21"/>
    <n v="17265.5"/>
    <x v="1"/>
    <x v="8"/>
    <s v="ANCILLARY SERVICES"/>
    <x v="1"/>
    <s v="RC_INIT_PROP18_16RATES"/>
    <x v="77"/>
  </r>
  <r>
    <x v="12"/>
    <n v="29111.57"/>
    <x v="1"/>
    <x v="4"/>
    <s v="NETWORK"/>
    <x v="7"/>
    <s v="RC_INIT_PROP18_16RATES"/>
    <x v="77"/>
  </r>
  <r>
    <x v="12"/>
    <n v="18429.169999999998"/>
    <x v="1"/>
    <x v="5"/>
    <s v="NETWORK"/>
    <x v="7"/>
    <s v="RC_INIT_PROP18_16RATES"/>
    <x v="77"/>
  </r>
  <r>
    <x v="12"/>
    <n v="45842.17"/>
    <x v="1"/>
    <x v="6"/>
    <s v="NETWORK"/>
    <x v="7"/>
    <s v="RC_INIT_PROP18_16RATES"/>
    <x v="77"/>
  </r>
  <r>
    <x v="19"/>
    <n v="6273.13"/>
    <x v="2"/>
    <x v="0"/>
    <s v="ANCILLARY SERVICES"/>
    <x v="0"/>
    <s v="RC_INIT_PROP18_16RATES"/>
    <x v="77"/>
  </r>
  <r>
    <x v="19"/>
    <n v="5897.38"/>
    <x v="2"/>
    <x v="1"/>
    <s v="ANCILLARY SERVICES"/>
    <x v="0"/>
    <s v="RC_INIT_PROP18_16RATES"/>
    <x v="77"/>
  </r>
  <r>
    <x v="0"/>
    <n v="5405.93"/>
    <x v="2"/>
    <x v="1"/>
    <s v="ANCILLARY SERVICES"/>
    <x v="0"/>
    <s v="RC_INIT_PROP18_16RATES"/>
    <x v="77"/>
  </r>
  <r>
    <x v="0"/>
    <n v="5976.28"/>
    <x v="2"/>
    <x v="2"/>
    <s v="ANCILLARY SERVICES"/>
    <x v="0"/>
    <s v="RC_INIT_PROP18_16RATES"/>
    <x v="77"/>
  </r>
  <r>
    <x v="0"/>
    <n v="4698.1000000000004"/>
    <x v="2"/>
    <x v="7"/>
    <s v="ANCILLARY SERVICES"/>
    <x v="0"/>
    <s v="RC_INIT_PROP18_16RATES"/>
    <x v="77"/>
  </r>
  <r>
    <x v="20"/>
    <n v="478.99"/>
    <x v="2"/>
    <x v="5"/>
    <s v="ANCILLARY SERVICES"/>
    <x v="10"/>
    <s v="RC_INIT_PROP18_16RATES"/>
    <x v="77"/>
  </r>
  <r>
    <x v="20"/>
    <n v="784.86"/>
    <x v="2"/>
    <x v="6"/>
    <s v="ANCILLARY SERVICES"/>
    <x v="10"/>
    <s v="RC_INIT_PROP18_16RATES"/>
    <x v="77"/>
  </r>
  <r>
    <x v="20"/>
    <n v="2115.04"/>
    <x v="2"/>
    <x v="8"/>
    <s v="ANCILLARY SERVICES"/>
    <x v="10"/>
    <s v="RC_INIT_PROP18_16RATES"/>
    <x v="77"/>
  </r>
  <r>
    <x v="21"/>
    <n v="4596.8999999999996"/>
    <x v="2"/>
    <x v="0"/>
    <s v="ANCILLARY SERVICES"/>
    <x v="1"/>
    <s v="RC_INIT_PROP18_16RATES"/>
    <x v="77"/>
  </r>
  <r>
    <x v="21"/>
    <n v="3554.95"/>
    <x v="2"/>
    <x v="1"/>
    <s v="ANCILLARY SERVICES"/>
    <x v="1"/>
    <s v="RC_INIT_PROP18_16RATES"/>
    <x v="77"/>
  </r>
  <r>
    <x v="21"/>
    <n v="17536.400000000001"/>
    <x v="2"/>
    <x v="2"/>
    <s v="ANCILLARY SERVICES"/>
    <x v="1"/>
    <s v="RC_INIT_PROP18_16RATES"/>
    <x v="77"/>
  </r>
  <r>
    <x v="21"/>
    <n v="15051.75"/>
    <x v="2"/>
    <x v="7"/>
    <s v="ANCILLARY SERVICES"/>
    <x v="1"/>
    <s v="RC_INIT_PROP18_16RATES"/>
    <x v="77"/>
  </r>
  <r>
    <x v="12"/>
    <n v="22787.49"/>
    <x v="2"/>
    <x v="0"/>
    <s v="NETWORK"/>
    <x v="7"/>
    <s v="RC_INIT_PROP18_16RATES"/>
    <x v="77"/>
  </r>
  <r>
    <x v="12"/>
    <n v="17622.400000000001"/>
    <x v="2"/>
    <x v="1"/>
    <s v="NETWORK"/>
    <x v="7"/>
    <s v="RC_INIT_PROP18_16RATES"/>
    <x v="77"/>
  </r>
  <r>
    <x v="19"/>
    <n v="86069.75"/>
    <x v="0"/>
    <x v="0"/>
    <s v="ANCILLARY SERVICES"/>
    <x v="0"/>
    <s v="RC_INIT_PROP18_16RATES"/>
    <x v="78"/>
  </r>
  <r>
    <x v="19"/>
    <n v="81897.100000000006"/>
    <x v="0"/>
    <x v="1"/>
    <s v="ANCILLARY SERVICES"/>
    <x v="0"/>
    <s v="RC_INIT_PROP18_16RATES"/>
    <x v="78"/>
  </r>
  <r>
    <x v="0"/>
    <n v="75072.350000000006"/>
    <x v="0"/>
    <x v="1"/>
    <s v="ANCILLARY SERVICES"/>
    <x v="0"/>
    <s v="RC_INIT_PROP18_16RATES"/>
    <x v="78"/>
  </r>
  <r>
    <x v="0"/>
    <n v="83660.37"/>
    <x v="0"/>
    <x v="2"/>
    <s v="ANCILLARY SERVICES"/>
    <x v="0"/>
    <s v="RC_INIT_PROP18_16RATES"/>
    <x v="78"/>
  </r>
  <r>
    <x v="0"/>
    <n v="65034.48"/>
    <x v="0"/>
    <x v="7"/>
    <s v="ANCILLARY SERVICES"/>
    <x v="0"/>
    <s v="RC_INIT_PROP18_16RATES"/>
    <x v="78"/>
  </r>
  <r>
    <x v="26"/>
    <n v="322672"/>
    <x v="0"/>
    <x v="0"/>
    <s v="ANCILLARY SERVICES"/>
    <x v="1"/>
    <s v="RC_INIT_PROP18_16RATES"/>
    <x v="78"/>
  </r>
  <r>
    <x v="26"/>
    <n v="322672"/>
    <x v="0"/>
    <x v="1"/>
    <s v="ANCILLARY SERVICES"/>
    <x v="1"/>
    <s v="RC_INIT_PROP18_16RATES"/>
    <x v="78"/>
  </r>
  <r>
    <x v="26"/>
    <n v="322672"/>
    <x v="0"/>
    <x v="2"/>
    <s v="ANCILLARY SERVICES"/>
    <x v="1"/>
    <s v="RC_INIT_PROP18_16RATES"/>
    <x v="78"/>
  </r>
  <r>
    <x v="43"/>
    <n v="250"/>
    <x v="0"/>
    <x v="4"/>
    <s v="ANCILLARY SERVICES"/>
    <x v="1"/>
    <s v="RC_INIT_PROP18_16RATES"/>
    <x v="78"/>
  </r>
  <r>
    <x v="2"/>
    <n v="1336.32"/>
    <x v="0"/>
    <x v="2"/>
    <s v="ANCILLARY SERVICES"/>
    <x v="1"/>
    <s v="RC_INIT_PROP18_16RATES"/>
    <x v="78"/>
  </r>
  <r>
    <x v="2"/>
    <n v="3821.04"/>
    <x v="0"/>
    <x v="7"/>
    <s v="ANCILLARY SERVICES"/>
    <x v="1"/>
    <s v="RC_INIT_PROP18_16RATES"/>
    <x v="78"/>
  </r>
  <r>
    <x v="6"/>
    <n v="1715"/>
    <x v="0"/>
    <x v="11"/>
    <s v="NETWORK"/>
    <x v="3"/>
    <s v="RC_INIT_PROP18_16RATES"/>
    <x v="78"/>
  </r>
  <r>
    <x v="6"/>
    <n v="14700"/>
    <x v="0"/>
    <x v="9"/>
    <s v="NETWORK"/>
    <x v="3"/>
    <s v="RC_INIT_PROP18_16RATES"/>
    <x v="78"/>
  </r>
  <r>
    <x v="7"/>
    <n v="6984.96"/>
    <x v="0"/>
    <x v="11"/>
    <s v="NETWORK"/>
    <x v="3"/>
    <s v="RC_INIT_PROP18_16RATES"/>
    <x v="78"/>
  </r>
  <r>
    <x v="7"/>
    <n v="37595.519999999997"/>
    <x v="0"/>
    <x v="9"/>
    <s v="NETWORK"/>
    <x v="3"/>
    <s v="RC_INIT_PROP18_16RATES"/>
    <x v="78"/>
  </r>
  <r>
    <x v="63"/>
    <n v="2905"/>
    <x v="0"/>
    <x v="4"/>
    <s v="OTHER REVENUES &amp; CREDITS"/>
    <x v="12"/>
    <s v="RC_INIT_PROP18_16RATES"/>
    <x v="78"/>
  </r>
  <r>
    <x v="63"/>
    <n v="2905"/>
    <x v="0"/>
    <x v="5"/>
    <s v="OTHER REVENUES &amp; CREDITS"/>
    <x v="12"/>
    <s v="RC_INIT_PROP18_16RATES"/>
    <x v="78"/>
  </r>
  <r>
    <x v="63"/>
    <n v="2905"/>
    <x v="0"/>
    <x v="6"/>
    <s v="OTHER REVENUES &amp; CREDITS"/>
    <x v="12"/>
    <s v="RC_INIT_PROP18_16RATES"/>
    <x v="78"/>
  </r>
  <r>
    <x v="63"/>
    <n v="2905"/>
    <x v="0"/>
    <x v="8"/>
    <s v="OTHER REVENUES &amp; CREDITS"/>
    <x v="12"/>
    <s v="RC_INIT_PROP18_16RATES"/>
    <x v="78"/>
  </r>
  <r>
    <x v="19"/>
    <n v="72321.570000000007"/>
    <x v="1"/>
    <x v="3"/>
    <s v="ANCILLARY SERVICES"/>
    <x v="0"/>
    <s v="RC_INIT_PROP18_16RATES"/>
    <x v="78"/>
  </r>
  <r>
    <x v="19"/>
    <n v="71044.72"/>
    <x v="1"/>
    <x v="10"/>
    <s v="ANCILLARY SERVICES"/>
    <x v="0"/>
    <s v="RC_INIT_PROP18_16RATES"/>
    <x v="78"/>
  </r>
  <r>
    <x v="0"/>
    <n v="65124.32"/>
    <x v="1"/>
    <x v="10"/>
    <s v="ANCILLARY SERVICES"/>
    <x v="0"/>
    <s v="RC_INIT_PROP18_16RATES"/>
    <x v="78"/>
  </r>
  <r>
    <x v="0"/>
    <n v="75804.639999999999"/>
    <x v="1"/>
    <x v="11"/>
    <s v="ANCILLARY SERVICES"/>
    <x v="0"/>
    <s v="RC_INIT_PROP18_16RATES"/>
    <x v="78"/>
  </r>
  <r>
    <x v="0"/>
    <n v="71160.59"/>
    <x v="1"/>
    <x v="9"/>
    <s v="ANCILLARY SERVICES"/>
    <x v="0"/>
    <s v="RC_INIT_PROP18_16RATES"/>
    <x v="78"/>
  </r>
  <r>
    <x v="26"/>
    <n v="322672"/>
    <x v="1"/>
    <x v="3"/>
    <s v="ANCILLARY SERVICES"/>
    <x v="1"/>
    <s v="RC_INIT_PROP18_16RATES"/>
    <x v="78"/>
  </r>
  <r>
    <x v="26"/>
    <n v="322672"/>
    <x v="1"/>
    <x v="10"/>
    <s v="ANCILLARY SERVICES"/>
    <x v="1"/>
    <s v="RC_INIT_PROP18_16RATES"/>
    <x v="78"/>
  </r>
  <r>
    <x v="26"/>
    <n v="322672"/>
    <x v="1"/>
    <x v="11"/>
    <s v="ANCILLARY SERVICES"/>
    <x v="1"/>
    <s v="RC_INIT_PROP18_16RATES"/>
    <x v="78"/>
  </r>
  <r>
    <x v="2"/>
    <n v="981.36"/>
    <x v="1"/>
    <x v="11"/>
    <s v="ANCILLARY SERVICES"/>
    <x v="1"/>
    <s v="RC_INIT_PROP18_16RATES"/>
    <x v="78"/>
  </r>
  <r>
    <x v="2"/>
    <n v="7976.16"/>
    <x v="1"/>
    <x v="9"/>
    <s v="ANCILLARY SERVICES"/>
    <x v="1"/>
    <s v="RC_INIT_PROP18_16RATES"/>
    <x v="78"/>
  </r>
  <r>
    <x v="6"/>
    <n v="16170"/>
    <x v="1"/>
    <x v="6"/>
    <s v="NETWORK"/>
    <x v="3"/>
    <s v="RC_INIT_PROP18_16RATES"/>
    <x v="78"/>
  </r>
  <r>
    <x v="6"/>
    <n v="21560"/>
    <x v="1"/>
    <x v="8"/>
    <s v="NETWORK"/>
    <x v="3"/>
    <s v="RC_INIT_PROP18_16RATES"/>
    <x v="78"/>
  </r>
  <r>
    <x v="7"/>
    <n v="55776.959999999999"/>
    <x v="1"/>
    <x v="6"/>
    <s v="NETWORK"/>
    <x v="3"/>
    <s v="RC_INIT_PROP18_16RATES"/>
    <x v="78"/>
  </r>
  <r>
    <x v="7"/>
    <n v="104363.52"/>
    <x v="1"/>
    <x v="8"/>
    <s v="NETWORK"/>
    <x v="3"/>
    <s v="RC_INIT_PROP18_16RATES"/>
    <x v="78"/>
  </r>
  <r>
    <x v="63"/>
    <n v="2905"/>
    <x v="1"/>
    <x v="0"/>
    <s v="OTHER REVENUES &amp; CREDITS"/>
    <x v="12"/>
    <s v="RC_INIT_PROP18_16RATES"/>
    <x v="78"/>
  </r>
  <r>
    <x v="63"/>
    <n v="2905"/>
    <x v="1"/>
    <x v="1"/>
    <s v="OTHER REVENUES &amp; CREDITS"/>
    <x v="12"/>
    <s v="RC_INIT_PROP18_16RATES"/>
    <x v="78"/>
  </r>
  <r>
    <x v="63"/>
    <n v="2905"/>
    <x v="1"/>
    <x v="2"/>
    <s v="OTHER REVENUES &amp; CREDITS"/>
    <x v="12"/>
    <s v="RC_INIT_PROP18_16RATES"/>
    <x v="78"/>
  </r>
  <r>
    <x v="19"/>
    <n v="71174"/>
    <x v="2"/>
    <x v="4"/>
    <s v="ANCILLARY SERVICES"/>
    <x v="0"/>
    <s v="RC_INIT_PROP18_16RATES"/>
    <x v="78"/>
  </r>
  <r>
    <x v="19"/>
    <n v="83123.460000000006"/>
    <x v="2"/>
    <x v="5"/>
    <s v="ANCILLARY SERVICES"/>
    <x v="0"/>
    <s v="RC_INIT_PROP18_16RATES"/>
    <x v="78"/>
  </r>
  <r>
    <x v="0"/>
    <n v="76196.509999999995"/>
    <x v="2"/>
    <x v="5"/>
    <s v="ANCILLARY SERVICES"/>
    <x v="0"/>
    <s v="RC_INIT_PROP18_16RATES"/>
    <x v="78"/>
  </r>
  <r>
    <x v="0"/>
    <n v="69206.12"/>
    <x v="2"/>
    <x v="6"/>
    <s v="ANCILLARY SERVICES"/>
    <x v="0"/>
    <s v="RC_INIT_PROP18_16RATES"/>
    <x v="78"/>
  </r>
  <r>
    <x v="0"/>
    <n v="81174.95"/>
    <x v="2"/>
    <x v="8"/>
    <s v="ANCILLARY SERVICES"/>
    <x v="0"/>
    <s v="RC_INIT_PROP18_16RATES"/>
    <x v="78"/>
  </r>
  <r>
    <x v="26"/>
    <n v="322672"/>
    <x v="2"/>
    <x v="4"/>
    <s v="ANCILLARY SERVICES"/>
    <x v="1"/>
    <s v="RC_INIT_PROP18_16RATES"/>
    <x v="78"/>
  </r>
  <r>
    <x v="26"/>
    <n v="322672"/>
    <x v="2"/>
    <x v="5"/>
    <s v="ANCILLARY SERVICES"/>
    <x v="1"/>
    <s v="RC_INIT_PROP18_16RATES"/>
    <x v="78"/>
  </r>
  <r>
    <x v="26"/>
    <n v="322672"/>
    <x v="2"/>
    <x v="6"/>
    <s v="ANCILLARY SERVICES"/>
    <x v="1"/>
    <s v="RC_INIT_PROP18_16RATES"/>
    <x v="78"/>
  </r>
  <r>
    <x v="2"/>
    <n v="8435.52"/>
    <x v="2"/>
    <x v="6"/>
    <s v="ANCILLARY SERVICES"/>
    <x v="1"/>
    <s v="RC_INIT_PROP18_16RATES"/>
    <x v="78"/>
  </r>
  <r>
    <x v="2"/>
    <n v="21443.759999999998"/>
    <x v="2"/>
    <x v="8"/>
    <s v="ANCILLARY SERVICES"/>
    <x v="1"/>
    <s v="RC_INIT_PROP18_16RATES"/>
    <x v="78"/>
  </r>
  <r>
    <x v="38"/>
    <n v="659280"/>
    <x v="2"/>
    <x v="7"/>
    <s v="INTERTIE"/>
    <x v="18"/>
    <s v="RC_INIT_PROP18_16RATES"/>
    <x v="78"/>
  </r>
  <r>
    <x v="5"/>
    <n v="680"/>
    <x v="2"/>
    <x v="7"/>
    <s v="NETWORK"/>
    <x v="3"/>
    <s v="RC_INIT_PROP18_16RATES"/>
    <x v="78"/>
  </r>
  <r>
    <x v="6"/>
    <n v="9065"/>
    <x v="2"/>
    <x v="1"/>
    <s v="NETWORK"/>
    <x v="3"/>
    <s v="RC_INIT_PROP18_16RATES"/>
    <x v="78"/>
  </r>
  <r>
    <x v="6"/>
    <n v="1225"/>
    <x v="2"/>
    <x v="2"/>
    <s v="NETWORK"/>
    <x v="3"/>
    <s v="RC_INIT_PROP18_16RATES"/>
    <x v="78"/>
  </r>
  <r>
    <x v="6"/>
    <n v="3675"/>
    <x v="2"/>
    <x v="7"/>
    <s v="NETWORK"/>
    <x v="3"/>
    <s v="RC_INIT_PROP18_16RATES"/>
    <x v="78"/>
  </r>
  <r>
    <x v="7"/>
    <n v="26501.759999999998"/>
    <x v="2"/>
    <x v="1"/>
    <s v="NETWORK"/>
    <x v="3"/>
    <s v="RC_INIT_PROP18_16RATES"/>
    <x v="78"/>
  </r>
  <r>
    <x v="7"/>
    <n v="2978.88"/>
    <x v="2"/>
    <x v="2"/>
    <s v="NETWORK"/>
    <x v="3"/>
    <s v="RC_INIT_PROP18_16RATES"/>
    <x v="78"/>
  </r>
  <r>
    <x v="7"/>
    <n v="20852.16"/>
    <x v="2"/>
    <x v="7"/>
    <s v="NETWORK"/>
    <x v="3"/>
    <s v="RC_INIT_PROP18_16RATES"/>
    <x v="78"/>
  </r>
  <r>
    <x v="63"/>
    <n v="2905"/>
    <x v="2"/>
    <x v="3"/>
    <s v="OTHER REVENUES &amp; CREDITS"/>
    <x v="12"/>
    <s v="RC_INIT_PROP18_16RATES"/>
    <x v="78"/>
  </r>
  <r>
    <x v="63"/>
    <n v="2905"/>
    <x v="2"/>
    <x v="10"/>
    <s v="OTHER REVENUES &amp; CREDITS"/>
    <x v="12"/>
    <s v="RC_INIT_PROP18_16RATES"/>
    <x v="78"/>
  </r>
  <r>
    <x v="63"/>
    <n v="2905"/>
    <x v="2"/>
    <x v="11"/>
    <s v="OTHER REVENUES &amp; CREDITS"/>
    <x v="12"/>
    <s v="RC_INIT_PROP18_16RATES"/>
    <x v="78"/>
  </r>
  <r>
    <x v="19"/>
    <n v="3359.48"/>
    <x v="0"/>
    <x v="0"/>
    <s v="ANCILLARY SERVICES"/>
    <x v="0"/>
    <s v="RC_INIT_PROP18_16RATES"/>
    <x v="79"/>
  </r>
  <r>
    <x v="0"/>
    <n v="3079.52"/>
    <x v="0"/>
    <x v="0"/>
    <s v="ANCILLARY SERVICES"/>
    <x v="0"/>
    <s v="RC_INIT_PROP18_16RATES"/>
    <x v="79"/>
  </r>
  <r>
    <x v="0"/>
    <n v="2930.22"/>
    <x v="0"/>
    <x v="1"/>
    <s v="ANCILLARY SERVICES"/>
    <x v="0"/>
    <s v="RC_INIT_PROP18_16RATES"/>
    <x v="79"/>
  </r>
  <r>
    <x v="0"/>
    <n v="3265.43"/>
    <x v="0"/>
    <x v="2"/>
    <s v="ANCILLARY SERVICES"/>
    <x v="0"/>
    <s v="RC_INIT_PROP18_16RATES"/>
    <x v="79"/>
  </r>
  <r>
    <x v="0"/>
    <n v="2538.4299999999998"/>
    <x v="0"/>
    <x v="7"/>
    <s v="ANCILLARY SERVICES"/>
    <x v="0"/>
    <s v="RC_INIT_PROP18_16RATES"/>
    <x v="79"/>
  </r>
  <r>
    <x v="20"/>
    <n v="429.26"/>
    <x v="0"/>
    <x v="4"/>
    <s v="ANCILLARY SERVICES"/>
    <x v="10"/>
    <s v="RC_INIT_PROP18_16RATES"/>
    <x v="79"/>
  </r>
  <r>
    <x v="20"/>
    <n v="567.91"/>
    <x v="0"/>
    <x v="5"/>
    <s v="ANCILLARY SERVICES"/>
    <x v="10"/>
    <s v="RC_INIT_PROP18_16RATES"/>
    <x v="79"/>
  </r>
  <r>
    <x v="20"/>
    <n v="376.7"/>
    <x v="0"/>
    <x v="6"/>
    <s v="ANCILLARY SERVICES"/>
    <x v="10"/>
    <s v="RC_INIT_PROP18_16RATES"/>
    <x v="79"/>
  </r>
  <r>
    <x v="20"/>
    <n v="309.36"/>
    <x v="0"/>
    <x v="8"/>
    <s v="ANCILLARY SERVICES"/>
    <x v="10"/>
    <s v="RC_INIT_PROP18_16RATES"/>
    <x v="79"/>
  </r>
  <r>
    <x v="21"/>
    <n v="7522.55"/>
    <x v="0"/>
    <x v="0"/>
    <s v="ANCILLARY SERVICES"/>
    <x v="1"/>
    <s v="RC_INIT_PROP18_16RATES"/>
    <x v="79"/>
  </r>
  <r>
    <x v="21"/>
    <n v="6602.05"/>
    <x v="0"/>
    <x v="1"/>
    <s v="ANCILLARY SERVICES"/>
    <x v="1"/>
    <s v="RC_INIT_PROP18_16RATES"/>
    <x v="79"/>
  </r>
  <r>
    <x v="21"/>
    <n v="3881.5"/>
    <x v="0"/>
    <x v="2"/>
    <s v="ANCILLARY SERVICES"/>
    <x v="1"/>
    <s v="RC_INIT_PROP18_16RATES"/>
    <x v="79"/>
  </r>
  <r>
    <x v="36"/>
    <n v="6144.87"/>
    <x v="0"/>
    <x v="9"/>
    <s v="DELIVERY"/>
    <x v="17"/>
    <s v="RC_INIT_PROP18_16RATES"/>
    <x v="79"/>
  </r>
  <r>
    <x v="12"/>
    <n v="37290.36"/>
    <x v="0"/>
    <x v="0"/>
    <s v="NETWORK"/>
    <x v="7"/>
    <s v="RC_INIT_PROP18_16RATES"/>
    <x v="79"/>
  </r>
  <r>
    <x v="19"/>
    <n v="2822.86"/>
    <x v="1"/>
    <x v="3"/>
    <s v="ANCILLARY SERVICES"/>
    <x v="0"/>
    <s v="RC_INIT_PROP18_16RATES"/>
    <x v="79"/>
  </r>
  <r>
    <x v="0"/>
    <n v="2587.62"/>
    <x v="1"/>
    <x v="3"/>
    <s v="ANCILLARY SERVICES"/>
    <x v="0"/>
    <s v="RC_INIT_PROP18_16RATES"/>
    <x v="79"/>
  </r>
  <r>
    <x v="0"/>
    <n v="2541.9299999999998"/>
    <x v="1"/>
    <x v="10"/>
    <s v="ANCILLARY SERVICES"/>
    <x v="0"/>
    <s v="RC_INIT_PROP18_16RATES"/>
    <x v="79"/>
  </r>
  <r>
    <x v="0"/>
    <n v="2958.81"/>
    <x v="1"/>
    <x v="11"/>
    <s v="ANCILLARY SERVICES"/>
    <x v="0"/>
    <s v="RC_INIT_PROP18_16RATES"/>
    <x v="79"/>
  </r>
  <r>
    <x v="0"/>
    <n v="2777.54"/>
    <x v="1"/>
    <x v="9"/>
    <s v="ANCILLARY SERVICES"/>
    <x v="0"/>
    <s v="RC_INIT_PROP18_16RATES"/>
    <x v="79"/>
  </r>
  <r>
    <x v="20"/>
    <n v="603.27"/>
    <x v="1"/>
    <x v="0"/>
    <s v="ANCILLARY SERVICES"/>
    <x v="10"/>
    <s v="RC_INIT_PROP18_16RATES"/>
    <x v="79"/>
  </r>
  <r>
    <x v="20"/>
    <n v="455.6"/>
    <x v="1"/>
    <x v="1"/>
    <s v="ANCILLARY SERVICES"/>
    <x v="10"/>
    <s v="RC_INIT_PROP18_16RATES"/>
    <x v="79"/>
  </r>
  <r>
    <x v="20"/>
    <n v="298.08"/>
    <x v="1"/>
    <x v="2"/>
    <s v="ANCILLARY SERVICES"/>
    <x v="10"/>
    <s v="RC_INIT_PROP18_16RATES"/>
    <x v="79"/>
  </r>
  <r>
    <x v="21"/>
    <n v="7173.25"/>
    <x v="1"/>
    <x v="3"/>
    <s v="ANCILLARY SERVICES"/>
    <x v="1"/>
    <s v="RC_INIT_PROP18_16RATES"/>
    <x v="79"/>
  </r>
  <r>
    <x v="21"/>
    <n v="6574.05"/>
    <x v="1"/>
    <x v="10"/>
    <s v="ANCILLARY SERVICES"/>
    <x v="1"/>
    <s v="RC_INIT_PROP18_16RATES"/>
    <x v="79"/>
  </r>
  <r>
    <x v="21"/>
    <n v="4219.25"/>
    <x v="1"/>
    <x v="11"/>
    <s v="ANCILLARY SERVICES"/>
    <x v="1"/>
    <s v="RC_INIT_PROP18_16RATES"/>
    <x v="79"/>
  </r>
  <r>
    <x v="36"/>
    <n v="5747.81"/>
    <x v="1"/>
    <x v="8"/>
    <s v="DELIVERY"/>
    <x v="17"/>
    <s v="RC_INIT_PROP18_16RATES"/>
    <x v="79"/>
  </r>
  <r>
    <x v="12"/>
    <n v="35558.83"/>
    <x v="1"/>
    <x v="3"/>
    <s v="NETWORK"/>
    <x v="7"/>
    <s v="RC_INIT_PROP18_16RATES"/>
    <x v="79"/>
  </r>
  <r>
    <x v="19"/>
    <n v="2778.06"/>
    <x v="2"/>
    <x v="4"/>
    <s v="ANCILLARY SERVICES"/>
    <x v="0"/>
    <s v="RC_INIT_PROP18_16RATES"/>
    <x v="79"/>
  </r>
  <r>
    <x v="0"/>
    <n v="2546.56"/>
    <x v="2"/>
    <x v="4"/>
    <s v="ANCILLARY SERVICES"/>
    <x v="0"/>
    <s v="RC_INIT_PROP18_16RATES"/>
    <x v="79"/>
  </r>
  <r>
    <x v="0"/>
    <n v="2974.1"/>
    <x v="2"/>
    <x v="5"/>
    <s v="ANCILLARY SERVICES"/>
    <x v="0"/>
    <s v="RC_INIT_PROP18_16RATES"/>
    <x v="79"/>
  </r>
  <r>
    <x v="0"/>
    <n v="2701.25"/>
    <x v="2"/>
    <x v="6"/>
    <s v="ANCILLARY SERVICES"/>
    <x v="0"/>
    <s v="RC_INIT_PROP18_16RATES"/>
    <x v="79"/>
  </r>
  <r>
    <x v="0"/>
    <n v="3168.42"/>
    <x v="2"/>
    <x v="8"/>
    <s v="ANCILLARY SERVICES"/>
    <x v="0"/>
    <s v="RC_INIT_PROP18_16RATES"/>
    <x v="79"/>
  </r>
  <r>
    <x v="20"/>
    <n v="508.46"/>
    <x v="2"/>
    <x v="3"/>
    <s v="ANCILLARY SERVICES"/>
    <x v="10"/>
    <s v="RC_INIT_PROP18_16RATES"/>
    <x v="79"/>
  </r>
  <r>
    <x v="20"/>
    <n v="502.39"/>
    <x v="2"/>
    <x v="10"/>
    <s v="ANCILLARY SERVICES"/>
    <x v="10"/>
    <s v="RC_INIT_PROP18_16RATES"/>
    <x v="79"/>
  </r>
  <r>
    <x v="20"/>
    <n v="330.6"/>
    <x v="2"/>
    <x v="11"/>
    <s v="ANCILLARY SERVICES"/>
    <x v="10"/>
    <s v="RC_INIT_PROP18_16RATES"/>
    <x v="79"/>
  </r>
  <r>
    <x v="21"/>
    <n v="6617.1"/>
    <x v="2"/>
    <x v="4"/>
    <s v="ANCILLARY SERVICES"/>
    <x v="1"/>
    <s v="RC_INIT_PROP18_16RATES"/>
    <x v="79"/>
  </r>
  <r>
    <x v="21"/>
    <n v="7011.55"/>
    <x v="2"/>
    <x v="5"/>
    <s v="ANCILLARY SERVICES"/>
    <x v="1"/>
    <s v="RC_INIT_PROP18_16RATES"/>
    <x v="79"/>
  </r>
  <r>
    <x v="21"/>
    <n v="5499.2"/>
    <x v="2"/>
    <x v="6"/>
    <s v="ANCILLARY SERVICES"/>
    <x v="1"/>
    <s v="RC_INIT_PROP18_16RATES"/>
    <x v="79"/>
  </r>
  <r>
    <x v="36"/>
    <n v="4940.83"/>
    <x v="2"/>
    <x v="2"/>
    <s v="DELIVERY"/>
    <x v="17"/>
    <s v="RC_INIT_PROP18_16RATES"/>
    <x v="79"/>
  </r>
  <r>
    <x v="36"/>
    <n v="6482.83"/>
    <x v="2"/>
    <x v="7"/>
    <s v="DELIVERY"/>
    <x v="17"/>
    <s v="RC_INIT_PROP18_16RATES"/>
    <x v="79"/>
  </r>
  <r>
    <x v="12"/>
    <n v="32801.910000000003"/>
    <x v="2"/>
    <x v="4"/>
    <s v="NETWORK"/>
    <x v="7"/>
    <s v="RC_INIT_PROP18_16RATES"/>
    <x v="79"/>
  </r>
  <r>
    <x v="19"/>
    <n v="637.80999999999995"/>
    <x v="0"/>
    <x v="3"/>
    <s v="ANCILLARY SERVICES"/>
    <x v="0"/>
    <s v="RC_INIT_PROP18_16RATES"/>
    <x v="80"/>
  </r>
  <r>
    <x v="0"/>
    <n v="584.66"/>
    <x v="0"/>
    <x v="3"/>
    <s v="ANCILLARY SERVICES"/>
    <x v="0"/>
    <s v="RC_INIT_PROP18_16RATES"/>
    <x v="80"/>
  </r>
  <r>
    <x v="0"/>
    <n v="585.16"/>
    <x v="0"/>
    <x v="10"/>
    <s v="ANCILLARY SERVICES"/>
    <x v="0"/>
    <s v="RC_INIT_PROP18_16RATES"/>
    <x v="80"/>
  </r>
  <r>
    <x v="0"/>
    <n v="688.49"/>
    <x v="0"/>
    <x v="11"/>
    <s v="ANCILLARY SERVICES"/>
    <x v="0"/>
    <s v="RC_INIT_PROP18_16RATES"/>
    <x v="80"/>
  </r>
  <r>
    <x v="0"/>
    <n v="643.95000000000005"/>
    <x v="0"/>
    <x v="9"/>
    <s v="ANCILLARY SERVICES"/>
    <x v="0"/>
    <s v="RC_INIT_PROP18_16RATES"/>
    <x v="80"/>
  </r>
  <r>
    <x v="21"/>
    <n v="3330.6"/>
    <x v="0"/>
    <x v="3"/>
    <s v="ANCILLARY SERVICES"/>
    <x v="1"/>
    <s v="RC_INIT_PROP18_16RATES"/>
    <x v="80"/>
  </r>
  <r>
    <x v="21"/>
    <n v="3591.7"/>
    <x v="0"/>
    <x v="10"/>
    <s v="ANCILLARY SERVICES"/>
    <x v="1"/>
    <s v="RC_INIT_PROP18_16RATES"/>
    <x v="80"/>
  </r>
  <r>
    <x v="21"/>
    <n v="2233.35"/>
    <x v="0"/>
    <x v="11"/>
    <s v="ANCILLARY SERVICES"/>
    <x v="1"/>
    <s v="RC_INIT_PROP18_16RATES"/>
    <x v="80"/>
  </r>
  <r>
    <x v="12"/>
    <n v="16510.259999999998"/>
    <x v="0"/>
    <x v="3"/>
    <s v="NETWORK"/>
    <x v="7"/>
    <s v="RC_INIT_PROP18_16RATES"/>
    <x v="80"/>
  </r>
  <r>
    <x v="19"/>
    <n v="628.94000000000005"/>
    <x v="1"/>
    <x v="4"/>
    <s v="ANCILLARY SERVICES"/>
    <x v="0"/>
    <s v="RC_INIT_PROP18_16RATES"/>
    <x v="80"/>
  </r>
  <r>
    <x v="0"/>
    <n v="576.53"/>
    <x v="1"/>
    <x v="4"/>
    <s v="ANCILLARY SERVICES"/>
    <x v="0"/>
    <s v="RC_INIT_PROP18_16RATES"/>
    <x v="80"/>
  </r>
  <r>
    <x v="0"/>
    <n v="658.56"/>
    <x v="1"/>
    <x v="5"/>
    <s v="ANCILLARY SERVICES"/>
    <x v="0"/>
    <s v="RC_INIT_PROP18_16RATES"/>
    <x v="80"/>
  </r>
  <r>
    <x v="0"/>
    <n v="591.61"/>
    <x v="1"/>
    <x v="6"/>
    <s v="ANCILLARY SERVICES"/>
    <x v="0"/>
    <s v="RC_INIT_PROP18_16RATES"/>
    <x v="80"/>
  </r>
  <r>
    <x v="0"/>
    <n v="695.9"/>
    <x v="1"/>
    <x v="8"/>
    <s v="ANCILLARY SERVICES"/>
    <x v="0"/>
    <s v="RC_INIT_PROP18_16RATES"/>
    <x v="80"/>
  </r>
  <r>
    <x v="21"/>
    <n v="2671.2"/>
    <x v="1"/>
    <x v="4"/>
    <s v="ANCILLARY SERVICES"/>
    <x v="1"/>
    <s v="RC_INIT_PROP18_16RATES"/>
    <x v="80"/>
  </r>
  <r>
    <x v="21"/>
    <n v="3807.65"/>
    <x v="1"/>
    <x v="5"/>
    <s v="ANCILLARY SERVICES"/>
    <x v="1"/>
    <s v="RC_INIT_PROP18_16RATES"/>
    <x v="80"/>
  </r>
  <r>
    <x v="21"/>
    <n v="2497.6"/>
    <x v="1"/>
    <x v="6"/>
    <s v="ANCILLARY SERVICES"/>
    <x v="1"/>
    <s v="RC_INIT_PROP18_16RATES"/>
    <x v="80"/>
  </r>
  <r>
    <x v="12"/>
    <n v="13241.52"/>
    <x v="1"/>
    <x v="4"/>
    <s v="NETWORK"/>
    <x v="7"/>
    <s v="RC_INIT_PROP18_16RATES"/>
    <x v="80"/>
  </r>
  <r>
    <x v="0"/>
    <n v="670.55"/>
    <x v="2"/>
    <x v="0"/>
    <s v="ANCILLARY SERVICES"/>
    <x v="0"/>
    <s v="RC_INIT_PROP18_16RATES"/>
    <x v="80"/>
  </r>
  <r>
    <x v="0"/>
    <n v="630.38"/>
    <x v="2"/>
    <x v="1"/>
    <s v="ANCILLARY SERVICES"/>
    <x v="0"/>
    <s v="RC_INIT_PROP18_16RATES"/>
    <x v="80"/>
  </r>
  <r>
    <x v="0"/>
    <n v="696.89"/>
    <x v="2"/>
    <x v="2"/>
    <s v="ANCILLARY SERVICES"/>
    <x v="0"/>
    <s v="RC_INIT_PROP18_16RATES"/>
    <x v="80"/>
  </r>
  <r>
    <x v="21"/>
    <n v="4101.6499999999996"/>
    <x v="2"/>
    <x v="0"/>
    <s v="ANCILLARY SERVICES"/>
    <x v="1"/>
    <s v="RC_INIT_PROP18_16RATES"/>
    <x v="80"/>
  </r>
  <r>
    <x v="21"/>
    <n v="3186.75"/>
    <x v="2"/>
    <x v="1"/>
    <s v="ANCILLARY SERVICES"/>
    <x v="1"/>
    <s v="RC_INIT_PROP18_16RATES"/>
    <x v="80"/>
  </r>
  <r>
    <x v="19"/>
    <n v="7238.08"/>
    <x v="0"/>
    <x v="4"/>
    <s v="ANCILLARY SERVICES"/>
    <x v="0"/>
    <s v="RC_INIT_PROP18_16RATES"/>
    <x v="81"/>
  </r>
  <r>
    <x v="0"/>
    <n v="6634.91"/>
    <x v="0"/>
    <x v="4"/>
    <s v="ANCILLARY SERVICES"/>
    <x v="0"/>
    <s v="RC_INIT_PROP18_16RATES"/>
    <x v="81"/>
  </r>
  <r>
    <x v="0"/>
    <n v="7695.16"/>
    <x v="0"/>
    <x v="5"/>
    <s v="ANCILLARY SERVICES"/>
    <x v="0"/>
    <s v="RC_INIT_PROP18_16RATES"/>
    <x v="81"/>
  </r>
  <r>
    <x v="0"/>
    <n v="7183.25"/>
    <x v="0"/>
    <x v="6"/>
    <s v="ANCILLARY SERVICES"/>
    <x v="0"/>
    <s v="RC_INIT_PROP18_16RATES"/>
    <x v="81"/>
  </r>
  <r>
    <x v="0"/>
    <n v="8367.32"/>
    <x v="0"/>
    <x v="8"/>
    <s v="ANCILLARY SERVICES"/>
    <x v="0"/>
    <s v="RC_INIT_PROP18_16RATES"/>
    <x v="81"/>
  </r>
  <r>
    <x v="21"/>
    <n v="31802.05"/>
    <x v="0"/>
    <x v="4"/>
    <s v="ANCILLARY SERVICES"/>
    <x v="1"/>
    <s v="RC_INIT_PROP18_16RATES"/>
    <x v="81"/>
  </r>
  <r>
    <x v="21"/>
    <n v="45897.95"/>
    <x v="0"/>
    <x v="5"/>
    <s v="ANCILLARY SERVICES"/>
    <x v="1"/>
    <s v="RC_INIT_PROP18_16RATES"/>
    <x v="81"/>
  </r>
  <r>
    <x v="21"/>
    <n v="32986.449999999997"/>
    <x v="0"/>
    <x v="6"/>
    <s v="ANCILLARY SERVICES"/>
    <x v="1"/>
    <s v="RC_INIT_PROP18_16RATES"/>
    <x v="81"/>
  </r>
  <r>
    <x v="12"/>
    <n v="157647.31"/>
    <x v="0"/>
    <x v="4"/>
    <s v="NETWORK"/>
    <x v="7"/>
    <s v="RC_INIT_PROP18_16RATES"/>
    <x v="81"/>
  </r>
  <r>
    <x v="28"/>
    <n v="608"/>
    <x v="0"/>
    <x v="4"/>
    <s v="OTHER REVENUES &amp; CREDITS"/>
    <x v="12"/>
    <s v="RC_INIT_PROP18_16RATES"/>
    <x v="81"/>
  </r>
  <r>
    <x v="0"/>
    <n v="7678.82"/>
    <x v="1"/>
    <x v="0"/>
    <s v="ANCILLARY SERVICES"/>
    <x v="0"/>
    <s v="RC_INIT_PROP18_16RATES"/>
    <x v="81"/>
  </r>
  <r>
    <x v="0"/>
    <n v="7272.96"/>
    <x v="1"/>
    <x v="1"/>
    <s v="ANCILLARY SERVICES"/>
    <x v="0"/>
    <s v="RC_INIT_PROP18_16RATES"/>
    <x v="81"/>
  </r>
  <r>
    <x v="0"/>
    <n v="8041.77"/>
    <x v="1"/>
    <x v="2"/>
    <s v="ANCILLARY SERVICES"/>
    <x v="0"/>
    <s v="RC_INIT_PROP18_16RATES"/>
    <x v="81"/>
  </r>
  <r>
    <x v="21"/>
    <n v="45488.45"/>
    <x v="1"/>
    <x v="0"/>
    <s v="ANCILLARY SERVICES"/>
    <x v="1"/>
    <s v="RC_INIT_PROP18_16RATES"/>
    <x v="81"/>
  </r>
  <r>
    <x v="21"/>
    <n v="36592.15"/>
    <x v="1"/>
    <x v="1"/>
    <s v="ANCILLARY SERVICES"/>
    <x v="1"/>
    <s v="RC_INIT_PROP18_16RATES"/>
    <x v="81"/>
  </r>
  <r>
    <x v="0"/>
    <n v="6594.21"/>
    <x v="2"/>
    <x v="3"/>
    <s v="ANCILLARY SERVICES"/>
    <x v="0"/>
    <s v="RC_INIT_PROP18_16RATES"/>
    <x v="81"/>
  </r>
  <r>
    <x v="0"/>
    <n v="6597.76"/>
    <x v="2"/>
    <x v="10"/>
    <s v="ANCILLARY SERVICES"/>
    <x v="0"/>
    <s v="RC_INIT_PROP18_16RATES"/>
    <x v="81"/>
  </r>
  <r>
    <x v="0"/>
    <n v="7679.54"/>
    <x v="2"/>
    <x v="11"/>
    <s v="ANCILLARY SERVICES"/>
    <x v="0"/>
    <s v="RC_INIT_PROP18_16RATES"/>
    <x v="81"/>
  </r>
  <r>
    <x v="21"/>
    <n v="41346.9"/>
    <x v="2"/>
    <x v="3"/>
    <s v="ANCILLARY SERVICES"/>
    <x v="1"/>
    <s v="RC_INIT_PROP18_16RATES"/>
    <x v="81"/>
  </r>
  <r>
    <x v="21"/>
    <n v="44611.7"/>
    <x v="2"/>
    <x v="10"/>
    <s v="ANCILLARY SERVICES"/>
    <x v="1"/>
    <s v="RC_INIT_PROP18_16RATES"/>
    <x v="81"/>
  </r>
  <r>
    <x v="0"/>
    <n v="215.9"/>
    <x v="0"/>
    <x v="0"/>
    <s v="ANCILLARY SERVICES"/>
    <x v="0"/>
    <s v="RC_INIT_PROP18_16RATES"/>
    <x v="82"/>
  </r>
  <r>
    <x v="0"/>
    <n v="205.43"/>
    <x v="0"/>
    <x v="1"/>
    <s v="ANCILLARY SERVICES"/>
    <x v="0"/>
    <s v="RC_INIT_PROP18_16RATES"/>
    <x v="82"/>
  </r>
  <r>
    <x v="0"/>
    <n v="228.93"/>
    <x v="0"/>
    <x v="2"/>
    <s v="ANCILLARY SERVICES"/>
    <x v="0"/>
    <s v="RC_INIT_PROP18_16RATES"/>
    <x v="82"/>
  </r>
  <r>
    <x v="26"/>
    <n v="51772"/>
    <x v="0"/>
    <x v="0"/>
    <s v="ANCILLARY SERVICES"/>
    <x v="1"/>
    <s v="RC_INIT_PROP18_16RATES"/>
    <x v="82"/>
  </r>
  <r>
    <x v="27"/>
    <n v="266531"/>
    <x v="0"/>
    <x v="2"/>
    <s v="NETWORK"/>
    <x v="11"/>
    <s v="RC_INIT_PROP18_16RATES"/>
    <x v="82"/>
  </r>
  <r>
    <x v="27"/>
    <n v="266531"/>
    <x v="0"/>
    <x v="7"/>
    <s v="NETWORK"/>
    <x v="11"/>
    <s v="RC_INIT_PROP18_16RATES"/>
    <x v="82"/>
  </r>
  <r>
    <x v="29"/>
    <n v="519"/>
    <x v="0"/>
    <x v="10"/>
    <s v="OTHER REVENUES &amp; CREDITS"/>
    <x v="13"/>
    <s v="RC_INIT_PROP18_16RATES"/>
    <x v="82"/>
  </r>
  <r>
    <x v="29"/>
    <n v="519"/>
    <x v="0"/>
    <x v="11"/>
    <s v="OTHER REVENUES &amp; CREDITS"/>
    <x v="13"/>
    <s v="RC_INIT_PROP18_16RATES"/>
    <x v="82"/>
  </r>
  <r>
    <x v="29"/>
    <n v="519"/>
    <x v="0"/>
    <x v="9"/>
    <s v="OTHER REVENUES &amp; CREDITS"/>
    <x v="13"/>
    <s v="RC_INIT_PROP18_16RATES"/>
    <x v="82"/>
  </r>
  <r>
    <x v="31"/>
    <n v="7256"/>
    <x v="0"/>
    <x v="9"/>
    <s v="OTHER REVENUES &amp; CREDITS"/>
    <x v="15"/>
    <s v="RC_INIT_PROP18_16RATES"/>
    <x v="82"/>
  </r>
  <r>
    <x v="0"/>
    <n v="181.41"/>
    <x v="1"/>
    <x v="3"/>
    <s v="ANCILLARY SERVICES"/>
    <x v="0"/>
    <s v="RC_INIT_PROP18_16RATES"/>
    <x v="82"/>
  </r>
  <r>
    <x v="0"/>
    <n v="178.21"/>
    <x v="1"/>
    <x v="10"/>
    <s v="ANCILLARY SERVICES"/>
    <x v="0"/>
    <s v="RC_INIT_PROP18_16RATES"/>
    <x v="82"/>
  </r>
  <r>
    <x v="0"/>
    <n v="207.44"/>
    <x v="1"/>
    <x v="11"/>
    <s v="ANCILLARY SERVICES"/>
    <x v="0"/>
    <s v="RC_INIT_PROP18_16RATES"/>
    <x v="82"/>
  </r>
  <r>
    <x v="26"/>
    <n v="51772"/>
    <x v="1"/>
    <x v="3"/>
    <s v="ANCILLARY SERVICES"/>
    <x v="1"/>
    <s v="RC_INIT_PROP18_16RATES"/>
    <x v="82"/>
  </r>
  <r>
    <x v="27"/>
    <n v="266531"/>
    <x v="1"/>
    <x v="11"/>
    <s v="NETWORK"/>
    <x v="11"/>
    <s v="RC_INIT_PROP18_16RATES"/>
    <x v="82"/>
  </r>
  <r>
    <x v="27"/>
    <n v="266531"/>
    <x v="1"/>
    <x v="9"/>
    <s v="NETWORK"/>
    <x v="11"/>
    <s v="RC_INIT_PROP18_16RATES"/>
    <x v="82"/>
  </r>
  <r>
    <x v="29"/>
    <n v="519"/>
    <x v="1"/>
    <x v="5"/>
    <s v="OTHER REVENUES &amp; CREDITS"/>
    <x v="13"/>
    <s v="RC_INIT_PROP18_16RATES"/>
    <x v="82"/>
  </r>
  <r>
    <x v="29"/>
    <n v="519"/>
    <x v="1"/>
    <x v="6"/>
    <s v="OTHER REVENUES &amp; CREDITS"/>
    <x v="13"/>
    <s v="RC_INIT_PROP18_16RATES"/>
    <x v="82"/>
  </r>
  <r>
    <x v="29"/>
    <n v="519"/>
    <x v="1"/>
    <x v="8"/>
    <s v="OTHER REVENUES &amp; CREDITS"/>
    <x v="13"/>
    <s v="RC_INIT_PROP18_16RATES"/>
    <x v="82"/>
  </r>
  <r>
    <x v="31"/>
    <n v="7256"/>
    <x v="1"/>
    <x v="8"/>
    <s v="OTHER REVENUES &amp; CREDITS"/>
    <x v="15"/>
    <s v="RC_INIT_PROP18_16RATES"/>
    <x v="82"/>
  </r>
  <r>
    <x v="0"/>
    <n v="178.53"/>
    <x v="2"/>
    <x v="4"/>
    <s v="ANCILLARY SERVICES"/>
    <x v="0"/>
    <s v="RC_INIT_PROP18_16RATES"/>
    <x v="82"/>
  </r>
  <r>
    <x v="0"/>
    <n v="208.51"/>
    <x v="2"/>
    <x v="5"/>
    <s v="ANCILLARY SERVICES"/>
    <x v="0"/>
    <s v="RC_INIT_PROP18_16RATES"/>
    <x v="82"/>
  </r>
  <r>
    <x v="0"/>
    <n v="189.38"/>
    <x v="2"/>
    <x v="6"/>
    <s v="ANCILLARY SERVICES"/>
    <x v="0"/>
    <s v="RC_INIT_PROP18_16RATES"/>
    <x v="82"/>
  </r>
  <r>
    <x v="26"/>
    <n v="51772"/>
    <x v="2"/>
    <x v="4"/>
    <s v="ANCILLARY SERVICES"/>
    <x v="1"/>
    <s v="RC_INIT_PROP18_16RATES"/>
    <x v="82"/>
  </r>
  <r>
    <x v="27"/>
    <n v="266531"/>
    <x v="2"/>
    <x v="6"/>
    <s v="NETWORK"/>
    <x v="11"/>
    <s v="RC_INIT_PROP18_16RATES"/>
    <x v="82"/>
  </r>
  <r>
    <x v="27"/>
    <n v="266531"/>
    <x v="2"/>
    <x v="8"/>
    <s v="NETWORK"/>
    <x v="11"/>
    <s v="RC_INIT_PROP18_16RATES"/>
    <x v="82"/>
  </r>
  <r>
    <x v="29"/>
    <n v="519"/>
    <x v="2"/>
    <x v="0"/>
    <s v="OTHER REVENUES &amp; CREDITS"/>
    <x v="13"/>
    <s v="RC_INIT_PROP18_16RATES"/>
    <x v="82"/>
  </r>
  <r>
    <x v="29"/>
    <n v="519"/>
    <x v="2"/>
    <x v="1"/>
    <s v="OTHER REVENUES &amp; CREDITS"/>
    <x v="13"/>
    <s v="RC_INIT_PROP18_16RATES"/>
    <x v="82"/>
  </r>
  <r>
    <x v="29"/>
    <n v="519"/>
    <x v="2"/>
    <x v="2"/>
    <s v="OTHER REVENUES &amp; CREDITS"/>
    <x v="13"/>
    <s v="RC_INIT_PROP18_16RATES"/>
    <x v="82"/>
  </r>
  <r>
    <x v="29"/>
    <n v="519"/>
    <x v="2"/>
    <x v="7"/>
    <s v="OTHER REVENUES &amp; CREDITS"/>
    <x v="13"/>
    <s v="RC_INIT_PROP18_16RATES"/>
    <x v="82"/>
  </r>
  <r>
    <x v="31"/>
    <n v="7256"/>
    <x v="2"/>
    <x v="2"/>
    <s v="OTHER REVENUES &amp; CREDITS"/>
    <x v="15"/>
    <s v="RC_INIT_PROP18_16RATES"/>
    <x v="82"/>
  </r>
  <r>
    <x v="31"/>
    <n v="7256"/>
    <x v="2"/>
    <x v="7"/>
    <s v="OTHER REVENUES &amp; CREDITS"/>
    <x v="15"/>
    <s v="RC_INIT_PROP18_16RATES"/>
    <x v="82"/>
  </r>
  <r>
    <x v="0"/>
    <n v="20949.82"/>
    <x v="0"/>
    <x v="3"/>
    <s v="ANCILLARY SERVICES"/>
    <x v="0"/>
    <s v="RC_INIT_PROP18_16RATES"/>
    <x v="83"/>
  </r>
  <r>
    <x v="0"/>
    <n v="20967.77"/>
    <x v="0"/>
    <x v="10"/>
    <s v="ANCILLARY SERVICES"/>
    <x v="0"/>
    <s v="RC_INIT_PROP18_16RATES"/>
    <x v="83"/>
  </r>
  <r>
    <x v="20"/>
    <n v="6320.94"/>
    <x v="0"/>
    <x v="0"/>
    <s v="ANCILLARY SERVICES"/>
    <x v="10"/>
    <s v="RC_INIT_PROP18_16RATES"/>
    <x v="83"/>
  </r>
  <r>
    <x v="21"/>
    <n v="52333.05"/>
    <x v="0"/>
    <x v="3"/>
    <s v="ANCILLARY SERVICES"/>
    <x v="1"/>
    <s v="RC_INIT_PROP18_16RATES"/>
    <x v="83"/>
  </r>
  <r>
    <x v="0"/>
    <n v="20658.439999999999"/>
    <x v="1"/>
    <x v="4"/>
    <s v="ANCILLARY SERVICES"/>
    <x v="0"/>
    <s v="RC_INIT_PROP18_16RATES"/>
    <x v="83"/>
  </r>
  <r>
    <x v="0"/>
    <n v="23597.61"/>
    <x v="1"/>
    <x v="5"/>
    <s v="ANCILLARY SERVICES"/>
    <x v="0"/>
    <s v="RC_INIT_PROP18_16RATES"/>
    <x v="83"/>
  </r>
  <r>
    <x v="20"/>
    <n v="5269.19"/>
    <x v="1"/>
    <x v="3"/>
    <s v="ANCILLARY SERVICES"/>
    <x v="10"/>
    <s v="RC_INIT_PROP18_16RATES"/>
    <x v="83"/>
  </r>
  <r>
    <x v="21"/>
    <n v="39598.300000000003"/>
    <x v="1"/>
    <x v="4"/>
    <s v="ANCILLARY SERVICES"/>
    <x v="1"/>
    <s v="RC_INIT_PROP18_16RATES"/>
    <x v="83"/>
  </r>
  <r>
    <x v="0"/>
    <n v="24027.32"/>
    <x v="2"/>
    <x v="0"/>
    <s v="ANCILLARY SERVICES"/>
    <x v="0"/>
    <s v="RC_INIT_PROP18_16RATES"/>
    <x v="83"/>
  </r>
  <r>
    <x v="20"/>
    <n v="4206.43"/>
    <x v="2"/>
    <x v="4"/>
    <s v="ANCILLARY SERVICES"/>
    <x v="10"/>
    <s v="RC_INIT_PROP18_16RATES"/>
    <x v="83"/>
  </r>
  <r>
    <x v="32"/>
    <n v="170"/>
    <x v="2"/>
    <x v="11"/>
    <s v="OTHER REVENUES &amp; CREDITS"/>
    <x v="16"/>
    <s v="RC_INIT_PROP18_16RATES"/>
    <x v="290"/>
  </r>
  <r>
    <x v="32"/>
    <n v="2655"/>
    <x v="1"/>
    <x v="7"/>
    <s v="OTHER REVENUES &amp; CREDITS"/>
    <x v="16"/>
    <s v="RC_INIT_PROP18_16RATES"/>
    <x v="199"/>
  </r>
  <r>
    <x v="67"/>
    <n v="52.79"/>
    <x v="0"/>
    <x v="4"/>
    <s v="ANCILLARY SERVICES"/>
    <x v="25"/>
    <s v="RC_INIT_PROP18_16RATES"/>
    <x v="84"/>
  </r>
  <r>
    <x v="19"/>
    <n v="11515.32"/>
    <x v="0"/>
    <x v="0"/>
    <s v="ANCILLARY SERVICES"/>
    <x v="0"/>
    <s v="RC_INIT_PROP18_16RATES"/>
    <x v="84"/>
  </r>
  <r>
    <x v="19"/>
    <n v="10957.06"/>
    <x v="0"/>
    <x v="1"/>
    <s v="ANCILLARY SERVICES"/>
    <x v="0"/>
    <s v="RC_INIT_PROP18_16RATES"/>
    <x v="84"/>
  </r>
  <r>
    <x v="0"/>
    <n v="10043.969999999999"/>
    <x v="0"/>
    <x v="1"/>
    <s v="ANCILLARY SERVICES"/>
    <x v="0"/>
    <s v="RC_INIT_PROP18_16RATES"/>
    <x v="84"/>
  </r>
  <r>
    <x v="0"/>
    <n v="11192.96"/>
    <x v="0"/>
    <x v="2"/>
    <s v="ANCILLARY SERVICES"/>
    <x v="0"/>
    <s v="RC_INIT_PROP18_16RATES"/>
    <x v="84"/>
  </r>
  <r>
    <x v="0"/>
    <n v="8701"/>
    <x v="0"/>
    <x v="7"/>
    <s v="ANCILLARY SERVICES"/>
    <x v="0"/>
    <s v="RC_INIT_PROP18_16RATES"/>
    <x v="84"/>
  </r>
  <r>
    <x v="20"/>
    <n v="2854.51"/>
    <x v="0"/>
    <x v="4"/>
    <s v="ANCILLARY SERVICES"/>
    <x v="10"/>
    <s v="RC_INIT_PROP18_16RATES"/>
    <x v="84"/>
  </r>
  <r>
    <x v="20"/>
    <n v="3306.52"/>
    <x v="0"/>
    <x v="5"/>
    <s v="ANCILLARY SERVICES"/>
    <x v="10"/>
    <s v="RC_INIT_PROP18_16RATES"/>
    <x v="84"/>
  </r>
  <r>
    <x v="20"/>
    <n v="2574.56"/>
    <x v="0"/>
    <x v="6"/>
    <s v="ANCILLARY SERVICES"/>
    <x v="10"/>
    <s v="RC_INIT_PROP18_16RATES"/>
    <x v="84"/>
  </r>
  <r>
    <x v="20"/>
    <n v="3303.24"/>
    <x v="0"/>
    <x v="8"/>
    <s v="ANCILLARY SERVICES"/>
    <x v="10"/>
    <s v="RC_INIT_PROP18_16RATES"/>
    <x v="84"/>
  </r>
  <r>
    <x v="26"/>
    <n v="23478"/>
    <x v="0"/>
    <x v="0"/>
    <s v="ANCILLARY SERVICES"/>
    <x v="1"/>
    <s v="RC_INIT_PROP18_16RATES"/>
    <x v="84"/>
  </r>
  <r>
    <x v="26"/>
    <n v="23478"/>
    <x v="0"/>
    <x v="1"/>
    <s v="ANCILLARY SERVICES"/>
    <x v="1"/>
    <s v="RC_INIT_PROP18_16RATES"/>
    <x v="84"/>
  </r>
  <r>
    <x v="27"/>
    <n v="116142"/>
    <x v="0"/>
    <x v="7"/>
    <s v="NETWORK"/>
    <x v="11"/>
    <s v="RC_INIT_PROP18_16RATES"/>
    <x v="84"/>
  </r>
  <r>
    <x v="63"/>
    <n v="221"/>
    <x v="0"/>
    <x v="4"/>
    <s v="OTHER REVENUES &amp; CREDITS"/>
    <x v="12"/>
    <s v="RC_INIT_PROP18_16RATES"/>
    <x v="84"/>
  </r>
  <r>
    <x v="63"/>
    <n v="221"/>
    <x v="0"/>
    <x v="5"/>
    <s v="OTHER REVENUES &amp; CREDITS"/>
    <x v="12"/>
    <s v="RC_INIT_PROP18_16RATES"/>
    <x v="84"/>
  </r>
  <r>
    <x v="63"/>
    <n v="221"/>
    <x v="0"/>
    <x v="6"/>
    <s v="OTHER REVENUES &amp; CREDITS"/>
    <x v="12"/>
    <s v="RC_INIT_PROP18_16RATES"/>
    <x v="84"/>
  </r>
  <r>
    <x v="19"/>
    <n v="9675.94"/>
    <x v="1"/>
    <x v="3"/>
    <s v="ANCILLARY SERVICES"/>
    <x v="0"/>
    <s v="RC_INIT_PROP18_16RATES"/>
    <x v="84"/>
  </r>
  <r>
    <x v="19"/>
    <n v="9505.11"/>
    <x v="1"/>
    <x v="10"/>
    <s v="ANCILLARY SERVICES"/>
    <x v="0"/>
    <s v="RC_INIT_PROP18_16RATES"/>
    <x v="84"/>
  </r>
  <r>
    <x v="0"/>
    <n v="8713.02"/>
    <x v="1"/>
    <x v="10"/>
    <s v="ANCILLARY SERVICES"/>
    <x v="0"/>
    <s v="RC_INIT_PROP18_16RATES"/>
    <x v="84"/>
  </r>
  <r>
    <x v="0"/>
    <n v="10141.94"/>
    <x v="1"/>
    <x v="11"/>
    <s v="ANCILLARY SERVICES"/>
    <x v="0"/>
    <s v="RC_INIT_PROP18_16RATES"/>
    <x v="84"/>
  </r>
  <r>
    <x v="0"/>
    <n v="9520.61"/>
    <x v="1"/>
    <x v="9"/>
    <s v="ANCILLARY SERVICES"/>
    <x v="0"/>
    <s v="RC_INIT_PROP18_16RATES"/>
    <x v="84"/>
  </r>
  <r>
    <x v="20"/>
    <n v="3685.69"/>
    <x v="1"/>
    <x v="0"/>
    <s v="ANCILLARY SERVICES"/>
    <x v="10"/>
    <s v="RC_INIT_PROP18_16RATES"/>
    <x v="84"/>
  </r>
  <r>
    <x v="20"/>
    <n v="2625.26"/>
    <x v="1"/>
    <x v="1"/>
    <s v="ANCILLARY SERVICES"/>
    <x v="10"/>
    <s v="RC_INIT_PROP18_16RATES"/>
    <x v="84"/>
  </r>
  <r>
    <x v="20"/>
    <n v="2516.1799999999998"/>
    <x v="1"/>
    <x v="2"/>
    <s v="ANCILLARY SERVICES"/>
    <x v="10"/>
    <s v="RC_INIT_PROP18_16RATES"/>
    <x v="84"/>
  </r>
  <r>
    <x v="26"/>
    <n v="23478"/>
    <x v="1"/>
    <x v="3"/>
    <s v="ANCILLARY SERVICES"/>
    <x v="1"/>
    <s v="RC_INIT_PROP18_16RATES"/>
    <x v="84"/>
  </r>
  <r>
    <x v="26"/>
    <n v="23478"/>
    <x v="1"/>
    <x v="10"/>
    <s v="ANCILLARY SERVICES"/>
    <x v="1"/>
    <s v="RC_INIT_PROP18_16RATES"/>
    <x v="84"/>
  </r>
  <r>
    <x v="27"/>
    <n v="116142"/>
    <x v="1"/>
    <x v="9"/>
    <s v="NETWORK"/>
    <x v="11"/>
    <s v="RC_INIT_PROP18_16RATES"/>
    <x v="84"/>
  </r>
  <r>
    <x v="63"/>
    <n v="221"/>
    <x v="1"/>
    <x v="0"/>
    <s v="OTHER REVENUES &amp; CREDITS"/>
    <x v="12"/>
    <s v="RC_INIT_PROP18_16RATES"/>
    <x v="84"/>
  </r>
  <r>
    <x v="63"/>
    <n v="221"/>
    <x v="1"/>
    <x v="1"/>
    <s v="OTHER REVENUES &amp; CREDITS"/>
    <x v="12"/>
    <s v="RC_INIT_PROP18_16RATES"/>
    <x v="84"/>
  </r>
  <r>
    <x v="19"/>
    <n v="9522.41"/>
    <x v="2"/>
    <x v="4"/>
    <s v="ANCILLARY SERVICES"/>
    <x v="0"/>
    <s v="RC_INIT_PROP18_16RATES"/>
    <x v="84"/>
  </r>
  <r>
    <x v="19"/>
    <n v="11121.13"/>
    <x v="2"/>
    <x v="5"/>
    <s v="ANCILLARY SERVICES"/>
    <x v="0"/>
    <s v="RC_INIT_PROP18_16RATES"/>
    <x v="84"/>
  </r>
  <r>
    <x v="0"/>
    <n v="10194.370000000001"/>
    <x v="2"/>
    <x v="5"/>
    <s v="ANCILLARY SERVICES"/>
    <x v="0"/>
    <s v="RC_INIT_PROP18_16RATES"/>
    <x v="84"/>
  </r>
  <r>
    <x v="0"/>
    <n v="9259.1200000000008"/>
    <x v="2"/>
    <x v="6"/>
    <s v="ANCILLARY SERVICES"/>
    <x v="0"/>
    <s v="RC_INIT_PROP18_16RATES"/>
    <x v="84"/>
  </r>
  <r>
    <x v="0"/>
    <n v="10860.44"/>
    <x v="2"/>
    <x v="8"/>
    <s v="ANCILLARY SERVICES"/>
    <x v="0"/>
    <s v="RC_INIT_PROP18_16RATES"/>
    <x v="84"/>
  </r>
  <r>
    <x v="20"/>
    <n v="3073.3"/>
    <x v="2"/>
    <x v="3"/>
    <s v="ANCILLARY SERVICES"/>
    <x v="10"/>
    <s v="RC_INIT_PROP18_16RATES"/>
    <x v="84"/>
  </r>
  <r>
    <x v="20"/>
    <n v="2936.55"/>
    <x v="2"/>
    <x v="10"/>
    <s v="ANCILLARY SERVICES"/>
    <x v="10"/>
    <s v="RC_INIT_PROP18_16RATES"/>
    <x v="84"/>
  </r>
  <r>
    <x v="20"/>
    <n v="2597.9"/>
    <x v="2"/>
    <x v="11"/>
    <s v="ANCILLARY SERVICES"/>
    <x v="10"/>
    <s v="RC_INIT_PROP18_16RATES"/>
    <x v="84"/>
  </r>
  <r>
    <x v="26"/>
    <n v="23478"/>
    <x v="2"/>
    <x v="4"/>
    <s v="ANCILLARY SERVICES"/>
    <x v="1"/>
    <s v="RC_INIT_PROP18_16RATES"/>
    <x v="84"/>
  </r>
  <r>
    <x v="26"/>
    <n v="23478"/>
    <x v="2"/>
    <x v="5"/>
    <s v="ANCILLARY SERVICES"/>
    <x v="1"/>
    <s v="RC_INIT_PROP18_16RATES"/>
    <x v="84"/>
  </r>
  <r>
    <x v="27"/>
    <n v="116142"/>
    <x v="2"/>
    <x v="8"/>
    <s v="NETWORK"/>
    <x v="11"/>
    <s v="RC_INIT_PROP18_16RATES"/>
    <x v="84"/>
  </r>
  <r>
    <x v="63"/>
    <n v="221"/>
    <x v="2"/>
    <x v="3"/>
    <s v="OTHER REVENUES &amp; CREDITS"/>
    <x v="12"/>
    <s v="RC_INIT_PROP18_16RATES"/>
    <x v="84"/>
  </r>
  <r>
    <x v="63"/>
    <n v="221"/>
    <x v="2"/>
    <x v="10"/>
    <s v="OTHER REVENUES &amp; CREDITS"/>
    <x v="12"/>
    <s v="RC_INIT_PROP18_16RATES"/>
    <x v="84"/>
  </r>
  <r>
    <x v="19"/>
    <n v="6415.77"/>
    <x v="0"/>
    <x v="0"/>
    <s v="ANCILLARY SERVICES"/>
    <x v="0"/>
    <s v="RC_INIT_PROP18_16RATES"/>
    <x v="85"/>
  </r>
  <r>
    <x v="0"/>
    <n v="5881.12"/>
    <x v="0"/>
    <x v="0"/>
    <s v="ANCILLARY SERVICES"/>
    <x v="0"/>
    <s v="RC_INIT_PROP18_16RATES"/>
    <x v="85"/>
  </r>
  <r>
    <x v="0"/>
    <n v="5596"/>
    <x v="0"/>
    <x v="1"/>
    <s v="ANCILLARY SERVICES"/>
    <x v="0"/>
    <s v="RC_INIT_PROP18_16RATES"/>
    <x v="85"/>
  </r>
  <r>
    <x v="0"/>
    <n v="6236.17"/>
    <x v="0"/>
    <x v="2"/>
    <s v="ANCILLARY SERVICES"/>
    <x v="0"/>
    <s v="RC_INIT_PROP18_16RATES"/>
    <x v="85"/>
  </r>
  <r>
    <x v="0"/>
    <n v="4847.7700000000004"/>
    <x v="0"/>
    <x v="7"/>
    <s v="ANCILLARY SERVICES"/>
    <x v="0"/>
    <s v="RC_INIT_PROP18_16RATES"/>
    <x v="85"/>
  </r>
  <r>
    <x v="21"/>
    <n v="34380.15"/>
    <x v="0"/>
    <x v="0"/>
    <s v="ANCILLARY SERVICES"/>
    <x v="1"/>
    <s v="RC_INIT_PROP18_16RATES"/>
    <x v="85"/>
  </r>
  <r>
    <x v="21"/>
    <n v="25018"/>
    <x v="0"/>
    <x v="1"/>
    <s v="ANCILLARY SERVICES"/>
    <x v="1"/>
    <s v="RC_INIT_PROP18_16RATES"/>
    <x v="85"/>
  </r>
  <r>
    <x v="19"/>
    <n v="5390.96"/>
    <x v="1"/>
    <x v="3"/>
    <s v="ANCILLARY SERVICES"/>
    <x v="0"/>
    <s v="RC_INIT_PROP18_16RATES"/>
    <x v="85"/>
  </r>
  <r>
    <x v="0"/>
    <n v="4941.71"/>
    <x v="1"/>
    <x v="3"/>
    <s v="ANCILLARY SERVICES"/>
    <x v="0"/>
    <s v="RC_INIT_PROP18_16RATES"/>
    <x v="85"/>
  </r>
  <r>
    <x v="0"/>
    <n v="4854.46"/>
    <x v="1"/>
    <x v="10"/>
    <s v="ANCILLARY SERVICES"/>
    <x v="0"/>
    <s v="RC_INIT_PROP18_16RATES"/>
    <x v="85"/>
  </r>
  <r>
    <x v="0"/>
    <n v="5650.59"/>
    <x v="1"/>
    <x v="11"/>
    <s v="ANCILLARY SERVICES"/>
    <x v="0"/>
    <s v="RC_INIT_PROP18_16RATES"/>
    <x v="85"/>
  </r>
  <r>
    <x v="0"/>
    <n v="5304.42"/>
    <x v="1"/>
    <x v="9"/>
    <s v="ANCILLARY SERVICES"/>
    <x v="0"/>
    <s v="RC_INIT_PROP18_16RATES"/>
    <x v="85"/>
  </r>
  <r>
    <x v="21"/>
    <n v="29942.5"/>
    <x v="1"/>
    <x v="3"/>
    <s v="ANCILLARY SERVICES"/>
    <x v="1"/>
    <s v="RC_INIT_PROP18_16RATES"/>
    <x v="85"/>
  </r>
  <r>
    <x v="21"/>
    <n v="25342.1"/>
    <x v="1"/>
    <x v="10"/>
    <s v="ANCILLARY SERVICES"/>
    <x v="1"/>
    <s v="RC_INIT_PROP18_16RATES"/>
    <x v="85"/>
  </r>
  <r>
    <x v="19"/>
    <n v="5305.42"/>
    <x v="2"/>
    <x v="4"/>
    <s v="ANCILLARY SERVICES"/>
    <x v="0"/>
    <s v="RC_INIT_PROP18_16RATES"/>
    <x v="85"/>
  </r>
  <r>
    <x v="0"/>
    <n v="4863.3"/>
    <x v="2"/>
    <x v="4"/>
    <s v="ANCILLARY SERVICES"/>
    <x v="0"/>
    <s v="RC_INIT_PROP18_16RATES"/>
    <x v="85"/>
  </r>
  <r>
    <x v="0"/>
    <n v="5679.8"/>
    <x v="2"/>
    <x v="5"/>
    <s v="ANCILLARY SERVICES"/>
    <x v="0"/>
    <s v="RC_INIT_PROP18_16RATES"/>
    <x v="85"/>
  </r>
  <r>
    <x v="0"/>
    <n v="5158.7299999999996"/>
    <x v="2"/>
    <x v="6"/>
    <s v="ANCILLARY SERVICES"/>
    <x v="0"/>
    <s v="RC_INIT_PROP18_16RATES"/>
    <x v="85"/>
  </r>
  <r>
    <x v="0"/>
    <n v="6050.9"/>
    <x v="2"/>
    <x v="8"/>
    <s v="ANCILLARY SERVICES"/>
    <x v="0"/>
    <s v="RC_INIT_PROP18_16RATES"/>
    <x v="85"/>
  </r>
  <r>
    <x v="21"/>
    <n v="21623"/>
    <x v="2"/>
    <x v="4"/>
    <s v="ANCILLARY SERVICES"/>
    <x v="1"/>
    <s v="RC_INIT_PROP18_16RATES"/>
    <x v="85"/>
  </r>
  <r>
    <x v="21"/>
    <n v="28813.4"/>
    <x v="2"/>
    <x v="5"/>
    <s v="ANCILLARY SERVICES"/>
    <x v="1"/>
    <s v="RC_INIT_PROP18_16RATES"/>
    <x v="85"/>
  </r>
  <r>
    <x v="19"/>
    <n v="6749.53"/>
    <x v="0"/>
    <x v="3"/>
    <s v="ANCILLARY SERVICES"/>
    <x v="0"/>
    <s v="RC_INIT_PROP18_16RATES"/>
    <x v="86"/>
  </r>
  <r>
    <x v="0"/>
    <n v="6187.07"/>
    <x v="0"/>
    <x v="3"/>
    <s v="ANCILLARY SERVICES"/>
    <x v="0"/>
    <s v="RC_INIT_PROP18_16RATES"/>
    <x v="86"/>
  </r>
  <r>
    <x v="0"/>
    <n v="6192.37"/>
    <x v="0"/>
    <x v="10"/>
    <s v="ANCILLARY SERVICES"/>
    <x v="0"/>
    <s v="RC_INIT_PROP18_16RATES"/>
    <x v="86"/>
  </r>
  <r>
    <x v="0"/>
    <n v="7285.85"/>
    <x v="0"/>
    <x v="11"/>
    <s v="ANCILLARY SERVICES"/>
    <x v="0"/>
    <s v="RC_INIT_PROP18_16RATES"/>
    <x v="86"/>
  </r>
  <r>
    <x v="0"/>
    <n v="6814.45"/>
    <x v="0"/>
    <x v="9"/>
    <s v="ANCILLARY SERVICES"/>
    <x v="0"/>
    <s v="RC_INIT_PROP18_16RATES"/>
    <x v="86"/>
  </r>
  <r>
    <x v="20"/>
    <n v="3340.68"/>
    <x v="0"/>
    <x v="0"/>
    <s v="ANCILLARY SERVICES"/>
    <x v="10"/>
    <s v="RC_INIT_PROP18_16RATES"/>
    <x v="86"/>
  </r>
  <r>
    <x v="20"/>
    <n v="2922.13"/>
    <x v="0"/>
    <x v="1"/>
    <s v="ANCILLARY SERVICES"/>
    <x v="10"/>
    <s v="RC_INIT_PROP18_16RATES"/>
    <x v="86"/>
  </r>
  <r>
    <x v="21"/>
    <n v="15823.15"/>
    <x v="0"/>
    <x v="3"/>
    <s v="ANCILLARY SERVICES"/>
    <x v="1"/>
    <s v="RC_INIT_PROP18_16RATES"/>
    <x v="86"/>
  </r>
  <r>
    <x v="21"/>
    <n v="17244.849999999999"/>
    <x v="0"/>
    <x v="10"/>
    <s v="ANCILLARY SERVICES"/>
    <x v="1"/>
    <s v="RC_INIT_PROP18_16RATES"/>
    <x v="86"/>
  </r>
  <r>
    <x v="19"/>
    <n v="6655.65"/>
    <x v="1"/>
    <x v="4"/>
    <s v="ANCILLARY SERVICES"/>
    <x v="0"/>
    <s v="RC_INIT_PROP18_16RATES"/>
    <x v="86"/>
  </r>
  <r>
    <x v="0"/>
    <n v="6101.02"/>
    <x v="1"/>
    <x v="4"/>
    <s v="ANCILLARY SERVICES"/>
    <x v="0"/>
    <s v="RC_INIT_PROP18_16RATES"/>
    <x v="86"/>
  </r>
  <r>
    <x v="0"/>
    <n v="6969.03"/>
    <x v="1"/>
    <x v="5"/>
    <s v="ANCILLARY SERVICES"/>
    <x v="0"/>
    <s v="RC_INIT_PROP18_16RATES"/>
    <x v="86"/>
  </r>
  <r>
    <x v="0"/>
    <n v="6260.61"/>
    <x v="1"/>
    <x v="6"/>
    <s v="ANCILLARY SERVICES"/>
    <x v="0"/>
    <s v="RC_INIT_PROP18_16RATES"/>
    <x v="86"/>
  </r>
  <r>
    <x v="0"/>
    <n v="7364.2"/>
    <x v="1"/>
    <x v="8"/>
    <s v="ANCILLARY SERVICES"/>
    <x v="0"/>
    <s v="RC_INIT_PROP18_16RATES"/>
    <x v="86"/>
  </r>
  <r>
    <x v="20"/>
    <n v="3137.27"/>
    <x v="1"/>
    <x v="3"/>
    <s v="ANCILLARY SERVICES"/>
    <x v="10"/>
    <s v="RC_INIT_PROP18_16RATES"/>
    <x v="86"/>
  </r>
  <r>
    <x v="20"/>
    <n v="3047.95"/>
    <x v="1"/>
    <x v="10"/>
    <s v="ANCILLARY SERVICES"/>
    <x v="10"/>
    <s v="RC_INIT_PROP18_16RATES"/>
    <x v="86"/>
  </r>
  <r>
    <x v="21"/>
    <n v="13355.65"/>
    <x v="1"/>
    <x v="4"/>
    <s v="ANCILLARY SERVICES"/>
    <x v="1"/>
    <s v="RC_INIT_PROP18_16RATES"/>
    <x v="86"/>
  </r>
  <r>
    <x v="21"/>
    <n v="17559.5"/>
    <x v="1"/>
    <x v="5"/>
    <s v="ANCILLARY SERVICES"/>
    <x v="1"/>
    <s v="RC_INIT_PROP18_16RATES"/>
    <x v="86"/>
  </r>
  <r>
    <x v="0"/>
    <n v="7095.94"/>
    <x v="2"/>
    <x v="0"/>
    <s v="ANCILLARY SERVICES"/>
    <x v="0"/>
    <s v="RC_INIT_PROP18_16RATES"/>
    <x v="86"/>
  </r>
  <r>
    <x v="0"/>
    <n v="6670.91"/>
    <x v="2"/>
    <x v="1"/>
    <s v="ANCILLARY SERVICES"/>
    <x v="0"/>
    <s v="RC_INIT_PROP18_16RATES"/>
    <x v="86"/>
  </r>
  <r>
    <x v="0"/>
    <n v="7374.72"/>
    <x v="2"/>
    <x v="2"/>
    <s v="ANCILLARY SERVICES"/>
    <x v="0"/>
    <s v="RC_INIT_PROP18_16RATES"/>
    <x v="86"/>
  </r>
  <r>
    <x v="20"/>
    <n v="2597.5100000000002"/>
    <x v="2"/>
    <x v="4"/>
    <s v="ANCILLARY SERVICES"/>
    <x v="10"/>
    <s v="RC_INIT_PROP18_16RATES"/>
    <x v="86"/>
  </r>
  <r>
    <x v="20"/>
    <n v="3519.69"/>
    <x v="2"/>
    <x v="5"/>
    <s v="ANCILLARY SERVICES"/>
    <x v="10"/>
    <s v="RC_INIT_PROP18_16RATES"/>
    <x v="86"/>
  </r>
  <r>
    <x v="21"/>
    <n v="17309.599999999999"/>
    <x v="2"/>
    <x v="0"/>
    <s v="ANCILLARY SERVICES"/>
    <x v="1"/>
    <s v="RC_INIT_PROP18_16RATES"/>
    <x v="86"/>
  </r>
  <r>
    <x v="0"/>
    <n v="23738.69"/>
    <x v="0"/>
    <x v="0"/>
    <s v="ANCILLARY SERVICES"/>
    <x v="0"/>
    <s v="RC_INIT_PROP18_16RATES"/>
    <x v="87"/>
  </r>
  <r>
    <x v="0"/>
    <n v="22587.84"/>
    <x v="0"/>
    <x v="1"/>
    <s v="ANCILLARY SERVICES"/>
    <x v="0"/>
    <s v="RC_INIT_PROP18_16RATES"/>
    <x v="87"/>
  </r>
  <r>
    <x v="0"/>
    <n v="25171.82"/>
    <x v="0"/>
    <x v="2"/>
    <s v="ANCILLARY SERVICES"/>
    <x v="0"/>
    <s v="RC_INIT_PROP18_16RATES"/>
    <x v="87"/>
  </r>
  <r>
    <x v="20"/>
    <n v="8534.9"/>
    <x v="0"/>
    <x v="4"/>
    <s v="ANCILLARY SERVICES"/>
    <x v="10"/>
    <s v="RC_INIT_PROP18_16RATES"/>
    <x v="87"/>
  </r>
  <r>
    <x v="20"/>
    <n v="12285.29"/>
    <x v="0"/>
    <x v="5"/>
    <s v="ANCILLARY SERVICES"/>
    <x v="10"/>
    <s v="RC_INIT_PROP18_16RATES"/>
    <x v="87"/>
  </r>
  <r>
    <x v="21"/>
    <n v="63612.15"/>
    <x v="0"/>
    <x v="0"/>
    <s v="ANCILLARY SERVICES"/>
    <x v="1"/>
    <s v="RC_INIT_PROP18_16RATES"/>
    <x v="87"/>
  </r>
  <r>
    <x v="0"/>
    <n v="19946.84"/>
    <x v="1"/>
    <x v="3"/>
    <s v="ANCILLARY SERVICES"/>
    <x v="0"/>
    <s v="RC_INIT_PROP18_16RATES"/>
    <x v="87"/>
  </r>
  <r>
    <x v="0"/>
    <n v="19594.669999999998"/>
    <x v="1"/>
    <x v="10"/>
    <s v="ANCILLARY SERVICES"/>
    <x v="0"/>
    <s v="RC_INIT_PROP18_16RATES"/>
    <x v="87"/>
  </r>
  <r>
    <x v="0"/>
    <n v="22808.18"/>
    <x v="1"/>
    <x v="11"/>
    <s v="ANCILLARY SERVICES"/>
    <x v="0"/>
    <s v="RC_INIT_PROP18_16RATES"/>
    <x v="87"/>
  </r>
  <r>
    <x v="20"/>
    <n v="12258.59"/>
    <x v="1"/>
    <x v="0"/>
    <s v="ANCILLARY SERVICES"/>
    <x v="10"/>
    <s v="RC_INIT_PROP18_16RATES"/>
    <x v="87"/>
  </r>
  <r>
    <x v="21"/>
    <n v="52492.65"/>
    <x v="1"/>
    <x v="3"/>
    <s v="ANCILLARY SERVICES"/>
    <x v="1"/>
    <s v="RC_INIT_PROP18_16RATES"/>
    <x v="87"/>
  </r>
  <r>
    <x v="0"/>
    <n v="19630.330000000002"/>
    <x v="2"/>
    <x v="4"/>
    <s v="ANCILLARY SERVICES"/>
    <x v="0"/>
    <s v="RC_INIT_PROP18_16RATES"/>
    <x v="87"/>
  </r>
  <r>
    <x v="0"/>
    <n v="22926.080000000002"/>
    <x v="2"/>
    <x v="5"/>
    <s v="ANCILLARY SERVICES"/>
    <x v="0"/>
    <s v="RC_INIT_PROP18_16RATES"/>
    <x v="87"/>
  </r>
  <r>
    <x v="0"/>
    <n v="20822.810000000001"/>
    <x v="2"/>
    <x v="6"/>
    <s v="ANCILLARY SERVICES"/>
    <x v="0"/>
    <s v="RC_INIT_PROP18_16RATES"/>
    <x v="87"/>
  </r>
  <r>
    <x v="20"/>
    <n v="10257.93"/>
    <x v="2"/>
    <x v="3"/>
    <s v="ANCILLARY SERVICES"/>
    <x v="10"/>
    <s v="RC_INIT_PROP18_16RATES"/>
    <x v="87"/>
  </r>
  <r>
    <x v="21"/>
    <n v="44813.3"/>
    <x v="2"/>
    <x v="4"/>
    <s v="ANCILLARY SERVICES"/>
    <x v="1"/>
    <s v="RC_INIT_PROP18_16RATES"/>
    <x v="87"/>
  </r>
  <r>
    <x v="0"/>
    <n v="8146.62"/>
    <x v="0"/>
    <x v="3"/>
    <s v="ANCILLARY SERVICES"/>
    <x v="0"/>
    <s v="RC_INIT_PROP18_16RATES"/>
    <x v="88"/>
  </r>
  <r>
    <x v="0"/>
    <n v="8153.6"/>
    <x v="0"/>
    <x v="10"/>
    <s v="ANCILLARY SERVICES"/>
    <x v="0"/>
    <s v="RC_INIT_PROP18_16RATES"/>
    <x v="88"/>
  </r>
  <r>
    <x v="27"/>
    <n v="687918"/>
    <x v="0"/>
    <x v="3"/>
    <s v="NETWORK"/>
    <x v="11"/>
    <s v="RC_INIT_PROP18_16RATES"/>
    <x v="88"/>
  </r>
  <r>
    <x v="27"/>
    <n v="687918"/>
    <x v="0"/>
    <x v="10"/>
    <s v="NETWORK"/>
    <x v="11"/>
    <s v="RC_INIT_PROP18_16RATES"/>
    <x v="88"/>
  </r>
  <r>
    <x v="27"/>
    <n v="687918"/>
    <x v="0"/>
    <x v="11"/>
    <s v="NETWORK"/>
    <x v="11"/>
    <s v="RC_INIT_PROP18_16RATES"/>
    <x v="88"/>
  </r>
  <r>
    <x v="27"/>
    <n v="687918"/>
    <x v="0"/>
    <x v="9"/>
    <s v="NETWORK"/>
    <x v="11"/>
    <s v="RC_INIT_PROP18_16RATES"/>
    <x v="88"/>
  </r>
  <r>
    <x v="0"/>
    <n v="8033.31"/>
    <x v="1"/>
    <x v="4"/>
    <s v="ANCILLARY SERVICES"/>
    <x v="0"/>
    <s v="RC_INIT_PROP18_16RATES"/>
    <x v="88"/>
  </r>
  <r>
    <x v="0"/>
    <n v="9176.24"/>
    <x v="1"/>
    <x v="5"/>
    <s v="ANCILLARY SERVICES"/>
    <x v="0"/>
    <s v="RC_INIT_PROP18_16RATES"/>
    <x v="88"/>
  </r>
  <r>
    <x v="27"/>
    <n v="795126"/>
    <x v="1"/>
    <x v="4"/>
    <s v="NETWORK"/>
    <x v="11"/>
    <s v="RC_INIT_PROP18_16RATES"/>
    <x v="88"/>
  </r>
  <r>
    <x v="27"/>
    <n v="795126"/>
    <x v="1"/>
    <x v="5"/>
    <s v="NETWORK"/>
    <x v="11"/>
    <s v="RC_INIT_PROP18_16RATES"/>
    <x v="88"/>
  </r>
  <r>
    <x v="27"/>
    <n v="795126"/>
    <x v="1"/>
    <x v="6"/>
    <s v="NETWORK"/>
    <x v="11"/>
    <s v="RC_INIT_PROP18_16RATES"/>
    <x v="88"/>
  </r>
  <r>
    <x v="27"/>
    <n v="795126"/>
    <x v="1"/>
    <x v="8"/>
    <s v="NETWORK"/>
    <x v="11"/>
    <s v="RC_INIT_PROP18_16RATES"/>
    <x v="88"/>
  </r>
  <r>
    <x v="0"/>
    <n v="9343.34"/>
    <x v="2"/>
    <x v="0"/>
    <s v="ANCILLARY SERVICES"/>
    <x v="0"/>
    <s v="RC_INIT_PROP18_16RATES"/>
    <x v="88"/>
  </r>
  <r>
    <x v="27"/>
    <n v="795126"/>
    <x v="2"/>
    <x v="0"/>
    <s v="NETWORK"/>
    <x v="11"/>
    <s v="RC_INIT_PROP18_16RATES"/>
    <x v="88"/>
  </r>
  <r>
    <x v="27"/>
    <n v="795126"/>
    <x v="2"/>
    <x v="1"/>
    <s v="NETWORK"/>
    <x v="11"/>
    <s v="RC_INIT_PROP18_16RATES"/>
    <x v="88"/>
  </r>
  <r>
    <x v="27"/>
    <n v="795126"/>
    <x v="2"/>
    <x v="2"/>
    <s v="NETWORK"/>
    <x v="11"/>
    <s v="RC_INIT_PROP18_16RATES"/>
    <x v="88"/>
  </r>
  <r>
    <x v="0"/>
    <n v="1972.1"/>
    <x v="0"/>
    <x v="4"/>
    <s v="ANCILLARY SERVICES"/>
    <x v="0"/>
    <s v="RC_INIT_PROP18_16RATES"/>
    <x v="89"/>
  </r>
  <r>
    <x v="0"/>
    <n v="2287.2399999999998"/>
    <x v="0"/>
    <x v="5"/>
    <s v="ANCILLARY SERVICES"/>
    <x v="0"/>
    <s v="RC_INIT_PROP18_16RATES"/>
    <x v="89"/>
  </r>
  <r>
    <x v="0"/>
    <n v="2282.39"/>
    <x v="1"/>
    <x v="0"/>
    <s v="ANCILLARY SERVICES"/>
    <x v="0"/>
    <s v="RC_INIT_PROP18_16RATES"/>
    <x v="89"/>
  </r>
  <r>
    <x v="0"/>
    <n v="1960.01"/>
    <x v="2"/>
    <x v="3"/>
    <s v="ANCILLARY SERVICES"/>
    <x v="0"/>
    <s v="RC_INIT_PROP18_16RATES"/>
    <x v="89"/>
  </r>
  <r>
    <x v="0"/>
    <n v="16744.16"/>
    <x v="0"/>
    <x v="3"/>
    <s v="ANCILLARY SERVICES"/>
    <x v="0"/>
    <s v="RC_INIT_PROP18_16RATES"/>
    <x v="90"/>
  </r>
  <r>
    <x v="36"/>
    <n v="1864.54"/>
    <x v="0"/>
    <x v="4"/>
    <s v="DELIVERY"/>
    <x v="17"/>
    <s v="RC_INIT_PROP18_16RATES"/>
    <x v="90"/>
  </r>
  <r>
    <x v="36"/>
    <n v="3095.57"/>
    <x v="0"/>
    <x v="5"/>
    <s v="DELIVERY"/>
    <x v="17"/>
    <s v="RC_INIT_PROP18_16RATES"/>
    <x v="90"/>
  </r>
  <r>
    <x v="36"/>
    <n v="1828.56"/>
    <x v="0"/>
    <x v="6"/>
    <s v="DELIVERY"/>
    <x v="17"/>
    <s v="RC_INIT_PROP18_16RATES"/>
    <x v="90"/>
  </r>
  <r>
    <x v="19"/>
    <n v="17004.87"/>
    <x v="1"/>
    <x v="7"/>
    <s v="ANCILLARY SERVICES"/>
    <x v="0"/>
    <s v="RC_INIT_PROP18_16RATES"/>
    <x v="90"/>
  </r>
  <r>
    <x v="0"/>
    <n v="16511.27"/>
    <x v="1"/>
    <x v="4"/>
    <s v="ANCILLARY SERVICES"/>
    <x v="0"/>
    <s v="RC_INIT_PROP18_16RATES"/>
    <x v="90"/>
  </r>
  <r>
    <x v="36"/>
    <n v="3352.57"/>
    <x v="1"/>
    <x v="0"/>
    <s v="DELIVERY"/>
    <x v="17"/>
    <s v="RC_INIT_PROP18_16RATES"/>
    <x v="90"/>
  </r>
  <r>
    <x v="36"/>
    <n v="2314.29"/>
    <x v="1"/>
    <x v="1"/>
    <s v="DELIVERY"/>
    <x v="17"/>
    <s v="RC_INIT_PROP18_16RATES"/>
    <x v="90"/>
  </r>
  <r>
    <x v="12"/>
    <n v="132810.78"/>
    <x v="1"/>
    <x v="7"/>
    <s v="NETWORK"/>
    <x v="7"/>
    <s v="RC_INIT_PROP18_16RATES"/>
    <x v="90"/>
  </r>
  <r>
    <x v="19"/>
    <n v="19487.5"/>
    <x v="2"/>
    <x v="9"/>
    <s v="ANCILLARY SERVICES"/>
    <x v="0"/>
    <s v="RC_INIT_PROP18_16RATES"/>
    <x v="90"/>
  </r>
  <r>
    <x v="36"/>
    <n v="2447.9299999999998"/>
    <x v="2"/>
    <x v="3"/>
    <s v="DELIVERY"/>
    <x v="17"/>
    <s v="RC_INIT_PROP18_16RATES"/>
    <x v="90"/>
  </r>
  <r>
    <x v="36"/>
    <n v="2737.05"/>
    <x v="2"/>
    <x v="10"/>
    <s v="DELIVERY"/>
    <x v="17"/>
    <s v="RC_INIT_PROP18_16RATES"/>
    <x v="90"/>
  </r>
  <r>
    <x v="12"/>
    <n v="139202.51999999999"/>
    <x v="2"/>
    <x v="9"/>
    <s v="NETWORK"/>
    <x v="7"/>
    <s v="RC_INIT_PROP18_16RATES"/>
    <x v="90"/>
  </r>
  <r>
    <x v="19"/>
    <n v="2130.39"/>
    <x v="0"/>
    <x v="9"/>
    <s v="ANCILLARY SERVICES"/>
    <x v="0"/>
    <s v="RC_INIT_PROP18_16RATES"/>
    <x v="91"/>
  </r>
  <r>
    <x v="12"/>
    <n v="9582.41"/>
    <x v="0"/>
    <x v="9"/>
    <s v="NETWORK"/>
    <x v="7"/>
    <s v="RC_INIT_PROP18_16RATES"/>
    <x v="91"/>
  </r>
  <r>
    <x v="19"/>
    <n v="2302.2600000000002"/>
    <x v="1"/>
    <x v="8"/>
    <s v="ANCILLARY SERVICES"/>
    <x v="0"/>
    <s v="RC_INIT_PROP18_16RATES"/>
    <x v="91"/>
  </r>
  <r>
    <x v="12"/>
    <n v="9525.15"/>
    <x v="1"/>
    <x v="8"/>
    <s v="NETWORK"/>
    <x v="7"/>
    <s v="RC_INIT_PROP18_16RATES"/>
    <x v="91"/>
  </r>
  <r>
    <x v="19"/>
    <n v="2305.5500000000002"/>
    <x v="2"/>
    <x v="2"/>
    <s v="ANCILLARY SERVICES"/>
    <x v="0"/>
    <s v="RC_INIT_PROP18_16RATES"/>
    <x v="91"/>
  </r>
  <r>
    <x v="19"/>
    <n v="1812.45"/>
    <x v="2"/>
    <x v="7"/>
    <s v="ANCILLARY SERVICES"/>
    <x v="0"/>
    <s v="RC_INIT_PROP18_16RATES"/>
    <x v="91"/>
  </r>
  <r>
    <x v="12"/>
    <n v="10043.92"/>
    <x v="2"/>
    <x v="2"/>
    <s v="NETWORK"/>
    <x v="7"/>
    <s v="RC_INIT_PROP18_16RATES"/>
    <x v="91"/>
  </r>
  <r>
    <x v="12"/>
    <n v="9648.34"/>
    <x v="2"/>
    <x v="7"/>
    <s v="NETWORK"/>
    <x v="7"/>
    <s v="RC_INIT_PROP18_16RATES"/>
    <x v="91"/>
  </r>
  <r>
    <x v="19"/>
    <n v="21304.33"/>
    <x v="0"/>
    <x v="8"/>
    <s v="ANCILLARY SERVICES"/>
    <x v="0"/>
    <s v="RC_INIT_PROP18_16RATES"/>
    <x v="92"/>
  </r>
  <r>
    <x v="36"/>
    <n v="3243.34"/>
    <x v="0"/>
    <x v="4"/>
    <s v="DELIVERY"/>
    <x v="17"/>
    <s v="RC_INIT_PROP18_16RATES"/>
    <x v="92"/>
  </r>
  <r>
    <x v="36"/>
    <n v="5025.6400000000003"/>
    <x v="0"/>
    <x v="5"/>
    <s v="DELIVERY"/>
    <x v="17"/>
    <s v="RC_INIT_PROP18_16RATES"/>
    <x v="92"/>
  </r>
  <r>
    <x v="12"/>
    <n v="111086.85"/>
    <x v="0"/>
    <x v="8"/>
    <s v="NETWORK"/>
    <x v="7"/>
    <s v="RC_INIT_PROP18_16RATES"/>
    <x v="92"/>
  </r>
  <r>
    <x v="19"/>
    <n v="20475.439999999999"/>
    <x v="1"/>
    <x v="2"/>
    <s v="ANCILLARY SERVICES"/>
    <x v="0"/>
    <s v="RC_INIT_PROP18_16RATES"/>
    <x v="92"/>
  </r>
  <r>
    <x v="19"/>
    <n v="15995.71"/>
    <x v="1"/>
    <x v="7"/>
    <s v="ANCILLARY SERVICES"/>
    <x v="0"/>
    <s v="RC_INIT_PROP18_16RATES"/>
    <x v="92"/>
  </r>
  <r>
    <x v="36"/>
    <n v="5268.5"/>
    <x v="1"/>
    <x v="0"/>
    <s v="DELIVERY"/>
    <x v="17"/>
    <s v="RC_INIT_PROP18_16RATES"/>
    <x v="92"/>
  </r>
  <r>
    <x v="12"/>
    <n v="101173.06"/>
    <x v="1"/>
    <x v="2"/>
    <s v="NETWORK"/>
    <x v="7"/>
    <s v="RC_INIT_PROP18_16RATES"/>
    <x v="92"/>
  </r>
  <r>
    <x v="12"/>
    <n v="96946.6"/>
    <x v="1"/>
    <x v="7"/>
    <s v="NETWORK"/>
    <x v="7"/>
    <s v="RC_INIT_PROP18_16RATES"/>
    <x v="92"/>
  </r>
  <r>
    <x v="19"/>
    <n v="19553.16"/>
    <x v="2"/>
    <x v="11"/>
    <s v="ANCILLARY SERVICES"/>
    <x v="0"/>
    <s v="RC_INIT_PROP18_16RATES"/>
    <x v="92"/>
  </r>
  <r>
    <x v="19"/>
    <n v="18331.009999999998"/>
    <x v="2"/>
    <x v="9"/>
    <s v="ANCILLARY SERVICES"/>
    <x v="0"/>
    <s v="RC_INIT_PROP18_16RATES"/>
    <x v="92"/>
  </r>
  <r>
    <x v="36"/>
    <n v="4073.45"/>
    <x v="2"/>
    <x v="3"/>
    <s v="DELIVERY"/>
    <x v="17"/>
    <s v="RC_INIT_PROP18_16RATES"/>
    <x v="92"/>
  </r>
  <r>
    <x v="12"/>
    <n v="123207.56"/>
    <x v="2"/>
    <x v="11"/>
    <s v="NETWORK"/>
    <x v="7"/>
    <s v="RC_INIT_PROP18_16RATES"/>
    <x v="92"/>
  </r>
  <r>
    <x v="12"/>
    <n v="114019"/>
    <x v="2"/>
    <x v="9"/>
    <s v="NETWORK"/>
    <x v="7"/>
    <s v="RC_INIT_PROP18_16RATES"/>
    <x v="92"/>
  </r>
  <r>
    <x v="52"/>
    <n v="32035"/>
    <x v="0"/>
    <x v="1"/>
    <s v="FIBER AND PCS"/>
    <x v="24"/>
    <s v="RC_INIT_PROP18_16RATES"/>
    <x v="93"/>
  </r>
  <r>
    <x v="52"/>
    <n v="32035"/>
    <x v="0"/>
    <x v="2"/>
    <s v="FIBER AND PCS"/>
    <x v="24"/>
    <s v="RC_INIT_PROP18_16RATES"/>
    <x v="93"/>
  </r>
  <r>
    <x v="52"/>
    <n v="32035"/>
    <x v="0"/>
    <x v="7"/>
    <s v="FIBER AND PCS"/>
    <x v="24"/>
    <s v="RC_INIT_PROP18_16RATES"/>
    <x v="93"/>
  </r>
  <r>
    <x v="52"/>
    <n v="32035"/>
    <x v="1"/>
    <x v="10"/>
    <s v="FIBER AND PCS"/>
    <x v="24"/>
    <s v="RC_INIT_PROP18_16RATES"/>
    <x v="93"/>
  </r>
  <r>
    <x v="52"/>
    <n v="32035"/>
    <x v="1"/>
    <x v="11"/>
    <s v="FIBER AND PCS"/>
    <x v="24"/>
    <s v="RC_INIT_PROP18_16RATES"/>
    <x v="93"/>
  </r>
  <r>
    <x v="52"/>
    <n v="32035"/>
    <x v="1"/>
    <x v="9"/>
    <s v="FIBER AND PCS"/>
    <x v="24"/>
    <s v="RC_INIT_PROP18_16RATES"/>
    <x v="93"/>
  </r>
  <r>
    <x v="52"/>
    <n v="32035"/>
    <x v="2"/>
    <x v="5"/>
    <s v="FIBER AND PCS"/>
    <x v="24"/>
    <s v="RC_INIT_PROP18_16RATES"/>
    <x v="93"/>
  </r>
  <r>
    <x v="52"/>
    <n v="32035"/>
    <x v="2"/>
    <x v="6"/>
    <s v="FIBER AND PCS"/>
    <x v="24"/>
    <s v="RC_INIT_PROP18_16RATES"/>
    <x v="93"/>
  </r>
  <r>
    <x v="52"/>
    <n v="32035"/>
    <x v="2"/>
    <x v="8"/>
    <s v="FIBER AND PCS"/>
    <x v="24"/>
    <s v="RC_INIT_PROP18_16RATES"/>
    <x v="93"/>
  </r>
  <r>
    <x v="19"/>
    <n v="261.16000000000003"/>
    <x v="0"/>
    <x v="3"/>
    <s v="ANCILLARY SERVICES"/>
    <x v="0"/>
    <s v="RC_INIT_PROP18_16RATES"/>
    <x v="94"/>
  </r>
  <r>
    <x v="19"/>
    <n v="261.38"/>
    <x v="0"/>
    <x v="10"/>
    <s v="ANCILLARY SERVICES"/>
    <x v="0"/>
    <s v="RC_INIT_PROP18_16RATES"/>
    <x v="94"/>
  </r>
  <r>
    <x v="19"/>
    <n v="307.54000000000002"/>
    <x v="0"/>
    <x v="11"/>
    <s v="ANCILLARY SERVICES"/>
    <x v="0"/>
    <s v="RC_INIT_PROP18_16RATES"/>
    <x v="94"/>
  </r>
  <r>
    <x v="19"/>
    <n v="287.64"/>
    <x v="0"/>
    <x v="9"/>
    <s v="ANCILLARY SERVICES"/>
    <x v="0"/>
    <s v="RC_INIT_PROP18_16RATES"/>
    <x v="94"/>
  </r>
  <r>
    <x v="0"/>
    <n v="263.67"/>
    <x v="0"/>
    <x v="9"/>
    <s v="ANCILLARY SERVICES"/>
    <x v="0"/>
    <s v="RC_INIT_PROP18_16RATES"/>
    <x v="94"/>
  </r>
  <r>
    <x v="26"/>
    <n v="1204"/>
    <x v="0"/>
    <x v="10"/>
    <s v="ANCILLARY SERVICES"/>
    <x v="1"/>
    <s v="RC_INIT_PROP18_16RATES"/>
    <x v="94"/>
  </r>
  <r>
    <x v="26"/>
    <n v="1204"/>
    <x v="0"/>
    <x v="11"/>
    <s v="ANCILLARY SERVICES"/>
    <x v="1"/>
    <s v="RC_INIT_PROP18_16RATES"/>
    <x v="94"/>
  </r>
  <r>
    <x v="26"/>
    <n v="1204"/>
    <x v="0"/>
    <x v="9"/>
    <s v="ANCILLARY SERVICES"/>
    <x v="1"/>
    <s v="RC_INIT_PROP18_16RATES"/>
    <x v="94"/>
  </r>
  <r>
    <x v="74"/>
    <n v="-667.07"/>
    <x v="0"/>
    <x v="3"/>
    <s v="NETWORK"/>
    <x v="11"/>
    <s v="RC_INIT_PROP18_16RATES"/>
    <x v="94"/>
  </r>
  <r>
    <x v="74"/>
    <n v="-667.07"/>
    <x v="0"/>
    <x v="10"/>
    <s v="NETWORK"/>
    <x v="11"/>
    <s v="RC_INIT_PROP18_16RATES"/>
    <x v="94"/>
  </r>
  <r>
    <x v="74"/>
    <n v="-667.07"/>
    <x v="0"/>
    <x v="11"/>
    <s v="NETWORK"/>
    <x v="11"/>
    <s v="RC_INIT_PROP18_16RATES"/>
    <x v="94"/>
  </r>
  <r>
    <x v="31"/>
    <n v="3792"/>
    <x v="0"/>
    <x v="3"/>
    <s v="OTHER REVENUES &amp; CREDITS"/>
    <x v="15"/>
    <s v="RC_INIT_PROP18_16RATES"/>
    <x v="94"/>
  </r>
  <r>
    <x v="19"/>
    <n v="257.52999999999997"/>
    <x v="1"/>
    <x v="4"/>
    <s v="ANCILLARY SERVICES"/>
    <x v="0"/>
    <s v="RC_INIT_PROP18_16RATES"/>
    <x v="94"/>
  </r>
  <r>
    <x v="19"/>
    <n v="294.16000000000003"/>
    <x v="1"/>
    <x v="5"/>
    <s v="ANCILLARY SERVICES"/>
    <x v="0"/>
    <s v="RC_INIT_PROP18_16RATES"/>
    <x v="94"/>
  </r>
  <r>
    <x v="19"/>
    <n v="264.26"/>
    <x v="1"/>
    <x v="6"/>
    <s v="ANCILLARY SERVICES"/>
    <x v="0"/>
    <s v="RC_INIT_PROP18_16RATES"/>
    <x v="94"/>
  </r>
  <r>
    <x v="19"/>
    <n v="310.85000000000002"/>
    <x v="1"/>
    <x v="8"/>
    <s v="ANCILLARY SERVICES"/>
    <x v="0"/>
    <s v="RC_INIT_PROP18_16RATES"/>
    <x v="94"/>
  </r>
  <r>
    <x v="0"/>
    <n v="284.94"/>
    <x v="1"/>
    <x v="8"/>
    <s v="ANCILLARY SERVICES"/>
    <x v="0"/>
    <s v="RC_INIT_PROP18_16RATES"/>
    <x v="94"/>
  </r>
  <r>
    <x v="26"/>
    <n v="1204"/>
    <x v="1"/>
    <x v="5"/>
    <s v="ANCILLARY SERVICES"/>
    <x v="1"/>
    <s v="RC_INIT_PROP18_16RATES"/>
    <x v="94"/>
  </r>
  <r>
    <x v="26"/>
    <n v="1204"/>
    <x v="1"/>
    <x v="6"/>
    <s v="ANCILLARY SERVICES"/>
    <x v="1"/>
    <s v="RC_INIT_PROP18_16RATES"/>
    <x v="94"/>
  </r>
  <r>
    <x v="26"/>
    <n v="1204"/>
    <x v="1"/>
    <x v="8"/>
    <s v="ANCILLARY SERVICES"/>
    <x v="1"/>
    <s v="RC_INIT_PROP18_16RATES"/>
    <x v="94"/>
  </r>
  <r>
    <x v="74"/>
    <n v="-667.07"/>
    <x v="1"/>
    <x v="4"/>
    <s v="NETWORK"/>
    <x v="11"/>
    <s v="RC_INIT_PROP18_16RATES"/>
    <x v="94"/>
  </r>
  <r>
    <x v="74"/>
    <n v="-667.07"/>
    <x v="1"/>
    <x v="5"/>
    <s v="NETWORK"/>
    <x v="11"/>
    <s v="RC_INIT_PROP18_16RATES"/>
    <x v="94"/>
  </r>
  <r>
    <x v="74"/>
    <n v="-667.07"/>
    <x v="1"/>
    <x v="6"/>
    <s v="NETWORK"/>
    <x v="11"/>
    <s v="RC_INIT_PROP18_16RATES"/>
    <x v="94"/>
  </r>
  <r>
    <x v="31"/>
    <n v="3792"/>
    <x v="1"/>
    <x v="4"/>
    <s v="OTHER REVENUES &amp; CREDITS"/>
    <x v="15"/>
    <s v="RC_INIT_PROP18_16RATES"/>
    <x v="94"/>
  </r>
  <r>
    <x v="19"/>
    <n v="299.52"/>
    <x v="2"/>
    <x v="0"/>
    <s v="ANCILLARY SERVICES"/>
    <x v="0"/>
    <s v="RC_INIT_PROP18_16RATES"/>
    <x v="94"/>
  </r>
  <r>
    <x v="19"/>
    <n v="281.58"/>
    <x v="2"/>
    <x v="1"/>
    <s v="ANCILLARY SERVICES"/>
    <x v="0"/>
    <s v="RC_INIT_PROP18_16RATES"/>
    <x v="94"/>
  </r>
  <r>
    <x v="19"/>
    <n v="311.29000000000002"/>
    <x v="2"/>
    <x v="2"/>
    <s v="ANCILLARY SERVICES"/>
    <x v="0"/>
    <s v="RC_INIT_PROP18_16RATES"/>
    <x v="94"/>
  </r>
  <r>
    <x v="0"/>
    <n v="285.35000000000002"/>
    <x v="2"/>
    <x v="2"/>
    <s v="ANCILLARY SERVICES"/>
    <x v="0"/>
    <s v="RC_INIT_PROP18_16RATES"/>
    <x v="94"/>
  </r>
  <r>
    <x v="0"/>
    <n v="224.32"/>
    <x v="2"/>
    <x v="7"/>
    <s v="ANCILLARY SERVICES"/>
    <x v="0"/>
    <s v="RC_INIT_PROP18_16RATES"/>
    <x v="94"/>
  </r>
  <r>
    <x v="26"/>
    <n v="1204"/>
    <x v="2"/>
    <x v="0"/>
    <s v="ANCILLARY SERVICES"/>
    <x v="1"/>
    <s v="RC_INIT_PROP18_16RATES"/>
    <x v="94"/>
  </r>
  <r>
    <x v="26"/>
    <n v="1204"/>
    <x v="2"/>
    <x v="1"/>
    <s v="ANCILLARY SERVICES"/>
    <x v="1"/>
    <s v="RC_INIT_PROP18_16RATES"/>
    <x v="94"/>
  </r>
  <r>
    <x v="26"/>
    <n v="1204"/>
    <x v="2"/>
    <x v="2"/>
    <s v="ANCILLARY SERVICES"/>
    <x v="1"/>
    <s v="RC_INIT_PROP18_16RATES"/>
    <x v="94"/>
  </r>
  <r>
    <x v="26"/>
    <n v="1204"/>
    <x v="2"/>
    <x v="7"/>
    <s v="ANCILLARY SERVICES"/>
    <x v="1"/>
    <s v="RC_INIT_PROP18_16RATES"/>
    <x v="94"/>
  </r>
  <r>
    <x v="74"/>
    <n v="-667.07"/>
    <x v="2"/>
    <x v="0"/>
    <s v="NETWORK"/>
    <x v="11"/>
    <s v="RC_INIT_PROP18_16RATES"/>
    <x v="94"/>
  </r>
  <r>
    <x v="74"/>
    <n v="-667.07"/>
    <x v="2"/>
    <x v="1"/>
    <s v="NETWORK"/>
    <x v="11"/>
    <s v="RC_INIT_PROP18_16RATES"/>
    <x v="94"/>
  </r>
  <r>
    <x v="28"/>
    <n v="273"/>
    <x v="2"/>
    <x v="0"/>
    <s v="OTHER REVENUES &amp; CREDITS"/>
    <x v="12"/>
    <s v="RC_INIT_PROP18_16RATES"/>
    <x v="94"/>
  </r>
  <r>
    <x v="28"/>
    <n v="273"/>
    <x v="2"/>
    <x v="1"/>
    <s v="OTHER REVENUES &amp; CREDITS"/>
    <x v="12"/>
    <s v="RC_INIT_PROP18_16RATES"/>
    <x v="94"/>
  </r>
  <r>
    <x v="19"/>
    <n v="9862.59"/>
    <x v="0"/>
    <x v="4"/>
    <s v="ANCILLARY SERVICES"/>
    <x v="0"/>
    <s v="RC_INIT_PROP18_16RATES"/>
    <x v="95"/>
  </r>
  <r>
    <x v="19"/>
    <n v="11438.62"/>
    <x v="0"/>
    <x v="5"/>
    <s v="ANCILLARY SERVICES"/>
    <x v="0"/>
    <s v="RC_INIT_PROP18_16RATES"/>
    <x v="95"/>
  </r>
  <r>
    <x v="19"/>
    <n v="10677.68"/>
    <x v="0"/>
    <x v="6"/>
    <s v="ANCILLARY SERVICES"/>
    <x v="0"/>
    <s v="RC_INIT_PROP18_16RATES"/>
    <x v="95"/>
  </r>
  <r>
    <x v="19"/>
    <n v="12437.77"/>
    <x v="0"/>
    <x v="8"/>
    <s v="ANCILLARY SERVICES"/>
    <x v="0"/>
    <s v="RC_INIT_PROP18_16RATES"/>
    <x v="95"/>
  </r>
  <r>
    <x v="0"/>
    <n v="11401.29"/>
    <x v="0"/>
    <x v="8"/>
    <s v="ANCILLARY SERVICES"/>
    <x v="0"/>
    <s v="RC_INIT_PROP18_16RATES"/>
    <x v="95"/>
  </r>
  <r>
    <x v="20"/>
    <n v="3880.11"/>
    <x v="0"/>
    <x v="11"/>
    <s v="ANCILLARY SERVICES"/>
    <x v="10"/>
    <s v="RC_INIT_PROP18_16RATES"/>
    <x v="95"/>
  </r>
  <r>
    <x v="20"/>
    <n v="3848.59"/>
    <x v="0"/>
    <x v="9"/>
    <s v="ANCILLARY SERVICES"/>
    <x v="10"/>
    <s v="RC_INIT_PROP18_16RATES"/>
    <x v="95"/>
  </r>
  <r>
    <x v="21"/>
    <n v="18879.7"/>
    <x v="0"/>
    <x v="6"/>
    <s v="ANCILLARY SERVICES"/>
    <x v="1"/>
    <s v="RC_INIT_PROP18_16RATES"/>
    <x v="95"/>
  </r>
  <r>
    <x v="21"/>
    <n v="21546.7"/>
    <x v="0"/>
    <x v="8"/>
    <s v="ANCILLARY SERVICES"/>
    <x v="1"/>
    <s v="RC_INIT_PROP18_16RATES"/>
    <x v="95"/>
  </r>
  <r>
    <x v="12"/>
    <n v="79822.149999999994"/>
    <x v="0"/>
    <x v="4"/>
    <s v="NETWORK"/>
    <x v="7"/>
    <s v="RC_INIT_PROP18_16RATES"/>
    <x v="95"/>
  </r>
  <r>
    <x v="12"/>
    <n v="107757.38"/>
    <x v="0"/>
    <x v="5"/>
    <s v="NETWORK"/>
    <x v="7"/>
    <s v="RC_INIT_PROP18_16RATES"/>
    <x v="95"/>
  </r>
  <r>
    <x v="12"/>
    <n v="93589.37"/>
    <x v="0"/>
    <x v="6"/>
    <s v="NETWORK"/>
    <x v="7"/>
    <s v="RC_INIT_PROP18_16RATES"/>
    <x v="95"/>
  </r>
  <r>
    <x v="12"/>
    <n v="106810.07"/>
    <x v="0"/>
    <x v="8"/>
    <s v="NETWORK"/>
    <x v="7"/>
    <s v="RC_INIT_PROP18_16RATES"/>
    <x v="95"/>
  </r>
  <r>
    <x v="19"/>
    <n v="11414.34"/>
    <x v="1"/>
    <x v="0"/>
    <s v="ANCILLARY SERVICES"/>
    <x v="0"/>
    <s v="RC_INIT_PROP18_16RATES"/>
    <x v="95"/>
  </r>
  <r>
    <x v="19"/>
    <n v="10811.04"/>
    <x v="1"/>
    <x v="1"/>
    <s v="ANCILLARY SERVICES"/>
    <x v="0"/>
    <s v="RC_INIT_PROP18_16RATES"/>
    <x v="95"/>
  </r>
  <r>
    <x v="19"/>
    <n v="11953.85"/>
    <x v="1"/>
    <x v="2"/>
    <s v="ANCILLARY SERVICES"/>
    <x v="0"/>
    <s v="RC_INIT_PROP18_16RATES"/>
    <x v="95"/>
  </r>
  <r>
    <x v="0"/>
    <n v="10957.69"/>
    <x v="1"/>
    <x v="2"/>
    <s v="ANCILLARY SERVICES"/>
    <x v="0"/>
    <s v="RC_INIT_PROP18_16RATES"/>
    <x v="95"/>
  </r>
  <r>
    <x v="0"/>
    <n v="8560.31"/>
    <x v="1"/>
    <x v="7"/>
    <s v="ANCILLARY SERVICES"/>
    <x v="0"/>
    <s v="RC_INIT_PROP18_16RATES"/>
    <x v="95"/>
  </r>
  <r>
    <x v="20"/>
    <n v="3456.86"/>
    <x v="1"/>
    <x v="6"/>
    <s v="ANCILLARY SERVICES"/>
    <x v="10"/>
    <s v="RC_INIT_PROP18_16RATES"/>
    <x v="95"/>
  </r>
  <r>
    <x v="20"/>
    <n v="4116.6099999999997"/>
    <x v="1"/>
    <x v="8"/>
    <s v="ANCILLARY SERVICES"/>
    <x v="10"/>
    <s v="RC_INIT_PROP18_16RATES"/>
    <x v="95"/>
  </r>
  <r>
    <x v="21"/>
    <n v="18365.2"/>
    <x v="1"/>
    <x v="1"/>
    <s v="ANCILLARY SERVICES"/>
    <x v="1"/>
    <s v="RC_INIT_PROP18_16RATES"/>
    <x v="95"/>
  </r>
  <r>
    <x v="21"/>
    <n v="18151.349999999999"/>
    <x v="1"/>
    <x v="2"/>
    <s v="ANCILLARY SERVICES"/>
    <x v="1"/>
    <s v="RC_INIT_PROP18_16RATES"/>
    <x v="95"/>
  </r>
  <r>
    <x v="21"/>
    <n v="17075.099999999999"/>
    <x v="1"/>
    <x v="7"/>
    <s v="ANCILLARY SERVICES"/>
    <x v="1"/>
    <s v="RC_INIT_PROP18_16RATES"/>
    <x v="95"/>
  </r>
  <r>
    <x v="12"/>
    <n v="168138.85"/>
    <x v="1"/>
    <x v="0"/>
    <s v="NETWORK"/>
    <x v="7"/>
    <s v="RC_INIT_PROP18_16RATES"/>
    <x v="95"/>
  </r>
  <r>
    <x v="12"/>
    <n v="91038.92"/>
    <x v="1"/>
    <x v="1"/>
    <s v="NETWORK"/>
    <x v="7"/>
    <s v="RC_INIT_PROP18_16RATES"/>
    <x v="95"/>
  </r>
  <r>
    <x v="12"/>
    <n v="89978.84"/>
    <x v="1"/>
    <x v="2"/>
    <s v="NETWORK"/>
    <x v="7"/>
    <s v="RC_INIT_PROP18_16RATES"/>
    <x v="95"/>
  </r>
  <r>
    <x v="19"/>
    <n v="9802.1"/>
    <x v="2"/>
    <x v="3"/>
    <s v="ANCILLARY SERVICES"/>
    <x v="0"/>
    <s v="RC_INIT_PROP18_16RATES"/>
    <x v="95"/>
  </r>
  <r>
    <x v="19"/>
    <n v="9807.3700000000008"/>
    <x v="2"/>
    <x v="10"/>
    <s v="ANCILLARY SERVICES"/>
    <x v="0"/>
    <s v="RC_INIT_PROP18_16RATES"/>
    <x v="95"/>
  </r>
  <r>
    <x v="19"/>
    <n v="11415.41"/>
    <x v="2"/>
    <x v="11"/>
    <s v="ANCILLARY SERVICES"/>
    <x v="0"/>
    <s v="RC_INIT_PROP18_16RATES"/>
    <x v="95"/>
  </r>
  <r>
    <x v="0"/>
    <n v="10464.129999999999"/>
    <x v="2"/>
    <x v="11"/>
    <s v="ANCILLARY SERVICES"/>
    <x v="0"/>
    <s v="RC_INIT_PROP18_16RATES"/>
    <x v="95"/>
  </r>
  <r>
    <x v="0"/>
    <n v="9810.08"/>
    <x v="2"/>
    <x v="9"/>
    <s v="ANCILLARY SERVICES"/>
    <x v="0"/>
    <s v="RC_INIT_PROP18_16RATES"/>
    <x v="95"/>
  </r>
  <r>
    <x v="20"/>
    <n v="3940.37"/>
    <x v="2"/>
    <x v="1"/>
    <s v="ANCILLARY SERVICES"/>
    <x v="10"/>
    <s v="RC_INIT_PROP18_16RATES"/>
    <x v="95"/>
  </r>
  <r>
    <x v="20"/>
    <n v="3776.46"/>
    <x v="2"/>
    <x v="2"/>
    <s v="ANCILLARY SERVICES"/>
    <x v="10"/>
    <s v="RC_INIT_PROP18_16RATES"/>
    <x v="95"/>
  </r>
  <r>
    <x v="20"/>
    <n v="3190.15"/>
    <x v="2"/>
    <x v="7"/>
    <s v="ANCILLARY SERVICES"/>
    <x v="10"/>
    <s v="RC_INIT_PROP18_16RATES"/>
    <x v="95"/>
  </r>
  <r>
    <x v="21"/>
    <n v="29194.2"/>
    <x v="2"/>
    <x v="10"/>
    <s v="ANCILLARY SERVICES"/>
    <x v="1"/>
    <s v="RC_INIT_PROP18_16RATES"/>
    <x v="95"/>
  </r>
  <r>
    <x v="21"/>
    <n v="19942.650000000001"/>
    <x v="2"/>
    <x v="11"/>
    <s v="ANCILLARY SERVICES"/>
    <x v="1"/>
    <s v="RC_INIT_PROP18_16RATES"/>
    <x v="95"/>
  </r>
  <r>
    <x v="21"/>
    <n v="19357.8"/>
    <x v="2"/>
    <x v="9"/>
    <s v="ANCILLARY SERVICES"/>
    <x v="1"/>
    <s v="RC_INIT_PROP18_16RATES"/>
    <x v="95"/>
  </r>
  <r>
    <x v="12"/>
    <n v="90310.22"/>
    <x v="2"/>
    <x v="3"/>
    <s v="NETWORK"/>
    <x v="7"/>
    <s v="RC_INIT_PROP18_16RATES"/>
    <x v="95"/>
  </r>
  <r>
    <x v="12"/>
    <n v="144719.82"/>
    <x v="2"/>
    <x v="10"/>
    <s v="NETWORK"/>
    <x v="7"/>
    <s v="RC_INIT_PROP18_16RATES"/>
    <x v="95"/>
  </r>
  <r>
    <x v="12"/>
    <n v="98858.57"/>
    <x v="2"/>
    <x v="11"/>
    <s v="NETWORK"/>
    <x v="7"/>
    <s v="RC_INIT_PROP18_16RATES"/>
    <x v="95"/>
  </r>
  <r>
    <x v="19"/>
    <n v="7723.01"/>
    <x v="0"/>
    <x v="3"/>
    <s v="ANCILLARY SERVICES"/>
    <x v="0"/>
    <s v="RC_INIT_PROP18_16RATES"/>
    <x v="96"/>
  </r>
  <r>
    <x v="19"/>
    <n v="7729.63"/>
    <x v="0"/>
    <x v="10"/>
    <s v="ANCILLARY SERVICES"/>
    <x v="0"/>
    <s v="RC_INIT_PROP18_16RATES"/>
    <x v="96"/>
  </r>
  <r>
    <x v="19"/>
    <n v="9094.57"/>
    <x v="0"/>
    <x v="11"/>
    <s v="ANCILLARY SERVICES"/>
    <x v="0"/>
    <s v="RC_INIT_PROP18_16RATES"/>
    <x v="96"/>
  </r>
  <r>
    <x v="0"/>
    <n v="8336.69"/>
    <x v="0"/>
    <x v="11"/>
    <s v="ANCILLARY SERVICES"/>
    <x v="0"/>
    <s v="RC_INIT_PROP18_16RATES"/>
    <x v="96"/>
  </r>
  <r>
    <x v="0"/>
    <n v="7797.3"/>
    <x v="0"/>
    <x v="9"/>
    <s v="ANCILLARY SERVICES"/>
    <x v="0"/>
    <s v="RC_INIT_PROP18_16RATES"/>
    <x v="96"/>
  </r>
  <r>
    <x v="20"/>
    <n v="4626.13"/>
    <x v="0"/>
    <x v="1"/>
    <s v="ANCILLARY SERVICES"/>
    <x v="10"/>
    <s v="RC_INIT_PROP18_16RATES"/>
    <x v="96"/>
  </r>
  <r>
    <x v="20"/>
    <n v="3135.2"/>
    <x v="0"/>
    <x v="2"/>
    <s v="ANCILLARY SERVICES"/>
    <x v="10"/>
    <s v="RC_INIT_PROP18_16RATES"/>
    <x v="96"/>
  </r>
  <r>
    <x v="20"/>
    <n v="3359.58"/>
    <x v="0"/>
    <x v="7"/>
    <s v="ANCILLARY SERVICES"/>
    <x v="10"/>
    <s v="RC_INIT_PROP18_16RATES"/>
    <x v="96"/>
  </r>
  <r>
    <x v="21"/>
    <n v="25739.35"/>
    <x v="0"/>
    <x v="10"/>
    <s v="ANCILLARY SERVICES"/>
    <x v="1"/>
    <s v="RC_INIT_PROP18_16RATES"/>
    <x v="96"/>
  </r>
  <r>
    <x v="21"/>
    <n v="15373.75"/>
    <x v="0"/>
    <x v="11"/>
    <s v="ANCILLARY SERVICES"/>
    <x v="1"/>
    <s v="RC_INIT_PROP18_16RATES"/>
    <x v="96"/>
  </r>
  <r>
    <x v="21"/>
    <n v="19680.849999999999"/>
    <x v="0"/>
    <x v="9"/>
    <s v="ANCILLARY SERVICES"/>
    <x v="1"/>
    <s v="RC_INIT_PROP18_16RATES"/>
    <x v="96"/>
  </r>
  <r>
    <x v="12"/>
    <n v="116137.43"/>
    <x v="0"/>
    <x v="3"/>
    <s v="NETWORK"/>
    <x v="7"/>
    <s v="RC_INIT_PROP18_16RATES"/>
    <x v="96"/>
  </r>
  <r>
    <x v="12"/>
    <n v="127593.64"/>
    <x v="0"/>
    <x v="10"/>
    <s v="NETWORK"/>
    <x v="7"/>
    <s v="RC_INIT_PROP18_16RATES"/>
    <x v="96"/>
  </r>
  <r>
    <x v="12"/>
    <n v="76209.88"/>
    <x v="0"/>
    <x v="11"/>
    <s v="NETWORK"/>
    <x v="7"/>
    <s v="RC_INIT_PROP18_16RATES"/>
    <x v="96"/>
  </r>
  <r>
    <x v="47"/>
    <n v="-7772.8"/>
    <x v="0"/>
    <x v="4"/>
    <s v="NETWORK"/>
    <x v="7"/>
    <s v="RC_INIT_PROP18_16RATES"/>
    <x v="96"/>
  </r>
  <r>
    <x v="47"/>
    <n v="-5181.3999999999996"/>
    <x v="0"/>
    <x v="5"/>
    <s v="NETWORK"/>
    <x v="7"/>
    <s v="RC_INIT_PROP18_16RATES"/>
    <x v="96"/>
  </r>
  <r>
    <x v="19"/>
    <n v="7615.6"/>
    <x v="1"/>
    <x v="4"/>
    <s v="ANCILLARY SERVICES"/>
    <x v="0"/>
    <s v="RC_INIT_PROP18_16RATES"/>
    <x v="96"/>
  </r>
  <r>
    <x v="19"/>
    <n v="8699.1"/>
    <x v="1"/>
    <x v="5"/>
    <s v="ANCILLARY SERVICES"/>
    <x v="0"/>
    <s v="RC_INIT_PROP18_16RATES"/>
    <x v="96"/>
  </r>
  <r>
    <x v="19"/>
    <n v="7814.81"/>
    <x v="1"/>
    <x v="6"/>
    <s v="ANCILLARY SERVICES"/>
    <x v="0"/>
    <s v="RC_INIT_PROP18_16RATES"/>
    <x v="96"/>
  </r>
  <r>
    <x v="0"/>
    <n v="7163.58"/>
    <x v="1"/>
    <x v="6"/>
    <s v="ANCILLARY SERVICES"/>
    <x v="0"/>
    <s v="RC_INIT_PROP18_16RATES"/>
    <x v="96"/>
  </r>
  <r>
    <x v="0"/>
    <n v="8426.34"/>
    <x v="1"/>
    <x v="8"/>
    <s v="ANCILLARY SERVICES"/>
    <x v="0"/>
    <s v="RC_INIT_PROP18_16RATES"/>
    <x v="96"/>
  </r>
  <r>
    <x v="20"/>
    <n v="5317.4"/>
    <x v="1"/>
    <x v="10"/>
    <s v="ANCILLARY SERVICES"/>
    <x v="10"/>
    <s v="RC_INIT_PROP18_16RATES"/>
    <x v="96"/>
  </r>
  <r>
    <x v="20"/>
    <n v="3441.92"/>
    <x v="1"/>
    <x v="11"/>
    <s v="ANCILLARY SERVICES"/>
    <x v="10"/>
    <s v="RC_INIT_PROP18_16RATES"/>
    <x v="96"/>
  </r>
  <r>
    <x v="20"/>
    <n v="4140"/>
    <x v="1"/>
    <x v="9"/>
    <s v="ANCILLARY SERVICES"/>
    <x v="10"/>
    <s v="RC_INIT_PROP18_16RATES"/>
    <x v="96"/>
  </r>
  <r>
    <x v="21"/>
    <n v="26111.75"/>
    <x v="1"/>
    <x v="5"/>
    <s v="ANCILLARY SERVICES"/>
    <x v="1"/>
    <s v="RC_INIT_PROP18_16RATES"/>
    <x v="96"/>
  </r>
  <r>
    <x v="21"/>
    <n v="15927.8"/>
    <x v="1"/>
    <x v="6"/>
    <s v="ANCILLARY SERVICES"/>
    <x v="1"/>
    <s v="RC_INIT_PROP18_16RATES"/>
    <x v="96"/>
  </r>
  <r>
    <x v="21"/>
    <n v="17677.099999999999"/>
    <x v="1"/>
    <x v="8"/>
    <s v="ANCILLARY SERVICES"/>
    <x v="1"/>
    <s v="RC_INIT_PROP18_16RATES"/>
    <x v="96"/>
  </r>
  <r>
    <x v="12"/>
    <n v="88101.57"/>
    <x v="1"/>
    <x v="4"/>
    <s v="NETWORK"/>
    <x v="7"/>
    <s v="RC_INIT_PROP18_16RATES"/>
    <x v="96"/>
  </r>
  <r>
    <x v="12"/>
    <n v="129439.67999999999"/>
    <x v="1"/>
    <x v="5"/>
    <s v="NETWORK"/>
    <x v="7"/>
    <s v="RC_INIT_PROP18_16RATES"/>
    <x v="96"/>
  </r>
  <r>
    <x v="12"/>
    <n v="78956.38"/>
    <x v="1"/>
    <x v="6"/>
    <s v="NETWORK"/>
    <x v="7"/>
    <s v="RC_INIT_PROP18_16RATES"/>
    <x v="96"/>
  </r>
  <r>
    <x v="47"/>
    <n v="-5181.3999999999996"/>
    <x v="1"/>
    <x v="0"/>
    <s v="NETWORK"/>
    <x v="7"/>
    <s v="RC_INIT_PROP18_16RATES"/>
    <x v="96"/>
  </r>
  <r>
    <x v="19"/>
    <n v="8857.52"/>
    <x v="2"/>
    <x v="0"/>
    <s v="ANCILLARY SERVICES"/>
    <x v="0"/>
    <s v="RC_INIT_PROP18_16RATES"/>
    <x v="96"/>
  </r>
  <r>
    <x v="19"/>
    <n v="8326.9699999999993"/>
    <x v="2"/>
    <x v="1"/>
    <s v="ANCILLARY SERVICES"/>
    <x v="0"/>
    <s v="RC_INIT_PROP18_16RATES"/>
    <x v="96"/>
  </r>
  <r>
    <x v="0"/>
    <n v="7633.05"/>
    <x v="2"/>
    <x v="1"/>
    <s v="ANCILLARY SERVICES"/>
    <x v="0"/>
    <s v="RC_INIT_PROP18_16RATES"/>
    <x v="96"/>
  </r>
  <r>
    <x v="0"/>
    <n v="8438.3700000000008"/>
    <x v="2"/>
    <x v="2"/>
    <s v="ANCILLARY SERVICES"/>
    <x v="0"/>
    <s v="RC_INIT_PROP18_16RATES"/>
    <x v="96"/>
  </r>
  <r>
    <x v="0"/>
    <n v="6633.62"/>
    <x v="2"/>
    <x v="7"/>
    <s v="ANCILLARY SERVICES"/>
    <x v="0"/>
    <s v="RC_INIT_PROP18_16RATES"/>
    <x v="96"/>
  </r>
  <r>
    <x v="20"/>
    <n v="5698.92"/>
    <x v="2"/>
    <x v="5"/>
    <s v="ANCILLARY SERVICES"/>
    <x v="10"/>
    <s v="RC_INIT_PROP18_16RATES"/>
    <x v="96"/>
  </r>
  <r>
    <x v="20"/>
    <n v="3789.59"/>
    <x v="2"/>
    <x v="6"/>
    <s v="ANCILLARY SERVICES"/>
    <x v="10"/>
    <s v="RC_INIT_PROP18_16RATES"/>
    <x v="96"/>
  </r>
  <r>
    <x v="20"/>
    <n v="4060.28"/>
    <x v="2"/>
    <x v="8"/>
    <s v="ANCILLARY SERVICES"/>
    <x v="10"/>
    <s v="RC_INIT_PROP18_16RATES"/>
    <x v="96"/>
  </r>
  <r>
    <x v="21"/>
    <n v="27775.65"/>
    <x v="2"/>
    <x v="0"/>
    <s v="ANCILLARY SERVICES"/>
    <x v="1"/>
    <s v="RC_INIT_PROP18_16RATES"/>
    <x v="96"/>
  </r>
  <r>
    <x v="21"/>
    <n v="21536.9"/>
    <x v="2"/>
    <x v="1"/>
    <s v="ANCILLARY SERVICES"/>
    <x v="1"/>
    <s v="RC_INIT_PROP18_16RATES"/>
    <x v="96"/>
  </r>
  <r>
    <x v="21"/>
    <n v="13654.55"/>
    <x v="2"/>
    <x v="2"/>
    <s v="ANCILLARY SERVICES"/>
    <x v="1"/>
    <s v="RC_INIT_PROP18_16RATES"/>
    <x v="96"/>
  </r>
  <r>
    <x v="12"/>
    <n v="137687.87"/>
    <x v="2"/>
    <x v="0"/>
    <s v="NETWORK"/>
    <x v="7"/>
    <s v="RC_INIT_PROP18_16RATES"/>
    <x v="96"/>
  </r>
  <r>
    <x v="12"/>
    <n v="106761.49"/>
    <x v="2"/>
    <x v="1"/>
    <s v="NETWORK"/>
    <x v="7"/>
    <s v="RC_INIT_PROP18_16RATES"/>
    <x v="96"/>
  </r>
  <r>
    <x v="47"/>
    <n v="-5181.3999999999996"/>
    <x v="2"/>
    <x v="3"/>
    <s v="NETWORK"/>
    <x v="7"/>
    <s v="RC_INIT_PROP18_16RATES"/>
    <x v="96"/>
  </r>
  <r>
    <x v="19"/>
    <n v="2749.19"/>
    <x v="0"/>
    <x v="4"/>
    <s v="ANCILLARY SERVICES"/>
    <x v="0"/>
    <s v="RC_INIT_PROP18_16RATES"/>
    <x v="97"/>
  </r>
  <r>
    <x v="19"/>
    <n v="3188.51"/>
    <x v="0"/>
    <x v="5"/>
    <s v="ANCILLARY SERVICES"/>
    <x v="0"/>
    <s v="RC_INIT_PROP18_16RATES"/>
    <x v="97"/>
  </r>
  <r>
    <x v="19"/>
    <n v="2976.4"/>
    <x v="0"/>
    <x v="6"/>
    <s v="ANCILLARY SERVICES"/>
    <x v="0"/>
    <s v="RC_INIT_PROP18_16RATES"/>
    <x v="97"/>
  </r>
  <r>
    <x v="0"/>
    <n v="2728.37"/>
    <x v="0"/>
    <x v="6"/>
    <s v="ANCILLARY SERVICES"/>
    <x v="0"/>
    <s v="RC_INIT_PROP18_16RATES"/>
    <x v="97"/>
  </r>
  <r>
    <x v="0"/>
    <n v="3178.11"/>
    <x v="0"/>
    <x v="8"/>
    <s v="ANCILLARY SERVICES"/>
    <x v="0"/>
    <s v="RC_INIT_PROP18_16RATES"/>
    <x v="97"/>
  </r>
  <r>
    <x v="21"/>
    <n v="14361.2"/>
    <x v="0"/>
    <x v="5"/>
    <s v="ANCILLARY SERVICES"/>
    <x v="1"/>
    <s v="RC_INIT_PROP18_16RATES"/>
    <x v="97"/>
  </r>
  <r>
    <x v="21"/>
    <n v="9482.2000000000007"/>
    <x v="0"/>
    <x v="6"/>
    <s v="ANCILLARY SERVICES"/>
    <x v="1"/>
    <s v="RC_INIT_PROP18_16RATES"/>
    <x v="97"/>
  </r>
  <r>
    <x v="21"/>
    <n v="11875.5"/>
    <x v="0"/>
    <x v="8"/>
    <s v="ANCILLARY SERVICES"/>
    <x v="1"/>
    <s v="RC_INIT_PROP18_16RATES"/>
    <x v="97"/>
  </r>
  <r>
    <x v="12"/>
    <n v="52764.82"/>
    <x v="0"/>
    <x v="4"/>
    <s v="NETWORK"/>
    <x v="7"/>
    <s v="RC_INIT_PROP18_16RATES"/>
    <x v="97"/>
  </r>
  <r>
    <x v="12"/>
    <n v="71190.52"/>
    <x v="0"/>
    <x v="5"/>
    <s v="NETWORK"/>
    <x v="7"/>
    <s v="RC_INIT_PROP18_16RATES"/>
    <x v="97"/>
  </r>
  <r>
    <x v="12"/>
    <n v="47004.62"/>
    <x v="0"/>
    <x v="6"/>
    <s v="NETWORK"/>
    <x v="7"/>
    <s v="RC_INIT_PROP18_16RATES"/>
    <x v="97"/>
  </r>
  <r>
    <x v="19"/>
    <n v="3181.75"/>
    <x v="1"/>
    <x v="0"/>
    <s v="ANCILLARY SERVICES"/>
    <x v="0"/>
    <s v="RC_INIT_PROP18_16RATES"/>
    <x v="97"/>
  </r>
  <r>
    <x v="19"/>
    <n v="3013.57"/>
    <x v="1"/>
    <x v="1"/>
    <s v="ANCILLARY SERVICES"/>
    <x v="0"/>
    <s v="RC_INIT_PROP18_16RATES"/>
    <x v="97"/>
  </r>
  <r>
    <x v="0"/>
    <n v="2762.44"/>
    <x v="1"/>
    <x v="1"/>
    <s v="ANCILLARY SERVICES"/>
    <x v="0"/>
    <s v="RC_INIT_PROP18_16RATES"/>
    <x v="97"/>
  </r>
  <r>
    <x v="0"/>
    <n v="3054.45"/>
    <x v="1"/>
    <x v="2"/>
    <s v="ANCILLARY SERVICES"/>
    <x v="0"/>
    <s v="RC_INIT_PROP18_16RATES"/>
    <x v="97"/>
  </r>
  <r>
    <x v="0"/>
    <n v="2386.1799999999998"/>
    <x v="1"/>
    <x v="7"/>
    <s v="ANCILLARY SERVICES"/>
    <x v="0"/>
    <s v="RC_INIT_PROP18_16RATES"/>
    <x v="97"/>
  </r>
  <r>
    <x v="21"/>
    <n v="15866.2"/>
    <x v="1"/>
    <x v="0"/>
    <s v="ANCILLARY SERVICES"/>
    <x v="1"/>
    <s v="RC_INIT_PROP18_16RATES"/>
    <x v="97"/>
  </r>
  <r>
    <x v="21"/>
    <n v="12140.1"/>
    <x v="1"/>
    <x v="1"/>
    <s v="ANCILLARY SERVICES"/>
    <x v="1"/>
    <s v="RC_INIT_PROP18_16RATES"/>
    <x v="97"/>
  </r>
  <r>
    <x v="21"/>
    <n v="11093.95"/>
    <x v="1"/>
    <x v="2"/>
    <s v="ANCILLARY SERVICES"/>
    <x v="1"/>
    <s v="RC_INIT_PROP18_16RATES"/>
    <x v="97"/>
  </r>
  <r>
    <x v="12"/>
    <n v="78651.02"/>
    <x v="1"/>
    <x v="0"/>
    <s v="NETWORK"/>
    <x v="7"/>
    <s v="RC_INIT_PROP18_16RATES"/>
    <x v="97"/>
  </r>
  <r>
    <x v="12"/>
    <n v="60180.21"/>
    <x v="1"/>
    <x v="1"/>
    <s v="NETWORK"/>
    <x v="7"/>
    <s v="RC_INIT_PROP18_16RATES"/>
    <x v="97"/>
  </r>
  <r>
    <x v="19"/>
    <n v="2732.33"/>
    <x v="2"/>
    <x v="3"/>
    <s v="ANCILLARY SERVICES"/>
    <x v="0"/>
    <s v="RC_INIT_PROP18_16RATES"/>
    <x v="97"/>
  </r>
  <r>
    <x v="19"/>
    <n v="2733.8"/>
    <x v="2"/>
    <x v="10"/>
    <s v="ANCILLARY SERVICES"/>
    <x v="0"/>
    <s v="RC_INIT_PROP18_16RATES"/>
    <x v="97"/>
  </r>
  <r>
    <x v="0"/>
    <n v="2505.98"/>
    <x v="2"/>
    <x v="10"/>
    <s v="ANCILLARY SERVICES"/>
    <x v="0"/>
    <s v="RC_INIT_PROP18_16RATES"/>
    <x v="97"/>
  </r>
  <r>
    <x v="0"/>
    <n v="2916.87"/>
    <x v="2"/>
    <x v="11"/>
    <s v="ANCILLARY SERVICES"/>
    <x v="0"/>
    <s v="RC_INIT_PROP18_16RATES"/>
    <x v="97"/>
  </r>
  <r>
    <x v="0"/>
    <n v="2734.56"/>
    <x v="2"/>
    <x v="9"/>
    <s v="ANCILLARY SERVICES"/>
    <x v="0"/>
    <s v="RC_INIT_PROP18_16RATES"/>
    <x v="97"/>
  </r>
  <r>
    <x v="21"/>
    <n v="13744.15"/>
    <x v="2"/>
    <x v="3"/>
    <s v="ANCILLARY SERVICES"/>
    <x v="1"/>
    <s v="RC_INIT_PROP18_16RATES"/>
    <x v="97"/>
  </r>
  <r>
    <x v="21"/>
    <n v="14905.45"/>
    <x v="2"/>
    <x v="10"/>
    <s v="ANCILLARY SERVICES"/>
    <x v="1"/>
    <s v="RC_INIT_PROP18_16RATES"/>
    <x v="97"/>
  </r>
  <r>
    <x v="21"/>
    <n v="9916.9"/>
    <x v="2"/>
    <x v="11"/>
    <s v="ANCILLARY SERVICES"/>
    <x v="1"/>
    <s v="RC_INIT_PROP18_16RATES"/>
    <x v="97"/>
  </r>
  <r>
    <x v="12"/>
    <n v="68131.72"/>
    <x v="2"/>
    <x v="3"/>
    <s v="NETWORK"/>
    <x v="7"/>
    <s v="RC_INIT_PROP18_16RATES"/>
    <x v="97"/>
  </r>
  <r>
    <x v="12"/>
    <n v="73888.45"/>
    <x v="2"/>
    <x v="10"/>
    <s v="NETWORK"/>
    <x v="7"/>
    <s v="RC_INIT_PROP18_16RATES"/>
    <x v="97"/>
  </r>
  <r>
    <x v="19"/>
    <n v="3226.76"/>
    <x v="0"/>
    <x v="0"/>
    <s v="ANCILLARY SERVICES"/>
    <x v="0"/>
    <s v="RC_INIT_PROP18_16RATES"/>
    <x v="98"/>
  </r>
  <r>
    <x v="19"/>
    <n v="3070.32"/>
    <x v="0"/>
    <x v="1"/>
    <s v="ANCILLARY SERVICES"/>
    <x v="0"/>
    <s v="RC_INIT_PROP18_16RATES"/>
    <x v="98"/>
  </r>
  <r>
    <x v="0"/>
    <n v="2814.46"/>
    <x v="0"/>
    <x v="1"/>
    <s v="ANCILLARY SERVICES"/>
    <x v="0"/>
    <s v="RC_INIT_PROP18_16RATES"/>
    <x v="98"/>
  </r>
  <r>
    <x v="0"/>
    <n v="3136.43"/>
    <x v="0"/>
    <x v="2"/>
    <s v="ANCILLARY SERVICES"/>
    <x v="0"/>
    <s v="RC_INIT_PROP18_16RATES"/>
    <x v="98"/>
  </r>
  <r>
    <x v="0"/>
    <n v="2438.14"/>
    <x v="0"/>
    <x v="7"/>
    <s v="ANCILLARY SERVICES"/>
    <x v="0"/>
    <s v="RC_INIT_PROP18_16RATES"/>
    <x v="98"/>
  </r>
  <r>
    <x v="21"/>
    <n v="13881.35"/>
    <x v="0"/>
    <x v="0"/>
    <s v="ANCILLARY SERVICES"/>
    <x v="1"/>
    <s v="RC_INIT_PROP18_16RATES"/>
    <x v="98"/>
  </r>
  <r>
    <x v="21"/>
    <n v="10928.05"/>
    <x v="0"/>
    <x v="1"/>
    <s v="ANCILLARY SERVICES"/>
    <x v="1"/>
    <s v="RC_INIT_PROP18_16RATES"/>
    <x v="98"/>
  </r>
  <r>
    <x v="21"/>
    <n v="10726.45"/>
    <x v="0"/>
    <x v="2"/>
    <s v="ANCILLARY SERVICES"/>
    <x v="1"/>
    <s v="RC_INIT_PROP18_16RATES"/>
    <x v="98"/>
  </r>
  <r>
    <x v="12"/>
    <n v="68811.839999999997"/>
    <x v="0"/>
    <x v="0"/>
    <s v="NETWORK"/>
    <x v="7"/>
    <s v="RC_INIT_PROP18_16RATES"/>
    <x v="98"/>
  </r>
  <r>
    <x v="12"/>
    <n v="54171.91"/>
    <x v="0"/>
    <x v="1"/>
    <s v="NETWORK"/>
    <x v="7"/>
    <s v="RC_INIT_PROP18_16RATES"/>
    <x v="98"/>
  </r>
  <r>
    <x v="19"/>
    <n v="2711.34"/>
    <x v="1"/>
    <x v="3"/>
    <s v="ANCILLARY SERVICES"/>
    <x v="0"/>
    <s v="RC_INIT_PROP18_16RATES"/>
    <x v="98"/>
  </r>
  <r>
    <x v="19"/>
    <n v="2663.47"/>
    <x v="1"/>
    <x v="10"/>
    <s v="ANCILLARY SERVICES"/>
    <x v="0"/>
    <s v="RC_INIT_PROP18_16RATES"/>
    <x v="98"/>
  </r>
  <r>
    <x v="0"/>
    <n v="2441.5100000000002"/>
    <x v="1"/>
    <x v="10"/>
    <s v="ANCILLARY SERVICES"/>
    <x v="0"/>
    <s v="RC_INIT_PROP18_16RATES"/>
    <x v="98"/>
  </r>
  <r>
    <x v="0"/>
    <n v="2841.92"/>
    <x v="1"/>
    <x v="11"/>
    <s v="ANCILLARY SERVICES"/>
    <x v="0"/>
    <s v="RC_INIT_PROP18_16RATES"/>
    <x v="98"/>
  </r>
  <r>
    <x v="0"/>
    <n v="2667.81"/>
    <x v="1"/>
    <x v="9"/>
    <s v="ANCILLARY SERVICES"/>
    <x v="0"/>
    <s v="RC_INIT_PROP18_16RATES"/>
    <x v="98"/>
  </r>
  <r>
    <x v="21"/>
    <n v="12335.4"/>
    <x v="1"/>
    <x v="3"/>
    <s v="ANCILLARY SERVICES"/>
    <x v="1"/>
    <s v="RC_INIT_PROP18_16RATES"/>
    <x v="98"/>
  </r>
  <r>
    <x v="21"/>
    <n v="12998.65"/>
    <x v="1"/>
    <x v="10"/>
    <s v="ANCILLARY SERVICES"/>
    <x v="1"/>
    <s v="RC_INIT_PROP18_16RATES"/>
    <x v="98"/>
  </r>
  <r>
    <x v="21"/>
    <n v="8589.35"/>
    <x v="1"/>
    <x v="11"/>
    <s v="ANCILLARY SERVICES"/>
    <x v="1"/>
    <s v="RC_INIT_PROP18_16RATES"/>
    <x v="98"/>
  </r>
  <r>
    <x v="12"/>
    <n v="61148.34"/>
    <x v="1"/>
    <x v="3"/>
    <s v="NETWORK"/>
    <x v="7"/>
    <s v="RC_INIT_PROP18_16RATES"/>
    <x v="98"/>
  </r>
  <r>
    <x v="12"/>
    <n v="64436.17"/>
    <x v="1"/>
    <x v="10"/>
    <s v="NETWORK"/>
    <x v="7"/>
    <s v="RC_INIT_PROP18_16RATES"/>
    <x v="98"/>
  </r>
  <r>
    <x v="19"/>
    <n v="2668.31"/>
    <x v="2"/>
    <x v="4"/>
    <s v="ANCILLARY SERVICES"/>
    <x v="0"/>
    <s v="RC_INIT_PROP18_16RATES"/>
    <x v="98"/>
  </r>
  <r>
    <x v="19"/>
    <n v="3116.3"/>
    <x v="2"/>
    <x v="5"/>
    <s v="ANCILLARY SERVICES"/>
    <x v="0"/>
    <s v="RC_INIT_PROP18_16RATES"/>
    <x v="98"/>
  </r>
  <r>
    <x v="0"/>
    <n v="2856.61"/>
    <x v="2"/>
    <x v="5"/>
    <s v="ANCILLARY SERVICES"/>
    <x v="0"/>
    <s v="RC_INIT_PROP18_16RATES"/>
    <x v="98"/>
  </r>
  <r>
    <x v="0"/>
    <n v="2594.54"/>
    <x v="2"/>
    <x v="6"/>
    <s v="ANCILLARY SERVICES"/>
    <x v="0"/>
    <s v="RC_INIT_PROP18_16RATES"/>
    <x v="98"/>
  </r>
  <r>
    <x v="0"/>
    <n v="3043.25"/>
    <x v="2"/>
    <x v="8"/>
    <s v="ANCILLARY SERVICES"/>
    <x v="0"/>
    <s v="RC_INIT_PROP18_16RATES"/>
    <x v="98"/>
  </r>
  <r>
    <x v="21"/>
    <n v="10336.9"/>
    <x v="2"/>
    <x v="4"/>
    <s v="ANCILLARY SERVICES"/>
    <x v="1"/>
    <s v="RC_INIT_PROP18_16RATES"/>
    <x v="98"/>
  </r>
  <r>
    <x v="21"/>
    <n v="13234.55"/>
    <x v="2"/>
    <x v="5"/>
    <s v="ANCILLARY SERVICES"/>
    <x v="1"/>
    <s v="RC_INIT_PROP18_16RATES"/>
    <x v="98"/>
  </r>
  <r>
    <x v="21"/>
    <n v="9555.7000000000007"/>
    <x v="2"/>
    <x v="6"/>
    <s v="ANCILLARY SERVICES"/>
    <x v="1"/>
    <s v="RC_INIT_PROP18_16RATES"/>
    <x v="98"/>
  </r>
  <r>
    <x v="12"/>
    <n v="51241.49"/>
    <x v="2"/>
    <x v="4"/>
    <s v="NETWORK"/>
    <x v="7"/>
    <s v="RC_INIT_PROP18_16RATES"/>
    <x v="98"/>
  </r>
  <r>
    <x v="12"/>
    <n v="65605.56"/>
    <x v="2"/>
    <x v="5"/>
    <s v="NETWORK"/>
    <x v="7"/>
    <s v="RC_INIT_PROP18_16RATES"/>
    <x v="98"/>
  </r>
  <r>
    <x v="28"/>
    <n v="3849"/>
    <x v="0"/>
    <x v="4"/>
    <s v="OTHER REVENUES &amp; CREDITS"/>
    <x v="12"/>
    <s v="RC_INIT_PROP18_16RATES"/>
    <x v="99"/>
  </r>
  <r>
    <x v="30"/>
    <n v="251286"/>
    <x v="0"/>
    <x v="7"/>
    <s v="OTHER REVENUES &amp; CREDITS"/>
    <x v="14"/>
    <s v="RC_INIT_PROP18_16RATES"/>
    <x v="99"/>
  </r>
  <r>
    <x v="30"/>
    <n v="251286"/>
    <x v="1"/>
    <x v="9"/>
    <s v="OTHER REVENUES &amp; CREDITS"/>
    <x v="14"/>
    <s v="RC_INIT_PROP18_16RATES"/>
    <x v="99"/>
  </r>
  <r>
    <x v="30"/>
    <n v="251286"/>
    <x v="2"/>
    <x v="8"/>
    <s v="OTHER REVENUES &amp; CREDITS"/>
    <x v="14"/>
    <s v="RC_INIT_PROP18_16RATES"/>
    <x v="99"/>
  </r>
  <r>
    <x v="19"/>
    <n v="5277.98"/>
    <x v="0"/>
    <x v="3"/>
    <s v="ANCILLARY SERVICES"/>
    <x v="0"/>
    <s v="RC_INIT_PROP18_16RATES"/>
    <x v="100"/>
  </r>
  <r>
    <x v="0"/>
    <n v="4838.1499999999996"/>
    <x v="0"/>
    <x v="3"/>
    <s v="ANCILLARY SERVICES"/>
    <x v="0"/>
    <s v="RC_INIT_PROP18_16RATES"/>
    <x v="100"/>
  </r>
  <r>
    <x v="0"/>
    <n v="4842.29"/>
    <x v="0"/>
    <x v="10"/>
    <s v="ANCILLARY SERVICES"/>
    <x v="0"/>
    <s v="RC_INIT_PROP18_16RATES"/>
    <x v="100"/>
  </r>
  <r>
    <x v="0"/>
    <n v="5697.37"/>
    <x v="0"/>
    <x v="11"/>
    <s v="ANCILLARY SERVICES"/>
    <x v="0"/>
    <s v="RC_INIT_PROP18_16RATES"/>
    <x v="100"/>
  </r>
  <r>
    <x v="0"/>
    <n v="5328.75"/>
    <x v="0"/>
    <x v="9"/>
    <s v="ANCILLARY SERVICES"/>
    <x v="0"/>
    <s v="RC_INIT_PROP18_16RATES"/>
    <x v="100"/>
  </r>
  <r>
    <x v="26"/>
    <n v="199864"/>
    <x v="0"/>
    <x v="3"/>
    <s v="ANCILLARY SERVICES"/>
    <x v="1"/>
    <s v="RC_INIT_PROP18_16RATES"/>
    <x v="100"/>
  </r>
  <r>
    <x v="26"/>
    <n v="199864"/>
    <x v="0"/>
    <x v="10"/>
    <s v="ANCILLARY SERVICES"/>
    <x v="1"/>
    <s v="RC_INIT_PROP18_16RATES"/>
    <x v="100"/>
  </r>
  <r>
    <x v="1"/>
    <n v="0"/>
    <x v="0"/>
    <x v="9"/>
    <s v="ANCILLARY SERVICES"/>
    <x v="1"/>
    <s v="RC_INIT_PROP18_16RATES"/>
    <x v="100"/>
  </r>
  <r>
    <x v="2"/>
    <n v="7120.08"/>
    <x v="0"/>
    <x v="10"/>
    <s v="ANCILLARY SERVICES"/>
    <x v="1"/>
    <s v="RC_INIT_PROP18_16RATES"/>
    <x v="100"/>
  </r>
  <r>
    <x v="2"/>
    <n v="9834.48"/>
    <x v="0"/>
    <x v="11"/>
    <s v="ANCILLARY SERVICES"/>
    <x v="1"/>
    <s v="RC_INIT_PROP18_16RATES"/>
    <x v="100"/>
  </r>
  <r>
    <x v="2"/>
    <n v="5178.24"/>
    <x v="0"/>
    <x v="9"/>
    <s v="ANCILLARY SERVICES"/>
    <x v="1"/>
    <s v="RC_INIT_PROP18_16RATES"/>
    <x v="100"/>
  </r>
  <r>
    <x v="38"/>
    <n v="902820"/>
    <x v="0"/>
    <x v="8"/>
    <s v="INTERTIE"/>
    <x v="18"/>
    <s v="RC_INIT_PROP18_16RATES"/>
    <x v="100"/>
  </r>
  <r>
    <x v="51"/>
    <n v="0"/>
    <x v="0"/>
    <x v="4"/>
    <s v="INTERTIE"/>
    <x v="20"/>
    <s v="RC_INIT_PROP18_16RATES"/>
    <x v="100"/>
  </r>
  <r>
    <x v="51"/>
    <n v="7410"/>
    <x v="0"/>
    <x v="5"/>
    <s v="INTERTIE"/>
    <x v="20"/>
    <s v="RC_INIT_PROP18_16RATES"/>
    <x v="100"/>
  </r>
  <r>
    <x v="51"/>
    <n v="0"/>
    <x v="0"/>
    <x v="6"/>
    <s v="INTERTIE"/>
    <x v="20"/>
    <s v="RC_INIT_PROP18_16RATES"/>
    <x v="100"/>
  </r>
  <r>
    <x v="5"/>
    <n v="3400"/>
    <x v="0"/>
    <x v="8"/>
    <s v="NETWORK"/>
    <x v="3"/>
    <s v="RC_INIT_PROP18_16RATES"/>
    <x v="100"/>
  </r>
  <r>
    <x v="6"/>
    <n v="11025"/>
    <x v="0"/>
    <x v="5"/>
    <s v="NETWORK"/>
    <x v="3"/>
    <s v="RC_INIT_PROP18_16RATES"/>
    <x v="100"/>
  </r>
  <r>
    <x v="6"/>
    <n v="5880"/>
    <x v="0"/>
    <x v="6"/>
    <s v="NETWORK"/>
    <x v="3"/>
    <s v="RC_INIT_PROP18_16RATES"/>
    <x v="100"/>
  </r>
  <r>
    <x v="6"/>
    <n v="7105"/>
    <x v="0"/>
    <x v="8"/>
    <s v="NETWORK"/>
    <x v="3"/>
    <s v="RC_INIT_PROP18_16RATES"/>
    <x v="100"/>
  </r>
  <r>
    <x v="7"/>
    <n v="37287.360000000001"/>
    <x v="0"/>
    <x v="5"/>
    <s v="NETWORK"/>
    <x v="3"/>
    <s v="RC_INIT_PROP18_16RATES"/>
    <x v="100"/>
  </r>
  <r>
    <x v="7"/>
    <n v="20646.72"/>
    <x v="0"/>
    <x v="6"/>
    <s v="NETWORK"/>
    <x v="3"/>
    <s v="RC_INIT_PROP18_16RATES"/>
    <x v="100"/>
  </r>
  <r>
    <x v="7"/>
    <n v="34616.639999999999"/>
    <x v="0"/>
    <x v="8"/>
    <s v="NETWORK"/>
    <x v="3"/>
    <s v="RC_INIT_PROP18_16RATES"/>
    <x v="100"/>
  </r>
  <r>
    <x v="19"/>
    <n v="5204.57"/>
    <x v="1"/>
    <x v="4"/>
    <s v="ANCILLARY SERVICES"/>
    <x v="0"/>
    <s v="RC_INIT_PROP18_16RATES"/>
    <x v="100"/>
  </r>
  <r>
    <x v="0"/>
    <n v="4770.8599999999997"/>
    <x v="1"/>
    <x v="4"/>
    <s v="ANCILLARY SERVICES"/>
    <x v="0"/>
    <s v="RC_INIT_PROP18_16RATES"/>
    <x v="100"/>
  </r>
  <r>
    <x v="0"/>
    <n v="5449.63"/>
    <x v="1"/>
    <x v="5"/>
    <s v="ANCILLARY SERVICES"/>
    <x v="0"/>
    <s v="RC_INIT_PROP18_16RATES"/>
    <x v="100"/>
  </r>
  <r>
    <x v="0"/>
    <n v="4895.66"/>
    <x v="1"/>
    <x v="6"/>
    <s v="ANCILLARY SERVICES"/>
    <x v="0"/>
    <s v="RC_INIT_PROP18_16RATES"/>
    <x v="100"/>
  </r>
  <r>
    <x v="0"/>
    <n v="5758.64"/>
    <x v="1"/>
    <x v="8"/>
    <s v="ANCILLARY SERVICES"/>
    <x v="0"/>
    <s v="RC_INIT_PROP18_16RATES"/>
    <x v="100"/>
  </r>
  <r>
    <x v="26"/>
    <n v="220934"/>
    <x v="1"/>
    <x v="4"/>
    <s v="ANCILLARY SERVICES"/>
    <x v="1"/>
    <s v="RC_INIT_PROP18_16RATES"/>
    <x v="100"/>
  </r>
  <r>
    <x v="26"/>
    <n v="220934"/>
    <x v="1"/>
    <x v="5"/>
    <s v="ANCILLARY SERVICES"/>
    <x v="1"/>
    <s v="RC_INIT_PROP18_16RATES"/>
    <x v="100"/>
  </r>
  <r>
    <x v="1"/>
    <n v="1050"/>
    <x v="1"/>
    <x v="8"/>
    <s v="ANCILLARY SERVICES"/>
    <x v="1"/>
    <s v="RC_INIT_PROP18_16RATES"/>
    <x v="100"/>
  </r>
  <r>
    <x v="2"/>
    <n v="14887.44"/>
    <x v="1"/>
    <x v="5"/>
    <s v="ANCILLARY SERVICES"/>
    <x v="1"/>
    <s v="RC_INIT_PROP18_16RATES"/>
    <x v="100"/>
  </r>
  <r>
    <x v="2"/>
    <n v="6994.8"/>
    <x v="1"/>
    <x v="6"/>
    <s v="ANCILLARY SERVICES"/>
    <x v="1"/>
    <s v="RC_INIT_PROP18_16RATES"/>
    <x v="100"/>
  </r>
  <r>
    <x v="2"/>
    <n v="11296.08"/>
    <x v="1"/>
    <x v="8"/>
    <s v="ANCILLARY SERVICES"/>
    <x v="1"/>
    <s v="RC_INIT_PROP18_16RATES"/>
    <x v="100"/>
  </r>
  <r>
    <x v="38"/>
    <n v="902820"/>
    <x v="1"/>
    <x v="2"/>
    <s v="INTERTIE"/>
    <x v="18"/>
    <s v="RC_INIT_PROP18_16RATES"/>
    <x v="100"/>
  </r>
  <r>
    <x v="38"/>
    <n v="902820"/>
    <x v="1"/>
    <x v="7"/>
    <s v="INTERTIE"/>
    <x v="18"/>
    <s v="RC_INIT_PROP18_16RATES"/>
    <x v="100"/>
  </r>
  <r>
    <x v="51"/>
    <n v="3990"/>
    <x v="1"/>
    <x v="0"/>
    <s v="INTERTIE"/>
    <x v="20"/>
    <s v="RC_INIT_PROP18_16RATES"/>
    <x v="100"/>
  </r>
  <r>
    <x v="51"/>
    <n v="1140"/>
    <x v="1"/>
    <x v="1"/>
    <s v="INTERTIE"/>
    <x v="20"/>
    <s v="RC_INIT_PROP18_16RATES"/>
    <x v="100"/>
  </r>
  <r>
    <x v="5"/>
    <n v="19720"/>
    <x v="1"/>
    <x v="2"/>
    <s v="NETWORK"/>
    <x v="3"/>
    <s v="RC_INIT_PROP18_16RATES"/>
    <x v="100"/>
  </r>
  <r>
    <x v="5"/>
    <n v="1020"/>
    <x v="1"/>
    <x v="7"/>
    <s v="NETWORK"/>
    <x v="3"/>
    <s v="RC_INIT_PROP18_16RATES"/>
    <x v="100"/>
  </r>
  <r>
    <x v="6"/>
    <n v="8085"/>
    <x v="1"/>
    <x v="0"/>
    <s v="NETWORK"/>
    <x v="3"/>
    <s v="RC_INIT_PROP18_16RATES"/>
    <x v="100"/>
  </r>
  <r>
    <x v="6"/>
    <n v="11760"/>
    <x v="1"/>
    <x v="1"/>
    <s v="NETWORK"/>
    <x v="3"/>
    <s v="RC_INIT_PROP18_16RATES"/>
    <x v="100"/>
  </r>
  <r>
    <x v="6"/>
    <n v="15925"/>
    <x v="1"/>
    <x v="2"/>
    <s v="NETWORK"/>
    <x v="3"/>
    <s v="RC_INIT_PROP18_16RATES"/>
    <x v="100"/>
  </r>
  <r>
    <x v="6"/>
    <n v="4410"/>
    <x v="1"/>
    <x v="7"/>
    <s v="NETWORK"/>
    <x v="3"/>
    <s v="RC_INIT_PROP18_16RATES"/>
    <x v="100"/>
  </r>
  <r>
    <x v="7"/>
    <n v="31021.439999999999"/>
    <x v="1"/>
    <x v="0"/>
    <s v="NETWORK"/>
    <x v="3"/>
    <s v="RC_INIT_PROP18_16RATES"/>
    <x v="100"/>
  </r>
  <r>
    <x v="7"/>
    <n v="34822.080000000002"/>
    <x v="1"/>
    <x v="1"/>
    <s v="NETWORK"/>
    <x v="3"/>
    <s v="RC_INIT_PROP18_16RATES"/>
    <x v="100"/>
  </r>
  <r>
    <x v="7"/>
    <n v="38109.120000000003"/>
    <x v="1"/>
    <x v="2"/>
    <s v="NETWORK"/>
    <x v="3"/>
    <s v="RC_INIT_PROP18_16RATES"/>
    <x v="100"/>
  </r>
  <r>
    <x v="7"/>
    <n v="25063.68"/>
    <x v="1"/>
    <x v="7"/>
    <s v="NETWORK"/>
    <x v="3"/>
    <s v="RC_INIT_PROP18_16RATES"/>
    <x v="100"/>
  </r>
  <r>
    <x v="0"/>
    <n v="5548.87"/>
    <x v="2"/>
    <x v="0"/>
    <s v="ANCILLARY SERVICES"/>
    <x v="0"/>
    <s v="RC_INIT_PROP18_16RATES"/>
    <x v="100"/>
  </r>
  <r>
    <x v="0"/>
    <n v="5216.5"/>
    <x v="2"/>
    <x v="1"/>
    <s v="ANCILLARY SERVICES"/>
    <x v="0"/>
    <s v="RC_INIT_PROP18_16RATES"/>
    <x v="100"/>
  </r>
  <r>
    <x v="0"/>
    <n v="5766.86"/>
    <x v="2"/>
    <x v="2"/>
    <s v="ANCILLARY SERVICES"/>
    <x v="0"/>
    <s v="RC_INIT_PROP18_16RATES"/>
    <x v="100"/>
  </r>
  <r>
    <x v="26"/>
    <n v="220934"/>
    <x v="2"/>
    <x v="0"/>
    <s v="ANCILLARY SERVICES"/>
    <x v="1"/>
    <s v="RC_INIT_PROP18_16RATES"/>
    <x v="100"/>
  </r>
  <r>
    <x v="1"/>
    <n v="3640"/>
    <x v="2"/>
    <x v="2"/>
    <s v="ANCILLARY SERVICES"/>
    <x v="1"/>
    <s v="RC_INIT_PROP18_16RATES"/>
    <x v="100"/>
  </r>
  <r>
    <x v="1"/>
    <n v="210"/>
    <x v="2"/>
    <x v="7"/>
    <s v="ANCILLARY SERVICES"/>
    <x v="1"/>
    <s v="RC_INIT_PROP18_16RATES"/>
    <x v="100"/>
  </r>
  <r>
    <x v="2"/>
    <n v="14970.96"/>
    <x v="2"/>
    <x v="0"/>
    <s v="ANCILLARY SERVICES"/>
    <x v="1"/>
    <s v="RC_INIT_PROP18_16RATES"/>
    <x v="100"/>
  </r>
  <r>
    <x v="2"/>
    <n v="8038.8"/>
    <x v="2"/>
    <x v="1"/>
    <s v="ANCILLARY SERVICES"/>
    <x v="1"/>
    <s v="RC_INIT_PROP18_16RATES"/>
    <x v="100"/>
  </r>
  <r>
    <x v="2"/>
    <n v="9396"/>
    <x v="2"/>
    <x v="2"/>
    <s v="ANCILLARY SERVICES"/>
    <x v="1"/>
    <s v="RC_INIT_PROP18_16RATES"/>
    <x v="100"/>
  </r>
  <r>
    <x v="38"/>
    <n v="902820"/>
    <x v="2"/>
    <x v="11"/>
    <s v="INTERTIE"/>
    <x v="18"/>
    <s v="RC_INIT_PROP18_16RATES"/>
    <x v="100"/>
  </r>
  <r>
    <x v="38"/>
    <n v="902820"/>
    <x v="2"/>
    <x v="9"/>
    <s v="INTERTIE"/>
    <x v="18"/>
    <s v="RC_INIT_PROP18_16RATES"/>
    <x v="100"/>
  </r>
  <r>
    <x v="51"/>
    <n v="0"/>
    <x v="2"/>
    <x v="3"/>
    <s v="INTERTIE"/>
    <x v="20"/>
    <s v="RC_INIT_PROP18_16RATES"/>
    <x v="100"/>
  </r>
  <r>
    <x v="51"/>
    <n v="1425"/>
    <x v="2"/>
    <x v="10"/>
    <s v="INTERTIE"/>
    <x v="20"/>
    <s v="RC_INIT_PROP18_16RATES"/>
    <x v="100"/>
  </r>
  <r>
    <x v="5"/>
    <n v="2040"/>
    <x v="2"/>
    <x v="11"/>
    <s v="NETWORK"/>
    <x v="3"/>
    <s v="RC_INIT_PROP18_16RATES"/>
    <x v="100"/>
  </r>
  <r>
    <x v="5"/>
    <n v="0"/>
    <x v="2"/>
    <x v="9"/>
    <s v="NETWORK"/>
    <x v="3"/>
    <s v="RC_INIT_PROP18_16RATES"/>
    <x v="100"/>
  </r>
  <r>
    <x v="6"/>
    <n v="27930"/>
    <x v="2"/>
    <x v="3"/>
    <s v="NETWORK"/>
    <x v="3"/>
    <s v="RC_INIT_PROP18_16RATES"/>
    <x v="100"/>
  </r>
  <r>
    <x v="6"/>
    <n v="7840"/>
    <x v="2"/>
    <x v="10"/>
    <s v="NETWORK"/>
    <x v="3"/>
    <s v="RC_INIT_PROP18_16RATES"/>
    <x v="100"/>
  </r>
  <r>
    <x v="6"/>
    <n v="2205"/>
    <x v="2"/>
    <x v="11"/>
    <s v="NETWORK"/>
    <x v="3"/>
    <s v="RC_INIT_PROP18_16RATES"/>
    <x v="100"/>
  </r>
  <r>
    <x v="6"/>
    <n v="0"/>
    <x v="2"/>
    <x v="9"/>
    <s v="NETWORK"/>
    <x v="3"/>
    <s v="RC_INIT_PROP18_16RATES"/>
    <x v="100"/>
  </r>
  <r>
    <x v="7"/>
    <n v="134563.20000000001"/>
    <x v="2"/>
    <x v="3"/>
    <s v="NETWORK"/>
    <x v="3"/>
    <s v="RC_INIT_PROP18_16RATES"/>
    <x v="100"/>
  </r>
  <r>
    <x v="7"/>
    <n v="21057.599999999999"/>
    <x v="2"/>
    <x v="10"/>
    <s v="NETWORK"/>
    <x v="3"/>
    <s v="RC_INIT_PROP18_16RATES"/>
    <x v="100"/>
  </r>
  <r>
    <x v="7"/>
    <n v="8731.2000000000007"/>
    <x v="2"/>
    <x v="11"/>
    <s v="NETWORK"/>
    <x v="3"/>
    <s v="RC_INIT_PROP18_16RATES"/>
    <x v="100"/>
  </r>
  <r>
    <x v="7"/>
    <n v="0"/>
    <x v="2"/>
    <x v="9"/>
    <s v="NETWORK"/>
    <x v="3"/>
    <s v="RC_INIT_PROP18_16RATES"/>
    <x v="100"/>
  </r>
  <r>
    <x v="9"/>
    <n v="0"/>
    <x v="0"/>
    <x v="2"/>
    <s v="OTHER REVENUES &amp; CREDITS"/>
    <x v="5"/>
    <s v="RC_INIT_PROP18_16RATES"/>
    <x v="198"/>
  </r>
  <r>
    <x v="9"/>
    <n v="2530"/>
    <x v="1"/>
    <x v="11"/>
    <s v="OTHER REVENUES &amp; CREDITS"/>
    <x v="5"/>
    <s v="RC_INIT_PROP18_16RATES"/>
    <x v="198"/>
  </r>
  <r>
    <x v="0"/>
    <n v="1238.49"/>
    <x v="0"/>
    <x v="3"/>
    <s v="ANCILLARY SERVICES"/>
    <x v="0"/>
    <s v="RC_INIT_PROP18_16RATES"/>
    <x v="101"/>
  </r>
  <r>
    <x v="0"/>
    <n v="1221.26"/>
    <x v="1"/>
    <x v="4"/>
    <s v="ANCILLARY SERVICES"/>
    <x v="0"/>
    <s v="RC_INIT_PROP18_16RATES"/>
    <x v="101"/>
  </r>
  <r>
    <x v="12"/>
    <n v="22449.17"/>
    <x v="1"/>
    <x v="7"/>
    <s v="NETWORK"/>
    <x v="7"/>
    <s v="RC_INIT_PROP18_16RATES"/>
    <x v="101"/>
  </r>
  <r>
    <x v="12"/>
    <n v="28950.21"/>
    <x v="2"/>
    <x v="9"/>
    <s v="NETWORK"/>
    <x v="7"/>
    <s v="RC_INIT_PROP18_16RATES"/>
    <x v="101"/>
  </r>
  <r>
    <x v="19"/>
    <n v="17247.73"/>
    <x v="0"/>
    <x v="8"/>
    <s v="ANCILLARY SERVICES"/>
    <x v="0"/>
    <s v="RC_INIT_PROP18_16RATES"/>
    <x v="102"/>
  </r>
  <r>
    <x v="26"/>
    <n v="1806"/>
    <x v="0"/>
    <x v="8"/>
    <s v="ANCILLARY SERVICES"/>
    <x v="1"/>
    <s v="RC_INIT_PROP18_16RATES"/>
    <x v="102"/>
  </r>
  <r>
    <x v="12"/>
    <n v="124585.15"/>
    <x v="0"/>
    <x v="6"/>
    <s v="NETWORK"/>
    <x v="7"/>
    <s v="RC_INIT_PROP18_16RATES"/>
    <x v="102"/>
  </r>
  <r>
    <x v="12"/>
    <n v="145042.53"/>
    <x v="0"/>
    <x v="8"/>
    <s v="NETWORK"/>
    <x v="7"/>
    <s v="RC_INIT_PROP18_16RATES"/>
    <x v="102"/>
  </r>
  <r>
    <x v="27"/>
    <n v="8934"/>
    <x v="0"/>
    <x v="3"/>
    <s v="NETWORK"/>
    <x v="11"/>
    <s v="RC_INIT_PROP18_16RATES"/>
    <x v="102"/>
  </r>
  <r>
    <x v="27"/>
    <n v="8934"/>
    <x v="0"/>
    <x v="10"/>
    <s v="NETWORK"/>
    <x v="11"/>
    <s v="RC_INIT_PROP18_16RATES"/>
    <x v="102"/>
  </r>
  <r>
    <x v="32"/>
    <n v="400"/>
    <x v="0"/>
    <x v="11"/>
    <s v="OTHER REVENUES &amp; CREDITS"/>
    <x v="16"/>
    <s v="RC_INIT_PROP18_16RATES"/>
    <x v="102"/>
  </r>
  <r>
    <x v="63"/>
    <n v="221"/>
    <x v="0"/>
    <x v="9"/>
    <s v="OTHER REVENUES &amp; CREDITS"/>
    <x v="12"/>
    <s v="RC_INIT_PROP18_16RATES"/>
    <x v="102"/>
  </r>
  <r>
    <x v="31"/>
    <n v="223"/>
    <x v="0"/>
    <x v="4"/>
    <s v="OTHER REVENUES &amp; CREDITS"/>
    <x v="15"/>
    <s v="RC_INIT_PROP18_16RATES"/>
    <x v="102"/>
  </r>
  <r>
    <x v="31"/>
    <n v="223"/>
    <x v="0"/>
    <x v="5"/>
    <s v="OTHER REVENUES &amp; CREDITS"/>
    <x v="15"/>
    <s v="RC_INIT_PROP18_16RATES"/>
    <x v="102"/>
  </r>
  <r>
    <x v="31"/>
    <n v="223"/>
    <x v="0"/>
    <x v="6"/>
    <s v="OTHER REVENUES &amp; CREDITS"/>
    <x v="15"/>
    <s v="RC_INIT_PROP18_16RATES"/>
    <x v="102"/>
  </r>
  <r>
    <x v="19"/>
    <n v="16576.669999999998"/>
    <x v="1"/>
    <x v="2"/>
    <s v="ANCILLARY SERVICES"/>
    <x v="0"/>
    <s v="RC_INIT_PROP18_16RATES"/>
    <x v="102"/>
  </r>
  <r>
    <x v="19"/>
    <n v="12949.93"/>
    <x v="1"/>
    <x v="7"/>
    <s v="ANCILLARY SERVICES"/>
    <x v="0"/>
    <s v="RC_INIT_PROP18_16RATES"/>
    <x v="102"/>
  </r>
  <r>
    <x v="26"/>
    <n v="1806"/>
    <x v="1"/>
    <x v="2"/>
    <s v="ANCILLARY SERVICES"/>
    <x v="1"/>
    <s v="RC_INIT_PROP18_16RATES"/>
    <x v="102"/>
  </r>
  <r>
    <x v="26"/>
    <n v="1806"/>
    <x v="1"/>
    <x v="7"/>
    <s v="ANCILLARY SERVICES"/>
    <x v="1"/>
    <s v="RC_INIT_PROP18_16RATES"/>
    <x v="102"/>
  </r>
  <r>
    <x v="21"/>
    <n v="30520.35"/>
    <x v="1"/>
    <x v="7"/>
    <s v="ANCILLARY SERVICES"/>
    <x v="1"/>
    <s v="RC_INIT_PROP18_16RATES"/>
    <x v="102"/>
  </r>
  <r>
    <x v="12"/>
    <n v="144664.29999999999"/>
    <x v="1"/>
    <x v="1"/>
    <s v="NETWORK"/>
    <x v="7"/>
    <s v="RC_INIT_PROP18_16RATES"/>
    <x v="102"/>
  </r>
  <r>
    <x v="12"/>
    <n v="148550.70000000001"/>
    <x v="1"/>
    <x v="2"/>
    <s v="NETWORK"/>
    <x v="7"/>
    <s v="RC_INIT_PROP18_16RATES"/>
    <x v="102"/>
  </r>
  <r>
    <x v="12"/>
    <n v="151293.74"/>
    <x v="1"/>
    <x v="7"/>
    <s v="NETWORK"/>
    <x v="7"/>
    <s v="RC_INIT_PROP18_16RATES"/>
    <x v="102"/>
  </r>
  <r>
    <x v="27"/>
    <n v="8934"/>
    <x v="1"/>
    <x v="4"/>
    <s v="NETWORK"/>
    <x v="11"/>
    <s v="RC_INIT_PROP18_16RATES"/>
    <x v="102"/>
  </r>
  <r>
    <x v="27"/>
    <n v="8934"/>
    <x v="1"/>
    <x v="5"/>
    <s v="NETWORK"/>
    <x v="11"/>
    <s v="RC_INIT_PROP18_16RATES"/>
    <x v="102"/>
  </r>
  <r>
    <x v="63"/>
    <n v="221"/>
    <x v="1"/>
    <x v="8"/>
    <s v="OTHER REVENUES &amp; CREDITS"/>
    <x v="12"/>
    <s v="RC_INIT_PROP18_16RATES"/>
    <x v="102"/>
  </r>
  <r>
    <x v="31"/>
    <n v="223"/>
    <x v="1"/>
    <x v="0"/>
    <s v="OTHER REVENUES &amp; CREDITS"/>
    <x v="15"/>
    <s v="RC_INIT_PROP18_16RATES"/>
    <x v="102"/>
  </r>
  <r>
    <x v="31"/>
    <n v="223"/>
    <x v="1"/>
    <x v="1"/>
    <s v="OTHER REVENUES &amp; CREDITS"/>
    <x v="15"/>
    <s v="RC_INIT_PROP18_16RATES"/>
    <x v="102"/>
  </r>
  <r>
    <x v="19"/>
    <n v="15830"/>
    <x v="2"/>
    <x v="11"/>
    <s v="ANCILLARY SERVICES"/>
    <x v="0"/>
    <s v="RC_INIT_PROP18_16RATES"/>
    <x v="102"/>
  </r>
  <r>
    <x v="19"/>
    <n v="14840.57"/>
    <x v="2"/>
    <x v="9"/>
    <s v="ANCILLARY SERVICES"/>
    <x v="0"/>
    <s v="RC_INIT_PROP18_16RATES"/>
    <x v="102"/>
  </r>
  <r>
    <x v="20"/>
    <n v="9079.26"/>
    <x v="2"/>
    <x v="7"/>
    <s v="ANCILLARY SERVICES"/>
    <x v="10"/>
    <s v="RC_INIT_PROP18_16RATES"/>
    <x v="102"/>
  </r>
  <r>
    <x v="26"/>
    <n v="1806"/>
    <x v="2"/>
    <x v="11"/>
    <s v="ANCILLARY SERVICES"/>
    <x v="1"/>
    <s v="RC_INIT_PROP18_16RATES"/>
    <x v="102"/>
  </r>
  <r>
    <x v="26"/>
    <n v="1806"/>
    <x v="2"/>
    <x v="9"/>
    <s v="ANCILLARY SERVICES"/>
    <x v="1"/>
    <s v="RC_INIT_PROP18_16RATES"/>
    <x v="102"/>
  </r>
  <r>
    <x v="21"/>
    <n v="38593.449999999997"/>
    <x v="2"/>
    <x v="9"/>
    <s v="ANCILLARY SERVICES"/>
    <x v="1"/>
    <s v="RC_INIT_PROP18_16RATES"/>
    <x v="102"/>
  </r>
  <r>
    <x v="12"/>
    <n v="182594.87"/>
    <x v="2"/>
    <x v="10"/>
    <s v="NETWORK"/>
    <x v="7"/>
    <s v="RC_INIT_PROP18_16RATES"/>
    <x v="102"/>
  </r>
  <r>
    <x v="12"/>
    <n v="164472.79999999999"/>
    <x v="2"/>
    <x v="11"/>
    <s v="NETWORK"/>
    <x v="7"/>
    <s v="RC_INIT_PROP18_16RATES"/>
    <x v="102"/>
  </r>
  <r>
    <x v="12"/>
    <n v="191313.25"/>
    <x v="2"/>
    <x v="9"/>
    <s v="NETWORK"/>
    <x v="7"/>
    <s v="RC_INIT_PROP18_16RATES"/>
    <x v="102"/>
  </r>
  <r>
    <x v="27"/>
    <n v="8934"/>
    <x v="2"/>
    <x v="0"/>
    <s v="NETWORK"/>
    <x v="11"/>
    <s v="RC_INIT_PROP18_16RATES"/>
    <x v="102"/>
  </r>
  <r>
    <x v="63"/>
    <n v="221"/>
    <x v="2"/>
    <x v="2"/>
    <s v="OTHER REVENUES &amp; CREDITS"/>
    <x v="12"/>
    <s v="RC_INIT_PROP18_16RATES"/>
    <x v="102"/>
  </r>
  <r>
    <x v="63"/>
    <n v="221"/>
    <x v="2"/>
    <x v="7"/>
    <s v="OTHER REVENUES &amp; CREDITS"/>
    <x v="12"/>
    <s v="RC_INIT_PROP18_16RATES"/>
    <x v="102"/>
  </r>
  <r>
    <x v="31"/>
    <n v="223"/>
    <x v="2"/>
    <x v="3"/>
    <s v="OTHER REVENUES &amp; CREDITS"/>
    <x v="15"/>
    <s v="RC_INIT_PROP18_16RATES"/>
    <x v="102"/>
  </r>
  <r>
    <x v="31"/>
    <n v="223"/>
    <x v="2"/>
    <x v="10"/>
    <s v="OTHER REVENUES &amp; CREDITS"/>
    <x v="15"/>
    <s v="RC_INIT_PROP18_16RATES"/>
    <x v="102"/>
  </r>
  <r>
    <x v="19"/>
    <n v="2102.73"/>
    <x v="0"/>
    <x v="10"/>
    <s v="ANCILLARY SERVICES"/>
    <x v="0"/>
    <s v="RC_INIT_PROP18_16RATES"/>
    <x v="103"/>
  </r>
  <r>
    <x v="19"/>
    <n v="2474.04"/>
    <x v="0"/>
    <x v="11"/>
    <s v="ANCILLARY SERVICES"/>
    <x v="0"/>
    <s v="RC_INIT_PROP18_16RATES"/>
    <x v="103"/>
  </r>
  <r>
    <x v="19"/>
    <n v="2313.9699999999998"/>
    <x v="0"/>
    <x v="9"/>
    <s v="ANCILLARY SERVICES"/>
    <x v="0"/>
    <s v="RC_INIT_PROP18_16RATES"/>
    <x v="103"/>
  </r>
  <r>
    <x v="20"/>
    <n v="432.43"/>
    <x v="0"/>
    <x v="2"/>
    <s v="ANCILLARY SERVICES"/>
    <x v="10"/>
    <s v="RC_INIT_PROP18_16RATES"/>
    <x v="103"/>
  </r>
  <r>
    <x v="20"/>
    <n v="445.57"/>
    <x v="0"/>
    <x v="7"/>
    <s v="ANCILLARY SERVICES"/>
    <x v="10"/>
    <s v="RC_INIT_PROP18_16RATES"/>
    <x v="103"/>
  </r>
  <r>
    <x v="21"/>
    <n v="3223.85"/>
    <x v="0"/>
    <x v="11"/>
    <s v="ANCILLARY SERVICES"/>
    <x v="1"/>
    <s v="RC_INIT_PROP18_16RATES"/>
    <x v="103"/>
  </r>
  <r>
    <x v="21"/>
    <n v="2942.45"/>
    <x v="0"/>
    <x v="9"/>
    <s v="ANCILLARY SERVICES"/>
    <x v="1"/>
    <s v="RC_INIT_PROP18_16RATES"/>
    <x v="103"/>
  </r>
  <r>
    <x v="12"/>
    <n v="28715.99"/>
    <x v="0"/>
    <x v="3"/>
    <s v="NETWORK"/>
    <x v="7"/>
    <s v="RC_INIT_PROP18_16RATES"/>
    <x v="103"/>
  </r>
  <r>
    <x v="12"/>
    <n v="31009.66"/>
    <x v="0"/>
    <x v="10"/>
    <s v="NETWORK"/>
    <x v="7"/>
    <s v="RC_INIT_PROP18_16RATES"/>
    <x v="103"/>
  </r>
  <r>
    <x v="12"/>
    <n v="15981.09"/>
    <x v="0"/>
    <x v="11"/>
    <s v="NETWORK"/>
    <x v="7"/>
    <s v="RC_INIT_PROP18_16RATES"/>
    <x v="103"/>
  </r>
  <r>
    <x v="12"/>
    <n v="14586.15"/>
    <x v="0"/>
    <x v="9"/>
    <s v="NETWORK"/>
    <x v="7"/>
    <s v="RC_INIT_PROP18_16RATES"/>
    <x v="103"/>
  </r>
  <r>
    <x v="19"/>
    <n v="2366.46"/>
    <x v="1"/>
    <x v="5"/>
    <s v="ANCILLARY SERVICES"/>
    <x v="0"/>
    <s v="RC_INIT_PROP18_16RATES"/>
    <x v="103"/>
  </r>
  <r>
    <x v="19"/>
    <n v="2125.9"/>
    <x v="1"/>
    <x v="6"/>
    <s v="ANCILLARY SERVICES"/>
    <x v="0"/>
    <s v="RC_INIT_PROP18_16RATES"/>
    <x v="103"/>
  </r>
  <r>
    <x v="19"/>
    <n v="2500.65"/>
    <x v="1"/>
    <x v="8"/>
    <s v="ANCILLARY SERVICES"/>
    <x v="0"/>
    <s v="RC_INIT_PROP18_16RATES"/>
    <x v="103"/>
  </r>
  <r>
    <x v="20"/>
    <n v="478.81"/>
    <x v="1"/>
    <x v="11"/>
    <s v="ANCILLARY SERVICES"/>
    <x v="10"/>
    <s v="RC_INIT_PROP18_16RATES"/>
    <x v="103"/>
  </r>
  <r>
    <x v="20"/>
    <n v="434.17"/>
    <x v="1"/>
    <x v="9"/>
    <s v="ANCILLARY SERVICES"/>
    <x v="10"/>
    <s v="RC_INIT_PROP18_16RATES"/>
    <x v="103"/>
  </r>
  <r>
    <x v="21"/>
    <n v="4573.8"/>
    <x v="1"/>
    <x v="6"/>
    <s v="ANCILLARY SERVICES"/>
    <x v="1"/>
    <s v="RC_INIT_PROP18_16RATES"/>
    <x v="103"/>
  </r>
  <r>
    <x v="21"/>
    <n v="2941.75"/>
    <x v="1"/>
    <x v="8"/>
    <s v="ANCILLARY SERVICES"/>
    <x v="1"/>
    <s v="RC_INIT_PROP18_16RATES"/>
    <x v="103"/>
  </r>
  <r>
    <x v="12"/>
    <n v="21664.95"/>
    <x v="1"/>
    <x v="4"/>
    <s v="NETWORK"/>
    <x v="7"/>
    <s v="RC_INIT_PROP18_16RATES"/>
    <x v="103"/>
  </r>
  <r>
    <x v="12"/>
    <n v="31318.49"/>
    <x v="1"/>
    <x v="5"/>
    <s v="NETWORK"/>
    <x v="7"/>
    <s v="RC_INIT_PROP18_16RATES"/>
    <x v="103"/>
  </r>
  <r>
    <x v="12"/>
    <n v="22672.98"/>
    <x v="1"/>
    <x v="6"/>
    <s v="NETWORK"/>
    <x v="7"/>
    <s v="RC_INIT_PROP18_16RATES"/>
    <x v="103"/>
  </r>
  <r>
    <x v="12"/>
    <n v="14582.68"/>
    <x v="1"/>
    <x v="8"/>
    <s v="NETWORK"/>
    <x v="7"/>
    <s v="RC_INIT_PROP18_16RATES"/>
    <x v="103"/>
  </r>
  <r>
    <x v="19"/>
    <n v="2409.5500000000002"/>
    <x v="2"/>
    <x v="0"/>
    <s v="ANCILLARY SERVICES"/>
    <x v="0"/>
    <s v="RC_INIT_PROP18_16RATES"/>
    <x v="103"/>
  </r>
  <r>
    <x v="19"/>
    <n v="2265.2199999999998"/>
    <x v="2"/>
    <x v="1"/>
    <s v="ANCILLARY SERVICES"/>
    <x v="0"/>
    <s v="RC_INIT_PROP18_16RATES"/>
    <x v="103"/>
  </r>
  <r>
    <x v="19"/>
    <n v="2504.21"/>
    <x v="2"/>
    <x v="2"/>
    <s v="ANCILLARY SERVICES"/>
    <x v="0"/>
    <s v="RC_INIT_PROP18_16RATES"/>
    <x v="103"/>
  </r>
  <r>
    <x v="0"/>
    <n v="1804.57"/>
    <x v="2"/>
    <x v="7"/>
    <s v="ANCILLARY SERVICES"/>
    <x v="0"/>
    <s v="RC_INIT_PROP18_16RATES"/>
    <x v="103"/>
  </r>
  <r>
    <x v="20"/>
    <n v="603.16"/>
    <x v="2"/>
    <x v="6"/>
    <s v="ANCILLARY SERVICES"/>
    <x v="10"/>
    <s v="RC_INIT_PROP18_16RATES"/>
    <x v="103"/>
  </r>
  <r>
    <x v="20"/>
    <n v="434.79"/>
    <x v="2"/>
    <x v="8"/>
    <s v="ANCILLARY SERVICES"/>
    <x v="10"/>
    <s v="RC_INIT_PROP18_16RATES"/>
    <x v="103"/>
  </r>
  <r>
    <x v="21"/>
    <n v="5870.9"/>
    <x v="2"/>
    <x v="1"/>
    <s v="ANCILLARY SERVICES"/>
    <x v="1"/>
    <s v="RC_INIT_PROP18_16RATES"/>
    <x v="103"/>
  </r>
  <r>
    <x v="21"/>
    <n v="2406.25"/>
    <x v="2"/>
    <x v="2"/>
    <s v="ANCILLARY SERVICES"/>
    <x v="1"/>
    <s v="RC_INIT_PROP18_16RATES"/>
    <x v="103"/>
  </r>
  <r>
    <x v="21"/>
    <n v="2537.5"/>
    <x v="2"/>
    <x v="7"/>
    <s v="ANCILLARY SERVICES"/>
    <x v="1"/>
    <s v="RC_INIT_PROP18_16RATES"/>
    <x v="103"/>
  </r>
  <r>
    <x v="12"/>
    <n v="36344.78"/>
    <x v="2"/>
    <x v="0"/>
    <s v="NETWORK"/>
    <x v="7"/>
    <s v="RC_INIT_PROP18_16RATES"/>
    <x v="103"/>
  </r>
  <r>
    <x v="12"/>
    <n v="29102.89"/>
    <x v="2"/>
    <x v="1"/>
    <s v="NETWORK"/>
    <x v="7"/>
    <s v="RC_INIT_PROP18_16RATES"/>
    <x v="103"/>
  </r>
  <r>
    <x v="12"/>
    <n v="11928.13"/>
    <x v="2"/>
    <x v="2"/>
    <s v="NETWORK"/>
    <x v="7"/>
    <s v="RC_INIT_PROP18_16RATES"/>
    <x v="103"/>
  </r>
  <r>
    <x v="19"/>
    <n v="6281.68"/>
    <x v="0"/>
    <x v="0"/>
    <s v="ANCILLARY SERVICES"/>
    <x v="0"/>
    <s v="RC_INIT_PROP18_16RATES"/>
    <x v="104"/>
  </r>
  <r>
    <x v="19"/>
    <n v="5977.15"/>
    <x v="0"/>
    <x v="1"/>
    <s v="ANCILLARY SERVICES"/>
    <x v="0"/>
    <s v="RC_INIT_PROP18_16RATES"/>
    <x v="104"/>
  </r>
  <r>
    <x v="19"/>
    <n v="6660.91"/>
    <x v="0"/>
    <x v="2"/>
    <s v="ANCILLARY SERVICES"/>
    <x v="0"/>
    <s v="RC_INIT_PROP18_16RATES"/>
    <x v="104"/>
  </r>
  <r>
    <x v="0"/>
    <n v="4746.45"/>
    <x v="0"/>
    <x v="7"/>
    <s v="ANCILLARY SERVICES"/>
    <x v="0"/>
    <s v="RC_INIT_PROP18_16RATES"/>
    <x v="104"/>
  </r>
  <r>
    <x v="26"/>
    <n v="34615"/>
    <x v="0"/>
    <x v="0"/>
    <s v="ANCILLARY SERVICES"/>
    <x v="1"/>
    <s v="RC_INIT_PROP18_16RATES"/>
    <x v="104"/>
  </r>
  <r>
    <x v="26"/>
    <n v="34615"/>
    <x v="0"/>
    <x v="1"/>
    <s v="ANCILLARY SERVICES"/>
    <x v="1"/>
    <s v="RC_INIT_PROP18_16RATES"/>
    <x v="104"/>
  </r>
  <r>
    <x v="26"/>
    <n v="34615"/>
    <x v="0"/>
    <x v="2"/>
    <s v="ANCILLARY SERVICES"/>
    <x v="1"/>
    <s v="RC_INIT_PROP18_16RATES"/>
    <x v="104"/>
  </r>
  <r>
    <x v="26"/>
    <n v="34615"/>
    <x v="0"/>
    <x v="7"/>
    <s v="ANCILLARY SERVICES"/>
    <x v="1"/>
    <s v="RC_INIT_PROP18_16RATES"/>
    <x v="104"/>
  </r>
  <r>
    <x v="19"/>
    <n v="5278.29"/>
    <x v="1"/>
    <x v="3"/>
    <s v="ANCILLARY SERVICES"/>
    <x v="0"/>
    <s v="RC_INIT_PROP18_16RATES"/>
    <x v="104"/>
  </r>
  <r>
    <x v="19"/>
    <n v="5185.1000000000004"/>
    <x v="1"/>
    <x v="10"/>
    <s v="ANCILLARY SERVICES"/>
    <x v="0"/>
    <s v="RC_INIT_PROP18_16RATES"/>
    <x v="104"/>
  </r>
  <r>
    <x v="19"/>
    <n v="6035.45"/>
    <x v="1"/>
    <x v="11"/>
    <s v="ANCILLARY SERVICES"/>
    <x v="0"/>
    <s v="RC_INIT_PROP18_16RATES"/>
    <x v="104"/>
  </r>
  <r>
    <x v="0"/>
    <n v="5193.5600000000004"/>
    <x v="1"/>
    <x v="9"/>
    <s v="ANCILLARY SERVICES"/>
    <x v="0"/>
    <s v="RC_INIT_PROP18_16RATES"/>
    <x v="104"/>
  </r>
  <r>
    <x v="26"/>
    <n v="34615"/>
    <x v="1"/>
    <x v="3"/>
    <s v="ANCILLARY SERVICES"/>
    <x v="1"/>
    <s v="RC_INIT_PROP18_16RATES"/>
    <x v="104"/>
  </r>
  <r>
    <x v="26"/>
    <n v="34615"/>
    <x v="1"/>
    <x v="10"/>
    <s v="ANCILLARY SERVICES"/>
    <x v="1"/>
    <s v="RC_INIT_PROP18_16RATES"/>
    <x v="104"/>
  </r>
  <r>
    <x v="26"/>
    <n v="34615"/>
    <x v="1"/>
    <x v="11"/>
    <s v="ANCILLARY SERVICES"/>
    <x v="1"/>
    <s v="RC_INIT_PROP18_16RATES"/>
    <x v="104"/>
  </r>
  <r>
    <x v="26"/>
    <n v="34615"/>
    <x v="1"/>
    <x v="9"/>
    <s v="ANCILLARY SERVICES"/>
    <x v="1"/>
    <s v="RC_INIT_PROP18_16RATES"/>
    <x v="104"/>
  </r>
  <r>
    <x v="19"/>
    <n v="5194.54"/>
    <x v="2"/>
    <x v="4"/>
    <s v="ANCILLARY SERVICES"/>
    <x v="0"/>
    <s v="RC_INIT_PROP18_16RATES"/>
    <x v="104"/>
  </r>
  <r>
    <x v="19"/>
    <n v="6066.65"/>
    <x v="2"/>
    <x v="5"/>
    <s v="ANCILLARY SERVICES"/>
    <x v="0"/>
    <s v="RC_INIT_PROP18_16RATES"/>
    <x v="104"/>
  </r>
  <r>
    <x v="19"/>
    <n v="5510.09"/>
    <x v="2"/>
    <x v="6"/>
    <s v="ANCILLARY SERVICES"/>
    <x v="0"/>
    <s v="RC_INIT_PROP18_16RATES"/>
    <x v="104"/>
  </r>
  <r>
    <x v="0"/>
    <n v="5924.44"/>
    <x v="2"/>
    <x v="8"/>
    <s v="ANCILLARY SERVICES"/>
    <x v="0"/>
    <s v="RC_INIT_PROP18_16RATES"/>
    <x v="104"/>
  </r>
  <r>
    <x v="26"/>
    <n v="34615"/>
    <x v="2"/>
    <x v="4"/>
    <s v="ANCILLARY SERVICES"/>
    <x v="1"/>
    <s v="RC_INIT_PROP18_16RATES"/>
    <x v="104"/>
  </r>
  <r>
    <x v="26"/>
    <n v="34615"/>
    <x v="2"/>
    <x v="5"/>
    <s v="ANCILLARY SERVICES"/>
    <x v="1"/>
    <s v="RC_INIT_PROP18_16RATES"/>
    <x v="104"/>
  </r>
  <r>
    <x v="26"/>
    <n v="34615"/>
    <x v="2"/>
    <x v="6"/>
    <s v="ANCILLARY SERVICES"/>
    <x v="1"/>
    <s v="RC_INIT_PROP18_16RATES"/>
    <x v="104"/>
  </r>
  <r>
    <x v="26"/>
    <n v="34615"/>
    <x v="2"/>
    <x v="8"/>
    <s v="ANCILLARY SERVICES"/>
    <x v="1"/>
    <s v="RC_INIT_PROP18_16RATES"/>
    <x v="104"/>
  </r>
  <r>
    <x v="19"/>
    <n v="5216.0200000000004"/>
    <x v="0"/>
    <x v="4"/>
    <s v="ANCILLARY SERVICES"/>
    <x v="0"/>
    <s v="RC_INIT_PROP18_16RATES"/>
    <x v="105"/>
  </r>
  <r>
    <x v="19"/>
    <n v="6049.53"/>
    <x v="0"/>
    <x v="5"/>
    <s v="ANCILLARY SERVICES"/>
    <x v="0"/>
    <s v="RC_INIT_PROP18_16RATES"/>
    <x v="105"/>
  </r>
  <r>
    <x v="19"/>
    <n v="5647.1"/>
    <x v="0"/>
    <x v="6"/>
    <s v="ANCILLARY SERVICES"/>
    <x v="0"/>
    <s v="RC_INIT_PROP18_16RATES"/>
    <x v="105"/>
  </r>
  <r>
    <x v="0"/>
    <n v="6029.79"/>
    <x v="0"/>
    <x v="8"/>
    <s v="ANCILLARY SERVICES"/>
    <x v="0"/>
    <s v="RC_INIT_PROP18_16RATES"/>
    <x v="105"/>
  </r>
  <r>
    <x v="20"/>
    <n v="2621.69"/>
    <x v="0"/>
    <x v="10"/>
    <s v="ANCILLARY SERVICES"/>
    <x v="10"/>
    <s v="RC_INIT_PROP18_16RATES"/>
    <x v="105"/>
  </r>
  <r>
    <x v="20"/>
    <n v="1657.39"/>
    <x v="0"/>
    <x v="11"/>
    <s v="ANCILLARY SERVICES"/>
    <x v="10"/>
    <s v="RC_INIT_PROP18_16RATES"/>
    <x v="105"/>
  </r>
  <r>
    <x v="20"/>
    <n v="1658.47"/>
    <x v="0"/>
    <x v="9"/>
    <s v="ANCILLARY SERVICES"/>
    <x v="10"/>
    <s v="RC_INIT_PROP18_16RATES"/>
    <x v="105"/>
  </r>
  <r>
    <x v="21"/>
    <n v="14468.65"/>
    <x v="0"/>
    <x v="5"/>
    <s v="ANCILLARY SERVICES"/>
    <x v="1"/>
    <s v="RC_INIT_PROP18_16RATES"/>
    <x v="105"/>
  </r>
  <r>
    <x v="21"/>
    <n v="11629.8"/>
    <x v="0"/>
    <x v="6"/>
    <s v="ANCILLARY SERVICES"/>
    <x v="1"/>
    <s v="RC_INIT_PROP18_16RATES"/>
    <x v="105"/>
  </r>
  <r>
    <x v="21"/>
    <n v="6947.85"/>
    <x v="0"/>
    <x v="8"/>
    <s v="ANCILLARY SERVICES"/>
    <x v="1"/>
    <s v="RC_INIT_PROP18_16RATES"/>
    <x v="105"/>
  </r>
  <r>
    <x v="52"/>
    <n v="566"/>
    <x v="0"/>
    <x v="4"/>
    <s v="FIBER AND PCS"/>
    <x v="24"/>
    <s v="RC_INIT_PROP18_16RATES"/>
    <x v="105"/>
  </r>
  <r>
    <x v="52"/>
    <n v="566"/>
    <x v="0"/>
    <x v="5"/>
    <s v="FIBER AND PCS"/>
    <x v="24"/>
    <s v="RC_INIT_PROP18_16RATES"/>
    <x v="105"/>
  </r>
  <r>
    <x v="12"/>
    <n v="55467.95"/>
    <x v="0"/>
    <x v="4"/>
    <s v="NETWORK"/>
    <x v="7"/>
    <s v="RC_INIT_PROP18_16RATES"/>
    <x v="105"/>
  </r>
  <r>
    <x v="12"/>
    <n v="71723.17"/>
    <x v="0"/>
    <x v="5"/>
    <s v="NETWORK"/>
    <x v="7"/>
    <s v="RC_INIT_PROP18_16RATES"/>
    <x v="105"/>
  </r>
  <r>
    <x v="12"/>
    <n v="57650.58"/>
    <x v="0"/>
    <x v="6"/>
    <s v="NETWORK"/>
    <x v="7"/>
    <s v="RC_INIT_PROP18_16RATES"/>
    <x v="105"/>
  </r>
  <r>
    <x v="19"/>
    <n v="6036.69"/>
    <x v="1"/>
    <x v="0"/>
    <s v="ANCILLARY SERVICES"/>
    <x v="0"/>
    <s v="RC_INIT_PROP18_16RATES"/>
    <x v="105"/>
  </r>
  <r>
    <x v="19"/>
    <n v="5717.62"/>
    <x v="1"/>
    <x v="1"/>
    <s v="ANCILLARY SERVICES"/>
    <x v="0"/>
    <s v="RC_INIT_PROP18_16RATES"/>
    <x v="105"/>
  </r>
  <r>
    <x v="0"/>
    <n v="5795.19"/>
    <x v="1"/>
    <x v="2"/>
    <s v="ANCILLARY SERVICES"/>
    <x v="0"/>
    <s v="RC_INIT_PROP18_16RATES"/>
    <x v="105"/>
  </r>
  <r>
    <x v="0"/>
    <n v="4527.28"/>
    <x v="1"/>
    <x v="7"/>
    <s v="ANCILLARY SERVICES"/>
    <x v="0"/>
    <s v="RC_INIT_PROP18_16RATES"/>
    <x v="105"/>
  </r>
  <r>
    <x v="20"/>
    <n v="3089.71"/>
    <x v="1"/>
    <x v="5"/>
    <s v="ANCILLARY SERVICES"/>
    <x v="10"/>
    <s v="RC_INIT_PROP18_16RATES"/>
    <x v="105"/>
  </r>
  <r>
    <x v="20"/>
    <n v="2071.6999999999998"/>
    <x v="1"/>
    <x v="6"/>
    <s v="ANCILLARY SERVICES"/>
    <x v="10"/>
    <s v="RC_INIT_PROP18_16RATES"/>
    <x v="105"/>
  </r>
  <r>
    <x v="20"/>
    <n v="1650.43"/>
    <x v="1"/>
    <x v="8"/>
    <s v="ANCILLARY SERVICES"/>
    <x v="10"/>
    <s v="RC_INIT_PROP18_16RATES"/>
    <x v="105"/>
  </r>
  <r>
    <x v="21"/>
    <n v="17508.400000000001"/>
    <x v="1"/>
    <x v="0"/>
    <s v="ANCILLARY SERVICES"/>
    <x v="1"/>
    <s v="RC_INIT_PROP18_16RATES"/>
    <x v="105"/>
  </r>
  <r>
    <x v="21"/>
    <n v="13101.9"/>
    <x v="1"/>
    <x v="1"/>
    <s v="ANCILLARY SERVICES"/>
    <x v="1"/>
    <s v="RC_INIT_PROP18_16RATES"/>
    <x v="105"/>
  </r>
  <r>
    <x v="21"/>
    <n v="6873.3"/>
    <x v="1"/>
    <x v="2"/>
    <s v="ANCILLARY SERVICES"/>
    <x v="1"/>
    <s v="RC_INIT_PROP18_16RATES"/>
    <x v="105"/>
  </r>
  <r>
    <x v="21"/>
    <n v="6420.75"/>
    <x v="1"/>
    <x v="7"/>
    <s v="ANCILLARY SERVICES"/>
    <x v="1"/>
    <s v="RC_INIT_PROP18_16RATES"/>
    <x v="105"/>
  </r>
  <r>
    <x v="52"/>
    <n v="566"/>
    <x v="1"/>
    <x v="0"/>
    <s v="FIBER AND PCS"/>
    <x v="24"/>
    <s v="RC_INIT_PROP18_16RATES"/>
    <x v="105"/>
  </r>
  <r>
    <x v="12"/>
    <n v="86791.64"/>
    <x v="1"/>
    <x v="0"/>
    <s v="NETWORK"/>
    <x v="7"/>
    <s v="RC_INIT_PROP18_16RATES"/>
    <x v="105"/>
  </r>
  <r>
    <x v="12"/>
    <n v="64947.99"/>
    <x v="1"/>
    <x v="1"/>
    <s v="NETWORK"/>
    <x v="7"/>
    <s v="RC_INIT_PROP18_16RATES"/>
    <x v="105"/>
  </r>
  <r>
    <x v="19"/>
    <n v="5184.03"/>
    <x v="2"/>
    <x v="3"/>
    <s v="ANCILLARY SERVICES"/>
    <x v="0"/>
    <s v="RC_INIT_PROP18_16RATES"/>
    <x v="105"/>
  </r>
  <r>
    <x v="19"/>
    <n v="5186.8100000000004"/>
    <x v="2"/>
    <x v="10"/>
    <s v="ANCILLARY SERVICES"/>
    <x v="0"/>
    <s v="RC_INIT_PROP18_16RATES"/>
    <x v="105"/>
  </r>
  <r>
    <x v="0"/>
    <n v="5534.15"/>
    <x v="2"/>
    <x v="11"/>
    <s v="ANCILLARY SERVICES"/>
    <x v="0"/>
    <s v="RC_INIT_PROP18_16RATES"/>
    <x v="105"/>
  </r>
  <r>
    <x v="0"/>
    <n v="5188.25"/>
    <x v="2"/>
    <x v="9"/>
    <s v="ANCILLARY SERVICES"/>
    <x v="0"/>
    <s v="RC_INIT_PROP18_16RATES"/>
    <x v="105"/>
  </r>
  <r>
    <x v="20"/>
    <n v="2959.01"/>
    <x v="2"/>
    <x v="0"/>
    <s v="ANCILLARY SERVICES"/>
    <x v="10"/>
    <s v="RC_INIT_PROP18_16RATES"/>
    <x v="105"/>
  </r>
  <r>
    <x v="20"/>
    <n v="2418.86"/>
    <x v="2"/>
    <x v="1"/>
    <s v="ANCILLARY SERVICES"/>
    <x v="10"/>
    <s v="RC_INIT_PROP18_16RATES"/>
    <x v="105"/>
  </r>
  <r>
    <x v="20"/>
    <n v="1585.27"/>
    <x v="2"/>
    <x v="2"/>
    <s v="ANCILLARY SERVICES"/>
    <x v="10"/>
    <s v="RC_INIT_PROP18_16RATES"/>
    <x v="105"/>
  </r>
  <r>
    <x v="20"/>
    <n v="1764.37"/>
    <x v="2"/>
    <x v="7"/>
    <s v="ANCILLARY SERVICES"/>
    <x v="10"/>
    <s v="RC_INIT_PROP18_16RATES"/>
    <x v="105"/>
  </r>
  <r>
    <x v="21"/>
    <n v="13800.5"/>
    <x v="2"/>
    <x v="3"/>
    <s v="ANCILLARY SERVICES"/>
    <x v="1"/>
    <s v="RC_INIT_PROP18_16RATES"/>
    <x v="105"/>
  </r>
  <r>
    <x v="21"/>
    <n v="14457.1"/>
    <x v="2"/>
    <x v="10"/>
    <s v="ANCILLARY SERVICES"/>
    <x v="1"/>
    <s v="RC_INIT_PROP18_16RATES"/>
    <x v="105"/>
  </r>
  <r>
    <x v="21"/>
    <n v="6514.2"/>
    <x v="2"/>
    <x v="11"/>
    <s v="ANCILLARY SERVICES"/>
    <x v="1"/>
    <s v="RC_INIT_PROP18_16RATES"/>
    <x v="105"/>
  </r>
  <r>
    <x v="21"/>
    <n v="6839.7"/>
    <x v="2"/>
    <x v="9"/>
    <s v="ANCILLARY SERVICES"/>
    <x v="1"/>
    <s v="RC_INIT_PROP18_16RATES"/>
    <x v="105"/>
  </r>
  <r>
    <x v="52"/>
    <n v="566"/>
    <x v="2"/>
    <x v="3"/>
    <s v="FIBER AND PCS"/>
    <x v="24"/>
    <s v="RC_INIT_PROP18_16RATES"/>
    <x v="105"/>
  </r>
  <r>
    <x v="12"/>
    <n v="68411.05"/>
    <x v="2"/>
    <x v="3"/>
    <s v="NETWORK"/>
    <x v="7"/>
    <s v="RC_INIT_PROP18_16RATES"/>
    <x v="105"/>
  </r>
  <r>
    <x v="12"/>
    <n v="71665.91"/>
    <x v="2"/>
    <x v="10"/>
    <s v="NETWORK"/>
    <x v="7"/>
    <s v="RC_INIT_PROP18_16RATES"/>
    <x v="105"/>
  </r>
  <r>
    <x v="19"/>
    <n v="16309.37"/>
    <x v="0"/>
    <x v="4"/>
    <s v="ANCILLARY SERVICES"/>
    <x v="0"/>
    <s v="RC_INIT_PROP18_16RATES"/>
    <x v="107"/>
  </r>
  <r>
    <x v="19"/>
    <n v="18915.599999999999"/>
    <x v="0"/>
    <x v="5"/>
    <s v="ANCILLARY SERVICES"/>
    <x v="0"/>
    <s v="RC_INIT_PROP18_16RATES"/>
    <x v="107"/>
  </r>
  <r>
    <x v="0"/>
    <n v="16185.83"/>
    <x v="0"/>
    <x v="6"/>
    <s v="ANCILLARY SERVICES"/>
    <x v="0"/>
    <s v="RC_INIT_PROP18_16RATES"/>
    <x v="107"/>
  </r>
  <r>
    <x v="0"/>
    <n v="18853.849999999999"/>
    <x v="0"/>
    <x v="8"/>
    <s v="ANCILLARY SERVICES"/>
    <x v="0"/>
    <s v="RC_INIT_PROP18_16RATES"/>
    <x v="107"/>
  </r>
  <r>
    <x v="20"/>
    <n v="3279.74"/>
    <x v="0"/>
    <x v="3"/>
    <s v="ANCILLARY SERVICES"/>
    <x v="10"/>
    <s v="RC_INIT_PROP18_16RATES"/>
    <x v="107"/>
  </r>
  <r>
    <x v="20"/>
    <n v="3284.23"/>
    <x v="0"/>
    <x v="10"/>
    <s v="ANCILLARY SERVICES"/>
    <x v="10"/>
    <s v="RC_INIT_PROP18_16RATES"/>
    <x v="107"/>
  </r>
  <r>
    <x v="20"/>
    <n v="3107.03"/>
    <x v="0"/>
    <x v="11"/>
    <s v="ANCILLARY SERVICES"/>
    <x v="10"/>
    <s v="RC_INIT_PROP18_16RATES"/>
    <x v="107"/>
  </r>
  <r>
    <x v="20"/>
    <n v="3733.07"/>
    <x v="0"/>
    <x v="9"/>
    <s v="ANCILLARY SERVICES"/>
    <x v="10"/>
    <s v="RC_INIT_PROP18_16RATES"/>
    <x v="107"/>
  </r>
  <r>
    <x v="21"/>
    <n v="27726.65"/>
    <x v="0"/>
    <x v="4"/>
    <s v="ANCILLARY SERVICES"/>
    <x v="1"/>
    <s v="RC_INIT_PROP18_16RATES"/>
    <x v="107"/>
  </r>
  <r>
    <x v="21"/>
    <n v="38435.25"/>
    <x v="0"/>
    <x v="5"/>
    <s v="ANCILLARY SERVICES"/>
    <x v="1"/>
    <s v="RC_INIT_PROP18_16RATES"/>
    <x v="107"/>
  </r>
  <r>
    <x v="21"/>
    <n v="29963.85"/>
    <x v="0"/>
    <x v="6"/>
    <s v="ANCILLARY SERVICES"/>
    <x v="1"/>
    <s v="RC_INIT_PROP18_16RATES"/>
    <x v="107"/>
  </r>
  <r>
    <x v="21"/>
    <n v="37652.65"/>
    <x v="0"/>
    <x v="8"/>
    <s v="ANCILLARY SERVICES"/>
    <x v="1"/>
    <s v="RC_INIT_PROP18_16RATES"/>
    <x v="107"/>
  </r>
  <r>
    <x v="12"/>
    <n v="137444.97"/>
    <x v="0"/>
    <x v="4"/>
    <s v="NETWORK"/>
    <x v="7"/>
    <s v="RC_INIT_PROP18_16RATES"/>
    <x v="107"/>
  </r>
  <r>
    <x v="12"/>
    <n v="190529.03"/>
    <x v="0"/>
    <x v="5"/>
    <s v="NETWORK"/>
    <x v="7"/>
    <s v="RC_INIT_PROP18_16RATES"/>
    <x v="107"/>
  </r>
  <r>
    <x v="19"/>
    <n v="18875.45"/>
    <x v="1"/>
    <x v="0"/>
    <s v="ANCILLARY SERVICES"/>
    <x v="0"/>
    <s v="RC_INIT_PROP18_16RATES"/>
    <x v="107"/>
  </r>
  <r>
    <x v="0"/>
    <n v="16387.97"/>
    <x v="1"/>
    <x v="1"/>
    <s v="ANCILLARY SERVICES"/>
    <x v="0"/>
    <s v="RC_INIT_PROP18_16RATES"/>
    <x v="107"/>
  </r>
  <r>
    <x v="0"/>
    <n v="18120.3"/>
    <x v="1"/>
    <x v="2"/>
    <s v="ANCILLARY SERVICES"/>
    <x v="0"/>
    <s v="RC_INIT_PROP18_16RATES"/>
    <x v="107"/>
  </r>
  <r>
    <x v="0"/>
    <n v="14155.85"/>
    <x v="1"/>
    <x v="7"/>
    <s v="ANCILLARY SERVICES"/>
    <x v="0"/>
    <s v="RC_INIT_PROP18_16RATES"/>
    <x v="107"/>
  </r>
  <r>
    <x v="20"/>
    <n v="2983.65"/>
    <x v="1"/>
    <x v="4"/>
    <s v="ANCILLARY SERVICES"/>
    <x v="10"/>
    <s v="RC_INIT_PROP18_16RATES"/>
    <x v="107"/>
  </r>
  <r>
    <x v="20"/>
    <n v="4024.12"/>
    <x v="1"/>
    <x v="5"/>
    <s v="ANCILLARY SERVICES"/>
    <x v="10"/>
    <s v="RC_INIT_PROP18_16RATES"/>
    <x v="107"/>
  </r>
  <r>
    <x v="20"/>
    <n v="3169.41"/>
    <x v="1"/>
    <x v="6"/>
    <s v="ANCILLARY SERVICES"/>
    <x v="10"/>
    <s v="RC_INIT_PROP18_16RATES"/>
    <x v="107"/>
  </r>
  <r>
    <x v="20"/>
    <n v="3564.86"/>
    <x v="1"/>
    <x v="8"/>
    <s v="ANCILLARY SERVICES"/>
    <x v="10"/>
    <s v="RC_INIT_PROP18_16RATES"/>
    <x v="107"/>
  </r>
  <r>
    <x v="21"/>
    <n v="42261.8"/>
    <x v="1"/>
    <x v="0"/>
    <s v="ANCILLARY SERVICES"/>
    <x v="1"/>
    <s v="RC_INIT_PROP18_16RATES"/>
    <x v="107"/>
  </r>
  <r>
    <x v="21"/>
    <n v="34191.15"/>
    <x v="1"/>
    <x v="1"/>
    <s v="ANCILLARY SERVICES"/>
    <x v="1"/>
    <s v="RC_INIT_PROP18_16RATES"/>
    <x v="107"/>
  </r>
  <r>
    <x v="21"/>
    <n v="34633.550000000003"/>
    <x v="1"/>
    <x v="2"/>
    <s v="ANCILLARY SERVICES"/>
    <x v="1"/>
    <s v="RC_INIT_PROP18_16RATES"/>
    <x v="107"/>
  </r>
  <r>
    <x v="12"/>
    <n v="209497.78"/>
    <x v="1"/>
    <x v="0"/>
    <s v="NETWORK"/>
    <x v="7"/>
    <s v="RC_INIT_PROP18_16RATES"/>
    <x v="107"/>
  </r>
  <r>
    <x v="19"/>
    <n v="16209.35"/>
    <x v="2"/>
    <x v="3"/>
    <s v="ANCILLARY SERVICES"/>
    <x v="0"/>
    <s v="RC_INIT_PROP18_16RATES"/>
    <x v="107"/>
  </r>
  <r>
    <x v="0"/>
    <n v="14866.55"/>
    <x v="2"/>
    <x v="10"/>
    <s v="ANCILLARY SERVICES"/>
    <x v="0"/>
    <s v="RC_INIT_PROP18_16RATES"/>
    <x v="107"/>
  </r>
  <r>
    <x v="0"/>
    <n v="17304.11"/>
    <x v="2"/>
    <x v="11"/>
    <s v="ANCILLARY SERVICES"/>
    <x v="0"/>
    <s v="RC_INIT_PROP18_16RATES"/>
    <x v="107"/>
  </r>
  <r>
    <x v="0"/>
    <n v="16222.53"/>
    <x v="2"/>
    <x v="9"/>
    <s v="ANCILLARY SERVICES"/>
    <x v="0"/>
    <s v="RC_INIT_PROP18_16RATES"/>
    <x v="107"/>
  </r>
  <r>
    <x v="20"/>
    <n v="4253.66"/>
    <x v="2"/>
    <x v="0"/>
    <s v="ANCILLARY SERVICES"/>
    <x v="10"/>
    <s v="RC_INIT_PROP18_16RATES"/>
    <x v="107"/>
  </r>
  <r>
    <x v="20"/>
    <n v="3414.34"/>
    <x v="2"/>
    <x v="1"/>
    <s v="ANCILLARY SERVICES"/>
    <x v="10"/>
    <s v="RC_INIT_PROP18_16RATES"/>
    <x v="107"/>
  </r>
  <r>
    <x v="20"/>
    <n v="3235.77"/>
    <x v="2"/>
    <x v="2"/>
    <s v="ANCILLARY SERVICES"/>
    <x v="10"/>
    <s v="RC_INIT_PROP18_16RATES"/>
    <x v="107"/>
  </r>
  <r>
    <x v="21"/>
    <n v="36489.949999999997"/>
    <x v="2"/>
    <x v="3"/>
    <s v="ANCILLARY SERVICES"/>
    <x v="1"/>
    <s v="RC_INIT_PROP18_16RATES"/>
    <x v="107"/>
  </r>
  <r>
    <x v="21"/>
    <n v="37942.1"/>
    <x v="2"/>
    <x v="10"/>
    <s v="ANCILLARY SERVICES"/>
    <x v="1"/>
    <s v="RC_INIT_PROP18_16RATES"/>
    <x v="107"/>
  </r>
  <r>
    <x v="21"/>
    <n v="30537.5"/>
    <x v="2"/>
    <x v="11"/>
    <s v="ANCILLARY SERVICES"/>
    <x v="1"/>
    <s v="RC_INIT_PROP18_16RATES"/>
    <x v="107"/>
  </r>
  <r>
    <x v="12"/>
    <n v="180885.9"/>
    <x v="2"/>
    <x v="3"/>
    <s v="NETWORK"/>
    <x v="7"/>
    <s v="RC_INIT_PROP18_16RATES"/>
    <x v="107"/>
  </r>
  <r>
    <x v="19"/>
    <n v="3407.01"/>
    <x v="0"/>
    <x v="4"/>
    <s v="ANCILLARY SERVICES"/>
    <x v="0"/>
    <s v="RC_INIT_PROP18_16RATES"/>
    <x v="108"/>
  </r>
  <r>
    <x v="0"/>
    <n v="3622.15"/>
    <x v="0"/>
    <x v="5"/>
    <s v="ANCILLARY SERVICES"/>
    <x v="0"/>
    <s v="RC_INIT_PROP18_16RATES"/>
    <x v="108"/>
  </r>
  <r>
    <x v="0"/>
    <n v="3381.2"/>
    <x v="0"/>
    <x v="6"/>
    <s v="ANCILLARY SERVICES"/>
    <x v="0"/>
    <s v="RC_INIT_PROP18_16RATES"/>
    <x v="108"/>
  </r>
  <r>
    <x v="0"/>
    <n v="3938.54"/>
    <x v="0"/>
    <x v="8"/>
    <s v="ANCILLARY SERVICES"/>
    <x v="0"/>
    <s v="RC_INIT_PROP18_16RATES"/>
    <x v="108"/>
  </r>
  <r>
    <x v="20"/>
    <n v="3756.07"/>
    <x v="0"/>
    <x v="3"/>
    <s v="ANCILLARY SERVICES"/>
    <x v="10"/>
    <s v="RC_INIT_PROP18_16RATES"/>
    <x v="108"/>
  </r>
  <r>
    <x v="20"/>
    <n v="3708.88"/>
    <x v="0"/>
    <x v="10"/>
    <s v="ANCILLARY SERVICES"/>
    <x v="10"/>
    <s v="RC_INIT_PROP18_16RATES"/>
    <x v="108"/>
  </r>
  <r>
    <x v="20"/>
    <n v="2861.87"/>
    <x v="0"/>
    <x v="11"/>
    <s v="ANCILLARY SERVICES"/>
    <x v="10"/>
    <s v="RC_INIT_PROP18_16RATES"/>
    <x v="108"/>
  </r>
  <r>
    <x v="21"/>
    <n v="15036"/>
    <x v="0"/>
    <x v="4"/>
    <s v="ANCILLARY SERVICES"/>
    <x v="1"/>
    <s v="RC_INIT_PROP18_16RATES"/>
    <x v="108"/>
  </r>
  <r>
    <x v="21"/>
    <n v="21943.95"/>
    <x v="0"/>
    <x v="5"/>
    <s v="ANCILLARY SERVICES"/>
    <x v="1"/>
    <s v="RC_INIT_PROP18_16RATES"/>
    <x v="108"/>
  </r>
  <r>
    <x v="21"/>
    <n v="16434.599999999999"/>
    <x v="0"/>
    <x v="6"/>
    <s v="ANCILLARY SERVICES"/>
    <x v="1"/>
    <s v="RC_INIT_PROP18_16RATES"/>
    <x v="108"/>
  </r>
  <r>
    <x v="12"/>
    <n v="74535.600000000006"/>
    <x v="0"/>
    <x v="4"/>
    <s v="NETWORK"/>
    <x v="7"/>
    <s v="RC_INIT_PROP18_16RATES"/>
    <x v="108"/>
  </r>
  <r>
    <x v="0"/>
    <n v="3614.47"/>
    <x v="1"/>
    <x v="0"/>
    <s v="ANCILLARY SERVICES"/>
    <x v="0"/>
    <s v="RC_INIT_PROP18_16RATES"/>
    <x v="108"/>
  </r>
  <r>
    <x v="0"/>
    <n v="3423.42"/>
    <x v="1"/>
    <x v="1"/>
    <s v="ANCILLARY SERVICES"/>
    <x v="0"/>
    <s v="RC_INIT_PROP18_16RATES"/>
    <x v="108"/>
  </r>
  <r>
    <x v="0"/>
    <n v="3785.31"/>
    <x v="1"/>
    <x v="2"/>
    <s v="ANCILLARY SERVICES"/>
    <x v="0"/>
    <s v="RC_INIT_PROP18_16RATES"/>
    <x v="108"/>
  </r>
  <r>
    <x v="20"/>
    <n v="3015.88"/>
    <x v="1"/>
    <x v="4"/>
    <s v="ANCILLARY SERVICES"/>
    <x v="10"/>
    <s v="RC_INIT_PROP18_16RATES"/>
    <x v="108"/>
  </r>
  <r>
    <x v="20"/>
    <n v="4337.22"/>
    <x v="1"/>
    <x v="5"/>
    <s v="ANCILLARY SERVICES"/>
    <x v="10"/>
    <s v="RC_INIT_PROP18_16RATES"/>
    <x v="108"/>
  </r>
  <r>
    <x v="20"/>
    <n v="3259.44"/>
    <x v="1"/>
    <x v="6"/>
    <s v="ANCILLARY SERVICES"/>
    <x v="10"/>
    <s v="RC_INIT_PROP18_16RATES"/>
    <x v="108"/>
  </r>
  <r>
    <x v="21"/>
    <n v="22322.65"/>
    <x v="1"/>
    <x v="0"/>
    <s v="ANCILLARY SERVICES"/>
    <x v="1"/>
    <s v="RC_INIT_PROP18_16RATES"/>
    <x v="108"/>
  </r>
  <r>
    <x v="21"/>
    <n v="19156.55"/>
    <x v="1"/>
    <x v="1"/>
    <s v="ANCILLARY SERVICES"/>
    <x v="1"/>
    <s v="RC_INIT_PROP18_16RATES"/>
    <x v="108"/>
  </r>
  <r>
    <x v="0"/>
    <n v="3103.93"/>
    <x v="2"/>
    <x v="3"/>
    <s v="ANCILLARY SERVICES"/>
    <x v="0"/>
    <s v="RC_INIT_PROP18_16RATES"/>
    <x v="108"/>
  </r>
  <r>
    <x v="0"/>
    <n v="3105.6"/>
    <x v="2"/>
    <x v="10"/>
    <s v="ANCILLARY SERVICES"/>
    <x v="0"/>
    <s v="RC_INIT_PROP18_16RATES"/>
    <x v="108"/>
  </r>
  <r>
    <x v="0"/>
    <n v="3614.8"/>
    <x v="2"/>
    <x v="11"/>
    <s v="ANCILLARY SERVICES"/>
    <x v="0"/>
    <s v="RC_INIT_PROP18_16RATES"/>
    <x v="108"/>
  </r>
  <r>
    <x v="20"/>
    <n v="4494.09"/>
    <x v="2"/>
    <x v="0"/>
    <s v="ANCILLARY SERVICES"/>
    <x v="10"/>
    <s v="RC_INIT_PROP18_16RATES"/>
    <x v="108"/>
  </r>
  <r>
    <x v="20"/>
    <n v="3676.28"/>
    <x v="2"/>
    <x v="1"/>
    <s v="ANCILLARY SERVICES"/>
    <x v="10"/>
    <s v="RC_INIT_PROP18_16RATES"/>
    <x v="108"/>
  </r>
  <r>
    <x v="21"/>
    <n v="18874.099999999999"/>
    <x v="2"/>
    <x v="3"/>
    <s v="ANCILLARY SERVICES"/>
    <x v="1"/>
    <s v="RC_INIT_PROP18_16RATES"/>
    <x v="108"/>
  </r>
  <r>
    <x v="21"/>
    <n v="20748"/>
    <x v="2"/>
    <x v="10"/>
    <s v="ANCILLARY SERVICES"/>
    <x v="1"/>
    <s v="RC_INIT_PROP18_16RATES"/>
    <x v="108"/>
  </r>
  <r>
    <x v="0"/>
    <n v="118751.66"/>
    <x v="0"/>
    <x v="0"/>
    <s v="ANCILLARY SERVICES"/>
    <x v="0"/>
    <s v="RC_INIT_PROP18_16RATES"/>
    <x v="109"/>
  </r>
  <r>
    <x v="0"/>
    <n v="112994.6"/>
    <x v="0"/>
    <x v="1"/>
    <s v="ANCILLARY SERVICES"/>
    <x v="0"/>
    <s v="RC_INIT_PROP18_16RATES"/>
    <x v="109"/>
  </r>
  <r>
    <x v="20"/>
    <n v="38051.61"/>
    <x v="0"/>
    <x v="4"/>
    <s v="ANCILLARY SERVICES"/>
    <x v="10"/>
    <s v="RC_INIT_PROP18_16RATES"/>
    <x v="109"/>
  </r>
  <r>
    <x v="20"/>
    <n v="48503.41"/>
    <x v="0"/>
    <x v="5"/>
    <s v="ANCILLARY SERVICES"/>
    <x v="10"/>
    <s v="RC_INIT_PROP18_16RATES"/>
    <x v="109"/>
  </r>
  <r>
    <x v="21"/>
    <n v="305551.05"/>
    <x v="0"/>
    <x v="0"/>
    <s v="ANCILLARY SERVICES"/>
    <x v="1"/>
    <s v="RC_INIT_PROP18_16RATES"/>
    <x v="109"/>
  </r>
  <r>
    <x v="76"/>
    <n v="32.4"/>
    <x v="0"/>
    <x v="5"/>
    <s v="ANCILLARY SERVICES"/>
    <x v="26"/>
    <s v="RC_INIT_PROP18_16RATES"/>
    <x v="109"/>
  </r>
  <r>
    <x v="76"/>
    <n v="32.4"/>
    <x v="0"/>
    <x v="6"/>
    <s v="ANCILLARY SERVICES"/>
    <x v="26"/>
    <s v="RC_INIT_PROP18_16RATES"/>
    <x v="109"/>
  </r>
  <r>
    <x v="76"/>
    <n v="32.4"/>
    <x v="0"/>
    <x v="8"/>
    <s v="ANCILLARY SERVICES"/>
    <x v="26"/>
    <s v="RC_INIT_PROP18_16RATES"/>
    <x v="109"/>
  </r>
  <r>
    <x v="77"/>
    <n v="137.69999999999999"/>
    <x v="0"/>
    <x v="2"/>
    <s v="ANCILLARY SERVICES"/>
    <x v="26"/>
    <s v="RC_INIT_PROP18_16RATES"/>
    <x v="109"/>
  </r>
  <r>
    <x v="77"/>
    <n v="137.69999999999999"/>
    <x v="0"/>
    <x v="7"/>
    <s v="ANCILLARY SERVICES"/>
    <x v="26"/>
    <s v="RC_INIT_PROP18_16RATES"/>
    <x v="109"/>
  </r>
  <r>
    <x v="36"/>
    <n v="79540.22"/>
    <x v="0"/>
    <x v="10"/>
    <s v="DELIVERY"/>
    <x v="17"/>
    <s v="RC_INIT_PROP18_16RATES"/>
    <x v="109"/>
  </r>
  <r>
    <x v="36"/>
    <n v="52774.95"/>
    <x v="0"/>
    <x v="11"/>
    <s v="DELIVERY"/>
    <x v="17"/>
    <s v="RC_INIT_PROP18_16RATES"/>
    <x v="109"/>
  </r>
  <r>
    <x v="36"/>
    <n v="59625.29"/>
    <x v="0"/>
    <x v="9"/>
    <s v="DELIVERY"/>
    <x v="17"/>
    <s v="RC_INIT_PROP18_16RATES"/>
    <x v="109"/>
  </r>
  <r>
    <x v="27"/>
    <n v="13401"/>
    <x v="0"/>
    <x v="1"/>
    <s v="NETWORK"/>
    <x v="11"/>
    <s v="RC_INIT_PROP18_16RATES"/>
    <x v="109"/>
  </r>
  <r>
    <x v="27"/>
    <n v="13401"/>
    <x v="0"/>
    <x v="2"/>
    <s v="NETWORK"/>
    <x v="11"/>
    <s v="RC_INIT_PROP18_16RATES"/>
    <x v="109"/>
  </r>
  <r>
    <x v="27"/>
    <n v="18165.8"/>
    <x v="0"/>
    <x v="7"/>
    <s v="NETWORK"/>
    <x v="11"/>
    <s v="RC_INIT_PROP18_16RATES"/>
    <x v="109"/>
  </r>
  <r>
    <x v="78"/>
    <n v="17617"/>
    <x v="0"/>
    <x v="11"/>
    <s v="OTHER REVENUES &amp; CREDITS"/>
    <x v="27"/>
    <s v="RC_INIT_PROP18_16RATES"/>
    <x v="109"/>
  </r>
  <r>
    <x v="78"/>
    <n v="17617"/>
    <x v="0"/>
    <x v="9"/>
    <s v="OTHER REVENUES &amp; CREDITS"/>
    <x v="27"/>
    <s v="RC_INIT_PROP18_16RATES"/>
    <x v="109"/>
  </r>
  <r>
    <x v="31"/>
    <n v="4357"/>
    <x v="0"/>
    <x v="9"/>
    <s v="OTHER REVENUES &amp; CREDITS"/>
    <x v="15"/>
    <s v="RC_INIT_PROP18_16RATES"/>
    <x v="109"/>
  </r>
  <r>
    <x v="0"/>
    <n v="99783.1"/>
    <x v="1"/>
    <x v="3"/>
    <s v="ANCILLARY SERVICES"/>
    <x v="0"/>
    <s v="RC_INIT_PROP18_16RATES"/>
    <x v="109"/>
  </r>
  <r>
    <x v="0"/>
    <n v="98021.4"/>
    <x v="1"/>
    <x v="10"/>
    <s v="ANCILLARY SERVICES"/>
    <x v="0"/>
    <s v="RC_INIT_PROP18_16RATES"/>
    <x v="109"/>
  </r>
  <r>
    <x v="20"/>
    <n v="50556.81"/>
    <x v="1"/>
    <x v="0"/>
    <s v="ANCILLARY SERVICES"/>
    <x v="10"/>
    <s v="RC_INIT_PROP18_16RATES"/>
    <x v="109"/>
  </r>
  <r>
    <x v="21"/>
    <n v="248351.95"/>
    <x v="1"/>
    <x v="3"/>
    <s v="ANCILLARY SERVICES"/>
    <x v="1"/>
    <s v="RC_INIT_PROP18_16RATES"/>
    <x v="109"/>
  </r>
  <r>
    <x v="76"/>
    <n v="32.4"/>
    <x v="1"/>
    <x v="0"/>
    <s v="ANCILLARY SERVICES"/>
    <x v="26"/>
    <s v="RC_INIT_PROP18_16RATES"/>
    <x v="109"/>
  </r>
  <r>
    <x v="76"/>
    <n v="32.4"/>
    <x v="1"/>
    <x v="1"/>
    <s v="ANCILLARY SERVICES"/>
    <x v="26"/>
    <s v="RC_INIT_PROP18_16RATES"/>
    <x v="109"/>
  </r>
  <r>
    <x v="76"/>
    <n v="32.4"/>
    <x v="1"/>
    <x v="2"/>
    <s v="ANCILLARY SERVICES"/>
    <x v="26"/>
    <s v="RC_INIT_PROP18_16RATES"/>
    <x v="109"/>
  </r>
  <r>
    <x v="77"/>
    <n v="137.69999999999999"/>
    <x v="1"/>
    <x v="11"/>
    <s v="ANCILLARY SERVICES"/>
    <x v="26"/>
    <s v="RC_INIT_PROP18_16RATES"/>
    <x v="109"/>
  </r>
  <r>
    <x v="77"/>
    <n v="137.69999999999999"/>
    <x v="1"/>
    <x v="9"/>
    <s v="ANCILLARY SERVICES"/>
    <x v="26"/>
    <s v="RC_INIT_PROP18_16RATES"/>
    <x v="109"/>
  </r>
  <r>
    <x v="36"/>
    <n v="83675.350000000006"/>
    <x v="1"/>
    <x v="5"/>
    <s v="DELIVERY"/>
    <x v="17"/>
    <s v="RC_INIT_PROP18_16RATES"/>
    <x v="109"/>
  </r>
  <r>
    <x v="36"/>
    <n v="58089.71"/>
    <x v="1"/>
    <x v="6"/>
    <s v="DELIVERY"/>
    <x v="17"/>
    <s v="RC_INIT_PROP18_16RATES"/>
    <x v="109"/>
  </r>
  <r>
    <x v="36"/>
    <n v="51376.87"/>
    <x v="1"/>
    <x v="8"/>
    <s v="DELIVERY"/>
    <x v="17"/>
    <s v="RC_INIT_PROP18_16RATES"/>
    <x v="109"/>
  </r>
  <r>
    <x v="27"/>
    <n v="18165.8"/>
    <x v="1"/>
    <x v="10"/>
    <s v="NETWORK"/>
    <x v="11"/>
    <s v="RC_INIT_PROP18_16RATES"/>
    <x v="109"/>
  </r>
  <r>
    <x v="27"/>
    <n v="18165.8"/>
    <x v="1"/>
    <x v="11"/>
    <s v="NETWORK"/>
    <x v="11"/>
    <s v="RC_INIT_PROP18_16RATES"/>
    <x v="109"/>
  </r>
  <r>
    <x v="27"/>
    <n v="18165.8"/>
    <x v="1"/>
    <x v="9"/>
    <s v="NETWORK"/>
    <x v="11"/>
    <s v="RC_INIT_PROP18_16RATES"/>
    <x v="109"/>
  </r>
  <r>
    <x v="78"/>
    <n v="17617"/>
    <x v="1"/>
    <x v="6"/>
    <s v="OTHER REVENUES &amp; CREDITS"/>
    <x v="27"/>
    <s v="RC_INIT_PROP18_16RATES"/>
    <x v="109"/>
  </r>
  <r>
    <x v="78"/>
    <n v="17617"/>
    <x v="1"/>
    <x v="8"/>
    <s v="OTHER REVENUES &amp; CREDITS"/>
    <x v="27"/>
    <s v="RC_INIT_PROP18_16RATES"/>
    <x v="109"/>
  </r>
  <r>
    <x v="31"/>
    <n v="4357"/>
    <x v="1"/>
    <x v="8"/>
    <s v="OTHER REVENUES &amp; CREDITS"/>
    <x v="15"/>
    <s v="RC_INIT_PROP18_16RATES"/>
    <x v="109"/>
  </r>
  <r>
    <x v="66"/>
    <n v="88.72"/>
    <x v="2"/>
    <x v="7"/>
    <s v="ANCILLARY SERVICES"/>
    <x v="25"/>
    <s v="RC_INIT_PROP18_16RATES"/>
    <x v="109"/>
  </r>
  <r>
    <x v="0"/>
    <n v="98199.78"/>
    <x v="2"/>
    <x v="4"/>
    <s v="ANCILLARY SERVICES"/>
    <x v="0"/>
    <s v="RC_INIT_PROP18_16RATES"/>
    <x v="109"/>
  </r>
  <r>
    <x v="0"/>
    <n v="114686.62"/>
    <x v="2"/>
    <x v="5"/>
    <s v="ANCILLARY SERVICES"/>
    <x v="0"/>
    <s v="RC_INIT_PROP18_16RATES"/>
    <x v="109"/>
  </r>
  <r>
    <x v="20"/>
    <n v="43180.31"/>
    <x v="2"/>
    <x v="3"/>
    <s v="ANCILLARY SERVICES"/>
    <x v="10"/>
    <s v="RC_INIT_PROP18_16RATES"/>
    <x v="109"/>
  </r>
  <r>
    <x v="21"/>
    <n v="200557"/>
    <x v="2"/>
    <x v="4"/>
    <s v="ANCILLARY SERVICES"/>
    <x v="1"/>
    <s v="RC_INIT_PROP18_16RATES"/>
    <x v="109"/>
  </r>
  <r>
    <x v="36"/>
    <n v="90921.46"/>
    <x v="2"/>
    <x v="0"/>
    <s v="DELIVERY"/>
    <x v="17"/>
    <s v="RC_INIT_PROP18_16RATES"/>
    <x v="109"/>
  </r>
  <r>
    <x v="36"/>
    <n v="70060.77"/>
    <x v="2"/>
    <x v="1"/>
    <s v="DELIVERY"/>
    <x v="17"/>
    <s v="RC_INIT_PROP18_16RATES"/>
    <x v="109"/>
  </r>
  <r>
    <x v="36"/>
    <n v="43755.54"/>
    <x v="2"/>
    <x v="2"/>
    <s v="DELIVERY"/>
    <x v="17"/>
    <s v="RC_INIT_PROP18_16RATES"/>
    <x v="109"/>
  </r>
  <r>
    <x v="36"/>
    <n v="48817.15"/>
    <x v="2"/>
    <x v="7"/>
    <s v="DELIVERY"/>
    <x v="17"/>
    <s v="RC_INIT_PROP18_16RATES"/>
    <x v="109"/>
  </r>
  <r>
    <x v="27"/>
    <n v="18165.8"/>
    <x v="2"/>
    <x v="5"/>
    <s v="NETWORK"/>
    <x v="11"/>
    <s v="RC_INIT_PROP18_16RATES"/>
    <x v="109"/>
  </r>
  <r>
    <x v="27"/>
    <n v="18165.8"/>
    <x v="2"/>
    <x v="6"/>
    <s v="NETWORK"/>
    <x v="11"/>
    <s v="RC_INIT_PROP18_16RATES"/>
    <x v="109"/>
  </r>
  <r>
    <x v="27"/>
    <n v="18165.8"/>
    <x v="2"/>
    <x v="8"/>
    <s v="NETWORK"/>
    <x v="11"/>
    <s v="RC_INIT_PROP18_16RATES"/>
    <x v="109"/>
  </r>
  <r>
    <x v="78"/>
    <n v="17617"/>
    <x v="2"/>
    <x v="1"/>
    <s v="OTHER REVENUES &amp; CREDITS"/>
    <x v="27"/>
    <s v="RC_INIT_PROP18_16RATES"/>
    <x v="109"/>
  </r>
  <r>
    <x v="78"/>
    <n v="17617"/>
    <x v="2"/>
    <x v="2"/>
    <s v="OTHER REVENUES &amp; CREDITS"/>
    <x v="27"/>
    <s v="RC_INIT_PROP18_16RATES"/>
    <x v="109"/>
  </r>
  <r>
    <x v="78"/>
    <n v="17617"/>
    <x v="2"/>
    <x v="7"/>
    <s v="OTHER REVENUES &amp; CREDITS"/>
    <x v="27"/>
    <s v="RC_INIT_PROP18_16RATES"/>
    <x v="109"/>
  </r>
  <r>
    <x v="31"/>
    <n v="4357"/>
    <x v="2"/>
    <x v="2"/>
    <s v="OTHER REVENUES &amp; CREDITS"/>
    <x v="15"/>
    <s v="RC_INIT_PROP18_16RATES"/>
    <x v="109"/>
  </r>
  <r>
    <x v="31"/>
    <n v="4357"/>
    <x v="2"/>
    <x v="7"/>
    <s v="OTHER REVENUES &amp; CREDITS"/>
    <x v="15"/>
    <s v="RC_INIT_PROP18_16RATES"/>
    <x v="109"/>
  </r>
  <r>
    <x v="0"/>
    <n v="38340.17"/>
    <x v="0"/>
    <x v="4"/>
    <s v="ANCILLARY SERVICES"/>
    <x v="0"/>
    <s v="RC_INIT_PROP18_16RATES"/>
    <x v="110"/>
  </r>
  <r>
    <x v="0"/>
    <n v="44466.879999999997"/>
    <x v="0"/>
    <x v="5"/>
    <s v="ANCILLARY SERVICES"/>
    <x v="0"/>
    <s v="RC_INIT_PROP18_16RATES"/>
    <x v="110"/>
  </r>
  <r>
    <x v="1"/>
    <n v="5040"/>
    <x v="0"/>
    <x v="6"/>
    <s v="ANCILLARY SERVICES"/>
    <x v="1"/>
    <s v="RC_INIT_PROP18_16RATES"/>
    <x v="110"/>
  </r>
  <r>
    <x v="1"/>
    <n v="12390"/>
    <x v="0"/>
    <x v="8"/>
    <s v="ANCILLARY SERVICES"/>
    <x v="1"/>
    <s v="RC_INIT_PROP18_16RATES"/>
    <x v="110"/>
  </r>
  <r>
    <x v="2"/>
    <n v="35663.040000000001"/>
    <x v="0"/>
    <x v="4"/>
    <s v="ANCILLARY SERVICES"/>
    <x v="1"/>
    <s v="RC_INIT_PROP18_16RATES"/>
    <x v="110"/>
  </r>
  <r>
    <x v="2"/>
    <n v="3152.88"/>
    <x v="0"/>
    <x v="5"/>
    <s v="ANCILLARY SERVICES"/>
    <x v="1"/>
    <s v="RC_INIT_PROP18_16RATES"/>
    <x v="110"/>
  </r>
  <r>
    <x v="2"/>
    <n v="34535.519999999997"/>
    <x v="0"/>
    <x v="6"/>
    <s v="ANCILLARY SERVICES"/>
    <x v="1"/>
    <s v="RC_INIT_PROP18_16RATES"/>
    <x v="110"/>
  </r>
  <r>
    <x v="21"/>
    <n v="86287.25"/>
    <x v="0"/>
    <x v="4"/>
    <s v="ANCILLARY SERVICES"/>
    <x v="1"/>
    <s v="RC_INIT_PROP18_16RATES"/>
    <x v="110"/>
  </r>
  <r>
    <x v="64"/>
    <n v="26488"/>
    <x v="0"/>
    <x v="3"/>
    <s v="ANCILLARY SERVICES"/>
    <x v="1"/>
    <s v="RC_INIT_PROP18_16RATES"/>
    <x v="110"/>
  </r>
  <r>
    <x v="64"/>
    <n v="26488"/>
    <x v="0"/>
    <x v="10"/>
    <s v="ANCILLARY SERVICES"/>
    <x v="1"/>
    <s v="RC_INIT_PROP18_16RATES"/>
    <x v="110"/>
  </r>
  <r>
    <x v="64"/>
    <n v="26488"/>
    <x v="0"/>
    <x v="11"/>
    <s v="ANCILLARY SERVICES"/>
    <x v="1"/>
    <s v="RC_INIT_PROP18_16RATES"/>
    <x v="110"/>
  </r>
  <r>
    <x v="36"/>
    <n v="14485.81"/>
    <x v="0"/>
    <x v="0"/>
    <s v="DELIVERY"/>
    <x v="17"/>
    <s v="RC_INIT_PROP18_16RATES"/>
    <x v="110"/>
  </r>
  <r>
    <x v="36"/>
    <n v="10371.24"/>
    <x v="0"/>
    <x v="1"/>
    <s v="DELIVERY"/>
    <x v="17"/>
    <s v="RC_INIT_PROP18_16RATES"/>
    <x v="110"/>
  </r>
  <r>
    <x v="36"/>
    <n v="8442.4500000000007"/>
    <x v="0"/>
    <x v="2"/>
    <s v="DELIVERY"/>
    <x v="17"/>
    <s v="RC_INIT_PROP18_16RATES"/>
    <x v="110"/>
  </r>
  <r>
    <x v="36"/>
    <n v="10885.24"/>
    <x v="0"/>
    <x v="7"/>
    <s v="DELIVERY"/>
    <x v="17"/>
    <s v="RC_INIT_PROP18_16RATES"/>
    <x v="110"/>
  </r>
  <r>
    <x v="79"/>
    <n v="9568"/>
    <x v="0"/>
    <x v="0"/>
    <s v="INTERTIE"/>
    <x v="28"/>
    <s v="RC_INIT_PROP18_16RATES"/>
    <x v="110"/>
  </r>
  <r>
    <x v="79"/>
    <n v="9568"/>
    <x v="0"/>
    <x v="1"/>
    <s v="INTERTIE"/>
    <x v="28"/>
    <s v="RC_INIT_PROP18_16RATES"/>
    <x v="110"/>
  </r>
  <r>
    <x v="79"/>
    <n v="9568"/>
    <x v="0"/>
    <x v="2"/>
    <s v="INTERTIE"/>
    <x v="28"/>
    <s v="RC_INIT_PROP18_16RATES"/>
    <x v="110"/>
  </r>
  <r>
    <x v="79"/>
    <n v="9568"/>
    <x v="0"/>
    <x v="7"/>
    <s v="INTERTIE"/>
    <x v="28"/>
    <s v="RC_INIT_PROP18_16RATES"/>
    <x v="110"/>
  </r>
  <r>
    <x v="38"/>
    <n v="246000"/>
    <x v="0"/>
    <x v="1"/>
    <s v="INTERTIE"/>
    <x v="18"/>
    <s v="RC_INIT_PROP18_16RATES"/>
    <x v="110"/>
  </r>
  <r>
    <x v="38"/>
    <n v="246000"/>
    <x v="0"/>
    <x v="2"/>
    <s v="INTERTIE"/>
    <x v="18"/>
    <s v="RC_INIT_PROP18_16RATES"/>
    <x v="110"/>
  </r>
  <r>
    <x v="38"/>
    <n v="246000"/>
    <x v="0"/>
    <x v="7"/>
    <s v="INTERTIE"/>
    <x v="18"/>
    <s v="RC_INIT_PROP18_16RATES"/>
    <x v="110"/>
  </r>
  <r>
    <x v="27"/>
    <n v="4888387"/>
    <x v="0"/>
    <x v="5"/>
    <s v="NETWORK"/>
    <x v="11"/>
    <s v="RC_INIT_PROP18_16RATES"/>
    <x v="110"/>
  </r>
  <r>
    <x v="27"/>
    <n v="4888387"/>
    <x v="0"/>
    <x v="6"/>
    <s v="NETWORK"/>
    <x v="11"/>
    <s v="RC_INIT_PROP18_16RATES"/>
    <x v="110"/>
  </r>
  <r>
    <x v="27"/>
    <n v="4888387"/>
    <x v="0"/>
    <x v="8"/>
    <s v="NETWORK"/>
    <x v="11"/>
    <s v="RC_INIT_PROP18_16RATES"/>
    <x v="110"/>
  </r>
  <r>
    <x v="5"/>
    <n v="62560"/>
    <x v="0"/>
    <x v="0"/>
    <s v="NETWORK"/>
    <x v="3"/>
    <s v="RC_INIT_PROP18_16RATES"/>
    <x v="110"/>
  </r>
  <r>
    <x v="5"/>
    <n v="23800"/>
    <x v="0"/>
    <x v="1"/>
    <s v="NETWORK"/>
    <x v="3"/>
    <s v="RC_INIT_PROP18_16RATES"/>
    <x v="110"/>
  </r>
  <r>
    <x v="5"/>
    <n v="240040"/>
    <x v="0"/>
    <x v="2"/>
    <s v="NETWORK"/>
    <x v="3"/>
    <s v="RC_INIT_PROP18_16RATES"/>
    <x v="110"/>
  </r>
  <r>
    <x v="5"/>
    <n v="11220"/>
    <x v="0"/>
    <x v="7"/>
    <s v="NETWORK"/>
    <x v="3"/>
    <s v="RC_INIT_PROP18_16RATES"/>
    <x v="110"/>
  </r>
  <r>
    <x v="6"/>
    <n v="93345"/>
    <x v="0"/>
    <x v="0"/>
    <s v="NETWORK"/>
    <x v="3"/>
    <s v="RC_INIT_PROP18_16RATES"/>
    <x v="110"/>
  </r>
  <r>
    <x v="6"/>
    <n v="36260"/>
    <x v="0"/>
    <x v="1"/>
    <s v="NETWORK"/>
    <x v="3"/>
    <s v="RC_INIT_PROP18_16RATES"/>
    <x v="110"/>
  </r>
  <r>
    <x v="7"/>
    <n v="354794.88"/>
    <x v="0"/>
    <x v="0"/>
    <s v="NETWORK"/>
    <x v="3"/>
    <s v="RC_INIT_PROP18_16RATES"/>
    <x v="110"/>
  </r>
  <r>
    <x v="7"/>
    <n v="106212.48"/>
    <x v="0"/>
    <x v="1"/>
    <s v="NETWORK"/>
    <x v="3"/>
    <s v="RC_INIT_PROP18_16RATES"/>
    <x v="110"/>
  </r>
  <r>
    <x v="80"/>
    <n v="6528"/>
    <x v="0"/>
    <x v="10"/>
    <s v="OTHER REVENUES &amp; CREDITS"/>
    <x v="29"/>
    <s v="RC_INIT_PROP18_16RATES"/>
    <x v="110"/>
  </r>
  <r>
    <x v="80"/>
    <n v="6528"/>
    <x v="0"/>
    <x v="11"/>
    <s v="OTHER REVENUES &amp; CREDITS"/>
    <x v="29"/>
    <s v="RC_INIT_PROP18_16RATES"/>
    <x v="110"/>
  </r>
  <r>
    <x v="80"/>
    <n v="6528"/>
    <x v="0"/>
    <x v="9"/>
    <s v="OTHER REVENUES &amp; CREDITS"/>
    <x v="29"/>
    <s v="RC_INIT_PROP18_16RATES"/>
    <x v="110"/>
  </r>
  <r>
    <x v="78"/>
    <n v="12305"/>
    <x v="0"/>
    <x v="1"/>
    <s v="OTHER REVENUES &amp; CREDITS"/>
    <x v="27"/>
    <s v="RC_INIT_PROP18_16RATES"/>
    <x v="110"/>
  </r>
  <r>
    <x v="78"/>
    <n v="12305"/>
    <x v="0"/>
    <x v="2"/>
    <s v="OTHER REVENUES &amp; CREDITS"/>
    <x v="27"/>
    <s v="RC_INIT_PROP18_16RATES"/>
    <x v="110"/>
  </r>
  <r>
    <x v="78"/>
    <n v="12305"/>
    <x v="0"/>
    <x v="7"/>
    <s v="OTHER REVENUES &amp; CREDITS"/>
    <x v="27"/>
    <s v="RC_INIT_PROP18_16RATES"/>
    <x v="110"/>
  </r>
  <r>
    <x v="29"/>
    <n v="10237"/>
    <x v="0"/>
    <x v="0"/>
    <s v="OTHER REVENUES &amp; CREDITS"/>
    <x v="13"/>
    <s v="RC_INIT_PROP18_16RATES"/>
    <x v="110"/>
  </r>
  <r>
    <x v="29"/>
    <n v="10237"/>
    <x v="0"/>
    <x v="1"/>
    <s v="OTHER REVENUES &amp; CREDITS"/>
    <x v="13"/>
    <s v="RC_INIT_PROP18_16RATES"/>
    <x v="110"/>
  </r>
  <r>
    <x v="29"/>
    <n v="10237"/>
    <x v="0"/>
    <x v="2"/>
    <s v="OTHER REVENUES &amp; CREDITS"/>
    <x v="13"/>
    <s v="RC_INIT_PROP18_16RATES"/>
    <x v="110"/>
  </r>
  <r>
    <x v="83"/>
    <n v="221"/>
    <x v="0"/>
    <x v="2"/>
    <s v="OTHER REVENUES &amp; CREDITS"/>
    <x v="31"/>
    <s v="RC_INIT_PROP18_16RATES"/>
    <x v="110"/>
  </r>
  <r>
    <x v="83"/>
    <n v="221"/>
    <x v="0"/>
    <x v="7"/>
    <s v="OTHER REVENUES &amp; CREDITS"/>
    <x v="31"/>
    <s v="RC_INIT_PROP18_16RATES"/>
    <x v="110"/>
  </r>
  <r>
    <x v="30"/>
    <n v="83762"/>
    <x v="0"/>
    <x v="0"/>
    <s v="OTHER REVENUES &amp; CREDITS"/>
    <x v="14"/>
    <s v="RC_INIT_PROP18_16RATES"/>
    <x v="110"/>
  </r>
  <r>
    <x v="30"/>
    <n v="83762"/>
    <x v="0"/>
    <x v="1"/>
    <s v="OTHER REVENUES &amp; CREDITS"/>
    <x v="14"/>
    <s v="RC_INIT_PROP18_16RATES"/>
    <x v="110"/>
  </r>
  <r>
    <x v="30"/>
    <n v="83762"/>
    <x v="0"/>
    <x v="2"/>
    <s v="OTHER REVENUES &amp; CREDITS"/>
    <x v="14"/>
    <s v="RC_INIT_PROP18_16RATES"/>
    <x v="110"/>
  </r>
  <r>
    <x v="30"/>
    <n v="83762"/>
    <x v="0"/>
    <x v="7"/>
    <s v="OTHER REVENUES &amp; CREDITS"/>
    <x v="14"/>
    <s v="RC_INIT_PROP18_16RATES"/>
    <x v="110"/>
  </r>
  <r>
    <x v="31"/>
    <n v="33102"/>
    <x v="0"/>
    <x v="2"/>
    <s v="OTHER REVENUES &amp; CREDITS"/>
    <x v="15"/>
    <s v="RC_INIT_PROP18_16RATES"/>
    <x v="110"/>
  </r>
  <r>
    <x v="31"/>
    <n v="33102"/>
    <x v="0"/>
    <x v="7"/>
    <s v="OTHER REVENUES &amp; CREDITS"/>
    <x v="15"/>
    <s v="RC_INIT_PROP18_16RATES"/>
    <x v="110"/>
  </r>
  <r>
    <x v="0"/>
    <n v="44372.5"/>
    <x v="1"/>
    <x v="0"/>
    <s v="ANCILLARY SERVICES"/>
    <x v="0"/>
    <s v="RC_INIT_PROP18_16RATES"/>
    <x v="110"/>
  </r>
  <r>
    <x v="1"/>
    <n v="5670"/>
    <x v="1"/>
    <x v="1"/>
    <s v="ANCILLARY SERVICES"/>
    <x v="1"/>
    <s v="RC_INIT_PROP18_16RATES"/>
    <x v="110"/>
  </r>
  <r>
    <x v="1"/>
    <n v="29470"/>
    <x v="1"/>
    <x v="2"/>
    <s v="ANCILLARY SERVICES"/>
    <x v="1"/>
    <s v="RC_INIT_PROP18_16RATES"/>
    <x v="110"/>
  </r>
  <r>
    <x v="1"/>
    <n v="2380"/>
    <x v="1"/>
    <x v="7"/>
    <s v="ANCILLARY SERVICES"/>
    <x v="1"/>
    <s v="RC_INIT_PROP18_16RATES"/>
    <x v="110"/>
  </r>
  <r>
    <x v="43"/>
    <n v="11550"/>
    <x v="1"/>
    <x v="7"/>
    <s v="ANCILLARY SERVICES"/>
    <x v="1"/>
    <s v="RC_INIT_PROP18_16RATES"/>
    <x v="110"/>
  </r>
  <r>
    <x v="2"/>
    <n v="67463.28"/>
    <x v="1"/>
    <x v="0"/>
    <s v="ANCILLARY SERVICES"/>
    <x v="1"/>
    <s v="RC_INIT_PROP18_16RATES"/>
    <x v="110"/>
  </r>
  <r>
    <x v="2"/>
    <n v="25118.639999999999"/>
    <x v="1"/>
    <x v="1"/>
    <s v="ANCILLARY SERVICES"/>
    <x v="1"/>
    <s v="RC_INIT_PROP18_16RATES"/>
    <x v="110"/>
  </r>
  <r>
    <x v="64"/>
    <n v="26488"/>
    <x v="1"/>
    <x v="4"/>
    <s v="ANCILLARY SERVICES"/>
    <x v="1"/>
    <s v="RC_INIT_PROP18_16RATES"/>
    <x v="110"/>
  </r>
  <r>
    <x v="64"/>
    <n v="26488"/>
    <x v="1"/>
    <x v="5"/>
    <s v="ANCILLARY SERVICES"/>
    <x v="1"/>
    <s v="RC_INIT_PROP18_16RATES"/>
    <x v="110"/>
  </r>
  <r>
    <x v="64"/>
    <n v="26488"/>
    <x v="1"/>
    <x v="6"/>
    <s v="ANCILLARY SERVICES"/>
    <x v="1"/>
    <s v="RC_INIT_PROP18_16RATES"/>
    <x v="110"/>
  </r>
  <r>
    <x v="36"/>
    <n v="10642.37"/>
    <x v="1"/>
    <x v="3"/>
    <s v="DELIVERY"/>
    <x v="17"/>
    <s v="RC_INIT_PROP18_16RATES"/>
    <x v="110"/>
  </r>
  <r>
    <x v="36"/>
    <n v="11445.5"/>
    <x v="1"/>
    <x v="10"/>
    <s v="DELIVERY"/>
    <x v="17"/>
    <s v="RC_INIT_PROP18_16RATES"/>
    <x v="110"/>
  </r>
  <r>
    <x v="36"/>
    <n v="8100.64"/>
    <x v="1"/>
    <x v="11"/>
    <s v="DELIVERY"/>
    <x v="17"/>
    <s v="RC_INIT_PROP18_16RATES"/>
    <x v="110"/>
  </r>
  <r>
    <x v="36"/>
    <n v="11493.04"/>
    <x v="1"/>
    <x v="9"/>
    <s v="DELIVERY"/>
    <x v="17"/>
    <s v="RC_INIT_PROP18_16RATES"/>
    <x v="110"/>
  </r>
  <r>
    <x v="79"/>
    <n v="9568"/>
    <x v="1"/>
    <x v="3"/>
    <s v="INTERTIE"/>
    <x v="28"/>
    <s v="RC_INIT_PROP18_16RATES"/>
    <x v="110"/>
  </r>
  <r>
    <x v="79"/>
    <n v="9568"/>
    <x v="1"/>
    <x v="10"/>
    <s v="INTERTIE"/>
    <x v="28"/>
    <s v="RC_INIT_PROP18_16RATES"/>
    <x v="110"/>
  </r>
  <r>
    <x v="79"/>
    <n v="9568"/>
    <x v="1"/>
    <x v="11"/>
    <s v="INTERTIE"/>
    <x v="28"/>
    <s v="RC_INIT_PROP18_16RATES"/>
    <x v="110"/>
  </r>
  <r>
    <x v="79"/>
    <n v="9568"/>
    <x v="1"/>
    <x v="9"/>
    <s v="INTERTIE"/>
    <x v="28"/>
    <s v="RC_INIT_PROP18_16RATES"/>
    <x v="110"/>
  </r>
  <r>
    <x v="38"/>
    <n v="246000"/>
    <x v="1"/>
    <x v="10"/>
    <s v="INTERTIE"/>
    <x v="18"/>
    <s v="RC_INIT_PROP18_16RATES"/>
    <x v="110"/>
  </r>
  <r>
    <x v="38"/>
    <n v="246000"/>
    <x v="1"/>
    <x v="11"/>
    <s v="INTERTIE"/>
    <x v="18"/>
    <s v="RC_INIT_PROP18_16RATES"/>
    <x v="110"/>
  </r>
  <r>
    <x v="38"/>
    <n v="246000"/>
    <x v="1"/>
    <x v="9"/>
    <s v="INTERTIE"/>
    <x v="18"/>
    <s v="RC_INIT_PROP18_16RATES"/>
    <x v="110"/>
  </r>
  <r>
    <x v="27"/>
    <n v="4888387"/>
    <x v="1"/>
    <x v="0"/>
    <s v="NETWORK"/>
    <x v="11"/>
    <s v="RC_INIT_PROP18_16RATES"/>
    <x v="110"/>
  </r>
  <r>
    <x v="27"/>
    <n v="4888387"/>
    <x v="1"/>
    <x v="1"/>
    <s v="NETWORK"/>
    <x v="11"/>
    <s v="RC_INIT_PROP18_16RATES"/>
    <x v="110"/>
  </r>
  <r>
    <x v="27"/>
    <n v="4888387"/>
    <x v="1"/>
    <x v="2"/>
    <s v="NETWORK"/>
    <x v="11"/>
    <s v="RC_INIT_PROP18_16RATES"/>
    <x v="110"/>
  </r>
  <r>
    <x v="27"/>
    <n v="4888387"/>
    <x v="1"/>
    <x v="7"/>
    <s v="NETWORK"/>
    <x v="11"/>
    <s v="RC_INIT_PROP18_16RATES"/>
    <x v="110"/>
  </r>
  <r>
    <x v="5"/>
    <n v="6460"/>
    <x v="1"/>
    <x v="3"/>
    <s v="NETWORK"/>
    <x v="3"/>
    <s v="RC_INIT_PROP18_16RATES"/>
    <x v="110"/>
  </r>
  <r>
    <x v="5"/>
    <n v="11560"/>
    <x v="1"/>
    <x v="10"/>
    <s v="NETWORK"/>
    <x v="3"/>
    <s v="RC_INIT_PROP18_16RATES"/>
    <x v="110"/>
  </r>
  <r>
    <x v="5"/>
    <n v="38080"/>
    <x v="1"/>
    <x v="11"/>
    <s v="NETWORK"/>
    <x v="3"/>
    <s v="RC_INIT_PROP18_16RATES"/>
    <x v="110"/>
  </r>
  <r>
    <x v="5"/>
    <n v="57460"/>
    <x v="1"/>
    <x v="9"/>
    <s v="NETWORK"/>
    <x v="3"/>
    <s v="RC_INIT_PROP18_16RATES"/>
    <x v="110"/>
  </r>
  <r>
    <x v="6"/>
    <n v="44835"/>
    <x v="1"/>
    <x v="3"/>
    <s v="NETWORK"/>
    <x v="3"/>
    <s v="RC_INIT_PROP18_16RATES"/>
    <x v="110"/>
  </r>
  <r>
    <x v="6"/>
    <n v="39690"/>
    <x v="1"/>
    <x v="10"/>
    <s v="NETWORK"/>
    <x v="3"/>
    <s v="RC_INIT_PROP18_16RATES"/>
    <x v="110"/>
  </r>
  <r>
    <x v="7"/>
    <n v="216739.20000000001"/>
    <x v="1"/>
    <x v="3"/>
    <s v="NETWORK"/>
    <x v="3"/>
    <s v="RC_INIT_PROP18_16RATES"/>
    <x v="110"/>
  </r>
  <r>
    <x v="7"/>
    <n v="105082.56"/>
    <x v="1"/>
    <x v="10"/>
    <s v="NETWORK"/>
    <x v="3"/>
    <s v="RC_INIT_PROP18_16RATES"/>
    <x v="110"/>
  </r>
  <r>
    <x v="80"/>
    <n v="6528"/>
    <x v="1"/>
    <x v="5"/>
    <s v="OTHER REVENUES &amp; CREDITS"/>
    <x v="29"/>
    <s v="RC_INIT_PROP18_16RATES"/>
    <x v="110"/>
  </r>
  <r>
    <x v="80"/>
    <n v="6528"/>
    <x v="1"/>
    <x v="6"/>
    <s v="OTHER REVENUES &amp; CREDITS"/>
    <x v="29"/>
    <s v="RC_INIT_PROP18_16RATES"/>
    <x v="110"/>
  </r>
  <r>
    <x v="80"/>
    <n v="6528"/>
    <x v="1"/>
    <x v="8"/>
    <s v="OTHER REVENUES &amp; CREDITS"/>
    <x v="29"/>
    <s v="RC_INIT_PROP18_16RATES"/>
    <x v="110"/>
  </r>
  <r>
    <x v="78"/>
    <n v="12305"/>
    <x v="1"/>
    <x v="10"/>
    <s v="OTHER REVENUES &amp; CREDITS"/>
    <x v="27"/>
    <s v="RC_INIT_PROP18_16RATES"/>
    <x v="110"/>
  </r>
  <r>
    <x v="78"/>
    <n v="12305"/>
    <x v="1"/>
    <x v="11"/>
    <s v="OTHER REVENUES &amp; CREDITS"/>
    <x v="27"/>
    <s v="RC_INIT_PROP18_16RATES"/>
    <x v="110"/>
  </r>
  <r>
    <x v="78"/>
    <n v="12305"/>
    <x v="1"/>
    <x v="9"/>
    <s v="OTHER REVENUES &amp; CREDITS"/>
    <x v="27"/>
    <s v="RC_INIT_PROP18_16RATES"/>
    <x v="110"/>
  </r>
  <r>
    <x v="29"/>
    <n v="10237"/>
    <x v="1"/>
    <x v="3"/>
    <s v="OTHER REVENUES &amp; CREDITS"/>
    <x v="13"/>
    <s v="RC_INIT_PROP18_16RATES"/>
    <x v="110"/>
  </r>
  <r>
    <x v="29"/>
    <n v="10237"/>
    <x v="1"/>
    <x v="10"/>
    <s v="OTHER REVENUES &amp; CREDITS"/>
    <x v="13"/>
    <s v="RC_INIT_PROP18_16RATES"/>
    <x v="110"/>
  </r>
  <r>
    <x v="29"/>
    <n v="10237"/>
    <x v="1"/>
    <x v="11"/>
    <s v="OTHER REVENUES &amp; CREDITS"/>
    <x v="13"/>
    <s v="RC_INIT_PROP18_16RATES"/>
    <x v="110"/>
  </r>
  <r>
    <x v="83"/>
    <n v="221"/>
    <x v="1"/>
    <x v="11"/>
    <s v="OTHER REVENUES &amp; CREDITS"/>
    <x v="31"/>
    <s v="RC_INIT_PROP18_16RATES"/>
    <x v="110"/>
  </r>
  <r>
    <x v="83"/>
    <n v="221"/>
    <x v="1"/>
    <x v="9"/>
    <s v="OTHER REVENUES &amp; CREDITS"/>
    <x v="31"/>
    <s v="RC_INIT_PROP18_16RATES"/>
    <x v="110"/>
  </r>
  <r>
    <x v="30"/>
    <n v="83762"/>
    <x v="1"/>
    <x v="3"/>
    <s v="OTHER REVENUES &amp; CREDITS"/>
    <x v="14"/>
    <s v="RC_INIT_PROP18_16RATES"/>
    <x v="110"/>
  </r>
  <r>
    <x v="30"/>
    <n v="83762"/>
    <x v="1"/>
    <x v="10"/>
    <s v="OTHER REVENUES &amp; CREDITS"/>
    <x v="14"/>
    <s v="RC_INIT_PROP18_16RATES"/>
    <x v="110"/>
  </r>
  <r>
    <x v="30"/>
    <n v="83762"/>
    <x v="1"/>
    <x v="11"/>
    <s v="OTHER REVENUES &amp; CREDITS"/>
    <x v="14"/>
    <s v="RC_INIT_PROP18_16RATES"/>
    <x v="110"/>
  </r>
  <r>
    <x v="30"/>
    <n v="83762"/>
    <x v="1"/>
    <x v="9"/>
    <s v="OTHER REVENUES &amp; CREDITS"/>
    <x v="14"/>
    <s v="RC_INIT_PROP18_16RATES"/>
    <x v="110"/>
  </r>
  <r>
    <x v="31"/>
    <n v="33102"/>
    <x v="1"/>
    <x v="11"/>
    <s v="OTHER REVENUES &amp; CREDITS"/>
    <x v="15"/>
    <s v="RC_INIT_PROP18_16RATES"/>
    <x v="110"/>
  </r>
  <r>
    <x v="31"/>
    <n v="33102"/>
    <x v="1"/>
    <x v="9"/>
    <s v="OTHER REVENUES &amp; CREDITS"/>
    <x v="15"/>
    <s v="RC_INIT_PROP18_16RATES"/>
    <x v="110"/>
  </r>
  <r>
    <x v="0"/>
    <n v="38105.019999999997"/>
    <x v="2"/>
    <x v="3"/>
    <s v="ANCILLARY SERVICES"/>
    <x v="0"/>
    <s v="RC_INIT_PROP18_16RATES"/>
    <x v="110"/>
  </r>
  <r>
    <x v="1"/>
    <n v="2170"/>
    <x v="2"/>
    <x v="10"/>
    <s v="ANCILLARY SERVICES"/>
    <x v="1"/>
    <s v="RC_INIT_PROP18_16RATES"/>
    <x v="110"/>
  </r>
  <r>
    <x v="1"/>
    <n v="5950"/>
    <x v="2"/>
    <x v="11"/>
    <s v="ANCILLARY SERVICES"/>
    <x v="1"/>
    <s v="RC_INIT_PROP18_16RATES"/>
    <x v="110"/>
  </r>
  <r>
    <x v="1"/>
    <n v="11900"/>
    <x v="2"/>
    <x v="9"/>
    <s v="ANCILLARY SERVICES"/>
    <x v="1"/>
    <s v="RC_INIT_PROP18_16RATES"/>
    <x v="110"/>
  </r>
  <r>
    <x v="43"/>
    <n v="30250"/>
    <x v="2"/>
    <x v="9"/>
    <s v="ANCILLARY SERVICES"/>
    <x v="1"/>
    <s v="RC_INIT_PROP18_16RATES"/>
    <x v="110"/>
  </r>
  <r>
    <x v="2"/>
    <n v="46896.480000000003"/>
    <x v="2"/>
    <x v="3"/>
    <s v="ANCILLARY SERVICES"/>
    <x v="1"/>
    <s v="RC_INIT_PROP18_16RATES"/>
    <x v="110"/>
  </r>
  <r>
    <x v="2"/>
    <n v="19397.52"/>
    <x v="2"/>
    <x v="10"/>
    <s v="ANCILLARY SERVICES"/>
    <x v="1"/>
    <s v="RC_INIT_PROP18_16RATES"/>
    <x v="110"/>
  </r>
  <r>
    <x v="64"/>
    <n v="26488"/>
    <x v="2"/>
    <x v="0"/>
    <s v="ANCILLARY SERVICES"/>
    <x v="1"/>
    <s v="RC_INIT_PROP18_16RATES"/>
    <x v="110"/>
  </r>
  <r>
    <x v="64"/>
    <n v="26488"/>
    <x v="2"/>
    <x v="1"/>
    <s v="ANCILLARY SERVICES"/>
    <x v="1"/>
    <s v="RC_INIT_PROP18_16RATES"/>
    <x v="110"/>
  </r>
  <r>
    <x v="36"/>
    <n v="11338.84"/>
    <x v="2"/>
    <x v="4"/>
    <s v="DELIVERY"/>
    <x v="17"/>
    <s v="RC_INIT_PROP18_16RATES"/>
    <x v="110"/>
  </r>
  <r>
    <x v="36"/>
    <n v="10868.53"/>
    <x v="2"/>
    <x v="5"/>
    <s v="DELIVERY"/>
    <x v="17"/>
    <s v="RC_INIT_PROP18_16RATES"/>
    <x v="110"/>
  </r>
  <r>
    <x v="36"/>
    <n v="9254.57"/>
    <x v="2"/>
    <x v="6"/>
    <s v="DELIVERY"/>
    <x v="17"/>
    <s v="RC_INIT_PROP18_16RATES"/>
    <x v="110"/>
  </r>
  <r>
    <x v="36"/>
    <n v="10125.799999999999"/>
    <x v="2"/>
    <x v="8"/>
    <s v="DELIVERY"/>
    <x v="17"/>
    <s v="RC_INIT_PROP18_16RATES"/>
    <x v="110"/>
  </r>
  <r>
    <x v="79"/>
    <n v="9568"/>
    <x v="2"/>
    <x v="4"/>
    <s v="INTERTIE"/>
    <x v="28"/>
    <s v="RC_INIT_PROP18_16RATES"/>
    <x v="110"/>
  </r>
  <r>
    <x v="79"/>
    <n v="9568"/>
    <x v="2"/>
    <x v="5"/>
    <s v="INTERTIE"/>
    <x v="28"/>
    <s v="RC_INIT_PROP18_16RATES"/>
    <x v="110"/>
  </r>
  <r>
    <x v="79"/>
    <n v="9568"/>
    <x v="2"/>
    <x v="6"/>
    <s v="INTERTIE"/>
    <x v="28"/>
    <s v="RC_INIT_PROP18_16RATES"/>
    <x v="110"/>
  </r>
  <r>
    <x v="79"/>
    <n v="9568"/>
    <x v="2"/>
    <x v="8"/>
    <s v="INTERTIE"/>
    <x v="28"/>
    <s v="RC_INIT_PROP18_16RATES"/>
    <x v="110"/>
  </r>
  <r>
    <x v="38"/>
    <n v="246000"/>
    <x v="2"/>
    <x v="5"/>
    <s v="INTERTIE"/>
    <x v="18"/>
    <s v="RC_INIT_PROP18_16RATES"/>
    <x v="110"/>
  </r>
  <r>
    <x v="38"/>
    <n v="246000"/>
    <x v="2"/>
    <x v="6"/>
    <s v="INTERTIE"/>
    <x v="18"/>
    <s v="RC_INIT_PROP18_16RATES"/>
    <x v="110"/>
  </r>
  <r>
    <x v="38"/>
    <n v="246000"/>
    <x v="2"/>
    <x v="8"/>
    <s v="INTERTIE"/>
    <x v="18"/>
    <s v="RC_INIT_PROP18_16RATES"/>
    <x v="110"/>
  </r>
  <r>
    <x v="27"/>
    <n v="4888387"/>
    <x v="2"/>
    <x v="3"/>
    <s v="NETWORK"/>
    <x v="11"/>
    <s v="RC_INIT_PROP18_16RATES"/>
    <x v="110"/>
  </r>
  <r>
    <x v="27"/>
    <n v="4888387"/>
    <x v="2"/>
    <x v="10"/>
    <s v="NETWORK"/>
    <x v="11"/>
    <s v="RC_INIT_PROP18_16RATES"/>
    <x v="110"/>
  </r>
  <r>
    <x v="27"/>
    <n v="4888387"/>
    <x v="2"/>
    <x v="11"/>
    <s v="NETWORK"/>
    <x v="11"/>
    <s v="RC_INIT_PROP18_16RATES"/>
    <x v="110"/>
  </r>
  <r>
    <x v="27"/>
    <n v="4888387"/>
    <x v="2"/>
    <x v="9"/>
    <s v="NETWORK"/>
    <x v="11"/>
    <s v="RC_INIT_PROP18_16RATES"/>
    <x v="110"/>
  </r>
  <r>
    <x v="5"/>
    <n v="8500"/>
    <x v="2"/>
    <x v="4"/>
    <s v="NETWORK"/>
    <x v="3"/>
    <s v="RC_INIT_PROP18_16RATES"/>
    <x v="110"/>
  </r>
  <r>
    <x v="5"/>
    <n v="2040"/>
    <x v="2"/>
    <x v="5"/>
    <s v="NETWORK"/>
    <x v="3"/>
    <s v="RC_INIT_PROP18_16RATES"/>
    <x v="110"/>
  </r>
  <r>
    <x v="5"/>
    <n v="12920"/>
    <x v="2"/>
    <x v="6"/>
    <s v="NETWORK"/>
    <x v="3"/>
    <s v="RC_INIT_PROP18_16RATES"/>
    <x v="110"/>
  </r>
  <r>
    <x v="5"/>
    <n v="62900"/>
    <x v="2"/>
    <x v="8"/>
    <s v="NETWORK"/>
    <x v="3"/>
    <s v="RC_INIT_PROP18_16RATES"/>
    <x v="110"/>
  </r>
  <r>
    <x v="6"/>
    <n v="66395"/>
    <x v="2"/>
    <x v="4"/>
    <s v="NETWORK"/>
    <x v="3"/>
    <s v="RC_INIT_PROP18_16RATES"/>
    <x v="110"/>
  </r>
  <r>
    <x v="6"/>
    <n v="3675"/>
    <x v="2"/>
    <x v="5"/>
    <s v="NETWORK"/>
    <x v="3"/>
    <s v="RC_INIT_PROP18_16RATES"/>
    <x v="110"/>
  </r>
  <r>
    <x v="7"/>
    <n v="199687.67999999999"/>
    <x v="2"/>
    <x v="4"/>
    <s v="NETWORK"/>
    <x v="3"/>
    <s v="RC_INIT_PROP18_16RATES"/>
    <x v="110"/>
  </r>
  <r>
    <x v="7"/>
    <n v="12737.28"/>
    <x v="2"/>
    <x v="5"/>
    <s v="NETWORK"/>
    <x v="3"/>
    <s v="RC_INIT_PROP18_16RATES"/>
    <x v="110"/>
  </r>
  <r>
    <x v="80"/>
    <n v="6528"/>
    <x v="2"/>
    <x v="0"/>
    <s v="OTHER REVENUES &amp; CREDITS"/>
    <x v="29"/>
    <s v="RC_INIT_PROP18_16RATES"/>
    <x v="110"/>
  </r>
  <r>
    <x v="80"/>
    <n v="6528"/>
    <x v="2"/>
    <x v="1"/>
    <s v="OTHER REVENUES &amp; CREDITS"/>
    <x v="29"/>
    <s v="RC_INIT_PROP18_16RATES"/>
    <x v="110"/>
  </r>
  <r>
    <x v="80"/>
    <n v="6528"/>
    <x v="2"/>
    <x v="2"/>
    <s v="OTHER REVENUES &amp; CREDITS"/>
    <x v="29"/>
    <s v="RC_INIT_PROP18_16RATES"/>
    <x v="110"/>
  </r>
  <r>
    <x v="80"/>
    <n v="6528"/>
    <x v="2"/>
    <x v="7"/>
    <s v="OTHER REVENUES &amp; CREDITS"/>
    <x v="29"/>
    <s v="RC_INIT_PROP18_16RATES"/>
    <x v="110"/>
  </r>
  <r>
    <x v="78"/>
    <n v="12305"/>
    <x v="2"/>
    <x v="5"/>
    <s v="OTHER REVENUES &amp; CREDITS"/>
    <x v="27"/>
    <s v="RC_INIT_PROP18_16RATES"/>
    <x v="110"/>
  </r>
  <r>
    <x v="78"/>
    <n v="12305"/>
    <x v="2"/>
    <x v="6"/>
    <s v="OTHER REVENUES &amp; CREDITS"/>
    <x v="27"/>
    <s v="RC_INIT_PROP18_16RATES"/>
    <x v="110"/>
  </r>
  <r>
    <x v="78"/>
    <n v="12305"/>
    <x v="2"/>
    <x v="8"/>
    <s v="OTHER REVENUES &amp; CREDITS"/>
    <x v="27"/>
    <s v="RC_INIT_PROP18_16RATES"/>
    <x v="110"/>
  </r>
  <r>
    <x v="29"/>
    <n v="10237"/>
    <x v="2"/>
    <x v="4"/>
    <s v="OTHER REVENUES &amp; CREDITS"/>
    <x v="13"/>
    <s v="RC_INIT_PROP18_16RATES"/>
    <x v="110"/>
  </r>
  <r>
    <x v="29"/>
    <n v="10237"/>
    <x v="2"/>
    <x v="5"/>
    <s v="OTHER REVENUES &amp; CREDITS"/>
    <x v="13"/>
    <s v="RC_INIT_PROP18_16RATES"/>
    <x v="110"/>
  </r>
  <r>
    <x v="29"/>
    <n v="10237"/>
    <x v="2"/>
    <x v="6"/>
    <s v="OTHER REVENUES &amp; CREDITS"/>
    <x v="13"/>
    <s v="RC_INIT_PROP18_16RATES"/>
    <x v="110"/>
  </r>
  <r>
    <x v="83"/>
    <n v="221"/>
    <x v="2"/>
    <x v="6"/>
    <s v="OTHER REVENUES &amp; CREDITS"/>
    <x v="31"/>
    <s v="RC_INIT_PROP18_16RATES"/>
    <x v="110"/>
  </r>
  <r>
    <x v="83"/>
    <n v="221"/>
    <x v="2"/>
    <x v="8"/>
    <s v="OTHER REVENUES &amp; CREDITS"/>
    <x v="31"/>
    <s v="RC_INIT_PROP18_16RATES"/>
    <x v="110"/>
  </r>
  <r>
    <x v="30"/>
    <n v="83762"/>
    <x v="2"/>
    <x v="4"/>
    <s v="OTHER REVENUES &amp; CREDITS"/>
    <x v="14"/>
    <s v="RC_INIT_PROP18_16RATES"/>
    <x v="110"/>
  </r>
  <r>
    <x v="30"/>
    <n v="83762"/>
    <x v="2"/>
    <x v="5"/>
    <s v="OTHER REVENUES &amp; CREDITS"/>
    <x v="14"/>
    <s v="RC_INIT_PROP18_16RATES"/>
    <x v="110"/>
  </r>
  <r>
    <x v="30"/>
    <n v="83762"/>
    <x v="2"/>
    <x v="6"/>
    <s v="OTHER REVENUES &amp; CREDITS"/>
    <x v="14"/>
    <s v="RC_INIT_PROP18_16RATES"/>
    <x v="110"/>
  </r>
  <r>
    <x v="30"/>
    <n v="83762"/>
    <x v="2"/>
    <x v="8"/>
    <s v="OTHER REVENUES &amp; CREDITS"/>
    <x v="14"/>
    <s v="RC_INIT_PROP18_16RATES"/>
    <x v="110"/>
  </r>
  <r>
    <x v="31"/>
    <n v="33102"/>
    <x v="2"/>
    <x v="6"/>
    <s v="OTHER REVENUES &amp; CREDITS"/>
    <x v="15"/>
    <s v="RC_INIT_PROP18_16RATES"/>
    <x v="110"/>
  </r>
  <r>
    <x v="31"/>
    <n v="33102"/>
    <x v="2"/>
    <x v="8"/>
    <s v="OTHER REVENUES &amp; CREDITS"/>
    <x v="15"/>
    <s v="RC_INIT_PROP18_16RATES"/>
    <x v="110"/>
  </r>
  <r>
    <x v="66"/>
    <n v="18909.810000000001"/>
    <x v="0"/>
    <x v="8"/>
    <s v="ANCILLARY SERVICES"/>
    <x v="25"/>
    <s v="RC_INIT_PROP18_16RATES"/>
    <x v="111"/>
  </r>
  <r>
    <x v="0"/>
    <n v="52741.69"/>
    <x v="0"/>
    <x v="3"/>
    <s v="ANCILLARY SERVICES"/>
    <x v="0"/>
    <s v="RC_INIT_PROP18_16RATES"/>
    <x v="111"/>
  </r>
  <r>
    <x v="87"/>
    <n v="-1504060.92"/>
    <x v="0"/>
    <x v="3"/>
    <s v="ANCILLARY SERVICES"/>
    <x v="26"/>
    <s v="RC_INIT_PROP18_16RATES"/>
    <x v="111"/>
  </r>
  <r>
    <x v="87"/>
    <n v="-1504060.92"/>
    <x v="0"/>
    <x v="10"/>
    <s v="ANCILLARY SERVICES"/>
    <x v="26"/>
    <s v="RC_INIT_PROP18_16RATES"/>
    <x v="111"/>
  </r>
  <r>
    <x v="87"/>
    <n v="-1504060.92"/>
    <x v="0"/>
    <x v="11"/>
    <s v="ANCILLARY SERVICES"/>
    <x v="26"/>
    <s v="RC_INIT_PROP18_16RATES"/>
    <x v="111"/>
  </r>
  <r>
    <x v="72"/>
    <n v="111419.92"/>
    <x v="0"/>
    <x v="0"/>
    <s v="ANCILLARY SERVICES"/>
    <x v="26"/>
    <s v="RC_INIT_PROP18_16RATES"/>
    <x v="111"/>
  </r>
  <r>
    <x v="72"/>
    <n v="111419.92"/>
    <x v="0"/>
    <x v="1"/>
    <s v="ANCILLARY SERVICES"/>
    <x v="26"/>
    <s v="RC_INIT_PROP18_16RATES"/>
    <x v="111"/>
  </r>
  <r>
    <x v="72"/>
    <n v="111419.92"/>
    <x v="0"/>
    <x v="2"/>
    <s v="ANCILLARY SERVICES"/>
    <x v="26"/>
    <s v="RC_INIT_PROP18_16RATES"/>
    <x v="111"/>
  </r>
  <r>
    <x v="73"/>
    <n v="445679.68"/>
    <x v="0"/>
    <x v="4"/>
    <s v="ANCILLARY SERVICES"/>
    <x v="26"/>
    <s v="RC_INIT_PROP18_16RATES"/>
    <x v="111"/>
  </r>
  <r>
    <x v="73"/>
    <n v="445679.68"/>
    <x v="0"/>
    <x v="5"/>
    <s v="ANCILLARY SERVICES"/>
    <x v="26"/>
    <s v="RC_INIT_PROP18_16RATES"/>
    <x v="111"/>
  </r>
  <r>
    <x v="73"/>
    <n v="445679.68"/>
    <x v="0"/>
    <x v="6"/>
    <s v="ANCILLARY SERVICES"/>
    <x v="26"/>
    <s v="RC_INIT_PROP18_16RATES"/>
    <x v="111"/>
  </r>
  <r>
    <x v="73"/>
    <n v="445679.68"/>
    <x v="0"/>
    <x v="8"/>
    <s v="ANCILLARY SERVICES"/>
    <x v="26"/>
    <s v="RC_INIT_PROP18_16RATES"/>
    <x v="111"/>
  </r>
  <r>
    <x v="71"/>
    <n v="1504168.92"/>
    <x v="0"/>
    <x v="0"/>
    <s v="ANCILLARY SERVICES"/>
    <x v="26"/>
    <s v="RC_INIT_PROP18_16RATES"/>
    <x v="111"/>
  </r>
  <r>
    <x v="38"/>
    <n v="1260750"/>
    <x v="0"/>
    <x v="5"/>
    <s v="INTERTIE"/>
    <x v="18"/>
    <s v="RC_INIT_PROP18_16RATES"/>
    <x v="111"/>
  </r>
  <r>
    <x v="38"/>
    <n v="1488300"/>
    <x v="0"/>
    <x v="6"/>
    <s v="INTERTIE"/>
    <x v="18"/>
    <s v="RC_INIT_PROP18_16RATES"/>
    <x v="111"/>
  </r>
  <r>
    <x v="38"/>
    <n v="1488300"/>
    <x v="0"/>
    <x v="8"/>
    <s v="INTERTIE"/>
    <x v="18"/>
    <s v="RC_INIT_PROP18_16RATES"/>
    <x v="111"/>
  </r>
  <r>
    <x v="27"/>
    <n v="1155464"/>
    <x v="0"/>
    <x v="3"/>
    <s v="NETWORK"/>
    <x v="11"/>
    <s v="RC_INIT_PROP18_16RATES"/>
    <x v="111"/>
  </r>
  <r>
    <x v="27"/>
    <n v="1453264"/>
    <x v="0"/>
    <x v="10"/>
    <s v="NETWORK"/>
    <x v="11"/>
    <s v="RC_INIT_PROP18_16RATES"/>
    <x v="111"/>
  </r>
  <r>
    <x v="27"/>
    <n v="1453264"/>
    <x v="0"/>
    <x v="11"/>
    <s v="NETWORK"/>
    <x v="11"/>
    <s v="RC_INIT_PROP18_16RATES"/>
    <x v="111"/>
  </r>
  <r>
    <x v="27"/>
    <n v="1453264"/>
    <x v="0"/>
    <x v="9"/>
    <s v="NETWORK"/>
    <x v="11"/>
    <s v="RC_INIT_PROP18_16RATES"/>
    <x v="111"/>
  </r>
  <r>
    <x v="80"/>
    <n v="8568"/>
    <x v="0"/>
    <x v="0"/>
    <s v="OTHER REVENUES &amp; CREDITS"/>
    <x v="29"/>
    <s v="RC_INIT_PROP18_16RATES"/>
    <x v="111"/>
  </r>
  <r>
    <x v="80"/>
    <n v="8568"/>
    <x v="0"/>
    <x v="1"/>
    <s v="OTHER REVENUES &amp; CREDITS"/>
    <x v="29"/>
    <s v="RC_INIT_PROP18_16RATES"/>
    <x v="111"/>
  </r>
  <r>
    <x v="80"/>
    <n v="8568"/>
    <x v="0"/>
    <x v="2"/>
    <s v="OTHER REVENUES &amp; CREDITS"/>
    <x v="29"/>
    <s v="RC_INIT_PROP18_16RATES"/>
    <x v="111"/>
  </r>
  <r>
    <x v="80"/>
    <n v="8568"/>
    <x v="0"/>
    <x v="7"/>
    <s v="OTHER REVENUES &amp; CREDITS"/>
    <x v="29"/>
    <s v="RC_INIT_PROP18_16RATES"/>
    <x v="111"/>
  </r>
  <r>
    <x v="78"/>
    <n v="1304"/>
    <x v="0"/>
    <x v="5"/>
    <s v="OTHER REVENUES &amp; CREDITS"/>
    <x v="27"/>
    <s v="RC_INIT_PROP18_16RATES"/>
    <x v="111"/>
  </r>
  <r>
    <x v="78"/>
    <n v="1304"/>
    <x v="0"/>
    <x v="6"/>
    <s v="OTHER REVENUES &amp; CREDITS"/>
    <x v="27"/>
    <s v="RC_INIT_PROP18_16RATES"/>
    <x v="111"/>
  </r>
  <r>
    <x v="78"/>
    <n v="1304"/>
    <x v="0"/>
    <x v="8"/>
    <s v="OTHER REVENUES &amp; CREDITS"/>
    <x v="27"/>
    <s v="RC_INIT_PROP18_16RATES"/>
    <x v="111"/>
  </r>
  <r>
    <x v="83"/>
    <n v="290"/>
    <x v="0"/>
    <x v="6"/>
    <s v="OTHER REVENUES &amp; CREDITS"/>
    <x v="31"/>
    <s v="RC_INIT_PROP18_16RATES"/>
    <x v="111"/>
  </r>
  <r>
    <x v="83"/>
    <n v="290"/>
    <x v="0"/>
    <x v="8"/>
    <s v="OTHER REVENUES &amp; CREDITS"/>
    <x v="31"/>
    <s v="RC_INIT_PROP18_16RATES"/>
    <x v="111"/>
  </r>
  <r>
    <x v="66"/>
    <n v="18909.810000000001"/>
    <x v="1"/>
    <x v="2"/>
    <s v="ANCILLARY SERVICES"/>
    <x v="25"/>
    <s v="RC_INIT_PROP18_16RATES"/>
    <x v="111"/>
  </r>
  <r>
    <x v="66"/>
    <n v="18909.810000000001"/>
    <x v="1"/>
    <x v="7"/>
    <s v="ANCILLARY SERVICES"/>
    <x v="25"/>
    <s v="RC_INIT_PROP18_16RATES"/>
    <x v="111"/>
  </r>
  <r>
    <x v="0"/>
    <n v="52008.15"/>
    <x v="1"/>
    <x v="4"/>
    <s v="ANCILLARY SERVICES"/>
    <x v="0"/>
    <s v="RC_INIT_PROP18_16RATES"/>
    <x v="111"/>
  </r>
  <r>
    <x v="87"/>
    <n v="-1504060.92"/>
    <x v="1"/>
    <x v="4"/>
    <s v="ANCILLARY SERVICES"/>
    <x v="26"/>
    <s v="RC_INIT_PROP18_16RATES"/>
    <x v="111"/>
  </r>
  <r>
    <x v="87"/>
    <n v="-1504060.92"/>
    <x v="1"/>
    <x v="5"/>
    <s v="ANCILLARY SERVICES"/>
    <x v="26"/>
    <s v="RC_INIT_PROP18_16RATES"/>
    <x v="111"/>
  </r>
  <r>
    <x v="87"/>
    <n v="-1504060.92"/>
    <x v="1"/>
    <x v="6"/>
    <s v="ANCILLARY SERVICES"/>
    <x v="26"/>
    <s v="RC_INIT_PROP18_16RATES"/>
    <x v="111"/>
  </r>
  <r>
    <x v="72"/>
    <n v="111419.92"/>
    <x v="1"/>
    <x v="3"/>
    <s v="ANCILLARY SERVICES"/>
    <x v="26"/>
    <s v="RC_INIT_PROP18_16RATES"/>
    <x v="111"/>
  </r>
  <r>
    <x v="72"/>
    <n v="111419.92"/>
    <x v="1"/>
    <x v="10"/>
    <s v="ANCILLARY SERVICES"/>
    <x v="26"/>
    <s v="RC_INIT_PROP18_16RATES"/>
    <x v="111"/>
  </r>
  <r>
    <x v="72"/>
    <n v="111419.92"/>
    <x v="1"/>
    <x v="11"/>
    <s v="ANCILLARY SERVICES"/>
    <x v="26"/>
    <s v="RC_INIT_PROP18_16RATES"/>
    <x v="111"/>
  </r>
  <r>
    <x v="73"/>
    <n v="445679.68"/>
    <x v="1"/>
    <x v="0"/>
    <s v="ANCILLARY SERVICES"/>
    <x v="26"/>
    <s v="RC_INIT_PROP18_16RATES"/>
    <x v="111"/>
  </r>
  <r>
    <x v="73"/>
    <n v="445679.68"/>
    <x v="1"/>
    <x v="1"/>
    <s v="ANCILLARY SERVICES"/>
    <x v="26"/>
    <s v="RC_INIT_PROP18_16RATES"/>
    <x v="111"/>
  </r>
  <r>
    <x v="73"/>
    <n v="445679.68"/>
    <x v="1"/>
    <x v="2"/>
    <s v="ANCILLARY SERVICES"/>
    <x v="26"/>
    <s v="RC_INIT_PROP18_16RATES"/>
    <x v="111"/>
  </r>
  <r>
    <x v="71"/>
    <n v="1504168.92"/>
    <x v="1"/>
    <x v="3"/>
    <s v="ANCILLARY SERVICES"/>
    <x v="26"/>
    <s v="RC_INIT_PROP18_16RATES"/>
    <x v="111"/>
  </r>
  <r>
    <x v="38"/>
    <n v="1488300"/>
    <x v="1"/>
    <x v="0"/>
    <s v="INTERTIE"/>
    <x v="18"/>
    <s v="RC_INIT_PROP18_16RATES"/>
    <x v="111"/>
  </r>
  <r>
    <x v="38"/>
    <n v="1488300"/>
    <x v="1"/>
    <x v="1"/>
    <s v="INTERTIE"/>
    <x v="18"/>
    <s v="RC_INIT_PROP18_16RATES"/>
    <x v="111"/>
  </r>
  <r>
    <x v="38"/>
    <n v="1488300"/>
    <x v="1"/>
    <x v="2"/>
    <s v="INTERTIE"/>
    <x v="18"/>
    <s v="RC_INIT_PROP18_16RATES"/>
    <x v="111"/>
  </r>
  <r>
    <x v="27"/>
    <n v="1527714"/>
    <x v="1"/>
    <x v="4"/>
    <s v="NETWORK"/>
    <x v="11"/>
    <s v="RC_INIT_PROP18_16RATES"/>
    <x v="111"/>
  </r>
  <r>
    <x v="27"/>
    <n v="1527714"/>
    <x v="1"/>
    <x v="5"/>
    <s v="NETWORK"/>
    <x v="11"/>
    <s v="RC_INIT_PROP18_16RATES"/>
    <x v="111"/>
  </r>
  <r>
    <x v="27"/>
    <n v="1527714"/>
    <x v="1"/>
    <x v="6"/>
    <s v="NETWORK"/>
    <x v="11"/>
    <s v="RC_INIT_PROP18_16RATES"/>
    <x v="111"/>
  </r>
  <r>
    <x v="27"/>
    <n v="1751064"/>
    <x v="1"/>
    <x v="8"/>
    <s v="NETWORK"/>
    <x v="11"/>
    <s v="RC_INIT_PROP18_16RATES"/>
    <x v="111"/>
  </r>
  <r>
    <x v="74"/>
    <n v="-24221.07"/>
    <x v="1"/>
    <x v="7"/>
    <s v="NETWORK"/>
    <x v="11"/>
    <s v="RC_INIT_PROP18_16RATES"/>
    <x v="111"/>
  </r>
  <r>
    <x v="80"/>
    <n v="8568"/>
    <x v="1"/>
    <x v="3"/>
    <s v="OTHER REVENUES &amp; CREDITS"/>
    <x v="29"/>
    <s v="RC_INIT_PROP18_16RATES"/>
    <x v="111"/>
  </r>
  <r>
    <x v="80"/>
    <n v="8568"/>
    <x v="1"/>
    <x v="10"/>
    <s v="OTHER REVENUES &amp; CREDITS"/>
    <x v="29"/>
    <s v="RC_INIT_PROP18_16RATES"/>
    <x v="111"/>
  </r>
  <r>
    <x v="80"/>
    <n v="8568"/>
    <x v="1"/>
    <x v="11"/>
    <s v="OTHER REVENUES &amp; CREDITS"/>
    <x v="29"/>
    <s v="RC_INIT_PROP18_16RATES"/>
    <x v="111"/>
  </r>
  <r>
    <x v="80"/>
    <n v="8568"/>
    <x v="1"/>
    <x v="9"/>
    <s v="OTHER REVENUES &amp; CREDITS"/>
    <x v="29"/>
    <s v="RC_INIT_PROP18_16RATES"/>
    <x v="111"/>
  </r>
  <r>
    <x v="78"/>
    <n v="1304"/>
    <x v="1"/>
    <x v="0"/>
    <s v="OTHER REVENUES &amp; CREDITS"/>
    <x v="27"/>
    <s v="RC_INIT_PROP18_16RATES"/>
    <x v="111"/>
  </r>
  <r>
    <x v="78"/>
    <n v="1304"/>
    <x v="1"/>
    <x v="1"/>
    <s v="OTHER REVENUES &amp; CREDITS"/>
    <x v="27"/>
    <s v="RC_INIT_PROP18_16RATES"/>
    <x v="111"/>
  </r>
  <r>
    <x v="78"/>
    <n v="1304"/>
    <x v="1"/>
    <x v="2"/>
    <s v="OTHER REVENUES &amp; CREDITS"/>
    <x v="27"/>
    <s v="RC_INIT_PROP18_16RATES"/>
    <x v="111"/>
  </r>
  <r>
    <x v="78"/>
    <n v="1304"/>
    <x v="1"/>
    <x v="7"/>
    <s v="OTHER REVENUES &amp; CREDITS"/>
    <x v="27"/>
    <s v="RC_INIT_PROP18_16RATES"/>
    <x v="111"/>
  </r>
  <r>
    <x v="83"/>
    <n v="290"/>
    <x v="1"/>
    <x v="1"/>
    <s v="OTHER REVENUES &amp; CREDITS"/>
    <x v="31"/>
    <s v="RC_INIT_PROP18_16RATES"/>
    <x v="111"/>
  </r>
  <r>
    <x v="83"/>
    <n v="290"/>
    <x v="1"/>
    <x v="2"/>
    <s v="OTHER REVENUES &amp; CREDITS"/>
    <x v="31"/>
    <s v="RC_INIT_PROP18_16RATES"/>
    <x v="111"/>
  </r>
  <r>
    <x v="83"/>
    <n v="290"/>
    <x v="1"/>
    <x v="7"/>
    <s v="OTHER REVENUES &amp; CREDITS"/>
    <x v="31"/>
    <s v="RC_INIT_PROP18_16RATES"/>
    <x v="111"/>
  </r>
  <r>
    <x v="89"/>
    <n v="372250"/>
    <x v="1"/>
    <x v="5"/>
    <s v="OTHER REVENUES &amp; CREDITS"/>
    <x v="33"/>
    <s v="RC_INIT_PROP18_16RATES"/>
    <x v="111"/>
  </r>
  <r>
    <x v="66"/>
    <n v="18909.810000000001"/>
    <x v="2"/>
    <x v="11"/>
    <s v="ANCILLARY SERVICES"/>
    <x v="25"/>
    <s v="RC_INIT_PROP18_16RATES"/>
    <x v="111"/>
  </r>
  <r>
    <x v="66"/>
    <n v="18909.810000000001"/>
    <x v="2"/>
    <x v="9"/>
    <s v="ANCILLARY SERVICES"/>
    <x v="25"/>
    <s v="RC_INIT_PROP18_16RATES"/>
    <x v="111"/>
  </r>
  <r>
    <x v="67"/>
    <n v="5069.8900000000003"/>
    <x v="2"/>
    <x v="7"/>
    <s v="ANCILLARY SERVICES"/>
    <x v="25"/>
    <s v="RC_INIT_PROP18_16RATES"/>
    <x v="111"/>
  </r>
  <r>
    <x v="87"/>
    <n v="-1504060.92"/>
    <x v="2"/>
    <x v="0"/>
    <s v="ANCILLARY SERVICES"/>
    <x v="26"/>
    <s v="RC_INIT_PROP18_16RATES"/>
    <x v="111"/>
  </r>
  <r>
    <x v="87"/>
    <n v="-1504060.92"/>
    <x v="2"/>
    <x v="1"/>
    <s v="ANCILLARY SERVICES"/>
    <x v="26"/>
    <s v="RC_INIT_PROP18_16RATES"/>
    <x v="111"/>
  </r>
  <r>
    <x v="72"/>
    <n v="111419.92"/>
    <x v="2"/>
    <x v="4"/>
    <s v="ANCILLARY SERVICES"/>
    <x v="26"/>
    <s v="RC_INIT_PROP18_16RATES"/>
    <x v="111"/>
  </r>
  <r>
    <x v="72"/>
    <n v="111419.92"/>
    <x v="2"/>
    <x v="5"/>
    <s v="ANCILLARY SERVICES"/>
    <x v="26"/>
    <s v="RC_INIT_PROP18_16RATES"/>
    <x v="111"/>
  </r>
  <r>
    <x v="72"/>
    <n v="111419.92"/>
    <x v="2"/>
    <x v="6"/>
    <s v="ANCILLARY SERVICES"/>
    <x v="26"/>
    <s v="RC_INIT_PROP18_16RATES"/>
    <x v="111"/>
  </r>
  <r>
    <x v="73"/>
    <n v="445679.68"/>
    <x v="2"/>
    <x v="3"/>
    <s v="ANCILLARY SERVICES"/>
    <x v="26"/>
    <s v="RC_INIT_PROP18_16RATES"/>
    <x v="111"/>
  </r>
  <r>
    <x v="73"/>
    <n v="445679.68"/>
    <x v="2"/>
    <x v="10"/>
    <s v="ANCILLARY SERVICES"/>
    <x v="26"/>
    <s v="RC_INIT_PROP18_16RATES"/>
    <x v="111"/>
  </r>
  <r>
    <x v="73"/>
    <n v="445679.68"/>
    <x v="2"/>
    <x v="11"/>
    <s v="ANCILLARY SERVICES"/>
    <x v="26"/>
    <s v="RC_INIT_PROP18_16RATES"/>
    <x v="111"/>
  </r>
  <r>
    <x v="71"/>
    <n v="1504168.92"/>
    <x v="2"/>
    <x v="4"/>
    <s v="ANCILLARY SERVICES"/>
    <x v="26"/>
    <s v="RC_INIT_PROP18_16RATES"/>
    <x v="111"/>
  </r>
  <r>
    <x v="38"/>
    <n v="1488300"/>
    <x v="2"/>
    <x v="3"/>
    <s v="INTERTIE"/>
    <x v="18"/>
    <s v="RC_INIT_PROP18_16RATES"/>
    <x v="111"/>
  </r>
  <r>
    <x v="38"/>
    <n v="1488300"/>
    <x v="2"/>
    <x v="10"/>
    <s v="INTERTIE"/>
    <x v="18"/>
    <s v="RC_INIT_PROP18_16RATES"/>
    <x v="111"/>
  </r>
  <r>
    <x v="38"/>
    <n v="1488300"/>
    <x v="2"/>
    <x v="11"/>
    <s v="INTERTIE"/>
    <x v="18"/>
    <s v="RC_INIT_PROP18_16RATES"/>
    <x v="111"/>
  </r>
  <r>
    <x v="27"/>
    <n v="1899964"/>
    <x v="2"/>
    <x v="0"/>
    <s v="NETWORK"/>
    <x v="11"/>
    <s v="RC_INIT_PROP18_16RATES"/>
    <x v="111"/>
  </r>
  <r>
    <x v="27"/>
    <n v="1899964"/>
    <x v="2"/>
    <x v="1"/>
    <s v="NETWORK"/>
    <x v="11"/>
    <s v="RC_INIT_PROP18_16RATES"/>
    <x v="111"/>
  </r>
  <r>
    <x v="27"/>
    <n v="1899964"/>
    <x v="2"/>
    <x v="2"/>
    <s v="NETWORK"/>
    <x v="11"/>
    <s v="RC_INIT_PROP18_16RATES"/>
    <x v="111"/>
  </r>
  <r>
    <x v="74"/>
    <n v="-24221.07"/>
    <x v="2"/>
    <x v="9"/>
    <s v="NETWORK"/>
    <x v="11"/>
    <s v="RC_INIT_PROP18_16RATES"/>
    <x v="111"/>
  </r>
  <r>
    <x v="80"/>
    <n v="8568"/>
    <x v="2"/>
    <x v="4"/>
    <s v="OTHER REVENUES &amp; CREDITS"/>
    <x v="29"/>
    <s v="RC_INIT_PROP18_16RATES"/>
    <x v="111"/>
  </r>
  <r>
    <x v="80"/>
    <n v="8568"/>
    <x v="2"/>
    <x v="5"/>
    <s v="OTHER REVENUES &amp; CREDITS"/>
    <x v="29"/>
    <s v="RC_INIT_PROP18_16RATES"/>
    <x v="111"/>
  </r>
  <r>
    <x v="80"/>
    <n v="8568"/>
    <x v="2"/>
    <x v="6"/>
    <s v="OTHER REVENUES &amp; CREDITS"/>
    <x v="29"/>
    <s v="RC_INIT_PROP18_16RATES"/>
    <x v="111"/>
  </r>
  <r>
    <x v="80"/>
    <n v="8568"/>
    <x v="2"/>
    <x v="8"/>
    <s v="OTHER REVENUES &amp; CREDITS"/>
    <x v="29"/>
    <s v="RC_INIT_PROP18_16RATES"/>
    <x v="111"/>
  </r>
  <r>
    <x v="78"/>
    <n v="1304"/>
    <x v="2"/>
    <x v="3"/>
    <s v="OTHER REVENUES &amp; CREDITS"/>
    <x v="27"/>
    <s v="RC_INIT_PROP18_16RATES"/>
    <x v="111"/>
  </r>
  <r>
    <x v="78"/>
    <n v="1304"/>
    <x v="2"/>
    <x v="10"/>
    <s v="OTHER REVENUES &amp; CREDITS"/>
    <x v="27"/>
    <s v="RC_INIT_PROP18_16RATES"/>
    <x v="111"/>
  </r>
  <r>
    <x v="78"/>
    <n v="1304"/>
    <x v="2"/>
    <x v="11"/>
    <s v="OTHER REVENUES &amp; CREDITS"/>
    <x v="27"/>
    <s v="RC_INIT_PROP18_16RATES"/>
    <x v="111"/>
  </r>
  <r>
    <x v="78"/>
    <n v="1304"/>
    <x v="2"/>
    <x v="9"/>
    <s v="OTHER REVENUES &amp; CREDITS"/>
    <x v="27"/>
    <s v="RC_INIT_PROP18_16RATES"/>
    <x v="111"/>
  </r>
  <r>
    <x v="83"/>
    <n v="290"/>
    <x v="2"/>
    <x v="10"/>
    <s v="OTHER REVENUES &amp; CREDITS"/>
    <x v="31"/>
    <s v="RC_INIT_PROP18_16RATES"/>
    <x v="111"/>
  </r>
  <r>
    <x v="83"/>
    <n v="290"/>
    <x v="2"/>
    <x v="11"/>
    <s v="OTHER REVENUES &amp; CREDITS"/>
    <x v="31"/>
    <s v="RC_INIT_PROP18_16RATES"/>
    <x v="111"/>
  </r>
  <r>
    <x v="83"/>
    <n v="290"/>
    <x v="2"/>
    <x v="9"/>
    <s v="OTHER REVENUES &amp; CREDITS"/>
    <x v="31"/>
    <s v="RC_INIT_PROP18_16RATES"/>
    <x v="111"/>
  </r>
  <r>
    <x v="19"/>
    <n v="2800.59"/>
    <x v="2"/>
    <x v="7"/>
    <s v="ANCILLARY SERVICES"/>
    <x v="0"/>
    <s v="RC_INIT_PROP18_16RATES"/>
    <x v="112"/>
  </r>
  <r>
    <x v="12"/>
    <n v="21930.400000000001"/>
    <x v="2"/>
    <x v="7"/>
    <s v="NETWORK"/>
    <x v="7"/>
    <s v="RC_INIT_PROP18_16RATES"/>
    <x v="112"/>
  </r>
  <r>
    <x v="19"/>
    <n v="2979.95"/>
    <x v="0"/>
    <x v="7"/>
    <s v="ANCILLARY SERVICES"/>
    <x v="0"/>
    <s v="RC_INIT_PROP18_16RATES"/>
    <x v="113"/>
  </r>
  <r>
    <x v="27"/>
    <n v="59560"/>
    <x v="0"/>
    <x v="4"/>
    <s v="NETWORK"/>
    <x v="11"/>
    <s v="RC_INIT_PROP18_16RATES"/>
    <x v="113"/>
  </r>
  <r>
    <x v="27"/>
    <n v="71472"/>
    <x v="0"/>
    <x v="5"/>
    <s v="NETWORK"/>
    <x v="11"/>
    <s v="RC_INIT_PROP18_16RATES"/>
    <x v="113"/>
  </r>
  <r>
    <x v="27"/>
    <n v="71472"/>
    <x v="0"/>
    <x v="6"/>
    <s v="NETWORK"/>
    <x v="11"/>
    <s v="RC_INIT_PROP18_16RATES"/>
    <x v="113"/>
  </r>
  <r>
    <x v="19"/>
    <n v="3260.65"/>
    <x v="1"/>
    <x v="9"/>
    <s v="ANCILLARY SERVICES"/>
    <x v="0"/>
    <s v="RC_INIT_PROP18_16RATES"/>
    <x v="113"/>
  </r>
  <r>
    <x v="27"/>
    <n v="71472"/>
    <x v="1"/>
    <x v="0"/>
    <s v="NETWORK"/>
    <x v="11"/>
    <s v="RC_INIT_PROP18_16RATES"/>
    <x v="113"/>
  </r>
  <r>
    <x v="27"/>
    <n v="71472"/>
    <x v="1"/>
    <x v="1"/>
    <s v="NETWORK"/>
    <x v="11"/>
    <s v="RC_INIT_PROP18_16RATES"/>
    <x v="113"/>
  </r>
  <r>
    <x v="19"/>
    <n v="3719.52"/>
    <x v="2"/>
    <x v="8"/>
    <s v="ANCILLARY SERVICES"/>
    <x v="0"/>
    <s v="RC_INIT_PROP18_16RATES"/>
    <x v="113"/>
  </r>
  <r>
    <x v="27"/>
    <n v="71472"/>
    <x v="2"/>
    <x v="3"/>
    <s v="NETWORK"/>
    <x v="11"/>
    <s v="RC_INIT_PROP18_16RATES"/>
    <x v="113"/>
  </r>
  <r>
    <x v="27"/>
    <n v="71472"/>
    <x v="2"/>
    <x v="10"/>
    <s v="NETWORK"/>
    <x v="11"/>
    <s v="RC_INIT_PROP18_16RATES"/>
    <x v="113"/>
  </r>
  <r>
    <x v="19"/>
    <n v="16325.48"/>
    <x v="0"/>
    <x v="9"/>
    <s v="ANCILLARY SERVICES"/>
    <x v="0"/>
    <s v="RC_INIT_PROP18_16RATES"/>
    <x v="114"/>
  </r>
  <r>
    <x v="12"/>
    <n v="119171.95"/>
    <x v="0"/>
    <x v="9"/>
    <s v="NETWORK"/>
    <x v="7"/>
    <s v="RC_INIT_PROP18_16RATES"/>
    <x v="114"/>
  </r>
  <r>
    <x v="19"/>
    <n v="17642.54"/>
    <x v="1"/>
    <x v="8"/>
    <s v="ANCILLARY SERVICES"/>
    <x v="0"/>
    <s v="RC_INIT_PROP18_16RATES"/>
    <x v="114"/>
  </r>
  <r>
    <x v="12"/>
    <n v="120920.83"/>
    <x v="1"/>
    <x v="8"/>
    <s v="NETWORK"/>
    <x v="7"/>
    <s v="RC_INIT_PROP18_16RATES"/>
    <x v="114"/>
  </r>
  <r>
    <x v="19"/>
    <n v="17667.72"/>
    <x v="2"/>
    <x v="2"/>
    <s v="ANCILLARY SERVICES"/>
    <x v="0"/>
    <s v="RC_INIT_PROP18_16RATES"/>
    <x v="114"/>
  </r>
  <r>
    <x v="19"/>
    <n v="13889.04"/>
    <x v="2"/>
    <x v="7"/>
    <s v="ANCILLARY SERVICES"/>
    <x v="0"/>
    <s v="RC_INIT_PROP18_16RATES"/>
    <x v="114"/>
  </r>
  <r>
    <x v="21"/>
    <n v="22861.3"/>
    <x v="2"/>
    <x v="7"/>
    <s v="ANCILLARY SERVICES"/>
    <x v="1"/>
    <s v="RC_INIT_PROP18_16RATES"/>
    <x v="114"/>
  </r>
  <r>
    <x v="12"/>
    <n v="110899.47"/>
    <x v="2"/>
    <x v="2"/>
    <s v="NETWORK"/>
    <x v="7"/>
    <s v="RC_INIT_PROP18_16RATES"/>
    <x v="114"/>
  </r>
  <r>
    <x v="12"/>
    <n v="113326.73"/>
    <x v="2"/>
    <x v="7"/>
    <s v="NETWORK"/>
    <x v="7"/>
    <s v="RC_INIT_PROP18_16RATES"/>
    <x v="114"/>
  </r>
  <r>
    <x v="66"/>
    <n v="0.55000000000000004"/>
    <x v="0"/>
    <x v="0"/>
    <s v="ANCILLARY SERVICES"/>
    <x v="25"/>
    <s v="RC_INIT_PROP18_16RATES"/>
    <x v="115"/>
  </r>
  <r>
    <x v="66"/>
    <n v="0.55000000000000004"/>
    <x v="0"/>
    <x v="1"/>
    <s v="ANCILLARY SERVICES"/>
    <x v="25"/>
    <s v="RC_INIT_PROP18_16RATES"/>
    <x v="115"/>
  </r>
  <r>
    <x v="66"/>
    <n v="0.55000000000000004"/>
    <x v="0"/>
    <x v="2"/>
    <s v="ANCILLARY SERVICES"/>
    <x v="25"/>
    <s v="RC_INIT_PROP18_16RATES"/>
    <x v="115"/>
  </r>
  <r>
    <x v="67"/>
    <n v="558.45000000000005"/>
    <x v="0"/>
    <x v="5"/>
    <s v="ANCILLARY SERVICES"/>
    <x v="25"/>
    <s v="RC_INIT_PROP18_16RATES"/>
    <x v="115"/>
  </r>
  <r>
    <x v="67"/>
    <n v="558.45000000000005"/>
    <x v="0"/>
    <x v="6"/>
    <s v="ANCILLARY SERVICES"/>
    <x v="25"/>
    <s v="RC_INIT_PROP18_16RATES"/>
    <x v="115"/>
  </r>
  <r>
    <x v="67"/>
    <n v="558.45000000000005"/>
    <x v="0"/>
    <x v="8"/>
    <s v="ANCILLARY SERVICES"/>
    <x v="25"/>
    <s v="RC_INIT_PROP18_16RATES"/>
    <x v="115"/>
  </r>
  <r>
    <x v="19"/>
    <n v="5010.54"/>
    <x v="0"/>
    <x v="1"/>
    <s v="ANCILLARY SERVICES"/>
    <x v="0"/>
    <s v="RC_INIT_PROP18_16RATES"/>
    <x v="115"/>
  </r>
  <r>
    <x v="19"/>
    <n v="5583.73"/>
    <x v="0"/>
    <x v="2"/>
    <s v="ANCILLARY SERVICES"/>
    <x v="0"/>
    <s v="RC_INIT_PROP18_16RATES"/>
    <x v="115"/>
  </r>
  <r>
    <x v="19"/>
    <n v="4340.58"/>
    <x v="0"/>
    <x v="7"/>
    <s v="ANCILLARY SERVICES"/>
    <x v="0"/>
    <s v="RC_INIT_PROP18_16RATES"/>
    <x v="115"/>
  </r>
  <r>
    <x v="21"/>
    <n v="6732.25"/>
    <x v="0"/>
    <x v="2"/>
    <s v="ANCILLARY SERVICES"/>
    <x v="1"/>
    <s v="RC_INIT_PROP18_16RATES"/>
    <x v="115"/>
  </r>
  <r>
    <x v="21"/>
    <n v="6638.1"/>
    <x v="0"/>
    <x v="7"/>
    <s v="ANCILLARY SERVICES"/>
    <x v="1"/>
    <s v="RC_INIT_PROP18_16RATES"/>
    <x v="115"/>
  </r>
  <r>
    <x v="12"/>
    <n v="25907.02"/>
    <x v="0"/>
    <x v="1"/>
    <s v="NETWORK"/>
    <x v="7"/>
    <s v="RC_INIT_PROP18_16RATES"/>
    <x v="115"/>
  </r>
  <r>
    <x v="12"/>
    <n v="33372.730000000003"/>
    <x v="0"/>
    <x v="2"/>
    <s v="NETWORK"/>
    <x v="7"/>
    <s v="RC_INIT_PROP18_16RATES"/>
    <x v="115"/>
  </r>
  <r>
    <x v="12"/>
    <n v="32906.01"/>
    <x v="0"/>
    <x v="7"/>
    <s v="NETWORK"/>
    <x v="7"/>
    <s v="RC_INIT_PROP18_16RATES"/>
    <x v="115"/>
  </r>
  <r>
    <x v="66"/>
    <n v="0.55000000000000004"/>
    <x v="1"/>
    <x v="3"/>
    <s v="ANCILLARY SERVICES"/>
    <x v="25"/>
    <s v="RC_INIT_PROP18_16RATES"/>
    <x v="115"/>
  </r>
  <r>
    <x v="66"/>
    <n v="0.55000000000000004"/>
    <x v="1"/>
    <x v="10"/>
    <s v="ANCILLARY SERVICES"/>
    <x v="25"/>
    <s v="RC_INIT_PROP18_16RATES"/>
    <x v="115"/>
  </r>
  <r>
    <x v="66"/>
    <n v="0.55000000000000004"/>
    <x v="1"/>
    <x v="11"/>
    <s v="ANCILLARY SERVICES"/>
    <x v="25"/>
    <s v="RC_INIT_PROP18_16RATES"/>
    <x v="115"/>
  </r>
  <r>
    <x v="67"/>
    <n v="558.45000000000005"/>
    <x v="1"/>
    <x v="0"/>
    <s v="ANCILLARY SERVICES"/>
    <x v="25"/>
    <s v="RC_INIT_PROP18_16RATES"/>
    <x v="115"/>
  </r>
  <r>
    <x v="67"/>
    <n v="558.45000000000005"/>
    <x v="1"/>
    <x v="1"/>
    <s v="ANCILLARY SERVICES"/>
    <x v="25"/>
    <s v="RC_INIT_PROP18_16RATES"/>
    <x v="115"/>
  </r>
  <r>
    <x v="67"/>
    <n v="558.45000000000005"/>
    <x v="1"/>
    <x v="2"/>
    <s v="ANCILLARY SERVICES"/>
    <x v="25"/>
    <s v="RC_INIT_PROP18_16RATES"/>
    <x v="115"/>
  </r>
  <r>
    <x v="19"/>
    <n v="4346.58"/>
    <x v="1"/>
    <x v="10"/>
    <s v="ANCILLARY SERVICES"/>
    <x v="0"/>
    <s v="RC_INIT_PROP18_16RATES"/>
    <x v="115"/>
  </r>
  <r>
    <x v="19"/>
    <n v="5059.41"/>
    <x v="1"/>
    <x v="11"/>
    <s v="ANCILLARY SERVICES"/>
    <x v="0"/>
    <s v="RC_INIT_PROP18_16RATES"/>
    <x v="115"/>
  </r>
  <r>
    <x v="19"/>
    <n v="4749.46"/>
    <x v="1"/>
    <x v="9"/>
    <s v="ANCILLARY SERVICES"/>
    <x v="0"/>
    <s v="RC_INIT_PROP18_16RATES"/>
    <x v="115"/>
  </r>
  <r>
    <x v="21"/>
    <n v="6255.55"/>
    <x v="1"/>
    <x v="11"/>
    <s v="ANCILLARY SERVICES"/>
    <x v="1"/>
    <s v="RC_INIT_PROP18_16RATES"/>
    <x v="115"/>
  </r>
  <r>
    <x v="21"/>
    <n v="5979.75"/>
    <x v="1"/>
    <x v="9"/>
    <s v="ANCILLARY SERVICES"/>
    <x v="1"/>
    <s v="RC_INIT_PROP18_16RATES"/>
    <x v="115"/>
  </r>
  <r>
    <x v="12"/>
    <n v="33010.11"/>
    <x v="1"/>
    <x v="10"/>
    <s v="NETWORK"/>
    <x v="7"/>
    <s v="RC_INIT_PROP18_16RATES"/>
    <x v="115"/>
  </r>
  <r>
    <x v="12"/>
    <n v="31009.65"/>
    <x v="1"/>
    <x v="11"/>
    <s v="NETWORK"/>
    <x v="7"/>
    <s v="RC_INIT_PROP18_16RATES"/>
    <x v="115"/>
  </r>
  <r>
    <x v="12"/>
    <n v="29642.47"/>
    <x v="1"/>
    <x v="9"/>
    <s v="NETWORK"/>
    <x v="7"/>
    <s v="RC_INIT_PROP18_16RATES"/>
    <x v="115"/>
  </r>
  <r>
    <x v="66"/>
    <n v="0.55000000000000004"/>
    <x v="2"/>
    <x v="4"/>
    <s v="ANCILLARY SERVICES"/>
    <x v="25"/>
    <s v="RC_INIT_PROP18_16RATES"/>
    <x v="115"/>
  </r>
  <r>
    <x v="66"/>
    <n v="0.55000000000000004"/>
    <x v="2"/>
    <x v="5"/>
    <s v="ANCILLARY SERVICES"/>
    <x v="25"/>
    <s v="RC_INIT_PROP18_16RATES"/>
    <x v="115"/>
  </r>
  <r>
    <x v="66"/>
    <n v="0.55000000000000004"/>
    <x v="2"/>
    <x v="6"/>
    <s v="ANCILLARY SERVICES"/>
    <x v="25"/>
    <s v="RC_INIT_PROP18_16RATES"/>
    <x v="115"/>
  </r>
  <r>
    <x v="67"/>
    <n v="558.45000000000005"/>
    <x v="2"/>
    <x v="3"/>
    <s v="ANCILLARY SERVICES"/>
    <x v="25"/>
    <s v="RC_INIT_PROP18_16RATES"/>
    <x v="115"/>
  </r>
  <r>
    <x v="67"/>
    <n v="558.45000000000005"/>
    <x v="2"/>
    <x v="10"/>
    <s v="ANCILLARY SERVICES"/>
    <x v="25"/>
    <s v="RC_INIT_PROP18_16RATES"/>
    <x v="115"/>
  </r>
  <r>
    <x v="67"/>
    <n v="558.45000000000005"/>
    <x v="2"/>
    <x v="11"/>
    <s v="ANCILLARY SERVICES"/>
    <x v="25"/>
    <s v="RC_INIT_PROP18_16RATES"/>
    <x v="115"/>
  </r>
  <r>
    <x v="19"/>
    <n v="5085.57"/>
    <x v="2"/>
    <x v="5"/>
    <s v="ANCILLARY SERVICES"/>
    <x v="0"/>
    <s v="RC_INIT_PROP18_16RATES"/>
    <x v="115"/>
  </r>
  <r>
    <x v="19"/>
    <n v="4619.01"/>
    <x v="2"/>
    <x v="6"/>
    <s v="ANCILLARY SERVICES"/>
    <x v="0"/>
    <s v="RC_INIT_PROP18_16RATES"/>
    <x v="115"/>
  </r>
  <r>
    <x v="19"/>
    <n v="5417.84"/>
    <x v="2"/>
    <x v="8"/>
    <s v="ANCILLARY SERVICES"/>
    <x v="0"/>
    <s v="RC_INIT_PROP18_16RATES"/>
    <x v="115"/>
  </r>
  <r>
    <x v="21"/>
    <n v="6188"/>
    <x v="2"/>
    <x v="6"/>
    <s v="ANCILLARY SERVICES"/>
    <x v="1"/>
    <s v="RC_INIT_PROP18_16RATES"/>
    <x v="115"/>
  </r>
  <r>
    <x v="21"/>
    <n v="5667.9"/>
    <x v="2"/>
    <x v="8"/>
    <s v="ANCILLARY SERVICES"/>
    <x v="1"/>
    <s v="RC_INIT_PROP18_16RATES"/>
    <x v="115"/>
  </r>
  <r>
    <x v="12"/>
    <n v="33091.660000000003"/>
    <x v="2"/>
    <x v="5"/>
    <s v="NETWORK"/>
    <x v="7"/>
    <s v="RC_INIT_PROP18_16RATES"/>
    <x v="115"/>
  </r>
  <r>
    <x v="12"/>
    <n v="30674.799999999999"/>
    <x v="2"/>
    <x v="6"/>
    <s v="NETWORK"/>
    <x v="7"/>
    <s v="RC_INIT_PROP18_16RATES"/>
    <x v="115"/>
  </r>
  <r>
    <x v="12"/>
    <n v="28096.59"/>
    <x v="2"/>
    <x v="8"/>
    <s v="NETWORK"/>
    <x v="7"/>
    <s v="RC_INIT_PROP18_16RATES"/>
    <x v="115"/>
  </r>
  <r>
    <x v="26"/>
    <n v="1298815"/>
    <x v="0"/>
    <x v="6"/>
    <s v="ANCILLARY SERVICES"/>
    <x v="1"/>
    <s v="RC_INIT_PROP18_16RATES"/>
    <x v="116"/>
  </r>
  <r>
    <x v="26"/>
    <n v="1328915"/>
    <x v="0"/>
    <x v="8"/>
    <s v="ANCILLARY SERVICES"/>
    <x v="1"/>
    <s v="RC_INIT_PROP18_16RATES"/>
    <x v="116"/>
  </r>
  <r>
    <x v="43"/>
    <n v="0"/>
    <x v="0"/>
    <x v="3"/>
    <s v="ANCILLARY SERVICES"/>
    <x v="1"/>
    <s v="RC_INIT_PROP18_16RATES"/>
    <x v="116"/>
  </r>
  <r>
    <x v="43"/>
    <n v="350"/>
    <x v="0"/>
    <x v="10"/>
    <s v="ANCILLARY SERVICES"/>
    <x v="1"/>
    <s v="RC_INIT_PROP18_16RATES"/>
    <x v="116"/>
  </r>
  <r>
    <x v="86"/>
    <n v="236445"/>
    <x v="0"/>
    <x v="3"/>
    <s v="ANCILLARY SERVICES"/>
    <x v="26"/>
    <s v="RC_INIT_PROP18_16RATES"/>
    <x v="116"/>
  </r>
  <r>
    <x v="86"/>
    <n v="236445"/>
    <x v="0"/>
    <x v="10"/>
    <s v="ANCILLARY SERVICES"/>
    <x v="26"/>
    <s v="RC_INIT_PROP18_16RATES"/>
    <x v="116"/>
  </r>
  <r>
    <x v="52"/>
    <n v="58255"/>
    <x v="0"/>
    <x v="4"/>
    <s v="FIBER AND PCS"/>
    <x v="24"/>
    <s v="RC_INIT_PROP18_16RATES"/>
    <x v="116"/>
  </r>
  <r>
    <x v="51"/>
    <n v="570"/>
    <x v="0"/>
    <x v="2"/>
    <s v="INTERTIE"/>
    <x v="20"/>
    <s v="RC_INIT_PROP18_16RATES"/>
    <x v="116"/>
  </r>
  <r>
    <x v="51"/>
    <n v="0"/>
    <x v="0"/>
    <x v="7"/>
    <s v="INTERTIE"/>
    <x v="20"/>
    <s v="RC_INIT_PROP18_16RATES"/>
    <x v="116"/>
  </r>
  <r>
    <x v="41"/>
    <n v="0"/>
    <x v="0"/>
    <x v="3"/>
    <s v="INTERTIE"/>
    <x v="20"/>
    <s v="RC_INIT_PROP18_16RATES"/>
    <x v="116"/>
  </r>
  <r>
    <x v="41"/>
    <n v="1400"/>
    <x v="0"/>
    <x v="10"/>
    <s v="INTERTIE"/>
    <x v="20"/>
    <s v="RC_INIT_PROP18_16RATES"/>
    <x v="116"/>
  </r>
  <r>
    <x v="41"/>
    <n v="0"/>
    <x v="0"/>
    <x v="11"/>
    <s v="INTERTIE"/>
    <x v="20"/>
    <s v="RC_INIT_PROP18_16RATES"/>
    <x v="116"/>
  </r>
  <r>
    <x v="42"/>
    <n v="36260.160000000003"/>
    <x v="0"/>
    <x v="4"/>
    <s v="INTERTIE"/>
    <x v="20"/>
    <s v="RC_INIT_PROP18_16RATES"/>
    <x v="116"/>
  </r>
  <r>
    <x v="42"/>
    <n v="18384.240000000002"/>
    <x v="0"/>
    <x v="5"/>
    <s v="INTERTIE"/>
    <x v="20"/>
    <s v="RC_INIT_PROP18_16RATES"/>
    <x v="116"/>
  </r>
  <r>
    <x v="42"/>
    <n v="13301.04"/>
    <x v="0"/>
    <x v="6"/>
    <s v="INTERTIE"/>
    <x v="20"/>
    <s v="RC_INIT_PROP18_16RATES"/>
    <x v="116"/>
  </r>
  <r>
    <x v="42"/>
    <n v="8895.6"/>
    <x v="0"/>
    <x v="8"/>
    <s v="INTERTIE"/>
    <x v="20"/>
    <s v="RC_INIT_PROP18_16RATES"/>
    <x v="116"/>
  </r>
  <r>
    <x v="65"/>
    <n v="0"/>
    <x v="0"/>
    <x v="10"/>
    <s v="NETWORK"/>
    <x v="11"/>
    <s v="RC_INIT_PROP18_16RATES"/>
    <x v="116"/>
  </r>
  <r>
    <x v="65"/>
    <n v="0"/>
    <x v="0"/>
    <x v="11"/>
    <s v="NETWORK"/>
    <x v="11"/>
    <s v="RC_INIT_PROP18_16RATES"/>
    <x v="116"/>
  </r>
  <r>
    <x v="65"/>
    <n v="0"/>
    <x v="0"/>
    <x v="9"/>
    <s v="NETWORK"/>
    <x v="11"/>
    <s v="RC_INIT_PROP18_16RATES"/>
    <x v="116"/>
  </r>
  <r>
    <x v="28"/>
    <n v="7457"/>
    <x v="0"/>
    <x v="4"/>
    <s v="OTHER REVENUES &amp; CREDITS"/>
    <x v="12"/>
    <s v="RC_INIT_PROP18_16RATES"/>
    <x v="116"/>
  </r>
  <r>
    <x v="28"/>
    <n v="7457"/>
    <x v="0"/>
    <x v="5"/>
    <s v="OTHER REVENUES &amp; CREDITS"/>
    <x v="12"/>
    <s v="RC_INIT_PROP18_16RATES"/>
    <x v="116"/>
  </r>
  <r>
    <x v="28"/>
    <n v="7457"/>
    <x v="0"/>
    <x v="6"/>
    <s v="OTHER REVENUES &amp; CREDITS"/>
    <x v="12"/>
    <s v="RC_INIT_PROP18_16RATES"/>
    <x v="116"/>
  </r>
  <r>
    <x v="28"/>
    <n v="7457"/>
    <x v="0"/>
    <x v="8"/>
    <s v="OTHER REVENUES &amp; CREDITS"/>
    <x v="12"/>
    <s v="RC_INIT_PROP18_16RATES"/>
    <x v="116"/>
  </r>
  <r>
    <x v="31"/>
    <n v="167143"/>
    <x v="0"/>
    <x v="4"/>
    <s v="OTHER REVENUES &amp; CREDITS"/>
    <x v="15"/>
    <s v="RC_INIT_PROP18_16RATES"/>
    <x v="116"/>
  </r>
  <r>
    <x v="75"/>
    <n v="6120"/>
    <x v="0"/>
    <x v="3"/>
    <s v="OTHER REVENUES &amp; CREDITS"/>
    <x v="15"/>
    <s v="RC_INIT_PROP18_16RATES"/>
    <x v="116"/>
  </r>
  <r>
    <x v="75"/>
    <n v="6120"/>
    <x v="0"/>
    <x v="10"/>
    <s v="OTHER REVENUES &amp; CREDITS"/>
    <x v="15"/>
    <s v="RC_INIT_PROP18_16RATES"/>
    <x v="116"/>
  </r>
  <r>
    <x v="75"/>
    <n v="6120"/>
    <x v="0"/>
    <x v="11"/>
    <s v="OTHER REVENUES &amp; CREDITS"/>
    <x v="15"/>
    <s v="RC_INIT_PROP18_16RATES"/>
    <x v="116"/>
  </r>
  <r>
    <x v="26"/>
    <n v="1328915"/>
    <x v="1"/>
    <x v="1"/>
    <s v="ANCILLARY SERVICES"/>
    <x v="1"/>
    <s v="RC_INIT_PROP18_16RATES"/>
    <x v="116"/>
  </r>
  <r>
    <x v="26"/>
    <n v="1328915"/>
    <x v="1"/>
    <x v="2"/>
    <s v="ANCILLARY SERVICES"/>
    <x v="1"/>
    <s v="RC_INIT_PROP18_16RATES"/>
    <x v="116"/>
  </r>
  <r>
    <x v="26"/>
    <n v="1328915"/>
    <x v="1"/>
    <x v="7"/>
    <s v="ANCILLARY SERVICES"/>
    <x v="1"/>
    <s v="RC_INIT_PROP18_16RATES"/>
    <x v="116"/>
  </r>
  <r>
    <x v="43"/>
    <n v="0"/>
    <x v="1"/>
    <x v="4"/>
    <s v="ANCILLARY SERVICES"/>
    <x v="1"/>
    <s v="RC_INIT_PROP18_16RATES"/>
    <x v="116"/>
  </r>
  <r>
    <x v="43"/>
    <n v="350"/>
    <x v="1"/>
    <x v="5"/>
    <s v="ANCILLARY SERVICES"/>
    <x v="1"/>
    <s v="RC_INIT_PROP18_16RATES"/>
    <x v="116"/>
  </r>
  <r>
    <x v="2"/>
    <n v="5762.88"/>
    <x v="1"/>
    <x v="7"/>
    <s v="ANCILLARY SERVICES"/>
    <x v="1"/>
    <s v="RC_INIT_PROP18_16RATES"/>
    <x v="116"/>
  </r>
  <r>
    <x v="86"/>
    <n v="236445"/>
    <x v="1"/>
    <x v="4"/>
    <s v="ANCILLARY SERVICES"/>
    <x v="26"/>
    <s v="RC_INIT_PROP18_16RATES"/>
    <x v="116"/>
  </r>
  <r>
    <x v="86"/>
    <n v="236445"/>
    <x v="1"/>
    <x v="5"/>
    <s v="ANCILLARY SERVICES"/>
    <x v="26"/>
    <s v="RC_INIT_PROP18_16RATES"/>
    <x v="116"/>
  </r>
  <r>
    <x v="51"/>
    <n v="0"/>
    <x v="1"/>
    <x v="11"/>
    <s v="INTERTIE"/>
    <x v="20"/>
    <s v="RC_INIT_PROP18_16RATES"/>
    <x v="116"/>
  </r>
  <r>
    <x v="51"/>
    <n v="0"/>
    <x v="1"/>
    <x v="9"/>
    <s v="INTERTIE"/>
    <x v="20"/>
    <s v="RC_INIT_PROP18_16RATES"/>
    <x v="116"/>
  </r>
  <r>
    <x v="41"/>
    <n v="0"/>
    <x v="1"/>
    <x v="4"/>
    <s v="INTERTIE"/>
    <x v="20"/>
    <s v="RC_INIT_PROP18_16RATES"/>
    <x v="116"/>
  </r>
  <r>
    <x v="41"/>
    <n v="1400"/>
    <x v="1"/>
    <x v="5"/>
    <s v="INTERTIE"/>
    <x v="20"/>
    <s v="RC_INIT_PROP18_16RATES"/>
    <x v="116"/>
  </r>
  <r>
    <x v="41"/>
    <n v="0"/>
    <x v="1"/>
    <x v="6"/>
    <s v="INTERTIE"/>
    <x v="20"/>
    <s v="RC_INIT_PROP18_16RATES"/>
    <x v="116"/>
  </r>
  <r>
    <x v="42"/>
    <n v="3812.4"/>
    <x v="1"/>
    <x v="0"/>
    <s v="INTERTIE"/>
    <x v="20"/>
    <s v="RC_INIT_PROP18_16RATES"/>
    <x v="116"/>
  </r>
  <r>
    <x v="42"/>
    <n v="3049.92"/>
    <x v="1"/>
    <x v="1"/>
    <s v="INTERTIE"/>
    <x v="20"/>
    <s v="RC_INIT_PROP18_16RATES"/>
    <x v="116"/>
  </r>
  <r>
    <x v="42"/>
    <n v="3812.4"/>
    <x v="1"/>
    <x v="2"/>
    <s v="INTERTIE"/>
    <x v="20"/>
    <s v="RC_INIT_PROP18_16RATES"/>
    <x v="116"/>
  </r>
  <r>
    <x v="65"/>
    <n v="0"/>
    <x v="1"/>
    <x v="5"/>
    <s v="NETWORK"/>
    <x v="11"/>
    <s v="RC_INIT_PROP18_16RATES"/>
    <x v="116"/>
  </r>
  <r>
    <x v="65"/>
    <n v="0"/>
    <x v="1"/>
    <x v="6"/>
    <s v="NETWORK"/>
    <x v="11"/>
    <s v="RC_INIT_PROP18_16RATES"/>
    <x v="116"/>
  </r>
  <r>
    <x v="65"/>
    <n v="0"/>
    <x v="1"/>
    <x v="8"/>
    <s v="NETWORK"/>
    <x v="11"/>
    <s v="RC_INIT_PROP18_16RATES"/>
    <x v="116"/>
  </r>
  <r>
    <x v="28"/>
    <n v="7457"/>
    <x v="1"/>
    <x v="0"/>
    <s v="OTHER REVENUES &amp; CREDITS"/>
    <x v="12"/>
    <s v="RC_INIT_PROP18_16RATES"/>
    <x v="116"/>
  </r>
  <r>
    <x v="28"/>
    <n v="7457"/>
    <x v="1"/>
    <x v="1"/>
    <s v="OTHER REVENUES &amp; CREDITS"/>
    <x v="12"/>
    <s v="RC_INIT_PROP18_16RATES"/>
    <x v="116"/>
  </r>
  <r>
    <x v="28"/>
    <n v="7457"/>
    <x v="1"/>
    <x v="2"/>
    <s v="OTHER REVENUES &amp; CREDITS"/>
    <x v="12"/>
    <s v="RC_INIT_PROP18_16RATES"/>
    <x v="116"/>
  </r>
  <r>
    <x v="75"/>
    <n v="6120"/>
    <x v="1"/>
    <x v="4"/>
    <s v="OTHER REVENUES &amp; CREDITS"/>
    <x v="15"/>
    <s v="RC_INIT_PROP18_16RATES"/>
    <x v="116"/>
  </r>
  <r>
    <x v="75"/>
    <n v="6120"/>
    <x v="1"/>
    <x v="5"/>
    <s v="OTHER REVENUES &amp; CREDITS"/>
    <x v="15"/>
    <s v="RC_INIT_PROP18_16RATES"/>
    <x v="116"/>
  </r>
  <r>
    <x v="75"/>
    <n v="6120"/>
    <x v="1"/>
    <x v="6"/>
    <s v="OTHER REVENUES &amp; CREDITS"/>
    <x v="15"/>
    <s v="RC_INIT_PROP18_16RATES"/>
    <x v="116"/>
  </r>
  <r>
    <x v="26"/>
    <n v="1328915"/>
    <x v="2"/>
    <x v="10"/>
    <s v="ANCILLARY SERVICES"/>
    <x v="1"/>
    <s v="RC_INIT_PROP18_16RATES"/>
    <x v="116"/>
  </r>
  <r>
    <x v="26"/>
    <n v="1328915"/>
    <x v="2"/>
    <x v="11"/>
    <s v="ANCILLARY SERVICES"/>
    <x v="1"/>
    <s v="RC_INIT_PROP18_16RATES"/>
    <x v="116"/>
  </r>
  <r>
    <x v="26"/>
    <n v="1328915"/>
    <x v="2"/>
    <x v="9"/>
    <s v="ANCILLARY SERVICES"/>
    <x v="1"/>
    <s v="RC_INIT_PROP18_16RATES"/>
    <x v="116"/>
  </r>
  <r>
    <x v="43"/>
    <n v="100"/>
    <x v="2"/>
    <x v="0"/>
    <s v="ANCILLARY SERVICES"/>
    <x v="1"/>
    <s v="RC_INIT_PROP18_16RATES"/>
    <x v="116"/>
  </r>
  <r>
    <x v="2"/>
    <n v="2004.48"/>
    <x v="2"/>
    <x v="9"/>
    <s v="ANCILLARY SERVICES"/>
    <x v="1"/>
    <s v="RC_INIT_PROP18_16RATES"/>
    <x v="116"/>
  </r>
  <r>
    <x v="64"/>
    <n v="0"/>
    <x v="2"/>
    <x v="7"/>
    <s v="ANCILLARY SERVICES"/>
    <x v="1"/>
    <s v="RC_INIT_PROP18_16RATES"/>
    <x v="116"/>
  </r>
  <r>
    <x v="86"/>
    <n v="236445"/>
    <x v="2"/>
    <x v="0"/>
    <s v="ANCILLARY SERVICES"/>
    <x v="26"/>
    <s v="RC_INIT_PROP18_16RATES"/>
    <x v="116"/>
  </r>
  <r>
    <x v="51"/>
    <n v="0"/>
    <x v="2"/>
    <x v="6"/>
    <s v="INTERTIE"/>
    <x v="20"/>
    <s v="RC_INIT_PROP18_16RATES"/>
    <x v="116"/>
  </r>
  <r>
    <x v="51"/>
    <n v="285"/>
    <x v="2"/>
    <x v="8"/>
    <s v="INTERTIE"/>
    <x v="20"/>
    <s v="RC_INIT_PROP18_16RATES"/>
    <x v="116"/>
  </r>
  <r>
    <x v="41"/>
    <n v="400"/>
    <x v="2"/>
    <x v="0"/>
    <s v="INTERTIE"/>
    <x v="20"/>
    <s v="RC_INIT_PROP18_16RATES"/>
    <x v="116"/>
  </r>
  <r>
    <x v="41"/>
    <n v="400"/>
    <x v="2"/>
    <x v="1"/>
    <s v="INTERTIE"/>
    <x v="20"/>
    <s v="RC_INIT_PROP18_16RATES"/>
    <x v="116"/>
  </r>
  <r>
    <x v="42"/>
    <n v="10166.4"/>
    <x v="2"/>
    <x v="3"/>
    <s v="INTERTIE"/>
    <x v="20"/>
    <s v="RC_INIT_PROP18_16RATES"/>
    <x v="116"/>
  </r>
  <r>
    <x v="42"/>
    <n v="6015.12"/>
    <x v="2"/>
    <x v="10"/>
    <s v="INTERTIE"/>
    <x v="20"/>
    <s v="RC_INIT_PROP18_16RATES"/>
    <x v="116"/>
  </r>
  <r>
    <x v="42"/>
    <n v="2626.32"/>
    <x v="2"/>
    <x v="11"/>
    <s v="INTERTIE"/>
    <x v="20"/>
    <s v="RC_INIT_PROP18_16RATES"/>
    <x v="116"/>
  </r>
  <r>
    <x v="65"/>
    <n v="0"/>
    <x v="2"/>
    <x v="0"/>
    <s v="NETWORK"/>
    <x v="11"/>
    <s v="RC_INIT_PROP18_16RATES"/>
    <x v="116"/>
  </r>
  <r>
    <x v="65"/>
    <n v="0"/>
    <x v="2"/>
    <x v="1"/>
    <s v="NETWORK"/>
    <x v="11"/>
    <s v="RC_INIT_PROP18_16RATES"/>
    <x v="116"/>
  </r>
  <r>
    <x v="65"/>
    <n v="0"/>
    <x v="2"/>
    <x v="2"/>
    <s v="NETWORK"/>
    <x v="11"/>
    <s v="RC_INIT_PROP18_16RATES"/>
    <x v="116"/>
  </r>
  <r>
    <x v="65"/>
    <n v="0"/>
    <x v="2"/>
    <x v="7"/>
    <s v="NETWORK"/>
    <x v="11"/>
    <s v="RC_INIT_PROP18_16RATES"/>
    <x v="116"/>
  </r>
  <r>
    <x v="28"/>
    <n v="7457"/>
    <x v="2"/>
    <x v="3"/>
    <s v="OTHER REVENUES &amp; CREDITS"/>
    <x v="12"/>
    <s v="RC_INIT_PROP18_16RATES"/>
    <x v="116"/>
  </r>
  <r>
    <x v="28"/>
    <n v="7457"/>
    <x v="2"/>
    <x v="10"/>
    <s v="OTHER REVENUES &amp; CREDITS"/>
    <x v="12"/>
    <s v="RC_INIT_PROP18_16RATES"/>
    <x v="116"/>
  </r>
  <r>
    <x v="28"/>
    <n v="7457"/>
    <x v="2"/>
    <x v="11"/>
    <s v="OTHER REVENUES &amp; CREDITS"/>
    <x v="12"/>
    <s v="RC_INIT_PROP18_16RATES"/>
    <x v="116"/>
  </r>
  <r>
    <x v="75"/>
    <n v="6120"/>
    <x v="2"/>
    <x v="0"/>
    <s v="OTHER REVENUES &amp; CREDITS"/>
    <x v="15"/>
    <s v="RC_INIT_PROP18_16RATES"/>
    <x v="116"/>
  </r>
  <r>
    <x v="75"/>
    <n v="6120"/>
    <x v="2"/>
    <x v="1"/>
    <s v="OTHER REVENUES &amp; CREDITS"/>
    <x v="15"/>
    <s v="RC_INIT_PROP18_16RATES"/>
    <x v="116"/>
  </r>
  <r>
    <x v="19"/>
    <n v="3611.04"/>
    <x v="0"/>
    <x v="4"/>
    <s v="ANCILLARY SERVICES"/>
    <x v="0"/>
    <s v="RC_INIT_PROP18_16RATES"/>
    <x v="117"/>
  </r>
  <r>
    <x v="19"/>
    <n v="4188.09"/>
    <x v="0"/>
    <x v="5"/>
    <s v="ANCILLARY SERVICES"/>
    <x v="0"/>
    <s v="RC_INIT_PROP18_16RATES"/>
    <x v="117"/>
  </r>
  <r>
    <x v="19"/>
    <n v="3909.48"/>
    <x v="0"/>
    <x v="6"/>
    <s v="ANCILLARY SERVICES"/>
    <x v="0"/>
    <s v="RC_INIT_PROP18_16RATES"/>
    <x v="117"/>
  </r>
  <r>
    <x v="19"/>
    <n v="4553.91"/>
    <x v="0"/>
    <x v="8"/>
    <s v="ANCILLARY SERVICES"/>
    <x v="0"/>
    <s v="RC_INIT_PROP18_16RATES"/>
    <x v="117"/>
  </r>
  <r>
    <x v="0"/>
    <n v="4174.42"/>
    <x v="0"/>
    <x v="8"/>
    <s v="ANCILLARY SERVICES"/>
    <x v="0"/>
    <s v="RC_INIT_PROP18_16RATES"/>
    <x v="117"/>
  </r>
  <r>
    <x v="68"/>
    <n v="32750"/>
    <x v="0"/>
    <x v="4"/>
    <s v="NETWORK"/>
    <x v="22"/>
    <s v="RC_INIT_PROP18_16RATES"/>
    <x v="117"/>
  </r>
  <r>
    <x v="68"/>
    <n v="32750"/>
    <x v="0"/>
    <x v="5"/>
    <s v="NETWORK"/>
    <x v="22"/>
    <s v="RC_INIT_PROP18_16RATES"/>
    <x v="117"/>
  </r>
  <r>
    <x v="68"/>
    <n v="32750"/>
    <x v="0"/>
    <x v="6"/>
    <s v="NETWORK"/>
    <x v="22"/>
    <s v="RC_INIT_PROP18_16RATES"/>
    <x v="117"/>
  </r>
  <r>
    <x v="68"/>
    <n v="32750"/>
    <x v="0"/>
    <x v="8"/>
    <s v="NETWORK"/>
    <x v="22"/>
    <s v="RC_INIT_PROP18_16RATES"/>
    <x v="117"/>
  </r>
  <r>
    <x v="19"/>
    <n v="4179.2"/>
    <x v="1"/>
    <x v="0"/>
    <s v="ANCILLARY SERVICES"/>
    <x v="0"/>
    <s v="RC_INIT_PROP18_16RATES"/>
    <x v="117"/>
  </r>
  <r>
    <x v="19"/>
    <n v="3958.3"/>
    <x v="1"/>
    <x v="1"/>
    <s v="ANCILLARY SERVICES"/>
    <x v="0"/>
    <s v="RC_INIT_PROP18_16RATES"/>
    <x v="117"/>
  </r>
  <r>
    <x v="19"/>
    <n v="4376.7299999999996"/>
    <x v="1"/>
    <x v="2"/>
    <s v="ANCILLARY SERVICES"/>
    <x v="0"/>
    <s v="RC_INIT_PROP18_16RATES"/>
    <x v="117"/>
  </r>
  <r>
    <x v="0"/>
    <n v="4012"/>
    <x v="1"/>
    <x v="2"/>
    <s v="ANCILLARY SERVICES"/>
    <x v="0"/>
    <s v="RC_INIT_PROP18_16RATES"/>
    <x v="117"/>
  </r>
  <r>
    <x v="0"/>
    <n v="3134.23"/>
    <x v="1"/>
    <x v="7"/>
    <s v="ANCILLARY SERVICES"/>
    <x v="0"/>
    <s v="RC_INIT_PROP18_16RATES"/>
    <x v="117"/>
  </r>
  <r>
    <x v="68"/>
    <n v="32750"/>
    <x v="1"/>
    <x v="0"/>
    <s v="NETWORK"/>
    <x v="22"/>
    <s v="RC_INIT_PROP18_16RATES"/>
    <x v="117"/>
  </r>
  <r>
    <x v="68"/>
    <n v="32750"/>
    <x v="1"/>
    <x v="1"/>
    <s v="NETWORK"/>
    <x v="22"/>
    <s v="RC_INIT_PROP18_16RATES"/>
    <x v="117"/>
  </r>
  <r>
    <x v="68"/>
    <n v="32750"/>
    <x v="1"/>
    <x v="2"/>
    <s v="NETWORK"/>
    <x v="22"/>
    <s v="RC_INIT_PROP18_16RATES"/>
    <x v="117"/>
  </r>
  <r>
    <x v="19"/>
    <n v="3588.9"/>
    <x v="2"/>
    <x v="3"/>
    <s v="ANCILLARY SERVICES"/>
    <x v="0"/>
    <s v="RC_INIT_PROP18_16RATES"/>
    <x v="117"/>
  </r>
  <r>
    <x v="19"/>
    <n v="3590.82"/>
    <x v="2"/>
    <x v="10"/>
    <s v="ANCILLARY SERVICES"/>
    <x v="0"/>
    <s v="RC_INIT_PROP18_16RATES"/>
    <x v="117"/>
  </r>
  <r>
    <x v="19"/>
    <n v="4179.59"/>
    <x v="2"/>
    <x v="11"/>
    <s v="ANCILLARY SERVICES"/>
    <x v="0"/>
    <s v="RC_INIT_PROP18_16RATES"/>
    <x v="117"/>
  </r>
  <r>
    <x v="0"/>
    <n v="3831.29"/>
    <x v="2"/>
    <x v="11"/>
    <s v="ANCILLARY SERVICES"/>
    <x v="0"/>
    <s v="RC_INIT_PROP18_16RATES"/>
    <x v="117"/>
  </r>
  <r>
    <x v="0"/>
    <n v="3591.82"/>
    <x v="2"/>
    <x v="9"/>
    <s v="ANCILLARY SERVICES"/>
    <x v="0"/>
    <s v="RC_INIT_PROP18_16RATES"/>
    <x v="117"/>
  </r>
  <r>
    <x v="26"/>
    <n v="15050"/>
    <x v="2"/>
    <x v="10"/>
    <s v="ANCILLARY SERVICES"/>
    <x v="1"/>
    <s v="RC_INIT_PROP18_16RATES"/>
    <x v="117"/>
  </r>
  <r>
    <x v="26"/>
    <n v="15050"/>
    <x v="2"/>
    <x v="11"/>
    <s v="ANCILLARY SERVICES"/>
    <x v="1"/>
    <s v="RC_INIT_PROP18_16RATES"/>
    <x v="117"/>
  </r>
  <r>
    <x v="68"/>
    <n v="32750"/>
    <x v="2"/>
    <x v="3"/>
    <s v="NETWORK"/>
    <x v="22"/>
    <s v="RC_INIT_PROP18_16RATES"/>
    <x v="117"/>
  </r>
  <r>
    <x v="19"/>
    <n v="21661.18"/>
    <x v="0"/>
    <x v="3"/>
    <s v="ANCILLARY SERVICES"/>
    <x v="0"/>
    <s v="RC_INIT_PROP18_16RATES"/>
    <x v="118"/>
  </r>
  <r>
    <x v="0"/>
    <n v="19856.080000000002"/>
    <x v="0"/>
    <x v="3"/>
    <s v="ANCILLARY SERVICES"/>
    <x v="0"/>
    <s v="RC_INIT_PROP18_16RATES"/>
    <x v="118"/>
  </r>
  <r>
    <x v="0"/>
    <n v="19873.099999999999"/>
    <x v="0"/>
    <x v="10"/>
    <s v="ANCILLARY SERVICES"/>
    <x v="0"/>
    <s v="RC_INIT_PROP18_16RATES"/>
    <x v="118"/>
  </r>
  <r>
    <x v="0"/>
    <n v="23382.39"/>
    <x v="0"/>
    <x v="11"/>
    <s v="ANCILLARY SERVICES"/>
    <x v="0"/>
    <s v="RC_INIT_PROP18_16RATES"/>
    <x v="118"/>
  </r>
  <r>
    <x v="0"/>
    <n v="21869.53"/>
    <x v="0"/>
    <x v="9"/>
    <s v="ANCILLARY SERVICES"/>
    <x v="0"/>
    <s v="RC_INIT_PROP18_16RATES"/>
    <x v="118"/>
  </r>
  <r>
    <x v="26"/>
    <n v="1302728"/>
    <x v="0"/>
    <x v="3"/>
    <s v="ANCILLARY SERVICES"/>
    <x v="1"/>
    <s v="RC_INIT_PROP18_16RATES"/>
    <x v="118"/>
  </r>
  <r>
    <x v="64"/>
    <n v="6020"/>
    <x v="0"/>
    <x v="0"/>
    <s v="ANCILLARY SERVICES"/>
    <x v="1"/>
    <s v="RC_INIT_PROP18_16RATES"/>
    <x v="118"/>
  </r>
  <r>
    <x v="64"/>
    <n v="6020"/>
    <x v="0"/>
    <x v="1"/>
    <s v="ANCILLARY SERVICES"/>
    <x v="1"/>
    <s v="RC_INIT_PROP18_16RATES"/>
    <x v="118"/>
  </r>
  <r>
    <x v="64"/>
    <n v="6020"/>
    <x v="0"/>
    <x v="2"/>
    <s v="ANCILLARY SERVICES"/>
    <x v="1"/>
    <s v="RC_INIT_PROP18_16RATES"/>
    <x v="118"/>
  </r>
  <r>
    <x v="64"/>
    <n v="6020"/>
    <x v="0"/>
    <x v="7"/>
    <s v="ANCILLARY SERVICES"/>
    <x v="1"/>
    <s v="RC_INIT_PROP18_16RATES"/>
    <x v="118"/>
  </r>
  <r>
    <x v="72"/>
    <n v="39944"/>
    <x v="0"/>
    <x v="2"/>
    <s v="ANCILLARY SERVICES"/>
    <x v="26"/>
    <s v="RC_INIT_PROP18_16RATES"/>
    <x v="118"/>
  </r>
  <r>
    <x v="72"/>
    <n v="39944"/>
    <x v="0"/>
    <x v="7"/>
    <s v="ANCILLARY SERVICES"/>
    <x v="26"/>
    <s v="RC_INIT_PROP18_16RATES"/>
    <x v="118"/>
  </r>
  <r>
    <x v="73"/>
    <n v="159776"/>
    <x v="0"/>
    <x v="8"/>
    <s v="ANCILLARY SERVICES"/>
    <x v="26"/>
    <s v="RC_INIT_PROP18_16RATES"/>
    <x v="118"/>
  </r>
  <r>
    <x v="82"/>
    <n v="476140"/>
    <x v="0"/>
    <x v="4"/>
    <s v="NETWORK"/>
    <x v="30"/>
    <s v="RC_INIT_PROP18_16RATES"/>
    <x v="118"/>
  </r>
  <r>
    <x v="27"/>
    <n v="6492040"/>
    <x v="0"/>
    <x v="9"/>
    <s v="NETWORK"/>
    <x v="11"/>
    <s v="RC_INIT_PROP18_16RATES"/>
    <x v="118"/>
  </r>
  <r>
    <x v="65"/>
    <n v="29780"/>
    <x v="0"/>
    <x v="0"/>
    <s v="NETWORK"/>
    <x v="11"/>
    <s v="RC_INIT_PROP18_16RATES"/>
    <x v="118"/>
  </r>
  <r>
    <x v="80"/>
    <n v="81600"/>
    <x v="0"/>
    <x v="2"/>
    <s v="OTHER REVENUES &amp; CREDITS"/>
    <x v="29"/>
    <s v="RC_INIT_PROP18_16RATES"/>
    <x v="118"/>
  </r>
  <r>
    <x v="80"/>
    <n v="81600"/>
    <x v="0"/>
    <x v="7"/>
    <s v="OTHER REVENUES &amp; CREDITS"/>
    <x v="29"/>
    <s v="RC_INIT_PROP18_16RATES"/>
    <x v="118"/>
  </r>
  <r>
    <x v="78"/>
    <n v="155582"/>
    <x v="0"/>
    <x v="8"/>
    <s v="OTHER REVENUES &amp; CREDITS"/>
    <x v="27"/>
    <s v="RC_INIT_PROP18_16RATES"/>
    <x v="118"/>
  </r>
  <r>
    <x v="63"/>
    <n v="8737"/>
    <x v="0"/>
    <x v="0"/>
    <s v="OTHER REVENUES &amp; CREDITS"/>
    <x v="12"/>
    <s v="RC_INIT_PROP18_16RATES"/>
    <x v="118"/>
  </r>
  <r>
    <x v="63"/>
    <n v="8737"/>
    <x v="0"/>
    <x v="1"/>
    <s v="OTHER REVENUES &amp; CREDITS"/>
    <x v="12"/>
    <s v="RC_INIT_PROP18_16RATES"/>
    <x v="118"/>
  </r>
  <r>
    <x v="30"/>
    <n v="406844"/>
    <x v="0"/>
    <x v="6"/>
    <s v="OTHER REVENUES &amp; CREDITS"/>
    <x v="14"/>
    <s v="RC_INIT_PROP18_16RATES"/>
    <x v="118"/>
  </r>
  <r>
    <x v="30"/>
    <n v="406844"/>
    <x v="0"/>
    <x v="8"/>
    <s v="OTHER REVENUES &amp; CREDITS"/>
    <x v="14"/>
    <s v="RC_INIT_PROP18_16RATES"/>
    <x v="118"/>
  </r>
  <r>
    <x v="19"/>
    <n v="21359.91"/>
    <x v="1"/>
    <x v="4"/>
    <s v="ANCILLARY SERVICES"/>
    <x v="0"/>
    <s v="RC_INIT_PROP18_16RATES"/>
    <x v="118"/>
  </r>
  <r>
    <x v="0"/>
    <n v="19579.919999999998"/>
    <x v="1"/>
    <x v="4"/>
    <s v="ANCILLARY SERVICES"/>
    <x v="0"/>
    <s v="RC_INIT_PROP18_16RATES"/>
    <x v="118"/>
  </r>
  <r>
    <x v="0"/>
    <n v="22365.64"/>
    <x v="1"/>
    <x v="5"/>
    <s v="ANCILLARY SERVICES"/>
    <x v="0"/>
    <s v="RC_INIT_PROP18_16RATES"/>
    <x v="118"/>
  </r>
  <r>
    <x v="0"/>
    <n v="20092.099999999999"/>
    <x v="1"/>
    <x v="6"/>
    <s v="ANCILLARY SERVICES"/>
    <x v="0"/>
    <s v="RC_INIT_PROP18_16RATES"/>
    <x v="118"/>
  </r>
  <r>
    <x v="0"/>
    <n v="23633.85"/>
    <x v="1"/>
    <x v="8"/>
    <s v="ANCILLARY SERVICES"/>
    <x v="0"/>
    <s v="RC_INIT_PROP18_16RATES"/>
    <x v="118"/>
  </r>
  <r>
    <x v="26"/>
    <n v="1312360"/>
    <x v="1"/>
    <x v="4"/>
    <s v="ANCILLARY SERVICES"/>
    <x v="1"/>
    <s v="RC_INIT_PROP18_16RATES"/>
    <x v="118"/>
  </r>
  <r>
    <x v="64"/>
    <n v="6020"/>
    <x v="1"/>
    <x v="3"/>
    <s v="ANCILLARY SERVICES"/>
    <x v="1"/>
    <s v="RC_INIT_PROP18_16RATES"/>
    <x v="118"/>
  </r>
  <r>
    <x v="64"/>
    <n v="6020"/>
    <x v="1"/>
    <x v="10"/>
    <s v="ANCILLARY SERVICES"/>
    <x v="1"/>
    <s v="RC_INIT_PROP18_16RATES"/>
    <x v="118"/>
  </r>
  <r>
    <x v="64"/>
    <n v="6020"/>
    <x v="1"/>
    <x v="11"/>
    <s v="ANCILLARY SERVICES"/>
    <x v="1"/>
    <s v="RC_INIT_PROP18_16RATES"/>
    <x v="118"/>
  </r>
  <r>
    <x v="64"/>
    <n v="6020"/>
    <x v="1"/>
    <x v="9"/>
    <s v="ANCILLARY SERVICES"/>
    <x v="1"/>
    <s v="RC_INIT_PROP18_16RATES"/>
    <x v="118"/>
  </r>
  <r>
    <x v="72"/>
    <n v="39944"/>
    <x v="1"/>
    <x v="11"/>
    <s v="ANCILLARY SERVICES"/>
    <x v="26"/>
    <s v="RC_INIT_PROP18_16RATES"/>
    <x v="118"/>
  </r>
  <r>
    <x v="72"/>
    <n v="39944"/>
    <x v="1"/>
    <x v="9"/>
    <s v="ANCILLARY SERVICES"/>
    <x v="26"/>
    <s v="RC_INIT_PROP18_16RATES"/>
    <x v="118"/>
  </r>
  <r>
    <x v="73"/>
    <n v="159776"/>
    <x v="1"/>
    <x v="2"/>
    <s v="ANCILLARY SERVICES"/>
    <x v="26"/>
    <s v="RC_INIT_PROP18_16RATES"/>
    <x v="118"/>
  </r>
  <r>
    <x v="73"/>
    <n v="159776"/>
    <x v="1"/>
    <x v="7"/>
    <s v="ANCILLARY SERVICES"/>
    <x v="26"/>
    <s v="RC_INIT_PROP18_16RATES"/>
    <x v="118"/>
  </r>
  <r>
    <x v="27"/>
    <n v="6492040"/>
    <x v="1"/>
    <x v="8"/>
    <s v="NETWORK"/>
    <x v="11"/>
    <s v="RC_INIT_PROP18_16RATES"/>
    <x v="118"/>
  </r>
  <r>
    <x v="65"/>
    <n v="29780"/>
    <x v="1"/>
    <x v="3"/>
    <s v="NETWORK"/>
    <x v="11"/>
    <s v="RC_INIT_PROP18_16RATES"/>
    <x v="118"/>
  </r>
  <r>
    <x v="80"/>
    <n v="81600"/>
    <x v="1"/>
    <x v="11"/>
    <s v="OTHER REVENUES &amp; CREDITS"/>
    <x v="29"/>
    <s v="RC_INIT_PROP18_16RATES"/>
    <x v="118"/>
  </r>
  <r>
    <x v="80"/>
    <n v="81600"/>
    <x v="1"/>
    <x v="9"/>
    <s v="OTHER REVENUES &amp; CREDITS"/>
    <x v="29"/>
    <s v="RC_INIT_PROP18_16RATES"/>
    <x v="118"/>
  </r>
  <r>
    <x v="78"/>
    <n v="155582"/>
    <x v="1"/>
    <x v="2"/>
    <s v="OTHER REVENUES &amp; CREDITS"/>
    <x v="27"/>
    <s v="RC_INIT_PROP18_16RATES"/>
    <x v="118"/>
  </r>
  <r>
    <x v="78"/>
    <n v="155582"/>
    <x v="1"/>
    <x v="7"/>
    <s v="OTHER REVENUES &amp; CREDITS"/>
    <x v="27"/>
    <s v="RC_INIT_PROP18_16RATES"/>
    <x v="118"/>
  </r>
  <r>
    <x v="63"/>
    <n v="8737"/>
    <x v="1"/>
    <x v="3"/>
    <s v="OTHER REVENUES &amp; CREDITS"/>
    <x v="12"/>
    <s v="RC_INIT_PROP18_16RATES"/>
    <x v="118"/>
  </r>
  <r>
    <x v="63"/>
    <n v="8737"/>
    <x v="1"/>
    <x v="10"/>
    <s v="OTHER REVENUES &amp; CREDITS"/>
    <x v="12"/>
    <s v="RC_INIT_PROP18_16RATES"/>
    <x v="118"/>
  </r>
  <r>
    <x v="30"/>
    <n v="406844"/>
    <x v="1"/>
    <x v="1"/>
    <s v="OTHER REVENUES &amp; CREDITS"/>
    <x v="14"/>
    <s v="RC_INIT_PROP18_16RATES"/>
    <x v="118"/>
  </r>
  <r>
    <x v="30"/>
    <n v="406844"/>
    <x v="1"/>
    <x v="2"/>
    <s v="OTHER REVENUES &amp; CREDITS"/>
    <x v="14"/>
    <s v="RC_INIT_PROP18_16RATES"/>
    <x v="118"/>
  </r>
  <r>
    <x v="30"/>
    <n v="406844"/>
    <x v="1"/>
    <x v="7"/>
    <s v="OTHER REVENUES &amp; CREDITS"/>
    <x v="14"/>
    <s v="RC_INIT_PROP18_16RATES"/>
    <x v="118"/>
  </r>
  <r>
    <x v="31"/>
    <n v="12913"/>
    <x v="1"/>
    <x v="7"/>
    <s v="OTHER REVENUES &amp; CREDITS"/>
    <x v="15"/>
    <s v="RC_INIT_PROP18_16RATES"/>
    <x v="118"/>
  </r>
  <r>
    <x v="0"/>
    <n v="22772.92"/>
    <x v="2"/>
    <x v="0"/>
    <s v="ANCILLARY SERVICES"/>
    <x v="0"/>
    <s v="RC_INIT_PROP18_16RATES"/>
    <x v="118"/>
  </r>
  <r>
    <x v="0"/>
    <n v="21408.86"/>
    <x v="2"/>
    <x v="1"/>
    <s v="ANCILLARY SERVICES"/>
    <x v="0"/>
    <s v="RC_INIT_PROP18_16RATES"/>
    <x v="118"/>
  </r>
  <r>
    <x v="0"/>
    <n v="23667.59"/>
    <x v="2"/>
    <x v="2"/>
    <s v="ANCILLARY SERVICES"/>
    <x v="0"/>
    <s v="RC_INIT_PROP18_16RATES"/>
    <x v="118"/>
  </r>
  <r>
    <x v="64"/>
    <n v="6020"/>
    <x v="2"/>
    <x v="4"/>
    <s v="ANCILLARY SERVICES"/>
    <x v="1"/>
    <s v="RC_INIT_PROP18_16RATES"/>
    <x v="118"/>
  </r>
  <r>
    <x v="64"/>
    <n v="6020"/>
    <x v="2"/>
    <x v="5"/>
    <s v="ANCILLARY SERVICES"/>
    <x v="1"/>
    <s v="RC_INIT_PROP18_16RATES"/>
    <x v="118"/>
  </r>
  <r>
    <x v="64"/>
    <n v="6020"/>
    <x v="2"/>
    <x v="6"/>
    <s v="ANCILLARY SERVICES"/>
    <x v="1"/>
    <s v="RC_INIT_PROP18_16RATES"/>
    <x v="118"/>
  </r>
  <r>
    <x v="64"/>
    <n v="6020"/>
    <x v="2"/>
    <x v="8"/>
    <s v="ANCILLARY SERVICES"/>
    <x v="1"/>
    <s v="RC_INIT_PROP18_16RATES"/>
    <x v="118"/>
  </r>
  <r>
    <x v="72"/>
    <n v="39944"/>
    <x v="2"/>
    <x v="6"/>
    <s v="ANCILLARY SERVICES"/>
    <x v="26"/>
    <s v="RC_INIT_PROP18_16RATES"/>
    <x v="118"/>
  </r>
  <r>
    <x v="72"/>
    <n v="39944"/>
    <x v="2"/>
    <x v="8"/>
    <s v="ANCILLARY SERVICES"/>
    <x v="26"/>
    <s v="RC_INIT_PROP18_16RATES"/>
    <x v="118"/>
  </r>
  <r>
    <x v="73"/>
    <n v="159776"/>
    <x v="2"/>
    <x v="11"/>
    <s v="ANCILLARY SERVICES"/>
    <x v="26"/>
    <s v="RC_INIT_PROP18_16RATES"/>
    <x v="118"/>
  </r>
  <r>
    <x v="73"/>
    <n v="159776"/>
    <x v="2"/>
    <x v="9"/>
    <s v="ANCILLARY SERVICES"/>
    <x v="26"/>
    <s v="RC_INIT_PROP18_16RATES"/>
    <x v="118"/>
  </r>
  <r>
    <x v="27"/>
    <n v="6888114"/>
    <x v="2"/>
    <x v="2"/>
    <s v="NETWORK"/>
    <x v="11"/>
    <s v="RC_INIT_PROP18_16RATES"/>
    <x v="118"/>
  </r>
  <r>
    <x v="27"/>
    <n v="6888114"/>
    <x v="2"/>
    <x v="7"/>
    <s v="NETWORK"/>
    <x v="11"/>
    <s v="RC_INIT_PROP18_16RATES"/>
    <x v="118"/>
  </r>
  <r>
    <x v="65"/>
    <n v="29780"/>
    <x v="2"/>
    <x v="4"/>
    <s v="NETWORK"/>
    <x v="11"/>
    <s v="RC_INIT_PROP18_16RATES"/>
    <x v="118"/>
  </r>
  <r>
    <x v="80"/>
    <n v="81600"/>
    <x v="2"/>
    <x v="6"/>
    <s v="OTHER REVENUES &amp; CREDITS"/>
    <x v="29"/>
    <s v="RC_INIT_PROP18_16RATES"/>
    <x v="118"/>
  </r>
  <r>
    <x v="80"/>
    <n v="81600"/>
    <x v="2"/>
    <x v="8"/>
    <s v="OTHER REVENUES &amp; CREDITS"/>
    <x v="29"/>
    <s v="RC_INIT_PROP18_16RATES"/>
    <x v="118"/>
  </r>
  <r>
    <x v="78"/>
    <n v="155582"/>
    <x v="2"/>
    <x v="11"/>
    <s v="OTHER REVENUES &amp; CREDITS"/>
    <x v="27"/>
    <s v="RC_INIT_PROP18_16RATES"/>
    <x v="118"/>
  </r>
  <r>
    <x v="78"/>
    <n v="155582"/>
    <x v="2"/>
    <x v="9"/>
    <s v="OTHER REVENUES &amp; CREDITS"/>
    <x v="27"/>
    <s v="RC_INIT_PROP18_16RATES"/>
    <x v="118"/>
  </r>
  <r>
    <x v="63"/>
    <n v="8737"/>
    <x v="2"/>
    <x v="4"/>
    <s v="OTHER REVENUES &amp; CREDITS"/>
    <x v="12"/>
    <s v="RC_INIT_PROP18_16RATES"/>
    <x v="118"/>
  </r>
  <r>
    <x v="63"/>
    <n v="8737"/>
    <x v="2"/>
    <x v="5"/>
    <s v="OTHER REVENUES &amp; CREDITS"/>
    <x v="12"/>
    <s v="RC_INIT_PROP18_16RATES"/>
    <x v="118"/>
  </r>
  <r>
    <x v="30"/>
    <n v="406844"/>
    <x v="2"/>
    <x v="10"/>
    <s v="OTHER REVENUES &amp; CREDITS"/>
    <x v="14"/>
    <s v="RC_INIT_PROP18_16RATES"/>
    <x v="118"/>
  </r>
  <r>
    <x v="30"/>
    <n v="406844"/>
    <x v="2"/>
    <x v="11"/>
    <s v="OTHER REVENUES &amp; CREDITS"/>
    <x v="14"/>
    <s v="RC_INIT_PROP18_16RATES"/>
    <x v="118"/>
  </r>
  <r>
    <x v="30"/>
    <n v="406844"/>
    <x v="2"/>
    <x v="9"/>
    <s v="OTHER REVENUES &amp; CREDITS"/>
    <x v="14"/>
    <s v="RC_INIT_PROP18_16RATES"/>
    <x v="118"/>
  </r>
  <r>
    <x v="31"/>
    <n v="12913"/>
    <x v="2"/>
    <x v="9"/>
    <s v="OTHER REVENUES &amp; CREDITS"/>
    <x v="15"/>
    <s v="RC_INIT_PROP18_16RATES"/>
    <x v="118"/>
  </r>
  <r>
    <x v="19"/>
    <n v="6223.15"/>
    <x v="0"/>
    <x v="4"/>
    <s v="ANCILLARY SERVICES"/>
    <x v="0"/>
    <s v="RC_INIT_PROP18_16RATES"/>
    <x v="119"/>
  </r>
  <r>
    <x v="0"/>
    <n v="5704.55"/>
    <x v="0"/>
    <x v="4"/>
    <s v="ANCILLARY SERVICES"/>
    <x v="0"/>
    <s v="RC_INIT_PROP18_16RATES"/>
    <x v="119"/>
  </r>
  <r>
    <x v="0"/>
    <n v="6616.13"/>
    <x v="0"/>
    <x v="5"/>
    <s v="ANCILLARY SERVICES"/>
    <x v="0"/>
    <s v="RC_INIT_PROP18_16RATES"/>
    <x v="119"/>
  </r>
  <r>
    <x v="0"/>
    <n v="6176"/>
    <x v="0"/>
    <x v="6"/>
    <s v="ANCILLARY SERVICES"/>
    <x v="0"/>
    <s v="RC_INIT_PROP18_16RATES"/>
    <x v="119"/>
  </r>
  <r>
    <x v="0"/>
    <n v="7194.04"/>
    <x v="0"/>
    <x v="8"/>
    <s v="ANCILLARY SERVICES"/>
    <x v="0"/>
    <s v="RC_INIT_PROP18_16RATES"/>
    <x v="119"/>
  </r>
  <r>
    <x v="20"/>
    <n v="2592"/>
    <x v="0"/>
    <x v="3"/>
    <s v="ANCILLARY SERVICES"/>
    <x v="10"/>
    <s v="RC_INIT_PROP18_16RATES"/>
    <x v="119"/>
  </r>
  <r>
    <x v="20"/>
    <n v="2636.93"/>
    <x v="0"/>
    <x v="10"/>
    <s v="ANCILLARY SERVICES"/>
    <x v="10"/>
    <s v="RC_INIT_PROP18_16RATES"/>
    <x v="119"/>
  </r>
  <r>
    <x v="21"/>
    <n v="11036.9"/>
    <x v="0"/>
    <x v="4"/>
    <s v="ANCILLARY SERVICES"/>
    <x v="1"/>
    <s v="RC_INIT_PROP18_16RATES"/>
    <x v="119"/>
  </r>
  <r>
    <x v="21"/>
    <n v="12644.45"/>
    <x v="0"/>
    <x v="5"/>
    <s v="ANCILLARY SERVICES"/>
    <x v="1"/>
    <s v="RC_INIT_PROP18_16RATES"/>
    <x v="119"/>
  </r>
  <r>
    <x v="12"/>
    <n v="54711.49"/>
    <x v="0"/>
    <x v="4"/>
    <s v="NETWORK"/>
    <x v="7"/>
    <s v="RC_INIT_PROP18_16RATES"/>
    <x v="119"/>
  </r>
  <r>
    <x v="0"/>
    <n v="6602.09"/>
    <x v="1"/>
    <x v="0"/>
    <s v="ANCILLARY SERVICES"/>
    <x v="0"/>
    <s v="RC_INIT_PROP18_16RATES"/>
    <x v="119"/>
  </r>
  <r>
    <x v="0"/>
    <n v="6253.13"/>
    <x v="1"/>
    <x v="1"/>
    <s v="ANCILLARY SERVICES"/>
    <x v="0"/>
    <s v="RC_INIT_PROP18_16RATES"/>
    <x v="119"/>
  </r>
  <r>
    <x v="0"/>
    <n v="6914.14"/>
    <x v="1"/>
    <x v="2"/>
    <s v="ANCILLARY SERVICES"/>
    <x v="0"/>
    <s v="RC_INIT_PROP18_16RATES"/>
    <x v="119"/>
  </r>
  <r>
    <x v="20"/>
    <n v="2687.33"/>
    <x v="1"/>
    <x v="4"/>
    <s v="ANCILLARY SERVICES"/>
    <x v="10"/>
    <s v="RC_INIT_PROP18_16RATES"/>
    <x v="119"/>
  </r>
  <r>
    <x v="20"/>
    <n v="2821.25"/>
    <x v="1"/>
    <x v="5"/>
    <s v="ANCILLARY SERVICES"/>
    <x v="10"/>
    <s v="RC_INIT_PROP18_16RATES"/>
    <x v="119"/>
  </r>
  <r>
    <x v="21"/>
    <n v="13093.5"/>
    <x v="1"/>
    <x v="0"/>
    <s v="ANCILLARY SERVICES"/>
    <x v="1"/>
    <s v="RC_INIT_PROP18_16RATES"/>
    <x v="119"/>
  </r>
  <r>
    <x v="0"/>
    <n v="5669.56"/>
    <x v="2"/>
    <x v="3"/>
    <s v="ANCILLARY SERVICES"/>
    <x v="0"/>
    <s v="RC_INIT_PROP18_16RATES"/>
    <x v="119"/>
  </r>
  <r>
    <x v="0"/>
    <n v="5672.61"/>
    <x v="2"/>
    <x v="10"/>
    <s v="ANCILLARY SERVICES"/>
    <x v="0"/>
    <s v="RC_INIT_PROP18_16RATES"/>
    <x v="119"/>
  </r>
  <r>
    <x v="0"/>
    <n v="6602.71"/>
    <x v="2"/>
    <x v="11"/>
    <s v="ANCILLARY SERVICES"/>
    <x v="0"/>
    <s v="RC_INIT_PROP18_16RATES"/>
    <x v="119"/>
  </r>
  <r>
    <x v="20"/>
    <n v="2839.1"/>
    <x v="2"/>
    <x v="0"/>
    <s v="ANCILLARY SERVICES"/>
    <x v="10"/>
    <s v="RC_INIT_PROP18_16RATES"/>
    <x v="119"/>
  </r>
  <r>
    <x v="21"/>
    <n v="9667.7000000000007"/>
    <x v="2"/>
    <x v="3"/>
    <s v="ANCILLARY SERVICES"/>
    <x v="1"/>
    <s v="RC_INIT_PROP18_16RATES"/>
    <x v="119"/>
  </r>
  <r>
    <x v="0"/>
    <n v="2076.39"/>
    <x v="0"/>
    <x v="0"/>
    <s v="ANCILLARY SERVICES"/>
    <x v="0"/>
    <s v="RC_INIT_PROP18_16RATES"/>
    <x v="121"/>
  </r>
  <r>
    <x v="0"/>
    <n v="1744.73"/>
    <x v="1"/>
    <x v="3"/>
    <s v="ANCILLARY SERVICES"/>
    <x v="0"/>
    <s v="RC_INIT_PROP18_16RATES"/>
    <x v="121"/>
  </r>
  <r>
    <x v="19"/>
    <n v="1806.58"/>
    <x v="2"/>
    <x v="7"/>
    <s v="ANCILLARY SERVICES"/>
    <x v="0"/>
    <s v="RC_INIT_PROP18_16RATES"/>
    <x v="121"/>
  </r>
  <r>
    <x v="0"/>
    <n v="1717.04"/>
    <x v="2"/>
    <x v="4"/>
    <s v="ANCILLARY SERVICES"/>
    <x v="0"/>
    <s v="RC_INIT_PROP18_16RATES"/>
    <x v="121"/>
  </r>
  <r>
    <x v="12"/>
    <n v="28702.11"/>
    <x v="2"/>
    <x v="7"/>
    <s v="NETWORK"/>
    <x v="7"/>
    <s v="RC_INIT_PROP18_16RATES"/>
    <x v="121"/>
  </r>
  <r>
    <x v="19"/>
    <n v="331.59"/>
    <x v="0"/>
    <x v="2"/>
    <s v="ANCILLARY SERVICES"/>
    <x v="0"/>
    <s v="RC_INIT_PROP18_16RATES"/>
    <x v="122"/>
  </r>
  <r>
    <x v="19"/>
    <n v="257.77"/>
    <x v="0"/>
    <x v="7"/>
    <s v="ANCILLARY SERVICES"/>
    <x v="0"/>
    <s v="RC_INIT_PROP18_16RATES"/>
    <x v="122"/>
  </r>
  <r>
    <x v="12"/>
    <n v="6431.65"/>
    <x v="0"/>
    <x v="2"/>
    <s v="NETWORK"/>
    <x v="7"/>
    <s v="RC_INIT_PROP18_16RATES"/>
    <x v="122"/>
  </r>
  <r>
    <x v="12"/>
    <n v="4545.7"/>
    <x v="0"/>
    <x v="7"/>
    <s v="NETWORK"/>
    <x v="7"/>
    <s v="RC_INIT_PROP18_16RATES"/>
    <x v="122"/>
  </r>
  <r>
    <x v="19"/>
    <n v="300.45"/>
    <x v="1"/>
    <x v="11"/>
    <s v="ANCILLARY SERVICES"/>
    <x v="0"/>
    <s v="RC_INIT_PROP18_16RATES"/>
    <x v="122"/>
  </r>
  <r>
    <x v="19"/>
    <n v="282.05"/>
    <x v="1"/>
    <x v="9"/>
    <s v="ANCILLARY SERVICES"/>
    <x v="0"/>
    <s v="RC_INIT_PROP18_16RATES"/>
    <x v="122"/>
  </r>
  <r>
    <x v="12"/>
    <n v="3917.63"/>
    <x v="1"/>
    <x v="11"/>
    <s v="NETWORK"/>
    <x v="7"/>
    <s v="RC_INIT_PROP18_16RATES"/>
    <x v="122"/>
  </r>
  <r>
    <x v="12"/>
    <n v="5647.43"/>
    <x v="1"/>
    <x v="9"/>
    <s v="NETWORK"/>
    <x v="7"/>
    <s v="RC_INIT_PROP18_16RATES"/>
    <x v="122"/>
  </r>
  <r>
    <x v="19"/>
    <n v="274.3"/>
    <x v="2"/>
    <x v="6"/>
    <s v="ANCILLARY SERVICES"/>
    <x v="0"/>
    <s v="RC_INIT_PROP18_16RATES"/>
    <x v="122"/>
  </r>
  <r>
    <x v="19"/>
    <n v="321.74"/>
    <x v="2"/>
    <x v="8"/>
    <s v="ANCILLARY SERVICES"/>
    <x v="0"/>
    <s v="RC_INIT_PROP18_16RATES"/>
    <x v="122"/>
  </r>
  <r>
    <x v="12"/>
    <n v="4044.29"/>
    <x v="2"/>
    <x v="6"/>
    <s v="NETWORK"/>
    <x v="7"/>
    <s v="RC_INIT_PROP18_16RATES"/>
    <x v="122"/>
  </r>
  <r>
    <x v="12"/>
    <n v="7175.96"/>
    <x v="2"/>
    <x v="8"/>
    <s v="NETWORK"/>
    <x v="7"/>
    <s v="RC_INIT_PROP18_16RATES"/>
    <x v="122"/>
  </r>
  <r>
    <x v="75"/>
    <n v="4840"/>
    <x v="0"/>
    <x v="10"/>
    <s v="OTHER REVENUES &amp; CREDITS"/>
    <x v="15"/>
    <s v="RC_INIT_PROP18_16RATES"/>
    <x v="123"/>
  </r>
  <r>
    <x v="75"/>
    <n v="4840"/>
    <x v="0"/>
    <x v="11"/>
    <s v="OTHER REVENUES &amp; CREDITS"/>
    <x v="15"/>
    <s v="RC_INIT_PROP18_16RATES"/>
    <x v="123"/>
  </r>
  <r>
    <x v="75"/>
    <n v="4840"/>
    <x v="0"/>
    <x v="9"/>
    <s v="OTHER REVENUES &amp; CREDITS"/>
    <x v="15"/>
    <s v="RC_INIT_PROP18_16RATES"/>
    <x v="123"/>
  </r>
  <r>
    <x v="75"/>
    <n v="4840"/>
    <x v="1"/>
    <x v="5"/>
    <s v="OTHER REVENUES &amp; CREDITS"/>
    <x v="15"/>
    <s v="RC_INIT_PROP18_16RATES"/>
    <x v="123"/>
  </r>
  <r>
    <x v="75"/>
    <n v="4840"/>
    <x v="1"/>
    <x v="6"/>
    <s v="OTHER REVENUES &amp; CREDITS"/>
    <x v="15"/>
    <s v="RC_INIT_PROP18_16RATES"/>
    <x v="123"/>
  </r>
  <r>
    <x v="75"/>
    <n v="4840"/>
    <x v="1"/>
    <x v="8"/>
    <s v="OTHER REVENUES &amp; CREDITS"/>
    <x v="15"/>
    <s v="RC_INIT_PROP18_16RATES"/>
    <x v="123"/>
  </r>
  <r>
    <x v="75"/>
    <n v="4840"/>
    <x v="2"/>
    <x v="0"/>
    <s v="OTHER REVENUES &amp; CREDITS"/>
    <x v="15"/>
    <s v="RC_INIT_PROP18_16RATES"/>
    <x v="123"/>
  </r>
  <r>
    <x v="75"/>
    <n v="4840"/>
    <x v="2"/>
    <x v="1"/>
    <s v="OTHER REVENUES &amp; CREDITS"/>
    <x v="15"/>
    <s v="RC_INIT_PROP18_16RATES"/>
    <x v="123"/>
  </r>
  <r>
    <x v="75"/>
    <n v="4840"/>
    <x v="2"/>
    <x v="2"/>
    <s v="OTHER REVENUES &amp; CREDITS"/>
    <x v="15"/>
    <s v="RC_INIT_PROP18_16RATES"/>
    <x v="123"/>
  </r>
  <r>
    <x v="75"/>
    <n v="4840"/>
    <x v="2"/>
    <x v="7"/>
    <s v="OTHER REVENUES &amp; CREDITS"/>
    <x v="15"/>
    <s v="RC_INIT_PROP18_16RATES"/>
    <x v="123"/>
  </r>
  <r>
    <x v="26"/>
    <n v="18060"/>
    <x v="0"/>
    <x v="2"/>
    <s v="ANCILLARY SERVICES"/>
    <x v="1"/>
    <s v="RC_INIT_PROP18_16RATES"/>
    <x v="124"/>
  </r>
  <r>
    <x v="26"/>
    <n v="18060"/>
    <x v="0"/>
    <x v="7"/>
    <s v="ANCILLARY SERVICES"/>
    <x v="1"/>
    <s v="RC_INIT_PROP18_16RATES"/>
    <x v="124"/>
  </r>
  <r>
    <x v="27"/>
    <n v="74450"/>
    <x v="0"/>
    <x v="4"/>
    <s v="NETWORK"/>
    <x v="11"/>
    <s v="RC_INIT_PROP18_16RATES"/>
    <x v="124"/>
  </r>
  <r>
    <x v="74"/>
    <n v="-9105.5300000000007"/>
    <x v="0"/>
    <x v="0"/>
    <s v="NETWORK"/>
    <x v="11"/>
    <s v="RC_INIT_PROP18_16RATES"/>
    <x v="124"/>
  </r>
  <r>
    <x v="74"/>
    <n v="-9105.5300000000007"/>
    <x v="0"/>
    <x v="1"/>
    <s v="NETWORK"/>
    <x v="11"/>
    <s v="RC_INIT_PROP18_16RATES"/>
    <x v="124"/>
  </r>
  <r>
    <x v="74"/>
    <n v="-9105.5300000000007"/>
    <x v="0"/>
    <x v="2"/>
    <s v="NETWORK"/>
    <x v="11"/>
    <s v="RC_INIT_PROP18_16RATES"/>
    <x v="124"/>
  </r>
  <r>
    <x v="74"/>
    <n v="-9105.5300000000007"/>
    <x v="0"/>
    <x v="7"/>
    <s v="NETWORK"/>
    <x v="11"/>
    <s v="RC_INIT_PROP18_16RATES"/>
    <x v="124"/>
  </r>
  <r>
    <x v="26"/>
    <n v="18060"/>
    <x v="1"/>
    <x v="11"/>
    <s v="ANCILLARY SERVICES"/>
    <x v="1"/>
    <s v="RC_INIT_PROP18_16RATES"/>
    <x v="124"/>
  </r>
  <r>
    <x v="26"/>
    <n v="18060"/>
    <x v="1"/>
    <x v="9"/>
    <s v="ANCILLARY SERVICES"/>
    <x v="1"/>
    <s v="RC_INIT_PROP18_16RATES"/>
    <x v="124"/>
  </r>
  <r>
    <x v="74"/>
    <n v="-9105.5300000000007"/>
    <x v="1"/>
    <x v="3"/>
    <s v="NETWORK"/>
    <x v="11"/>
    <s v="RC_INIT_PROP18_16RATES"/>
    <x v="124"/>
  </r>
  <r>
    <x v="74"/>
    <n v="-9105.5300000000007"/>
    <x v="1"/>
    <x v="10"/>
    <s v="NETWORK"/>
    <x v="11"/>
    <s v="RC_INIT_PROP18_16RATES"/>
    <x v="124"/>
  </r>
  <r>
    <x v="74"/>
    <n v="-9105.5300000000007"/>
    <x v="1"/>
    <x v="11"/>
    <s v="NETWORK"/>
    <x v="11"/>
    <s v="RC_INIT_PROP18_16RATES"/>
    <x v="124"/>
  </r>
  <r>
    <x v="74"/>
    <n v="-9105.5300000000007"/>
    <x v="1"/>
    <x v="9"/>
    <s v="NETWORK"/>
    <x v="11"/>
    <s v="RC_INIT_PROP18_16RATES"/>
    <x v="124"/>
  </r>
  <r>
    <x v="26"/>
    <n v="18060"/>
    <x v="2"/>
    <x v="6"/>
    <s v="ANCILLARY SERVICES"/>
    <x v="1"/>
    <s v="RC_INIT_PROP18_16RATES"/>
    <x v="124"/>
  </r>
  <r>
    <x v="26"/>
    <n v="18060"/>
    <x v="2"/>
    <x v="8"/>
    <s v="ANCILLARY SERVICES"/>
    <x v="1"/>
    <s v="RC_INIT_PROP18_16RATES"/>
    <x v="124"/>
  </r>
  <r>
    <x v="74"/>
    <n v="-9105.5300000000007"/>
    <x v="2"/>
    <x v="4"/>
    <s v="NETWORK"/>
    <x v="11"/>
    <s v="RC_INIT_PROP18_16RATES"/>
    <x v="124"/>
  </r>
  <r>
    <x v="74"/>
    <n v="-9105.5300000000007"/>
    <x v="2"/>
    <x v="5"/>
    <s v="NETWORK"/>
    <x v="11"/>
    <s v="RC_INIT_PROP18_16RATES"/>
    <x v="124"/>
  </r>
  <r>
    <x v="74"/>
    <n v="-9105.5300000000007"/>
    <x v="2"/>
    <x v="6"/>
    <s v="NETWORK"/>
    <x v="11"/>
    <s v="RC_INIT_PROP18_16RATES"/>
    <x v="124"/>
  </r>
  <r>
    <x v="74"/>
    <n v="-9105.5300000000007"/>
    <x v="2"/>
    <x v="8"/>
    <s v="NETWORK"/>
    <x v="11"/>
    <s v="RC_INIT_PROP18_16RATES"/>
    <x v="124"/>
  </r>
  <r>
    <x v="19"/>
    <n v="8057.3"/>
    <x v="0"/>
    <x v="10"/>
    <s v="ANCILLARY SERVICES"/>
    <x v="0"/>
    <s v="RC_INIT_PROP18_16RATES"/>
    <x v="125"/>
  </r>
  <r>
    <x v="19"/>
    <n v="9480.1"/>
    <x v="0"/>
    <x v="11"/>
    <s v="ANCILLARY SERVICES"/>
    <x v="0"/>
    <s v="RC_INIT_PROP18_16RATES"/>
    <x v="125"/>
  </r>
  <r>
    <x v="19"/>
    <n v="8866.73"/>
    <x v="0"/>
    <x v="9"/>
    <s v="ANCILLARY SERVICES"/>
    <x v="0"/>
    <s v="RC_INIT_PROP18_16RATES"/>
    <x v="125"/>
  </r>
  <r>
    <x v="20"/>
    <n v="2816.55"/>
    <x v="0"/>
    <x v="7"/>
    <s v="ANCILLARY SERVICES"/>
    <x v="10"/>
    <s v="RC_INIT_PROP18_16RATES"/>
    <x v="125"/>
  </r>
  <r>
    <x v="21"/>
    <n v="21394.799999999999"/>
    <x v="0"/>
    <x v="9"/>
    <s v="ANCILLARY SERVICES"/>
    <x v="1"/>
    <s v="RC_INIT_PROP18_16RATES"/>
    <x v="125"/>
  </r>
  <r>
    <x v="12"/>
    <n v="101575.58"/>
    <x v="0"/>
    <x v="10"/>
    <s v="NETWORK"/>
    <x v="7"/>
    <s v="RC_INIT_PROP18_16RATES"/>
    <x v="125"/>
  </r>
  <r>
    <x v="12"/>
    <n v="76716.5"/>
    <x v="0"/>
    <x v="11"/>
    <s v="NETWORK"/>
    <x v="7"/>
    <s v="RC_INIT_PROP18_16RATES"/>
    <x v="125"/>
  </r>
  <r>
    <x v="12"/>
    <n v="106057.08"/>
    <x v="0"/>
    <x v="9"/>
    <s v="NETWORK"/>
    <x v="7"/>
    <s v="RC_INIT_PROP18_16RATES"/>
    <x v="125"/>
  </r>
  <r>
    <x v="32"/>
    <n v="208"/>
    <x v="0"/>
    <x v="1"/>
    <s v="OTHER REVENUES &amp; CREDITS"/>
    <x v="16"/>
    <s v="RC_INIT_PROP18_16RATES"/>
    <x v="125"/>
  </r>
  <r>
    <x v="32"/>
    <n v="208"/>
    <x v="0"/>
    <x v="2"/>
    <s v="OTHER REVENUES &amp; CREDITS"/>
    <x v="16"/>
    <s v="RC_INIT_PROP18_16RATES"/>
    <x v="125"/>
  </r>
  <r>
    <x v="32"/>
    <n v="208"/>
    <x v="0"/>
    <x v="7"/>
    <s v="OTHER REVENUES &amp; CREDITS"/>
    <x v="16"/>
    <s v="RC_INIT_PROP18_16RATES"/>
    <x v="125"/>
  </r>
  <r>
    <x v="19"/>
    <n v="9067.8700000000008"/>
    <x v="1"/>
    <x v="5"/>
    <s v="ANCILLARY SERVICES"/>
    <x v="0"/>
    <s v="RC_INIT_PROP18_16RATES"/>
    <x v="125"/>
  </r>
  <r>
    <x v="19"/>
    <n v="8146.09"/>
    <x v="1"/>
    <x v="6"/>
    <s v="ANCILLARY SERVICES"/>
    <x v="0"/>
    <s v="RC_INIT_PROP18_16RATES"/>
    <x v="125"/>
  </r>
  <r>
    <x v="19"/>
    <n v="9582.0499999999993"/>
    <x v="1"/>
    <x v="8"/>
    <s v="ANCILLARY SERVICES"/>
    <x v="0"/>
    <s v="RC_INIT_PROP18_16RATES"/>
    <x v="125"/>
  </r>
  <r>
    <x v="20"/>
    <n v="3158.37"/>
    <x v="1"/>
    <x v="9"/>
    <s v="ANCILLARY SERVICES"/>
    <x v="10"/>
    <s v="RC_INIT_PROP18_16RATES"/>
    <x v="125"/>
  </r>
  <r>
    <x v="21"/>
    <n v="20862.099999999999"/>
    <x v="1"/>
    <x v="8"/>
    <s v="ANCILLARY SERVICES"/>
    <x v="1"/>
    <s v="RC_INIT_PROP18_16RATES"/>
    <x v="125"/>
  </r>
  <r>
    <x v="12"/>
    <n v="98705.89"/>
    <x v="1"/>
    <x v="5"/>
    <s v="NETWORK"/>
    <x v="7"/>
    <s v="RC_INIT_PROP18_16RATES"/>
    <x v="125"/>
  </r>
  <r>
    <x v="12"/>
    <n v="77400.09"/>
    <x v="1"/>
    <x v="6"/>
    <s v="NETWORK"/>
    <x v="7"/>
    <s v="RC_INIT_PROP18_16RATES"/>
    <x v="125"/>
  </r>
  <r>
    <x v="12"/>
    <n v="103416.41"/>
    <x v="1"/>
    <x v="8"/>
    <s v="NETWORK"/>
    <x v="7"/>
    <s v="RC_INIT_PROP18_16RATES"/>
    <x v="125"/>
  </r>
  <r>
    <x v="32"/>
    <n v="208"/>
    <x v="1"/>
    <x v="10"/>
    <s v="OTHER REVENUES &amp; CREDITS"/>
    <x v="16"/>
    <s v="RC_INIT_PROP18_16RATES"/>
    <x v="125"/>
  </r>
  <r>
    <x v="32"/>
    <n v="208"/>
    <x v="1"/>
    <x v="11"/>
    <s v="OTHER REVENUES &amp; CREDITS"/>
    <x v="16"/>
    <s v="RC_INIT_PROP18_16RATES"/>
    <x v="125"/>
  </r>
  <r>
    <x v="32"/>
    <n v="208"/>
    <x v="1"/>
    <x v="9"/>
    <s v="OTHER REVENUES &amp; CREDITS"/>
    <x v="16"/>
    <s v="RC_INIT_PROP18_16RATES"/>
    <x v="125"/>
  </r>
  <r>
    <x v="19"/>
    <n v="9233"/>
    <x v="2"/>
    <x v="0"/>
    <s v="ANCILLARY SERVICES"/>
    <x v="0"/>
    <s v="RC_INIT_PROP18_16RATES"/>
    <x v="125"/>
  </r>
  <r>
    <x v="19"/>
    <n v="8679.9599999999991"/>
    <x v="2"/>
    <x v="1"/>
    <s v="ANCILLARY SERVICES"/>
    <x v="0"/>
    <s v="RC_INIT_PROP18_16RATES"/>
    <x v="125"/>
  </r>
  <r>
    <x v="19"/>
    <n v="9595.73"/>
    <x v="2"/>
    <x v="2"/>
    <s v="ANCILLARY SERVICES"/>
    <x v="0"/>
    <s v="RC_INIT_PROP18_16RATES"/>
    <x v="125"/>
  </r>
  <r>
    <x v="19"/>
    <n v="7543.44"/>
    <x v="2"/>
    <x v="7"/>
    <s v="ANCILLARY SERVICES"/>
    <x v="0"/>
    <s v="RC_INIT_PROP18_16RATES"/>
    <x v="125"/>
  </r>
  <r>
    <x v="0"/>
    <n v="6914.82"/>
    <x v="2"/>
    <x v="7"/>
    <s v="ANCILLARY SERVICES"/>
    <x v="0"/>
    <s v="RC_INIT_PROP18_16RATES"/>
    <x v="125"/>
  </r>
  <r>
    <x v="20"/>
    <n v="3147.92"/>
    <x v="2"/>
    <x v="8"/>
    <s v="ANCILLARY SERVICES"/>
    <x v="10"/>
    <s v="RC_INIT_PROP18_16RATES"/>
    <x v="125"/>
  </r>
  <r>
    <x v="21"/>
    <n v="17024.349999999999"/>
    <x v="2"/>
    <x v="2"/>
    <s v="ANCILLARY SERVICES"/>
    <x v="1"/>
    <s v="RC_INIT_PROP18_16RATES"/>
    <x v="125"/>
  </r>
  <r>
    <x v="21"/>
    <n v="18496.8"/>
    <x v="2"/>
    <x v="7"/>
    <s v="ANCILLARY SERVICES"/>
    <x v="1"/>
    <s v="RC_INIT_PROP18_16RATES"/>
    <x v="125"/>
  </r>
  <r>
    <x v="12"/>
    <n v="109020.46"/>
    <x v="2"/>
    <x v="0"/>
    <s v="NETWORK"/>
    <x v="7"/>
    <s v="RC_INIT_PROP18_16RATES"/>
    <x v="125"/>
  </r>
  <r>
    <x v="12"/>
    <n v="90700.6"/>
    <x v="2"/>
    <x v="1"/>
    <s v="NETWORK"/>
    <x v="7"/>
    <s v="RC_INIT_PROP18_16RATES"/>
    <x v="125"/>
  </r>
  <r>
    <x v="12"/>
    <n v="84392.14"/>
    <x v="2"/>
    <x v="2"/>
    <s v="NETWORK"/>
    <x v="7"/>
    <s v="RC_INIT_PROP18_16RATES"/>
    <x v="125"/>
  </r>
  <r>
    <x v="12"/>
    <n v="91691.28"/>
    <x v="2"/>
    <x v="7"/>
    <s v="NETWORK"/>
    <x v="7"/>
    <s v="RC_INIT_PROP18_16RATES"/>
    <x v="125"/>
  </r>
  <r>
    <x v="32"/>
    <n v="208"/>
    <x v="2"/>
    <x v="5"/>
    <s v="OTHER REVENUES &amp; CREDITS"/>
    <x v="16"/>
    <s v="RC_INIT_PROP18_16RATES"/>
    <x v="125"/>
  </r>
  <r>
    <x v="32"/>
    <n v="208"/>
    <x v="2"/>
    <x v="6"/>
    <s v="OTHER REVENUES &amp; CREDITS"/>
    <x v="16"/>
    <s v="RC_INIT_PROP18_16RATES"/>
    <x v="125"/>
  </r>
  <r>
    <x v="32"/>
    <n v="208"/>
    <x v="2"/>
    <x v="8"/>
    <s v="OTHER REVENUES &amp; CREDITS"/>
    <x v="16"/>
    <s v="RC_INIT_PROP18_16RATES"/>
    <x v="125"/>
  </r>
  <r>
    <x v="19"/>
    <n v="3970.64"/>
    <x v="0"/>
    <x v="5"/>
    <s v="ANCILLARY SERVICES"/>
    <x v="0"/>
    <s v="RC_INIT_PROP18_16RATES"/>
    <x v="126"/>
  </r>
  <r>
    <x v="19"/>
    <n v="3706.5"/>
    <x v="0"/>
    <x v="6"/>
    <s v="ANCILLARY SERVICES"/>
    <x v="0"/>
    <s v="RC_INIT_PROP18_16RATES"/>
    <x v="126"/>
  </r>
  <r>
    <x v="19"/>
    <n v="4317.47"/>
    <x v="0"/>
    <x v="8"/>
    <s v="ANCILLARY SERVICES"/>
    <x v="0"/>
    <s v="RC_INIT_PROP18_16RATES"/>
    <x v="126"/>
  </r>
  <r>
    <x v="21"/>
    <n v="3493"/>
    <x v="0"/>
    <x v="8"/>
    <s v="ANCILLARY SERVICES"/>
    <x v="1"/>
    <s v="RC_INIT_PROP18_16RATES"/>
    <x v="126"/>
  </r>
  <r>
    <x v="12"/>
    <n v="26720.74"/>
    <x v="0"/>
    <x v="5"/>
    <s v="NETWORK"/>
    <x v="7"/>
    <s v="RC_INIT_PROP18_16RATES"/>
    <x v="126"/>
  </r>
  <r>
    <x v="12"/>
    <n v="14757.91"/>
    <x v="0"/>
    <x v="6"/>
    <s v="NETWORK"/>
    <x v="7"/>
    <s v="RC_INIT_PROP18_16RATES"/>
    <x v="126"/>
  </r>
  <r>
    <x v="12"/>
    <n v="17315.3"/>
    <x v="0"/>
    <x v="8"/>
    <s v="NETWORK"/>
    <x v="7"/>
    <s v="RC_INIT_PROP18_16RATES"/>
    <x v="126"/>
  </r>
  <r>
    <x v="28"/>
    <n v="18"/>
    <x v="0"/>
    <x v="5"/>
    <s v="OTHER REVENUES &amp; CREDITS"/>
    <x v="12"/>
    <s v="RC_INIT_PROP18_16RATES"/>
    <x v="126"/>
  </r>
  <r>
    <x v="28"/>
    <n v="18"/>
    <x v="0"/>
    <x v="6"/>
    <s v="OTHER REVENUES &amp; CREDITS"/>
    <x v="12"/>
    <s v="RC_INIT_PROP18_16RATES"/>
    <x v="126"/>
  </r>
  <r>
    <x v="28"/>
    <n v="18"/>
    <x v="0"/>
    <x v="8"/>
    <s v="OTHER REVENUES &amp; CREDITS"/>
    <x v="12"/>
    <s v="RC_INIT_PROP18_16RATES"/>
    <x v="126"/>
  </r>
  <r>
    <x v="19"/>
    <n v="3962.21"/>
    <x v="1"/>
    <x v="0"/>
    <s v="ANCILLARY SERVICES"/>
    <x v="0"/>
    <s v="RC_INIT_PROP18_16RATES"/>
    <x v="126"/>
  </r>
  <r>
    <x v="19"/>
    <n v="3752.79"/>
    <x v="1"/>
    <x v="1"/>
    <s v="ANCILLARY SERVICES"/>
    <x v="0"/>
    <s v="RC_INIT_PROP18_16RATES"/>
    <x v="126"/>
  </r>
  <r>
    <x v="19"/>
    <n v="4149.49"/>
    <x v="1"/>
    <x v="2"/>
    <s v="ANCILLARY SERVICES"/>
    <x v="0"/>
    <s v="RC_INIT_PROP18_16RATES"/>
    <x v="126"/>
  </r>
  <r>
    <x v="19"/>
    <n v="3241.64"/>
    <x v="1"/>
    <x v="7"/>
    <s v="ANCILLARY SERVICES"/>
    <x v="0"/>
    <s v="RC_INIT_PROP18_16RATES"/>
    <x v="126"/>
  </r>
  <r>
    <x v="0"/>
    <n v="2971.5"/>
    <x v="1"/>
    <x v="7"/>
    <s v="ANCILLARY SERVICES"/>
    <x v="0"/>
    <s v="RC_INIT_PROP18_16RATES"/>
    <x v="126"/>
  </r>
  <r>
    <x v="21"/>
    <n v="3778.25"/>
    <x v="1"/>
    <x v="2"/>
    <s v="ANCILLARY SERVICES"/>
    <x v="1"/>
    <s v="RC_INIT_PROP18_16RATES"/>
    <x v="126"/>
  </r>
  <r>
    <x v="21"/>
    <n v="3445.4"/>
    <x v="1"/>
    <x v="7"/>
    <s v="ANCILLARY SERVICES"/>
    <x v="1"/>
    <s v="RC_INIT_PROP18_16RATES"/>
    <x v="126"/>
  </r>
  <r>
    <x v="12"/>
    <n v="26972.31"/>
    <x v="1"/>
    <x v="0"/>
    <s v="NETWORK"/>
    <x v="7"/>
    <s v="RC_INIT_PROP18_16RATES"/>
    <x v="126"/>
  </r>
  <r>
    <x v="12"/>
    <n v="19190.84"/>
    <x v="1"/>
    <x v="1"/>
    <s v="NETWORK"/>
    <x v="7"/>
    <s v="RC_INIT_PROP18_16RATES"/>
    <x v="126"/>
  </r>
  <r>
    <x v="12"/>
    <n v="18729.330000000002"/>
    <x v="1"/>
    <x v="2"/>
    <s v="NETWORK"/>
    <x v="7"/>
    <s v="RC_INIT_PROP18_16RATES"/>
    <x v="126"/>
  </r>
  <r>
    <x v="12"/>
    <n v="17079.34"/>
    <x v="1"/>
    <x v="7"/>
    <s v="NETWORK"/>
    <x v="7"/>
    <s v="RC_INIT_PROP18_16RATES"/>
    <x v="126"/>
  </r>
  <r>
    <x v="28"/>
    <n v="18"/>
    <x v="1"/>
    <x v="0"/>
    <s v="OTHER REVENUES &amp; CREDITS"/>
    <x v="12"/>
    <s v="RC_INIT_PROP18_16RATES"/>
    <x v="126"/>
  </r>
  <r>
    <x v="28"/>
    <n v="18"/>
    <x v="1"/>
    <x v="1"/>
    <s v="OTHER REVENUES &amp; CREDITS"/>
    <x v="12"/>
    <s v="RC_INIT_PROP18_16RATES"/>
    <x v="126"/>
  </r>
  <r>
    <x v="28"/>
    <n v="18"/>
    <x v="1"/>
    <x v="2"/>
    <s v="OTHER REVENUES &amp; CREDITS"/>
    <x v="12"/>
    <s v="RC_INIT_PROP18_16RATES"/>
    <x v="126"/>
  </r>
  <r>
    <x v="28"/>
    <n v="18"/>
    <x v="1"/>
    <x v="7"/>
    <s v="OTHER REVENUES &amp; CREDITS"/>
    <x v="12"/>
    <s v="RC_INIT_PROP18_16RATES"/>
    <x v="126"/>
  </r>
  <r>
    <x v="19"/>
    <n v="3402.56"/>
    <x v="2"/>
    <x v="3"/>
    <s v="ANCILLARY SERVICES"/>
    <x v="0"/>
    <s v="RC_INIT_PROP18_16RATES"/>
    <x v="126"/>
  </r>
  <r>
    <x v="19"/>
    <n v="3404.39"/>
    <x v="2"/>
    <x v="10"/>
    <s v="ANCILLARY SERVICES"/>
    <x v="0"/>
    <s v="RC_INIT_PROP18_16RATES"/>
    <x v="126"/>
  </r>
  <r>
    <x v="19"/>
    <n v="3962.58"/>
    <x v="2"/>
    <x v="11"/>
    <s v="ANCILLARY SERVICES"/>
    <x v="0"/>
    <s v="RC_INIT_PROP18_16RATES"/>
    <x v="126"/>
  </r>
  <r>
    <x v="19"/>
    <n v="3714.9"/>
    <x v="2"/>
    <x v="9"/>
    <s v="ANCILLARY SERVICES"/>
    <x v="0"/>
    <s v="RC_INIT_PROP18_16RATES"/>
    <x v="126"/>
  </r>
  <r>
    <x v="0"/>
    <n v="3405.33"/>
    <x v="2"/>
    <x v="9"/>
    <s v="ANCILLARY SERVICES"/>
    <x v="0"/>
    <s v="RC_INIT_PROP18_16RATES"/>
    <x v="126"/>
  </r>
  <r>
    <x v="21"/>
    <n v="2963.8"/>
    <x v="2"/>
    <x v="11"/>
    <s v="ANCILLARY SERVICES"/>
    <x v="1"/>
    <s v="RC_INIT_PROP18_16RATES"/>
    <x v="126"/>
  </r>
  <r>
    <x v="21"/>
    <n v="3967.25"/>
    <x v="2"/>
    <x v="9"/>
    <s v="ANCILLARY SERVICES"/>
    <x v="1"/>
    <s v="RC_INIT_PROP18_16RATES"/>
    <x v="126"/>
  </r>
  <r>
    <x v="12"/>
    <n v="20979.62"/>
    <x v="2"/>
    <x v="3"/>
    <s v="NETWORK"/>
    <x v="7"/>
    <s v="RC_INIT_PROP18_16RATES"/>
    <x v="126"/>
  </r>
  <r>
    <x v="12"/>
    <n v="21873.15"/>
    <x v="2"/>
    <x v="10"/>
    <s v="NETWORK"/>
    <x v="7"/>
    <s v="RC_INIT_PROP18_16RATES"/>
    <x v="126"/>
  </r>
  <r>
    <x v="12"/>
    <n v="14691.98"/>
    <x v="2"/>
    <x v="11"/>
    <s v="NETWORK"/>
    <x v="7"/>
    <s v="RC_INIT_PROP18_16RATES"/>
    <x v="126"/>
  </r>
  <r>
    <x v="12"/>
    <n v="19666.23"/>
    <x v="2"/>
    <x v="9"/>
    <s v="NETWORK"/>
    <x v="7"/>
    <s v="RC_INIT_PROP18_16RATES"/>
    <x v="126"/>
  </r>
  <r>
    <x v="28"/>
    <n v="18"/>
    <x v="2"/>
    <x v="3"/>
    <s v="OTHER REVENUES &amp; CREDITS"/>
    <x v="12"/>
    <s v="RC_INIT_PROP18_16RATES"/>
    <x v="126"/>
  </r>
  <r>
    <x v="28"/>
    <n v="18"/>
    <x v="2"/>
    <x v="10"/>
    <s v="OTHER REVENUES &amp; CREDITS"/>
    <x v="12"/>
    <s v="RC_INIT_PROP18_16RATES"/>
    <x v="126"/>
  </r>
  <r>
    <x v="28"/>
    <n v="18"/>
    <x v="2"/>
    <x v="11"/>
    <s v="OTHER REVENUES &amp; CREDITS"/>
    <x v="12"/>
    <s v="RC_INIT_PROP18_16RATES"/>
    <x v="126"/>
  </r>
  <r>
    <x v="28"/>
    <n v="18"/>
    <x v="2"/>
    <x v="9"/>
    <s v="OTHER REVENUES &amp; CREDITS"/>
    <x v="12"/>
    <s v="RC_INIT_PROP18_16RATES"/>
    <x v="126"/>
  </r>
  <r>
    <x v="26"/>
    <n v="590562"/>
    <x v="0"/>
    <x v="4"/>
    <s v="ANCILLARY SERVICES"/>
    <x v="1"/>
    <s v="RC_INIT_PROP18_16RATES"/>
    <x v="127"/>
  </r>
  <r>
    <x v="26"/>
    <n v="590562"/>
    <x v="0"/>
    <x v="5"/>
    <s v="ANCILLARY SERVICES"/>
    <x v="1"/>
    <s v="RC_INIT_PROP18_16RATES"/>
    <x v="127"/>
  </r>
  <r>
    <x v="26"/>
    <n v="590562"/>
    <x v="0"/>
    <x v="6"/>
    <s v="ANCILLARY SERVICES"/>
    <x v="1"/>
    <s v="RC_INIT_PROP18_16RATES"/>
    <x v="127"/>
  </r>
  <r>
    <x v="26"/>
    <n v="590562"/>
    <x v="0"/>
    <x v="8"/>
    <s v="ANCILLARY SERVICES"/>
    <x v="1"/>
    <s v="RC_INIT_PROP18_16RATES"/>
    <x v="127"/>
  </r>
  <r>
    <x v="28"/>
    <n v="2458"/>
    <x v="0"/>
    <x v="4"/>
    <s v="OTHER REVENUES &amp; CREDITS"/>
    <x v="12"/>
    <s v="RC_INIT_PROP18_16RATES"/>
    <x v="127"/>
  </r>
  <r>
    <x v="28"/>
    <n v="2458"/>
    <x v="0"/>
    <x v="5"/>
    <s v="OTHER REVENUES &amp; CREDITS"/>
    <x v="12"/>
    <s v="RC_INIT_PROP18_16RATES"/>
    <x v="127"/>
  </r>
  <r>
    <x v="28"/>
    <n v="2458"/>
    <x v="0"/>
    <x v="6"/>
    <s v="OTHER REVENUES &amp; CREDITS"/>
    <x v="12"/>
    <s v="RC_INIT_PROP18_16RATES"/>
    <x v="127"/>
  </r>
  <r>
    <x v="29"/>
    <n v="1504"/>
    <x v="0"/>
    <x v="7"/>
    <s v="OTHER REVENUES &amp; CREDITS"/>
    <x v="13"/>
    <s v="RC_INIT_PROP18_16RATES"/>
    <x v="127"/>
  </r>
  <r>
    <x v="26"/>
    <n v="590562"/>
    <x v="1"/>
    <x v="0"/>
    <s v="ANCILLARY SERVICES"/>
    <x v="1"/>
    <s v="RC_INIT_PROP18_16RATES"/>
    <x v="127"/>
  </r>
  <r>
    <x v="26"/>
    <n v="590562"/>
    <x v="1"/>
    <x v="1"/>
    <s v="ANCILLARY SERVICES"/>
    <x v="1"/>
    <s v="RC_INIT_PROP18_16RATES"/>
    <x v="127"/>
  </r>
  <r>
    <x v="26"/>
    <n v="590562"/>
    <x v="1"/>
    <x v="2"/>
    <s v="ANCILLARY SERVICES"/>
    <x v="1"/>
    <s v="RC_INIT_PROP18_16RATES"/>
    <x v="127"/>
  </r>
  <r>
    <x v="28"/>
    <n v="2458"/>
    <x v="1"/>
    <x v="0"/>
    <s v="OTHER REVENUES &amp; CREDITS"/>
    <x v="12"/>
    <s v="RC_INIT_PROP18_16RATES"/>
    <x v="127"/>
  </r>
  <r>
    <x v="28"/>
    <n v="2458"/>
    <x v="1"/>
    <x v="1"/>
    <s v="OTHER REVENUES &amp; CREDITS"/>
    <x v="12"/>
    <s v="RC_INIT_PROP18_16RATES"/>
    <x v="127"/>
  </r>
  <r>
    <x v="29"/>
    <n v="1504"/>
    <x v="1"/>
    <x v="9"/>
    <s v="OTHER REVENUES &amp; CREDITS"/>
    <x v="13"/>
    <s v="RC_INIT_PROP18_16RATES"/>
    <x v="127"/>
  </r>
  <r>
    <x v="26"/>
    <n v="590562"/>
    <x v="2"/>
    <x v="3"/>
    <s v="ANCILLARY SERVICES"/>
    <x v="1"/>
    <s v="RC_INIT_PROP18_16RATES"/>
    <x v="127"/>
  </r>
  <r>
    <x v="26"/>
    <n v="590562"/>
    <x v="2"/>
    <x v="10"/>
    <s v="ANCILLARY SERVICES"/>
    <x v="1"/>
    <s v="RC_INIT_PROP18_16RATES"/>
    <x v="127"/>
  </r>
  <r>
    <x v="26"/>
    <n v="590562"/>
    <x v="2"/>
    <x v="11"/>
    <s v="ANCILLARY SERVICES"/>
    <x v="1"/>
    <s v="RC_INIT_PROP18_16RATES"/>
    <x v="127"/>
  </r>
  <r>
    <x v="28"/>
    <n v="2458"/>
    <x v="2"/>
    <x v="3"/>
    <s v="OTHER REVENUES &amp; CREDITS"/>
    <x v="12"/>
    <s v="RC_INIT_PROP18_16RATES"/>
    <x v="127"/>
  </r>
  <r>
    <x v="28"/>
    <n v="2458"/>
    <x v="2"/>
    <x v="10"/>
    <s v="OTHER REVENUES &amp; CREDITS"/>
    <x v="12"/>
    <s v="RC_INIT_PROP18_16RATES"/>
    <x v="127"/>
  </r>
  <r>
    <x v="29"/>
    <n v="1504"/>
    <x v="2"/>
    <x v="8"/>
    <s v="OTHER REVENUES &amp; CREDITS"/>
    <x v="13"/>
    <s v="RC_INIT_PROP18_16RATES"/>
    <x v="127"/>
  </r>
  <r>
    <x v="19"/>
    <n v="0"/>
    <x v="0"/>
    <x v="3"/>
    <s v="ANCILLARY SERVICES"/>
    <x v="0"/>
    <s v="RC_INIT_PROP18_16RATES"/>
    <x v="128"/>
  </r>
  <r>
    <x v="19"/>
    <n v="0"/>
    <x v="0"/>
    <x v="10"/>
    <s v="ANCILLARY SERVICES"/>
    <x v="0"/>
    <s v="RC_INIT_PROP18_16RATES"/>
    <x v="128"/>
  </r>
  <r>
    <x v="0"/>
    <n v="0"/>
    <x v="0"/>
    <x v="10"/>
    <s v="ANCILLARY SERVICES"/>
    <x v="0"/>
    <s v="RC_INIT_PROP18_16RATES"/>
    <x v="128"/>
  </r>
  <r>
    <x v="0"/>
    <n v="0"/>
    <x v="0"/>
    <x v="11"/>
    <s v="ANCILLARY SERVICES"/>
    <x v="0"/>
    <s v="RC_INIT_PROP18_16RATES"/>
    <x v="128"/>
  </r>
  <r>
    <x v="0"/>
    <n v="0"/>
    <x v="0"/>
    <x v="9"/>
    <s v="ANCILLARY SERVICES"/>
    <x v="0"/>
    <s v="RC_INIT_PROP18_16RATES"/>
    <x v="128"/>
  </r>
  <r>
    <x v="28"/>
    <n v="1824"/>
    <x v="0"/>
    <x v="3"/>
    <s v="OTHER REVENUES &amp; CREDITS"/>
    <x v="12"/>
    <s v="RC_INIT_PROP18_16RATES"/>
    <x v="128"/>
  </r>
  <r>
    <x v="28"/>
    <n v="1824"/>
    <x v="0"/>
    <x v="10"/>
    <s v="OTHER REVENUES &amp; CREDITS"/>
    <x v="12"/>
    <s v="RC_INIT_PROP18_16RATES"/>
    <x v="128"/>
  </r>
  <r>
    <x v="19"/>
    <n v="0"/>
    <x v="1"/>
    <x v="4"/>
    <s v="ANCILLARY SERVICES"/>
    <x v="0"/>
    <s v="RC_INIT_PROP18_16RATES"/>
    <x v="128"/>
  </r>
  <r>
    <x v="19"/>
    <n v="0"/>
    <x v="1"/>
    <x v="5"/>
    <s v="ANCILLARY SERVICES"/>
    <x v="0"/>
    <s v="RC_INIT_PROP18_16RATES"/>
    <x v="128"/>
  </r>
  <r>
    <x v="0"/>
    <n v="0"/>
    <x v="1"/>
    <x v="5"/>
    <s v="ANCILLARY SERVICES"/>
    <x v="0"/>
    <s v="RC_INIT_PROP18_16RATES"/>
    <x v="128"/>
  </r>
  <r>
    <x v="0"/>
    <n v="0"/>
    <x v="1"/>
    <x v="6"/>
    <s v="ANCILLARY SERVICES"/>
    <x v="0"/>
    <s v="RC_INIT_PROP18_16RATES"/>
    <x v="128"/>
  </r>
  <r>
    <x v="0"/>
    <n v="0"/>
    <x v="1"/>
    <x v="8"/>
    <s v="ANCILLARY SERVICES"/>
    <x v="0"/>
    <s v="RC_INIT_PROP18_16RATES"/>
    <x v="128"/>
  </r>
  <r>
    <x v="28"/>
    <n v="1824"/>
    <x v="1"/>
    <x v="4"/>
    <s v="OTHER REVENUES &amp; CREDITS"/>
    <x v="12"/>
    <s v="RC_INIT_PROP18_16RATES"/>
    <x v="128"/>
  </r>
  <r>
    <x v="28"/>
    <n v="1824"/>
    <x v="1"/>
    <x v="5"/>
    <s v="OTHER REVENUES &amp; CREDITS"/>
    <x v="12"/>
    <s v="RC_INIT_PROP18_16RATES"/>
    <x v="128"/>
  </r>
  <r>
    <x v="19"/>
    <n v="0"/>
    <x v="2"/>
    <x v="0"/>
    <s v="ANCILLARY SERVICES"/>
    <x v="0"/>
    <s v="RC_INIT_PROP18_16RATES"/>
    <x v="128"/>
  </r>
  <r>
    <x v="0"/>
    <n v="0"/>
    <x v="2"/>
    <x v="0"/>
    <s v="ANCILLARY SERVICES"/>
    <x v="0"/>
    <s v="RC_INIT_PROP18_16RATES"/>
    <x v="128"/>
  </r>
  <r>
    <x v="0"/>
    <n v="0"/>
    <x v="2"/>
    <x v="1"/>
    <s v="ANCILLARY SERVICES"/>
    <x v="0"/>
    <s v="RC_INIT_PROP18_16RATES"/>
    <x v="128"/>
  </r>
  <r>
    <x v="0"/>
    <n v="0"/>
    <x v="2"/>
    <x v="2"/>
    <s v="ANCILLARY SERVICES"/>
    <x v="0"/>
    <s v="RC_INIT_PROP18_16RATES"/>
    <x v="128"/>
  </r>
  <r>
    <x v="0"/>
    <n v="0"/>
    <x v="2"/>
    <x v="7"/>
    <s v="ANCILLARY SERVICES"/>
    <x v="0"/>
    <s v="RC_INIT_PROP18_16RATES"/>
    <x v="128"/>
  </r>
  <r>
    <x v="28"/>
    <n v="1824"/>
    <x v="2"/>
    <x v="0"/>
    <s v="OTHER REVENUES &amp; CREDITS"/>
    <x v="12"/>
    <s v="RC_INIT_PROP18_16RATES"/>
    <x v="128"/>
  </r>
  <r>
    <x v="19"/>
    <n v="3242.7"/>
    <x v="0"/>
    <x v="4"/>
    <s v="ANCILLARY SERVICES"/>
    <x v="0"/>
    <s v="RC_INIT_PROP18_16RATES"/>
    <x v="129"/>
  </r>
  <r>
    <x v="19"/>
    <n v="3760.88"/>
    <x v="0"/>
    <x v="5"/>
    <s v="ANCILLARY SERVICES"/>
    <x v="0"/>
    <s v="RC_INIT_PROP18_16RATES"/>
    <x v="129"/>
  </r>
  <r>
    <x v="0"/>
    <n v="3447.47"/>
    <x v="0"/>
    <x v="5"/>
    <s v="ANCILLARY SERVICES"/>
    <x v="0"/>
    <s v="RC_INIT_PROP18_16RATES"/>
    <x v="129"/>
  </r>
  <r>
    <x v="0"/>
    <n v="3218.13"/>
    <x v="0"/>
    <x v="6"/>
    <s v="ANCILLARY SERVICES"/>
    <x v="0"/>
    <s v="RC_INIT_PROP18_16RATES"/>
    <x v="129"/>
  </r>
  <r>
    <x v="0"/>
    <n v="3748.6"/>
    <x v="0"/>
    <x v="8"/>
    <s v="ANCILLARY SERVICES"/>
    <x v="0"/>
    <s v="RC_INIT_PROP18_16RATES"/>
    <x v="129"/>
  </r>
  <r>
    <x v="20"/>
    <n v="1480.21"/>
    <x v="0"/>
    <x v="3"/>
    <s v="ANCILLARY SERVICES"/>
    <x v="10"/>
    <s v="RC_INIT_PROP18_16RATES"/>
    <x v="129"/>
  </r>
  <r>
    <x v="20"/>
    <n v="1512.4"/>
    <x v="0"/>
    <x v="10"/>
    <s v="ANCILLARY SERVICES"/>
    <x v="10"/>
    <s v="RC_INIT_PROP18_16RATES"/>
    <x v="129"/>
  </r>
  <r>
    <x v="20"/>
    <n v="1155.82"/>
    <x v="0"/>
    <x v="11"/>
    <s v="ANCILLARY SERVICES"/>
    <x v="10"/>
    <s v="RC_INIT_PROP18_16RATES"/>
    <x v="129"/>
  </r>
  <r>
    <x v="20"/>
    <n v="1098.95"/>
    <x v="0"/>
    <x v="9"/>
    <s v="ANCILLARY SERVICES"/>
    <x v="10"/>
    <s v="RC_INIT_PROP18_16RATES"/>
    <x v="129"/>
  </r>
  <r>
    <x v="21"/>
    <n v="7259.7"/>
    <x v="0"/>
    <x v="4"/>
    <s v="ANCILLARY SERVICES"/>
    <x v="1"/>
    <s v="RC_INIT_PROP18_16RATES"/>
    <x v="129"/>
  </r>
  <r>
    <x v="21"/>
    <n v="10656.8"/>
    <x v="0"/>
    <x v="5"/>
    <s v="ANCILLARY SERVICES"/>
    <x v="1"/>
    <s v="RC_INIT_PROP18_16RATES"/>
    <x v="129"/>
  </r>
  <r>
    <x v="21"/>
    <n v="7945.7"/>
    <x v="0"/>
    <x v="6"/>
    <s v="ANCILLARY SERVICES"/>
    <x v="1"/>
    <s v="RC_INIT_PROP18_16RATES"/>
    <x v="129"/>
  </r>
  <r>
    <x v="12"/>
    <n v="35987.370000000003"/>
    <x v="0"/>
    <x v="4"/>
    <s v="NETWORK"/>
    <x v="7"/>
    <s v="RC_INIT_PROP18_16RATES"/>
    <x v="129"/>
  </r>
  <r>
    <x v="12"/>
    <n v="52827.28"/>
    <x v="0"/>
    <x v="5"/>
    <s v="NETWORK"/>
    <x v="7"/>
    <s v="RC_INIT_PROP18_16RATES"/>
    <x v="129"/>
  </r>
  <r>
    <x v="19"/>
    <n v="3752.9"/>
    <x v="1"/>
    <x v="0"/>
    <s v="ANCILLARY SERVICES"/>
    <x v="0"/>
    <s v="RC_INIT_PROP18_16RATES"/>
    <x v="129"/>
  </r>
  <r>
    <x v="0"/>
    <n v="3440.16"/>
    <x v="1"/>
    <x v="0"/>
    <s v="ANCILLARY SERVICES"/>
    <x v="0"/>
    <s v="RC_INIT_PROP18_16RATES"/>
    <x v="129"/>
  </r>
  <r>
    <x v="0"/>
    <n v="3258.33"/>
    <x v="1"/>
    <x v="1"/>
    <s v="ANCILLARY SERVICES"/>
    <x v="0"/>
    <s v="RC_INIT_PROP18_16RATES"/>
    <x v="129"/>
  </r>
  <r>
    <x v="0"/>
    <n v="3602.76"/>
    <x v="1"/>
    <x v="2"/>
    <s v="ANCILLARY SERVICES"/>
    <x v="0"/>
    <s v="RC_INIT_PROP18_16RATES"/>
    <x v="129"/>
  </r>
  <r>
    <x v="0"/>
    <n v="2814.53"/>
    <x v="1"/>
    <x v="7"/>
    <s v="ANCILLARY SERVICES"/>
    <x v="0"/>
    <s v="RC_INIT_PROP18_16RATES"/>
    <x v="129"/>
  </r>
  <r>
    <x v="20"/>
    <n v="1210.9100000000001"/>
    <x v="1"/>
    <x v="4"/>
    <s v="ANCILLARY SERVICES"/>
    <x v="10"/>
    <s v="RC_INIT_PROP18_16RATES"/>
    <x v="129"/>
  </r>
  <r>
    <x v="20"/>
    <n v="1826.13"/>
    <x v="1"/>
    <x v="5"/>
    <s v="ANCILLARY SERVICES"/>
    <x v="10"/>
    <s v="RC_INIT_PROP18_16RATES"/>
    <x v="129"/>
  </r>
  <r>
    <x v="20"/>
    <n v="1270.43"/>
    <x v="1"/>
    <x v="6"/>
    <s v="ANCILLARY SERVICES"/>
    <x v="10"/>
    <s v="RC_INIT_PROP18_16RATES"/>
    <x v="129"/>
  </r>
  <r>
    <x v="20"/>
    <n v="1068.06"/>
    <x v="1"/>
    <x v="8"/>
    <s v="ANCILLARY SERVICES"/>
    <x v="10"/>
    <s v="RC_INIT_PROP18_16RATES"/>
    <x v="129"/>
  </r>
  <r>
    <x v="21"/>
    <n v="10411.450000000001"/>
    <x v="1"/>
    <x v="0"/>
    <s v="ANCILLARY SERVICES"/>
    <x v="1"/>
    <s v="RC_INIT_PROP18_16RATES"/>
    <x v="129"/>
  </r>
  <r>
    <x v="21"/>
    <n v="9060.7999999999993"/>
    <x v="1"/>
    <x v="1"/>
    <s v="ANCILLARY SERVICES"/>
    <x v="1"/>
    <s v="RC_INIT_PROP18_16RATES"/>
    <x v="129"/>
  </r>
  <r>
    <x v="12"/>
    <n v="51611.05"/>
    <x v="1"/>
    <x v="0"/>
    <s v="NETWORK"/>
    <x v="7"/>
    <s v="RC_INIT_PROP18_16RATES"/>
    <x v="129"/>
  </r>
  <r>
    <x v="19"/>
    <n v="3222.81"/>
    <x v="2"/>
    <x v="3"/>
    <s v="ANCILLARY SERVICES"/>
    <x v="0"/>
    <s v="RC_INIT_PROP18_16RATES"/>
    <x v="129"/>
  </r>
  <r>
    <x v="0"/>
    <n v="2954.24"/>
    <x v="2"/>
    <x v="3"/>
    <s v="ANCILLARY SERVICES"/>
    <x v="0"/>
    <s v="RC_INIT_PROP18_16RATES"/>
    <x v="129"/>
  </r>
  <r>
    <x v="0"/>
    <n v="2955.83"/>
    <x v="2"/>
    <x v="10"/>
    <s v="ANCILLARY SERVICES"/>
    <x v="0"/>
    <s v="RC_INIT_PROP18_16RATES"/>
    <x v="129"/>
  </r>
  <r>
    <x v="0"/>
    <n v="3440.48"/>
    <x v="2"/>
    <x v="11"/>
    <s v="ANCILLARY SERVICES"/>
    <x v="0"/>
    <s v="RC_INIT_PROP18_16RATES"/>
    <x v="129"/>
  </r>
  <r>
    <x v="0"/>
    <n v="3225.43"/>
    <x v="2"/>
    <x v="9"/>
    <s v="ANCILLARY SERVICES"/>
    <x v="0"/>
    <s v="RC_INIT_PROP18_16RATES"/>
    <x v="129"/>
  </r>
  <r>
    <x v="20"/>
    <n v="1885.24"/>
    <x v="2"/>
    <x v="0"/>
    <s v="ANCILLARY SERVICES"/>
    <x v="10"/>
    <s v="RC_INIT_PROP18_16RATES"/>
    <x v="129"/>
  </r>
  <r>
    <x v="20"/>
    <n v="1432.23"/>
    <x v="2"/>
    <x v="1"/>
    <s v="ANCILLARY SERVICES"/>
    <x v="10"/>
    <s v="RC_INIT_PROP18_16RATES"/>
    <x v="129"/>
  </r>
  <r>
    <x v="20"/>
    <n v="1034.29"/>
    <x v="2"/>
    <x v="2"/>
    <s v="ANCILLARY SERVICES"/>
    <x v="10"/>
    <s v="RC_INIT_PROP18_16RATES"/>
    <x v="129"/>
  </r>
  <r>
    <x v="21"/>
    <n v="8927.7999999999993"/>
    <x v="2"/>
    <x v="3"/>
    <s v="ANCILLARY SERVICES"/>
    <x v="1"/>
    <s v="RC_INIT_PROP18_16RATES"/>
    <x v="129"/>
  </r>
  <r>
    <x v="21"/>
    <n v="8959.65"/>
    <x v="2"/>
    <x v="10"/>
    <s v="ANCILLARY SERVICES"/>
    <x v="1"/>
    <s v="RC_INIT_PROP18_16RATES"/>
    <x v="129"/>
  </r>
  <r>
    <x v="12"/>
    <n v="44256.38"/>
    <x v="2"/>
    <x v="3"/>
    <s v="NETWORK"/>
    <x v="7"/>
    <s v="RC_INIT_PROP18_16RATES"/>
    <x v="129"/>
  </r>
  <r>
    <x v="20"/>
    <n v="86621.24"/>
    <x v="0"/>
    <x v="0"/>
    <s v="ANCILLARY SERVICES"/>
    <x v="10"/>
    <s v="RC_INIT_PROP18_16RATES"/>
    <x v="130"/>
  </r>
  <r>
    <x v="20"/>
    <n v="71474.89"/>
    <x v="0"/>
    <x v="1"/>
    <s v="ANCILLARY SERVICES"/>
    <x v="10"/>
    <s v="RC_INIT_PROP18_16RATES"/>
    <x v="130"/>
  </r>
  <r>
    <x v="20"/>
    <n v="55236.38"/>
    <x v="0"/>
    <x v="2"/>
    <s v="ANCILLARY SERVICES"/>
    <x v="10"/>
    <s v="RC_INIT_PROP18_16RATES"/>
    <x v="130"/>
  </r>
  <r>
    <x v="26"/>
    <n v="577619"/>
    <x v="0"/>
    <x v="3"/>
    <s v="ANCILLARY SERVICES"/>
    <x v="1"/>
    <s v="RC_INIT_PROP18_16RATES"/>
    <x v="130"/>
  </r>
  <r>
    <x v="26"/>
    <n v="592669"/>
    <x v="0"/>
    <x v="10"/>
    <s v="ANCILLARY SERVICES"/>
    <x v="1"/>
    <s v="RC_INIT_PROP18_16RATES"/>
    <x v="130"/>
  </r>
  <r>
    <x v="27"/>
    <n v="2931841"/>
    <x v="0"/>
    <x v="9"/>
    <s v="NETWORK"/>
    <x v="11"/>
    <s v="RC_INIT_PROP18_16RATES"/>
    <x v="130"/>
  </r>
  <r>
    <x v="28"/>
    <n v="1608"/>
    <x v="0"/>
    <x v="3"/>
    <s v="OTHER REVENUES &amp; CREDITS"/>
    <x v="12"/>
    <s v="RC_INIT_PROP18_16RATES"/>
    <x v="130"/>
  </r>
  <r>
    <x v="20"/>
    <n v="74982.240000000005"/>
    <x v="1"/>
    <x v="3"/>
    <s v="ANCILLARY SERVICES"/>
    <x v="10"/>
    <s v="RC_INIT_PROP18_16RATES"/>
    <x v="130"/>
  </r>
  <r>
    <x v="20"/>
    <n v="71817.98"/>
    <x v="1"/>
    <x v="10"/>
    <s v="ANCILLARY SERVICES"/>
    <x v="10"/>
    <s v="RC_INIT_PROP18_16RATES"/>
    <x v="130"/>
  </r>
  <r>
    <x v="20"/>
    <n v="57761.48"/>
    <x v="1"/>
    <x v="11"/>
    <s v="ANCILLARY SERVICES"/>
    <x v="10"/>
    <s v="RC_INIT_PROP18_16RATES"/>
    <x v="130"/>
  </r>
  <r>
    <x v="26"/>
    <n v="592669"/>
    <x v="1"/>
    <x v="4"/>
    <s v="ANCILLARY SERVICES"/>
    <x v="1"/>
    <s v="RC_INIT_PROP18_16RATES"/>
    <x v="130"/>
  </r>
  <r>
    <x v="26"/>
    <n v="592669"/>
    <x v="1"/>
    <x v="5"/>
    <s v="ANCILLARY SERVICES"/>
    <x v="1"/>
    <s v="RC_INIT_PROP18_16RATES"/>
    <x v="130"/>
  </r>
  <r>
    <x v="27"/>
    <n v="3080741"/>
    <x v="1"/>
    <x v="8"/>
    <s v="NETWORK"/>
    <x v="11"/>
    <s v="RC_INIT_PROP18_16RATES"/>
    <x v="130"/>
  </r>
  <r>
    <x v="78"/>
    <n v="14885"/>
    <x v="1"/>
    <x v="7"/>
    <s v="OTHER REVENUES &amp; CREDITS"/>
    <x v="27"/>
    <s v="RC_INIT_PROP18_16RATES"/>
    <x v="130"/>
  </r>
  <r>
    <x v="28"/>
    <n v="1608"/>
    <x v="1"/>
    <x v="4"/>
    <s v="OTHER REVENUES &amp; CREDITS"/>
    <x v="12"/>
    <s v="RC_INIT_PROP18_16RATES"/>
    <x v="130"/>
  </r>
  <r>
    <x v="31"/>
    <n v="12317"/>
    <x v="1"/>
    <x v="7"/>
    <s v="OTHER REVENUES &amp; CREDITS"/>
    <x v="15"/>
    <s v="RC_INIT_PROP18_16RATES"/>
    <x v="130"/>
  </r>
  <r>
    <x v="20"/>
    <n v="62780.800000000003"/>
    <x v="2"/>
    <x v="4"/>
    <s v="ANCILLARY SERVICES"/>
    <x v="10"/>
    <s v="RC_INIT_PROP18_16RATES"/>
    <x v="130"/>
  </r>
  <r>
    <x v="20"/>
    <n v="82814.34"/>
    <x v="2"/>
    <x v="5"/>
    <s v="ANCILLARY SERVICES"/>
    <x v="10"/>
    <s v="RC_INIT_PROP18_16RATES"/>
    <x v="130"/>
  </r>
  <r>
    <x v="20"/>
    <n v="61751.81"/>
    <x v="2"/>
    <x v="6"/>
    <s v="ANCILLARY SERVICES"/>
    <x v="10"/>
    <s v="RC_INIT_PROP18_16RATES"/>
    <x v="130"/>
  </r>
  <r>
    <x v="26"/>
    <n v="622769"/>
    <x v="2"/>
    <x v="0"/>
    <s v="ANCILLARY SERVICES"/>
    <x v="1"/>
    <s v="RC_INIT_PROP18_16RATES"/>
    <x v="130"/>
  </r>
  <r>
    <x v="27"/>
    <n v="3080741"/>
    <x v="2"/>
    <x v="2"/>
    <s v="NETWORK"/>
    <x v="11"/>
    <s v="RC_INIT_PROP18_16RATES"/>
    <x v="130"/>
  </r>
  <r>
    <x v="27"/>
    <n v="3080741"/>
    <x v="2"/>
    <x v="7"/>
    <s v="NETWORK"/>
    <x v="11"/>
    <s v="RC_INIT_PROP18_16RATES"/>
    <x v="130"/>
  </r>
  <r>
    <x v="78"/>
    <n v="14885"/>
    <x v="2"/>
    <x v="9"/>
    <s v="OTHER REVENUES &amp; CREDITS"/>
    <x v="27"/>
    <s v="RC_INIT_PROP18_16RATES"/>
    <x v="130"/>
  </r>
  <r>
    <x v="31"/>
    <n v="12317"/>
    <x v="2"/>
    <x v="9"/>
    <s v="OTHER REVENUES &amp; CREDITS"/>
    <x v="15"/>
    <s v="RC_INIT_PROP18_16RATES"/>
    <x v="130"/>
  </r>
  <r>
    <x v="63"/>
    <n v="253"/>
    <x v="0"/>
    <x v="4"/>
    <s v="OTHER REVENUES &amp; CREDITS"/>
    <x v="12"/>
    <s v="RC_INIT_PROP18_16RATES"/>
    <x v="131"/>
  </r>
  <r>
    <x v="0"/>
    <n v="703.64"/>
    <x v="0"/>
    <x v="3"/>
    <s v="ANCILLARY SERVICES"/>
    <x v="0"/>
    <s v="RC_INIT_PROP18_16RATES"/>
    <x v="132"/>
  </r>
  <r>
    <x v="0"/>
    <n v="704.24"/>
    <x v="0"/>
    <x v="10"/>
    <s v="ANCILLARY SERVICES"/>
    <x v="0"/>
    <s v="RC_INIT_PROP18_16RATES"/>
    <x v="132"/>
  </r>
  <r>
    <x v="0"/>
    <n v="693.85"/>
    <x v="1"/>
    <x v="4"/>
    <s v="ANCILLARY SERVICES"/>
    <x v="0"/>
    <s v="RC_INIT_PROP18_16RATES"/>
    <x v="132"/>
  </r>
  <r>
    <x v="0"/>
    <n v="792.57"/>
    <x v="1"/>
    <x v="5"/>
    <s v="ANCILLARY SERVICES"/>
    <x v="0"/>
    <s v="RC_INIT_PROP18_16RATES"/>
    <x v="132"/>
  </r>
  <r>
    <x v="0"/>
    <n v="807"/>
    <x v="2"/>
    <x v="0"/>
    <s v="ANCILLARY SERVICES"/>
    <x v="0"/>
    <s v="RC_INIT_PROP18_16RATES"/>
    <x v="132"/>
  </r>
  <r>
    <x v="0"/>
    <n v="6201.69"/>
    <x v="0"/>
    <x v="4"/>
    <s v="ANCILLARY SERVICES"/>
    <x v="0"/>
    <s v="RC_INIT_PROP18_16RATES"/>
    <x v="133"/>
  </r>
  <r>
    <x v="0"/>
    <n v="7192.71"/>
    <x v="0"/>
    <x v="5"/>
    <s v="ANCILLARY SERVICES"/>
    <x v="0"/>
    <s v="RC_INIT_PROP18_16RATES"/>
    <x v="133"/>
  </r>
  <r>
    <x v="1"/>
    <n v="140"/>
    <x v="0"/>
    <x v="5"/>
    <s v="ANCILLARY SERVICES"/>
    <x v="1"/>
    <s v="RC_INIT_PROP18_16RATES"/>
    <x v="133"/>
  </r>
  <r>
    <x v="1"/>
    <n v="0"/>
    <x v="0"/>
    <x v="6"/>
    <s v="ANCILLARY SERVICES"/>
    <x v="1"/>
    <s v="RC_INIT_PROP18_16RATES"/>
    <x v="133"/>
  </r>
  <r>
    <x v="1"/>
    <n v="0"/>
    <x v="0"/>
    <x v="8"/>
    <s v="ANCILLARY SERVICES"/>
    <x v="1"/>
    <s v="RC_INIT_PROP18_16RATES"/>
    <x v="133"/>
  </r>
  <r>
    <x v="43"/>
    <n v="0"/>
    <x v="0"/>
    <x v="8"/>
    <s v="ANCILLARY SERVICES"/>
    <x v="1"/>
    <s v="RC_INIT_PROP18_16RATES"/>
    <x v="133"/>
  </r>
  <r>
    <x v="2"/>
    <n v="62.64"/>
    <x v="0"/>
    <x v="4"/>
    <s v="ANCILLARY SERVICES"/>
    <x v="1"/>
    <s v="RC_INIT_PROP18_16RATES"/>
    <x v="133"/>
  </r>
  <r>
    <x v="2"/>
    <n v="1503.36"/>
    <x v="0"/>
    <x v="5"/>
    <s v="ANCILLARY SERVICES"/>
    <x v="1"/>
    <s v="RC_INIT_PROP18_16RATES"/>
    <x v="133"/>
  </r>
  <r>
    <x v="2"/>
    <n v="2422.08"/>
    <x v="0"/>
    <x v="6"/>
    <s v="ANCILLARY SERVICES"/>
    <x v="1"/>
    <s v="RC_INIT_PROP18_16RATES"/>
    <x v="133"/>
  </r>
  <r>
    <x v="27"/>
    <n v="1078036"/>
    <x v="0"/>
    <x v="5"/>
    <s v="NETWORK"/>
    <x v="11"/>
    <s v="RC_INIT_PROP18_16RATES"/>
    <x v="133"/>
  </r>
  <r>
    <x v="27"/>
    <n v="1078036"/>
    <x v="0"/>
    <x v="6"/>
    <s v="NETWORK"/>
    <x v="11"/>
    <s v="RC_INIT_PROP18_16RATES"/>
    <x v="133"/>
  </r>
  <r>
    <x v="27"/>
    <n v="1078036"/>
    <x v="0"/>
    <x v="8"/>
    <s v="NETWORK"/>
    <x v="11"/>
    <s v="RC_INIT_PROP18_16RATES"/>
    <x v="133"/>
  </r>
  <r>
    <x v="74"/>
    <n v="-185107.71"/>
    <x v="0"/>
    <x v="7"/>
    <s v="NETWORK"/>
    <x v="11"/>
    <s v="RC_INIT_PROP18_16RATES"/>
    <x v="133"/>
  </r>
  <r>
    <x v="0"/>
    <n v="7177.45"/>
    <x v="1"/>
    <x v="0"/>
    <s v="ANCILLARY SERVICES"/>
    <x v="0"/>
    <s v="RC_INIT_PROP18_16RATES"/>
    <x v="133"/>
  </r>
  <r>
    <x v="1"/>
    <n v="910"/>
    <x v="1"/>
    <x v="0"/>
    <s v="ANCILLARY SERVICES"/>
    <x v="1"/>
    <s v="RC_INIT_PROP18_16RATES"/>
    <x v="133"/>
  </r>
  <r>
    <x v="1"/>
    <n v="280"/>
    <x v="1"/>
    <x v="1"/>
    <s v="ANCILLARY SERVICES"/>
    <x v="1"/>
    <s v="RC_INIT_PROP18_16RATES"/>
    <x v="133"/>
  </r>
  <r>
    <x v="1"/>
    <n v="70"/>
    <x v="1"/>
    <x v="2"/>
    <s v="ANCILLARY SERVICES"/>
    <x v="1"/>
    <s v="RC_INIT_PROP18_16RATES"/>
    <x v="133"/>
  </r>
  <r>
    <x v="1"/>
    <n v="0"/>
    <x v="1"/>
    <x v="7"/>
    <s v="ANCILLARY SERVICES"/>
    <x v="1"/>
    <s v="RC_INIT_PROP18_16RATES"/>
    <x v="133"/>
  </r>
  <r>
    <x v="43"/>
    <n v="50"/>
    <x v="1"/>
    <x v="2"/>
    <s v="ANCILLARY SERVICES"/>
    <x v="1"/>
    <s v="RC_INIT_PROP18_16RATES"/>
    <x v="133"/>
  </r>
  <r>
    <x v="43"/>
    <n v="0"/>
    <x v="1"/>
    <x v="7"/>
    <s v="ANCILLARY SERVICES"/>
    <x v="1"/>
    <s v="RC_INIT_PROP18_16RATES"/>
    <x v="133"/>
  </r>
  <r>
    <x v="2"/>
    <n v="8289.36"/>
    <x v="1"/>
    <x v="0"/>
    <s v="ANCILLARY SERVICES"/>
    <x v="1"/>
    <s v="RC_INIT_PROP18_16RATES"/>
    <x v="133"/>
  </r>
  <r>
    <x v="2"/>
    <n v="1712.16"/>
    <x v="1"/>
    <x v="1"/>
    <s v="ANCILLARY SERVICES"/>
    <x v="1"/>
    <s v="RC_INIT_PROP18_16RATES"/>
    <x v="133"/>
  </r>
  <r>
    <x v="41"/>
    <n v="0"/>
    <x v="1"/>
    <x v="7"/>
    <s v="INTERTIE"/>
    <x v="20"/>
    <s v="RC_INIT_PROP18_16RATES"/>
    <x v="133"/>
  </r>
  <r>
    <x v="27"/>
    <n v="1078036"/>
    <x v="1"/>
    <x v="0"/>
    <s v="NETWORK"/>
    <x v="11"/>
    <s v="RC_INIT_PROP18_16RATES"/>
    <x v="133"/>
  </r>
  <r>
    <x v="27"/>
    <n v="1078036"/>
    <x v="1"/>
    <x v="1"/>
    <s v="NETWORK"/>
    <x v="11"/>
    <s v="RC_INIT_PROP18_16RATES"/>
    <x v="133"/>
  </r>
  <r>
    <x v="27"/>
    <n v="1078036"/>
    <x v="1"/>
    <x v="2"/>
    <s v="NETWORK"/>
    <x v="11"/>
    <s v="RC_INIT_PROP18_16RATES"/>
    <x v="133"/>
  </r>
  <r>
    <x v="27"/>
    <n v="1078036"/>
    <x v="1"/>
    <x v="7"/>
    <s v="NETWORK"/>
    <x v="11"/>
    <s v="RC_INIT_PROP18_16RATES"/>
    <x v="133"/>
  </r>
  <r>
    <x v="74"/>
    <n v="-185107.71"/>
    <x v="1"/>
    <x v="9"/>
    <s v="NETWORK"/>
    <x v="11"/>
    <s v="RC_INIT_PROP18_16RATES"/>
    <x v="133"/>
  </r>
  <r>
    <x v="0"/>
    <n v="6163.66"/>
    <x v="2"/>
    <x v="3"/>
    <s v="ANCILLARY SERVICES"/>
    <x v="0"/>
    <s v="RC_INIT_PROP18_16RATES"/>
    <x v="133"/>
  </r>
  <r>
    <x v="1"/>
    <n v="0"/>
    <x v="2"/>
    <x v="3"/>
    <s v="ANCILLARY SERVICES"/>
    <x v="1"/>
    <s v="RC_INIT_PROP18_16RATES"/>
    <x v="133"/>
  </r>
  <r>
    <x v="1"/>
    <n v="140"/>
    <x v="2"/>
    <x v="10"/>
    <s v="ANCILLARY SERVICES"/>
    <x v="1"/>
    <s v="RC_INIT_PROP18_16RATES"/>
    <x v="133"/>
  </r>
  <r>
    <x v="1"/>
    <n v="0"/>
    <x v="2"/>
    <x v="11"/>
    <s v="ANCILLARY SERVICES"/>
    <x v="1"/>
    <s v="RC_INIT_PROP18_16RATES"/>
    <x v="133"/>
  </r>
  <r>
    <x v="1"/>
    <n v="0"/>
    <x v="2"/>
    <x v="9"/>
    <s v="ANCILLARY SERVICES"/>
    <x v="1"/>
    <s v="RC_INIT_PROP18_16RATES"/>
    <x v="133"/>
  </r>
  <r>
    <x v="43"/>
    <n v="0"/>
    <x v="2"/>
    <x v="11"/>
    <s v="ANCILLARY SERVICES"/>
    <x v="1"/>
    <s v="RC_INIT_PROP18_16RATES"/>
    <x v="133"/>
  </r>
  <r>
    <x v="43"/>
    <n v="0"/>
    <x v="2"/>
    <x v="9"/>
    <s v="ANCILLARY SERVICES"/>
    <x v="1"/>
    <s v="RC_INIT_PROP18_16RATES"/>
    <x v="133"/>
  </r>
  <r>
    <x v="2"/>
    <n v="1503.36"/>
    <x v="2"/>
    <x v="3"/>
    <s v="ANCILLARY SERVICES"/>
    <x v="1"/>
    <s v="RC_INIT_PROP18_16RATES"/>
    <x v="133"/>
  </r>
  <r>
    <x v="2"/>
    <n v="417.6"/>
    <x v="2"/>
    <x v="10"/>
    <s v="ANCILLARY SERVICES"/>
    <x v="1"/>
    <s v="RC_INIT_PROP18_16RATES"/>
    <x v="133"/>
  </r>
  <r>
    <x v="41"/>
    <n v="0"/>
    <x v="2"/>
    <x v="9"/>
    <s v="INTERTIE"/>
    <x v="20"/>
    <s v="RC_INIT_PROP18_16RATES"/>
    <x v="133"/>
  </r>
  <r>
    <x v="27"/>
    <n v="1078036"/>
    <x v="2"/>
    <x v="3"/>
    <s v="NETWORK"/>
    <x v="11"/>
    <s v="RC_INIT_PROP18_16RATES"/>
    <x v="133"/>
  </r>
  <r>
    <x v="27"/>
    <n v="1078036"/>
    <x v="2"/>
    <x v="10"/>
    <s v="NETWORK"/>
    <x v="11"/>
    <s v="RC_INIT_PROP18_16RATES"/>
    <x v="133"/>
  </r>
  <r>
    <x v="27"/>
    <n v="1078036"/>
    <x v="2"/>
    <x v="11"/>
    <s v="NETWORK"/>
    <x v="11"/>
    <s v="RC_INIT_PROP18_16RATES"/>
    <x v="133"/>
  </r>
  <r>
    <x v="27"/>
    <n v="1078036"/>
    <x v="2"/>
    <x v="9"/>
    <s v="NETWORK"/>
    <x v="11"/>
    <s v="RC_INIT_PROP18_16RATES"/>
    <x v="133"/>
  </r>
  <r>
    <x v="74"/>
    <n v="-185107.71"/>
    <x v="2"/>
    <x v="8"/>
    <s v="NETWORK"/>
    <x v="11"/>
    <s v="RC_INIT_PROP18_16RATES"/>
    <x v="133"/>
  </r>
  <r>
    <x v="0"/>
    <n v="19171.900000000001"/>
    <x v="0"/>
    <x v="3"/>
    <s v="ANCILLARY SERVICES"/>
    <x v="0"/>
    <s v="RC_INIT_PROP18_16RATES"/>
    <x v="134"/>
  </r>
  <r>
    <x v="0"/>
    <n v="18905.25"/>
    <x v="1"/>
    <x v="4"/>
    <s v="ANCILLARY SERVICES"/>
    <x v="0"/>
    <s v="RC_INIT_PROP18_16RATES"/>
    <x v="134"/>
  </r>
  <r>
    <x v="19"/>
    <n v="4771.18"/>
    <x v="0"/>
    <x v="8"/>
    <s v="ANCILLARY SERVICES"/>
    <x v="0"/>
    <s v="RC_INIT_PROP18_16RATES"/>
    <x v="136"/>
  </r>
  <r>
    <x v="36"/>
    <n v="654.07000000000005"/>
    <x v="0"/>
    <x v="4"/>
    <s v="DELIVERY"/>
    <x v="17"/>
    <s v="RC_INIT_PROP18_16RATES"/>
    <x v="136"/>
  </r>
  <r>
    <x v="36"/>
    <n v="501.15"/>
    <x v="0"/>
    <x v="5"/>
    <s v="DELIVERY"/>
    <x v="17"/>
    <s v="RC_INIT_PROP18_16RATES"/>
    <x v="136"/>
  </r>
  <r>
    <x v="12"/>
    <n v="58571.87"/>
    <x v="0"/>
    <x v="8"/>
    <s v="NETWORK"/>
    <x v="7"/>
    <s v="RC_INIT_PROP18_16RATES"/>
    <x v="136"/>
  </r>
  <r>
    <x v="19"/>
    <n v="4585.55"/>
    <x v="1"/>
    <x v="2"/>
    <s v="ANCILLARY SERVICES"/>
    <x v="0"/>
    <s v="RC_INIT_PROP18_16RATES"/>
    <x v="136"/>
  </r>
  <r>
    <x v="19"/>
    <n v="3582.3"/>
    <x v="1"/>
    <x v="7"/>
    <s v="ANCILLARY SERVICES"/>
    <x v="0"/>
    <s v="RC_INIT_PROP18_16RATES"/>
    <x v="136"/>
  </r>
  <r>
    <x v="21"/>
    <n v="9236.15"/>
    <x v="1"/>
    <x v="7"/>
    <s v="ANCILLARY SERVICES"/>
    <x v="1"/>
    <s v="RC_INIT_PROP18_16RATES"/>
    <x v="136"/>
  </r>
  <r>
    <x v="36"/>
    <n v="1025.43"/>
    <x v="1"/>
    <x v="0"/>
    <s v="DELIVERY"/>
    <x v="17"/>
    <s v="RC_INIT_PROP18_16RATES"/>
    <x v="136"/>
  </r>
  <r>
    <x v="12"/>
    <n v="54055.66"/>
    <x v="1"/>
    <x v="2"/>
    <s v="NETWORK"/>
    <x v="7"/>
    <s v="RC_INIT_PROP18_16RATES"/>
    <x v="136"/>
  </r>
  <r>
    <x v="12"/>
    <n v="45784.92"/>
    <x v="1"/>
    <x v="7"/>
    <s v="NETWORK"/>
    <x v="7"/>
    <s v="RC_INIT_PROP18_16RATES"/>
    <x v="136"/>
  </r>
  <r>
    <x v="19"/>
    <n v="4379"/>
    <x v="2"/>
    <x v="11"/>
    <s v="ANCILLARY SERVICES"/>
    <x v="0"/>
    <s v="RC_INIT_PROP18_16RATES"/>
    <x v="136"/>
  </r>
  <r>
    <x v="19"/>
    <n v="4105.3"/>
    <x v="2"/>
    <x v="9"/>
    <s v="ANCILLARY SERVICES"/>
    <x v="0"/>
    <s v="RC_INIT_PROP18_16RATES"/>
    <x v="136"/>
  </r>
  <r>
    <x v="20"/>
    <n v="408.67"/>
    <x v="2"/>
    <x v="7"/>
    <s v="ANCILLARY SERVICES"/>
    <x v="10"/>
    <s v="RC_INIT_PROP18_16RATES"/>
    <x v="136"/>
  </r>
  <r>
    <x v="21"/>
    <n v="10465.35"/>
    <x v="2"/>
    <x v="9"/>
    <s v="ANCILLARY SERVICES"/>
    <x v="1"/>
    <s v="RC_INIT_PROP18_16RATES"/>
    <x v="136"/>
  </r>
  <r>
    <x v="36"/>
    <n v="534.55999999999995"/>
    <x v="2"/>
    <x v="3"/>
    <s v="DELIVERY"/>
    <x v="17"/>
    <s v="RC_INIT_PROP18_16RATES"/>
    <x v="136"/>
  </r>
  <r>
    <x v="12"/>
    <n v="49431.89"/>
    <x v="2"/>
    <x v="11"/>
    <s v="NETWORK"/>
    <x v="7"/>
    <s v="RC_INIT_PROP18_16RATES"/>
    <x v="136"/>
  </r>
  <r>
    <x v="12"/>
    <n v="51878.239999999998"/>
    <x v="2"/>
    <x v="9"/>
    <s v="NETWORK"/>
    <x v="7"/>
    <s v="RC_INIT_PROP18_16RATES"/>
    <x v="136"/>
  </r>
  <r>
    <x v="26"/>
    <n v="241101"/>
    <x v="0"/>
    <x v="2"/>
    <s v="ANCILLARY SERVICES"/>
    <x v="1"/>
    <s v="RC_INIT_PROP18_16RATES"/>
    <x v="137"/>
  </r>
  <r>
    <x v="26"/>
    <n v="241101"/>
    <x v="0"/>
    <x v="7"/>
    <s v="ANCILLARY SERVICES"/>
    <x v="1"/>
    <s v="RC_INIT_PROP18_16RATES"/>
    <x v="137"/>
  </r>
  <r>
    <x v="36"/>
    <n v="107.94"/>
    <x v="0"/>
    <x v="0"/>
    <s v="DELIVERY"/>
    <x v="17"/>
    <s v="RC_INIT_PROP18_16RATES"/>
    <x v="137"/>
  </r>
  <r>
    <x v="27"/>
    <n v="1192689"/>
    <x v="0"/>
    <x v="4"/>
    <s v="NETWORK"/>
    <x v="11"/>
    <s v="RC_INIT_PROP18_16RATES"/>
    <x v="137"/>
  </r>
  <r>
    <x v="27"/>
    <n v="1192689"/>
    <x v="0"/>
    <x v="5"/>
    <s v="NETWORK"/>
    <x v="11"/>
    <s v="RC_INIT_PROP18_16RATES"/>
    <x v="137"/>
  </r>
  <r>
    <x v="80"/>
    <n v="8364"/>
    <x v="0"/>
    <x v="3"/>
    <s v="OTHER REVENUES &amp; CREDITS"/>
    <x v="29"/>
    <s v="RC_INIT_PROP18_16RATES"/>
    <x v="137"/>
  </r>
  <r>
    <x v="78"/>
    <n v="15836"/>
    <x v="0"/>
    <x v="0"/>
    <s v="OTHER REVENUES &amp; CREDITS"/>
    <x v="27"/>
    <s v="RC_INIT_PROP18_16RATES"/>
    <x v="137"/>
  </r>
  <r>
    <x v="83"/>
    <n v="283"/>
    <x v="0"/>
    <x v="0"/>
    <s v="OTHER REVENUES &amp; CREDITS"/>
    <x v="31"/>
    <s v="RC_INIT_PROP18_16RATES"/>
    <x v="137"/>
  </r>
  <r>
    <x v="83"/>
    <n v="283"/>
    <x v="0"/>
    <x v="1"/>
    <s v="OTHER REVENUES &amp; CREDITS"/>
    <x v="31"/>
    <s v="RC_INIT_PROP18_16RATES"/>
    <x v="137"/>
  </r>
  <r>
    <x v="31"/>
    <n v="28856"/>
    <x v="0"/>
    <x v="0"/>
    <s v="OTHER REVENUES &amp; CREDITS"/>
    <x v="15"/>
    <s v="RC_INIT_PROP18_16RATES"/>
    <x v="137"/>
  </r>
  <r>
    <x v="31"/>
    <n v="28856"/>
    <x v="0"/>
    <x v="1"/>
    <s v="OTHER REVENUES &amp; CREDITS"/>
    <x v="15"/>
    <s v="RC_INIT_PROP18_16RATES"/>
    <x v="137"/>
  </r>
  <r>
    <x v="26"/>
    <n v="241101"/>
    <x v="1"/>
    <x v="11"/>
    <s v="ANCILLARY SERVICES"/>
    <x v="1"/>
    <s v="RC_INIT_PROP18_16RATES"/>
    <x v="137"/>
  </r>
  <r>
    <x v="26"/>
    <n v="241101"/>
    <x v="1"/>
    <x v="9"/>
    <s v="ANCILLARY SERVICES"/>
    <x v="1"/>
    <s v="RC_INIT_PROP18_16RATES"/>
    <x v="137"/>
  </r>
  <r>
    <x v="36"/>
    <n v="97.66"/>
    <x v="1"/>
    <x v="3"/>
    <s v="DELIVERY"/>
    <x v="17"/>
    <s v="RC_INIT_PROP18_16RATES"/>
    <x v="137"/>
  </r>
  <r>
    <x v="27"/>
    <n v="1192689"/>
    <x v="1"/>
    <x v="0"/>
    <s v="NETWORK"/>
    <x v="11"/>
    <s v="RC_INIT_PROP18_16RATES"/>
    <x v="137"/>
  </r>
  <r>
    <x v="80"/>
    <n v="8364"/>
    <x v="1"/>
    <x v="4"/>
    <s v="OTHER REVENUES &amp; CREDITS"/>
    <x v="29"/>
    <s v="RC_INIT_PROP18_16RATES"/>
    <x v="137"/>
  </r>
  <r>
    <x v="78"/>
    <n v="15836"/>
    <x v="1"/>
    <x v="3"/>
    <s v="OTHER REVENUES &amp; CREDITS"/>
    <x v="27"/>
    <s v="RC_INIT_PROP18_16RATES"/>
    <x v="137"/>
  </r>
  <r>
    <x v="83"/>
    <n v="283"/>
    <x v="1"/>
    <x v="3"/>
    <s v="OTHER REVENUES &amp; CREDITS"/>
    <x v="31"/>
    <s v="RC_INIT_PROP18_16RATES"/>
    <x v="137"/>
  </r>
  <r>
    <x v="83"/>
    <n v="283"/>
    <x v="1"/>
    <x v="10"/>
    <s v="OTHER REVENUES &amp; CREDITS"/>
    <x v="31"/>
    <s v="RC_INIT_PROP18_16RATES"/>
    <x v="137"/>
  </r>
  <r>
    <x v="31"/>
    <n v="28856"/>
    <x v="1"/>
    <x v="3"/>
    <s v="OTHER REVENUES &amp; CREDITS"/>
    <x v="15"/>
    <s v="RC_INIT_PROP18_16RATES"/>
    <x v="137"/>
  </r>
  <r>
    <x v="31"/>
    <n v="28856"/>
    <x v="1"/>
    <x v="10"/>
    <s v="OTHER REVENUES &amp; CREDITS"/>
    <x v="15"/>
    <s v="RC_INIT_PROP18_16RATES"/>
    <x v="137"/>
  </r>
  <r>
    <x v="26"/>
    <n v="241101"/>
    <x v="2"/>
    <x v="6"/>
    <s v="ANCILLARY SERVICES"/>
    <x v="1"/>
    <s v="RC_INIT_PROP18_16RATES"/>
    <x v="137"/>
  </r>
  <r>
    <x v="26"/>
    <n v="241101"/>
    <x v="2"/>
    <x v="8"/>
    <s v="ANCILLARY SERVICES"/>
    <x v="1"/>
    <s v="RC_INIT_PROP18_16RATES"/>
    <x v="137"/>
  </r>
  <r>
    <x v="36"/>
    <n v="82.24"/>
    <x v="2"/>
    <x v="4"/>
    <s v="DELIVERY"/>
    <x v="17"/>
    <s v="RC_INIT_PROP18_16RATES"/>
    <x v="137"/>
  </r>
  <r>
    <x v="27"/>
    <n v="1192689"/>
    <x v="2"/>
    <x v="3"/>
    <s v="NETWORK"/>
    <x v="11"/>
    <s v="RC_INIT_PROP18_16RATES"/>
    <x v="137"/>
  </r>
  <r>
    <x v="78"/>
    <n v="15836"/>
    <x v="2"/>
    <x v="4"/>
    <s v="OTHER REVENUES &amp; CREDITS"/>
    <x v="27"/>
    <s v="RC_INIT_PROP18_16RATES"/>
    <x v="137"/>
  </r>
  <r>
    <x v="83"/>
    <n v="283"/>
    <x v="2"/>
    <x v="4"/>
    <s v="OTHER REVENUES &amp; CREDITS"/>
    <x v="31"/>
    <s v="RC_INIT_PROP18_16RATES"/>
    <x v="137"/>
  </r>
  <r>
    <x v="83"/>
    <n v="283"/>
    <x v="2"/>
    <x v="5"/>
    <s v="OTHER REVENUES &amp; CREDITS"/>
    <x v="31"/>
    <s v="RC_INIT_PROP18_16RATES"/>
    <x v="137"/>
  </r>
  <r>
    <x v="31"/>
    <n v="28856"/>
    <x v="2"/>
    <x v="4"/>
    <s v="OTHER REVENUES &amp; CREDITS"/>
    <x v="15"/>
    <s v="RC_INIT_PROP18_16RATES"/>
    <x v="137"/>
  </r>
  <r>
    <x v="31"/>
    <n v="28856"/>
    <x v="2"/>
    <x v="5"/>
    <s v="OTHER REVENUES &amp; CREDITS"/>
    <x v="15"/>
    <s v="RC_INIT_PROP18_16RATES"/>
    <x v="137"/>
  </r>
  <r>
    <x v="19"/>
    <n v="1408.94"/>
    <x v="0"/>
    <x v="11"/>
    <s v="ANCILLARY SERVICES"/>
    <x v="0"/>
    <s v="RC_INIT_PROP18_16RATES"/>
    <x v="138"/>
  </r>
  <r>
    <x v="19"/>
    <n v="1317.78"/>
    <x v="0"/>
    <x v="9"/>
    <s v="ANCILLARY SERVICES"/>
    <x v="0"/>
    <s v="RC_INIT_PROP18_16RATES"/>
    <x v="138"/>
  </r>
  <r>
    <x v="21"/>
    <n v="3971.45"/>
    <x v="0"/>
    <x v="9"/>
    <s v="ANCILLARY SERVICES"/>
    <x v="1"/>
    <s v="RC_INIT_PROP18_16RATES"/>
    <x v="138"/>
  </r>
  <r>
    <x v="12"/>
    <n v="17757.73"/>
    <x v="0"/>
    <x v="11"/>
    <s v="NETWORK"/>
    <x v="7"/>
    <s v="RC_INIT_PROP18_16RATES"/>
    <x v="138"/>
  </r>
  <r>
    <x v="12"/>
    <n v="19687.05"/>
    <x v="0"/>
    <x v="9"/>
    <s v="NETWORK"/>
    <x v="7"/>
    <s v="RC_INIT_PROP18_16RATES"/>
    <x v="138"/>
  </r>
  <r>
    <x v="19"/>
    <n v="1210.68"/>
    <x v="1"/>
    <x v="6"/>
    <s v="ANCILLARY SERVICES"/>
    <x v="0"/>
    <s v="RC_INIT_PROP18_16RATES"/>
    <x v="138"/>
  </r>
  <r>
    <x v="19"/>
    <n v="1424.09"/>
    <x v="1"/>
    <x v="8"/>
    <s v="ANCILLARY SERVICES"/>
    <x v="0"/>
    <s v="RC_INIT_PROP18_16RATES"/>
    <x v="138"/>
  </r>
  <r>
    <x v="21"/>
    <n v="4448.8500000000004"/>
    <x v="1"/>
    <x v="8"/>
    <s v="ANCILLARY SERVICES"/>
    <x v="1"/>
    <s v="RC_INIT_PROP18_16RATES"/>
    <x v="138"/>
  </r>
  <r>
    <x v="12"/>
    <n v="20908.490000000002"/>
    <x v="1"/>
    <x v="6"/>
    <s v="NETWORK"/>
    <x v="7"/>
    <s v="RC_INIT_PROP18_16RATES"/>
    <x v="138"/>
  </r>
  <r>
    <x v="12"/>
    <n v="22053.59"/>
    <x v="1"/>
    <x v="8"/>
    <s v="NETWORK"/>
    <x v="7"/>
    <s v="RC_INIT_PROP18_16RATES"/>
    <x v="138"/>
  </r>
  <r>
    <x v="19"/>
    <n v="1290.02"/>
    <x v="2"/>
    <x v="1"/>
    <s v="ANCILLARY SERVICES"/>
    <x v="0"/>
    <s v="RC_INIT_PROP18_16RATES"/>
    <x v="138"/>
  </r>
  <r>
    <x v="19"/>
    <n v="1426.13"/>
    <x v="2"/>
    <x v="2"/>
    <s v="ANCILLARY SERVICES"/>
    <x v="0"/>
    <s v="RC_INIT_PROP18_16RATES"/>
    <x v="138"/>
  </r>
  <r>
    <x v="19"/>
    <n v="1121.1099999999999"/>
    <x v="2"/>
    <x v="7"/>
    <s v="ANCILLARY SERVICES"/>
    <x v="0"/>
    <s v="RC_INIT_PROP18_16RATES"/>
    <x v="138"/>
  </r>
  <r>
    <x v="21"/>
    <n v="3833.9"/>
    <x v="2"/>
    <x v="2"/>
    <s v="ANCILLARY SERVICES"/>
    <x v="1"/>
    <s v="RC_INIT_PROP18_16RATES"/>
    <x v="138"/>
  </r>
  <r>
    <x v="21"/>
    <n v="3725.75"/>
    <x v="2"/>
    <x v="7"/>
    <s v="ANCILLARY SERVICES"/>
    <x v="1"/>
    <s v="RC_INIT_PROP18_16RATES"/>
    <x v="138"/>
  </r>
  <r>
    <x v="12"/>
    <n v="30376.38"/>
    <x v="2"/>
    <x v="1"/>
    <s v="NETWORK"/>
    <x v="7"/>
    <s v="RC_INIT_PROP18_16RATES"/>
    <x v="138"/>
  </r>
  <r>
    <x v="12"/>
    <n v="19005.189999999999"/>
    <x v="2"/>
    <x v="2"/>
    <s v="NETWORK"/>
    <x v="7"/>
    <s v="RC_INIT_PROP18_16RATES"/>
    <x v="138"/>
  </r>
  <r>
    <x v="12"/>
    <n v="18469.080000000002"/>
    <x v="2"/>
    <x v="7"/>
    <s v="NETWORK"/>
    <x v="7"/>
    <s v="RC_INIT_PROP18_16RATES"/>
    <x v="138"/>
  </r>
  <r>
    <x v="32"/>
    <n v="500"/>
    <x v="2"/>
    <x v="3"/>
    <s v="OTHER REVENUES &amp; CREDITS"/>
    <x v="16"/>
    <s v="RC_INIT_PROP18_16RATES"/>
    <x v="297"/>
  </r>
  <r>
    <x v="32"/>
    <n v="0"/>
    <x v="0"/>
    <x v="10"/>
    <s v="OTHER REVENUES &amp; CREDITS"/>
    <x v="16"/>
    <s v="RC_INIT_PROP18_16RATES"/>
    <x v="278"/>
  </r>
  <r>
    <x v="32"/>
    <n v="300"/>
    <x v="1"/>
    <x v="6"/>
    <s v="OTHER REVENUES &amp; CREDITS"/>
    <x v="16"/>
    <s v="RC_INIT_PROP18_16RATES"/>
    <x v="278"/>
  </r>
  <r>
    <x v="19"/>
    <n v="13906.59"/>
    <x v="0"/>
    <x v="0"/>
    <s v="ANCILLARY SERVICES"/>
    <x v="0"/>
    <s v="RC_INIT_PROP18_16RATES"/>
    <x v="139"/>
  </r>
  <r>
    <x v="19"/>
    <n v="13232.4"/>
    <x v="0"/>
    <x v="1"/>
    <s v="ANCILLARY SERVICES"/>
    <x v="0"/>
    <s v="RC_INIT_PROP18_16RATES"/>
    <x v="139"/>
  </r>
  <r>
    <x v="19"/>
    <n v="14746.14"/>
    <x v="0"/>
    <x v="2"/>
    <s v="ANCILLARY SERVICES"/>
    <x v="0"/>
    <s v="RC_INIT_PROP18_16RATES"/>
    <x v="139"/>
  </r>
  <r>
    <x v="19"/>
    <n v="11463.11"/>
    <x v="0"/>
    <x v="7"/>
    <s v="ANCILLARY SERVICES"/>
    <x v="0"/>
    <s v="RC_INIT_PROP18_16RATES"/>
    <x v="139"/>
  </r>
  <r>
    <x v="0"/>
    <n v="10507.85"/>
    <x v="0"/>
    <x v="7"/>
    <s v="ANCILLARY SERVICES"/>
    <x v="0"/>
    <s v="RC_INIT_PROP18_16RATES"/>
    <x v="139"/>
  </r>
  <r>
    <x v="20"/>
    <n v="3411.95"/>
    <x v="0"/>
    <x v="6"/>
    <s v="ANCILLARY SERVICES"/>
    <x v="10"/>
    <s v="RC_INIT_PROP18_16RATES"/>
    <x v="139"/>
  </r>
  <r>
    <x v="20"/>
    <n v="2986.05"/>
    <x v="0"/>
    <x v="8"/>
    <s v="ANCILLARY SERVICES"/>
    <x v="10"/>
    <s v="RC_INIT_PROP18_16RATES"/>
    <x v="139"/>
  </r>
  <r>
    <x v="21"/>
    <n v="24366.3"/>
    <x v="0"/>
    <x v="1"/>
    <s v="ANCILLARY SERVICES"/>
    <x v="1"/>
    <s v="RC_INIT_PROP18_16RATES"/>
    <x v="139"/>
  </r>
  <r>
    <x v="21"/>
    <n v="13942.95"/>
    <x v="0"/>
    <x v="2"/>
    <s v="ANCILLARY SERVICES"/>
    <x v="1"/>
    <s v="RC_INIT_PROP18_16RATES"/>
    <x v="139"/>
  </r>
  <r>
    <x v="21"/>
    <n v="14977.9"/>
    <x v="0"/>
    <x v="7"/>
    <s v="ANCILLARY SERVICES"/>
    <x v="1"/>
    <s v="RC_INIT_PROP18_16RATES"/>
    <x v="139"/>
  </r>
  <r>
    <x v="12"/>
    <n v="135574.64000000001"/>
    <x v="0"/>
    <x v="0"/>
    <s v="NETWORK"/>
    <x v="7"/>
    <s v="RC_INIT_PROP18_16RATES"/>
    <x v="139"/>
  </r>
  <r>
    <x v="12"/>
    <n v="120787.23"/>
    <x v="0"/>
    <x v="1"/>
    <s v="NETWORK"/>
    <x v="7"/>
    <s v="RC_INIT_PROP18_16RATES"/>
    <x v="139"/>
  </r>
  <r>
    <x v="12"/>
    <n v="69117.19"/>
    <x v="0"/>
    <x v="2"/>
    <s v="NETWORK"/>
    <x v="7"/>
    <s v="RC_INIT_PROP18_16RATES"/>
    <x v="139"/>
  </r>
  <r>
    <x v="47"/>
    <n v="-176.19"/>
    <x v="0"/>
    <x v="3"/>
    <s v="NETWORK"/>
    <x v="7"/>
    <s v="RC_INIT_PROP18_16RATES"/>
    <x v="139"/>
  </r>
  <r>
    <x v="47"/>
    <n v="-163.44"/>
    <x v="0"/>
    <x v="10"/>
    <s v="NETWORK"/>
    <x v="7"/>
    <s v="RC_INIT_PROP18_16RATES"/>
    <x v="139"/>
  </r>
  <r>
    <x v="19"/>
    <n v="11685.25"/>
    <x v="1"/>
    <x v="3"/>
    <s v="ANCILLARY SERVICES"/>
    <x v="0"/>
    <s v="RC_INIT_PROP18_16RATES"/>
    <x v="139"/>
  </r>
  <r>
    <x v="19"/>
    <n v="11478.94"/>
    <x v="1"/>
    <x v="10"/>
    <s v="ANCILLARY SERVICES"/>
    <x v="0"/>
    <s v="RC_INIT_PROP18_16RATES"/>
    <x v="139"/>
  </r>
  <r>
    <x v="19"/>
    <n v="13361.48"/>
    <x v="1"/>
    <x v="11"/>
    <s v="ANCILLARY SERVICES"/>
    <x v="0"/>
    <s v="RC_INIT_PROP18_16RATES"/>
    <x v="139"/>
  </r>
  <r>
    <x v="19"/>
    <n v="12542.91"/>
    <x v="1"/>
    <x v="9"/>
    <s v="ANCILLARY SERVICES"/>
    <x v="0"/>
    <s v="RC_INIT_PROP18_16RATES"/>
    <x v="139"/>
  </r>
  <r>
    <x v="0"/>
    <n v="11497.66"/>
    <x v="1"/>
    <x v="9"/>
    <s v="ANCILLARY SERVICES"/>
    <x v="0"/>
    <s v="RC_INIT_PROP18_16RATES"/>
    <x v="139"/>
  </r>
  <r>
    <x v="20"/>
    <n v="4271.26"/>
    <x v="1"/>
    <x v="1"/>
    <s v="ANCILLARY SERVICES"/>
    <x v="10"/>
    <s v="RC_INIT_PROP18_16RATES"/>
    <x v="139"/>
  </r>
  <r>
    <x v="20"/>
    <n v="2719.68"/>
    <x v="1"/>
    <x v="2"/>
    <s v="ANCILLARY SERVICES"/>
    <x v="10"/>
    <s v="RC_INIT_PROP18_16RATES"/>
    <x v="139"/>
  </r>
  <r>
    <x v="20"/>
    <n v="3036.49"/>
    <x v="1"/>
    <x v="7"/>
    <s v="ANCILLARY SERVICES"/>
    <x v="10"/>
    <s v="RC_INIT_PROP18_16RATES"/>
    <x v="139"/>
  </r>
  <r>
    <x v="21"/>
    <n v="24200.75"/>
    <x v="1"/>
    <x v="10"/>
    <s v="ANCILLARY SERVICES"/>
    <x v="1"/>
    <s v="RC_INIT_PROP18_16RATES"/>
    <x v="139"/>
  </r>
  <r>
    <x v="21"/>
    <n v="15878.1"/>
    <x v="1"/>
    <x v="11"/>
    <s v="ANCILLARY SERVICES"/>
    <x v="1"/>
    <s v="RC_INIT_PROP18_16RATES"/>
    <x v="139"/>
  </r>
  <r>
    <x v="21"/>
    <n v="14431.55"/>
    <x v="1"/>
    <x v="9"/>
    <s v="ANCILLARY SERVICES"/>
    <x v="1"/>
    <s v="RC_INIT_PROP18_16RATES"/>
    <x v="139"/>
  </r>
  <r>
    <x v="12"/>
    <n v="130728.78"/>
    <x v="1"/>
    <x v="3"/>
    <s v="NETWORK"/>
    <x v="7"/>
    <s v="RC_INIT_PROP18_16RATES"/>
    <x v="139"/>
  </r>
  <r>
    <x v="12"/>
    <n v="119966.58"/>
    <x v="1"/>
    <x v="10"/>
    <s v="NETWORK"/>
    <x v="7"/>
    <s v="RC_INIT_PROP18_16RATES"/>
    <x v="139"/>
  </r>
  <r>
    <x v="12"/>
    <n v="78710.009999999995"/>
    <x v="1"/>
    <x v="11"/>
    <s v="NETWORK"/>
    <x v="7"/>
    <s v="RC_INIT_PROP18_16RATES"/>
    <x v="139"/>
  </r>
  <r>
    <x v="47"/>
    <n v="-150.68"/>
    <x v="1"/>
    <x v="4"/>
    <s v="NETWORK"/>
    <x v="7"/>
    <s v="RC_INIT_PROP18_16RATES"/>
    <x v="139"/>
  </r>
  <r>
    <x v="47"/>
    <n v="-163.44"/>
    <x v="1"/>
    <x v="5"/>
    <s v="NETWORK"/>
    <x v="7"/>
    <s v="RC_INIT_PROP18_16RATES"/>
    <x v="139"/>
  </r>
  <r>
    <x v="19"/>
    <n v="11499.83"/>
    <x v="2"/>
    <x v="4"/>
    <s v="ANCILLARY SERVICES"/>
    <x v="0"/>
    <s v="RC_INIT_PROP18_16RATES"/>
    <x v="139"/>
  </r>
  <r>
    <x v="19"/>
    <n v="13430.55"/>
    <x v="2"/>
    <x v="5"/>
    <s v="ANCILLARY SERVICES"/>
    <x v="0"/>
    <s v="RC_INIT_PROP18_16RATES"/>
    <x v="139"/>
  </r>
  <r>
    <x v="19"/>
    <n v="12198.41"/>
    <x v="2"/>
    <x v="6"/>
    <s v="ANCILLARY SERVICES"/>
    <x v="0"/>
    <s v="RC_INIT_PROP18_16RATES"/>
    <x v="139"/>
  </r>
  <r>
    <x v="19"/>
    <n v="14308.06"/>
    <x v="2"/>
    <x v="8"/>
    <s v="ANCILLARY SERVICES"/>
    <x v="0"/>
    <s v="RC_INIT_PROP18_16RATES"/>
    <x v="139"/>
  </r>
  <r>
    <x v="0"/>
    <n v="13115.72"/>
    <x v="2"/>
    <x v="8"/>
    <s v="ANCILLARY SERVICES"/>
    <x v="0"/>
    <s v="RC_INIT_PROP18_16RATES"/>
    <x v="139"/>
  </r>
  <r>
    <x v="20"/>
    <n v="4074.58"/>
    <x v="2"/>
    <x v="10"/>
    <s v="ANCILLARY SERVICES"/>
    <x v="10"/>
    <s v="RC_INIT_PROP18_16RATES"/>
    <x v="139"/>
  </r>
  <r>
    <x v="20"/>
    <n v="2862.77"/>
    <x v="2"/>
    <x v="11"/>
    <s v="ANCILLARY SERVICES"/>
    <x v="10"/>
    <s v="RC_INIT_PROP18_16RATES"/>
    <x v="139"/>
  </r>
  <r>
    <x v="20"/>
    <n v="3055.37"/>
    <x v="2"/>
    <x v="9"/>
    <s v="ANCILLARY SERVICES"/>
    <x v="10"/>
    <s v="RC_INIT_PROP18_16RATES"/>
    <x v="139"/>
  </r>
  <r>
    <x v="21"/>
    <n v="9926.35"/>
    <x v="2"/>
    <x v="5"/>
    <s v="ANCILLARY SERVICES"/>
    <x v="1"/>
    <s v="RC_INIT_PROP18_16RATES"/>
    <x v="139"/>
  </r>
  <r>
    <x v="21"/>
    <n v="7247.45"/>
    <x v="2"/>
    <x v="6"/>
    <s v="ANCILLARY SERVICES"/>
    <x v="1"/>
    <s v="RC_INIT_PROP18_16RATES"/>
    <x v="139"/>
  </r>
  <r>
    <x v="21"/>
    <n v="5226.55"/>
    <x v="2"/>
    <x v="8"/>
    <s v="ANCILLARY SERVICES"/>
    <x v="1"/>
    <s v="RC_INIT_PROP18_16RATES"/>
    <x v="139"/>
  </r>
  <r>
    <x v="12"/>
    <n v="114841.38"/>
    <x v="2"/>
    <x v="4"/>
    <s v="NETWORK"/>
    <x v="7"/>
    <s v="RC_INIT_PROP18_16RATES"/>
    <x v="139"/>
  </r>
  <r>
    <x v="12"/>
    <n v="49206.34"/>
    <x v="2"/>
    <x v="5"/>
    <s v="NETWORK"/>
    <x v="7"/>
    <s v="RC_INIT_PROP18_16RATES"/>
    <x v="139"/>
  </r>
  <r>
    <x v="12"/>
    <n v="35926.65"/>
    <x v="2"/>
    <x v="6"/>
    <s v="NETWORK"/>
    <x v="7"/>
    <s v="RC_INIT_PROP18_16RATES"/>
    <x v="139"/>
  </r>
  <r>
    <x v="47"/>
    <n v="-163.44"/>
    <x v="2"/>
    <x v="0"/>
    <s v="NETWORK"/>
    <x v="7"/>
    <s v="RC_INIT_PROP18_16RATES"/>
    <x v="139"/>
  </r>
  <r>
    <x v="19"/>
    <n v="426.93"/>
    <x v="0"/>
    <x v="4"/>
    <s v="ANCILLARY SERVICES"/>
    <x v="0"/>
    <s v="RC_INIT_PROP18_16RATES"/>
    <x v="140"/>
  </r>
  <r>
    <x v="19"/>
    <n v="495.16"/>
    <x v="0"/>
    <x v="5"/>
    <s v="ANCILLARY SERVICES"/>
    <x v="0"/>
    <s v="RC_INIT_PROP18_16RATES"/>
    <x v="140"/>
  </r>
  <r>
    <x v="19"/>
    <n v="462.22"/>
    <x v="0"/>
    <x v="6"/>
    <s v="ANCILLARY SERVICES"/>
    <x v="0"/>
    <s v="RC_INIT_PROP18_16RATES"/>
    <x v="140"/>
  </r>
  <r>
    <x v="19"/>
    <n v="538.41"/>
    <x v="0"/>
    <x v="8"/>
    <s v="ANCILLARY SERVICES"/>
    <x v="0"/>
    <s v="RC_INIT_PROP18_16RATES"/>
    <x v="140"/>
  </r>
  <r>
    <x v="0"/>
    <n v="493.54"/>
    <x v="0"/>
    <x v="8"/>
    <s v="ANCILLARY SERVICES"/>
    <x v="0"/>
    <s v="RC_INIT_PROP18_16RATES"/>
    <x v="140"/>
  </r>
  <r>
    <x v="20"/>
    <n v="228.13"/>
    <x v="0"/>
    <x v="10"/>
    <s v="ANCILLARY SERVICES"/>
    <x v="10"/>
    <s v="RC_INIT_PROP18_16RATES"/>
    <x v="140"/>
  </r>
  <r>
    <x v="20"/>
    <n v="116.78"/>
    <x v="0"/>
    <x v="11"/>
    <s v="ANCILLARY SERVICES"/>
    <x v="10"/>
    <s v="RC_INIT_PROP18_16RATES"/>
    <x v="140"/>
  </r>
  <r>
    <x v="20"/>
    <n v="127.85"/>
    <x v="0"/>
    <x v="9"/>
    <s v="ANCILLARY SERVICES"/>
    <x v="10"/>
    <s v="RC_INIT_PROP18_16RATES"/>
    <x v="140"/>
  </r>
  <r>
    <x v="21"/>
    <n v="1123.5"/>
    <x v="0"/>
    <x v="5"/>
    <s v="ANCILLARY SERVICES"/>
    <x v="1"/>
    <s v="RC_INIT_PROP18_16RATES"/>
    <x v="140"/>
  </r>
  <r>
    <x v="21"/>
    <n v="393.75"/>
    <x v="0"/>
    <x v="6"/>
    <s v="ANCILLARY SERVICES"/>
    <x v="1"/>
    <s v="RC_INIT_PROP18_16RATES"/>
    <x v="140"/>
  </r>
  <r>
    <x v="21"/>
    <n v="676.9"/>
    <x v="0"/>
    <x v="8"/>
    <s v="ANCILLARY SERVICES"/>
    <x v="1"/>
    <s v="RC_INIT_PROP18_16RATES"/>
    <x v="140"/>
  </r>
  <r>
    <x v="12"/>
    <n v="2600.77"/>
    <x v="0"/>
    <x v="4"/>
    <s v="NETWORK"/>
    <x v="7"/>
    <s v="RC_INIT_PROP18_16RATES"/>
    <x v="140"/>
  </r>
  <r>
    <x v="12"/>
    <n v="5569.35"/>
    <x v="0"/>
    <x v="5"/>
    <s v="NETWORK"/>
    <x v="7"/>
    <s v="RC_INIT_PROP18_16RATES"/>
    <x v="140"/>
  </r>
  <r>
    <x v="12"/>
    <n v="1951.88"/>
    <x v="0"/>
    <x v="6"/>
    <s v="NETWORK"/>
    <x v="7"/>
    <s v="RC_INIT_PROP18_16RATES"/>
    <x v="140"/>
  </r>
  <r>
    <x v="19"/>
    <n v="494.11"/>
    <x v="1"/>
    <x v="0"/>
    <s v="ANCILLARY SERVICES"/>
    <x v="0"/>
    <s v="RC_INIT_PROP18_16RATES"/>
    <x v="140"/>
  </r>
  <r>
    <x v="19"/>
    <n v="467.99"/>
    <x v="1"/>
    <x v="1"/>
    <s v="ANCILLARY SERVICES"/>
    <x v="0"/>
    <s v="RC_INIT_PROP18_16RATES"/>
    <x v="140"/>
  </r>
  <r>
    <x v="19"/>
    <n v="517.46"/>
    <x v="1"/>
    <x v="2"/>
    <s v="ANCILLARY SERVICES"/>
    <x v="0"/>
    <s v="RC_INIT_PROP18_16RATES"/>
    <x v="140"/>
  </r>
  <r>
    <x v="0"/>
    <n v="474.34"/>
    <x v="1"/>
    <x v="2"/>
    <s v="ANCILLARY SERVICES"/>
    <x v="0"/>
    <s v="RC_INIT_PROP18_16RATES"/>
    <x v="140"/>
  </r>
  <r>
    <x v="0"/>
    <n v="370.56"/>
    <x v="1"/>
    <x v="7"/>
    <s v="ANCILLARY SERVICES"/>
    <x v="0"/>
    <s v="RC_INIT_PROP18_16RATES"/>
    <x v="140"/>
  </r>
  <r>
    <x v="20"/>
    <n v="258.11"/>
    <x v="1"/>
    <x v="5"/>
    <s v="ANCILLARY SERVICES"/>
    <x v="10"/>
    <s v="RC_INIT_PROP18_16RATES"/>
    <x v="140"/>
  </r>
  <r>
    <x v="20"/>
    <n v="132.28"/>
    <x v="1"/>
    <x v="6"/>
    <s v="ANCILLARY SERVICES"/>
    <x v="10"/>
    <s v="RC_INIT_PROP18_16RATES"/>
    <x v="140"/>
  </r>
  <r>
    <x v="20"/>
    <n v="133.38"/>
    <x v="1"/>
    <x v="8"/>
    <s v="ANCILLARY SERVICES"/>
    <x v="10"/>
    <s v="RC_INIT_PROP18_16RATES"/>
    <x v="140"/>
  </r>
  <r>
    <x v="21"/>
    <n v="1168.6500000000001"/>
    <x v="1"/>
    <x v="0"/>
    <s v="ANCILLARY SERVICES"/>
    <x v="1"/>
    <s v="RC_INIT_PROP18_16RATES"/>
    <x v="140"/>
  </r>
  <r>
    <x v="21"/>
    <n v="862.75"/>
    <x v="1"/>
    <x v="1"/>
    <s v="ANCILLARY SERVICES"/>
    <x v="1"/>
    <s v="RC_INIT_PROP18_16RATES"/>
    <x v="140"/>
  </r>
  <r>
    <x v="21"/>
    <n v="556.85"/>
    <x v="1"/>
    <x v="2"/>
    <s v="ANCILLARY SERVICES"/>
    <x v="1"/>
    <s v="RC_INIT_PROP18_16RATES"/>
    <x v="140"/>
  </r>
  <r>
    <x v="21"/>
    <n v="465.5"/>
    <x v="1"/>
    <x v="7"/>
    <s v="ANCILLARY SERVICES"/>
    <x v="1"/>
    <s v="RC_INIT_PROP18_16RATES"/>
    <x v="140"/>
  </r>
  <r>
    <x v="12"/>
    <n v="5793.17"/>
    <x v="1"/>
    <x v="0"/>
    <s v="NETWORK"/>
    <x v="7"/>
    <s v="RC_INIT_PROP18_16RATES"/>
    <x v="140"/>
  </r>
  <r>
    <x v="12"/>
    <n v="4276.78"/>
    <x v="1"/>
    <x v="1"/>
    <s v="NETWORK"/>
    <x v="7"/>
    <s v="RC_INIT_PROP18_16RATES"/>
    <x v="140"/>
  </r>
  <r>
    <x v="19"/>
    <n v="424.32"/>
    <x v="2"/>
    <x v="3"/>
    <s v="ANCILLARY SERVICES"/>
    <x v="0"/>
    <s v="RC_INIT_PROP18_16RATES"/>
    <x v="140"/>
  </r>
  <r>
    <x v="19"/>
    <n v="424.54"/>
    <x v="2"/>
    <x v="10"/>
    <s v="ANCILLARY SERVICES"/>
    <x v="0"/>
    <s v="RC_INIT_PROP18_16RATES"/>
    <x v="140"/>
  </r>
  <r>
    <x v="19"/>
    <n v="494.15"/>
    <x v="2"/>
    <x v="11"/>
    <s v="ANCILLARY SERVICES"/>
    <x v="0"/>
    <s v="RC_INIT_PROP18_16RATES"/>
    <x v="140"/>
  </r>
  <r>
    <x v="0"/>
    <n v="452.97"/>
    <x v="2"/>
    <x v="11"/>
    <s v="ANCILLARY SERVICES"/>
    <x v="0"/>
    <s v="RC_INIT_PROP18_16RATES"/>
    <x v="140"/>
  </r>
  <r>
    <x v="0"/>
    <n v="424.66"/>
    <x v="2"/>
    <x v="9"/>
    <s v="ANCILLARY SERVICES"/>
    <x v="0"/>
    <s v="RC_INIT_PROP18_16RATES"/>
    <x v="140"/>
  </r>
  <r>
    <x v="20"/>
    <n v="257.83999999999997"/>
    <x v="2"/>
    <x v="0"/>
    <s v="ANCILLARY SERVICES"/>
    <x v="10"/>
    <s v="RC_INIT_PROP18_16RATES"/>
    <x v="140"/>
  </r>
  <r>
    <x v="20"/>
    <n v="194.99"/>
    <x v="2"/>
    <x v="1"/>
    <s v="ANCILLARY SERVICES"/>
    <x v="10"/>
    <s v="RC_INIT_PROP18_16RATES"/>
    <x v="140"/>
  </r>
  <r>
    <x v="20"/>
    <n v="110.85"/>
    <x v="2"/>
    <x v="2"/>
    <s v="ANCILLARY SERVICES"/>
    <x v="10"/>
    <s v="RC_INIT_PROP18_16RATES"/>
    <x v="140"/>
  </r>
  <r>
    <x v="20"/>
    <n v="101.95"/>
    <x v="2"/>
    <x v="7"/>
    <s v="ANCILLARY SERVICES"/>
    <x v="10"/>
    <s v="RC_INIT_PROP18_16RATES"/>
    <x v="140"/>
  </r>
  <r>
    <x v="21"/>
    <n v="892.5"/>
    <x v="2"/>
    <x v="3"/>
    <s v="ANCILLARY SERVICES"/>
    <x v="1"/>
    <s v="RC_INIT_PROP18_16RATES"/>
    <x v="140"/>
  </r>
  <r>
    <x v="21"/>
    <n v="1192.0999999999999"/>
    <x v="2"/>
    <x v="10"/>
    <s v="ANCILLARY SERVICES"/>
    <x v="1"/>
    <s v="RC_INIT_PROP18_16RATES"/>
    <x v="140"/>
  </r>
  <r>
    <x v="21"/>
    <n v="490.35"/>
    <x v="2"/>
    <x v="11"/>
    <s v="ANCILLARY SERVICES"/>
    <x v="1"/>
    <s v="RC_INIT_PROP18_16RATES"/>
    <x v="140"/>
  </r>
  <r>
    <x v="21"/>
    <n v="673.4"/>
    <x v="2"/>
    <x v="9"/>
    <s v="ANCILLARY SERVICES"/>
    <x v="1"/>
    <s v="RC_INIT_PROP18_16RATES"/>
    <x v="140"/>
  </r>
  <r>
    <x v="12"/>
    <n v="4424.25"/>
    <x v="2"/>
    <x v="3"/>
    <s v="NETWORK"/>
    <x v="7"/>
    <s v="RC_INIT_PROP18_16RATES"/>
    <x v="140"/>
  </r>
  <r>
    <x v="12"/>
    <n v="5909.41"/>
    <x v="2"/>
    <x v="10"/>
    <s v="NETWORK"/>
    <x v="7"/>
    <s v="RC_INIT_PROP18_16RATES"/>
    <x v="140"/>
  </r>
  <r>
    <x v="19"/>
    <n v="1198.81"/>
    <x v="0"/>
    <x v="0"/>
    <s v="ANCILLARY SERVICES"/>
    <x v="0"/>
    <s v="RC_INIT_PROP18_16RATES"/>
    <x v="141"/>
  </r>
  <r>
    <x v="19"/>
    <n v="1140.69"/>
    <x v="0"/>
    <x v="1"/>
    <s v="ANCILLARY SERVICES"/>
    <x v="0"/>
    <s v="RC_INIT_PROP18_16RATES"/>
    <x v="141"/>
  </r>
  <r>
    <x v="19"/>
    <n v="1271.18"/>
    <x v="0"/>
    <x v="2"/>
    <s v="ANCILLARY SERVICES"/>
    <x v="0"/>
    <s v="RC_INIT_PROP18_16RATES"/>
    <x v="141"/>
  </r>
  <r>
    <x v="0"/>
    <n v="1165.25"/>
    <x v="0"/>
    <x v="2"/>
    <s v="ANCILLARY SERVICES"/>
    <x v="0"/>
    <s v="RC_INIT_PROP18_16RATES"/>
    <x v="141"/>
  </r>
  <r>
    <x v="0"/>
    <n v="905.82"/>
    <x v="0"/>
    <x v="7"/>
    <s v="ANCILLARY SERVICES"/>
    <x v="0"/>
    <s v="RC_INIT_PROP18_16RATES"/>
    <x v="141"/>
  </r>
  <r>
    <x v="20"/>
    <n v="568.27"/>
    <x v="0"/>
    <x v="5"/>
    <s v="ANCILLARY SERVICES"/>
    <x v="10"/>
    <s v="RC_INIT_PROP18_16RATES"/>
    <x v="141"/>
  </r>
  <r>
    <x v="20"/>
    <n v="398.91"/>
    <x v="0"/>
    <x v="6"/>
    <s v="ANCILLARY SERVICES"/>
    <x v="10"/>
    <s v="RC_INIT_PROP18_16RATES"/>
    <x v="141"/>
  </r>
  <r>
    <x v="20"/>
    <n v="309"/>
    <x v="0"/>
    <x v="8"/>
    <s v="ANCILLARY SERVICES"/>
    <x v="10"/>
    <s v="RC_INIT_PROP18_16RATES"/>
    <x v="141"/>
  </r>
  <r>
    <x v="21"/>
    <n v="3354.4"/>
    <x v="0"/>
    <x v="0"/>
    <s v="ANCILLARY SERVICES"/>
    <x v="1"/>
    <s v="RC_INIT_PROP18_16RATES"/>
    <x v="141"/>
  </r>
  <r>
    <x v="21"/>
    <n v="2596.3000000000002"/>
    <x v="0"/>
    <x v="1"/>
    <s v="ANCILLARY SERVICES"/>
    <x v="1"/>
    <s v="RC_INIT_PROP18_16RATES"/>
    <x v="141"/>
  </r>
  <r>
    <x v="21"/>
    <n v="1353.1"/>
    <x v="0"/>
    <x v="2"/>
    <s v="ANCILLARY SERVICES"/>
    <x v="1"/>
    <s v="RC_INIT_PROP18_16RATES"/>
    <x v="141"/>
  </r>
  <r>
    <x v="21"/>
    <n v="1542.1"/>
    <x v="0"/>
    <x v="7"/>
    <s v="ANCILLARY SERVICES"/>
    <x v="1"/>
    <s v="RC_INIT_PROP18_16RATES"/>
    <x v="141"/>
  </r>
  <r>
    <x v="12"/>
    <n v="16628.240000000002"/>
    <x v="0"/>
    <x v="0"/>
    <s v="NETWORK"/>
    <x v="7"/>
    <s v="RC_INIT_PROP18_16RATES"/>
    <x v="141"/>
  </r>
  <r>
    <x v="12"/>
    <n v="12870.23"/>
    <x v="0"/>
    <x v="1"/>
    <s v="NETWORK"/>
    <x v="7"/>
    <s v="RC_INIT_PROP18_16RATES"/>
    <x v="141"/>
  </r>
  <r>
    <x v="19"/>
    <n v="1007.32"/>
    <x v="1"/>
    <x v="3"/>
    <s v="ANCILLARY SERVICES"/>
    <x v="0"/>
    <s v="RC_INIT_PROP18_16RATES"/>
    <x v="141"/>
  </r>
  <r>
    <x v="19"/>
    <n v="989.54"/>
    <x v="1"/>
    <x v="10"/>
    <s v="ANCILLARY SERVICES"/>
    <x v="0"/>
    <s v="RC_INIT_PROP18_16RATES"/>
    <x v="141"/>
  </r>
  <r>
    <x v="19"/>
    <n v="1151.82"/>
    <x v="1"/>
    <x v="11"/>
    <s v="ANCILLARY SERVICES"/>
    <x v="0"/>
    <s v="RC_INIT_PROP18_16RATES"/>
    <x v="141"/>
  </r>
  <r>
    <x v="0"/>
    <n v="1055.83"/>
    <x v="1"/>
    <x v="11"/>
    <s v="ANCILLARY SERVICES"/>
    <x v="0"/>
    <s v="RC_INIT_PROP18_16RATES"/>
    <x v="141"/>
  </r>
  <r>
    <x v="0"/>
    <n v="991.15"/>
    <x v="1"/>
    <x v="9"/>
    <s v="ANCILLARY SERVICES"/>
    <x v="0"/>
    <s v="RC_INIT_PROP18_16RATES"/>
    <x v="141"/>
  </r>
  <r>
    <x v="20"/>
    <n v="548.63"/>
    <x v="1"/>
    <x v="0"/>
    <s v="ANCILLARY SERVICES"/>
    <x v="10"/>
    <s v="RC_INIT_PROP18_16RATES"/>
    <x v="141"/>
  </r>
  <r>
    <x v="20"/>
    <n v="449.53"/>
    <x v="1"/>
    <x v="1"/>
    <s v="ANCILLARY SERVICES"/>
    <x v="10"/>
    <s v="RC_INIT_PROP18_16RATES"/>
    <x v="141"/>
  </r>
  <r>
    <x v="20"/>
    <n v="309.39999999999998"/>
    <x v="1"/>
    <x v="2"/>
    <s v="ANCILLARY SERVICES"/>
    <x v="10"/>
    <s v="RC_INIT_PROP18_16RATES"/>
    <x v="141"/>
  </r>
  <r>
    <x v="20"/>
    <n v="316.74"/>
    <x v="1"/>
    <x v="7"/>
    <s v="ANCILLARY SERVICES"/>
    <x v="10"/>
    <s v="RC_INIT_PROP18_16RATES"/>
    <x v="141"/>
  </r>
  <r>
    <x v="21"/>
    <n v="3123.05"/>
    <x v="1"/>
    <x v="3"/>
    <s v="ANCILLARY SERVICES"/>
    <x v="1"/>
    <s v="RC_INIT_PROP18_16RATES"/>
    <x v="141"/>
  </r>
  <r>
    <x v="21"/>
    <n v="3064.95"/>
    <x v="1"/>
    <x v="10"/>
    <s v="ANCILLARY SERVICES"/>
    <x v="1"/>
    <s v="RC_INIT_PROP18_16RATES"/>
    <x v="141"/>
  </r>
  <r>
    <x v="21"/>
    <n v="1711.85"/>
    <x v="1"/>
    <x v="11"/>
    <s v="ANCILLARY SERVICES"/>
    <x v="1"/>
    <s v="RC_INIT_PROP18_16RATES"/>
    <x v="141"/>
  </r>
  <r>
    <x v="21"/>
    <n v="1590.4"/>
    <x v="1"/>
    <x v="9"/>
    <s v="ANCILLARY SERVICES"/>
    <x v="1"/>
    <s v="RC_INIT_PROP18_16RATES"/>
    <x v="141"/>
  </r>
  <r>
    <x v="12"/>
    <n v="15481.41"/>
    <x v="1"/>
    <x v="3"/>
    <s v="NETWORK"/>
    <x v="7"/>
    <s v="RC_INIT_PROP18_16RATES"/>
    <x v="141"/>
  </r>
  <r>
    <x v="12"/>
    <n v="15193.4"/>
    <x v="1"/>
    <x v="10"/>
    <s v="NETWORK"/>
    <x v="7"/>
    <s v="RC_INIT_PROP18_16RATES"/>
    <x v="141"/>
  </r>
  <r>
    <x v="19"/>
    <n v="991.34"/>
    <x v="2"/>
    <x v="4"/>
    <s v="ANCILLARY SERVICES"/>
    <x v="0"/>
    <s v="RC_INIT_PROP18_16RATES"/>
    <x v="141"/>
  </r>
  <r>
    <x v="19"/>
    <n v="1157.77"/>
    <x v="2"/>
    <x v="5"/>
    <s v="ANCILLARY SERVICES"/>
    <x v="0"/>
    <s v="RC_INIT_PROP18_16RATES"/>
    <x v="141"/>
  </r>
  <r>
    <x v="19"/>
    <n v="1051.56"/>
    <x v="2"/>
    <x v="6"/>
    <s v="ANCILLARY SERVICES"/>
    <x v="0"/>
    <s v="RC_INIT_PROP18_16RATES"/>
    <x v="141"/>
  </r>
  <r>
    <x v="0"/>
    <n v="963.93"/>
    <x v="2"/>
    <x v="6"/>
    <s v="ANCILLARY SERVICES"/>
    <x v="0"/>
    <s v="RC_INIT_PROP18_16RATES"/>
    <x v="141"/>
  </r>
  <r>
    <x v="0"/>
    <n v="1130.6300000000001"/>
    <x v="2"/>
    <x v="8"/>
    <s v="ANCILLARY SERVICES"/>
    <x v="0"/>
    <s v="RC_INIT_PROP18_16RATES"/>
    <x v="141"/>
  </r>
  <r>
    <x v="20"/>
    <n v="504.23"/>
    <x v="2"/>
    <x v="3"/>
    <s v="ANCILLARY SERVICES"/>
    <x v="10"/>
    <s v="RC_INIT_PROP18_16RATES"/>
    <x v="141"/>
  </r>
  <r>
    <x v="20"/>
    <n v="489.89"/>
    <x v="2"/>
    <x v="10"/>
    <s v="ANCILLARY SERVICES"/>
    <x v="10"/>
    <s v="RC_INIT_PROP18_16RATES"/>
    <x v="141"/>
  </r>
  <r>
    <x v="20"/>
    <n v="350.25"/>
    <x v="2"/>
    <x v="11"/>
    <s v="ANCILLARY SERVICES"/>
    <x v="10"/>
    <s v="RC_INIT_PROP18_16RATES"/>
    <x v="141"/>
  </r>
  <r>
    <x v="20"/>
    <n v="315.25"/>
    <x v="2"/>
    <x v="9"/>
    <s v="ANCILLARY SERVICES"/>
    <x v="10"/>
    <s v="RC_INIT_PROP18_16RATES"/>
    <x v="141"/>
  </r>
  <r>
    <x v="21"/>
    <n v="2347.4499999999998"/>
    <x v="2"/>
    <x v="4"/>
    <s v="ANCILLARY SERVICES"/>
    <x v="1"/>
    <s v="RC_INIT_PROP18_16RATES"/>
    <x v="141"/>
  </r>
  <r>
    <x v="21"/>
    <n v="3157.7"/>
    <x v="2"/>
    <x v="5"/>
    <s v="ANCILLARY SERVICES"/>
    <x v="1"/>
    <s v="RC_INIT_PROP18_16RATES"/>
    <x v="141"/>
  </r>
  <r>
    <x v="21"/>
    <n v="1990.8"/>
    <x v="2"/>
    <x v="6"/>
    <s v="ANCILLARY SERVICES"/>
    <x v="1"/>
    <s v="RC_INIT_PROP18_16RATES"/>
    <x v="141"/>
  </r>
  <r>
    <x v="21"/>
    <n v="1545.6"/>
    <x v="2"/>
    <x v="8"/>
    <s v="ANCILLARY SERVICES"/>
    <x v="1"/>
    <s v="RC_INIT_PROP18_16RATES"/>
    <x v="141"/>
  </r>
  <r>
    <x v="36"/>
    <n v="5747.81"/>
    <x v="2"/>
    <x v="7"/>
    <s v="DELIVERY"/>
    <x v="17"/>
    <s v="RC_INIT_PROP18_16RATES"/>
    <x v="141"/>
  </r>
  <r>
    <x v="12"/>
    <n v="11636.65"/>
    <x v="2"/>
    <x v="4"/>
    <s v="NETWORK"/>
    <x v="7"/>
    <s v="RC_INIT_PROP18_16RATES"/>
    <x v="141"/>
  </r>
  <r>
    <x v="12"/>
    <n v="15653.17"/>
    <x v="2"/>
    <x v="5"/>
    <s v="NETWORK"/>
    <x v="7"/>
    <s v="RC_INIT_PROP18_16RATES"/>
    <x v="141"/>
  </r>
  <r>
    <x v="67"/>
    <n v="9603.74"/>
    <x v="0"/>
    <x v="3"/>
    <s v="ANCILLARY SERVICES"/>
    <x v="25"/>
    <s v="RC_INIT_PROP18_16RATES"/>
    <x v="142"/>
  </r>
  <r>
    <x v="19"/>
    <n v="55537.58"/>
    <x v="0"/>
    <x v="4"/>
    <s v="ANCILLARY SERVICES"/>
    <x v="0"/>
    <s v="RC_INIT_PROP18_16RATES"/>
    <x v="142"/>
  </r>
  <r>
    <x v="19"/>
    <n v="64412.43"/>
    <x v="0"/>
    <x v="5"/>
    <s v="ANCILLARY SERVICES"/>
    <x v="0"/>
    <s v="RC_INIT_PROP18_16RATES"/>
    <x v="142"/>
  </r>
  <r>
    <x v="19"/>
    <n v="60127.49"/>
    <x v="0"/>
    <x v="6"/>
    <s v="ANCILLARY SERVICES"/>
    <x v="0"/>
    <s v="RC_INIT_PROP18_16RATES"/>
    <x v="142"/>
  </r>
  <r>
    <x v="0"/>
    <n v="55116.87"/>
    <x v="0"/>
    <x v="6"/>
    <s v="ANCILLARY SERVICES"/>
    <x v="0"/>
    <s v="RC_INIT_PROP18_16RATES"/>
    <x v="142"/>
  </r>
  <r>
    <x v="0"/>
    <n v="64202.18"/>
    <x v="0"/>
    <x v="8"/>
    <s v="ANCILLARY SERVICES"/>
    <x v="0"/>
    <s v="RC_INIT_PROP18_16RATES"/>
    <x v="142"/>
  </r>
  <r>
    <x v="26"/>
    <n v="87892"/>
    <x v="0"/>
    <x v="4"/>
    <s v="ANCILLARY SERVICES"/>
    <x v="1"/>
    <s v="RC_INIT_PROP18_16RATES"/>
    <x v="142"/>
  </r>
  <r>
    <x v="26"/>
    <n v="87892"/>
    <x v="0"/>
    <x v="5"/>
    <s v="ANCILLARY SERVICES"/>
    <x v="1"/>
    <s v="RC_INIT_PROP18_16RATES"/>
    <x v="142"/>
  </r>
  <r>
    <x v="26"/>
    <n v="87892"/>
    <x v="0"/>
    <x v="6"/>
    <s v="ANCILLARY SERVICES"/>
    <x v="1"/>
    <s v="RC_INIT_PROP18_16RATES"/>
    <x v="142"/>
  </r>
  <r>
    <x v="2"/>
    <n v="16411.68"/>
    <x v="0"/>
    <x v="6"/>
    <s v="ANCILLARY SERVICES"/>
    <x v="1"/>
    <s v="RC_INIT_PROP18_16RATES"/>
    <x v="142"/>
  </r>
  <r>
    <x v="2"/>
    <n v="22341.599999999999"/>
    <x v="0"/>
    <x v="8"/>
    <s v="ANCILLARY SERVICES"/>
    <x v="1"/>
    <s v="RC_INIT_PROP18_16RATES"/>
    <x v="142"/>
  </r>
  <r>
    <x v="51"/>
    <n v="1140"/>
    <x v="0"/>
    <x v="0"/>
    <s v="INTERTIE"/>
    <x v="20"/>
    <s v="RC_INIT_PROP18_16RATES"/>
    <x v="142"/>
  </r>
  <r>
    <x v="51"/>
    <n v="7695"/>
    <x v="0"/>
    <x v="1"/>
    <s v="INTERTIE"/>
    <x v="20"/>
    <s v="RC_INIT_PROP18_16RATES"/>
    <x v="142"/>
  </r>
  <r>
    <x v="51"/>
    <n v="2850"/>
    <x v="0"/>
    <x v="2"/>
    <s v="INTERTIE"/>
    <x v="20"/>
    <s v="RC_INIT_PROP18_16RATES"/>
    <x v="142"/>
  </r>
  <r>
    <x v="41"/>
    <n v="0"/>
    <x v="0"/>
    <x v="3"/>
    <s v="INTERTIE"/>
    <x v="20"/>
    <s v="RC_INIT_PROP18_16RATES"/>
    <x v="142"/>
  </r>
  <r>
    <x v="42"/>
    <n v="88956"/>
    <x v="0"/>
    <x v="4"/>
    <s v="INTERTIE"/>
    <x v="20"/>
    <s v="RC_INIT_PROP18_16RATES"/>
    <x v="142"/>
  </r>
  <r>
    <x v="42"/>
    <n v="54474.96"/>
    <x v="0"/>
    <x v="5"/>
    <s v="INTERTIE"/>
    <x v="20"/>
    <s v="RC_INIT_PROP18_16RATES"/>
    <x v="142"/>
  </r>
  <r>
    <x v="5"/>
    <n v="340"/>
    <x v="0"/>
    <x v="7"/>
    <s v="NETWORK"/>
    <x v="3"/>
    <s v="RC_INIT_PROP18_16RATES"/>
    <x v="142"/>
  </r>
  <r>
    <x v="6"/>
    <n v="13720"/>
    <x v="0"/>
    <x v="1"/>
    <s v="NETWORK"/>
    <x v="3"/>
    <s v="RC_INIT_PROP18_16RATES"/>
    <x v="142"/>
  </r>
  <r>
    <x v="6"/>
    <n v="1960"/>
    <x v="0"/>
    <x v="2"/>
    <s v="NETWORK"/>
    <x v="3"/>
    <s v="RC_INIT_PROP18_16RATES"/>
    <x v="142"/>
  </r>
  <r>
    <x v="6"/>
    <n v="1470"/>
    <x v="0"/>
    <x v="7"/>
    <s v="NETWORK"/>
    <x v="3"/>
    <s v="RC_INIT_PROP18_16RATES"/>
    <x v="142"/>
  </r>
  <r>
    <x v="7"/>
    <n v="4725.12"/>
    <x v="0"/>
    <x v="2"/>
    <s v="NETWORK"/>
    <x v="3"/>
    <s v="RC_INIT_PROP18_16RATES"/>
    <x v="142"/>
  </r>
  <r>
    <x v="7"/>
    <n v="8320.32"/>
    <x v="0"/>
    <x v="7"/>
    <s v="NETWORK"/>
    <x v="3"/>
    <s v="RC_INIT_PROP18_16RATES"/>
    <x v="142"/>
  </r>
  <r>
    <x v="63"/>
    <n v="4683"/>
    <x v="0"/>
    <x v="3"/>
    <s v="OTHER REVENUES &amp; CREDITS"/>
    <x v="12"/>
    <s v="RC_INIT_PROP18_16RATES"/>
    <x v="142"/>
  </r>
  <r>
    <x v="63"/>
    <n v="4683"/>
    <x v="0"/>
    <x v="10"/>
    <s v="OTHER REVENUES &amp; CREDITS"/>
    <x v="12"/>
    <s v="RC_INIT_PROP18_16RATES"/>
    <x v="142"/>
  </r>
  <r>
    <x v="63"/>
    <n v="4683"/>
    <x v="0"/>
    <x v="11"/>
    <s v="OTHER REVENUES &amp; CREDITS"/>
    <x v="12"/>
    <s v="RC_INIT_PROP18_16RATES"/>
    <x v="142"/>
  </r>
  <r>
    <x v="67"/>
    <n v="9603.74"/>
    <x v="1"/>
    <x v="4"/>
    <s v="ANCILLARY SERVICES"/>
    <x v="25"/>
    <s v="RC_INIT_PROP18_16RATES"/>
    <x v="142"/>
  </r>
  <r>
    <x v="19"/>
    <n v="64275.72"/>
    <x v="1"/>
    <x v="0"/>
    <s v="ANCILLARY SERVICES"/>
    <x v="0"/>
    <s v="RC_INIT_PROP18_16RATES"/>
    <x v="142"/>
  </r>
  <r>
    <x v="19"/>
    <n v="60878.41"/>
    <x v="1"/>
    <x v="1"/>
    <s v="ANCILLARY SERVICES"/>
    <x v="0"/>
    <s v="RC_INIT_PROP18_16RATES"/>
    <x v="142"/>
  </r>
  <r>
    <x v="0"/>
    <n v="55805.21"/>
    <x v="1"/>
    <x v="1"/>
    <s v="ANCILLARY SERVICES"/>
    <x v="0"/>
    <s v="RC_INIT_PROP18_16RATES"/>
    <x v="142"/>
  </r>
  <r>
    <x v="0"/>
    <n v="61704.26"/>
    <x v="1"/>
    <x v="2"/>
    <s v="ANCILLARY SERVICES"/>
    <x v="0"/>
    <s v="RC_INIT_PROP18_16RATES"/>
    <x v="142"/>
  </r>
  <r>
    <x v="0"/>
    <n v="48204.27"/>
    <x v="1"/>
    <x v="7"/>
    <s v="ANCILLARY SERVICES"/>
    <x v="0"/>
    <s v="RC_INIT_PROP18_16RATES"/>
    <x v="142"/>
  </r>
  <r>
    <x v="26"/>
    <n v="87892"/>
    <x v="1"/>
    <x v="0"/>
    <s v="ANCILLARY SERVICES"/>
    <x v="1"/>
    <s v="RC_INIT_PROP18_16RATES"/>
    <x v="142"/>
  </r>
  <r>
    <x v="26"/>
    <n v="87892"/>
    <x v="1"/>
    <x v="1"/>
    <s v="ANCILLARY SERVICES"/>
    <x v="1"/>
    <s v="RC_INIT_PROP18_16RATES"/>
    <x v="142"/>
  </r>
  <r>
    <x v="2"/>
    <n v="19794.240000000002"/>
    <x v="1"/>
    <x v="1"/>
    <s v="ANCILLARY SERVICES"/>
    <x v="1"/>
    <s v="RC_INIT_PROP18_16RATES"/>
    <x v="142"/>
  </r>
  <r>
    <x v="2"/>
    <n v="5554.08"/>
    <x v="1"/>
    <x v="2"/>
    <s v="ANCILLARY SERVICES"/>
    <x v="1"/>
    <s v="RC_INIT_PROP18_16RATES"/>
    <x v="142"/>
  </r>
  <r>
    <x v="2"/>
    <n v="2234.16"/>
    <x v="1"/>
    <x v="7"/>
    <s v="ANCILLARY SERVICES"/>
    <x v="1"/>
    <s v="RC_INIT_PROP18_16RATES"/>
    <x v="142"/>
  </r>
  <r>
    <x v="51"/>
    <n v="0"/>
    <x v="1"/>
    <x v="3"/>
    <s v="INTERTIE"/>
    <x v="20"/>
    <s v="RC_INIT_PROP18_16RATES"/>
    <x v="142"/>
  </r>
  <r>
    <x v="51"/>
    <n v="7410"/>
    <x v="1"/>
    <x v="10"/>
    <s v="INTERTIE"/>
    <x v="20"/>
    <s v="RC_INIT_PROP18_16RATES"/>
    <x v="142"/>
  </r>
  <r>
    <x v="51"/>
    <n v="0"/>
    <x v="1"/>
    <x v="11"/>
    <s v="INTERTIE"/>
    <x v="20"/>
    <s v="RC_INIT_PROP18_16RATES"/>
    <x v="142"/>
  </r>
  <r>
    <x v="41"/>
    <n v="0"/>
    <x v="1"/>
    <x v="4"/>
    <s v="INTERTIE"/>
    <x v="20"/>
    <s v="RC_INIT_PROP18_16RATES"/>
    <x v="142"/>
  </r>
  <r>
    <x v="42"/>
    <n v="9827.52"/>
    <x v="1"/>
    <x v="0"/>
    <s v="INTERTIE"/>
    <x v="20"/>
    <s v="RC_INIT_PROP18_16RATES"/>
    <x v="142"/>
  </r>
  <r>
    <x v="27"/>
    <n v="223350"/>
    <x v="1"/>
    <x v="7"/>
    <s v="NETWORK"/>
    <x v="11"/>
    <s v="RC_INIT_PROP18_16RATES"/>
    <x v="142"/>
  </r>
  <r>
    <x v="5"/>
    <n v="2380"/>
    <x v="1"/>
    <x v="9"/>
    <s v="NETWORK"/>
    <x v="3"/>
    <s v="RC_INIT_PROP18_16RATES"/>
    <x v="142"/>
  </r>
  <r>
    <x v="6"/>
    <n v="490"/>
    <x v="1"/>
    <x v="10"/>
    <s v="NETWORK"/>
    <x v="3"/>
    <s v="RC_INIT_PROP18_16RATES"/>
    <x v="142"/>
  </r>
  <r>
    <x v="6"/>
    <n v="735"/>
    <x v="1"/>
    <x v="11"/>
    <s v="NETWORK"/>
    <x v="3"/>
    <s v="RC_INIT_PROP18_16RATES"/>
    <x v="142"/>
  </r>
  <r>
    <x v="6"/>
    <n v="5880"/>
    <x v="1"/>
    <x v="9"/>
    <s v="NETWORK"/>
    <x v="3"/>
    <s v="RC_INIT_PROP18_16RATES"/>
    <x v="142"/>
  </r>
  <r>
    <x v="7"/>
    <n v="2670.72"/>
    <x v="1"/>
    <x v="11"/>
    <s v="NETWORK"/>
    <x v="3"/>
    <s v="RC_INIT_PROP18_16RATES"/>
    <x v="142"/>
  </r>
  <r>
    <x v="7"/>
    <n v="14894.4"/>
    <x v="1"/>
    <x v="9"/>
    <s v="NETWORK"/>
    <x v="3"/>
    <s v="RC_INIT_PROP18_16RATES"/>
    <x v="142"/>
  </r>
  <r>
    <x v="63"/>
    <n v="4683"/>
    <x v="1"/>
    <x v="4"/>
    <s v="OTHER REVENUES &amp; CREDITS"/>
    <x v="12"/>
    <s v="RC_INIT_PROP18_16RATES"/>
    <x v="142"/>
  </r>
  <r>
    <x v="63"/>
    <n v="4683"/>
    <x v="1"/>
    <x v="5"/>
    <s v="OTHER REVENUES &amp; CREDITS"/>
    <x v="12"/>
    <s v="RC_INIT_PROP18_16RATES"/>
    <x v="142"/>
  </r>
  <r>
    <x v="63"/>
    <n v="4683"/>
    <x v="1"/>
    <x v="6"/>
    <s v="OTHER REVENUES &amp; CREDITS"/>
    <x v="12"/>
    <s v="RC_INIT_PROP18_16RATES"/>
    <x v="142"/>
  </r>
  <r>
    <x v="19"/>
    <n v="55196.959999999999"/>
    <x v="2"/>
    <x v="3"/>
    <s v="ANCILLARY SERVICES"/>
    <x v="0"/>
    <s v="RC_INIT_PROP18_16RATES"/>
    <x v="142"/>
  </r>
  <r>
    <x v="19"/>
    <n v="55226.61"/>
    <x v="2"/>
    <x v="10"/>
    <s v="ANCILLARY SERVICES"/>
    <x v="0"/>
    <s v="RC_INIT_PROP18_16RATES"/>
    <x v="142"/>
  </r>
  <r>
    <x v="0"/>
    <n v="50624.39"/>
    <x v="2"/>
    <x v="10"/>
    <s v="ANCILLARY SERVICES"/>
    <x v="0"/>
    <s v="RC_INIT_PROP18_16RATES"/>
    <x v="142"/>
  </r>
  <r>
    <x v="0"/>
    <n v="58924.91"/>
    <x v="2"/>
    <x v="11"/>
    <s v="ANCILLARY SERVICES"/>
    <x v="0"/>
    <s v="RC_INIT_PROP18_16RATES"/>
    <x v="142"/>
  </r>
  <r>
    <x v="0"/>
    <n v="55241.87"/>
    <x v="2"/>
    <x v="9"/>
    <s v="ANCILLARY SERVICES"/>
    <x v="0"/>
    <s v="RC_INIT_PROP18_16RATES"/>
    <x v="142"/>
  </r>
  <r>
    <x v="26"/>
    <n v="87892"/>
    <x v="2"/>
    <x v="3"/>
    <s v="ANCILLARY SERVICES"/>
    <x v="1"/>
    <s v="RC_INIT_PROP18_16RATES"/>
    <x v="142"/>
  </r>
  <r>
    <x v="26"/>
    <n v="87892"/>
    <x v="2"/>
    <x v="10"/>
    <s v="ANCILLARY SERVICES"/>
    <x v="1"/>
    <s v="RC_INIT_PROP18_16RATES"/>
    <x v="142"/>
  </r>
  <r>
    <x v="2"/>
    <n v="6660.72"/>
    <x v="2"/>
    <x v="10"/>
    <s v="ANCILLARY SERVICES"/>
    <x v="1"/>
    <s v="RC_INIT_PROP18_16RATES"/>
    <x v="142"/>
  </r>
  <r>
    <x v="2"/>
    <n v="6848.64"/>
    <x v="2"/>
    <x v="11"/>
    <s v="ANCILLARY SERVICES"/>
    <x v="1"/>
    <s v="RC_INIT_PROP18_16RATES"/>
    <x v="142"/>
  </r>
  <r>
    <x v="2"/>
    <n v="4301.28"/>
    <x v="2"/>
    <x v="9"/>
    <s v="ANCILLARY SERVICES"/>
    <x v="1"/>
    <s v="RC_INIT_PROP18_16RATES"/>
    <x v="142"/>
  </r>
  <r>
    <x v="51"/>
    <n v="0"/>
    <x v="2"/>
    <x v="4"/>
    <s v="INTERTIE"/>
    <x v="20"/>
    <s v="RC_INIT_PROP18_16RATES"/>
    <x v="142"/>
  </r>
  <r>
    <x v="51"/>
    <n v="4560"/>
    <x v="2"/>
    <x v="5"/>
    <s v="INTERTIE"/>
    <x v="20"/>
    <s v="RC_INIT_PROP18_16RATES"/>
    <x v="142"/>
  </r>
  <r>
    <x v="51"/>
    <n v="0"/>
    <x v="2"/>
    <x v="6"/>
    <s v="INTERTIE"/>
    <x v="20"/>
    <s v="RC_INIT_PROP18_16RATES"/>
    <x v="142"/>
  </r>
  <r>
    <x v="42"/>
    <n v="31515.84"/>
    <x v="2"/>
    <x v="3"/>
    <s v="INTERTIE"/>
    <x v="20"/>
    <s v="RC_INIT_PROP18_16RATES"/>
    <x v="142"/>
  </r>
  <r>
    <x v="27"/>
    <n v="223350"/>
    <x v="2"/>
    <x v="9"/>
    <s v="NETWORK"/>
    <x v="11"/>
    <s v="RC_INIT_PROP18_16RATES"/>
    <x v="142"/>
  </r>
  <r>
    <x v="5"/>
    <n v="8500"/>
    <x v="2"/>
    <x v="8"/>
    <s v="NETWORK"/>
    <x v="3"/>
    <s v="RC_INIT_PROP18_16RATES"/>
    <x v="142"/>
  </r>
  <r>
    <x v="6"/>
    <n v="17395"/>
    <x v="2"/>
    <x v="5"/>
    <s v="NETWORK"/>
    <x v="3"/>
    <s v="RC_INIT_PROP18_16RATES"/>
    <x v="142"/>
  </r>
  <r>
    <x v="6"/>
    <n v="490"/>
    <x v="2"/>
    <x v="6"/>
    <s v="NETWORK"/>
    <x v="3"/>
    <s v="RC_INIT_PROP18_16RATES"/>
    <x v="142"/>
  </r>
  <r>
    <x v="6"/>
    <n v="17150"/>
    <x v="2"/>
    <x v="8"/>
    <s v="NETWORK"/>
    <x v="3"/>
    <s v="RC_INIT_PROP18_16RATES"/>
    <x v="142"/>
  </r>
  <r>
    <x v="7"/>
    <n v="1438.08"/>
    <x v="2"/>
    <x v="6"/>
    <s v="NETWORK"/>
    <x v="3"/>
    <s v="RC_INIT_PROP18_16RATES"/>
    <x v="142"/>
  </r>
  <r>
    <x v="7"/>
    <n v="83305.919999999998"/>
    <x v="2"/>
    <x v="8"/>
    <s v="NETWORK"/>
    <x v="3"/>
    <s v="RC_INIT_PROP18_16RATES"/>
    <x v="142"/>
  </r>
  <r>
    <x v="63"/>
    <n v="4683"/>
    <x v="2"/>
    <x v="0"/>
    <s v="OTHER REVENUES &amp; CREDITS"/>
    <x v="12"/>
    <s v="RC_INIT_PROP18_16RATES"/>
    <x v="142"/>
  </r>
  <r>
    <x v="63"/>
    <n v="4683"/>
    <x v="2"/>
    <x v="1"/>
    <s v="OTHER REVENUES &amp; CREDITS"/>
    <x v="12"/>
    <s v="RC_INIT_PROP18_16RATES"/>
    <x v="142"/>
  </r>
  <r>
    <x v="19"/>
    <n v="3281.06"/>
    <x v="0"/>
    <x v="3"/>
    <s v="ANCILLARY SERVICES"/>
    <x v="0"/>
    <s v="RC_INIT_PROP18_16RATES"/>
    <x v="143"/>
  </r>
  <r>
    <x v="0"/>
    <n v="3007.64"/>
    <x v="0"/>
    <x v="3"/>
    <s v="ANCILLARY SERVICES"/>
    <x v="0"/>
    <s v="RC_INIT_PROP18_16RATES"/>
    <x v="143"/>
  </r>
  <r>
    <x v="0"/>
    <n v="3010.21"/>
    <x v="0"/>
    <x v="10"/>
    <s v="ANCILLARY SERVICES"/>
    <x v="0"/>
    <s v="RC_INIT_PROP18_16RATES"/>
    <x v="143"/>
  </r>
  <r>
    <x v="0"/>
    <n v="3541.77"/>
    <x v="0"/>
    <x v="11"/>
    <s v="ANCILLARY SERVICES"/>
    <x v="0"/>
    <s v="RC_INIT_PROP18_16RATES"/>
    <x v="143"/>
  </r>
  <r>
    <x v="26"/>
    <n v="30100"/>
    <x v="0"/>
    <x v="3"/>
    <s v="ANCILLARY SERVICES"/>
    <x v="1"/>
    <s v="RC_INIT_PROP18_16RATES"/>
    <x v="143"/>
  </r>
  <r>
    <x v="27"/>
    <n v="148900"/>
    <x v="0"/>
    <x v="11"/>
    <s v="NETWORK"/>
    <x v="11"/>
    <s v="RC_INIT_PROP18_16RATES"/>
    <x v="143"/>
  </r>
  <r>
    <x v="27"/>
    <n v="148900"/>
    <x v="0"/>
    <x v="9"/>
    <s v="NETWORK"/>
    <x v="11"/>
    <s v="RC_INIT_PROP18_16RATES"/>
    <x v="143"/>
  </r>
  <r>
    <x v="19"/>
    <n v="3235.43"/>
    <x v="1"/>
    <x v="4"/>
    <s v="ANCILLARY SERVICES"/>
    <x v="0"/>
    <s v="RC_INIT_PROP18_16RATES"/>
    <x v="143"/>
  </r>
  <r>
    <x v="0"/>
    <n v="2965.81"/>
    <x v="1"/>
    <x v="4"/>
    <s v="ANCILLARY SERVICES"/>
    <x v="0"/>
    <s v="RC_INIT_PROP18_16RATES"/>
    <x v="143"/>
  </r>
  <r>
    <x v="0"/>
    <n v="3387.76"/>
    <x v="1"/>
    <x v="5"/>
    <s v="ANCILLARY SERVICES"/>
    <x v="0"/>
    <s v="RC_INIT_PROP18_16RATES"/>
    <x v="143"/>
  </r>
  <r>
    <x v="0"/>
    <n v="3043.39"/>
    <x v="1"/>
    <x v="6"/>
    <s v="ANCILLARY SERVICES"/>
    <x v="0"/>
    <s v="RC_INIT_PROP18_16RATES"/>
    <x v="143"/>
  </r>
  <r>
    <x v="26"/>
    <n v="30100"/>
    <x v="1"/>
    <x v="4"/>
    <s v="ANCILLARY SERVICES"/>
    <x v="1"/>
    <s v="RC_INIT_PROP18_16RATES"/>
    <x v="143"/>
  </r>
  <r>
    <x v="27"/>
    <n v="148900"/>
    <x v="1"/>
    <x v="6"/>
    <s v="NETWORK"/>
    <x v="11"/>
    <s v="RC_INIT_PROP18_16RATES"/>
    <x v="143"/>
  </r>
  <r>
    <x v="27"/>
    <n v="148900"/>
    <x v="1"/>
    <x v="8"/>
    <s v="NETWORK"/>
    <x v="11"/>
    <s v="RC_INIT_PROP18_16RATES"/>
    <x v="143"/>
  </r>
  <r>
    <x v="83"/>
    <n v="345"/>
    <x v="1"/>
    <x v="7"/>
    <s v="OTHER REVENUES &amp; CREDITS"/>
    <x v="31"/>
    <s v="RC_INIT_PROP18_16RATES"/>
    <x v="143"/>
  </r>
  <r>
    <x v="31"/>
    <n v="1911"/>
    <x v="1"/>
    <x v="7"/>
    <s v="OTHER REVENUES &amp; CREDITS"/>
    <x v="15"/>
    <s v="RC_INIT_PROP18_16RATES"/>
    <x v="143"/>
  </r>
  <r>
    <x v="0"/>
    <n v="3449.46"/>
    <x v="2"/>
    <x v="0"/>
    <s v="ANCILLARY SERVICES"/>
    <x v="0"/>
    <s v="RC_INIT_PROP18_16RATES"/>
    <x v="143"/>
  </r>
  <r>
    <x v="0"/>
    <n v="3242.84"/>
    <x v="2"/>
    <x v="1"/>
    <s v="ANCILLARY SERVICES"/>
    <x v="0"/>
    <s v="RC_INIT_PROP18_16RATES"/>
    <x v="143"/>
  </r>
  <r>
    <x v="27"/>
    <n v="148900"/>
    <x v="2"/>
    <x v="1"/>
    <s v="NETWORK"/>
    <x v="11"/>
    <s v="RC_INIT_PROP18_16RATES"/>
    <x v="143"/>
  </r>
  <r>
    <x v="27"/>
    <n v="148900"/>
    <x v="2"/>
    <x v="2"/>
    <s v="NETWORK"/>
    <x v="11"/>
    <s v="RC_INIT_PROP18_16RATES"/>
    <x v="143"/>
  </r>
  <r>
    <x v="27"/>
    <n v="148900"/>
    <x v="2"/>
    <x v="7"/>
    <s v="NETWORK"/>
    <x v="11"/>
    <s v="RC_INIT_PROP18_16RATES"/>
    <x v="143"/>
  </r>
  <r>
    <x v="83"/>
    <n v="345"/>
    <x v="2"/>
    <x v="9"/>
    <s v="OTHER REVENUES &amp; CREDITS"/>
    <x v="31"/>
    <s v="RC_INIT_PROP18_16RATES"/>
    <x v="143"/>
  </r>
  <r>
    <x v="31"/>
    <n v="1911"/>
    <x v="2"/>
    <x v="9"/>
    <s v="OTHER REVENUES &amp; CREDITS"/>
    <x v="15"/>
    <s v="RC_INIT_PROP18_16RATES"/>
    <x v="143"/>
  </r>
  <r>
    <x v="0"/>
    <n v="3444.07"/>
    <x v="0"/>
    <x v="0"/>
    <s v="ANCILLARY SERVICES"/>
    <x v="0"/>
    <s v="RC_INIT_PROP18_16RATES"/>
    <x v="144"/>
  </r>
  <r>
    <x v="0"/>
    <n v="2893.93"/>
    <x v="1"/>
    <x v="3"/>
    <s v="ANCILLARY SERVICES"/>
    <x v="0"/>
    <s v="RC_INIT_PROP18_16RATES"/>
    <x v="144"/>
  </r>
  <r>
    <x v="0"/>
    <n v="2848.02"/>
    <x v="2"/>
    <x v="4"/>
    <s v="ANCILLARY SERVICES"/>
    <x v="0"/>
    <s v="RC_INIT_PROP18_16RATES"/>
    <x v="144"/>
  </r>
  <r>
    <x v="19"/>
    <n v="113.61"/>
    <x v="0"/>
    <x v="3"/>
    <s v="ANCILLARY SERVICES"/>
    <x v="0"/>
    <s v="RC_INIT_PROP18_16RATES"/>
    <x v="145"/>
  </r>
  <r>
    <x v="19"/>
    <n v="113.7"/>
    <x v="0"/>
    <x v="10"/>
    <s v="ANCILLARY SERVICES"/>
    <x v="0"/>
    <s v="RC_INIT_PROP18_16RATES"/>
    <x v="145"/>
  </r>
  <r>
    <x v="19"/>
    <n v="133.78"/>
    <x v="0"/>
    <x v="11"/>
    <s v="ANCILLARY SERVICES"/>
    <x v="0"/>
    <s v="RC_INIT_PROP18_16RATES"/>
    <x v="145"/>
  </r>
  <r>
    <x v="19"/>
    <n v="125.13"/>
    <x v="0"/>
    <x v="9"/>
    <s v="ANCILLARY SERVICES"/>
    <x v="0"/>
    <s v="RC_INIT_PROP18_16RATES"/>
    <x v="145"/>
  </r>
  <r>
    <x v="0"/>
    <n v="114.7"/>
    <x v="0"/>
    <x v="9"/>
    <s v="ANCILLARY SERVICES"/>
    <x v="0"/>
    <s v="RC_INIT_PROP18_16RATES"/>
    <x v="145"/>
  </r>
  <r>
    <x v="20"/>
    <n v="33.520000000000003"/>
    <x v="0"/>
    <x v="2"/>
    <s v="ANCILLARY SERVICES"/>
    <x v="10"/>
    <s v="RC_INIT_PROP18_16RATES"/>
    <x v="145"/>
  </r>
  <r>
    <x v="20"/>
    <n v="32.14"/>
    <x v="0"/>
    <x v="7"/>
    <s v="ANCILLARY SERVICES"/>
    <x v="10"/>
    <s v="RC_INIT_PROP18_16RATES"/>
    <x v="145"/>
  </r>
  <r>
    <x v="21"/>
    <n v="336.35"/>
    <x v="0"/>
    <x v="10"/>
    <s v="ANCILLARY SERVICES"/>
    <x v="1"/>
    <s v="RC_INIT_PROP18_16RATES"/>
    <x v="145"/>
  </r>
  <r>
    <x v="21"/>
    <n v="175.35"/>
    <x v="0"/>
    <x v="11"/>
    <s v="ANCILLARY SERVICES"/>
    <x v="1"/>
    <s v="RC_INIT_PROP18_16RATES"/>
    <x v="145"/>
  </r>
  <r>
    <x v="21"/>
    <n v="161"/>
    <x v="0"/>
    <x v="9"/>
    <s v="ANCILLARY SERVICES"/>
    <x v="1"/>
    <s v="RC_INIT_PROP18_16RATES"/>
    <x v="145"/>
  </r>
  <r>
    <x v="12"/>
    <n v="1415.76"/>
    <x v="0"/>
    <x v="3"/>
    <s v="NETWORK"/>
    <x v="7"/>
    <s v="RC_INIT_PROP18_16RATES"/>
    <x v="145"/>
  </r>
  <r>
    <x v="12"/>
    <n v="1667.34"/>
    <x v="0"/>
    <x v="10"/>
    <s v="NETWORK"/>
    <x v="7"/>
    <s v="RC_INIT_PROP18_16RATES"/>
    <x v="145"/>
  </r>
  <r>
    <x v="12"/>
    <n v="869.24"/>
    <x v="0"/>
    <x v="11"/>
    <s v="NETWORK"/>
    <x v="7"/>
    <s v="RC_INIT_PROP18_16RATES"/>
    <x v="145"/>
  </r>
  <r>
    <x v="12"/>
    <n v="798.1"/>
    <x v="0"/>
    <x v="9"/>
    <s v="NETWORK"/>
    <x v="7"/>
    <s v="RC_INIT_PROP18_16RATES"/>
    <x v="145"/>
  </r>
  <r>
    <x v="19"/>
    <n v="112.03"/>
    <x v="1"/>
    <x v="4"/>
    <s v="ANCILLARY SERVICES"/>
    <x v="0"/>
    <s v="RC_INIT_PROP18_16RATES"/>
    <x v="145"/>
  </r>
  <r>
    <x v="19"/>
    <n v="127.96"/>
    <x v="1"/>
    <x v="5"/>
    <s v="ANCILLARY SERVICES"/>
    <x v="0"/>
    <s v="RC_INIT_PROP18_16RATES"/>
    <x v="145"/>
  </r>
  <r>
    <x v="19"/>
    <n v="114.96"/>
    <x v="1"/>
    <x v="6"/>
    <s v="ANCILLARY SERVICES"/>
    <x v="0"/>
    <s v="RC_INIT_PROP18_16RATES"/>
    <x v="145"/>
  </r>
  <r>
    <x v="19"/>
    <n v="135.22"/>
    <x v="1"/>
    <x v="8"/>
    <s v="ANCILLARY SERVICES"/>
    <x v="0"/>
    <s v="RC_INIT_PROP18_16RATES"/>
    <x v="145"/>
  </r>
  <r>
    <x v="0"/>
    <n v="123.95"/>
    <x v="1"/>
    <x v="8"/>
    <s v="ANCILLARY SERVICES"/>
    <x v="0"/>
    <s v="RC_INIT_PROP18_16RATES"/>
    <x v="145"/>
  </r>
  <r>
    <x v="20"/>
    <n v="39.64"/>
    <x v="1"/>
    <x v="11"/>
    <s v="ANCILLARY SERVICES"/>
    <x v="10"/>
    <s v="RC_INIT_PROP18_16RATES"/>
    <x v="145"/>
  </r>
  <r>
    <x v="20"/>
    <n v="32.049999999999997"/>
    <x v="1"/>
    <x v="9"/>
    <s v="ANCILLARY SERVICES"/>
    <x v="10"/>
    <s v="RC_INIT_PROP18_16RATES"/>
    <x v="145"/>
  </r>
  <r>
    <x v="21"/>
    <n v="336.35"/>
    <x v="1"/>
    <x v="5"/>
    <s v="ANCILLARY SERVICES"/>
    <x v="1"/>
    <s v="RC_INIT_PROP18_16RATES"/>
    <x v="145"/>
  </r>
  <r>
    <x v="21"/>
    <n v="229.25"/>
    <x v="1"/>
    <x v="6"/>
    <s v="ANCILLARY SERVICES"/>
    <x v="1"/>
    <s v="RC_INIT_PROP18_16RATES"/>
    <x v="145"/>
  </r>
  <r>
    <x v="21"/>
    <n v="164.5"/>
    <x v="1"/>
    <x v="8"/>
    <s v="ANCILLARY SERVICES"/>
    <x v="1"/>
    <s v="RC_INIT_PROP18_16RATES"/>
    <x v="145"/>
  </r>
  <r>
    <x v="12"/>
    <n v="962.93"/>
    <x v="1"/>
    <x v="4"/>
    <s v="NETWORK"/>
    <x v="7"/>
    <s v="RC_INIT_PROP18_16RATES"/>
    <x v="145"/>
  </r>
  <r>
    <x v="12"/>
    <n v="1667.34"/>
    <x v="1"/>
    <x v="5"/>
    <s v="NETWORK"/>
    <x v="7"/>
    <s v="RC_INIT_PROP18_16RATES"/>
    <x v="145"/>
  </r>
  <r>
    <x v="12"/>
    <n v="1136.43"/>
    <x v="1"/>
    <x v="6"/>
    <s v="NETWORK"/>
    <x v="7"/>
    <s v="RC_INIT_PROP18_16RATES"/>
    <x v="145"/>
  </r>
  <r>
    <x v="12"/>
    <n v="815.45"/>
    <x v="1"/>
    <x v="8"/>
    <s v="NETWORK"/>
    <x v="7"/>
    <s v="RC_INIT_PROP18_16RATES"/>
    <x v="145"/>
  </r>
  <r>
    <x v="19"/>
    <n v="130.29"/>
    <x v="2"/>
    <x v="0"/>
    <s v="ANCILLARY SERVICES"/>
    <x v="0"/>
    <s v="RC_INIT_PROP18_16RATES"/>
    <x v="145"/>
  </r>
  <r>
    <x v="19"/>
    <n v="122.49"/>
    <x v="2"/>
    <x v="1"/>
    <s v="ANCILLARY SERVICES"/>
    <x v="0"/>
    <s v="RC_INIT_PROP18_16RATES"/>
    <x v="145"/>
  </r>
  <r>
    <x v="19"/>
    <n v="135.41"/>
    <x v="2"/>
    <x v="2"/>
    <s v="ANCILLARY SERVICES"/>
    <x v="0"/>
    <s v="RC_INIT_PROP18_16RATES"/>
    <x v="145"/>
  </r>
  <r>
    <x v="0"/>
    <n v="124.13"/>
    <x v="2"/>
    <x v="2"/>
    <s v="ANCILLARY SERVICES"/>
    <x v="0"/>
    <s v="RC_INIT_PROP18_16RATES"/>
    <x v="145"/>
  </r>
  <r>
    <x v="0"/>
    <n v="97.58"/>
    <x v="2"/>
    <x v="7"/>
    <s v="ANCILLARY SERVICES"/>
    <x v="0"/>
    <s v="RC_INIT_PROP18_16RATES"/>
    <x v="145"/>
  </r>
  <r>
    <x v="20"/>
    <n v="50.98"/>
    <x v="2"/>
    <x v="6"/>
    <s v="ANCILLARY SERVICES"/>
    <x v="10"/>
    <s v="RC_INIT_PROP18_16RATES"/>
    <x v="145"/>
  </r>
  <r>
    <x v="20"/>
    <n v="31.61"/>
    <x v="2"/>
    <x v="8"/>
    <s v="ANCILLARY SERVICES"/>
    <x v="10"/>
    <s v="RC_INIT_PROP18_16RATES"/>
    <x v="145"/>
  </r>
  <r>
    <x v="21"/>
    <n v="323.39999999999998"/>
    <x v="2"/>
    <x v="0"/>
    <s v="ANCILLARY SERVICES"/>
    <x v="1"/>
    <s v="RC_INIT_PROP18_16RATES"/>
    <x v="145"/>
  </r>
  <r>
    <x v="21"/>
    <n v="289.10000000000002"/>
    <x v="2"/>
    <x v="1"/>
    <s v="ANCILLARY SERVICES"/>
    <x v="1"/>
    <s v="RC_INIT_PROP18_16RATES"/>
    <x v="145"/>
  </r>
  <r>
    <x v="21"/>
    <n v="140"/>
    <x v="2"/>
    <x v="2"/>
    <s v="ANCILLARY SERVICES"/>
    <x v="1"/>
    <s v="RC_INIT_PROP18_16RATES"/>
    <x v="145"/>
  </r>
  <r>
    <x v="21"/>
    <n v="151.19999999999999"/>
    <x v="2"/>
    <x v="7"/>
    <s v="ANCILLARY SERVICES"/>
    <x v="1"/>
    <s v="RC_INIT_PROP18_16RATES"/>
    <x v="145"/>
  </r>
  <r>
    <x v="12"/>
    <n v="1603.14"/>
    <x v="2"/>
    <x v="0"/>
    <s v="NETWORK"/>
    <x v="7"/>
    <s v="RC_INIT_PROP18_16RATES"/>
    <x v="145"/>
  </r>
  <r>
    <x v="12"/>
    <n v="1433.11"/>
    <x v="2"/>
    <x v="1"/>
    <s v="NETWORK"/>
    <x v="7"/>
    <s v="RC_INIT_PROP18_16RATES"/>
    <x v="145"/>
  </r>
  <r>
    <x v="12"/>
    <n v="694"/>
    <x v="2"/>
    <x v="2"/>
    <s v="NETWORK"/>
    <x v="7"/>
    <s v="RC_INIT_PROP18_16RATES"/>
    <x v="145"/>
  </r>
  <r>
    <x v="19"/>
    <n v="355.87"/>
    <x v="0"/>
    <x v="0"/>
    <s v="ANCILLARY SERVICES"/>
    <x v="0"/>
    <s v="RC_INIT_PROP18_16RATES"/>
    <x v="146"/>
  </r>
  <r>
    <x v="19"/>
    <n v="338.61"/>
    <x v="0"/>
    <x v="1"/>
    <s v="ANCILLARY SERVICES"/>
    <x v="0"/>
    <s v="RC_INIT_PROP18_16RATES"/>
    <x v="146"/>
  </r>
  <r>
    <x v="19"/>
    <n v="377.35"/>
    <x v="0"/>
    <x v="2"/>
    <s v="ANCILLARY SERVICES"/>
    <x v="0"/>
    <s v="RC_INIT_PROP18_16RATES"/>
    <x v="146"/>
  </r>
  <r>
    <x v="0"/>
    <n v="345.9"/>
    <x v="0"/>
    <x v="2"/>
    <s v="ANCILLARY SERVICES"/>
    <x v="0"/>
    <s v="RC_INIT_PROP18_16RATES"/>
    <x v="146"/>
  </r>
  <r>
    <x v="0"/>
    <n v="268.89"/>
    <x v="0"/>
    <x v="7"/>
    <s v="ANCILLARY SERVICES"/>
    <x v="0"/>
    <s v="RC_INIT_PROP18_16RATES"/>
    <x v="146"/>
  </r>
  <r>
    <x v="20"/>
    <n v="135.72999999999999"/>
    <x v="0"/>
    <x v="6"/>
    <s v="ANCILLARY SERVICES"/>
    <x v="10"/>
    <s v="RC_INIT_PROP18_16RATES"/>
    <x v="146"/>
  </r>
  <r>
    <x v="20"/>
    <n v="61.6"/>
    <x v="0"/>
    <x v="8"/>
    <s v="ANCILLARY SERVICES"/>
    <x v="10"/>
    <s v="RC_INIT_PROP18_16RATES"/>
    <x v="146"/>
  </r>
  <r>
    <x v="21"/>
    <n v="610.75"/>
    <x v="0"/>
    <x v="0"/>
    <s v="ANCILLARY SERVICES"/>
    <x v="1"/>
    <s v="RC_INIT_PROP18_16RATES"/>
    <x v="146"/>
  </r>
  <r>
    <x v="21"/>
    <n v="595.35"/>
    <x v="0"/>
    <x v="1"/>
    <s v="ANCILLARY SERVICES"/>
    <x v="1"/>
    <s v="RC_INIT_PROP18_16RATES"/>
    <x v="146"/>
  </r>
  <r>
    <x v="21"/>
    <n v="369.6"/>
    <x v="0"/>
    <x v="2"/>
    <s v="ANCILLARY SERVICES"/>
    <x v="1"/>
    <s v="RC_INIT_PROP18_16RATES"/>
    <x v="146"/>
  </r>
  <r>
    <x v="21"/>
    <n v="491.05"/>
    <x v="0"/>
    <x v="7"/>
    <s v="ANCILLARY SERVICES"/>
    <x v="1"/>
    <s v="RC_INIT_PROP18_16RATES"/>
    <x v="146"/>
  </r>
  <r>
    <x v="12"/>
    <n v="3027.58"/>
    <x v="0"/>
    <x v="0"/>
    <s v="NETWORK"/>
    <x v="7"/>
    <s v="RC_INIT_PROP18_16RATES"/>
    <x v="146"/>
  </r>
  <r>
    <x v="12"/>
    <n v="2951.24"/>
    <x v="0"/>
    <x v="1"/>
    <s v="NETWORK"/>
    <x v="7"/>
    <s v="RC_INIT_PROP18_16RATES"/>
    <x v="146"/>
  </r>
  <r>
    <x v="12"/>
    <n v="1832.16"/>
    <x v="0"/>
    <x v="2"/>
    <s v="NETWORK"/>
    <x v="7"/>
    <s v="RC_INIT_PROP18_16RATES"/>
    <x v="146"/>
  </r>
  <r>
    <x v="19"/>
    <n v="299.02"/>
    <x v="1"/>
    <x v="3"/>
    <s v="ANCILLARY SERVICES"/>
    <x v="0"/>
    <s v="RC_INIT_PROP18_16RATES"/>
    <x v="146"/>
  </r>
  <r>
    <x v="19"/>
    <n v="293.74"/>
    <x v="1"/>
    <x v="10"/>
    <s v="ANCILLARY SERVICES"/>
    <x v="0"/>
    <s v="RC_INIT_PROP18_16RATES"/>
    <x v="146"/>
  </r>
  <r>
    <x v="19"/>
    <n v="341.92"/>
    <x v="1"/>
    <x v="11"/>
    <s v="ANCILLARY SERVICES"/>
    <x v="0"/>
    <s v="RC_INIT_PROP18_16RATES"/>
    <x v="146"/>
  </r>
  <r>
    <x v="0"/>
    <n v="313.42"/>
    <x v="1"/>
    <x v="11"/>
    <s v="ANCILLARY SERVICES"/>
    <x v="0"/>
    <s v="RC_INIT_PROP18_16RATES"/>
    <x v="146"/>
  </r>
  <r>
    <x v="0"/>
    <n v="294.22000000000003"/>
    <x v="1"/>
    <x v="9"/>
    <s v="ANCILLARY SERVICES"/>
    <x v="0"/>
    <s v="RC_INIT_PROP18_16RATES"/>
    <x v="146"/>
  </r>
  <r>
    <x v="20"/>
    <n v="141.15"/>
    <x v="1"/>
    <x v="1"/>
    <s v="ANCILLARY SERVICES"/>
    <x v="10"/>
    <s v="RC_INIT_PROP18_16RATES"/>
    <x v="146"/>
  </r>
  <r>
    <x v="20"/>
    <n v="111.63"/>
    <x v="1"/>
    <x v="2"/>
    <s v="ANCILLARY SERVICES"/>
    <x v="10"/>
    <s v="RC_INIT_PROP18_16RATES"/>
    <x v="146"/>
  </r>
  <r>
    <x v="20"/>
    <n v="117.42"/>
    <x v="1"/>
    <x v="7"/>
    <s v="ANCILLARY SERVICES"/>
    <x v="10"/>
    <s v="RC_INIT_PROP18_16RATES"/>
    <x v="146"/>
  </r>
  <r>
    <x v="21"/>
    <n v="606.9"/>
    <x v="1"/>
    <x v="3"/>
    <s v="ANCILLARY SERVICES"/>
    <x v="1"/>
    <s v="RC_INIT_PROP18_16RATES"/>
    <x v="146"/>
  </r>
  <r>
    <x v="21"/>
    <n v="591.5"/>
    <x v="1"/>
    <x v="10"/>
    <s v="ANCILLARY SERVICES"/>
    <x v="1"/>
    <s v="RC_INIT_PROP18_16RATES"/>
    <x v="146"/>
  </r>
  <r>
    <x v="21"/>
    <n v="529.20000000000005"/>
    <x v="1"/>
    <x v="11"/>
    <s v="ANCILLARY SERVICES"/>
    <x v="1"/>
    <s v="RC_INIT_PROP18_16RATES"/>
    <x v="146"/>
  </r>
  <r>
    <x v="21"/>
    <n v="344.4"/>
    <x v="1"/>
    <x v="9"/>
    <s v="ANCILLARY SERVICES"/>
    <x v="1"/>
    <s v="RC_INIT_PROP18_16RATES"/>
    <x v="146"/>
  </r>
  <r>
    <x v="12"/>
    <n v="3008.49"/>
    <x v="1"/>
    <x v="3"/>
    <s v="NETWORK"/>
    <x v="7"/>
    <s v="RC_INIT_PROP18_16RATES"/>
    <x v="146"/>
  </r>
  <r>
    <x v="12"/>
    <n v="2932.15"/>
    <x v="1"/>
    <x v="10"/>
    <s v="NETWORK"/>
    <x v="7"/>
    <s v="RC_INIT_PROP18_16RATES"/>
    <x v="146"/>
  </r>
  <r>
    <x v="12"/>
    <n v="2623.32"/>
    <x v="1"/>
    <x v="11"/>
    <s v="NETWORK"/>
    <x v="7"/>
    <s v="RC_INIT_PROP18_16RATES"/>
    <x v="146"/>
  </r>
  <r>
    <x v="19"/>
    <n v="294.27999999999997"/>
    <x v="2"/>
    <x v="4"/>
    <s v="ANCILLARY SERVICES"/>
    <x v="0"/>
    <s v="RC_INIT_PROP18_16RATES"/>
    <x v="146"/>
  </r>
  <r>
    <x v="19"/>
    <n v="343.68"/>
    <x v="2"/>
    <x v="5"/>
    <s v="ANCILLARY SERVICES"/>
    <x v="0"/>
    <s v="RC_INIT_PROP18_16RATES"/>
    <x v="146"/>
  </r>
  <r>
    <x v="19"/>
    <n v="312.14999999999998"/>
    <x v="2"/>
    <x v="6"/>
    <s v="ANCILLARY SERVICES"/>
    <x v="0"/>
    <s v="RC_INIT_PROP18_16RATES"/>
    <x v="146"/>
  </r>
  <r>
    <x v="0"/>
    <n v="286.14"/>
    <x v="2"/>
    <x v="6"/>
    <s v="ANCILLARY SERVICES"/>
    <x v="0"/>
    <s v="RC_INIT_PROP18_16RATES"/>
    <x v="146"/>
  </r>
  <r>
    <x v="0"/>
    <n v="335.63"/>
    <x v="2"/>
    <x v="8"/>
    <s v="ANCILLARY SERVICES"/>
    <x v="0"/>
    <s v="RC_INIT_PROP18_16RATES"/>
    <x v="146"/>
  </r>
  <r>
    <x v="20"/>
    <n v="134.91"/>
    <x v="2"/>
    <x v="10"/>
    <s v="ANCILLARY SERVICES"/>
    <x v="10"/>
    <s v="RC_INIT_PROP18_16RATES"/>
    <x v="146"/>
  </r>
  <r>
    <x v="20"/>
    <n v="126.24"/>
    <x v="2"/>
    <x v="11"/>
    <s v="ANCILLARY SERVICES"/>
    <x v="10"/>
    <s v="RC_INIT_PROP18_16RATES"/>
    <x v="146"/>
  </r>
  <r>
    <x v="20"/>
    <n v="115.89"/>
    <x v="2"/>
    <x v="9"/>
    <s v="ANCILLARY SERVICES"/>
    <x v="10"/>
    <s v="RC_INIT_PROP18_16RATES"/>
    <x v="146"/>
  </r>
  <r>
    <x v="21"/>
    <n v="553"/>
    <x v="2"/>
    <x v="4"/>
    <s v="ANCILLARY SERVICES"/>
    <x v="1"/>
    <s v="RC_INIT_PROP18_16RATES"/>
    <x v="146"/>
  </r>
  <r>
    <x v="21"/>
    <n v="613.9"/>
    <x v="2"/>
    <x v="5"/>
    <s v="ANCILLARY SERVICES"/>
    <x v="1"/>
    <s v="RC_INIT_PROP18_16RATES"/>
    <x v="146"/>
  </r>
  <r>
    <x v="21"/>
    <n v="511"/>
    <x v="2"/>
    <x v="6"/>
    <s v="ANCILLARY SERVICES"/>
    <x v="1"/>
    <s v="RC_INIT_PROP18_16RATES"/>
    <x v="146"/>
  </r>
  <r>
    <x v="21"/>
    <n v="348.95"/>
    <x v="2"/>
    <x v="8"/>
    <s v="ANCILLARY SERVICES"/>
    <x v="1"/>
    <s v="RC_INIT_PROP18_16RATES"/>
    <x v="146"/>
  </r>
  <r>
    <x v="12"/>
    <n v="2741.3"/>
    <x v="2"/>
    <x v="4"/>
    <s v="NETWORK"/>
    <x v="7"/>
    <s v="RC_INIT_PROP18_16RATES"/>
    <x v="146"/>
  </r>
  <r>
    <x v="12"/>
    <n v="3043.19"/>
    <x v="2"/>
    <x v="5"/>
    <s v="NETWORK"/>
    <x v="7"/>
    <s v="RC_INIT_PROP18_16RATES"/>
    <x v="146"/>
  </r>
  <r>
    <x v="12"/>
    <n v="2533.1"/>
    <x v="2"/>
    <x v="6"/>
    <s v="NETWORK"/>
    <x v="7"/>
    <s v="RC_INIT_PROP18_16RATES"/>
    <x v="146"/>
  </r>
  <r>
    <x v="19"/>
    <n v="4279.2299999999996"/>
    <x v="0"/>
    <x v="3"/>
    <s v="ANCILLARY SERVICES"/>
    <x v="0"/>
    <s v="RC_INIT_PROP18_16RATES"/>
    <x v="147"/>
  </r>
  <r>
    <x v="19"/>
    <n v="4282.8999999999996"/>
    <x v="0"/>
    <x v="10"/>
    <s v="ANCILLARY SERVICES"/>
    <x v="0"/>
    <s v="RC_INIT_PROP18_16RATES"/>
    <x v="147"/>
  </r>
  <r>
    <x v="19"/>
    <n v="5039.2"/>
    <x v="0"/>
    <x v="11"/>
    <s v="ANCILLARY SERVICES"/>
    <x v="0"/>
    <s v="RC_INIT_PROP18_16RATES"/>
    <x v="147"/>
  </r>
  <r>
    <x v="0"/>
    <n v="4619.26"/>
    <x v="0"/>
    <x v="11"/>
    <s v="ANCILLARY SERVICES"/>
    <x v="0"/>
    <s v="RC_INIT_PROP18_16RATES"/>
    <x v="147"/>
  </r>
  <r>
    <x v="0"/>
    <n v="4320.3900000000003"/>
    <x v="0"/>
    <x v="9"/>
    <s v="ANCILLARY SERVICES"/>
    <x v="0"/>
    <s v="RC_INIT_PROP18_16RATES"/>
    <x v="147"/>
  </r>
  <r>
    <x v="20"/>
    <n v="1912.91"/>
    <x v="0"/>
    <x v="1"/>
    <s v="ANCILLARY SERVICES"/>
    <x v="10"/>
    <s v="RC_INIT_PROP18_16RATES"/>
    <x v="147"/>
  </r>
  <r>
    <x v="20"/>
    <n v="1509.32"/>
    <x v="0"/>
    <x v="2"/>
    <s v="ANCILLARY SERVICES"/>
    <x v="10"/>
    <s v="RC_INIT_PROP18_16RATES"/>
    <x v="147"/>
  </r>
  <r>
    <x v="20"/>
    <n v="1481.07"/>
    <x v="0"/>
    <x v="7"/>
    <s v="ANCILLARY SERVICES"/>
    <x v="10"/>
    <s v="RC_INIT_PROP18_16RATES"/>
    <x v="147"/>
  </r>
  <r>
    <x v="21"/>
    <n v="8694"/>
    <x v="0"/>
    <x v="3"/>
    <s v="ANCILLARY SERVICES"/>
    <x v="1"/>
    <s v="RC_INIT_PROP18_16RATES"/>
    <x v="147"/>
  </r>
  <r>
    <x v="21"/>
    <n v="8282.0499999999993"/>
    <x v="0"/>
    <x v="10"/>
    <s v="ANCILLARY SERVICES"/>
    <x v="1"/>
    <s v="RC_INIT_PROP18_16RATES"/>
    <x v="147"/>
  </r>
  <r>
    <x v="21"/>
    <n v="6920.2"/>
    <x v="0"/>
    <x v="11"/>
    <s v="ANCILLARY SERVICES"/>
    <x v="1"/>
    <s v="RC_INIT_PROP18_16RATES"/>
    <x v="147"/>
  </r>
  <r>
    <x v="21"/>
    <n v="6563.55"/>
    <x v="0"/>
    <x v="9"/>
    <s v="ANCILLARY SERVICES"/>
    <x v="1"/>
    <s v="RC_INIT_PROP18_16RATES"/>
    <x v="147"/>
  </r>
  <r>
    <x v="12"/>
    <n v="43097.4"/>
    <x v="0"/>
    <x v="3"/>
    <s v="NETWORK"/>
    <x v="7"/>
    <s v="RC_INIT_PROP18_16RATES"/>
    <x v="147"/>
  </r>
  <r>
    <x v="12"/>
    <n v="41055.31"/>
    <x v="0"/>
    <x v="10"/>
    <s v="NETWORK"/>
    <x v="7"/>
    <s v="RC_INIT_PROP18_16RATES"/>
    <x v="147"/>
  </r>
  <r>
    <x v="12"/>
    <n v="34304.42"/>
    <x v="0"/>
    <x v="11"/>
    <s v="NETWORK"/>
    <x v="7"/>
    <s v="RC_INIT_PROP18_16RATES"/>
    <x v="147"/>
  </r>
  <r>
    <x v="19"/>
    <n v="4219.72"/>
    <x v="1"/>
    <x v="4"/>
    <s v="ANCILLARY SERVICES"/>
    <x v="0"/>
    <s v="RC_INIT_PROP18_16RATES"/>
    <x v="147"/>
  </r>
  <r>
    <x v="19"/>
    <n v="4820.07"/>
    <x v="1"/>
    <x v="5"/>
    <s v="ANCILLARY SERVICES"/>
    <x v="0"/>
    <s v="RC_INIT_PROP18_16RATES"/>
    <x v="147"/>
  </r>
  <r>
    <x v="19"/>
    <n v="4330.1000000000004"/>
    <x v="1"/>
    <x v="6"/>
    <s v="ANCILLARY SERVICES"/>
    <x v="0"/>
    <s v="RC_INIT_PROP18_16RATES"/>
    <x v="147"/>
  </r>
  <r>
    <x v="0"/>
    <n v="3969.26"/>
    <x v="1"/>
    <x v="6"/>
    <s v="ANCILLARY SERVICES"/>
    <x v="0"/>
    <s v="RC_INIT_PROP18_16RATES"/>
    <x v="147"/>
  </r>
  <r>
    <x v="0"/>
    <n v="4668.9399999999996"/>
    <x v="1"/>
    <x v="8"/>
    <s v="ANCILLARY SERVICES"/>
    <x v="0"/>
    <s v="RC_INIT_PROP18_16RATES"/>
    <x v="147"/>
  </r>
  <r>
    <x v="20"/>
    <n v="1729.81"/>
    <x v="1"/>
    <x v="10"/>
    <s v="ANCILLARY SERVICES"/>
    <x v="10"/>
    <s v="RC_INIT_PROP18_16RATES"/>
    <x v="147"/>
  </r>
  <r>
    <x v="20"/>
    <n v="1603.38"/>
    <x v="1"/>
    <x v="11"/>
    <s v="ANCILLARY SERVICES"/>
    <x v="10"/>
    <s v="RC_INIT_PROP18_16RATES"/>
    <x v="147"/>
  </r>
  <r>
    <x v="20"/>
    <n v="1508.48"/>
    <x v="1"/>
    <x v="9"/>
    <s v="ANCILLARY SERVICES"/>
    <x v="10"/>
    <s v="RC_INIT_PROP18_16RATES"/>
    <x v="147"/>
  </r>
  <r>
    <x v="21"/>
    <n v="7386.75"/>
    <x v="1"/>
    <x v="4"/>
    <s v="ANCILLARY SERVICES"/>
    <x v="1"/>
    <s v="RC_INIT_PROP18_16RATES"/>
    <x v="147"/>
  </r>
  <r>
    <x v="21"/>
    <n v="8186.15"/>
    <x v="1"/>
    <x v="5"/>
    <s v="ANCILLARY SERVICES"/>
    <x v="1"/>
    <s v="RC_INIT_PROP18_16RATES"/>
    <x v="147"/>
  </r>
  <r>
    <x v="21"/>
    <n v="7737.8"/>
    <x v="1"/>
    <x v="6"/>
    <s v="ANCILLARY SERVICES"/>
    <x v="1"/>
    <s v="RC_INIT_PROP18_16RATES"/>
    <x v="147"/>
  </r>
  <r>
    <x v="21"/>
    <n v="6460.3"/>
    <x v="1"/>
    <x v="8"/>
    <s v="ANCILLARY SERVICES"/>
    <x v="1"/>
    <s v="RC_INIT_PROP18_16RATES"/>
    <x v="147"/>
  </r>
  <r>
    <x v="12"/>
    <n v="36617.18"/>
    <x v="1"/>
    <x v="4"/>
    <s v="NETWORK"/>
    <x v="7"/>
    <s v="RC_INIT_PROP18_16RATES"/>
    <x v="147"/>
  </r>
  <r>
    <x v="12"/>
    <n v="40579.919999999998"/>
    <x v="1"/>
    <x v="5"/>
    <s v="NETWORK"/>
    <x v="7"/>
    <s v="RC_INIT_PROP18_16RATES"/>
    <x v="147"/>
  </r>
  <r>
    <x v="12"/>
    <n v="38357.379999999997"/>
    <x v="1"/>
    <x v="6"/>
    <s v="NETWORK"/>
    <x v="7"/>
    <s v="RC_INIT_PROP18_16RATES"/>
    <x v="147"/>
  </r>
  <r>
    <x v="19"/>
    <n v="4907.8500000000004"/>
    <x v="2"/>
    <x v="0"/>
    <s v="ANCILLARY SERVICES"/>
    <x v="0"/>
    <s v="RC_INIT_PROP18_16RATES"/>
    <x v="147"/>
  </r>
  <r>
    <x v="19"/>
    <n v="4613.88"/>
    <x v="2"/>
    <x v="1"/>
    <s v="ANCILLARY SERVICES"/>
    <x v="0"/>
    <s v="RC_INIT_PROP18_16RATES"/>
    <x v="147"/>
  </r>
  <r>
    <x v="0"/>
    <n v="4229.3900000000003"/>
    <x v="2"/>
    <x v="1"/>
    <s v="ANCILLARY SERVICES"/>
    <x v="0"/>
    <s v="RC_INIT_PROP18_16RATES"/>
    <x v="147"/>
  </r>
  <r>
    <x v="0"/>
    <n v="4675.6099999999997"/>
    <x v="2"/>
    <x v="2"/>
    <s v="ANCILLARY SERVICES"/>
    <x v="0"/>
    <s v="RC_INIT_PROP18_16RATES"/>
    <x v="147"/>
  </r>
  <r>
    <x v="0"/>
    <n v="3675.61"/>
    <x v="2"/>
    <x v="7"/>
    <s v="ANCILLARY SERVICES"/>
    <x v="0"/>
    <s v="RC_INIT_PROP18_16RATES"/>
    <x v="147"/>
  </r>
  <r>
    <x v="20"/>
    <n v="1964.87"/>
    <x v="2"/>
    <x v="5"/>
    <s v="ANCILLARY SERVICES"/>
    <x v="10"/>
    <s v="RC_INIT_PROP18_16RATES"/>
    <x v="147"/>
  </r>
  <r>
    <x v="20"/>
    <n v="1686.87"/>
    <x v="2"/>
    <x v="6"/>
    <s v="ANCILLARY SERVICES"/>
    <x v="10"/>
    <s v="RC_INIT_PROP18_16RATES"/>
    <x v="147"/>
  </r>
  <r>
    <x v="20"/>
    <n v="1507.05"/>
    <x v="2"/>
    <x v="8"/>
    <s v="ANCILLARY SERVICES"/>
    <x v="10"/>
    <s v="RC_INIT_PROP18_16RATES"/>
    <x v="147"/>
  </r>
  <r>
    <x v="21"/>
    <n v="9192.75"/>
    <x v="2"/>
    <x v="0"/>
    <s v="ANCILLARY SERVICES"/>
    <x v="1"/>
    <s v="RC_INIT_PROP18_16RATES"/>
    <x v="147"/>
  </r>
  <r>
    <x v="21"/>
    <n v="8320.5499999999993"/>
    <x v="2"/>
    <x v="1"/>
    <s v="ANCILLARY SERVICES"/>
    <x v="1"/>
    <s v="RC_INIT_PROP18_16RATES"/>
    <x v="147"/>
  </r>
  <r>
    <x v="21"/>
    <n v="6712.65"/>
    <x v="2"/>
    <x v="2"/>
    <s v="ANCILLARY SERVICES"/>
    <x v="1"/>
    <s v="RC_INIT_PROP18_16RATES"/>
    <x v="147"/>
  </r>
  <r>
    <x v="12"/>
    <n v="45569.78"/>
    <x v="2"/>
    <x v="0"/>
    <s v="NETWORK"/>
    <x v="7"/>
    <s v="RC_INIT_PROP18_16RATES"/>
    <x v="147"/>
  </r>
  <r>
    <x v="12"/>
    <n v="41246.160000000003"/>
    <x v="2"/>
    <x v="1"/>
    <s v="NETWORK"/>
    <x v="7"/>
    <s v="RC_INIT_PROP18_16RATES"/>
    <x v="147"/>
  </r>
  <r>
    <x v="49"/>
    <n v="10250"/>
    <x v="0"/>
    <x v="0"/>
    <s v="FIBER AND PCS"/>
    <x v="23"/>
    <s v="RC_INIT_PROP18_16RATES"/>
    <x v="250"/>
  </r>
  <r>
    <x v="52"/>
    <n v="2095.83"/>
    <x v="0"/>
    <x v="0"/>
    <s v="FIBER AND PCS"/>
    <x v="24"/>
    <s v="RC_INIT_PROP18_16RATES"/>
    <x v="250"/>
  </r>
  <r>
    <x v="52"/>
    <n v="2095.83"/>
    <x v="1"/>
    <x v="3"/>
    <s v="FIBER AND PCS"/>
    <x v="24"/>
    <s v="RC_INIT_PROP18_16RATES"/>
    <x v="250"/>
  </r>
  <r>
    <x v="52"/>
    <n v="2095.83"/>
    <x v="2"/>
    <x v="4"/>
    <s v="FIBER AND PCS"/>
    <x v="24"/>
    <s v="RC_INIT_PROP18_16RATES"/>
    <x v="250"/>
  </r>
  <r>
    <x v="75"/>
    <n v="1172"/>
    <x v="0"/>
    <x v="9"/>
    <s v="OTHER REVENUES &amp; CREDITS"/>
    <x v="15"/>
    <s v="RC_INIT_PROP18_16RATES"/>
    <x v="201"/>
  </r>
  <r>
    <x v="75"/>
    <n v="1172"/>
    <x v="1"/>
    <x v="8"/>
    <s v="OTHER REVENUES &amp; CREDITS"/>
    <x v="15"/>
    <s v="RC_INIT_PROP18_16RATES"/>
    <x v="201"/>
  </r>
  <r>
    <x v="75"/>
    <n v="1172"/>
    <x v="2"/>
    <x v="2"/>
    <s v="OTHER REVENUES &amp; CREDITS"/>
    <x v="15"/>
    <s v="RC_INIT_PROP18_16RATES"/>
    <x v="201"/>
  </r>
  <r>
    <x v="75"/>
    <n v="1172"/>
    <x v="2"/>
    <x v="7"/>
    <s v="OTHER REVENUES &amp; CREDITS"/>
    <x v="15"/>
    <s v="RC_INIT_PROP18_16RATES"/>
    <x v="201"/>
  </r>
  <r>
    <x v="75"/>
    <n v="84"/>
    <x v="0"/>
    <x v="8"/>
    <s v="OTHER REVENUES &amp; CREDITS"/>
    <x v="15"/>
    <s v="RC_INIT_PROP18_16RATES"/>
    <x v="202"/>
  </r>
  <r>
    <x v="75"/>
    <n v="84"/>
    <x v="1"/>
    <x v="2"/>
    <s v="OTHER REVENUES &amp; CREDITS"/>
    <x v="15"/>
    <s v="RC_INIT_PROP18_16RATES"/>
    <x v="202"/>
  </r>
  <r>
    <x v="75"/>
    <n v="84"/>
    <x v="1"/>
    <x v="7"/>
    <s v="OTHER REVENUES &amp; CREDITS"/>
    <x v="15"/>
    <s v="RC_INIT_PROP18_16RATES"/>
    <x v="202"/>
  </r>
  <r>
    <x v="75"/>
    <n v="84"/>
    <x v="2"/>
    <x v="11"/>
    <s v="OTHER REVENUES &amp; CREDITS"/>
    <x v="15"/>
    <s v="RC_INIT_PROP18_16RATES"/>
    <x v="202"/>
  </r>
  <r>
    <x v="75"/>
    <n v="84"/>
    <x v="2"/>
    <x v="9"/>
    <s v="OTHER REVENUES &amp; CREDITS"/>
    <x v="15"/>
    <s v="RC_INIT_PROP18_16RATES"/>
    <x v="202"/>
  </r>
  <r>
    <x v="12"/>
    <n v="46187.44"/>
    <x v="0"/>
    <x v="9"/>
    <s v="NETWORK"/>
    <x v="7"/>
    <s v="RC_INIT_PROP18_16RATES"/>
    <x v="148"/>
  </r>
  <r>
    <x v="12"/>
    <n v="50485.03"/>
    <x v="1"/>
    <x v="8"/>
    <s v="NETWORK"/>
    <x v="7"/>
    <s v="RC_INIT_PROP18_16RATES"/>
    <x v="148"/>
  </r>
  <r>
    <x v="19"/>
    <n v="4307.49"/>
    <x v="2"/>
    <x v="7"/>
    <s v="ANCILLARY SERVICES"/>
    <x v="0"/>
    <s v="RC_INIT_PROP18_16RATES"/>
    <x v="148"/>
  </r>
  <r>
    <x v="12"/>
    <n v="57289.7"/>
    <x v="2"/>
    <x v="2"/>
    <s v="NETWORK"/>
    <x v="7"/>
    <s v="RC_INIT_PROP18_16RATES"/>
    <x v="148"/>
  </r>
  <r>
    <x v="12"/>
    <n v="72809.279999999999"/>
    <x v="2"/>
    <x v="7"/>
    <s v="NETWORK"/>
    <x v="7"/>
    <s v="RC_INIT_PROP18_16RATES"/>
    <x v="148"/>
  </r>
  <r>
    <x v="27"/>
    <n v="78917"/>
    <x v="0"/>
    <x v="3"/>
    <s v="NETWORK"/>
    <x v="11"/>
    <s v="RC_INIT_PROP18_16RATES"/>
    <x v="149"/>
  </r>
  <r>
    <x v="27"/>
    <n v="78917"/>
    <x v="0"/>
    <x v="10"/>
    <s v="NETWORK"/>
    <x v="11"/>
    <s v="RC_INIT_PROP18_16RATES"/>
    <x v="149"/>
  </r>
  <r>
    <x v="27"/>
    <n v="78917"/>
    <x v="0"/>
    <x v="11"/>
    <s v="NETWORK"/>
    <x v="11"/>
    <s v="RC_INIT_PROP18_16RATES"/>
    <x v="149"/>
  </r>
  <r>
    <x v="74"/>
    <n v="-23148.99"/>
    <x v="0"/>
    <x v="6"/>
    <s v="NETWORK"/>
    <x v="11"/>
    <s v="RC_INIT_PROP18_16RATES"/>
    <x v="149"/>
  </r>
  <r>
    <x v="74"/>
    <n v="-23148.99"/>
    <x v="0"/>
    <x v="8"/>
    <s v="NETWORK"/>
    <x v="11"/>
    <s v="RC_INIT_PROP18_16RATES"/>
    <x v="149"/>
  </r>
  <r>
    <x v="27"/>
    <n v="78917"/>
    <x v="1"/>
    <x v="4"/>
    <s v="NETWORK"/>
    <x v="11"/>
    <s v="RC_INIT_PROP18_16RATES"/>
    <x v="149"/>
  </r>
  <r>
    <x v="27"/>
    <n v="78917"/>
    <x v="1"/>
    <x v="5"/>
    <s v="NETWORK"/>
    <x v="11"/>
    <s v="RC_INIT_PROP18_16RATES"/>
    <x v="149"/>
  </r>
  <r>
    <x v="27"/>
    <n v="78917"/>
    <x v="1"/>
    <x v="6"/>
    <s v="NETWORK"/>
    <x v="11"/>
    <s v="RC_INIT_PROP18_16RATES"/>
    <x v="149"/>
  </r>
  <r>
    <x v="74"/>
    <n v="-23148.99"/>
    <x v="1"/>
    <x v="1"/>
    <s v="NETWORK"/>
    <x v="11"/>
    <s v="RC_INIT_PROP18_16RATES"/>
    <x v="149"/>
  </r>
  <r>
    <x v="74"/>
    <n v="-23148.99"/>
    <x v="1"/>
    <x v="2"/>
    <s v="NETWORK"/>
    <x v="11"/>
    <s v="RC_INIT_PROP18_16RATES"/>
    <x v="149"/>
  </r>
  <r>
    <x v="74"/>
    <n v="-23148.99"/>
    <x v="1"/>
    <x v="7"/>
    <s v="NETWORK"/>
    <x v="11"/>
    <s v="RC_INIT_PROP18_16RATES"/>
    <x v="149"/>
  </r>
  <r>
    <x v="27"/>
    <n v="78917"/>
    <x v="2"/>
    <x v="0"/>
    <s v="NETWORK"/>
    <x v="11"/>
    <s v="RC_INIT_PROP18_16RATES"/>
    <x v="149"/>
  </r>
  <r>
    <x v="27"/>
    <n v="78917"/>
    <x v="2"/>
    <x v="1"/>
    <s v="NETWORK"/>
    <x v="11"/>
    <s v="RC_INIT_PROP18_16RATES"/>
    <x v="149"/>
  </r>
  <r>
    <x v="74"/>
    <n v="-23148.99"/>
    <x v="2"/>
    <x v="10"/>
    <s v="NETWORK"/>
    <x v="11"/>
    <s v="RC_INIT_PROP18_16RATES"/>
    <x v="149"/>
  </r>
  <r>
    <x v="74"/>
    <n v="-23148.99"/>
    <x v="2"/>
    <x v="11"/>
    <s v="NETWORK"/>
    <x v="11"/>
    <s v="RC_INIT_PROP18_16RATES"/>
    <x v="149"/>
  </r>
  <r>
    <x v="74"/>
    <n v="-23148.99"/>
    <x v="2"/>
    <x v="9"/>
    <s v="NETWORK"/>
    <x v="11"/>
    <s v="RC_INIT_PROP18_16RATES"/>
    <x v="149"/>
  </r>
  <r>
    <x v="32"/>
    <n v="200"/>
    <x v="0"/>
    <x v="1"/>
    <s v="OTHER REVENUES &amp; CREDITS"/>
    <x v="16"/>
    <s v="RC_INIT_PROP18_16RATES"/>
    <x v="279"/>
  </r>
  <r>
    <x v="19"/>
    <n v="6143.67"/>
    <x v="0"/>
    <x v="1"/>
    <s v="ANCILLARY SERVICES"/>
    <x v="0"/>
    <s v="RC_INIT_PROP18_16RATES"/>
    <x v="150"/>
  </r>
  <r>
    <x v="19"/>
    <n v="6846.48"/>
    <x v="0"/>
    <x v="2"/>
    <s v="ANCILLARY SERVICES"/>
    <x v="0"/>
    <s v="RC_INIT_PROP18_16RATES"/>
    <x v="150"/>
  </r>
  <r>
    <x v="19"/>
    <n v="5322.2"/>
    <x v="0"/>
    <x v="7"/>
    <s v="ANCILLARY SERVICES"/>
    <x v="0"/>
    <s v="RC_INIT_PROP18_16RATES"/>
    <x v="150"/>
  </r>
  <r>
    <x v="0"/>
    <n v="4878.6899999999996"/>
    <x v="0"/>
    <x v="7"/>
    <s v="ANCILLARY SERVICES"/>
    <x v="0"/>
    <s v="RC_INIT_PROP18_16RATES"/>
    <x v="150"/>
  </r>
  <r>
    <x v="20"/>
    <n v="2593.94"/>
    <x v="0"/>
    <x v="8"/>
    <s v="ANCILLARY SERVICES"/>
    <x v="10"/>
    <s v="RC_INIT_PROP18_16RATES"/>
    <x v="150"/>
  </r>
  <r>
    <x v="21"/>
    <n v="12342.05"/>
    <x v="0"/>
    <x v="2"/>
    <s v="ANCILLARY SERVICES"/>
    <x v="1"/>
    <s v="RC_INIT_PROP18_16RATES"/>
    <x v="150"/>
  </r>
  <r>
    <x v="21"/>
    <n v="12692.75"/>
    <x v="0"/>
    <x v="7"/>
    <s v="ANCILLARY SERVICES"/>
    <x v="1"/>
    <s v="RC_INIT_PROP18_16RATES"/>
    <x v="150"/>
  </r>
  <r>
    <x v="12"/>
    <n v="78930.36"/>
    <x v="0"/>
    <x v="0"/>
    <s v="NETWORK"/>
    <x v="7"/>
    <s v="RC_INIT_PROP18_16RATES"/>
    <x v="150"/>
  </r>
  <r>
    <x v="12"/>
    <n v="65482.37"/>
    <x v="0"/>
    <x v="1"/>
    <s v="NETWORK"/>
    <x v="7"/>
    <s v="RC_INIT_PROP18_16RATES"/>
    <x v="150"/>
  </r>
  <r>
    <x v="12"/>
    <n v="61181.31"/>
    <x v="0"/>
    <x v="2"/>
    <s v="NETWORK"/>
    <x v="7"/>
    <s v="RC_INIT_PROP18_16RATES"/>
    <x v="150"/>
  </r>
  <r>
    <x v="12"/>
    <n v="62919.78"/>
    <x v="0"/>
    <x v="7"/>
    <s v="NETWORK"/>
    <x v="7"/>
    <s v="RC_INIT_PROP18_16RATES"/>
    <x v="150"/>
  </r>
  <r>
    <x v="31"/>
    <n v="34"/>
    <x v="0"/>
    <x v="0"/>
    <s v="OTHER REVENUES &amp; CREDITS"/>
    <x v="15"/>
    <s v="RC_INIT_PROP18_16RATES"/>
    <x v="150"/>
  </r>
  <r>
    <x v="19"/>
    <n v="5329.56"/>
    <x v="1"/>
    <x v="10"/>
    <s v="ANCILLARY SERVICES"/>
    <x v="0"/>
    <s v="RC_INIT_PROP18_16RATES"/>
    <x v="150"/>
  </r>
  <r>
    <x v="19"/>
    <n v="6203.6"/>
    <x v="1"/>
    <x v="11"/>
    <s v="ANCILLARY SERVICES"/>
    <x v="0"/>
    <s v="RC_INIT_PROP18_16RATES"/>
    <x v="150"/>
  </r>
  <r>
    <x v="19"/>
    <n v="5823.54"/>
    <x v="1"/>
    <x v="9"/>
    <s v="ANCILLARY SERVICES"/>
    <x v="0"/>
    <s v="RC_INIT_PROP18_16RATES"/>
    <x v="150"/>
  </r>
  <r>
    <x v="0"/>
    <n v="5338.25"/>
    <x v="1"/>
    <x v="9"/>
    <s v="ANCILLARY SERVICES"/>
    <x v="0"/>
    <s v="RC_INIT_PROP18_16RATES"/>
    <x v="150"/>
  </r>
  <r>
    <x v="20"/>
    <n v="2077.4"/>
    <x v="1"/>
    <x v="2"/>
    <s v="ANCILLARY SERVICES"/>
    <x v="10"/>
    <s v="RC_INIT_PROP18_16RATES"/>
    <x v="150"/>
  </r>
  <r>
    <x v="20"/>
    <n v="2136.59"/>
    <x v="1"/>
    <x v="7"/>
    <s v="ANCILLARY SERVICES"/>
    <x v="10"/>
    <s v="RC_INIT_PROP18_16RATES"/>
    <x v="150"/>
  </r>
  <r>
    <x v="21"/>
    <n v="10109.049999999999"/>
    <x v="1"/>
    <x v="11"/>
    <s v="ANCILLARY SERVICES"/>
    <x v="1"/>
    <s v="RC_INIT_PROP18_16RATES"/>
    <x v="150"/>
  </r>
  <r>
    <x v="21"/>
    <n v="14600.25"/>
    <x v="1"/>
    <x v="9"/>
    <s v="ANCILLARY SERVICES"/>
    <x v="1"/>
    <s v="RC_INIT_PROP18_16RATES"/>
    <x v="150"/>
  </r>
  <r>
    <x v="12"/>
    <n v="74478.350000000006"/>
    <x v="1"/>
    <x v="3"/>
    <s v="NETWORK"/>
    <x v="7"/>
    <s v="RC_INIT_PROP18_16RATES"/>
    <x v="150"/>
  </r>
  <r>
    <x v="12"/>
    <n v="76841.42"/>
    <x v="1"/>
    <x v="10"/>
    <s v="NETWORK"/>
    <x v="7"/>
    <s v="RC_INIT_PROP18_16RATES"/>
    <x v="150"/>
  </r>
  <r>
    <x v="12"/>
    <n v="50112.01"/>
    <x v="1"/>
    <x v="11"/>
    <s v="NETWORK"/>
    <x v="7"/>
    <s v="RC_INIT_PROP18_16RATES"/>
    <x v="150"/>
  </r>
  <r>
    <x v="12"/>
    <n v="72375.53"/>
    <x v="1"/>
    <x v="9"/>
    <s v="NETWORK"/>
    <x v="7"/>
    <s v="RC_INIT_PROP18_16RATES"/>
    <x v="150"/>
  </r>
  <r>
    <x v="31"/>
    <n v="34"/>
    <x v="1"/>
    <x v="3"/>
    <s v="OTHER REVENUES &amp; CREDITS"/>
    <x v="15"/>
    <s v="RC_INIT_PROP18_16RATES"/>
    <x v="150"/>
  </r>
  <r>
    <x v="19"/>
    <n v="6235.67"/>
    <x v="2"/>
    <x v="5"/>
    <s v="ANCILLARY SERVICES"/>
    <x v="0"/>
    <s v="RC_INIT_PROP18_16RATES"/>
    <x v="150"/>
  </r>
  <r>
    <x v="19"/>
    <n v="5663.6"/>
    <x v="2"/>
    <x v="6"/>
    <s v="ANCILLARY SERVICES"/>
    <x v="0"/>
    <s v="RC_INIT_PROP18_16RATES"/>
    <x v="150"/>
  </r>
  <r>
    <x v="19"/>
    <n v="6643.08"/>
    <x v="2"/>
    <x v="8"/>
    <s v="ANCILLARY SERVICES"/>
    <x v="0"/>
    <s v="RC_INIT_PROP18_16RATES"/>
    <x v="150"/>
  </r>
  <r>
    <x v="0"/>
    <n v="6089.49"/>
    <x v="2"/>
    <x v="8"/>
    <s v="ANCILLARY SERVICES"/>
    <x v="0"/>
    <s v="RC_INIT_PROP18_16RATES"/>
    <x v="150"/>
  </r>
  <r>
    <x v="20"/>
    <n v="2146.38"/>
    <x v="2"/>
    <x v="11"/>
    <s v="ANCILLARY SERVICES"/>
    <x v="10"/>
    <s v="RC_INIT_PROP18_16RATES"/>
    <x v="150"/>
  </r>
  <r>
    <x v="20"/>
    <n v="2594.0300000000002"/>
    <x v="2"/>
    <x v="9"/>
    <s v="ANCILLARY SERVICES"/>
    <x v="10"/>
    <s v="RC_INIT_PROP18_16RATES"/>
    <x v="150"/>
  </r>
  <r>
    <x v="21"/>
    <n v="11389.7"/>
    <x v="2"/>
    <x v="6"/>
    <s v="ANCILLARY SERVICES"/>
    <x v="1"/>
    <s v="RC_INIT_PROP18_16RATES"/>
    <x v="150"/>
  </r>
  <r>
    <x v="21"/>
    <n v="15067.15"/>
    <x v="2"/>
    <x v="8"/>
    <s v="ANCILLARY SERVICES"/>
    <x v="1"/>
    <s v="RC_INIT_PROP18_16RATES"/>
    <x v="150"/>
  </r>
  <r>
    <x v="12"/>
    <n v="60712.86"/>
    <x v="2"/>
    <x v="4"/>
    <s v="NETWORK"/>
    <x v="7"/>
    <s v="RC_INIT_PROP18_16RATES"/>
    <x v="150"/>
  </r>
  <r>
    <x v="12"/>
    <n v="74755.95"/>
    <x v="2"/>
    <x v="5"/>
    <s v="NETWORK"/>
    <x v="7"/>
    <s v="RC_INIT_PROP18_16RATES"/>
    <x v="150"/>
  </r>
  <r>
    <x v="12"/>
    <n v="56460.37"/>
    <x v="2"/>
    <x v="6"/>
    <s v="NETWORK"/>
    <x v="7"/>
    <s v="RC_INIT_PROP18_16RATES"/>
    <x v="150"/>
  </r>
  <r>
    <x v="12"/>
    <n v="74690.02"/>
    <x v="2"/>
    <x v="8"/>
    <s v="NETWORK"/>
    <x v="7"/>
    <s v="RC_INIT_PROP18_16RATES"/>
    <x v="150"/>
  </r>
  <r>
    <x v="31"/>
    <n v="34"/>
    <x v="2"/>
    <x v="4"/>
    <s v="OTHER REVENUES &amp; CREDITS"/>
    <x v="15"/>
    <s v="RC_INIT_PROP18_16RATES"/>
    <x v="150"/>
  </r>
  <r>
    <x v="84"/>
    <n v="38426"/>
    <x v="1"/>
    <x v="7"/>
    <s v="FIBER AND PCS"/>
    <x v="32"/>
    <s v="RC_INIT_PROP18_16RATES"/>
    <x v="203"/>
  </r>
  <r>
    <x v="84"/>
    <n v="38426"/>
    <x v="2"/>
    <x v="9"/>
    <s v="FIBER AND PCS"/>
    <x v="32"/>
    <s v="RC_INIT_PROP18_16RATES"/>
    <x v="203"/>
  </r>
  <r>
    <x v="19"/>
    <n v="4907.13"/>
    <x v="0"/>
    <x v="5"/>
    <s v="ANCILLARY SERVICES"/>
    <x v="0"/>
    <s v="RC_INIT_PROP18_16RATES"/>
    <x v="151"/>
  </r>
  <r>
    <x v="19"/>
    <n v="4580.6899999999996"/>
    <x v="0"/>
    <x v="6"/>
    <s v="ANCILLARY SERVICES"/>
    <x v="0"/>
    <s v="RC_INIT_PROP18_16RATES"/>
    <x v="151"/>
  </r>
  <r>
    <x v="19"/>
    <n v="5335.76"/>
    <x v="0"/>
    <x v="8"/>
    <s v="ANCILLARY SERVICES"/>
    <x v="0"/>
    <s v="RC_INIT_PROP18_16RATES"/>
    <x v="151"/>
  </r>
  <r>
    <x v="0"/>
    <n v="4891.1099999999997"/>
    <x v="0"/>
    <x v="8"/>
    <s v="ANCILLARY SERVICES"/>
    <x v="0"/>
    <s v="RC_INIT_PROP18_16RATES"/>
    <x v="151"/>
  </r>
  <r>
    <x v="20"/>
    <n v="143.56"/>
    <x v="0"/>
    <x v="11"/>
    <s v="ANCILLARY SERVICES"/>
    <x v="10"/>
    <s v="RC_INIT_PROP18_16RATES"/>
    <x v="151"/>
  </r>
  <r>
    <x v="20"/>
    <n v="163.47"/>
    <x v="0"/>
    <x v="9"/>
    <s v="ANCILLARY SERVICES"/>
    <x v="10"/>
    <s v="RC_INIT_PROP18_16RATES"/>
    <x v="151"/>
  </r>
  <r>
    <x v="21"/>
    <n v="5374.95"/>
    <x v="0"/>
    <x v="6"/>
    <s v="ANCILLARY SERVICES"/>
    <x v="1"/>
    <s v="RC_INIT_PROP18_16RATES"/>
    <x v="151"/>
  </r>
  <r>
    <x v="21"/>
    <n v="11864.65"/>
    <x v="0"/>
    <x v="8"/>
    <s v="ANCILLARY SERVICES"/>
    <x v="1"/>
    <s v="RC_INIT_PROP18_16RATES"/>
    <x v="151"/>
  </r>
  <r>
    <x v="12"/>
    <n v="28759.360000000001"/>
    <x v="0"/>
    <x v="4"/>
    <s v="NETWORK"/>
    <x v="7"/>
    <s v="RC_INIT_PROP18_16RATES"/>
    <x v="151"/>
  </r>
  <r>
    <x v="12"/>
    <n v="38732.14"/>
    <x v="0"/>
    <x v="5"/>
    <s v="NETWORK"/>
    <x v="7"/>
    <s v="RC_INIT_PROP18_16RATES"/>
    <x v="151"/>
  </r>
  <r>
    <x v="12"/>
    <n v="26644.400000000001"/>
    <x v="0"/>
    <x v="6"/>
    <s v="NETWORK"/>
    <x v="7"/>
    <s v="RC_INIT_PROP18_16RATES"/>
    <x v="151"/>
  </r>
  <r>
    <x v="12"/>
    <n v="58814.77"/>
    <x v="0"/>
    <x v="8"/>
    <s v="NETWORK"/>
    <x v="7"/>
    <s v="RC_INIT_PROP18_16RATES"/>
    <x v="151"/>
  </r>
  <r>
    <x v="19"/>
    <n v="4896.71"/>
    <x v="1"/>
    <x v="0"/>
    <s v="ANCILLARY SERVICES"/>
    <x v="0"/>
    <s v="RC_INIT_PROP18_16RATES"/>
    <x v="151"/>
  </r>
  <r>
    <x v="19"/>
    <n v="4637.8900000000003"/>
    <x v="1"/>
    <x v="1"/>
    <s v="ANCILLARY SERVICES"/>
    <x v="0"/>
    <s v="RC_INIT_PROP18_16RATES"/>
    <x v="151"/>
  </r>
  <r>
    <x v="19"/>
    <n v="5128.16"/>
    <x v="1"/>
    <x v="2"/>
    <s v="ANCILLARY SERVICES"/>
    <x v="0"/>
    <s v="RC_INIT_PROP18_16RATES"/>
    <x v="151"/>
  </r>
  <r>
    <x v="0"/>
    <n v="4700.8100000000004"/>
    <x v="1"/>
    <x v="2"/>
    <s v="ANCILLARY SERVICES"/>
    <x v="0"/>
    <s v="RC_INIT_PROP18_16RATES"/>
    <x v="151"/>
  </r>
  <r>
    <x v="0"/>
    <n v="3672.34"/>
    <x v="1"/>
    <x v="7"/>
    <s v="ANCILLARY SERVICES"/>
    <x v="0"/>
    <s v="RC_INIT_PROP18_16RATES"/>
    <x v="151"/>
  </r>
  <r>
    <x v="20"/>
    <n v="125.97"/>
    <x v="1"/>
    <x v="6"/>
    <s v="ANCILLARY SERVICES"/>
    <x v="10"/>
    <s v="RC_INIT_PROP18_16RATES"/>
    <x v="151"/>
  </r>
  <r>
    <x v="20"/>
    <n v="181.15"/>
    <x v="1"/>
    <x v="8"/>
    <s v="ANCILLARY SERVICES"/>
    <x v="10"/>
    <s v="RC_INIT_PROP18_16RATES"/>
    <x v="151"/>
  </r>
  <r>
    <x v="21"/>
    <n v="6295.8"/>
    <x v="1"/>
    <x v="1"/>
    <s v="ANCILLARY SERVICES"/>
    <x v="1"/>
    <s v="RC_INIT_PROP18_16RATES"/>
    <x v="151"/>
  </r>
  <r>
    <x v="21"/>
    <n v="11428.9"/>
    <x v="1"/>
    <x v="2"/>
    <s v="ANCILLARY SERVICES"/>
    <x v="1"/>
    <s v="RC_INIT_PROP18_16RATES"/>
    <x v="151"/>
  </r>
  <r>
    <x v="21"/>
    <n v="8146.95"/>
    <x v="1"/>
    <x v="7"/>
    <s v="ANCILLARY SERVICES"/>
    <x v="1"/>
    <s v="RC_INIT_PROP18_16RATES"/>
    <x v="151"/>
  </r>
  <r>
    <x v="12"/>
    <n v="43139.040000000001"/>
    <x v="1"/>
    <x v="0"/>
    <s v="NETWORK"/>
    <x v="7"/>
    <s v="RC_INIT_PROP18_16RATES"/>
    <x v="151"/>
  </r>
  <r>
    <x v="12"/>
    <n v="31209.18"/>
    <x v="1"/>
    <x v="1"/>
    <s v="NETWORK"/>
    <x v="7"/>
    <s v="RC_INIT_PROP18_16RATES"/>
    <x v="151"/>
  </r>
  <r>
    <x v="12"/>
    <n v="56654.69"/>
    <x v="1"/>
    <x v="2"/>
    <s v="NETWORK"/>
    <x v="7"/>
    <s v="RC_INIT_PROP18_16RATES"/>
    <x v="151"/>
  </r>
  <r>
    <x v="19"/>
    <n v="4205.07"/>
    <x v="2"/>
    <x v="3"/>
    <s v="ANCILLARY SERVICES"/>
    <x v="0"/>
    <s v="RC_INIT_PROP18_16RATES"/>
    <x v="151"/>
  </r>
  <r>
    <x v="19"/>
    <n v="4207.32"/>
    <x v="2"/>
    <x v="10"/>
    <s v="ANCILLARY SERVICES"/>
    <x v="0"/>
    <s v="RC_INIT_PROP18_16RATES"/>
    <x v="151"/>
  </r>
  <r>
    <x v="19"/>
    <n v="4897.17"/>
    <x v="2"/>
    <x v="11"/>
    <s v="ANCILLARY SERVICES"/>
    <x v="0"/>
    <s v="RC_INIT_PROP18_16RATES"/>
    <x v="151"/>
  </r>
  <r>
    <x v="0"/>
    <n v="4489.07"/>
    <x v="2"/>
    <x v="11"/>
    <s v="ANCILLARY SERVICES"/>
    <x v="0"/>
    <s v="RC_INIT_PROP18_16RATES"/>
    <x v="151"/>
  </r>
  <r>
    <x v="0"/>
    <n v="4208.49"/>
    <x v="2"/>
    <x v="9"/>
    <s v="ANCILLARY SERVICES"/>
    <x v="0"/>
    <s v="RC_INIT_PROP18_16RATES"/>
    <x v="151"/>
  </r>
  <r>
    <x v="20"/>
    <n v="157.13"/>
    <x v="2"/>
    <x v="1"/>
    <s v="ANCILLARY SERVICES"/>
    <x v="10"/>
    <s v="RC_INIT_PROP18_16RATES"/>
    <x v="151"/>
  </r>
  <r>
    <x v="20"/>
    <n v="180.4"/>
    <x v="2"/>
    <x v="2"/>
    <s v="ANCILLARY SERVICES"/>
    <x v="10"/>
    <s v="RC_INIT_PROP18_16RATES"/>
    <x v="151"/>
  </r>
  <r>
    <x v="20"/>
    <n v="131.93"/>
    <x v="2"/>
    <x v="7"/>
    <s v="ANCILLARY SERVICES"/>
    <x v="10"/>
    <s v="RC_INIT_PROP18_16RATES"/>
    <x v="151"/>
  </r>
  <r>
    <x v="21"/>
    <n v="8817.2000000000007"/>
    <x v="2"/>
    <x v="10"/>
    <s v="ANCILLARY SERVICES"/>
    <x v="1"/>
    <s v="RC_INIT_PROP18_16RATES"/>
    <x v="151"/>
  </r>
  <r>
    <x v="21"/>
    <n v="9251.9"/>
    <x v="2"/>
    <x v="11"/>
    <s v="ANCILLARY SERVICES"/>
    <x v="1"/>
    <s v="RC_INIT_PROP18_16RATES"/>
    <x v="151"/>
  </r>
  <r>
    <x v="21"/>
    <n v="10065.299999999999"/>
    <x v="2"/>
    <x v="9"/>
    <s v="ANCILLARY SERVICES"/>
    <x v="1"/>
    <s v="RC_INIT_PROP18_16RATES"/>
    <x v="151"/>
  </r>
  <r>
    <x v="12"/>
    <n v="37670.32"/>
    <x v="2"/>
    <x v="3"/>
    <s v="NETWORK"/>
    <x v="7"/>
    <s v="RC_INIT_PROP18_16RATES"/>
    <x v="151"/>
  </r>
  <r>
    <x v="12"/>
    <n v="43708.12"/>
    <x v="2"/>
    <x v="10"/>
    <s v="NETWORK"/>
    <x v="7"/>
    <s v="RC_INIT_PROP18_16RATES"/>
    <x v="151"/>
  </r>
  <r>
    <x v="12"/>
    <n v="45862.99"/>
    <x v="2"/>
    <x v="11"/>
    <s v="NETWORK"/>
    <x v="7"/>
    <s v="RC_INIT_PROP18_16RATES"/>
    <x v="151"/>
  </r>
  <r>
    <x v="84"/>
    <n v="113772"/>
    <x v="0"/>
    <x v="2"/>
    <s v="FIBER AND PCS"/>
    <x v="32"/>
    <s v="RC_INIT_PROP18_16RATES"/>
    <x v="152"/>
  </r>
  <r>
    <x v="84"/>
    <n v="113772"/>
    <x v="0"/>
    <x v="7"/>
    <s v="FIBER AND PCS"/>
    <x v="32"/>
    <s v="RC_INIT_PROP18_16RATES"/>
    <x v="152"/>
  </r>
  <r>
    <x v="84"/>
    <n v="113772"/>
    <x v="1"/>
    <x v="11"/>
    <s v="FIBER AND PCS"/>
    <x v="32"/>
    <s v="RC_INIT_PROP18_16RATES"/>
    <x v="152"/>
  </r>
  <r>
    <x v="84"/>
    <n v="113772"/>
    <x v="1"/>
    <x v="9"/>
    <s v="FIBER AND PCS"/>
    <x v="32"/>
    <s v="RC_INIT_PROP18_16RATES"/>
    <x v="152"/>
  </r>
  <r>
    <x v="84"/>
    <n v="113772"/>
    <x v="2"/>
    <x v="6"/>
    <s v="FIBER AND PCS"/>
    <x v="32"/>
    <s v="RC_INIT_PROP18_16RATES"/>
    <x v="152"/>
  </r>
  <r>
    <x v="84"/>
    <n v="113772"/>
    <x v="2"/>
    <x v="8"/>
    <s v="FIBER AND PCS"/>
    <x v="32"/>
    <s v="RC_INIT_PROP18_16RATES"/>
    <x v="152"/>
  </r>
  <r>
    <x v="19"/>
    <n v="1272.3599999999999"/>
    <x v="0"/>
    <x v="0"/>
    <s v="ANCILLARY SERVICES"/>
    <x v="0"/>
    <s v="RC_INIT_PROP18_16RATES"/>
    <x v="153"/>
  </r>
  <r>
    <x v="19"/>
    <n v="1210.67"/>
    <x v="0"/>
    <x v="1"/>
    <s v="ANCILLARY SERVICES"/>
    <x v="0"/>
    <s v="RC_INIT_PROP18_16RATES"/>
    <x v="153"/>
  </r>
  <r>
    <x v="0"/>
    <n v="1109.79"/>
    <x v="0"/>
    <x v="1"/>
    <s v="ANCILLARY SERVICES"/>
    <x v="0"/>
    <s v="RC_INIT_PROP18_16RATES"/>
    <x v="153"/>
  </r>
  <r>
    <x v="0"/>
    <n v="1236.74"/>
    <x v="0"/>
    <x v="2"/>
    <s v="ANCILLARY SERVICES"/>
    <x v="0"/>
    <s v="RC_INIT_PROP18_16RATES"/>
    <x v="153"/>
  </r>
  <r>
    <x v="0"/>
    <n v="961.4"/>
    <x v="0"/>
    <x v="7"/>
    <s v="ANCILLARY SERVICES"/>
    <x v="0"/>
    <s v="RC_INIT_PROP18_16RATES"/>
    <x v="153"/>
  </r>
  <r>
    <x v="20"/>
    <n v="341.94"/>
    <x v="0"/>
    <x v="5"/>
    <s v="ANCILLARY SERVICES"/>
    <x v="10"/>
    <s v="RC_INIT_PROP18_16RATES"/>
    <x v="153"/>
  </r>
  <r>
    <x v="20"/>
    <n v="221.36"/>
    <x v="0"/>
    <x v="6"/>
    <s v="ANCILLARY SERVICES"/>
    <x v="10"/>
    <s v="RC_INIT_PROP18_16RATES"/>
    <x v="153"/>
  </r>
  <r>
    <x v="20"/>
    <n v="157.13"/>
    <x v="0"/>
    <x v="8"/>
    <s v="ANCILLARY SERVICES"/>
    <x v="10"/>
    <s v="RC_INIT_PROP18_16RATES"/>
    <x v="153"/>
  </r>
  <r>
    <x v="21"/>
    <n v="1507.45"/>
    <x v="0"/>
    <x v="0"/>
    <s v="ANCILLARY SERVICES"/>
    <x v="1"/>
    <s v="RC_INIT_PROP18_16RATES"/>
    <x v="153"/>
  </r>
  <r>
    <x v="21"/>
    <n v="1252.6500000000001"/>
    <x v="0"/>
    <x v="1"/>
    <s v="ANCILLARY SERVICES"/>
    <x v="1"/>
    <s v="RC_INIT_PROP18_16RATES"/>
    <x v="153"/>
  </r>
  <r>
    <x v="21"/>
    <n v="601.29999999999995"/>
    <x v="0"/>
    <x v="2"/>
    <s v="ANCILLARY SERVICES"/>
    <x v="1"/>
    <s v="RC_INIT_PROP18_16RATES"/>
    <x v="153"/>
  </r>
  <r>
    <x v="21"/>
    <n v="1072.05"/>
    <x v="0"/>
    <x v="7"/>
    <s v="ANCILLARY SERVICES"/>
    <x v="1"/>
    <s v="RC_INIT_PROP18_16RATES"/>
    <x v="153"/>
  </r>
  <r>
    <x v="12"/>
    <n v="7472.65"/>
    <x v="0"/>
    <x v="0"/>
    <s v="NETWORK"/>
    <x v="7"/>
    <s v="RC_INIT_PROP18_16RATES"/>
    <x v="153"/>
  </r>
  <r>
    <x v="12"/>
    <n v="6209.57"/>
    <x v="0"/>
    <x v="1"/>
    <s v="NETWORK"/>
    <x v="7"/>
    <s v="RC_INIT_PROP18_16RATES"/>
    <x v="153"/>
  </r>
  <r>
    <x v="19"/>
    <n v="1069.1199999999999"/>
    <x v="1"/>
    <x v="3"/>
    <s v="ANCILLARY SERVICES"/>
    <x v="0"/>
    <s v="RC_INIT_PROP18_16RATES"/>
    <x v="153"/>
  </r>
  <r>
    <x v="19"/>
    <n v="1050.25"/>
    <x v="1"/>
    <x v="10"/>
    <s v="ANCILLARY SERVICES"/>
    <x v="0"/>
    <s v="RC_INIT_PROP18_16RATES"/>
    <x v="153"/>
  </r>
  <r>
    <x v="0"/>
    <n v="962.73"/>
    <x v="1"/>
    <x v="10"/>
    <s v="ANCILLARY SERVICES"/>
    <x v="0"/>
    <s v="RC_INIT_PROP18_16RATES"/>
    <x v="153"/>
  </r>
  <r>
    <x v="0"/>
    <n v="1120.6099999999999"/>
    <x v="1"/>
    <x v="11"/>
    <s v="ANCILLARY SERVICES"/>
    <x v="0"/>
    <s v="RC_INIT_PROP18_16RATES"/>
    <x v="153"/>
  </r>
  <r>
    <x v="0"/>
    <n v="1051.96"/>
    <x v="1"/>
    <x v="9"/>
    <s v="ANCILLARY SERVICES"/>
    <x v="0"/>
    <s v="RC_INIT_PROP18_16RATES"/>
    <x v="153"/>
  </r>
  <r>
    <x v="20"/>
    <n v="360.25"/>
    <x v="1"/>
    <x v="0"/>
    <s v="ANCILLARY SERVICES"/>
    <x v="10"/>
    <s v="RC_INIT_PROP18_16RATES"/>
    <x v="153"/>
  </r>
  <r>
    <x v="20"/>
    <n v="253.64"/>
    <x v="1"/>
    <x v="1"/>
    <s v="ANCILLARY SERVICES"/>
    <x v="10"/>
    <s v="RC_INIT_PROP18_16RATES"/>
    <x v="153"/>
  </r>
  <r>
    <x v="20"/>
    <n v="164.42"/>
    <x v="1"/>
    <x v="2"/>
    <s v="ANCILLARY SERVICES"/>
    <x v="10"/>
    <s v="RC_INIT_PROP18_16RATES"/>
    <x v="153"/>
  </r>
  <r>
    <x v="20"/>
    <n v="184.21"/>
    <x v="1"/>
    <x v="7"/>
    <s v="ANCILLARY SERVICES"/>
    <x v="10"/>
    <s v="RC_INIT_PROP18_16RATES"/>
    <x v="153"/>
  </r>
  <r>
    <x v="21"/>
    <n v="1564.15"/>
    <x v="1"/>
    <x v="3"/>
    <s v="ANCILLARY SERVICES"/>
    <x v="1"/>
    <s v="RC_INIT_PROP18_16RATES"/>
    <x v="153"/>
  </r>
  <r>
    <x v="21"/>
    <n v="1447.6"/>
    <x v="1"/>
    <x v="10"/>
    <s v="ANCILLARY SERVICES"/>
    <x v="1"/>
    <s v="RC_INIT_PROP18_16RATES"/>
    <x v="153"/>
  </r>
  <r>
    <x v="21"/>
    <n v="822.15"/>
    <x v="1"/>
    <x v="11"/>
    <s v="ANCILLARY SERVICES"/>
    <x v="1"/>
    <s v="RC_INIT_PROP18_16RATES"/>
    <x v="153"/>
  </r>
  <r>
    <x v="21"/>
    <n v="709.45"/>
    <x v="1"/>
    <x v="9"/>
    <s v="ANCILLARY SERVICES"/>
    <x v="1"/>
    <s v="RC_INIT_PROP18_16RATES"/>
    <x v="153"/>
  </r>
  <r>
    <x v="12"/>
    <n v="7753.72"/>
    <x v="1"/>
    <x v="3"/>
    <s v="NETWORK"/>
    <x v="7"/>
    <s v="RC_INIT_PROP18_16RATES"/>
    <x v="153"/>
  </r>
  <r>
    <x v="12"/>
    <n v="7175.96"/>
    <x v="1"/>
    <x v="10"/>
    <s v="NETWORK"/>
    <x v="7"/>
    <s v="RC_INIT_PROP18_16RATES"/>
    <x v="153"/>
  </r>
  <r>
    <x v="19"/>
    <n v="1052.1600000000001"/>
    <x v="2"/>
    <x v="4"/>
    <s v="ANCILLARY SERVICES"/>
    <x v="0"/>
    <s v="RC_INIT_PROP18_16RATES"/>
    <x v="153"/>
  </r>
  <r>
    <x v="19"/>
    <n v="1228.8"/>
    <x v="2"/>
    <x v="5"/>
    <s v="ANCILLARY SERVICES"/>
    <x v="0"/>
    <s v="RC_INIT_PROP18_16RATES"/>
    <x v="153"/>
  </r>
  <r>
    <x v="0"/>
    <n v="1126.4000000000001"/>
    <x v="2"/>
    <x v="5"/>
    <s v="ANCILLARY SERVICES"/>
    <x v="0"/>
    <s v="RC_INIT_PROP18_16RATES"/>
    <x v="153"/>
  </r>
  <r>
    <x v="0"/>
    <n v="1023.07"/>
    <x v="2"/>
    <x v="6"/>
    <s v="ANCILLARY SERVICES"/>
    <x v="0"/>
    <s v="RC_INIT_PROP18_16RATES"/>
    <x v="153"/>
  </r>
  <r>
    <x v="0"/>
    <n v="1200"/>
    <x v="2"/>
    <x v="8"/>
    <s v="ANCILLARY SERVICES"/>
    <x v="0"/>
    <s v="RC_INIT_PROP18_16RATES"/>
    <x v="153"/>
  </r>
  <r>
    <x v="20"/>
    <n v="294.45"/>
    <x v="2"/>
    <x v="3"/>
    <s v="ANCILLARY SERVICES"/>
    <x v="10"/>
    <s v="RC_INIT_PROP18_16RATES"/>
    <x v="153"/>
  </r>
  <r>
    <x v="20"/>
    <n v="247.48"/>
    <x v="2"/>
    <x v="10"/>
    <s v="ANCILLARY SERVICES"/>
    <x v="10"/>
    <s v="RC_INIT_PROP18_16RATES"/>
    <x v="153"/>
  </r>
  <r>
    <x v="20"/>
    <n v="180.79"/>
    <x v="2"/>
    <x v="11"/>
    <s v="ANCILLARY SERVICES"/>
    <x v="10"/>
    <s v="RC_INIT_PROP18_16RATES"/>
    <x v="153"/>
  </r>
  <r>
    <x v="20"/>
    <n v="175.17"/>
    <x v="2"/>
    <x v="9"/>
    <s v="ANCILLARY SERVICES"/>
    <x v="10"/>
    <s v="RC_INIT_PROP18_16RATES"/>
    <x v="153"/>
  </r>
  <r>
    <x v="21"/>
    <n v="1153.95"/>
    <x v="2"/>
    <x v="4"/>
    <s v="ANCILLARY SERVICES"/>
    <x v="1"/>
    <s v="RC_INIT_PROP18_16RATES"/>
    <x v="153"/>
  </r>
  <r>
    <x v="21"/>
    <n v="2190.65"/>
    <x v="2"/>
    <x v="5"/>
    <s v="ANCILLARY SERVICES"/>
    <x v="1"/>
    <s v="RC_INIT_PROP18_16RATES"/>
    <x v="153"/>
  </r>
  <r>
    <x v="21"/>
    <n v="1123.5"/>
    <x v="2"/>
    <x v="6"/>
    <s v="ANCILLARY SERVICES"/>
    <x v="1"/>
    <s v="RC_INIT_PROP18_16RATES"/>
    <x v="153"/>
  </r>
  <r>
    <x v="21"/>
    <n v="679.35"/>
    <x v="2"/>
    <x v="8"/>
    <s v="ANCILLARY SERVICES"/>
    <x v="1"/>
    <s v="RC_INIT_PROP18_16RATES"/>
    <x v="153"/>
  </r>
  <r>
    <x v="12"/>
    <n v="5720.3"/>
    <x v="2"/>
    <x v="4"/>
    <s v="NETWORK"/>
    <x v="7"/>
    <s v="RC_INIT_PROP18_16RATES"/>
    <x v="153"/>
  </r>
  <r>
    <x v="12"/>
    <n v="10859.37"/>
    <x v="2"/>
    <x v="5"/>
    <s v="NETWORK"/>
    <x v="7"/>
    <s v="RC_INIT_PROP18_16RATES"/>
    <x v="153"/>
  </r>
  <r>
    <x v="19"/>
    <n v="2764.76"/>
    <x v="0"/>
    <x v="4"/>
    <s v="ANCILLARY SERVICES"/>
    <x v="0"/>
    <s v="RC_INIT_PROP18_16RATES"/>
    <x v="154"/>
  </r>
  <r>
    <x v="19"/>
    <n v="3206.57"/>
    <x v="0"/>
    <x v="5"/>
    <s v="ANCILLARY SERVICES"/>
    <x v="0"/>
    <s v="RC_INIT_PROP18_16RATES"/>
    <x v="154"/>
  </r>
  <r>
    <x v="0"/>
    <n v="2939.35"/>
    <x v="0"/>
    <x v="5"/>
    <s v="ANCILLARY SERVICES"/>
    <x v="0"/>
    <s v="RC_INIT_PROP18_16RATES"/>
    <x v="154"/>
  </r>
  <r>
    <x v="0"/>
    <n v="2743.82"/>
    <x v="0"/>
    <x v="6"/>
    <s v="ANCILLARY SERVICES"/>
    <x v="0"/>
    <s v="RC_INIT_PROP18_16RATES"/>
    <x v="154"/>
  </r>
  <r>
    <x v="0"/>
    <n v="3196.1"/>
    <x v="0"/>
    <x v="8"/>
    <s v="ANCILLARY SERVICES"/>
    <x v="0"/>
    <s v="RC_INIT_PROP18_16RATES"/>
    <x v="154"/>
  </r>
  <r>
    <x v="20"/>
    <n v="927.76"/>
    <x v="0"/>
    <x v="3"/>
    <s v="ANCILLARY SERVICES"/>
    <x v="10"/>
    <s v="RC_INIT_PROP18_16RATES"/>
    <x v="154"/>
  </r>
  <r>
    <x v="20"/>
    <n v="935.67"/>
    <x v="0"/>
    <x v="10"/>
    <s v="ANCILLARY SERVICES"/>
    <x v="10"/>
    <s v="RC_INIT_PROP18_16RATES"/>
    <x v="154"/>
  </r>
  <r>
    <x v="20"/>
    <n v="880.21"/>
    <x v="0"/>
    <x v="11"/>
    <s v="ANCILLARY SERVICES"/>
    <x v="10"/>
    <s v="RC_INIT_PROP18_16RATES"/>
    <x v="154"/>
  </r>
  <r>
    <x v="20"/>
    <n v="1030.56"/>
    <x v="0"/>
    <x v="9"/>
    <s v="ANCILLARY SERVICES"/>
    <x v="10"/>
    <s v="RC_INIT_PROP18_16RATES"/>
    <x v="154"/>
  </r>
  <r>
    <x v="21"/>
    <n v="4794.3"/>
    <x v="0"/>
    <x v="4"/>
    <s v="ANCILLARY SERVICES"/>
    <x v="1"/>
    <s v="RC_INIT_PROP18_16RATES"/>
    <x v="154"/>
  </r>
  <r>
    <x v="21"/>
    <n v="8382.85"/>
    <x v="0"/>
    <x v="5"/>
    <s v="ANCILLARY SERVICES"/>
    <x v="1"/>
    <s v="RC_INIT_PROP18_16RATES"/>
    <x v="154"/>
  </r>
  <r>
    <x v="21"/>
    <n v="4906.6499999999996"/>
    <x v="0"/>
    <x v="6"/>
    <s v="ANCILLARY SERVICES"/>
    <x v="1"/>
    <s v="RC_INIT_PROP18_16RATES"/>
    <x v="154"/>
  </r>
  <r>
    <x v="21"/>
    <n v="8041.95"/>
    <x v="0"/>
    <x v="8"/>
    <s v="ANCILLARY SERVICES"/>
    <x v="1"/>
    <s v="RC_INIT_PROP18_16RATES"/>
    <x v="154"/>
  </r>
  <r>
    <x v="12"/>
    <n v="23766.03"/>
    <x v="0"/>
    <x v="4"/>
    <s v="NETWORK"/>
    <x v="7"/>
    <s v="RC_INIT_PROP18_16RATES"/>
    <x v="154"/>
  </r>
  <r>
    <x v="12"/>
    <n v="41554.99"/>
    <x v="0"/>
    <x v="5"/>
    <s v="NETWORK"/>
    <x v="7"/>
    <s v="RC_INIT_PROP18_16RATES"/>
    <x v="154"/>
  </r>
  <r>
    <x v="19"/>
    <n v="3199.76"/>
    <x v="1"/>
    <x v="0"/>
    <s v="ANCILLARY SERVICES"/>
    <x v="0"/>
    <s v="RC_INIT_PROP18_16RATES"/>
    <x v="154"/>
  </r>
  <r>
    <x v="0"/>
    <n v="2933.11"/>
    <x v="1"/>
    <x v="0"/>
    <s v="ANCILLARY SERVICES"/>
    <x v="0"/>
    <s v="RC_INIT_PROP18_16RATES"/>
    <x v="154"/>
  </r>
  <r>
    <x v="0"/>
    <n v="2778.08"/>
    <x v="1"/>
    <x v="1"/>
    <s v="ANCILLARY SERVICES"/>
    <x v="0"/>
    <s v="RC_INIT_PROP18_16RATES"/>
    <x v="154"/>
  </r>
  <r>
    <x v="0"/>
    <n v="3071.75"/>
    <x v="1"/>
    <x v="2"/>
    <s v="ANCILLARY SERVICES"/>
    <x v="0"/>
    <s v="RC_INIT_PROP18_16RATES"/>
    <x v="154"/>
  </r>
  <r>
    <x v="0"/>
    <n v="2399.6999999999998"/>
    <x v="1"/>
    <x v="7"/>
    <s v="ANCILLARY SERVICES"/>
    <x v="0"/>
    <s v="RC_INIT_PROP18_16RATES"/>
    <x v="154"/>
  </r>
  <r>
    <x v="20"/>
    <n v="778.25"/>
    <x v="1"/>
    <x v="4"/>
    <s v="ANCILLARY SERVICES"/>
    <x v="10"/>
    <s v="RC_INIT_PROP18_16RATES"/>
    <x v="154"/>
  </r>
  <r>
    <x v="20"/>
    <n v="1179.3"/>
    <x v="1"/>
    <x v="5"/>
    <s v="ANCILLARY SERVICES"/>
    <x v="10"/>
    <s v="RC_INIT_PROP18_16RATES"/>
    <x v="154"/>
  </r>
  <r>
    <x v="20"/>
    <n v="760.41"/>
    <x v="1"/>
    <x v="6"/>
    <s v="ANCILLARY SERVICES"/>
    <x v="10"/>
    <s v="RC_INIT_PROP18_16RATES"/>
    <x v="154"/>
  </r>
  <r>
    <x v="20"/>
    <n v="1136.8900000000001"/>
    <x v="1"/>
    <x v="8"/>
    <s v="ANCILLARY SERVICES"/>
    <x v="10"/>
    <s v="RC_INIT_PROP18_16RATES"/>
    <x v="154"/>
  </r>
  <r>
    <x v="21"/>
    <n v="9429.35"/>
    <x v="1"/>
    <x v="0"/>
    <s v="ANCILLARY SERVICES"/>
    <x v="1"/>
    <s v="RC_INIT_PROP18_16RATES"/>
    <x v="154"/>
  </r>
  <r>
    <x v="21"/>
    <n v="5901.35"/>
    <x v="1"/>
    <x v="1"/>
    <s v="ANCILLARY SERVICES"/>
    <x v="1"/>
    <s v="RC_INIT_PROP18_16RATES"/>
    <x v="154"/>
  </r>
  <r>
    <x v="21"/>
    <n v="7707"/>
    <x v="1"/>
    <x v="2"/>
    <s v="ANCILLARY SERVICES"/>
    <x v="1"/>
    <s v="RC_INIT_PROP18_16RATES"/>
    <x v="154"/>
  </r>
  <r>
    <x v="12"/>
    <n v="46742.64"/>
    <x v="1"/>
    <x v="0"/>
    <s v="NETWORK"/>
    <x v="7"/>
    <s v="RC_INIT_PROP18_16RATES"/>
    <x v="154"/>
  </r>
  <r>
    <x v="19"/>
    <n v="2747.81"/>
    <x v="2"/>
    <x v="3"/>
    <s v="ANCILLARY SERVICES"/>
    <x v="0"/>
    <s v="RC_INIT_PROP18_16RATES"/>
    <x v="154"/>
  </r>
  <r>
    <x v="0"/>
    <n v="2518.8200000000002"/>
    <x v="2"/>
    <x v="3"/>
    <s v="ANCILLARY SERVICES"/>
    <x v="0"/>
    <s v="RC_INIT_PROP18_16RATES"/>
    <x v="154"/>
  </r>
  <r>
    <x v="0"/>
    <n v="2520.17"/>
    <x v="2"/>
    <x v="10"/>
    <s v="ANCILLARY SERVICES"/>
    <x v="0"/>
    <s v="RC_INIT_PROP18_16RATES"/>
    <x v="154"/>
  </r>
  <r>
    <x v="0"/>
    <n v="2933.39"/>
    <x v="2"/>
    <x v="11"/>
    <s v="ANCILLARY SERVICES"/>
    <x v="0"/>
    <s v="RC_INIT_PROP18_16RATES"/>
    <x v="154"/>
  </r>
  <r>
    <x v="0"/>
    <n v="2750.04"/>
    <x v="2"/>
    <x v="9"/>
    <s v="ANCILLARY SERVICES"/>
    <x v="0"/>
    <s v="RC_INIT_PROP18_16RATES"/>
    <x v="154"/>
  </r>
  <r>
    <x v="20"/>
    <n v="1291.44"/>
    <x v="2"/>
    <x v="0"/>
    <s v="ANCILLARY SERVICES"/>
    <x v="10"/>
    <s v="RC_INIT_PROP18_16RATES"/>
    <x v="154"/>
  </r>
  <r>
    <x v="20"/>
    <n v="812.63"/>
    <x v="2"/>
    <x v="1"/>
    <s v="ANCILLARY SERVICES"/>
    <x v="10"/>
    <s v="RC_INIT_PROP18_16RATES"/>
    <x v="154"/>
  </r>
  <r>
    <x v="20"/>
    <n v="909.1"/>
    <x v="2"/>
    <x v="2"/>
    <s v="ANCILLARY SERVICES"/>
    <x v="10"/>
    <s v="RC_INIT_PROP18_16RATES"/>
    <x v="154"/>
  </r>
  <r>
    <x v="21"/>
    <n v="7616"/>
    <x v="2"/>
    <x v="3"/>
    <s v="ANCILLARY SERVICES"/>
    <x v="1"/>
    <s v="RC_INIT_PROP18_16RATES"/>
    <x v="154"/>
  </r>
  <r>
    <x v="21"/>
    <n v="7514.15"/>
    <x v="2"/>
    <x v="10"/>
    <s v="ANCILLARY SERVICES"/>
    <x v="1"/>
    <s v="RC_INIT_PROP18_16RATES"/>
    <x v="154"/>
  </r>
  <r>
    <x v="21"/>
    <n v="5730.2"/>
    <x v="2"/>
    <x v="11"/>
    <s v="ANCILLARY SERVICES"/>
    <x v="1"/>
    <s v="RC_INIT_PROP18_16RATES"/>
    <x v="154"/>
  </r>
  <r>
    <x v="12"/>
    <n v="37753.599999999999"/>
    <x v="2"/>
    <x v="3"/>
    <s v="NETWORK"/>
    <x v="7"/>
    <s v="RC_INIT_PROP18_16RATES"/>
    <x v="154"/>
  </r>
  <r>
    <x v="9"/>
    <n v="200"/>
    <x v="0"/>
    <x v="11"/>
    <s v="OTHER REVENUES &amp; CREDITS"/>
    <x v="5"/>
    <s v="RC_INIT_PROP18_16RATES"/>
    <x v="269"/>
  </r>
  <r>
    <x v="0"/>
    <n v="11288.01"/>
    <x v="0"/>
    <x v="0"/>
    <s v="ANCILLARY SERVICES"/>
    <x v="0"/>
    <s v="RC_INIT_PROP18_16RATES"/>
    <x v="155"/>
  </r>
  <r>
    <x v="0"/>
    <n v="10740.77"/>
    <x v="0"/>
    <x v="1"/>
    <s v="ANCILLARY SERVICES"/>
    <x v="0"/>
    <s v="RC_INIT_PROP18_16RATES"/>
    <x v="155"/>
  </r>
  <r>
    <x v="0"/>
    <n v="11969.48"/>
    <x v="0"/>
    <x v="2"/>
    <s v="ANCILLARY SERVICES"/>
    <x v="0"/>
    <s v="RC_INIT_PROP18_16RATES"/>
    <x v="155"/>
  </r>
  <r>
    <x v="21"/>
    <n v="37575.65"/>
    <x v="0"/>
    <x v="0"/>
    <s v="ANCILLARY SERVICES"/>
    <x v="1"/>
    <s v="RC_INIT_PROP18_16RATES"/>
    <x v="155"/>
  </r>
  <r>
    <x v="21"/>
    <n v="34770.75"/>
    <x v="0"/>
    <x v="1"/>
    <s v="ANCILLARY SERVICES"/>
    <x v="1"/>
    <s v="RC_INIT_PROP18_16RATES"/>
    <x v="155"/>
  </r>
  <r>
    <x v="0"/>
    <n v="9484.9500000000007"/>
    <x v="1"/>
    <x v="3"/>
    <s v="ANCILLARY SERVICES"/>
    <x v="0"/>
    <s v="RC_INIT_PROP18_16RATES"/>
    <x v="155"/>
  </r>
  <r>
    <x v="0"/>
    <n v="9317.49"/>
    <x v="1"/>
    <x v="10"/>
    <s v="ANCILLARY SERVICES"/>
    <x v="0"/>
    <s v="RC_INIT_PROP18_16RATES"/>
    <x v="155"/>
  </r>
  <r>
    <x v="0"/>
    <n v="10845.54"/>
    <x v="1"/>
    <x v="11"/>
    <s v="ANCILLARY SERVICES"/>
    <x v="0"/>
    <s v="RC_INIT_PROP18_16RATES"/>
    <x v="155"/>
  </r>
  <r>
    <x v="21"/>
    <n v="35904.75"/>
    <x v="1"/>
    <x v="3"/>
    <s v="ANCILLARY SERVICES"/>
    <x v="1"/>
    <s v="RC_INIT_PROP18_16RATES"/>
    <x v="155"/>
  </r>
  <r>
    <x v="21"/>
    <n v="37326.449999999997"/>
    <x v="1"/>
    <x v="10"/>
    <s v="ANCILLARY SERVICES"/>
    <x v="1"/>
    <s v="RC_INIT_PROP18_16RATES"/>
    <x v="155"/>
  </r>
  <r>
    <x v="0"/>
    <n v="9334.44"/>
    <x v="2"/>
    <x v="4"/>
    <s v="ANCILLARY SERVICES"/>
    <x v="0"/>
    <s v="RC_INIT_PROP18_16RATES"/>
    <x v="155"/>
  </r>
  <r>
    <x v="0"/>
    <n v="10901.61"/>
    <x v="2"/>
    <x v="5"/>
    <s v="ANCILLARY SERVICES"/>
    <x v="0"/>
    <s v="RC_INIT_PROP18_16RATES"/>
    <x v="155"/>
  </r>
  <r>
    <x v="0"/>
    <n v="9901.48"/>
    <x v="2"/>
    <x v="6"/>
    <s v="ANCILLARY SERVICES"/>
    <x v="0"/>
    <s v="RC_INIT_PROP18_16RATES"/>
    <x v="155"/>
  </r>
  <r>
    <x v="21"/>
    <n v="33562.9"/>
    <x v="2"/>
    <x v="4"/>
    <s v="ANCILLARY SERVICES"/>
    <x v="1"/>
    <s v="RC_INIT_PROP18_16RATES"/>
    <x v="155"/>
  </r>
  <r>
    <x v="21"/>
    <n v="38598.35"/>
    <x v="2"/>
    <x v="5"/>
    <s v="ANCILLARY SERVICES"/>
    <x v="1"/>
    <s v="RC_INIT_PROP18_16RATES"/>
    <x v="155"/>
  </r>
  <r>
    <x v="9"/>
    <n v="0"/>
    <x v="1"/>
    <x v="10"/>
    <s v="OTHER REVENUES &amp; CREDITS"/>
    <x v="5"/>
    <s v="RC_INIT_PROP18_16RATES"/>
    <x v="251"/>
  </r>
  <r>
    <x v="0"/>
    <n v="4827.26"/>
    <x v="0"/>
    <x v="4"/>
    <s v="ANCILLARY SERVICES"/>
    <x v="0"/>
    <s v="RC_INIT_PROP18_16RATES"/>
    <x v="156"/>
  </r>
  <r>
    <x v="0"/>
    <n v="5598.65"/>
    <x v="0"/>
    <x v="5"/>
    <s v="ANCILLARY SERVICES"/>
    <x v="0"/>
    <s v="RC_INIT_PROP18_16RATES"/>
    <x v="156"/>
  </r>
  <r>
    <x v="20"/>
    <n v="2280.79"/>
    <x v="0"/>
    <x v="3"/>
    <s v="ANCILLARY SERVICES"/>
    <x v="10"/>
    <s v="RC_INIT_PROP18_16RATES"/>
    <x v="156"/>
  </r>
  <r>
    <x v="21"/>
    <n v="9378.6"/>
    <x v="0"/>
    <x v="4"/>
    <s v="ANCILLARY SERVICES"/>
    <x v="1"/>
    <s v="RC_INIT_PROP18_16RATES"/>
    <x v="156"/>
  </r>
  <r>
    <x v="0"/>
    <n v="5586.77"/>
    <x v="1"/>
    <x v="0"/>
    <s v="ANCILLARY SERVICES"/>
    <x v="0"/>
    <s v="RC_INIT_PROP18_16RATES"/>
    <x v="156"/>
  </r>
  <r>
    <x v="20"/>
    <n v="2363.06"/>
    <x v="1"/>
    <x v="4"/>
    <s v="ANCILLARY SERVICES"/>
    <x v="10"/>
    <s v="RC_INIT_PROP18_16RATES"/>
    <x v="156"/>
  </r>
  <r>
    <x v="0"/>
    <n v="4797.6499999999996"/>
    <x v="2"/>
    <x v="3"/>
    <s v="ANCILLARY SERVICES"/>
    <x v="0"/>
    <s v="RC_INIT_PROP18_16RATES"/>
    <x v="156"/>
  </r>
  <r>
    <x v="49"/>
    <n v="16529"/>
    <x v="0"/>
    <x v="3"/>
    <s v="FIBER AND PCS"/>
    <x v="23"/>
    <s v="RC_INIT_PROP18_16RATES"/>
    <x v="157"/>
  </r>
  <r>
    <x v="52"/>
    <n v="143042"/>
    <x v="0"/>
    <x v="3"/>
    <s v="FIBER AND PCS"/>
    <x v="24"/>
    <s v="RC_INIT_PROP18_16RATES"/>
    <x v="157"/>
  </r>
  <r>
    <x v="49"/>
    <n v="16529"/>
    <x v="1"/>
    <x v="4"/>
    <s v="FIBER AND PCS"/>
    <x v="23"/>
    <s v="RC_INIT_PROP18_16RATES"/>
    <x v="157"/>
  </r>
  <r>
    <x v="52"/>
    <n v="143042"/>
    <x v="1"/>
    <x v="4"/>
    <s v="FIBER AND PCS"/>
    <x v="24"/>
    <s v="RC_INIT_PROP18_16RATES"/>
    <x v="157"/>
  </r>
  <r>
    <x v="0"/>
    <n v="270.58999999999997"/>
    <x v="0"/>
    <x v="3"/>
    <s v="ANCILLARY SERVICES"/>
    <x v="0"/>
    <s v="RC_INIT_PROP18_16RATES"/>
    <x v="158"/>
  </r>
  <r>
    <x v="0"/>
    <n v="270.82"/>
    <x v="0"/>
    <x v="10"/>
    <s v="ANCILLARY SERVICES"/>
    <x v="0"/>
    <s v="RC_INIT_PROP18_16RATES"/>
    <x v="158"/>
  </r>
  <r>
    <x v="0"/>
    <n v="266.82"/>
    <x v="1"/>
    <x v="4"/>
    <s v="ANCILLARY SERVICES"/>
    <x v="0"/>
    <s v="RC_INIT_PROP18_16RATES"/>
    <x v="158"/>
  </r>
  <r>
    <x v="0"/>
    <n v="304.79000000000002"/>
    <x v="1"/>
    <x v="5"/>
    <s v="ANCILLARY SERVICES"/>
    <x v="0"/>
    <s v="RC_INIT_PROP18_16RATES"/>
    <x v="158"/>
  </r>
  <r>
    <x v="0"/>
    <n v="310.33999999999997"/>
    <x v="2"/>
    <x v="0"/>
    <s v="ANCILLARY SERVICES"/>
    <x v="0"/>
    <s v="RC_INIT_PROP18_16RATES"/>
    <x v="158"/>
  </r>
  <r>
    <x v="32"/>
    <n v="100"/>
    <x v="1"/>
    <x v="7"/>
    <s v="OTHER REVENUES &amp; CREDITS"/>
    <x v="16"/>
    <s v="RC_INIT_PROP18_16RATES"/>
    <x v="253"/>
  </r>
  <r>
    <x v="32"/>
    <n v="100"/>
    <x v="2"/>
    <x v="9"/>
    <s v="OTHER REVENUES &amp; CREDITS"/>
    <x v="16"/>
    <s v="RC_INIT_PROP18_16RATES"/>
    <x v="253"/>
  </r>
  <r>
    <x v="19"/>
    <n v="1367.39"/>
    <x v="0"/>
    <x v="3"/>
    <s v="ANCILLARY SERVICES"/>
    <x v="0"/>
    <s v="RC_INIT_PROP18_16RATES"/>
    <x v="160"/>
  </r>
  <r>
    <x v="19"/>
    <n v="1368.57"/>
    <x v="0"/>
    <x v="10"/>
    <s v="ANCILLARY SERVICES"/>
    <x v="0"/>
    <s v="RC_INIT_PROP18_16RATES"/>
    <x v="160"/>
  </r>
  <r>
    <x v="0"/>
    <n v="1254.52"/>
    <x v="0"/>
    <x v="10"/>
    <s v="ANCILLARY SERVICES"/>
    <x v="0"/>
    <s v="RC_INIT_PROP18_16RATES"/>
    <x v="160"/>
  </r>
  <r>
    <x v="0"/>
    <n v="1476.05"/>
    <x v="0"/>
    <x v="11"/>
    <s v="ANCILLARY SERVICES"/>
    <x v="0"/>
    <s v="RC_INIT_PROP18_16RATES"/>
    <x v="160"/>
  </r>
  <r>
    <x v="0"/>
    <n v="1380.55"/>
    <x v="0"/>
    <x v="9"/>
    <s v="ANCILLARY SERVICES"/>
    <x v="0"/>
    <s v="RC_INIT_PROP18_16RATES"/>
    <x v="160"/>
  </r>
  <r>
    <x v="20"/>
    <n v="89.28"/>
    <x v="0"/>
    <x v="0"/>
    <s v="ANCILLARY SERVICES"/>
    <x v="10"/>
    <s v="RC_INIT_PROP18_16RATES"/>
    <x v="160"/>
  </r>
  <r>
    <x v="20"/>
    <n v="62.5"/>
    <x v="0"/>
    <x v="1"/>
    <s v="ANCILLARY SERVICES"/>
    <x v="10"/>
    <s v="RC_INIT_PROP18_16RATES"/>
    <x v="160"/>
  </r>
  <r>
    <x v="20"/>
    <n v="388.8"/>
    <x v="0"/>
    <x v="2"/>
    <s v="ANCILLARY SERVICES"/>
    <x v="10"/>
    <s v="RC_INIT_PROP18_16RATES"/>
    <x v="160"/>
  </r>
  <r>
    <x v="21"/>
    <n v="2080.4"/>
    <x v="0"/>
    <x v="3"/>
    <s v="ANCILLARY SERVICES"/>
    <x v="1"/>
    <s v="RC_INIT_PROP18_16RATES"/>
    <x v="160"/>
  </r>
  <r>
    <x v="21"/>
    <n v="2071.3000000000002"/>
    <x v="0"/>
    <x v="10"/>
    <s v="ANCILLARY SERVICES"/>
    <x v="1"/>
    <s v="RC_INIT_PROP18_16RATES"/>
    <x v="160"/>
  </r>
  <r>
    <x v="21"/>
    <n v="1709.4"/>
    <x v="0"/>
    <x v="11"/>
    <s v="ANCILLARY SERVICES"/>
    <x v="1"/>
    <s v="RC_INIT_PROP18_16RATES"/>
    <x v="160"/>
  </r>
  <r>
    <x v="12"/>
    <n v="10312.84"/>
    <x v="0"/>
    <x v="3"/>
    <s v="NETWORK"/>
    <x v="7"/>
    <s v="RC_INIT_PROP18_16RATES"/>
    <x v="160"/>
  </r>
  <r>
    <x v="12"/>
    <n v="10267.73"/>
    <x v="0"/>
    <x v="10"/>
    <s v="NETWORK"/>
    <x v="7"/>
    <s v="RC_INIT_PROP18_16RATES"/>
    <x v="160"/>
  </r>
  <r>
    <x v="19"/>
    <n v="1348.38"/>
    <x v="1"/>
    <x v="4"/>
    <s v="ANCILLARY SERVICES"/>
    <x v="0"/>
    <s v="RC_INIT_PROP18_16RATES"/>
    <x v="160"/>
  </r>
  <r>
    <x v="19"/>
    <n v="1540.21"/>
    <x v="1"/>
    <x v="5"/>
    <s v="ANCILLARY SERVICES"/>
    <x v="0"/>
    <s v="RC_INIT_PROP18_16RATES"/>
    <x v="160"/>
  </r>
  <r>
    <x v="0"/>
    <n v="1411.86"/>
    <x v="1"/>
    <x v="5"/>
    <s v="ANCILLARY SERVICES"/>
    <x v="0"/>
    <s v="RC_INIT_PROP18_16RATES"/>
    <x v="160"/>
  </r>
  <r>
    <x v="0"/>
    <n v="1268.3399999999999"/>
    <x v="1"/>
    <x v="6"/>
    <s v="ANCILLARY SERVICES"/>
    <x v="0"/>
    <s v="RC_INIT_PROP18_16RATES"/>
    <x v="160"/>
  </r>
  <r>
    <x v="0"/>
    <n v="1491.92"/>
    <x v="1"/>
    <x v="8"/>
    <s v="ANCILLARY SERVICES"/>
    <x v="0"/>
    <s v="RC_INIT_PROP18_16RATES"/>
    <x v="160"/>
  </r>
  <r>
    <x v="20"/>
    <n v="77.760000000000005"/>
    <x v="1"/>
    <x v="3"/>
    <s v="ANCILLARY SERVICES"/>
    <x v="10"/>
    <s v="RC_INIT_PROP18_16RATES"/>
    <x v="160"/>
  </r>
  <r>
    <x v="20"/>
    <n v="72.58"/>
    <x v="1"/>
    <x v="10"/>
    <s v="ANCILLARY SERVICES"/>
    <x v="10"/>
    <s v="RC_INIT_PROP18_16RATES"/>
    <x v="160"/>
  </r>
  <r>
    <x v="20"/>
    <n v="366.05"/>
    <x v="1"/>
    <x v="11"/>
    <s v="ANCILLARY SERVICES"/>
    <x v="10"/>
    <s v="RC_INIT_PROP18_16RATES"/>
    <x v="160"/>
  </r>
  <r>
    <x v="21"/>
    <n v="2145.5"/>
    <x v="1"/>
    <x v="4"/>
    <s v="ANCILLARY SERVICES"/>
    <x v="1"/>
    <s v="RC_INIT_PROP18_16RATES"/>
    <x v="160"/>
  </r>
  <r>
    <x v="21"/>
    <n v="2035.95"/>
    <x v="1"/>
    <x v="5"/>
    <s v="ANCILLARY SERVICES"/>
    <x v="1"/>
    <s v="RC_INIT_PROP18_16RATES"/>
    <x v="160"/>
  </r>
  <r>
    <x v="21"/>
    <n v="1888.6"/>
    <x v="1"/>
    <x v="6"/>
    <s v="ANCILLARY SERVICES"/>
    <x v="1"/>
    <s v="RC_INIT_PROP18_16RATES"/>
    <x v="160"/>
  </r>
  <r>
    <x v="12"/>
    <n v="10635.55"/>
    <x v="1"/>
    <x v="4"/>
    <s v="NETWORK"/>
    <x v="7"/>
    <s v="RC_INIT_PROP18_16RATES"/>
    <x v="160"/>
  </r>
  <r>
    <x v="12"/>
    <n v="10092.5"/>
    <x v="1"/>
    <x v="5"/>
    <s v="NETWORK"/>
    <x v="7"/>
    <s v="RC_INIT_PROP18_16RATES"/>
    <x v="160"/>
  </r>
  <r>
    <x v="19"/>
    <n v="1568.26"/>
    <x v="2"/>
    <x v="0"/>
    <s v="ANCILLARY SERVICES"/>
    <x v="0"/>
    <s v="RC_INIT_PROP18_16RATES"/>
    <x v="160"/>
  </r>
  <r>
    <x v="0"/>
    <n v="1437.57"/>
    <x v="2"/>
    <x v="0"/>
    <s v="ANCILLARY SERVICES"/>
    <x v="0"/>
    <s v="RC_INIT_PROP18_16RATES"/>
    <x v="160"/>
  </r>
  <r>
    <x v="0"/>
    <n v="1351.47"/>
    <x v="2"/>
    <x v="1"/>
    <s v="ANCILLARY SERVICES"/>
    <x v="0"/>
    <s v="RC_INIT_PROP18_16RATES"/>
    <x v="160"/>
  </r>
  <r>
    <x v="0"/>
    <n v="1494.05"/>
    <x v="2"/>
    <x v="2"/>
    <s v="ANCILLARY SERVICES"/>
    <x v="0"/>
    <s v="RC_INIT_PROP18_16RATES"/>
    <x v="160"/>
  </r>
  <r>
    <x v="0"/>
    <n v="1174.51"/>
    <x v="2"/>
    <x v="7"/>
    <s v="ANCILLARY SERVICES"/>
    <x v="0"/>
    <s v="RC_INIT_PROP18_16RATES"/>
    <x v="160"/>
  </r>
  <r>
    <x v="20"/>
    <n v="151.78"/>
    <x v="2"/>
    <x v="4"/>
    <s v="ANCILLARY SERVICES"/>
    <x v="10"/>
    <s v="RC_INIT_PROP18_16RATES"/>
    <x v="160"/>
  </r>
  <r>
    <x v="20"/>
    <n v="89.28"/>
    <x v="2"/>
    <x v="5"/>
    <s v="ANCILLARY SERVICES"/>
    <x v="10"/>
    <s v="RC_INIT_PROP18_16RATES"/>
    <x v="160"/>
  </r>
  <r>
    <x v="20"/>
    <n v="207.36"/>
    <x v="2"/>
    <x v="6"/>
    <s v="ANCILLARY SERVICES"/>
    <x v="10"/>
    <s v="RC_INIT_PROP18_16RATES"/>
    <x v="160"/>
  </r>
  <r>
    <x v="21"/>
    <n v="2014.6"/>
    <x v="2"/>
    <x v="0"/>
    <s v="ANCILLARY SERVICES"/>
    <x v="1"/>
    <s v="RC_INIT_PROP18_16RATES"/>
    <x v="160"/>
  </r>
  <r>
    <x v="21"/>
    <n v="2069.5500000000002"/>
    <x v="2"/>
    <x v="1"/>
    <s v="ANCILLARY SERVICES"/>
    <x v="1"/>
    <s v="RC_INIT_PROP18_16RATES"/>
    <x v="160"/>
  </r>
  <r>
    <x v="12"/>
    <n v="9986.66"/>
    <x v="2"/>
    <x v="0"/>
    <s v="NETWORK"/>
    <x v="7"/>
    <s v="RC_INIT_PROP18_16RATES"/>
    <x v="160"/>
  </r>
  <r>
    <x v="32"/>
    <n v="2940"/>
    <x v="0"/>
    <x v="4"/>
    <s v="OTHER REVENUES &amp; CREDITS"/>
    <x v="16"/>
    <s v="RC_INIT_PROP18_16RATES"/>
    <x v="161"/>
  </r>
  <r>
    <x v="32"/>
    <n v="2940"/>
    <x v="0"/>
    <x v="5"/>
    <s v="OTHER REVENUES &amp; CREDITS"/>
    <x v="16"/>
    <s v="RC_INIT_PROP18_16RATES"/>
    <x v="161"/>
  </r>
  <r>
    <x v="32"/>
    <n v="2940"/>
    <x v="1"/>
    <x v="0"/>
    <s v="OTHER REVENUES &amp; CREDITS"/>
    <x v="16"/>
    <s v="RC_INIT_PROP18_16RATES"/>
    <x v="161"/>
  </r>
  <r>
    <x v="32"/>
    <n v="2940"/>
    <x v="2"/>
    <x v="3"/>
    <s v="OTHER REVENUES &amp; CREDITS"/>
    <x v="16"/>
    <s v="RC_INIT_PROP18_16RATES"/>
    <x v="161"/>
  </r>
  <r>
    <x v="32"/>
    <n v="150"/>
    <x v="0"/>
    <x v="8"/>
    <s v="OTHER REVENUES &amp; CREDITS"/>
    <x v="16"/>
    <s v="RC_INIT_PROP18_16RATES"/>
    <x v="254"/>
  </r>
  <r>
    <x v="32"/>
    <n v="150"/>
    <x v="1"/>
    <x v="2"/>
    <s v="OTHER REVENUES &amp; CREDITS"/>
    <x v="16"/>
    <s v="RC_INIT_PROP18_16RATES"/>
    <x v="254"/>
  </r>
  <r>
    <x v="32"/>
    <n v="150"/>
    <x v="1"/>
    <x v="7"/>
    <s v="OTHER REVENUES &amp; CREDITS"/>
    <x v="16"/>
    <s v="RC_INIT_PROP18_16RATES"/>
    <x v="254"/>
  </r>
  <r>
    <x v="32"/>
    <n v="150"/>
    <x v="2"/>
    <x v="11"/>
    <s v="OTHER REVENUES &amp; CREDITS"/>
    <x v="16"/>
    <s v="RC_INIT_PROP18_16RATES"/>
    <x v="254"/>
  </r>
  <r>
    <x v="32"/>
    <n v="150"/>
    <x v="2"/>
    <x v="9"/>
    <s v="OTHER REVENUES &amp; CREDITS"/>
    <x v="16"/>
    <s v="RC_INIT_PROP18_16RATES"/>
    <x v="254"/>
  </r>
  <r>
    <x v="9"/>
    <n v="1664"/>
    <x v="0"/>
    <x v="6"/>
    <s v="OTHER REVENUES &amp; CREDITS"/>
    <x v="5"/>
    <s v="RC_INIT_PROP18_16RATES"/>
    <x v="280"/>
  </r>
  <r>
    <x v="19"/>
    <n v="411.03"/>
    <x v="0"/>
    <x v="7"/>
    <s v="ANCILLARY SERVICES"/>
    <x v="0"/>
    <s v="RC_INIT_PROP18_16RATES"/>
    <x v="163"/>
  </r>
  <r>
    <x v="0"/>
    <n v="382.51"/>
    <x v="0"/>
    <x v="4"/>
    <s v="ANCILLARY SERVICES"/>
    <x v="0"/>
    <s v="RC_INIT_PROP18_16RATES"/>
    <x v="163"/>
  </r>
  <r>
    <x v="19"/>
    <n v="449.75"/>
    <x v="1"/>
    <x v="9"/>
    <s v="ANCILLARY SERVICES"/>
    <x v="0"/>
    <s v="RC_INIT_PROP18_16RATES"/>
    <x v="163"/>
  </r>
  <r>
    <x v="19"/>
    <n v="513.04"/>
    <x v="2"/>
    <x v="8"/>
    <s v="ANCILLARY SERVICES"/>
    <x v="0"/>
    <s v="RC_INIT_PROP18_16RATES"/>
    <x v="163"/>
  </r>
  <r>
    <x v="0"/>
    <n v="2877.73"/>
    <x v="0"/>
    <x v="0"/>
    <s v="ANCILLARY SERVICES"/>
    <x v="0"/>
    <s v="RC_INIT_PROP18_16RATES"/>
    <x v="164"/>
  </r>
  <r>
    <x v="0"/>
    <n v="2738.22"/>
    <x v="0"/>
    <x v="1"/>
    <s v="ANCILLARY SERVICES"/>
    <x v="0"/>
    <s v="RC_INIT_PROP18_16RATES"/>
    <x v="164"/>
  </r>
  <r>
    <x v="0"/>
    <n v="3051.46"/>
    <x v="0"/>
    <x v="2"/>
    <s v="ANCILLARY SERVICES"/>
    <x v="0"/>
    <s v="RC_INIT_PROP18_16RATES"/>
    <x v="164"/>
  </r>
  <r>
    <x v="20"/>
    <n v="984.58"/>
    <x v="0"/>
    <x v="4"/>
    <s v="ANCILLARY SERVICES"/>
    <x v="10"/>
    <s v="RC_INIT_PROP18_16RATES"/>
    <x v="164"/>
  </r>
  <r>
    <x v="20"/>
    <n v="1290.3599999999999"/>
    <x v="0"/>
    <x v="5"/>
    <s v="ANCILLARY SERVICES"/>
    <x v="10"/>
    <s v="RC_INIT_PROP18_16RATES"/>
    <x v="164"/>
  </r>
  <r>
    <x v="20"/>
    <n v="875.66"/>
    <x v="0"/>
    <x v="6"/>
    <s v="ANCILLARY SERVICES"/>
    <x v="10"/>
    <s v="RC_INIT_PROP18_16RATES"/>
    <x v="164"/>
  </r>
  <r>
    <x v="21"/>
    <n v="6837.25"/>
    <x v="0"/>
    <x v="0"/>
    <s v="ANCILLARY SERVICES"/>
    <x v="1"/>
    <s v="RC_INIT_PROP18_16RATES"/>
    <x v="164"/>
  </r>
  <r>
    <x v="0"/>
    <n v="2418.06"/>
    <x v="1"/>
    <x v="3"/>
    <s v="ANCILLARY SERVICES"/>
    <x v="0"/>
    <s v="RC_INIT_PROP18_16RATES"/>
    <x v="164"/>
  </r>
  <r>
    <x v="0"/>
    <n v="2375.37"/>
    <x v="1"/>
    <x v="10"/>
    <s v="ANCILLARY SERVICES"/>
    <x v="0"/>
    <s v="RC_INIT_PROP18_16RATES"/>
    <x v="164"/>
  </r>
  <r>
    <x v="0"/>
    <n v="2764.93"/>
    <x v="1"/>
    <x v="11"/>
    <s v="ANCILLARY SERVICES"/>
    <x v="0"/>
    <s v="RC_INIT_PROP18_16RATES"/>
    <x v="164"/>
  </r>
  <r>
    <x v="20"/>
    <n v="1304.1099999999999"/>
    <x v="1"/>
    <x v="0"/>
    <s v="ANCILLARY SERVICES"/>
    <x v="10"/>
    <s v="RC_INIT_PROP18_16RATES"/>
    <x v="164"/>
  </r>
  <r>
    <x v="20"/>
    <n v="996.54"/>
    <x v="1"/>
    <x v="1"/>
    <s v="ANCILLARY SERVICES"/>
    <x v="10"/>
    <s v="RC_INIT_PROP18_16RATES"/>
    <x v="164"/>
  </r>
  <r>
    <x v="21"/>
    <n v="5406.45"/>
    <x v="1"/>
    <x v="3"/>
    <s v="ANCILLARY SERVICES"/>
    <x v="1"/>
    <s v="RC_INIT_PROP18_16RATES"/>
    <x v="164"/>
  </r>
  <r>
    <x v="0"/>
    <n v="2379.69"/>
    <x v="2"/>
    <x v="4"/>
    <s v="ANCILLARY SERVICES"/>
    <x v="0"/>
    <s v="RC_INIT_PROP18_16RATES"/>
    <x v="164"/>
  </r>
  <r>
    <x v="0"/>
    <n v="2779.22"/>
    <x v="2"/>
    <x v="5"/>
    <s v="ANCILLARY SERVICES"/>
    <x v="0"/>
    <s v="RC_INIT_PROP18_16RATES"/>
    <x v="164"/>
  </r>
  <r>
    <x v="0"/>
    <n v="2524.25"/>
    <x v="2"/>
    <x v="6"/>
    <s v="ANCILLARY SERVICES"/>
    <x v="0"/>
    <s v="RC_INIT_PROP18_16RATES"/>
    <x v="164"/>
  </r>
  <r>
    <x v="20"/>
    <n v="1072.05"/>
    <x v="2"/>
    <x v="3"/>
    <s v="ANCILLARY SERVICES"/>
    <x v="10"/>
    <s v="RC_INIT_PROP18_16RATES"/>
    <x v="164"/>
  </r>
  <r>
    <x v="20"/>
    <n v="1079.45"/>
    <x v="2"/>
    <x v="10"/>
    <s v="ANCILLARY SERVICES"/>
    <x v="10"/>
    <s v="RC_INIT_PROP18_16RATES"/>
    <x v="164"/>
  </r>
  <r>
    <x v="21"/>
    <n v="4893.7"/>
    <x v="2"/>
    <x v="4"/>
    <s v="ANCILLARY SERVICES"/>
    <x v="1"/>
    <s v="RC_INIT_PROP18_16RATES"/>
    <x v="164"/>
  </r>
  <r>
    <x v="66"/>
    <n v="2063.25"/>
    <x v="0"/>
    <x v="7"/>
    <s v="ANCILLARY SERVICES"/>
    <x v="25"/>
    <s v="RC_INIT_PROP18_16RATES"/>
    <x v="166"/>
  </r>
  <r>
    <x v="20"/>
    <n v="34.56"/>
    <x v="0"/>
    <x v="3"/>
    <s v="ANCILLARY SERVICES"/>
    <x v="10"/>
    <s v="RC_INIT_PROP18_16RATES"/>
    <x v="166"/>
  </r>
  <r>
    <x v="63"/>
    <n v="2432"/>
    <x v="0"/>
    <x v="3"/>
    <s v="OTHER REVENUES &amp; CREDITS"/>
    <x v="12"/>
    <s v="RC_INIT_PROP18_16RATES"/>
    <x v="166"/>
  </r>
  <r>
    <x v="66"/>
    <n v="2063.25"/>
    <x v="1"/>
    <x v="9"/>
    <s v="ANCILLARY SERVICES"/>
    <x v="25"/>
    <s v="RC_INIT_PROP18_16RATES"/>
    <x v="166"/>
  </r>
  <r>
    <x v="20"/>
    <n v="26.78"/>
    <x v="1"/>
    <x v="4"/>
    <s v="ANCILLARY SERVICES"/>
    <x v="10"/>
    <s v="RC_INIT_PROP18_16RATES"/>
    <x v="166"/>
  </r>
  <r>
    <x v="63"/>
    <n v="2432"/>
    <x v="1"/>
    <x v="4"/>
    <s v="OTHER REVENUES &amp; CREDITS"/>
    <x v="12"/>
    <s v="RC_INIT_PROP18_16RATES"/>
    <x v="166"/>
  </r>
  <r>
    <x v="66"/>
    <n v="2063.25"/>
    <x v="2"/>
    <x v="8"/>
    <s v="ANCILLARY SERVICES"/>
    <x v="25"/>
    <s v="RC_INIT_PROP18_16RATES"/>
    <x v="166"/>
  </r>
  <r>
    <x v="63"/>
    <n v="408"/>
    <x v="0"/>
    <x v="4"/>
    <s v="OTHER REVENUES &amp; CREDITS"/>
    <x v="12"/>
    <s v="RC_INIT_PROP18_16RATES"/>
    <x v="171"/>
  </r>
  <r>
    <x v="63"/>
    <n v="408"/>
    <x v="0"/>
    <x v="5"/>
    <s v="OTHER REVENUES &amp; CREDITS"/>
    <x v="12"/>
    <s v="RC_INIT_PROP18_16RATES"/>
    <x v="171"/>
  </r>
  <r>
    <x v="63"/>
    <n v="408"/>
    <x v="1"/>
    <x v="0"/>
    <s v="OTHER REVENUES &amp; CREDITS"/>
    <x v="12"/>
    <s v="RC_INIT_PROP18_16RATES"/>
    <x v="171"/>
  </r>
  <r>
    <x v="63"/>
    <n v="408"/>
    <x v="2"/>
    <x v="3"/>
    <s v="OTHER REVENUES &amp; CREDITS"/>
    <x v="12"/>
    <s v="RC_INIT_PROP18_16RATES"/>
    <x v="171"/>
  </r>
  <r>
    <x v="32"/>
    <n v="1200"/>
    <x v="0"/>
    <x v="2"/>
    <s v="OTHER REVENUES &amp; CREDITS"/>
    <x v="16"/>
    <s v="RC_INIT_PROP18_16RATES"/>
    <x v="282"/>
  </r>
  <r>
    <x v="19"/>
    <n v="2030.79"/>
    <x v="0"/>
    <x v="5"/>
    <s v="ANCILLARY SERVICES"/>
    <x v="0"/>
    <s v="RC_INIT_PROP18_16RATES"/>
    <x v="172"/>
  </r>
  <r>
    <x v="19"/>
    <n v="1895.7"/>
    <x v="0"/>
    <x v="6"/>
    <s v="ANCILLARY SERVICES"/>
    <x v="0"/>
    <s v="RC_INIT_PROP18_16RATES"/>
    <x v="172"/>
  </r>
  <r>
    <x v="19"/>
    <n v="2208.1799999999998"/>
    <x v="0"/>
    <x v="8"/>
    <s v="ANCILLARY SERVICES"/>
    <x v="0"/>
    <s v="RC_INIT_PROP18_16RATES"/>
    <x v="172"/>
  </r>
  <r>
    <x v="21"/>
    <n v="5434.8"/>
    <x v="0"/>
    <x v="6"/>
    <s v="ANCILLARY SERVICES"/>
    <x v="1"/>
    <s v="RC_INIT_PROP18_16RATES"/>
    <x v="172"/>
  </r>
  <r>
    <x v="21"/>
    <n v="6672.4"/>
    <x v="0"/>
    <x v="8"/>
    <s v="ANCILLARY SERVICES"/>
    <x v="1"/>
    <s v="RC_INIT_PROP18_16RATES"/>
    <x v="172"/>
  </r>
  <r>
    <x v="12"/>
    <n v="28336.02"/>
    <x v="0"/>
    <x v="5"/>
    <s v="NETWORK"/>
    <x v="7"/>
    <s v="RC_INIT_PROP18_16RATES"/>
    <x v="172"/>
  </r>
  <r>
    <x v="12"/>
    <n v="26941.08"/>
    <x v="0"/>
    <x v="6"/>
    <s v="NETWORK"/>
    <x v="7"/>
    <s v="RC_INIT_PROP18_16RATES"/>
    <x v="172"/>
  </r>
  <r>
    <x v="12"/>
    <n v="33076.04"/>
    <x v="0"/>
    <x v="8"/>
    <s v="NETWORK"/>
    <x v="7"/>
    <s v="RC_INIT_PROP18_16RATES"/>
    <x v="172"/>
  </r>
  <r>
    <x v="19"/>
    <n v="2026.48"/>
    <x v="1"/>
    <x v="0"/>
    <s v="ANCILLARY SERVICES"/>
    <x v="0"/>
    <s v="RC_INIT_PROP18_16RATES"/>
    <x v="172"/>
  </r>
  <r>
    <x v="19"/>
    <n v="1919.37"/>
    <x v="1"/>
    <x v="1"/>
    <s v="ANCILLARY SERVICES"/>
    <x v="0"/>
    <s v="RC_INIT_PROP18_16RATES"/>
    <x v="172"/>
  </r>
  <r>
    <x v="19"/>
    <n v="2122.27"/>
    <x v="1"/>
    <x v="2"/>
    <s v="ANCILLARY SERVICES"/>
    <x v="0"/>
    <s v="RC_INIT_PROP18_16RATES"/>
    <x v="172"/>
  </r>
  <r>
    <x v="19"/>
    <n v="1657.95"/>
    <x v="1"/>
    <x v="7"/>
    <s v="ANCILLARY SERVICES"/>
    <x v="0"/>
    <s v="RC_INIT_PROP18_16RATES"/>
    <x v="172"/>
  </r>
  <r>
    <x v="0"/>
    <n v="1519.78"/>
    <x v="1"/>
    <x v="7"/>
    <s v="ANCILLARY SERVICES"/>
    <x v="0"/>
    <s v="RC_INIT_PROP18_16RATES"/>
    <x v="172"/>
  </r>
  <r>
    <x v="21"/>
    <n v="7271.95"/>
    <x v="1"/>
    <x v="1"/>
    <s v="ANCILLARY SERVICES"/>
    <x v="1"/>
    <s v="RC_INIT_PROP18_16RATES"/>
    <x v="172"/>
  </r>
  <r>
    <x v="21"/>
    <n v="7867.65"/>
    <x v="1"/>
    <x v="2"/>
    <s v="ANCILLARY SERVICES"/>
    <x v="1"/>
    <s v="RC_INIT_PROP18_16RATES"/>
    <x v="172"/>
  </r>
  <r>
    <x v="21"/>
    <n v="7519.75"/>
    <x v="1"/>
    <x v="7"/>
    <s v="ANCILLARY SERVICES"/>
    <x v="1"/>
    <s v="RC_INIT_PROP18_16RATES"/>
    <x v="172"/>
  </r>
  <r>
    <x v="12"/>
    <n v="28676.080000000002"/>
    <x v="1"/>
    <x v="0"/>
    <s v="NETWORK"/>
    <x v="7"/>
    <s v="RC_INIT_PROP18_16RATES"/>
    <x v="172"/>
  </r>
  <r>
    <x v="12"/>
    <n v="36048.1"/>
    <x v="1"/>
    <x v="1"/>
    <s v="NETWORK"/>
    <x v="7"/>
    <s v="RC_INIT_PROP18_16RATES"/>
    <x v="172"/>
  </r>
  <r>
    <x v="12"/>
    <n v="39001.07"/>
    <x v="1"/>
    <x v="2"/>
    <s v="NETWORK"/>
    <x v="7"/>
    <s v="RC_INIT_PROP18_16RATES"/>
    <x v="172"/>
  </r>
  <r>
    <x v="12"/>
    <n v="37276.480000000003"/>
    <x v="1"/>
    <x v="7"/>
    <s v="NETWORK"/>
    <x v="7"/>
    <s v="RC_INIT_PROP18_16RATES"/>
    <x v="172"/>
  </r>
  <r>
    <x v="19"/>
    <n v="1740.25"/>
    <x v="2"/>
    <x v="3"/>
    <s v="ANCILLARY SERVICES"/>
    <x v="0"/>
    <s v="RC_INIT_PROP18_16RATES"/>
    <x v="172"/>
  </r>
  <r>
    <x v="19"/>
    <n v="1741.18"/>
    <x v="2"/>
    <x v="10"/>
    <s v="ANCILLARY SERVICES"/>
    <x v="0"/>
    <s v="RC_INIT_PROP18_16RATES"/>
    <x v="172"/>
  </r>
  <r>
    <x v="19"/>
    <n v="2026.67"/>
    <x v="2"/>
    <x v="11"/>
    <s v="ANCILLARY SERVICES"/>
    <x v="0"/>
    <s v="RC_INIT_PROP18_16RATES"/>
    <x v="172"/>
  </r>
  <r>
    <x v="19"/>
    <n v="1900"/>
    <x v="2"/>
    <x v="9"/>
    <s v="ANCILLARY SERVICES"/>
    <x v="0"/>
    <s v="RC_INIT_PROP18_16RATES"/>
    <x v="172"/>
  </r>
  <r>
    <x v="0"/>
    <n v="1741.67"/>
    <x v="2"/>
    <x v="9"/>
    <s v="ANCILLARY SERVICES"/>
    <x v="0"/>
    <s v="RC_INIT_PROP18_16RATES"/>
    <x v="172"/>
  </r>
  <r>
    <x v="21"/>
    <n v="7258.65"/>
    <x v="2"/>
    <x v="10"/>
    <s v="ANCILLARY SERVICES"/>
    <x v="1"/>
    <s v="RC_INIT_PROP18_16RATES"/>
    <x v="172"/>
  </r>
  <r>
    <x v="21"/>
    <n v="6722.45"/>
    <x v="2"/>
    <x v="11"/>
    <s v="ANCILLARY SERVICES"/>
    <x v="1"/>
    <s v="RC_INIT_PROP18_16RATES"/>
    <x v="172"/>
  </r>
  <r>
    <x v="21"/>
    <n v="8195.9500000000007"/>
    <x v="2"/>
    <x v="9"/>
    <s v="ANCILLARY SERVICES"/>
    <x v="1"/>
    <s v="RC_INIT_PROP18_16RATES"/>
    <x v="172"/>
  </r>
  <r>
    <x v="12"/>
    <n v="35123.339999999997"/>
    <x v="2"/>
    <x v="3"/>
    <s v="NETWORK"/>
    <x v="7"/>
    <s v="RC_INIT_PROP18_16RATES"/>
    <x v="172"/>
  </r>
  <r>
    <x v="12"/>
    <n v="35982.17"/>
    <x v="2"/>
    <x v="10"/>
    <s v="NETWORK"/>
    <x v="7"/>
    <s v="RC_INIT_PROP18_16RATES"/>
    <x v="172"/>
  </r>
  <r>
    <x v="12"/>
    <n v="33324.15"/>
    <x v="2"/>
    <x v="11"/>
    <s v="NETWORK"/>
    <x v="7"/>
    <s v="RC_INIT_PROP18_16RATES"/>
    <x v="172"/>
  </r>
  <r>
    <x v="12"/>
    <n v="40628.5"/>
    <x v="2"/>
    <x v="9"/>
    <s v="NETWORK"/>
    <x v="7"/>
    <s v="RC_INIT_PROP18_16RATES"/>
    <x v="172"/>
  </r>
  <r>
    <x v="27"/>
    <n v="297800"/>
    <x v="2"/>
    <x v="0"/>
    <s v="NETWORK"/>
    <x v="11"/>
    <s v="RC_INIT_PROP18_16RATES"/>
    <x v="296"/>
  </r>
  <r>
    <x v="27"/>
    <n v="297800"/>
    <x v="2"/>
    <x v="1"/>
    <s v="NETWORK"/>
    <x v="11"/>
    <s v="RC_INIT_PROP18_16RATES"/>
    <x v="296"/>
  </r>
  <r>
    <x v="19"/>
    <n v="876.81"/>
    <x v="0"/>
    <x v="7"/>
    <s v="ANCILLARY SERVICES"/>
    <x v="0"/>
    <s v="RC_INIT_PROP18_16RATES"/>
    <x v="174"/>
  </r>
  <r>
    <x v="38"/>
    <n v="147600"/>
    <x v="0"/>
    <x v="0"/>
    <s v="INTERTIE"/>
    <x v="18"/>
    <s v="RC_INIT_PROP18_16RATES"/>
    <x v="174"/>
  </r>
  <r>
    <x v="38"/>
    <n v="147600"/>
    <x v="0"/>
    <x v="1"/>
    <s v="INTERTIE"/>
    <x v="18"/>
    <s v="RC_INIT_PROP18_16RATES"/>
    <x v="174"/>
  </r>
  <r>
    <x v="19"/>
    <n v="959.4"/>
    <x v="1"/>
    <x v="9"/>
    <s v="ANCILLARY SERVICES"/>
    <x v="0"/>
    <s v="RC_INIT_PROP18_16RATES"/>
    <x v="174"/>
  </r>
  <r>
    <x v="38"/>
    <n v="147600"/>
    <x v="1"/>
    <x v="3"/>
    <s v="INTERTIE"/>
    <x v="18"/>
    <s v="RC_INIT_PROP18_16RATES"/>
    <x v="174"/>
  </r>
  <r>
    <x v="38"/>
    <n v="147600"/>
    <x v="1"/>
    <x v="10"/>
    <s v="INTERTIE"/>
    <x v="18"/>
    <s v="RC_INIT_PROP18_16RATES"/>
    <x v="174"/>
  </r>
  <r>
    <x v="19"/>
    <n v="1094.42"/>
    <x v="2"/>
    <x v="8"/>
    <s v="ANCILLARY SERVICES"/>
    <x v="0"/>
    <s v="RC_INIT_PROP18_16RATES"/>
    <x v="174"/>
  </r>
  <r>
    <x v="38"/>
    <n v="147600"/>
    <x v="2"/>
    <x v="4"/>
    <s v="INTERTIE"/>
    <x v="18"/>
    <s v="RC_INIT_PROP18_16RATES"/>
    <x v="174"/>
  </r>
  <r>
    <x v="38"/>
    <n v="147600"/>
    <x v="2"/>
    <x v="5"/>
    <s v="INTERTIE"/>
    <x v="18"/>
    <s v="RC_INIT_PROP18_16RATES"/>
    <x v="174"/>
  </r>
  <r>
    <x v="72"/>
    <n v="8064"/>
    <x v="0"/>
    <x v="0"/>
    <s v="ANCILLARY SERVICES"/>
    <x v="26"/>
    <s v="RC_INIT_PROP18_16RATES"/>
    <x v="175"/>
  </r>
  <r>
    <x v="72"/>
    <n v="8064"/>
    <x v="0"/>
    <x v="1"/>
    <s v="ANCILLARY SERVICES"/>
    <x v="26"/>
    <s v="RC_INIT_PROP18_16RATES"/>
    <x v="175"/>
  </r>
  <r>
    <x v="72"/>
    <n v="8064"/>
    <x v="0"/>
    <x v="2"/>
    <s v="ANCILLARY SERVICES"/>
    <x v="26"/>
    <s v="RC_INIT_PROP18_16RATES"/>
    <x v="175"/>
  </r>
  <r>
    <x v="73"/>
    <n v="32256"/>
    <x v="0"/>
    <x v="5"/>
    <s v="ANCILLARY SERVICES"/>
    <x v="26"/>
    <s v="RC_INIT_PROP18_16RATES"/>
    <x v="175"/>
  </r>
  <r>
    <x v="73"/>
    <n v="32256"/>
    <x v="0"/>
    <x v="6"/>
    <s v="ANCILLARY SERVICES"/>
    <x v="26"/>
    <s v="RC_INIT_PROP18_16RATES"/>
    <x v="175"/>
  </r>
  <r>
    <x v="73"/>
    <n v="32256"/>
    <x v="0"/>
    <x v="8"/>
    <s v="ANCILLARY SERVICES"/>
    <x v="26"/>
    <s v="RC_INIT_PROP18_16RATES"/>
    <x v="175"/>
  </r>
  <r>
    <x v="71"/>
    <n v="108864"/>
    <x v="0"/>
    <x v="0"/>
    <s v="ANCILLARY SERVICES"/>
    <x v="26"/>
    <s v="RC_INIT_PROP18_16RATES"/>
    <x v="175"/>
  </r>
  <r>
    <x v="27"/>
    <n v="74450"/>
    <x v="0"/>
    <x v="3"/>
    <s v="NETWORK"/>
    <x v="11"/>
    <s v="RC_INIT_PROP18_16RATES"/>
    <x v="175"/>
  </r>
  <r>
    <x v="27"/>
    <n v="74450"/>
    <x v="0"/>
    <x v="10"/>
    <s v="NETWORK"/>
    <x v="11"/>
    <s v="RC_INIT_PROP18_16RATES"/>
    <x v="175"/>
  </r>
  <r>
    <x v="27"/>
    <n v="74450"/>
    <x v="0"/>
    <x v="11"/>
    <s v="NETWORK"/>
    <x v="11"/>
    <s v="RC_INIT_PROP18_16RATES"/>
    <x v="175"/>
  </r>
  <r>
    <x v="27"/>
    <n v="74450"/>
    <x v="0"/>
    <x v="9"/>
    <s v="NETWORK"/>
    <x v="11"/>
    <s v="RC_INIT_PROP18_16RATES"/>
    <x v="175"/>
  </r>
  <r>
    <x v="72"/>
    <n v="8064"/>
    <x v="1"/>
    <x v="3"/>
    <s v="ANCILLARY SERVICES"/>
    <x v="26"/>
    <s v="RC_INIT_PROP18_16RATES"/>
    <x v="175"/>
  </r>
  <r>
    <x v="72"/>
    <n v="8064"/>
    <x v="1"/>
    <x v="10"/>
    <s v="ANCILLARY SERVICES"/>
    <x v="26"/>
    <s v="RC_INIT_PROP18_16RATES"/>
    <x v="175"/>
  </r>
  <r>
    <x v="72"/>
    <n v="8064"/>
    <x v="1"/>
    <x v="11"/>
    <s v="ANCILLARY SERVICES"/>
    <x v="26"/>
    <s v="RC_INIT_PROP18_16RATES"/>
    <x v="175"/>
  </r>
  <r>
    <x v="73"/>
    <n v="32256"/>
    <x v="1"/>
    <x v="0"/>
    <s v="ANCILLARY SERVICES"/>
    <x v="26"/>
    <s v="RC_INIT_PROP18_16RATES"/>
    <x v="175"/>
  </r>
  <r>
    <x v="73"/>
    <n v="32256"/>
    <x v="1"/>
    <x v="1"/>
    <s v="ANCILLARY SERVICES"/>
    <x v="26"/>
    <s v="RC_INIT_PROP18_16RATES"/>
    <x v="175"/>
  </r>
  <r>
    <x v="73"/>
    <n v="32256"/>
    <x v="1"/>
    <x v="2"/>
    <s v="ANCILLARY SERVICES"/>
    <x v="26"/>
    <s v="RC_INIT_PROP18_16RATES"/>
    <x v="175"/>
  </r>
  <r>
    <x v="71"/>
    <n v="108864"/>
    <x v="1"/>
    <x v="3"/>
    <s v="ANCILLARY SERVICES"/>
    <x v="26"/>
    <s v="RC_INIT_PROP18_16RATES"/>
    <x v="175"/>
  </r>
  <r>
    <x v="27"/>
    <n v="74450"/>
    <x v="1"/>
    <x v="4"/>
    <s v="NETWORK"/>
    <x v="11"/>
    <s v="RC_INIT_PROP18_16RATES"/>
    <x v="175"/>
  </r>
  <r>
    <x v="27"/>
    <n v="74450"/>
    <x v="1"/>
    <x v="5"/>
    <s v="NETWORK"/>
    <x v="11"/>
    <s v="RC_INIT_PROP18_16RATES"/>
    <x v="175"/>
  </r>
  <r>
    <x v="27"/>
    <n v="74450"/>
    <x v="1"/>
    <x v="6"/>
    <s v="NETWORK"/>
    <x v="11"/>
    <s v="RC_INIT_PROP18_16RATES"/>
    <x v="175"/>
  </r>
  <r>
    <x v="27"/>
    <n v="74450"/>
    <x v="1"/>
    <x v="8"/>
    <s v="NETWORK"/>
    <x v="11"/>
    <s v="RC_INIT_PROP18_16RATES"/>
    <x v="175"/>
  </r>
  <r>
    <x v="72"/>
    <n v="8064"/>
    <x v="2"/>
    <x v="4"/>
    <s v="ANCILLARY SERVICES"/>
    <x v="26"/>
    <s v="RC_INIT_PROP18_16RATES"/>
    <x v="175"/>
  </r>
  <r>
    <x v="72"/>
    <n v="8064"/>
    <x v="2"/>
    <x v="5"/>
    <s v="ANCILLARY SERVICES"/>
    <x v="26"/>
    <s v="RC_INIT_PROP18_16RATES"/>
    <x v="175"/>
  </r>
  <r>
    <x v="72"/>
    <n v="8064"/>
    <x v="2"/>
    <x v="6"/>
    <s v="ANCILLARY SERVICES"/>
    <x v="26"/>
    <s v="RC_INIT_PROP18_16RATES"/>
    <x v="175"/>
  </r>
  <r>
    <x v="73"/>
    <n v="32256"/>
    <x v="2"/>
    <x v="3"/>
    <s v="ANCILLARY SERVICES"/>
    <x v="26"/>
    <s v="RC_INIT_PROP18_16RATES"/>
    <x v="175"/>
  </r>
  <r>
    <x v="73"/>
    <n v="32256"/>
    <x v="2"/>
    <x v="10"/>
    <s v="ANCILLARY SERVICES"/>
    <x v="26"/>
    <s v="RC_INIT_PROP18_16RATES"/>
    <x v="175"/>
  </r>
  <r>
    <x v="73"/>
    <n v="32256"/>
    <x v="2"/>
    <x v="11"/>
    <s v="ANCILLARY SERVICES"/>
    <x v="26"/>
    <s v="RC_INIT_PROP18_16RATES"/>
    <x v="175"/>
  </r>
  <r>
    <x v="71"/>
    <n v="108864"/>
    <x v="2"/>
    <x v="4"/>
    <s v="ANCILLARY SERVICES"/>
    <x v="26"/>
    <s v="RC_INIT_PROP18_16RATES"/>
    <x v="175"/>
  </r>
  <r>
    <x v="27"/>
    <n v="74450"/>
    <x v="2"/>
    <x v="0"/>
    <s v="NETWORK"/>
    <x v="11"/>
    <s v="RC_INIT_PROP18_16RATES"/>
    <x v="175"/>
  </r>
  <r>
    <x v="27"/>
    <n v="74450"/>
    <x v="2"/>
    <x v="1"/>
    <s v="NETWORK"/>
    <x v="11"/>
    <s v="RC_INIT_PROP18_16RATES"/>
    <x v="175"/>
  </r>
  <r>
    <x v="27"/>
    <n v="74450"/>
    <x v="2"/>
    <x v="2"/>
    <s v="NETWORK"/>
    <x v="11"/>
    <s v="RC_INIT_PROP18_16RATES"/>
    <x v="175"/>
  </r>
  <r>
    <x v="19"/>
    <n v="139.66"/>
    <x v="0"/>
    <x v="10"/>
    <s v="ANCILLARY SERVICES"/>
    <x v="0"/>
    <s v="RC_INIT_PROP18_16RATES"/>
    <x v="176"/>
  </r>
  <r>
    <x v="19"/>
    <n v="164.32"/>
    <x v="0"/>
    <x v="11"/>
    <s v="ANCILLARY SERVICES"/>
    <x v="0"/>
    <s v="RC_INIT_PROP18_16RATES"/>
    <x v="176"/>
  </r>
  <r>
    <x v="19"/>
    <n v="153.68"/>
    <x v="0"/>
    <x v="9"/>
    <s v="ANCILLARY SERVICES"/>
    <x v="0"/>
    <s v="RC_INIT_PROP18_16RATES"/>
    <x v="176"/>
  </r>
  <r>
    <x v="19"/>
    <n v="157.16999999999999"/>
    <x v="1"/>
    <x v="5"/>
    <s v="ANCILLARY SERVICES"/>
    <x v="0"/>
    <s v="RC_INIT_PROP18_16RATES"/>
    <x v="176"/>
  </r>
  <r>
    <x v="19"/>
    <n v="141.19"/>
    <x v="1"/>
    <x v="6"/>
    <s v="ANCILLARY SERVICES"/>
    <x v="0"/>
    <s v="RC_INIT_PROP18_16RATES"/>
    <x v="176"/>
  </r>
  <r>
    <x v="19"/>
    <n v="166.08"/>
    <x v="1"/>
    <x v="8"/>
    <s v="ANCILLARY SERVICES"/>
    <x v="0"/>
    <s v="RC_INIT_PROP18_16RATES"/>
    <x v="176"/>
  </r>
  <r>
    <x v="19"/>
    <n v="160.03"/>
    <x v="2"/>
    <x v="0"/>
    <s v="ANCILLARY SERVICES"/>
    <x v="0"/>
    <s v="RC_INIT_PROP18_16RATES"/>
    <x v="176"/>
  </r>
  <r>
    <x v="19"/>
    <n v="150.44999999999999"/>
    <x v="2"/>
    <x v="1"/>
    <s v="ANCILLARY SERVICES"/>
    <x v="0"/>
    <s v="RC_INIT_PROP18_16RATES"/>
    <x v="176"/>
  </r>
  <r>
    <x v="19"/>
    <n v="166.32"/>
    <x v="2"/>
    <x v="2"/>
    <s v="ANCILLARY SERVICES"/>
    <x v="0"/>
    <s v="RC_INIT_PROP18_16RATES"/>
    <x v="176"/>
  </r>
  <r>
    <x v="19"/>
    <n v="130.75"/>
    <x v="2"/>
    <x v="7"/>
    <s v="ANCILLARY SERVICES"/>
    <x v="0"/>
    <s v="RC_INIT_PROP18_16RATES"/>
    <x v="176"/>
  </r>
  <r>
    <x v="0"/>
    <n v="119.85"/>
    <x v="2"/>
    <x v="7"/>
    <s v="ANCILLARY SERVICES"/>
    <x v="0"/>
    <s v="RC_INIT_PROP18_16RATES"/>
    <x v="176"/>
  </r>
  <r>
    <x v="81"/>
    <n v="39840"/>
    <x v="0"/>
    <x v="3"/>
    <s v="ANCILLARY SERVICES"/>
    <x v="26"/>
    <s v="RC_INIT_PROP18_16RATES"/>
    <x v="177"/>
  </r>
  <r>
    <x v="28"/>
    <n v="408"/>
    <x v="0"/>
    <x v="0"/>
    <s v="OTHER REVENUES &amp; CREDITS"/>
    <x v="12"/>
    <s v="RC_INIT_PROP18_16RATES"/>
    <x v="177"/>
  </r>
  <r>
    <x v="28"/>
    <n v="408"/>
    <x v="0"/>
    <x v="1"/>
    <s v="OTHER REVENUES &amp; CREDITS"/>
    <x v="12"/>
    <s v="RC_INIT_PROP18_16RATES"/>
    <x v="177"/>
  </r>
  <r>
    <x v="81"/>
    <n v="39840"/>
    <x v="1"/>
    <x v="4"/>
    <s v="ANCILLARY SERVICES"/>
    <x v="26"/>
    <s v="RC_INIT_PROP18_16RATES"/>
    <x v="177"/>
  </r>
  <r>
    <x v="28"/>
    <n v="408"/>
    <x v="1"/>
    <x v="3"/>
    <s v="OTHER REVENUES &amp; CREDITS"/>
    <x v="12"/>
    <s v="RC_INIT_PROP18_16RATES"/>
    <x v="177"/>
  </r>
  <r>
    <x v="28"/>
    <n v="408"/>
    <x v="1"/>
    <x v="10"/>
    <s v="OTHER REVENUES &amp; CREDITS"/>
    <x v="12"/>
    <s v="RC_INIT_PROP18_16RATES"/>
    <x v="177"/>
  </r>
  <r>
    <x v="28"/>
    <n v="408"/>
    <x v="2"/>
    <x v="4"/>
    <s v="OTHER REVENUES &amp; CREDITS"/>
    <x v="12"/>
    <s v="RC_INIT_PROP18_16RATES"/>
    <x v="177"/>
  </r>
  <r>
    <x v="28"/>
    <n v="408"/>
    <x v="2"/>
    <x v="5"/>
    <s v="OTHER REVENUES &amp; CREDITS"/>
    <x v="12"/>
    <s v="RC_INIT_PROP18_16RATES"/>
    <x v="177"/>
  </r>
  <r>
    <x v="72"/>
    <n v="5040"/>
    <x v="0"/>
    <x v="6"/>
    <s v="ANCILLARY SERVICES"/>
    <x v="26"/>
    <s v="RC_INIT_PROP18_16RATES"/>
    <x v="179"/>
  </r>
  <r>
    <x v="72"/>
    <n v="5040"/>
    <x v="0"/>
    <x v="8"/>
    <s v="ANCILLARY SERVICES"/>
    <x v="26"/>
    <s v="RC_INIT_PROP18_16RATES"/>
    <x v="179"/>
  </r>
  <r>
    <x v="73"/>
    <n v="20160"/>
    <x v="0"/>
    <x v="11"/>
    <s v="ANCILLARY SERVICES"/>
    <x v="26"/>
    <s v="RC_INIT_PROP18_16RATES"/>
    <x v="179"/>
  </r>
  <r>
    <x v="73"/>
    <n v="20160"/>
    <x v="0"/>
    <x v="9"/>
    <s v="ANCILLARY SERVICES"/>
    <x v="26"/>
    <s v="RC_INIT_PROP18_16RATES"/>
    <x v="179"/>
  </r>
  <r>
    <x v="71"/>
    <n v="68040"/>
    <x v="0"/>
    <x v="4"/>
    <s v="ANCILLARY SERVICES"/>
    <x v="26"/>
    <s v="RC_INIT_PROP18_16RATES"/>
    <x v="179"/>
  </r>
  <r>
    <x v="71"/>
    <n v="68040"/>
    <x v="0"/>
    <x v="5"/>
    <s v="ANCILLARY SERVICES"/>
    <x v="26"/>
    <s v="RC_INIT_PROP18_16RATES"/>
    <x v="179"/>
  </r>
  <r>
    <x v="71"/>
    <n v="68040"/>
    <x v="0"/>
    <x v="6"/>
    <s v="ANCILLARY SERVICES"/>
    <x v="26"/>
    <s v="RC_INIT_PROP18_16RATES"/>
    <x v="179"/>
  </r>
  <r>
    <x v="85"/>
    <n v="12600"/>
    <x v="0"/>
    <x v="8"/>
    <s v="ANCILLARY SERVICES"/>
    <x v="26"/>
    <s v="RC_INIT_PROP18_16RATES"/>
    <x v="179"/>
  </r>
  <r>
    <x v="27"/>
    <n v="92318"/>
    <x v="0"/>
    <x v="1"/>
    <s v="NETWORK"/>
    <x v="11"/>
    <s v="RC_INIT_PROP18_16RATES"/>
    <x v="179"/>
  </r>
  <r>
    <x v="27"/>
    <n v="92318"/>
    <x v="0"/>
    <x v="2"/>
    <s v="NETWORK"/>
    <x v="11"/>
    <s v="RC_INIT_PROP18_16RATES"/>
    <x v="179"/>
  </r>
  <r>
    <x v="27"/>
    <n v="92318"/>
    <x v="0"/>
    <x v="7"/>
    <s v="NETWORK"/>
    <x v="11"/>
    <s v="RC_INIT_PROP18_16RATES"/>
    <x v="179"/>
  </r>
  <r>
    <x v="72"/>
    <n v="5040"/>
    <x v="1"/>
    <x v="1"/>
    <s v="ANCILLARY SERVICES"/>
    <x v="26"/>
    <s v="RC_INIT_PROP18_16RATES"/>
    <x v="179"/>
  </r>
  <r>
    <x v="72"/>
    <n v="5040"/>
    <x v="1"/>
    <x v="2"/>
    <s v="ANCILLARY SERVICES"/>
    <x v="26"/>
    <s v="RC_INIT_PROP18_16RATES"/>
    <x v="179"/>
  </r>
  <r>
    <x v="72"/>
    <n v="5040"/>
    <x v="1"/>
    <x v="7"/>
    <s v="ANCILLARY SERVICES"/>
    <x v="26"/>
    <s v="RC_INIT_PROP18_16RATES"/>
    <x v="179"/>
  </r>
  <r>
    <x v="73"/>
    <n v="20160"/>
    <x v="1"/>
    <x v="6"/>
    <s v="ANCILLARY SERVICES"/>
    <x v="26"/>
    <s v="RC_INIT_PROP18_16RATES"/>
    <x v="179"/>
  </r>
  <r>
    <x v="73"/>
    <n v="20160"/>
    <x v="1"/>
    <x v="8"/>
    <s v="ANCILLARY SERVICES"/>
    <x v="26"/>
    <s v="RC_INIT_PROP18_16RATES"/>
    <x v="179"/>
  </r>
  <r>
    <x v="71"/>
    <n v="68040"/>
    <x v="1"/>
    <x v="0"/>
    <s v="ANCILLARY SERVICES"/>
    <x v="26"/>
    <s v="RC_INIT_PROP18_16RATES"/>
    <x v="179"/>
  </r>
  <r>
    <x v="71"/>
    <n v="68040"/>
    <x v="1"/>
    <x v="1"/>
    <s v="ANCILLARY SERVICES"/>
    <x v="26"/>
    <s v="RC_INIT_PROP18_16RATES"/>
    <x v="179"/>
  </r>
  <r>
    <x v="85"/>
    <n v="12600"/>
    <x v="1"/>
    <x v="2"/>
    <s v="ANCILLARY SERVICES"/>
    <x v="26"/>
    <s v="RC_INIT_PROP18_16RATES"/>
    <x v="179"/>
  </r>
  <r>
    <x v="85"/>
    <n v="12600"/>
    <x v="1"/>
    <x v="7"/>
    <s v="ANCILLARY SERVICES"/>
    <x v="26"/>
    <s v="RC_INIT_PROP18_16RATES"/>
    <x v="179"/>
  </r>
  <r>
    <x v="27"/>
    <n v="92318"/>
    <x v="1"/>
    <x v="10"/>
    <s v="NETWORK"/>
    <x v="11"/>
    <s v="RC_INIT_PROP18_16RATES"/>
    <x v="179"/>
  </r>
  <r>
    <x v="27"/>
    <n v="92318"/>
    <x v="1"/>
    <x v="11"/>
    <s v="NETWORK"/>
    <x v="11"/>
    <s v="RC_INIT_PROP18_16RATES"/>
    <x v="179"/>
  </r>
  <r>
    <x v="27"/>
    <n v="92318"/>
    <x v="1"/>
    <x v="9"/>
    <s v="NETWORK"/>
    <x v="11"/>
    <s v="RC_INIT_PROP18_16RATES"/>
    <x v="179"/>
  </r>
  <r>
    <x v="72"/>
    <n v="5040"/>
    <x v="2"/>
    <x v="10"/>
    <s v="ANCILLARY SERVICES"/>
    <x v="26"/>
    <s v="RC_INIT_PROP18_16RATES"/>
    <x v="179"/>
  </r>
  <r>
    <x v="72"/>
    <n v="5040"/>
    <x v="2"/>
    <x v="11"/>
    <s v="ANCILLARY SERVICES"/>
    <x v="26"/>
    <s v="RC_INIT_PROP18_16RATES"/>
    <x v="179"/>
  </r>
  <r>
    <x v="72"/>
    <n v="5040"/>
    <x v="2"/>
    <x v="9"/>
    <s v="ANCILLARY SERVICES"/>
    <x v="26"/>
    <s v="RC_INIT_PROP18_16RATES"/>
    <x v="179"/>
  </r>
  <r>
    <x v="73"/>
    <n v="20160"/>
    <x v="2"/>
    <x v="1"/>
    <s v="ANCILLARY SERVICES"/>
    <x v="26"/>
    <s v="RC_INIT_PROP18_16RATES"/>
    <x v="179"/>
  </r>
  <r>
    <x v="73"/>
    <n v="20160"/>
    <x v="2"/>
    <x v="2"/>
    <s v="ANCILLARY SERVICES"/>
    <x v="26"/>
    <s v="RC_INIT_PROP18_16RATES"/>
    <x v="179"/>
  </r>
  <r>
    <x v="73"/>
    <n v="20160"/>
    <x v="2"/>
    <x v="7"/>
    <s v="ANCILLARY SERVICES"/>
    <x v="26"/>
    <s v="RC_INIT_PROP18_16RATES"/>
    <x v="179"/>
  </r>
  <r>
    <x v="71"/>
    <n v="68040"/>
    <x v="2"/>
    <x v="3"/>
    <s v="ANCILLARY SERVICES"/>
    <x v="26"/>
    <s v="RC_INIT_PROP18_16RATES"/>
    <x v="179"/>
  </r>
  <r>
    <x v="71"/>
    <n v="68040"/>
    <x v="2"/>
    <x v="10"/>
    <s v="ANCILLARY SERVICES"/>
    <x v="26"/>
    <s v="RC_INIT_PROP18_16RATES"/>
    <x v="179"/>
  </r>
  <r>
    <x v="85"/>
    <n v="12600"/>
    <x v="2"/>
    <x v="11"/>
    <s v="ANCILLARY SERVICES"/>
    <x v="26"/>
    <s v="RC_INIT_PROP18_16RATES"/>
    <x v="179"/>
  </r>
  <r>
    <x v="85"/>
    <n v="12600"/>
    <x v="2"/>
    <x v="9"/>
    <s v="ANCILLARY SERVICES"/>
    <x v="26"/>
    <s v="RC_INIT_PROP18_16RATES"/>
    <x v="179"/>
  </r>
  <r>
    <x v="27"/>
    <n v="92318"/>
    <x v="2"/>
    <x v="5"/>
    <s v="NETWORK"/>
    <x v="11"/>
    <s v="RC_INIT_PROP18_16RATES"/>
    <x v="179"/>
  </r>
  <r>
    <x v="27"/>
    <n v="92318"/>
    <x v="2"/>
    <x v="6"/>
    <s v="NETWORK"/>
    <x v="11"/>
    <s v="RC_INIT_PROP18_16RATES"/>
    <x v="179"/>
  </r>
  <r>
    <x v="27"/>
    <n v="92318"/>
    <x v="2"/>
    <x v="8"/>
    <s v="NETWORK"/>
    <x v="11"/>
    <s v="RC_INIT_PROP18_16RATES"/>
    <x v="179"/>
  </r>
  <r>
    <x v="19"/>
    <n v="13.5"/>
    <x v="0"/>
    <x v="4"/>
    <s v="ANCILLARY SERVICES"/>
    <x v="0"/>
    <s v="RC_INIT_PROP18_16RATES"/>
    <x v="181"/>
  </r>
  <r>
    <x v="0"/>
    <n v="12.38"/>
    <x v="0"/>
    <x v="4"/>
    <s v="ANCILLARY SERVICES"/>
    <x v="0"/>
    <s v="RC_INIT_PROP18_16RATES"/>
    <x v="181"/>
  </r>
  <r>
    <x v="0"/>
    <n v="14.36"/>
    <x v="0"/>
    <x v="5"/>
    <s v="ANCILLARY SERVICES"/>
    <x v="0"/>
    <s v="RC_INIT_PROP18_16RATES"/>
    <x v="181"/>
  </r>
  <r>
    <x v="0"/>
    <n v="13.4"/>
    <x v="0"/>
    <x v="6"/>
    <s v="ANCILLARY SERVICES"/>
    <x v="0"/>
    <s v="RC_INIT_PROP18_16RATES"/>
    <x v="181"/>
  </r>
  <r>
    <x v="0"/>
    <n v="15.61"/>
    <x v="0"/>
    <x v="8"/>
    <s v="ANCILLARY SERVICES"/>
    <x v="0"/>
    <s v="RC_INIT_PROP18_16RATES"/>
    <x v="181"/>
  </r>
  <r>
    <x v="0"/>
    <n v="14.33"/>
    <x v="1"/>
    <x v="0"/>
    <s v="ANCILLARY SERVICES"/>
    <x v="0"/>
    <s v="RC_INIT_PROP18_16RATES"/>
    <x v="181"/>
  </r>
  <r>
    <x v="0"/>
    <n v="13.57"/>
    <x v="1"/>
    <x v="1"/>
    <s v="ANCILLARY SERVICES"/>
    <x v="0"/>
    <s v="RC_INIT_PROP18_16RATES"/>
    <x v="181"/>
  </r>
  <r>
    <x v="0"/>
    <n v="15"/>
    <x v="1"/>
    <x v="2"/>
    <s v="ANCILLARY SERVICES"/>
    <x v="0"/>
    <s v="RC_INIT_PROP18_16RATES"/>
    <x v="181"/>
  </r>
  <r>
    <x v="0"/>
    <n v="12.3"/>
    <x v="2"/>
    <x v="3"/>
    <s v="ANCILLARY SERVICES"/>
    <x v="0"/>
    <s v="RC_INIT_PROP18_16RATES"/>
    <x v="181"/>
  </r>
  <r>
    <x v="0"/>
    <n v="12.31"/>
    <x v="2"/>
    <x v="10"/>
    <s v="ANCILLARY SERVICES"/>
    <x v="0"/>
    <s v="RC_INIT_PROP18_16RATES"/>
    <x v="181"/>
  </r>
  <r>
    <x v="0"/>
    <n v="14.33"/>
    <x v="2"/>
    <x v="11"/>
    <s v="ANCILLARY SERVICES"/>
    <x v="0"/>
    <s v="RC_INIT_PROP18_16RATES"/>
    <x v="181"/>
  </r>
  <r>
    <x v="19"/>
    <n v="0"/>
    <x v="0"/>
    <x v="7"/>
    <s v="ANCILLARY SERVICES"/>
    <x v="0"/>
    <s v="RC_INIT_PROP18_16RATES"/>
    <x v="182"/>
  </r>
  <r>
    <x v="0"/>
    <n v="0"/>
    <x v="0"/>
    <x v="4"/>
    <s v="ANCILLARY SERVICES"/>
    <x v="0"/>
    <s v="RC_INIT_PROP18_16RATES"/>
    <x v="182"/>
  </r>
  <r>
    <x v="19"/>
    <n v="0"/>
    <x v="1"/>
    <x v="9"/>
    <s v="ANCILLARY SERVICES"/>
    <x v="0"/>
    <s v="RC_INIT_PROP18_16RATES"/>
    <x v="182"/>
  </r>
  <r>
    <x v="19"/>
    <n v="0"/>
    <x v="2"/>
    <x v="8"/>
    <s v="ANCILLARY SERVICES"/>
    <x v="0"/>
    <s v="RC_INIT_PROP18_16RATES"/>
    <x v="182"/>
  </r>
  <r>
    <x v="66"/>
    <n v="73.92"/>
    <x v="0"/>
    <x v="0"/>
    <s v="ANCILLARY SERVICES"/>
    <x v="25"/>
    <s v="RC_INIT_PROP18_16RATES"/>
    <x v="183"/>
  </r>
  <r>
    <x v="66"/>
    <n v="73.92"/>
    <x v="0"/>
    <x v="1"/>
    <s v="ANCILLARY SERVICES"/>
    <x v="25"/>
    <s v="RC_INIT_PROP18_16RATES"/>
    <x v="183"/>
  </r>
  <r>
    <x v="66"/>
    <n v="73.92"/>
    <x v="0"/>
    <x v="2"/>
    <s v="ANCILLARY SERVICES"/>
    <x v="25"/>
    <s v="RC_INIT_PROP18_16RATES"/>
    <x v="183"/>
  </r>
  <r>
    <x v="66"/>
    <n v="73.92"/>
    <x v="0"/>
    <x v="7"/>
    <s v="ANCILLARY SERVICES"/>
    <x v="25"/>
    <s v="RC_INIT_PROP18_16RATES"/>
    <x v="183"/>
  </r>
  <r>
    <x v="67"/>
    <n v="0.86"/>
    <x v="0"/>
    <x v="6"/>
    <s v="ANCILLARY SERVICES"/>
    <x v="25"/>
    <s v="RC_INIT_PROP18_16RATES"/>
    <x v="183"/>
  </r>
  <r>
    <x v="67"/>
    <n v="0.86"/>
    <x v="0"/>
    <x v="8"/>
    <s v="ANCILLARY SERVICES"/>
    <x v="25"/>
    <s v="RC_INIT_PROP18_16RATES"/>
    <x v="183"/>
  </r>
  <r>
    <x v="19"/>
    <n v="618.4"/>
    <x v="0"/>
    <x v="2"/>
    <s v="ANCILLARY SERVICES"/>
    <x v="0"/>
    <s v="RC_INIT_PROP18_16RATES"/>
    <x v="183"/>
  </r>
  <r>
    <x v="19"/>
    <n v="480.72"/>
    <x v="0"/>
    <x v="7"/>
    <s v="ANCILLARY SERVICES"/>
    <x v="0"/>
    <s v="RC_INIT_PROP18_16RATES"/>
    <x v="183"/>
  </r>
  <r>
    <x v="26"/>
    <n v="1505"/>
    <x v="0"/>
    <x v="7"/>
    <s v="ANCILLARY SERVICES"/>
    <x v="1"/>
    <s v="RC_INIT_PROP18_16RATES"/>
    <x v="183"/>
  </r>
  <r>
    <x v="27"/>
    <n v="7445"/>
    <x v="0"/>
    <x v="4"/>
    <s v="NETWORK"/>
    <x v="11"/>
    <s v="RC_INIT_PROP18_16RATES"/>
    <x v="183"/>
  </r>
  <r>
    <x v="27"/>
    <n v="7445"/>
    <x v="0"/>
    <x v="5"/>
    <s v="NETWORK"/>
    <x v="11"/>
    <s v="RC_INIT_PROP18_16RATES"/>
    <x v="183"/>
  </r>
  <r>
    <x v="66"/>
    <n v="73.92"/>
    <x v="1"/>
    <x v="3"/>
    <s v="ANCILLARY SERVICES"/>
    <x v="25"/>
    <s v="RC_INIT_PROP18_16RATES"/>
    <x v="183"/>
  </r>
  <r>
    <x v="66"/>
    <n v="73.92"/>
    <x v="1"/>
    <x v="10"/>
    <s v="ANCILLARY SERVICES"/>
    <x v="25"/>
    <s v="RC_INIT_PROP18_16RATES"/>
    <x v="183"/>
  </r>
  <r>
    <x v="66"/>
    <n v="73.92"/>
    <x v="1"/>
    <x v="11"/>
    <s v="ANCILLARY SERVICES"/>
    <x v="25"/>
    <s v="RC_INIT_PROP18_16RATES"/>
    <x v="183"/>
  </r>
  <r>
    <x v="66"/>
    <n v="73.92"/>
    <x v="1"/>
    <x v="9"/>
    <s v="ANCILLARY SERVICES"/>
    <x v="25"/>
    <s v="RC_INIT_PROP18_16RATES"/>
    <x v="183"/>
  </r>
  <r>
    <x v="67"/>
    <n v="0.86"/>
    <x v="1"/>
    <x v="1"/>
    <s v="ANCILLARY SERVICES"/>
    <x v="25"/>
    <s v="RC_INIT_PROP18_16RATES"/>
    <x v="183"/>
  </r>
  <r>
    <x v="67"/>
    <n v="0.86"/>
    <x v="1"/>
    <x v="2"/>
    <s v="ANCILLARY SERVICES"/>
    <x v="25"/>
    <s v="RC_INIT_PROP18_16RATES"/>
    <x v="183"/>
  </r>
  <r>
    <x v="67"/>
    <n v="0.86"/>
    <x v="1"/>
    <x v="7"/>
    <s v="ANCILLARY SERVICES"/>
    <x v="25"/>
    <s v="RC_INIT_PROP18_16RATES"/>
    <x v="183"/>
  </r>
  <r>
    <x v="19"/>
    <n v="560.33000000000004"/>
    <x v="1"/>
    <x v="11"/>
    <s v="ANCILLARY SERVICES"/>
    <x v="0"/>
    <s v="RC_INIT_PROP18_16RATES"/>
    <x v="183"/>
  </r>
  <r>
    <x v="19"/>
    <n v="526.01"/>
    <x v="1"/>
    <x v="9"/>
    <s v="ANCILLARY SERVICES"/>
    <x v="0"/>
    <s v="RC_INIT_PROP18_16RATES"/>
    <x v="183"/>
  </r>
  <r>
    <x v="26"/>
    <n v="1505"/>
    <x v="1"/>
    <x v="9"/>
    <s v="ANCILLARY SERVICES"/>
    <x v="1"/>
    <s v="RC_INIT_PROP18_16RATES"/>
    <x v="183"/>
  </r>
  <r>
    <x v="27"/>
    <n v="7445"/>
    <x v="1"/>
    <x v="0"/>
    <s v="NETWORK"/>
    <x v="11"/>
    <s v="RC_INIT_PROP18_16RATES"/>
    <x v="183"/>
  </r>
  <r>
    <x v="66"/>
    <n v="73.92"/>
    <x v="2"/>
    <x v="4"/>
    <s v="ANCILLARY SERVICES"/>
    <x v="25"/>
    <s v="RC_INIT_PROP18_16RATES"/>
    <x v="183"/>
  </r>
  <r>
    <x v="66"/>
    <n v="73.92"/>
    <x v="2"/>
    <x v="5"/>
    <s v="ANCILLARY SERVICES"/>
    <x v="25"/>
    <s v="RC_INIT_PROP18_16RATES"/>
    <x v="183"/>
  </r>
  <r>
    <x v="66"/>
    <n v="73.92"/>
    <x v="2"/>
    <x v="6"/>
    <s v="ANCILLARY SERVICES"/>
    <x v="25"/>
    <s v="RC_INIT_PROP18_16RATES"/>
    <x v="183"/>
  </r>
  <r>
    <x v="66"/>
    <n v="73.92"/>
    <x v="2"/>
    <x v="8"/>
    <s v="ANCILLARY SERVICES"/>
    <x v="25"/>
    <s v="RC_INIT_PROP18_16RATES"/>
    <x v="183"/>
  </r>
  <r>
    <x v="67"/>
    <n v="0.86"/>
    <x v="2"/>
    <x v="10"/>
    <s v="ANCILLARY SERVICES"/>
    <x v="25"/>
    <s v="RC_INIT_PROP18_16RATES"/>
    <x v="183"/>
  </r>
  <r>
    <x v="67"/>
    <n v="0.86"/>
    <x v="2"/>
    <x v="11"/>
    <s v="ANCILLARY SERVICES"/>
    <x v="25"/>
    <s v="RC_INIT_PROP18_16RATES"/>
    <x v="183"/>
  </r>
  <r>
    <x v="67"/>
    <n v="0.86"/>
    <x v="2"/>
    <x v="9"/>
    <s v="ANCILLARY SERVICES"/>
    <x v="25"/>
    <s v="RC_INIT_PROP18_16RATES"/>
    <x v="183"/>
  </r>
  <r>
    <x v="19"/>
    <n v="511.56"/>
    <x v="2"/>
    <x v="6"/>
    <s v="ANCILLARY SERVICES"/>
    <x v="0"/>
    <s v="RC_INIT_PROP18_16RATES"/>
    <x v="183"/>
  </r>
  <r>
    <x v="19"/>
    <n v="600.03"/>
    <x v="2"/>
    <x v="8"/>
    <s v="ANCILLARY SERVICES"/>
    <x v="0"/>
    <s v="RC_INIT_PROP18_16RATES"/>
    <x v="183"/>
  </r>
  <r>
    <x v="26"/>
    <n v="1505"/>
    <x v="2"/>
    <x v="8"/>
    <s v="ANCILLARY SERVICES"/>
    <x v="1"/>
    <s v="RC_INIT_PROP18_16RATES"/>
    <x v="183"/>
  </r>
  <r>
    <x v="27"/>
    <n v="7445"/>
    <x v="2"/>
    <x v="3"/>
    <s v="NETWORK"/>
    <x v="11"/>
    <s v="RC_INIT_PROP18_16RATES"/>
    <x v="183"/>
  </r>
  <r>
    <x v="66"/>
    <n v="12593.64"/>
    <x v="0"/>
    <x v="10"/>
    <s v="ANCILLARY SERVICES"/>
    <x v="25"/>
    <s v="RC_INIT_PROP18_16RATES"/>
    <x v="188"/>
  </r>
  <r>
    <x v="66"/>
    <n v="12593.64"/>
    <x v="0"/>
    <x v="11"/>
    <s v="ANCILLARY SERVICES"/>
    <x v="25"/>
    <s v="RC_INIT_PROP18_16RATES"/>
    <x v="188"/>
  </r>
  <r>
    <x v="66"/>
    <n v="12593.64"/>
    <x v="0"/>
    <x v="9"/>
    <s v="ANCILLARY SERVICES"/>
    <x v="25"/>
    <s v="RC_INIT_PROP18_16RATES"/>
    <x v="188"/>
  </r>
  <r>
    <x v="67"/>
    <n v="1289.08"/>
    <x v="0"/>
    <x v="2"/>
    <s v="ANCILLARY SERVICES"/>
    <x v="25"/>
    <s v="RC_INIT_PROP18_16RATES"/>
    <x v="188"/>
  </r>
  <r>
    <x v="67"/>
    <n v="1289.08"/>
    <x v="0"/>
    <x v="7"/>
    <s v="ANCILLARY SERVICES"/>
    <x v="25"/>
    <s v="RC_INIT_PROP18_16RATES"/>
    <x v="188"/>
  </r>
  <r>
    <x v="66"/>
    <n v="12593.64"/>
    <x v="1"/>
    <x v="5"/>
    <s v="ANCILLARY SERVICES"/>
    <x v="25"/>
    <s v="RC_INIT_PROP18_16RATES"/>
    <x v="188"/>
  </r>
  <r>
    <x v="66"/>
    <n v="12593.64"/>
    <x v="1"/>
    <x v="6"/>
    <s v="ANCILLARY SERVICES"/>
    <x v="25"/>
    <s v="RC_INIT_PROP18_16RATES"/>
    <x v="188"/>
  </r>
  <r>
    <x v="66"/>
    <n v="12593.64"/>
    <x v="1"/>
    <x v="8"/>
    <s v="ANCILLARY SERVICES"/>
    <x v="25"/>
    <s v="RC_INIT_PROP18_16RATES"/>
    <x v="188"/>
  </r>
  <r>
    <x v="67"/>
    <n v="1289.08"/>
    <x v="1"/>
    <x v="11"/>
    <s v="ANCILLARY SERVICES"/>
    <x v="25"/>
    <s v="RC_INIT_PROP18_16RATES"/>
    <x v="188"/>
  </r>
  <r>
    <x v="67"/>
    <n v="1289.08"/>
    <x v="1"/>
    <x v="9"/>
    <s v="ANCILLARY SERVICES"/>
    <x v="25"/>
    <s v="RC_INIT_PROP18_16RATES"/>
    <x v="188"/>
  </r>
  <r>
    <x v="66"/>
    <n v="12593.64"/>
    <x v="2"/>
    <x v="0"/>
    <s v="ANCILLARY SERVICES"/>
    <x v="25"/>
    <s v="RC_INIT_PROP18_16RATES"/>
    <x v="188"/>
  </r>
  <r>
    <x v="66"/>
    <n v="12593.64"/>
    <x v="2"/>
    <x v="1"/>
    <s v="ANCILLARY SERVICES"/>
    <x v="25"/>
    <s v="RC_INIT_PROP18_16RATES"/>
    <x v="188"/>
  </r>
  <r>
    <x v="66"/>
    <n v="12593.64"/>
    <x v="2"/>
    <x v="2"/>
    <s v="ANCILLARY SERVICES"/>
    <x v="25"/>
    <s v="RC_INIT_PROP18_16RATES"/>
    <x v="188"/>
  </r>
  <r>
    <x v="66"/>
    <n v="12593.64"/>
    <x v="2"/>
    <x v="7"/>
    <s v="ANCILLARY SERVICES"/>
    <x v="25"/>
    <s v="RC_INIT_PROP18_16RATES"/>
    <x v="188"/>
  </r>
  <r>
    <x v="67"/>
    <n v="1289.08"/>
    <x v="2"/>
    <x v="6"/>
    <s v="ANCILLARY SERVICES"/>
    <x v="25"/>
    <s v="RC_INIT_PROP18_16RATES"/>
    <x v="188"/>
  </r>
  <r>
    <x v="67"/>
    <n v="1289.08"/>
    <x v="2"/>
    <x v="8"/>
    <s v="ANCILLARY SERVICES"/>
    <x v="25"/>
    <s v="RC_INIT_PROP18_16RATES"/>
    <x v="188"/>
  </r>
  <r>
    <x v="66"/>
    <n v="180.34"/>
    <x v="0"/>
    <x v="0"/>
    <s v="ANCILLARY SERVICES"/>
    <x v="25"/>
    <s v="RC_INIT_PROP18_16RATES"/>
    <x v="189"/>
  </r>
  <r>
    <x v="67"/>
    <n v="7.49"/>
    <x v="0"/>
    <x v="4"/>
    <s v="ANCILLARY SERVICES"/>
    <x v="25"/>
    <s v="RC_INIT_PROP18_16RATES"/>
    <x v="189"/>
  </r>
  <r>
    <x v="67"/>
    <n v="7.49"/>
    <x v="0"/>
    <x v="5"/>
    <s v="ANCILLARY SERVICES"/>
    <x v="25"/>
    <s v="RC_INIT_PROP18_16RATES"/>
    <x v="189"/>
  </r>
  <r>
    <x v="67"/>
    <n v="7.49"/>
    <x v="0"/>
    <x v="6"/>
    <s v="ANCILLARY SERVICES"/>
    <x v="25"/>
    <s v="RC_INIT_PROP18_16RATES"/>
    <x v="189"/>
  </r>
  <r>
    <x v="66"/>
    <n v="180.34"/>
    <x v="1"/>
    <x v="3"/>
    <s v="ANCILLARY SERVICES"/>
    <x v="25"/>
    <s v="RC_INIT_PROP18_16RATES"/>
    <x v="189"/>
  </r>
  <r>
    <x v="67"/>
    <n v="7.49"/>
    <x v="1"/>
    <x v="0"/>
    <s v="ANCILLARY SERVICES"/>
    <x v="25"/>
    <s v="RC_INIT_PROP18_16RATES"/>
    <x v="189"/>
  </r>
  <r>
    <x v="67"/>
    <n v="7.49"/>
    <x v="1"/>
    <x v="1"/>
    <s v="ANCILLARY SERVICES"/>
    <x v="25"/>
    <s v="RC_INIT_PROP18_16RATES"/>
    <x v="189"/>
  </r>
  <r>
    <x v="66"/>
    <n v="180.34"/>
    <x v="2"/>
    <x v="4"/>
    <s v="ANCILLARY SERVICES"/>
    <x v="25"/>
    <s v="RC_INIT_PROP18_16RATES"/>
    <x v="189"/>
  </r>
  <r>
    <x v="67"/>
    <n v="7.49"/>
    <x v="2"/>
    <x v="3"/>
    <s v="ANCILLARY SERVICES"/>
    <x v="25"/>
    <s v="RC_INIT_PROP18_16RATES"/>
    <x v="189"/>
  </r>
  <r>
    <x v="67"/>
    <n v="7.49"/>
    <x v="2"/>
    <x v="10"/>
    <s v="ANCILLARY SERVICES"/>
    <x v="25"/>
    <s v="RC_INIT_PROP18_16RATES"/>
    <x v="189"/>
  </r>
  <r>
    <x v="66"/>
    <n v="1326.21"/>
    <x v="0"/>
    <x v="4"/>
    <s v="ANCILLARY SERVICES"/>
    <x v="25"/>
    <s v="RC_INIT_PROP18_16RATES"/>
    <x v="190"/>
  </r>
  <r>
    <x v="66"/>
    <n v="1326.21"/>
    <x v="0"/>
    <x v="5"/>
    <s v="ANCILLARY SERVICES"/>
    <x v="25"/>
    <s v="RC_INIT_PROP18_16RATES"/>
    <x v="190"/>
  </r>
  <r>
    <x v="67"/>
    <n v="326.85000000000002"/>
    <x v="0"/>
    <x v="3"/>
    <s v="ANCILLARY SERVICES"/>
    <x v="25"/>
    <s v="RC_INIT_PROP18_16RATES"/>
    <x v="190"/>
  </r>
  <r>
    <x v="67"/>
    <n v="326.85000000000002"/>
    <x v="0"/>
    <x v="10"/>
    <s v="ANCILLARY SERVICES"/>
    <x v="25"/>
    <s v="RC_INIT_PROP18_16RATES"/>
    <x v="190"/>
  </r>
  <r>
    <x v="67"/>
    <n v="326.85000000000002"/>
    <x v="0"/>
    <x v="11"/>
    <s v="ANCILLARY SERVICES"/>
    <x v="25"/>
    <s v="RC_INIT_PROP18_16RATES"/>
    <x v="190"/>
  </r>
  <r>
    <x v="19"/>
    <n v="0"/>
    <x v="0"/>
    <x v="4"/>
    <s v="ANCILLARY SERVICES"/>
    <x v="0"/>
    <s v="RC_INIT_PROP18_16RATES"/>
    <x v="190"/>
  </r>
  <r>
    <x v="19"/>
    <n v="0"/>
    <x v="0"/>
    <x v="5"/>
    <s v="ANCILLARY SERVICES"/>
    <x v="0"/>
    <s v="RC_INIT_PROP18_16RATES"/>
    <x v="190"/>
  </r>
  <r>
    <x v="19"/>
    <n v="0"/>
    <x v="0"/>
    <x v="6"/>
    <s v="ANCILLARY SERVICES"/>
    <x v="0"/>
    <s v="RC_INIT_PROP18_16RATES"/>
    <x v="190"/>
  </r>
  <r>
    <x v="19"/>
    <n v="0"/>
    <x v="0"/>
    <x v="8"/>
    <s v="ANCILLARY SERVICES"/>
    <x v="0"/>
    <s v="RC_INIT_PROP18_16RATES"/>
    <x v="190"/>
  </r>
  <r>
    <x v="0"/>
    <n v="0"/>
    <x v="0"/>
    <x v="8"/>
    <s v="ANCILLARY SERVICES"/>
    <x v="0"/>
    <s v="RC_INIT_PROP18_16RATES"/>
    <x v="190"/>
  </r>
  <r>
    <x v="66"/>
    <n v="1326.21"/>
    <x v="1"/>
    <x v="0"/>
    <s v="ANCILLARY SERVICES"/>
    <x v="25"/>
    <s v="RC_INIT_PROP18_16RATES"/>
    <x v="190"/>
  </r>
  <r>
    <x v="67"/>
    <n v="326.85000000000002"/>
    <x v="1"/>
    <x v="4"/>
    <s v="ANCILLARY SERVICES"/>
    <x v="25"/>
    <s v="RC_INIT_PROP18_16RATES"/>
    <x v="190"/>
  </r>
  <r>
    <x v="67"/>
    <n v="326.85000000000002"/>
    <x v="1"/>
    <x v="5"/>
    <s v="ANCILLARY SERVICES"/>
    <x v="25"/>
    <s v="RC_INIT_PROP18_16RATES"/>
    <x v="190"/>
  </r>
  <r>
    <x v="67"/>
    <n v="326.85000000000002"/>
    <x v="1"/>
    <x v="6"/>
    <s v="ANCILLARY SERVICES"/>
    <x v="25"/>
    <s v="RC_INIT_PROP18_16RATES"/>
    <x v="190"/>
  </r>
  <r>
    <x v="19"/>
    <n v="0"/>
    <x v="1"/>
    <x v="0"/>
    <s v="ANCILLARY SERVICES"/>
    <x v="0"/>
    <s v="RC_INIT_PROP18_16RATES"/>
    <x v="190"/>
  </r>
  <r>
    <x v="19"/>
    <n v="0"/>
    <x v="1"/>
    <x v="1"/>
    <s v="ANCILLARY SERVICES"/>
    <x v="0"/>
    <s v="RC_INIT_PROP18_16RATES"/>
    <x v="190"/>
  </r>
  <r>
    <x v="19"/>
    <n v="0"/>
    <x v="1"/>
    <x v="2"/>
    <s v="ANCILLARY SERVICES"/>
    <x v="0"/>
    <s v="RC_INIT_PROP18_16RATES"/>
    <x v="190"/>
  </r>
  <r>
    <x v="0"/>
    <n v="0"/>
    <x v="1"/>
    <x v="2"/>
    <s v="ANCILLARY SERVICES"/>
    <x v="0"/>
    <s v="RC_INIT_PROP18_16RATES"/>
    <x v="190"/>
  </r>
  <r>
    <x v="0"/>
    <n v="0"/>
    <x v="1"/>
    <x v="7"/>
    <s v="ANCILLARY SERVICES"/>
    <x v="0"/>
    <s v="RC_INIT_PROP18_16RATES"/>
    <x v="190"/>
  </r>
  <r>
    <x v="66"/>
    <n v="1326.21"/>
    <x v="2"/>
    <x v="3"/>
    <s v="ANCILLARY SERVICES"/>
    <x v="25"/>
    <s v="RC_INIT_PROP18_16RATES"/>
    <x v="190"/>
  </r>
  <r>
    <x v="67"/>
    <n v="326.85000000000002"/>
    <x v="2"/>
    <x v="0"/>
    <s v="ANCILLARY SERVICES"/>
    <x v="25"/>
    <s v="RC_INIT_PROP18_16RATES"/>
    <x v="190"/>
  </r>
  <r>
    <x v="67"/>
    <n v="326.85000000000002"/>
    <x v="2"/>
    <x v="1"/>
    <s v="ANCILLARY SERVICES"/>
    <x v="25"/>
    <s v="RC_INIT_PROP18_16RATES"/>
    <x v="190"/>
  </r>
  <r>
    <x v="19"/>
    <n v="0"/>
    <x v="2"/>
    <x v="3"/>
    <s v="ANCILLARY SERVICES"/>
    <x v="0"/>
    <s v="RC_INIT_PROP18_16RATES"/>
    <x v="190"/>
  </r>
  <r>
    <x v="19"/>
    <n v="0"/>
    <x v="2"/>
    <x v="10"/>
    <s v="ANCILLARY SERVICES"/>
    <x v="0"/>
    <s v="RC_INIT_PROP18_16RATES"/>
    <x v="190"/>
  </r>
  <r>
    <x v="19"/>
    <n v="0"/>
    <x v="2"/>
    <x v="11"/>
    <s v="ANCILLARY SERVICES"/>
    <x v="0"/>
    <s v="RC_INIT_PROP18_16RATES"/>
    <x v="190"/>
  </r>
  <r>
    <x v="0"/>
    <n v="0"/>
    <x v="2"/>
    <x v="11"/>
    <s v="ANCILLARY SERVICES"/>
    <x v="0"/>
    <s v="RC_INIT_PROP18_16RATES"/>
    <x v="190"/>
  </r>
  <r>
    <x v="0"/>
    <n v="0"/>
    <x v="2"/>
    <x v="9"/>
    <s v="ANCILLARY SERVICES"/>
    <x v="0"/>
    <s v="RC_INIT_PROP18_16RATES"/>
    <x v="190"/>
  </r>
  <r>
    <x v="66"/>
    <n v="6376.17"/>
    <x v="0"/>
    <x v="0"/>
    <s v="ANCILLARY SERVICES"/>
    <x v="25"/>
    <s v="RC_INIT_PROP18_16RATES"/>
    <x v="191"/>
  </r>
  <r>
    <x v="66"/>
    <n v="6376.17"/>
    <x v="0"/>
    <x v="1"/>
    <s v="ANCILLARY SERVICES"/>
    <x v="25"/>
    <s v="RC_INIT_PROP18_16RATES"/>
    <x v="191"/>
  </r>
  <r>
    <x v="66"/>
    <n v="6376.17"/>
    <x v="0"/>
    <x v="2"/>
    <s v="ANCILLARY SERVICES"/>
    <x v="25"/>
    <s v="RC_INIT_PROP18_16RATES"/>
    <x v="191"/>
  </r>
  <r>
    <x v="67"/>
    <n v="811.82"/>
    <x v="0"/>
    <x v="5"/>
    <s v="ANCILLARY SERVICES"/>
    <x v="25"/>
    <s v="RC_INIT_PROP18_16RATES"/>
    <x v="191"/>
  </r>
  <r>
    <x v="67"/>
    <n v="811.82"/>
    <x v="0"/>
    <x v="6"/>
    <s v="ANCILLARY SERVICES"/>
    <x v="25"/>
    <s v="RC_INIT_PROP18_16RATES"/>
    <x v="191"/>
  </r>
  <r>
    <x v="67"/>
    <n v="811.82"/>
    <x v="0"/>
    <x v="8"/>
    <s v="ANCILLARY SERVICES"/>
    <x v="25"/>
    <s v="RC_INIT_PROP18_16RATES"/>
    <x v="191"/>
  </r>
  <r>
    <x v="66"/>
    <n v="6376.17"/>
    <x v="1"/>
    <x v="3"/>
    <s v="ANCILLARY SERVICES"/>
    <x v="25"/>
    <s v="RC_INIT_PROP18_16RATES"/>
    <x v="191"/>
  </r>
  <r>
    <x v="66"/>
    <n v="6376.17"/>
    <x v="1"/>
    <x v="10"/>
    <s v="ANCILLARY SERVICES"/>
    <x v="25"/>
    <s v="RC_INIT_PROP18_16RATES"/>
    <x v="191"/>
  </r>
  <r>
    <x v="66"/>
    <n v="6376.17"/>
    <x v="1"/>
    <x v="11"/>
    <s v="ANCILLARY SERVICES"/>
    <x v="25"/>
    <s v="RC_INIT_PROP18_16RATES"/>
    <x v="191"/>
  </r>
  <r>
    <x v="67"/>
    <n v="811.82"/>
    <x v="1"/>
    <x v="0"/>
    <s v="ANCILLARY SERVICES"/>
    <x v="25"/>
    <s v="RC_INIT_PROP18_16RATES"/>
    <x v="191"/>
  </r>
  <r>
    <x v="67"/>
    <n v="811.82"/>
    <x v="1"/>
    <x v="1"/>
    <s v="ANCILLARY SERVICES"/>
    <x v="25"/>
    <s v="RC_INIT_PROP18_16RATES"/>
    <x v="191"/>
  </r>
  <r>
    <x v="67"/>
    <n v="811.82"/>
    <x v="1"/>
    <x v="2"/>
    <s v="ANCILLARY SERVICES"/>
    <x v="25"/>
    <s v="RC_INIT_PROP18_16RATES"/>
    <x v="191"/>
  </r>
  <r>
    <x v="67"/>
    <n v="811.82"/>
    <x v="1"/>
    <x v="7"/>
    <s v="ANCILLARY SERVICES"/>
    <x v="25"/>
    <s v="RC_INIT_PROP18_16RATES"/>
    <x v="191"/>
  </r>
  <r>
    <x v="66"/>
    <n v="6376.17"/>
    <x v="2"/>
    <x v="4"/>
    <s v="ANCILLARY SERVICES"/>
    <x v="25"/>
    <s v="RC_INIT_PROP18_16RATES"/>
    <x v="191"/>
  </r>
  <r>
    <x v="66"/>
    <n v="6376.17"/>
    <x v="2"/>
    <x v="5"/>
    <s v="ANCILLARY SERVICES"/>
    <x v="25"/>
    <s v="RC_INIT_PROP18_16RATES"/>
    <x v="191"/>
  </r>
  <r>
    <x v="66"/>
    <n v="6376.17"/>
    <x v="2"/>
    <x v="6"/>
    <s v="ANCILLARY SERVICES"/>
    <x v="25"/>
    <s v="RC_INIT_PROP18_16RATES"/>
    <x v="191"/>
  </r>
  <r>
    <x v="67"/>
    <n v="811.82"/>
    <x v="2"/>
    <x v="3"/>
    <s v="ANCILLARY SERVICES"/>
    <x v="25"/>
    <s v="RC_INIT_PROP18_16RATES"/>
    <x v="191"/>
  </r>
  <r>
    <x v="67"/>
    <n v="811.82"/>
    <x v="2"/>
    <x v="10"/>
    <s v="ANCILLARY SERVICES"/>
    <x v="25"/>
    <s v="RC_INIT_PROP18_16RATES"/>
    <x v="191"/>
  </r>
  <r>
    <x v="67"/>
    <n v="811.82"/>
    <x v="2"/>
    <x v="11"/>
    <s v="ANCILLARY SERVICES"/>
    <x v="25"/>
    <s v="RC_INIT_PROP18_16RATES"/>
    <x v="191"/>
  </r>
  <r>
    <x v="67"/>
    <n v="811.82"/>
    <x v="2"/>
    <x v="9"/>
    <s v="ANCILLARY SERVICES"/>
    <x v="25"/>
    <s v="RC_INIT_PROP18_16RATES"/>
    <x v="191"/>
  </r>
  <r>
    <x v="32"/>
    <n v="251"/>
    <x v="2"/>
    <x v="7"/>
    <s v="OTHER REVENUES &amp; CREDITS"/>
    <x v="16"/>
    <s v="RC_INIT_PROP18_16RATES"/>
    <x v="274"/>
  </r>
  <r>
    <x v="19"/>
    <n v="723.39"/>
    <x v="0"/>
    <x v="3"/>
    <s v="ANCILLARY SERVICES"/>
    <x v="0"/>
    <s v="RC_INIT_PROP18_16RATES"/>
    <x v="192"/>
  </r>
  <r>
    <x v="0"/>
    <n v="663.11"/>
    <x v="0"/>
    <x v="3"/>
    <s v="ANCILLARY SERVICES"/>
    <x v="0"/>
    <s v="RC_INIT_PROP18_16RATES"/>
    <x v="192"/>
  </r>
  <r>
    <x v="0"/>
    <n v="663.68"/>
    <x v="0"/>
    <x v="10"/>
    <s v="ANCILLARY SERVICES"/>
    <x v="0"/>
    <s v="RC_INIT_PROP18_16RATES"/>
    <x v="192"/>
  </r>
  <r>
    <x v="0"/>
    <n v="780.88"/>
    <x v="0"/>
    <x v="11"/>
    <s v="ANCILLARY SERVICES"/>
    <x v="0"/>
    <s v="RC_INIT_PROP18_16RATES"/>
    <x v="192"/>
  </r>
  <r>
    <x v="0"/>
    <n v="730.35"/>
    <x v="0"/>
    <x v="9"/>
    <s v="ANCILLARY SERVICES"/>
    <x v="0"/>
    <s v="RC_INIT_PROP18_16RATES"/>
    <x v="192"/>
  </r>
  <r>
    <x v="19"/>
    <n v="713.33"/>
    <x v="1"/>
    <x v="4"/>
    <s v="ANCILLARY SERVICES"/>
    <x v="0"/>
    <s v="RC_INIT_PROP18_16RATES"/>
    <x v="192"/>
  </r>
  <r>
    <x v="0"/>
    <n v="653.89"/>
    <x v="1"/>
    <x v="4"/>
    <s v="ANCILLARY SERVICES"/>
    <x v="0"/>
    <s v="RC_INIT_PROP18_16RATES"/>
    <x v="192"/>
  </r>
  <r>
    <x v="0"/>
    <n v="746.92"/>
    <x v="1"/>
    <x v="5"/>
    <s v="ANCILLARY SERVICES"/>
    <x v="0"/>
    <s v="RC_INIT_PROP18_16RATES"/>
    <x v="192"/>
  </r>
  <r>
    <x v="0"/>
    <n v="670.99"/>
    <x v="1"/>
    <x v="6"/>
    <s v="ANCILLARY SERVICES"/>
    <x v="0"/>
    <s v="RC_INIT_PROP18_16RATES"/>
    <x v="192"/>
  </r>
  <r>
    <x v="0"/>
    <n v="789.27"/>
    <x v="1"/>
    <x v="8"/>
    <s v="ANCILLARY SERVICES"/>
    <x v="0"/>
    <s v="RC_INIT_PROP18_16RATES"/>
    <x v="192"/>
  </r>
  <r>
    <x v="0"/>
    <n v="760.52"/>
    <x v="2"/>
    <x v="0"/>
    <s v="ANCILLARY SERVICES"/>
    <x v="0"/>
    <s v="RC_INIT_PROP18_16RATES"/>
    <x v="192"/>
  </r>
  <r>
    <x v="0"/>
    <n v="714.97"/>
    <x v="2"/>
    <x v="1"/>
    <s v="ANCILLARY SERVICES"/>
    <x v="0"/>
    <s v="RC_INIT_PROP18_16RATES"/>
    <x v="192"/>
  </r>
  <r>
    <x v="0"/>
    <n v="790.4"/>
    <x v="2"/>
    <x v="2"/>
    <s v="ANCILLARY SERVICES"/>
    <x v="0"/>
    <s v="RC_INIT_PROP18_16RATES"/>
    <x v="192"/>
  </r>
  <r>
    <x v="81"/>
    <n v="163760"/>
    <x v="0"/>
    <x v="0"/>
    <s v="ANCILLARY SERVICES"/>
    <x v="26"/>
    <s v="RC_INIT_PROP18_16RATES"/>
    <x v="193"/>
  </r>
  <r>
    <x v="81"/>
    <n v="163760"/>
    <x v="1"/>
    <x v="3"/>
    <s v="ANCILLARY SERVICES"/>
    <x v="26"/>
    <s v="RC_INIT_PROP18_16RATES"/>
    <x v="193"/>
  </r>
  <r>
    <x v="81"/>
    <n v="163760"/>
    <x v="2"/>
    <x v="4"/>
    <s v="ANCILLARY SERVICES"/>
    <x v="26"/>
    <s v="RC_INIT_PROP18_16RATES"/>
    <x v="193"/>
  </r>
  <r>
    <x v="9"/>
    <n v="1100"/>
    <x v="2"/>
    <x v="3"/>
    <s v="OTHER REVENUES &amp; CREDITS"/>
    <x v="5"/>
    <s v="RC_INIT_PROP18_16RATES"/>
    <x v="301"/>
  </r>
  <r>
    <x v="19"/>
    <n v="828.41"/>
    <x v="0"/>
    <x v="0"/>
    <s v="ANCILLARY SERVICES"/>
    <x v="0"/>
    <s v="RC_INIT_PROP18_16RATES"/>
    <x v="194"/>
  </r>
  <r>
    <x v="0"/>
    <n v="759.37"/>
    <x v="0"/>
    <x v="0"/>
    <s v="ANCILLARY SERVICES"/>
    <x v="0"/>
    <s v="RC_INIT_PROP18_16RATES"/>
    <x v="194"/>
  </r>
  <r>
    <x v="0"/>
    <n v="722.56"/>
    <x v="0"/>
    <x v="1"/>
    <s v="ANCILLARY SERVICES"/>
    <x v="0"/>
    <s v="RC_INIT_PROP18_16RATES"/>
    <x v="194"/>
  </r>
  <r>
    <x v="0"/>
    <n v="805.22"/>
    <x v="0"/>
    <x v="2"/>
    <s v="ANCILLARY SERVICES"/>
    <x v="0"/>
    <s v="RC_INIT_PROP18_16RATES"/>
    <x v="194"/>
  </r>
  <r>
    <x v="0"/>
    <n v="625.95000000000005"/>
    <x v="0"/>
    <x v="7"/>
    <s v="ANCILLARY SERVICES"/>
    <x v="0"/>
    <s v="RC_INIT_PROP18_16RATES"/>
    <x v="194"/>
  </r>
  <r>
    <x v="21"/>
    <n v="3083.15"/>
    <x v="0"/>
    <x v="0"/>
    <s v="ANCILLARY SERVICES"/>
    <x v="1"/>
    <s v="RC_INIT_PROP18_16RATES"/>
    <x v="194"/>
  </r>
  <r>
    <x v="21"/>
    <n v="2591.4"/>
    <x v="0"/>
    <x v="1"/>
    <s v="ANCILLARY SERVICES"/>
    <x v="1"/>
    <s v="RC_INIT_PROP18_16RATES"/>
    <x v="194"/>
  </r>
  <r>
    <x v="12"/>
    <n v="15283.62"/>
    <x v="0"/>
    <x v="0"/>
    <s v="NETWORK"/>
    <x v="7"/>
    <s v="RC_INIT_PROP18_16RATES"/>
    <x v="194"/>
  </r>
  <r>
    <x v="19"/>
    <n v="696.08"/>
    <x v="1"/>
    <x v="3"/>
    <s v="ANCILLARY SERVICES"/>
    <x v="0"/>
    <s v="RC_INIT_PROP18_16RATES"/>
    <x v="194"/>
  </r>
  <r>
    <x v="0"/>
    <n v="638.08000000000004"/>
    <x v="1"/>
    <x v="3"/>
    <s v="ANCILLARY SERVICES"/>
    <x v="0"/>
    <s v="RC_INIT_PROP18_16RATES"/>
    <x v="194"/>
  </r>
  <r>
    <x v="0"/>
    <n v="626.80999999999995"/>
    <x v="1"/>
    <x v="10"/>
    <s v="ANCILLARY SERVICES"/>
    <x v="0"/>
    <s v="RC_INIT_PROP18_16RATES"/>
    <x v="194"/>
  </r>
  <r>
    <x v="0"/>
    <n v="729.61"/>
    <x v="1"/>
    <x v="11"/>
    <s v="ANCILLARY SERVICES"/>
    <x v="0"/>
    <s v="RC_INIT_PROP18_16RATES"/>
    <x v="194"/>
  </r>
  <r>
    <x v="0"/>
    <n v="684.91"/>
    <x v="1"/>
    <x v="9"/>
    <s v="ANCILLARY SERVICES"/>
    <x v="0"/>
    <s v="RC_INIT_PROP18_16RATES"/>
    <x v="194"/>
  </r>
  <r>
    <x v="21"/>
    <n v="2892.05"/>
    <x v="1"/>
    <x v="3"/>
    <s v="ANCILLARY SERVICES"/>
    <x v="1"/>
    <s v="RC_INIT_PROP18_16RATES"/>
    <x v="194"/>
  </r>
  <r>
    <x v="21"/>
    <n v="3103.45"/>
    <x v="1"/>
    <x v="10"/>
    <s v="ANCILLARY SERVICES"/>
    <x v="1"/>
    <s v="RC_INIT_PROP18_16RATES"/>
    <x v="194"/>
  </r>
  <r>
    <x v="12"/>
    <n v="14336.31"/>
    <x v="1"/>
    <x v="3"/>
    <s v="NETWORK"/>
    <x v="7"/>
    <s v="RC_INIT_PROP18_16RATES"/>
    <x v="194"/>
  </r>
  <r>
    <x v="19"/>
    <n v="685.04"/>
    <x v="2"/>
    <x v="4"/>
    <s v="ANCILLARY SERVICES"/>
    <x v="0"/>
    <s v="RC_INIT_PROP18_16RATES"/>
    <x v="194"/>
  </r>
  <r>
    <x v="0"/>
    <n v="627.95000000000005"/>
    <x v="2"/>
    <x v="4"/>
    <s v="ANCILLARY SERVICES"/>
    <x v="0"/>
    <s v="RC_INIT_PROP18_16RATES"/>
    <x v="194"/>
  </r>
  <r>
    <x v="0"/>
    <n v="733.38"/>
    <x v="2"/>
    <x v="5"/>
    <s v="ANCILLARY SERVICES"/>
    <x v="0"/>
    <s v="RC_INIT_PROP18_16RATES"/>
    <x v="194"/>
  </r>
  <r>
    <x v="0"/>
    <n v="666.1"/>
    <x v="2"/>
    <x v="6"/>
    <s v="ANCILLARY SERVICES"/>
    <x v="0"/>
    <s v="RC_INIT_PROP18_16RATES"/>
    <x v="194"/>
  </r>
  <r>
    <x v="0"/>
    <n v="781.3"/>
    <x v="2"/>
    <x v="8"/>
    <s v="ANCILLARY SERVICES"/>
    <x v="0"/>
    <s v="RC_INIT_PROP18_16RATES"/>
    <x v="194"/>
  </r>
  <r>
    <x v="21"/>
    <n v="2367.75"/>
    <x v="2"/>
    <x v="4"/>
    <s v="ANCILLARY SERVICES"/>
    <x v="1"/>
    <s v="RC_INIT_PROP18_16RATES"/>
    <x v="194"/>
  </r>
  <r>
    <x v="21"/>
    <n v="3207.75"/>
    <x v="2"/>
    <x v="5"/>
    <s v="ANCILLARY SERVICES"/>
    <x v="1"/>
    <s v="RC_INIT_PROP18_16RATES"/>
    <x v="194"/>
  </r>
  <r>
    <x v="12"/>
    <n v="11737.28"/>
    <x v="2"/>
    <x v="4"/>
    <s v="NETWORK"/>
    <x v="7"/>
    <s v="RC_INIT_PROP18_16RATES"/>
    <x v="194"/>
  </r>
  <r>
    <x v="9"/>
    <n v="2650"/>
    <x v="0"/>
    <x v="3"/>
    <s v="OTHER REVENUES &amp; CREDITS"/>
    <x v="5"/>
    <s v="RC_INIT_PROP18_16RATES"/>
    <x v="283"/>
  </r>
  <r>
    <x v="49"/>
    <n v="20177.5"/>
    <x v="0"/>
    <x v="7"/>
    <s v="FIBER AND PCS"/>
    <x v="23"/>
    <s v="RC_INIT_PROP18_16RATES"/>
    <x v="195"/>
  </r>
  <r>
    <x v="52"/>
    <n v="41508"/>
    <x v="0"/>
    <x v="7"/>
    <s v="FIBER AND PCS"/>
    <x v="24"/>
    <s v="RC_INIT_PROP18_16RATES"/>
    <x v="195"/>
  </r>
  <r>
    <x v="49"/>
    <n v="20177.5"/>
    <x v="1"/>
    <x v="9"/>
    <s v="FIBER AND PCS"/>
    <x v="23"/>
    <s v="RC_INIT_PROP18_16RATES"/>
    <x v="195"/>
  </r>
  <r>
    <x v="52"/>
    <n v="41508"/>
    <x v="1"/>
    <x v="9"/>
    <s v="FIBER AND PCS"/>
    <x v="24"/>
    <s v="RC_INIT_PROP18_16RATES"/>
    <x v="195"/>
  </r>
  <r>
    <x v="49"/>
    <n v="20177.5"/>
    <x v="2"/>
    <x v="8"/>
    <s v="FIBER AND PCS"/>
    <x v="23"/>
    <s v="RC_INIT_PROP18_16RATES"/>
    <x v="195"/>
  </r>
  <r>
    <x v="52"/>
    <n v="41508"/>
    <x v="2"/>
    <x v="8"/>
    <s v="FIBER AND PCS"/>
    <x v="24"/>
    <s v="RC_INIT_PROP18_16RATES"/>
    <x v="195"/>
  </r>
  <r>
    <x v="66"/>
    <n v="10162.64"/>
    <x v="0"/>
    <x v="0"/>
    <s v="ANCILLARY SERVICES"/>
    <x v="25"/>
    <s v="RC_INIT_PROP18_16RATES"/>
    <x v="196"/>
  </r>
  <r>
    <x v="66"/>
    <n v="10162.64"/>
    <x v="0"/>
    <x v="1"/>
    <s v="ANCILLARY SERVICES"/>
    <x v="25"/>
    <s v="RC_INIT_PROP18_16RATES"/>
    <x v="196"/>
  </r>
  <r>
    <x v="66"/>
    <n v="10162.64"/>
    <x v="0"/>
    <x v="2"/>
    <s v="ANCILLARY SERVICES"/>
    <x v="25"/>
    <s v="RC_INIT_PROP18_16RATES"/>
    <x v="196"/>
  </r>
  <r>
    <x v="66"/>
    <n v="10162.64"/>
    <x v="0"/>
    <x v="7"/>
    <s v="ANCILLARY SERVICES"/>
    <x v="25"/>
    <s v="RC_INIT_PROP18_16RATES"/>
    <x v="196"/>
  </r>
  <r>
    <x v="67"/>
    <n v="2103.85"/>
    <x v="0"/>
    <x v="6"/>
    <s v="ANCILLARY SERVICES"/>
    <x v="25"/>
    <s v="RC_INIT_PROP18_16RATES"/>
    <x v="196"/>
  </r>
  <r>
    <x v="67"/>
    <n v="2103.85"/>
    <x v="0"/>
    <x v="8"/>
    <s v="ANCILLARY SERVICES"/>
    <x v="25"/>
    <s v="RC_INIT_PROP18_16RATES"/>
    <x v="196"/>
  </r>
  <r>
    <x v="66"/>
    <n v="10162.64"/>
    <x v="1"/>
    <x v="3"/>
    <s v="ANCILLARY SERVICES"/>
    <x v="25"/>
    <s v="RC_INIT_PROP18_16RATES"/>
    <x v="196"/>
  </r>
  <r>
    <x v="66"/>
    <n v="10162.64"/>
    <x v="1"/>
    <x v="10"/>
    <s v="ANCILLARY SERVICES"/>
    <x v="25"/>
    <s v="RC_INIT_PROP18_16RATES"/>
    <x v="196"/>
  </r>
  <r>
    <x v="66"/>
    <n v="10162.64"/>
    <x v="1"/>
    <x v="11"/>
    <s v="ANCILLARY SERVICES"/>
    <x v="25"/>
    <s v="RC_INIT_PROP18_16RATES"/>
    <x v="196"/>
  </r>
  <r>
    <x v="66"/>
    <n v="10162.64"/>
    <x v="1"/>
    <x v="9"/>
    <s v="ANCILLARY SERVICES"/>
    <x v="25"/>
    <s v="RC_INIT_PROP18_16RATES"/>
    <x v="196"/>
  </r>
  <r>
    <x v="67"/>
    <n v="2103.85"/>
    <x v="1"/>
    <x v="1"/>
    <s v="ANCILLARY SERVICES"/>
    <x v="25"/>
    <s v="RC_INIT_PROP18_16RATES"/>
    <x v="196"/>
  </r>
  <r>
    <x v="67"/>
    <n v="2103.85"/>
    <x v="1"/>
    <x v="2"/>
    <s v="ANCILLARY SERVICES"/>
    <x v="25"/>
    <s v="RC_INIT_PROP18_16RATES"/>
    <x v="196"/>
  </r>
  <r>
    <x v="67"/>
    <n v="2103.85"/>
    <x v="1"/>
    <x v="7"/>
    <s v="ANCILLARY SERVICES"/>
    <x v="25"/>
    <s v="RC_INIT_PROP18_16RATES"/>
    <x v="196"/>
  </r>
  <r>
    <x v="66"/>
    <n v="10162.64"/>
    <x v="2"/>
    <x v="4"/>
    <s v="ANCILLARY SERVICES"/>
    <x v="25"/>
    <s v="RC_INIT_PROP18_16RATES"/>
    <x v="196"/>
  </r>
  <r>
    <x v="66"/>
    <n v="10162.64"/>
    <x v="2"/>
    <x v="5"/>
    <s v="ANCILLARY SERVICES"/>
    <x v="25"/>
    <s v="RC_INIT_PROP18_16RATES"/>
    <x v="196"/>
  </r>
  <r>
    <x v="66"/>
    <n v="10162.64"/>
    <x v="2"/>
    <x v="6"/>
    <s v="ANCILLARY SERVICES"/>
    <x v="25"/>
    <s v="RC_INIT_PROP18_16RATES"/>
    <x v="196"/>
  </r>
  <r>
    <x v="66"/>
    <n v="10162.64"/>
    <x v="2"/>
    <x v="8"/>
    <s v="ANCILLARY SERVICES"/>
    <x v="25"/>
    <s v="RC_INIT_PROP18_16RATES"/>
    <x v="196"/>
  </r>
  <r>
    <x v="67"/>
    <n v="2103.85"/>
    <x v="2"/>
    <x v="10"/>
    <s v="ANCILLARY SERVICES"/>
    <x v="25"/>
    <s v="RC_INIT_PROP18_16RATES"/>
    <x v="196"/>
  </r>
  <r>
    <x v="67"/>
    <n v="2103.85"/>
    <x v="2"/>
    <x v="11"/>
    <s v="ANCILLARY SERVICES"/>
    <x v="25"/>
    <s v="RC_INIT_PROP18_16RATES"/>
    <x v="196"/>
  </r>
  <r>
    <x v="67"/>
    <n v="2103.85"/>
    <x v="2"/>
    <x v="9"/>
    <s v="ANCILLARY SERVICES"/>
    <x v="25"/>
    <s v="RC_INIT_PROP18_16RATES"/>
    <x v="196"/>
  </r>
  <r>
    <x v="9"/>
    <n v="390"/>
    <x v="0"/>
    <x v="3"/>
    <s v="OTHER REVENUES &amp; CREDITS"/>
    <x v="5"/>
    <s v="RC_INIT_PROP18_16RATES"/>
    <x v="275"/>
  </r>
  <r>
    <x v="27"/>
    <n v="17868"/>
    <x v="0"/>
    <x v="0"/>
    <s v="NETWORK"/>
    <x v="11"/>
    <s v="RC_INIT_PROP18_16RATES"/>
    <x v="208"/>
  </r>
  <r>
    <x v="74"/>
    <n v="-3249.59"/>
    <x v="0"/>
    <x v="10"/>
    <s v="NETWORK"/>
    <x v="11"/>
    <s v="RC_INIT_PROP18_16RATES"/>
    <x v="208"/>
  </r>
  <r>
    <x v="74"/>
    <n v="-3249.59"/>
    <x v="0"/>
    <x v="11"/>
    <s v="NETWORK"/>
    <x v="11"/>
    <s v="RC_INIT_PROP18_16RATES"/>
    <x v="208"/>
  </r>
  <r>
    <x v="74"/>
    <n v="-3249.59"/>
    <x v="0"/>
    <x v="9"/>
    <s v="NETWORK"/>
    <x v="11"/>
    <s v="RC_INIT_PROP18_16RATES"/>
    <x v="208"/>
  </r>
  <r>
    <x v="27"/>
    <n v="17868"/>
    <x v="1"/>
    <x v="3"/>
    <s v="NETWORK"/>
    <x v="11"/>
    <s v="RC_INIT_PROP18_16RATES"/>
    <x v="208"/>
  </r>
  <r>
    <x v="74"/>
    <n v="-3249.59"/>
    <x v="1"/>
    <x v="5"/>
    <s v="NETWORK"/>
    <x v="11"/>
    <s v="RC_INIT_PROP18_16RATES"/>
    <x v="208"/>
  </r>
  <r>
    <x v="74"/>
    <n v="-3249.59"/>
    <x v="1"/>
    <x v="6"/>
    <s v="NETWORK"/>
    <x v="11"/>
    <s v="RC_INIT_PROP18_16RATES"/>
    <x v="208"/>
  </r>
  <r>
    <x v="74"/>
    <n v="-3249.59"/>
    <x v="1"/>
    <x v="8"/>
    <s v="NETWORK"/>
    <x v="11"/>
    <s v="RC_INIT_PROP18_16RATES"/>
    <x v="208"/>
  </r>
  <r>
    <x v="27"/>
    <n v="17868"/>
    <x v="2"/>
    <x v="4"/>
    <s v="NETWORK"/>
    <x v="11"/>
    <s v="RC_INIT_PROP18_16RATES"/>
    <x v="208"/>
  </r>
  <r>
    <x v="74"/>
    <n v="-3249.59"/>
    <x v="2"/>
    <x v="0"/>
    <s v="NETWORK"/>
    <x v="11"/>
    <s v="RC_INIT_PROP18_16RATES"/>
    <x v="208"/>
  </r>
  <r>
    <x v="74"/>
    <n v="-3249.59"/>
    <x v="2"/>
    <x v="1"/>
    <s v="NETWORK"/>
    <x v="11"/>
    <s v="RC_INIT_PROP18_16RATES"/>
    <x v="208"/>
  </r>
  <r>
    <x v="74"/>
    <n v="-3249.59"/>
    <x v="2"/>
    <x v="2"/>
    <s v="NETWORK"/>
    <x v="11"/>
    <s v="RC_INIT_PROP18_16RATES"/>
    <x v="208"/>
  </r>
  <r>
    <x v="74"/>
    <n v="-3249.59"/>
    <x v="2"/>
    <x v="7"/>
    <s v="NETWORK"/>
    <x v="11"/>
    <s v="RC_INIT_PROP18_16RATES"/>
    <x v="208"/>
  </r>
  <r>
    <x v="19"/>
    <n v="8.4"/>
    <x v="0"/>
    <x v="4"/>
    <s v="ANCILLARY SERVICES"/>
    <x v="0"/>
    <s v="RC_INIT_PROP18_16RATES"/>
    <x v="209"/>
  </r>
  <r>
    <x v="19"/>
    <n v="9.74"/>
    <x v="0"/>
    <x v="5"/>
    <s v="ANCILLARY SERVICES"/>
    <x v="0"/>
    <s v="RC_INIT_PROP18_16RATES"/>
    <x v="209"/>
  </r>
  <r>
    <x v="19"/>
    <n v="9.09"/>
    <x v="0"/>
    <x v="6"/>
    <s v="ANCILLARY SERVICES"/>
    <x v="0"/>
    <s v="RC_INIT_PROP18_16RATES"/>
    <x v="209"/>
  </r>
  <r>
    <x v="0"/>
    <n v="8.33"/>
    <x v="0"/>
    <x v="6"/>
    <s v="ANCILLARY SERVICES"/>
    <x v="0"/>
    <s v="RC_INIT_PROP18_16RATES"/>
    <x v="209"/>
  </r>
  <r>
    <x v="0"/>
    <n v="9.7100000000000009"/>
    <x v="0"/>
    <x v="8"/>
    <s v="ANCILLARY SERVICES"/>
    <x v="0"/>
    <s v="RC_INIT_PROP18_16RATES"/>
    <x v="209"/>
  </r>
  <r>
    <x v="19"/>
    <n v="9.7200000000000006"/>
    <x v="1"/>
    <x v="0"/>
    <s v="ANCILLARY SERVICES"/>
    <x v="0"/>
    <s v="RC_INIT_PROP18_16RATES"/>
    <x v="209"/>
  </r>
  <r>
    <x v="19"/>
    <n v="9.1999999999999993"/>
    <x v="1"/>
    <x v="1"/>
    <s v="ANCILLARY SERVICES"/>
    <x v="0"/>
    <s v="RC_INIT_PROP18_16RATES"/>
    <x v="209"/>
  </r>
  <r>
    <x v="0"/>
    <n v="8.44"/>
    <x v="1"/>
    <x v="1"/>
    <s v="ANCILLARY SERVICES"/>
    <x v="0"/>
    <s v="RC_INIT_PROP18_16RATES"/>
    <x v="209"/>
  </r>
  <r>
    <x v="0"/>
    <n v="9.33"/>
    <x v="1"/>
    <x v="2"/>
    <s v="ANCILLARY SERVICES"/>
    <x v="0"/>
    <s v="RC_INIT_PROP18_16RATES"/>
    <x v="209"/>
  </r>
  <r>
    <x v="0"/>
    <n v="7.29"/>
    <x v="1"/>
    <x v="7"/>
    <s v="ANCILLARY SERVICES"/>
    <x v="0"/>
    <s v="RC_INIT_PROP18_16RATES"/>
    <x v="209"/>
  </r>
  <r>
    <x v="19"/>
    <n v="8.34"/>
    <x v="2"/>
    <x v="3"/>
    <s v="ANCILLARY SERVICES"/>
    <x v="0"/>
    <s v="RC_INIT_PROP18_16RATES"/>
    <x v="209"/>
  </r>
  <r>
    <x v="19"/>
    <n v="8.35"/>
    <x v="2"/>
    <x v="10"/>
    <s v="ANCILLARY SERVICES"/>
    <x v="0"/>
    <s v="RC_INIT_PROP18_16RATES"/>
    <x v="209"/>
  </r>
  <r>
    <x v="0"/>
    <n v="7.65"/>
    <x v="2"/>
    <x v="10"/>
    <s v="ANCILLARY SERVICES"/>
    <x v="0"/>
    <s v="RC_INIT_PROP18_16RATES"/>
    <x v="209"/>
  </r>
  <r>
    <x v="0"/>
    <n v="8.91"/>
    <x v="2"/>
    <x v="11"/>
    <s v="ANCILLARY SERVICES"/>
    <x v="0"/>
    <s v="RC_INIT_PROP18_16RATES"/>
    <x v="209"/>
  </r>
  <r>
    <x v="0"/>
    <n v="8.35"/>
    <x v="2"/>
    <x v="9"/>
    <s v="ANCILLARY SERVICES"/>
    <x v="0"/>
    <s v="RC_INIT_PROP18_16RATES"/>
    <x v="209"/>
  </r>
  <r>
    <x v="26"/>
    <n v="7525"/>
    <x v="0"/>
    <x v="3"/>
    <s v="ANCILLARY SERVICES"/>
    <x v="1"/>
    <s v="RC_INIT_PROP18_16RATES"/>
    <x v="210"/>
  </r>
  <r>
    <x v="26"/>
    <n v="7525"/>
    <x v="0"/>
    <x v="10"/>
    <s v="ANCILLARY SERVICES"/>
    <x v="1"/>
    <s v="RC_INIT_PROP18_16RATES"/>
    <x v="210"/>
  </r>
  <r>
    <x v="26"/>
    <n v="7525"/>
    <x v="0"/>
    <x v="11"/>
    <s v="ANCILLARY SERVICES"/>
    <x v="1"/>
    <s v="RC_INIT_PROP18_16RATES"/>
    <x v="210"/>
  </r>
  <r>
    <x v="72"/>
    <n v="8232"/>
    <x v="0"/>
    <x v="7"/>
    <s v="ANCILLARY SERVICES"/>
    <x v="26"/>
    <s v="RC_INIT_PROP18_16RATES"/>
    <x v="210"/>
  </r>
  <r>
    <x v="71"/>
    <n v="111132"/>
    <x v="0"/>
    <x v="1"/>
    <s v="ANCILLARY SERVICES"/>
    <x v="26"/>
    <s v="RC_INIT_PROP18_16RATES"/>
    <x v="210"/>
  </r>
  <r>
    <x v="71"/>
    <n v="111132"/>
    <x v="0"/>
    <x v="2"/>
    <s v="ANCILLARY SERVICES"/>
    <x v="26"/>
    <s v="RC_INIT_PROP18_16RATES"/>
    <x v="210"/>
  </r>
  <r>
    <x v="71"/>
    <n v="111132"/>
    <x v="0"/>
    <x v="7"/>
    <s v="ANCILLARY SERVICES"/>
    <x v="26"/>
    <s v="RC_INIT_PROP18_16RATES"/>
    <x v="210"/>
  </r>
  <r>
    <x v="26"/>
    <n v="7525"/>
    <x v="1"/>
    <x v="4"/>
    <s v="ANCILLARY SERVICES"/>
    <x v="1"/>
    <s v="RC_INIT_PROP18_16RATES"/>
    <x v="210"/>
  </r>
  <r>
    <x v="26"/>
    <n v="7525"/>
    <x v="1"/>
    <x v="5"/>
    <s v="ANCILLARY SERVICES"/>
    <x v="1"/>
    <s v="RC_INIT_PROP18_16RATES"/>
    <x v="210"/>
  </r>
  <r>
    <x v="26"/>
    <n v="7525"/>
    <x v="1"/>
    <x v="6"/>
    <s v="ANCILLARY SERVICES"/>
    <x v="1"/>
    <s v="RC_INIT_PROP18_16RATES"/>
    <x v="210"/>
  </r>
  <r>
    <x v="72"/>
    <n v="8232"/>
    <x v="1"/>
    <x v="9"/>
    <s v="ANCILLARY SERVICES"/>
    <x v="26"/>
    <s v="RC_INIT_PROP18_16RATES"/>
    <x v="210"/>
  </r>
  <r>
    <x v="73"/>
    <n v="32928"/>
    <x v="1"/>
    <x v="7"/>
    <s v="ANCILLARY SERVICES"/>
    <x v="26"/>
    <s v="RC_INIT_PROP18_16RATES"/>
    <x v="210"/>
  </r>
  <r>
    <x v="71"/>
    <n v="111132"/>
    <x v="1"/>
    <x v="10"/>
    <s v="ANCILLARY SERVICES"/>
    <x v="26"/>
    <s v="RC_INIT_PROP18_16RATES"/>
    <x v="210"/>
  </r>
  <r>
    <x v="71"/>
    <n v="111132"/>
    <x v="1"/>
    <x v="11"/>
    <s v="ANCILLARY SERVICES"/>
    <x v="26"/>
    <s v="RC_INIT_PROP18_16RATES"/>
    <x v="210"/>
  </r>
  <r>
    <x v="71"/>
    <n v="111132"/>
    <x v="1"/>
    <x v="9"/>
    <s v="ANCILLARY SERVICES"/>
    <x v="26"/>
    <s v="RC_INIT_PROP18_16RATES"/>
    <x v="210"/>
  </r>
  <r>
    <x v="26"/>
    <n v="7525"/>
    <x v="2"/>
    <x v="0"/>
    <s v="ANCILLARY SERVICES"/>
    <x v="1"/>
    <s v="RC_INIT_PROP18_16RATES"/>
    <x v="210"/>
  </r>
  <r>
    <x v="26"/>
    <n v="7525"/>
    <x v="2"/>
    <x v="1"/>
    <s v="ANCILLARY SERVICES"/>
    <x v="1"/>
    <s v="RC_INIT_PROP18_16RATES"/>
    <x v="210"/>
  </r>
  <r>
    <x v="72"/>
    <n v="8232"/>
    <x v="2"/>
    <x v="8"/>
    <s v="ANCILLARY SERVICES"/>
    <x v="26"/>
    <s v="RC_INIT_PROP18_16RATES"/>
    <x v="210"/>
  </r>
  <r>
    <x v="73"/>
    <n v="32928"/>
    <x v="2"/>
    <x v="9"/>
    <s v="ANCILLARY SERVICES"/>
    <x v="26"/>
    <s v="RC_INIT_PROP18_16RATES"/>
    <x v="210"/>
  </r>
  <r>
    <x v="71"/>
    <n v="111132"/>
    <x v="2"/>
    <x v="5"/>
    <s v="ANCILLARY SERVICES"/>
    <x v="26"/>
    <s v="RC_INIT_PROP18_16RATES"/>
    <x v="210"/>
  </r>
  <r>
    <x v="71"/>
    <n v="111132"/>
    <x v="2"/>
    <x v="6"/>
    <s v="ANCILLARY SERVICES"/>
    <x v="26"/>
    <s v="RC_INIT_PROP18_16RATES"/>
    <x v="210"/>
  </r>
  <r>
    <x v="71"/>
    <n v="111132"/>
    <x v="2"/>
    <x v="8"/>
    <s v="ANCILLARY SERVICES"/>
    <x v="26"/>
    <s v="RC_INIT_PROP18_16RATES"/>
    <x v="210"/>
  </r>
  <r>
    <x v="27"/>
    <n v="37225"/>
    <x v="2"/>
    <x v="7"/>
    <s v="NETWORK"/>
    <x v="11"/>
    <s v="RC_INIT_PROP18_16RATES"/>
    <x v="210"/>
  </r>
  <r>
    <x v="84"/>
    <n v="19250"/>
    <x v="0"/>
    <x v="3"/>
    <s v="FIBER AND PCS"/>
    <x v="32"/>
    <s v="RC_INIT_PROP18_16RATES"/>
    <x v="247"/>
  </r>
  <r>
    <x v="84"/>
    <n v="19250"/>
    <x v="0"/>
    <x v="10"/>
    <s v="FIBER AND PCS"/>
    <x v="32"/>
    <s v="RC_INIT_PROP18_16RATES"/>
    <x v="247"/>
  </r>
  <r>
    <x v="84"/>
    <n v="96250"/>
    <x v="0"/>
    <x v="11"/>
    <s v="FIBER AND PCS"/>
    <x v="32"/>
    <s v="RC_INIT_PROP18_16RATES"/>
    <x v="247"/>
  </r>
  <r>
    <x v="84"/>
    <n v="19250"/>
    <x v="0"/>
    <x v="9"/>
    <s v="FIBER AND PCS"/>
    <x v="32"/>
    <s v="RC_INIT_PROP18_16RATES"/>
    <x v="247"/>
  </r>
  <r>
    <x v="84"/>
    <n v="21746"/>
    <x v="1"/>
    <x v="6"/>
    <s v="FIBER AND PCS"/>
    <x v="32"/>
    <s v="RC_INIT_PROP18_16RATES"/>
    <x v="247"/>
  </r>
  <r>
    <x v="84"/>
    <n v="40570"/>
    <x v="2"/>
    <x v="0"/>
    <s v="FIBER AND PCS"/>
    <x v="32"/>
    <s v="RC_INIT_PROP18_16RATES"/>
    <x v="247"/>
  </r>
  <r>
    <x v="84"/>
    <n v="57750"/>
    <x v="2"/>
    <x v="1"/>
    <s v="FIBER AND PCS"/>
    <x v="32"/>
    <s v="RC_INIT_PROP18_16RATES"/>
    <x v="247"/>
  </r>
  <r>
    <x v="84"/>
    <n v="19250"/>
    <x v="2"/>
    <x v="2"/>
    <s v="FIBER AND PCS"/>
    <x v="32"/>
    <s v="RC_INIT_PROP18_16RATES"/>
    <x v="247"/>
  </r>
  <r>
    <x v="32"/>
    <n v="2600"/>
    <x v="0"/>
    <x v="2"/>
    <s v="OTHER REVENUES &amp; CREDITS"/>
    <x v="16"/>
    <s v="RC_INIT_PROP18_16RATES"/>
    <x v="248"/>
  </r>
  <r>
    <x v="26"/>
    <n v="30100"/>
    <x v="0"/>
    <x v="7"/>
    <s v="ANCILLARY SERVICES"/>
    <x v="1"/>
    <s v="RC_INIT_PROP18_16RATES"/>
    <x v="211"/>
  </r>
  <r>
    <x v="26"/>
    <n v="30100"/>
    <x v="1"/>
    <x v="10"/>
    <s v="ANCILLARY SERVICES"/>
    <x v="1"/>
    <s v="RC_INIT_PROP18_16RATES"/>
    <x v="211"/>
  </r>
  <r>
    <x v="26"/>
    <n v="30100"/>
    <x v="1"/>
    <x v="11"/>
    <s v="ANCILLARY SERVICES"/>
    <x v="1"/>
    <s v="RC_INIT_PROP18_16RATES"/>
    <x v="211"/>
  </r>
  <r>
    <x v="26"/>
    <n v="30100"/>
    <x v="1"/>
    <x v="9"/>
    <s v="ANCILLARY SERVICES"/>
    <x v="1"/>
    <s v="RC_INIT_PROP18_16RATES"/>
    <x v="211"/>
  </r>
  <r>
    <x v="26"/>
    <n v="30100"/>
    <x v="2"/>
    <x v="5"/>
    <s v="ANCILLARY SERVICES"/>
    <x v="1"/>
    <s v="RC_INIT_PROP18_16RATES"/>
    <x v="211"/>
  </r>
  <r>
    <x v="26"/>
    <n v="30100"/>
    <x v="2"/>
    <x v="6"/>
    <s v="ANCILLARY SERVICES"/>
    <x v="1"/>
    <s v="RC_INIT_PROP18_16RATES"/>
    <x v="211"/>
  </r>
  <r>
    <x v="26"/>
    <n v="30100"/>
    <x v="2"/>
    <x v="8"/>
    <s v="ANCILLARY SERVICES"/>
    <x v="1"/>
    <s v="RC_INIT_PROP18_16RATES"/>
    <x v="211"/>
  </r>
  <r>
    <x v="19"/>
    <n v="487.85"/>
    <x v="0"/>
    <x v="0"/>
    <s v="ANCILLARY SERVICES"/>
    <x v="0"/>
    <s v="RC_INIT_PROP18_16RATES"/>
    <x v="212"/>
  </r>
  <r>
    <x v="0"/>
    <n v="447.19"/>
    <x v="0"/>
    <x v="0"/>
    <s v="ANCILLARY SERVICES"/>
    <x v="0"/>
    <s v="RC_INIT_PROP18_16RATES"/>
    <x v="212"/>
  </r>
  <r>
    <x v="0"/>
    <n v="425.51"/>
    <x v="0"/>
    <x v="1"/>
    <s v="ANCILLARY SERVICES"/>
    <x v="0"/>
    <s v="RC_INIT_PROP18_16RATES"/>
    <x v="212"/>
  </r>
  <r>
    <x v="0"/>
    <n v="474.19"/>
    <x v="0"/>
    <x v="2"/>
    <s v="ANCILLARY SERVICES"/>
    <x v="0"/>
    <s v="RC_INIT_PROP18_16RATES"/>
    <x v="212"/>
  </r>
  <r>
    <x v="0"/>
    <n v="368.62"/>
    <x v="0"/>
    <x v="7"/>
    <s v="ANCILLARY SERVICES"/>
    <x v="0"/>
    <s v="RC_INIT_PROP18_16RATES"/>
    <x v="212"/>
  </r>
  <r>
    <x v="26"/>
    <n v="30100"/>
    <x v="0"/>
    <x v="0"/>
    <s v="ANCILLARY SERVICES"/>
    <x v="1"/>
    <s v="RC_INIT_PROP18_16RATES"/>
    <x v="212"/>
  </r>
  <r>
    <x v="26"/>
    <n v="30100"/>
    <x v="0"/>
    <x v="1"/>
    <s v="ANCILLARY SERVICES"/>
    <x v="1"/>
    <s v="RC_INIT_PROP18_16RATES"/>
    <x v="212"/>
  </r>
  <r>
    <x v="27"/>
    <n v="148900"/>
    <x v="0"/>
    <x v="7"/>
    <s v="NETWORK"/>
    <x v="11"/>
    <s v="RC_INIT_PROP18_16RATES"/>
    <x v="212"/>
  </r>
  <r>
    <x v="19"/>
    <n v="409.92"/>
    <x v="1"/>
    <x v="3"/>
    <s v="ANCILLARY SERVICES"/>
    <x v="0"/>
    <s v="RC_INIT_PROP18_16RATES"/>
    <x v="212"/>
  </r>
  <r>
    <x v="0"/>
    <n v="375.76"/>
    <x v="1"/>
    <x v="3"/>
    <s v="ANCILLARY SERVICES"/>
    <x v="0"/>
    <s v="RC_INIT_PROP18_16RATES"/>
    <x v="212"/>
  </r>
  <r>
    <x v="0"/>
    <n v="369.13"/>
    <x v="1"/>
    <x v="10"/>
    <s v="ANCILLARY SERVICES"/>
    <x v="0"/>
    <s v="RC_INIT_PROP18_16RATES"/>
    <x v="212"/>
  </r>
  <r>
    <x v="0"/>
    <n v="429.66"/>
    <x v="1"/>
    <x v="11"/>
    <s v="ANCILLARY SERVICES"/>
    <x v="0"/>
    <s v="RC_INIT_PROP18_16RATES"/>
    <x v="212"/>
  </r>
  <r>
    <x v="0"/>
    <n v="403.34"/>
    <x v="1"/>
    <x v="9"/>
    <s v="ANCILLARY SERVICES"/>
    <x v="0"/>
    <s v="RC_INIT_PROP18_16RATES"/>
    <x v="212"/>
  </r>
  <r>
    <x v="26"/>
    <n v="30100"/>
    <x v="1"/>
    <x v="3"/>
    <s v="ANCILLARY SERVICES"/>
    <x v="1"/>
    <s v="RC_INIT_PROP18_16RATES"/>
    <x v="212"/>
  </r>
  <r>
    <x v="26"/>
    <n v="30100"/>
    <x v="1"/>
    <x v="10"/>
    <s v="ANCILLARY SERVICES"/>
    <x v="1"/>
    <s v="RC_INIT_PROP18_16RATES"/>
    <x v="212"/>
  </r>
  <r>
    <x v="27"/>
    <n v="148900"/>
    <x v="1"/>
    <x v="9"/>
    <s v="NETWORK"/>
    <x v="11"/>
    <s v="RC_INIT_PROP18_16RATES"/>
    <x v="212"/>
  </r>
  <r>
    <x v="19"/>
    <n v="403.42"/>
    <x v="2"/>
    <x v="4"/>
    <s v="ANCILLARY SERVICES"/>
    <x v="0"/>
    <s v="RC_INIT_PROP18_16RATES"/>
    <x v="212"/>
  </r>
  <r>
    <x v="0"/>
    <n v="369.8"/>
    <x v="2"/>
    <x v="4"/>
    <s v="ANCILLARY SERVICES"/>
    <x v="0"/>
    <s v="RC_INIT_PROP18_16RATES"/>
    <x v="212"/>
  </r>
  <r>
    <x v="0"/>
    <n v="431.88"/>
    <x v="2"/>
    <x v="5"/>
    <s v="ANCILLARY SERVICES"/>
    <x v="0"/>
    <s v="RC_INIT_PROP18_16RATES"/>
    <x v="212"/>
  </r>
  <r>
    <x v="0"/>
    <n v="392.26"/>
    <x v="2"/>
    <x v="6"/>
    <s v="ANCILLARY SERVICES"/>
    <x v="0"/>
    <s v="RC_INIT_PROP18_16RATES"/>
    <x v="212"/>
  </r>
  <r>
    <x v="0"/>
    <n v="460.1"/>
    <x v="2"/>
    <x v="8"/>
    <s v="ANCILLARY SERVICES"/>
    <x v="0"/>
    <s v="RC_INIT_PROP18_16RATES"/>
    <x v="212"/>
  </r>
  <r>
    <x v="26"/>
    <n v="30100"/>
    <x v="2"/>
    <x v="4"/>
    <s v="ANCILLARY SERVICES"/>
    <x v="1"/>
    <s v="RC_INIT_PROP18_16RATES"/>
    <x v="212"/>
  </r>
  <r>
    <x v="26"/>
    <n v="30100"/>
    <x v="2"/>
    <x v="5"/>
    <s v="ANCILLARY SERVICES"/>
    <x v="1"/>
    <s v="RC_INIT_PROP18_16RATES"/>
    <x v="212"/>
  </r>
  <r>
    <x v="27"/>
    <n v="148900"/>
    <x v="2"/>
    <x v="8"/>
    <s v="NETWORK"/>
    <x v="11"/>
    <s v="RC_INIT_PROP18_16RATES"/>
    <x v="212"/>
  </r>
  <r>
    <x v="66"/>
    <n v="621.29999999999995"/>
    <x v="0"/>
    <x v="6"/>
    <s v="ANCILLARY SERVICES"/>
    <x v="25"/>
    <s v="RC_INIT_PROP18_16RATES"/>
    <x v="213"/>
  </r>
  <r>
    <x v="66"/>
    <n v="621.29999999999995"/>
    <x v="0"/>
    <x v="8"/>
    <s v="ANCILLARY SERVICES"/>
    <x v="25"/>
    <s v="RC_INIT_PROP18_16RATES"/>
    <x v="213"/>
  </r>
  <r>
    <x v="67"/>
    <n v="28.33"/>
    <x v="0"/>
    <x v="9"/>
    <s v="ANCILLARY SERVICES"/>
    <x v="25"/>
    <s v="RC_INIT_PROP18_16RATES"/>
    <x v="213"/>
  </r>
  <r>
    <x v="66"/>
    <n v="621.29999999999995"/>
    <x v="1"/>
    <x v="1"/>
    <s v="ANCILLARY SERVICES"/>
    <x v="25"/>
    <s v="RC_INIT_PROP18_16RATES"/>
    <x v="213"/>
  </r>
  <r>
    <x v="66"/>
    <n v="621.29999999999995"/>
    <x v="1"/>
    <x v="2"/>
    <s v="ANCILLARY SERVICES"/>
    <x v="25"/>
    <s v="RC_INIT_PROP18_16RATES"/>
    <x v="213"/>
  </r>
  <r>
    <x v="66"/>
    <n v="621.29999999999995"/>
    <x v="1"/>
    <x v="7"/>
    <s v="ANCILLARY SERVICES"/>
    <x v="25"/>
    <s v="RC_INIT_PROP18_16RATES"/>
    <x v="213"/>
  </r>
  <r>
    <x v="67"/>
    <n v="28.33"/>
    <x v="1"/>
    <x v="8"/>
    <s v="ANCILLARY SERVICES"/>
    <x v="25"/>
    <s v="RC_INIT_PROP18_16RATES"/>
    <x v="213"/>
  </r>
  <r>
    <x v="66"/>
    <n v="621.29999999999995"/>
    <x v="2"/>
    <x v="10"/>
    <s v="ANCILLARY SERVICES"/>
    <x v="25"/>
    <s v="RC_INIT_PROP18_16RATES"/>
    <x v="213"/>
  </r>
  <r>
    <x v="66"/>
    <n v="621.29999999999995"/>
    <x v="2"/>
    <x v="11"/>
    <s v="ANCILLARY SERVICES"/>
    <x v="25"/>
    <s v="RC_INIT_PROP18_16RATES"/>
    <x v="213"/>
  </r>
  <r>
    <x v="66"/>
    <n v="621.29999999999995"/>
    <x v="2"/>
    <x v="9"/>
    <s v="ANCILLARY SERVICES"/>
    <x v="25"/>
    <s v="RC_INIT_PROP18_16RATES"/>
    <x v="213"/>
  </r>
  <r>
    <x v="67"/>
    <n v="28.33"/>
    <x v="2"/>
    <x v="2"/>
    <s v="ANCILLARY SERVICES"/>
    <x v="25"/>
    <s v="RC_INIT_PROP18_16RATES"/>
    <x v="213"/>
  </r>
  <r>
    <x v="67"/>
    <n v="28.33"/>
    <x v="2"/>
    <x v="7"/>
    <s v="ANCILLARY SERVICES"/>
    <x v="25"/>
    <s v="RC_INIT_PROP18_16RATES"/>
    <x v="213"/>
  </r>
  <r>
    <x v="32"/>
    <n v="5000"/>
    <x v="1"/>
    <x v="1"/>
    <s v="OTHER REVENUES &amp; CREDITS"/>
    <x v="16"/>
    <s v="RC_INIT_PROP18_16RATES"/>
    <x v="292"/>
  </r>
  <r>
    <x v="72"/>
    <n v="7728"/>
    <x v="0"/>
    <x v="3"/>
    <s v="ANCILLARY SERVICES"/>
    <x v="26"/>
    <s v="RC_INIT_PROP18_16RATES"/>
    <x v="214"/>
  </r>
  <r>
    <x v="72"/>
    <n v="7728"/>
    <x v="0"/>
    <x v="10"/>
    <s v="ANCILLARY SERVICES"/>
    <x v="26"/>
    <s v="RC_INIT_PROP18_16RATES"/>
    <x v="214"/>
  </r>
  <r>
    <x v="72"/>
    <n v="7728"/>
    <x v="0"/>
    <x v="11"/>
    <s v="ANCILLARY SERVICES"/>
    <x v="26"/>
    <s v="RC_INIT_PROP18_16RATES"/>
    <x v="214"/>
  </r>
  <r>
    <x v="72"/>
    <n v="7728"/>
    <x v="0"/>
    <x v="9"/>
    <s v="ANCILLARY SERVICES"/>
    <x v="26"/>
    <s v="RC_INIT_PROP18_16RATES"/>
    <x v="214"/>
  </r>
  <r>
    <x v="73"/>
    <n v="30912"/>
    <x v="0"/>
    <x v="0"/>
    <s v="ANCILLARY SERVICES"/>
    <x v="26"/>
    <s v="RC_INIT_PROP18_16RATES"/>
    <x v="214"/>
  </r>
  <r>
    <x v="73"/>
    <n v="30912"/>
    <x v="0"/>
    <x v="1"/>
    <s v="ANCILLARY SERVICES"/>
    <x v="26"/>
    <s v="RC_INIT_PROP18_16RATES"/>
    <x v="214"/>
  </r>
  <r>
    <x v="73"/>
    <n v="30912"/>
    <x v="0"/>
    <x v="2"/>
    <s v="ANCILLARY SERVICES"/>
    <x v="26"/>
    <s v="RC_INIT_PROP18_16RATES"/>
    <x v="214"/>
  </r>
  <r>
    <x v="73"/>
    <n v="30912"/>
    <x v="0"/>
    <x v="7"/>
    <s v="ANCILLARY SERVICES"/>
    <x v="26"/>
    <s v="RC_INIT_PROP18_16RATES"/>
    <x v="214"/>
  </r>
  <r>
    <x v="71"/>
    <n v="104328"/>
    <x v="0"/>
    <x v="3"/>
    <s v="ANCILLARY SERVICES"/>
    <x v="26"/>
    <s v="RC_INIT_PROP18_16RATES"/>
    <x v="214"/>
  </r>
  <r>
    <x v="71"/>
    <n v="104328"/>
    <x v="0"/>
    <x v="10"/>
    <s v="ANCILLARY SERVICES"/>
    <x v="26"/>
    <s v="RC_INIT_PROP18_16RATES"/>
    <x v="214"/>
  </r>
  <r>
    <x v="27"/>
    <n v="144433"/>
    <x v="0"/>
    <x v="5"/>
    <s v="NETWORK"/>
    <x v="11"/>
    <s v="RC_INIT_PROP18_16RATES"/>
    <x v="214"/>
  </r>
  <r>
    <x v="27"/>
    <n v="144433"/>
    <x v="0"/>
    <x v="6"/>
    <s v="NETWORK"/>
    <x v="11"/>
    <s v="RC_INIT_PROP18_16RATES"/>
    <x v="214"/>
  </r>
  <r>
    <x v="27"/>
    <n v="144433"/>
    <x v="0"/>
    <x v="8"/>
    <s v="NETWORK"/>
    <x v="11"/>
    <s v="RC_INIT_PROP18_16RATES"/>
    <x v="214"/>
  </r>
  <r>
    <x v="72"/>
    <n v="7728"/>
    <x v="1"/>
    <x v="4"/>
    <s v="ANCILLARY SERVICES"/>
    <x v="26"/>
    <s v="RC_INIT_PROP18_16RATES"/>
    <x v="214"/>
  </r>
  <r>
    <x v="72"/>
    <n v="7728"/>
    <x v="1"/>
    <x v="5"/>
    <s v="ANCILLARY SERVICES"/>
    <x v="26"/>
    <s v="RC_INIT_PROP18_16RATES"/>
    <x v="214"/>
  </r>
  <r>
    <x v="72"/>
    <n v="7728"/>
    <x v="1"/>
    <x v="6"/>
    <s v="ANCILLARY SERVICES"/>
    <x v="26"/>
    <s v="RC_INIT_PROP18_16RATES"/>
    <x v="214"/>
  </r>
  <r>
    <x v="72"/>
    <n v="7728"/>
    <x v="1"/>
    <x v="8"/>
    <s v="ANCILLARY SERVICES"/>
    <x v="26"/>
    <s v="RC_INIT_PROP18_16RATES"/>
    <x v="214"/>
  </r>
  <r>
    <x v="73"/>
    <n v="30912"/>
    <x v="1"/>
    <x v="3"/>
    <s v="ANCILLARY SERVICES"/>
    <x v="26"/>
    <s v="RC_INIT_PROP18_16RATES"/>
    <x v="214"/>
  </r>
  <r>
    <x v="73"/>
    <n v="30912"/>
    <x v="1"/>
    <x v="10"/>
    <s v="ANCILLARY SERVICES"/>
    <x v="26"/>
    <s v="RC_INIT_PROP18_16RATES"/>
    <x v="214"/>
  </r>
  <r>
    <x v="73"/>
    <n v="30912"/>
    <x v="1"/>
    <x v="11"/>
    <s v="ANCILLARY SERVICES"/>
    <x v="26"/>
    <s v="RC_INIT_PROP18_16RATES"/>
    <x v="214"/>
  </r>
  <r>
    <x v="73"/>
    <n v="30912"/>
    <x v="1"/>
    <x v="9"/>
    <s v="ANCILLARY SERVICES"/>
    <x v="26"/>
    <s v="RC_INIT_PROP18_16RATES"/>
    <x v="214"/>
  </r>
  <r>
    <x v="71"/>
    <n v="104328"/>
    <x v="1"/>
    <x v="4"/>
    <s v="ANCILLARY SERVICES"/>
    <x v="26"/>
    <s v="RC_INIT_PROP18_16RATES"/>
    <x v="214"/>
  </r>
  <r>
    <x v="71"/>
    <n v="104328"/>
    <x v="1"/>
    <x v="5"/>
    <s v="ANCILLARY SERVICES"/>
    <x v="26"/>
    <s v="RC_INIT_PROP18_16RATES"/>
    <x v="214"/>
  </r>
  <r>
    <x v="27"/>
    <n v="144433"/>
    <x v="1"/>
    <x v="0"/>
    <s v="NETWORK"/>
    <x v="11"/>
    <s v="RC_INIT_PROP18_16RATES"/>
    <x v="214"/>
  </r>
  <r>
    <x v="27"/>
    <n v="144433"/>
    <x v="1"/>
    <x v="1"/>
    <s v="NETWORK"/>
    <x v="11"/>
    <s v="RC_INIT_PROP18_16RATES"/>
    <x v="214"/>
  </r>
  <r>
    <x v="27"/>
    <n v="144433"/>
    <x v="1"/>
    <x v="2"/>
    <s v="NETWORK"/>
    <x v="11"/>
    <s v="RC_INIT_PROP18_16RATES"/>
    <x v="214"/>
  </r>
  <r>
    <x v="27"/>
    <n v="144433"/>
    <x v="1"/>
    <x v="7"/>
    <s v="NETWORK"/>
    <x v="11"/>
    <s v="RC_INIT_PROP18_16RATES"/>
    <x v="214"/>
  </r>
  <r>
    <x v="72"/>
    <n v="7728"/>
    <x v="2"/>
    <x v="0"/>
    <s v="ANCILLARY SERVICES"/>
    <x v="26"/>
    <s v="RC_INIT_PROP18_16RATES"/>
    <x v="214"/>
  </r>
  <r>
    <x v="72"/>
    <n v="7728"/>
    <x v="2"/>
    <x v="1"/>
    <s v="ANCILLARY SERVICES"/>
    <x v="26"/>
    <s v="RC_INIT_PROP18_16RATES"/>
    <x v="214"/>
  </r>
  <r>
    <x v="72"/>
    <n v="7728"/>
    <x v="2"/>
    <x v="2"/>
    <s v="ANCILLARY SERVICES"/>
    <x v="26"/>
    <s v="RC_INIT_PROP18_16RATES"/>
    <x v="214"/>
  </r>
  <r>
    <x v="73"/>
    <n v="30912"/>
    <x v="2"/>
    <x v="4"/>
    <s v="ANCILLARY SERVICES"/>
    <x v="26"/>
    <s v="RC_INIT_PROP18_16RATES"/>
    <x v="214"/>
  </r>
  <r>
    <x v="73"/>
    <n v="30912"/>
    <x v="2"/>
    <x v="5"/>
    <s v="ANCILLARY SERVICES"/>
    <x v="26"/>
    <s v="RC_INIT_PROP18_16RATES"/>
    <x v="214"/>
  </r>
  <r>
    <x v="73"/>
    <n v="30912"/>
    <x v="2"/>
    <x v="6"/>
    <s v="ANCILLARY SERVICES"/>
    <x v="26"/>
    <s v="RC_INIT_PROP18_16RATES"/>
    <x v="214"/>
  </r>
  <r>
    <x v="73"/>
    <n v="30912"/>
    <x v="2"/>
    <x v="8"/>
    <s v="ANCILLARY SERVICES"/>
    <x v="26"/>
    <s v="RC_INIT_PROP18_16RATES"/>
    <x v="214"/>
  </r>
  <r>
    <x v="71"/>
    <n v="104328"/>
    <x v="2"/>
    <x v="0"/>
    <s v="ANCILLARY SERVICES"/>
    <x v="26"/>
    <s v="RC_INIT_PROP18_16RATES"/>
    <x v="214"/>
  </r>
  <r>
    <x v="27"/>
    <n v="144433"/>
    <x v="2"/>
    <x v="3"/>
    <s v="NETWORK"/>
    <x v="11"/>
    <s v="RC_INIT_PROP18_16RATES"/>
    <x v="214"/>
  </r>
  <r>
    <x v="27"/>
    <n v="144433"/>
    <x v="2"/>
    <x v="10"/>
    <s v="NETWORK"/>
    <x v="11"/>
    <s v="RC_INIT_PROP18_16RATES"/>
    <x v="214"/>
  </r>
  <r>
    <x v="27"/>
    <n v="144433"/>
    <x v="2"/>
    <x v="11"/>
    <s v="NETWORK"/>
    <x v="11"/>
    <s v="RC_INIT_PROP18_16RATES"/>
    <x v="214"/>
  </r>
  <r>
    <x v="27"/>
    <n v="144433"/>
    <x v="2"/>
    <x v="9"/>
    <s v="NETWORK"/>
    <x v="11"/>
    <s v="RC_INIT_PROP18_16RATES"/>
    <x v="214"/>
  </r>
  <r>
    <x v="72"/>
    <n v="5809.12"/>
    <x v="0"/>
    <x v="0"/>
    <s v="ANCILLARY SERVICES"/>
    <x v="26"/>
    <s v="RC_INIT_PROP18_16RATES"/>
    <x v="215"/>
  </r>
  <r>
    <x v="72"/>
    <n v="5809.12"/>
    <x v="0"/>
    <x v="1"/>
    <s v="ANCILLARY SERVICES"/>
    <x v="26"/>
    <s v="RC_INIT_PROP18_16RATES"/>
    <x v="215"/>
  </r>
  <r>
    <x v="73"/>
    <n v="23236.48"/>
    <x v="0"/>
    <x v="4"/>
    <s v="ANCILLARY SERVICES"/>
    <x v="26"/>
    <s v="RC_INIT_PROP18_16RATES"/>
    <x v="215"/>
  </r>
  <r>
    <x v="73"/>
    <n v="23236.48"/>
    <x v="0"/>
    <x v="5"/>
    <s v="ANCILLARY SERVICES"/>
    <x v="26"/>
    <s v="RC_INIT_PROP18_16RATES"/>
    <x v="215"/>
  </r>
  <r>
    <x v="73"/>
    <n v="23236.48"/>
    <x v="0"/>
    <x v="6"/>
    <s v="ANCILLARY SERVICES"/>
    <x v="26"/>
    <s v="RC_INIT_PROP18_16RATES"/>
    <x v="215"/>
  </r>
  <r>
    <x v="72"/>
    <n v="5809.12"/>
    <x v="1"/>
    <x v="3"/>
    <s v="ANCILLARY SERVICES"/>
    <x v="26"/>
    <s v="RC_INIT_PROP18_16RATES"/>
    <x v="215"/>
  </r>
  <r>
    <x v="72"/>
    <n v="5809.12"/>
    <x v="1"/>
    <x v="10"/>
    <s v="ANCILLARY SERVICES"/>
    <x v="26"/>
    <s v="RC_INIT_PROP18_16RATES"/>
    <x v="215"/>
  </r>
  <r>
    <x v="73"/>
    <n v="23236.48"/>
    <x v="1"/>
    <x v="0"/>
    <s v="ANCILLARY SERVICES"/>
    <x v="26"/>
    <s v="RC_INIT_PROP18_16RATES"/>
    <x v="215"/>
  </r>
  <r>
    <x v="73"/>
    <n v="23236.48"/>
    <x v="1"/>
    <x v="1"/>
    <s v="ANCILLARY SERVICES"/>
    <x v="26"/>
    <s v="RC_INIT_PROP18_16RATES"/>
    <x v="215"/>
  </r>
  <r>
    <x v="72"/>
    <n v="5809.12"/>
    <x v="2"/>
    <x v="4"/>
    <s v="ANCILLARY SERVICES"/>
    <x v="26"/>
    <s v="RC_INIT_PROP18_16RATES"/>
    <x v="215"/>
  </r>
  <r>
    <x v="72"/>
    <n v="5809.12"/>
    <x v="2"/>
    <x v="5"/>
    <s v="ANCILLARY SERVICES"/>
    <x v="26"/>
    <s v="RC_INIT_PROP18_16RATES"/>
    <x v="215"/>
  </r>
  <r>
    <x v="73"/>
    <n v="23236.48"/>
    <x v="2"/>
    <x v="3"/>
    <s v="ANCILLARY SERVICES"/>
    <x v="26"/>
    <s v="RC_INIT_PROP18_16RATES"/>
    <x v="215"/>
  </r>
  <r>
    <x v="73"/>
    <n v="23236.48"/>
    <x v="2"/>
    <x v="10"/>
    <s v="ANCILLARY SERVICES"/>
    <x v="26"/>
    <s v="RC_INIT_PROP18_16RATES"/>
    <x v="215"/>
  </r>
  <r>
    <x v="19"/>
    <n v="400.79"/>
    <x v="0"/>
    <x v="9"/>
    <s v="ANCILLARY SERVICES"/>
    <x v="0"/>
    <s v="RC_INIT_PROP18_16RATES"/>
    <x v="216"/>
  </r>
  <r>
    <x v="86"/>
    <n v="3088.8"/>
    <x v="0"/>
    <x v="0"/>
    <s v="ANCILLARY SERVICES"/>
    <x v="26"/>
    <s v="RC_INIT_PROP18_16RATES"/>
    <x v="216"/>
  </r>
  <r>
    <x v="86"/>
    <n v="3088.8"/>
    <x v="0"/>
    <x v="1"/>
    <s v="ANCILLARY SERVICES"/>
    <x v="26"/>
    <s v="RC_INIT_PROP18_16RATES"/>
    <x v="216"/>
  </r>
  <r>
    <x v="86"/>
    <n v="3088.8"/>
    <x v="0"/>
    <x v="2"/>
    <s v="ANCILLARY SERVICES"/>
    <x v="26"/>
    <s v="RC_INIT_PROP18_16RATES"/>
    <x v="216"/>
  </r>
  <r>
    <x v="86"/>
    <n v="3088.8"/>
    <x v="0"/>
    <x v="7"/>
    <s v="ANCILLARY SERVICES"/>
    <x v="26"/>
    <s v="RC_INIT_PROP18_16RATES"/>
    <x v="216"/>
  </r>
  <r>
    <x v="72"/>
    <n v="748.8"/>
    <x v="0"/>
    <x v="4"/>
    <s v="ANCILLARY SERVICES"/>
    <x v="26"/>
    <s v="RC_INIT_PROP18_16RATES"/>
    <x v="216"/>
  </r>
  <r>
    <x v="72"/>
    <n v="748.8"/>
    <x v="0"/>
    <x v="5"/>
    <s v="ANCILLARY SERVICES"/>
    <x v="26"/>
    <s v="RC_INIT_PROP18_16RATES"/>
    <x v="216"/>
  </r>
  <r>
    <x v="73"/>
    <n v="2995.2"/>
    <x v="0"/>
    <x v="3"/>
    <s v="ANCILLARY SERVICES"/>
    <x v="26"/>
    <s v="RC_INIT_PROP18_16RATES"/>
    <x v="216"/>
  </r>
  <r>
    <x v="73"/>
    <n v="2995.2"/>
    <x v="0"/>
    <x v="10"/>
    <s v="ANCILLARY SERVICES"/>
    <x v="26"/>
    <s v="RC_INIT_PROP18_16RATES"/>
    <x v="216"/>
  </r>
  <r>
    <x v="27"/>
    <n v="14890"/>
    <x v="0"/>
    <x v="0"/>
    <s v="NETWORK"/>
    <x v="11"/>
    <s v="RC_INIT_PROP18_16RATES"/>
    <x v="216"/>
  </r>
  <r>
    <x v="27"/>
    <n v="14890"/>
    <x v="0"/>
    <x v="1"/>
    <s v="NETWORK"/>
    <x v="11"/>
    <s v="RC_INIT_PROP18_16RATES"/>
    <x v="216"/>
  </r>
  <r>
    <x v="19"/>
    <n v="433.13"/>
    <x v="1"/>
    <x v="8"/>
    <s v="ANCILLARY SERVICES"/>
    <x v="0"/>
    <s v="RC_INIT_PROP18_16RATES"/>
    <x v="216"/>
  </r>
  <r>
    <x v="86"/>
    <n v="3088.8"/>
    <x v="1"/>
    <x v="3"/>
    <s v="ANCILLARY SERVICES"/>
    <x v="26"/>
    <s v="RC_INIT_PROP18_16RATES"/>
    <x v="216"/>
  </r>
  <r>
    <x v="86"/>
    <n v="3088.8"/>
    <x v="1"/>
    <x v="10"/>
    <s v="ANCILLARY SERVICES"/>
    <x v="26"/>
    <s v="RC_INIT_PROP18_16RATES"/>
    <x v="216"/>
  </r>
  <r>
    <x v="86"/>
    <n v="3088.8"/>
    <x v="1"/>
    <x v="11"/>
    <s v="ANCILLARY SERVICES"/>
    <x v="26"/>
    <s v="RC_INIT_PROP18_16RATES"/>
    <x v="216"/>
  </r>
  <r>
    <x v="86"/>
    <n v="3088.8"/>
    <x v="1"/>
    <x v="9"/>
    <s v="ANCILLARY SERVICES"/>
    <x v="26"/>
    <s v="RC_INIT_PROP18_16RATES"/>
    <x v="216"/>
  </r>
  <r>
    <x v="72"/>
    <n v="748.8"/>
    <x v="1"/>
    <x v="0"/>
    <s v="ANCILLARY SERVICES"/>
    <x v="26"/>
    <s v="RC_INIT_PROP18_16RATES"/>
    <x v="216"/>
  </r>
  <r>
    <x v="73"/>
    <n v="2995.2"/>
    <x v="1"/>
    <x v="4"/>
    <s v="ANCILLARY SERVICES"/>
    <x v="26"/>
    <s v="RC_INIT_PROP18_16RATES"/>
    <x v="216"/>
  </r>
  <r>
    <x v="73"/>
    <n v="2995.2"/>
    <x v="1"/>
    <x v="5"/>
    <s v="ANCILLARY SERVICES"/>
    <x v="26"/>
    <s v="RC_INIT_PROP18_16RATES"/>
    <x v="216"/>
  </r>
  <r>
    <x v="27"/>
    <n v="14890"/>
    <x v="1"/>
    <x v="3"/>
    <s v="NETWORK"/>
    <x v="11"/>
    <s v="RC_INIT_PROP18_16RATES"/>
    <x v="216"/>
  </r>
  <r>
    <x v="27"/>
    <n v="14890"/>
    <x v="1"/>
    <x v="10"/>
    <s v="NETWORK"/>
    <x v="11"/>
    <s v="RC_INIT_PROP18_16RATES"/>
    <x v="216"/>
  </r>
  <r>
    <x v="19"/>
    <n v="433.74"/>
    <x v="2"/>
    <x v="2"/>
    <s v="ANCILLARY SERVICES"/>
    <x v="0"/>
    <s v="RC_INIT_PROP18_16RATES"/>
    <x v="216"/>
  </r>
  <r>
    <x v="19"/>
    <n v="340.98"/>
    <x v="2"/>
    <x v="7"/>
    <s v="ANCILLARY SERVICES"/>
    <x v="0"/>
    <s v="RC_INIT_PROP18_16RATES"/>
    <x v="216"/>
  </r>
  <r>
    <x v="26"/>
    <n v="3010"/>
    <x v="2"/>
    <x v="7"/>
    <s v="ANCILLARY SERVICES"/>
    <x v="1"/>
    <s v="RC_INIT_PROP18_16RATES"/>
    <x v="216"/>
  </r>
  <r>
    <x v="86"/>
    <n v="3088.8"/>
    <x v="2"/>
    <x v="4"/>
    <s v="ANCILLARY SERVICES"/>
    <x v="26"/>
    <s v="RC_INIT_PROP18_16RATES"/>
    <x v="216"/>
  </r>
  <r>
    <x v="86"/>
    <n v="3088.8"/>
    <x v="2"/>
    <x v="5"/>
    <s v="ANCILLARY SERVICES"/>
    <x v="26"/>
    <s v="RC_INIT_PROP18_16RATES"/>
    <x v="216"/>
  </r>
  <r>
    <x v="86"/>
    <n v="3088.8"/>
    <x v="2"/>
    <x v="6"/>
    <s v="ANCILLARY SERVICES"/>
    <x v="26"/>
    <s v="RC_INIT_PROP18_16RATES"/>
    <x v="216"/>
  </r>
  <r>
    <x v="86"/>
    <n v="3088.8"/>
    <x v="2"/>
    <x v="8"/>
    <s v="ANCILLARY SERVICES"/>
    <x v="26"/>
    <s v="RC_INIT_PROP18_16RATES"/>
    <x v="216"/>
  </r>
  <r>
    <x v="72"/>
    <n v="748.8"/>
    <x v="2"/>
    <x v="3"/>
    <s v="ANCILLARY SERVICES"/>
    <x v="26"/>
    <s v="RC_INIT_PROP18_16RATES"/>
    <x v="216"/>
  </r>
  <r>
    <x v="73"/>
    <n v="2995.2"/>
    <x v="2"/>
    <x v="0"/>
    <s v="ANCILLARY SERVICES"/>
    <x v="26"/>
    <s v="RC_INIT_PROP18_16RATES"/>
    <x v="216"/>
  </r>
  <r>
    <x v="27"/>
    <n v="14890"/>
    <x v="2"/>
    <x v="4"/>
    <s v="NETWORK"/>
    <x v="11"/>
    <s v="RC_INIT_PROP18_16RATES"/>
    <x v="216"/>
  </r>
  <r>
    <x v="27"/>
    <n v="14890"/>
    <x v="2"/>
    <x v="5"/>
    <s v="NETWORK"/>
    <x v="11"/>
    <s v="RC_INIT_PROP18_16RATES"/>
    <x v="216"/>
  </r>
  <r>
    <x v="72"/>
    <n v="10928"/>
    <x v="0"/>
    <x v="3"/>
    <s v="ANCILLARY SERVICES"/>
    <x v="26"/>
    <s v="RC_INIT_PROP18_16RATES"/>
    <x v="217"/>
  </r>
  <r>
    <x v="73"/>
    <n v="43712"/>
    <x v="0"/>
    <x v="0"/>
    <s v="ANCILLARY SERVICES"/>
    <x v="26"/>
    <s v="RC_INIT_PROP18_16RATES"/>
    <x v="217"/>
  </r>
  <r>
    <x v="72"/>
    <n v="10928"/>
    <x v="1"/>
    <x v="4"/>
    <s v="ANCILLARY SERVICES"/>
    <x v="26"/>
    <s v="RC_INIT_PROP18_16RATES"/>
    <x v="217"/>
  </r>
  <r>
    <x v="73"/>
    <n v="43712"/>
    <x v="1"/>
    <x v="3"/>
    <s v="ANCILLARY SERVICES"/>
    <x v="26"/>
    <s v="RC_INIT_PROP18_16RATES"/>
    <x v="217"/>
  </r>
  <r>
    <x v="73"/>
    <n v="43712"/>
    <x v="2"/>
    <x v="4"/>
    <s v="ANCILLARY SERVICES"/>
    <x v="26"/>
    <s v="RC_INIT_PROP18_16RATES"/>
    <x v="217"/>
  </r>
  <r>
    <x v="52"/>
    <n v="13543.83"/>
    <x v="0"/>
    <x v="3"/>
    <s v="FIBER AND PCS"/>
    <x v="24"/>
    <s v="RC_INIT_PROP18_16RATES"/>
    <x v="268"/>
  </r>
  <r>
    <x v="52"/>
    <n v="13543.83"/>
    <x v="0"/>
    <x v="10"/>
    <s v="FIBER AND PCS"/>
    <x v="24"/>
    <s v="RC_INIT_PROP18_16RATES"/>
    <x v="268"/>
  </r>
  <r>
    <x v="52"/>
    <n v="13543.83"/>
    <x v="0"/>
    <x v="11"/>
    <s v="FIBER AND PCS"/>
    <x v="24"/>
    <s v="RC_INIT_PROP18_16RATES"/>
    <x v="268"/>
  </r>
  <r>
    <x v="49"/>
    <n v="79006"/>
    <x v="1"/>
    <x v="4"/>
    <s v="FIBER AND PCS"/>
    <x v="23"/>
    <s v="RC_INIT_PROP18_16RATES"/>
    <x v="268"/>
  </r>
  <r>
    <x v="52"/>
    <n v="13543.83"/>
    <x v="1"/>
    <x v="4"/>
    <s v="FIBER AND PCS"/>
    <x v="24"/>
    <s v="RC_INIT_PROP18_16RATES"/>
    <x v="268"/>
  </r>
  <r>
    <x v="52"/>
    <n v="13543.83"/>
    <x v="1"/>
    <x v="5"/>
    <s v="FIBER AND PCS"/>
    <x v="24"/>
    <s v="RC_INIT_PROP18_16RATES"/>
    <x v="268"/>
  </r>
  <r>
    <x v="52"/>
    <n v="13543.83"/>
    <x v="1"/>
    <x v="6"/>
    <s v="FIBER AND PCS"/>
    <x v="24"/>
    <s v="RC_INIT_PROP18_16RATES"/>
    <x v="268"/>
  </r>
  <r>
    <x v="52"/>
    <n v="13543.83"/>
    <x v="2"/>
    <x v="0"/>
    <s v="FIBER AND PCS"/>
    <x v="24"/>
    <s v="RC_INIT_PROP18_16RATES"/>
    <x v="268"/>
  </r>
  <r>
    <x v="52"/>
    <n v="13543.83"/>
    <x v="2"/>
    <x v="1"/>
    <s v="FIBER AND PCS"/>
    <x v="24"/>
    <s v="RC_INIT_PROP18_16RATES"/>
    <x v="268"/>
  </r>
  <r>
    <x v="72"/>
    <n v="7912"/>
    <x v="0"/>
    <x v="8"/>
    <s v="ANCILLARY SERVICES"/>
    <x v="26"/>
    <s v="RC_INIT_PROP18_16RATES"/>
    <x v="219"/>
  </r>
  <r>
    <x v="73"/>
    <n v="31648"/>
    <x v="0"/>
    <x v="9"/>
    <s v="ANCILLARY SERVICES"/>
    <x v="26"/>
    <s v="RC_INIT_PROP18_16RATES"/>
    <x v="219"/>
  </r>
  <r>
    <x v="71"/>
    <n v="106812"/>
    <x v="0"/>
    <x v="5"/>
    <s v="ANCILLARY SERVICES"/>
    <x v="26"/>
    <s v="RC_INIT_PROP18_16RATES"/>
    <x v="219"/>
  </r>
  <r>
    <x v="71"/>
    <n v="106812"/>
    <x v="0"/>
    <x v="6"/>
    <s v="ANCILLARY SERVICES"/>
    <x v="26"/>
    <s v="RC_INIT_PROP18_16RATES"/>
    <x v="219"/>
  </r>
  <r>
    <x v="71"/>
    <n v="106812"/>
    <x v="0"/>
    <x v="8"/>
    <s v="ANCILLARY SERVICES"/>
    <x v="26"/>
    <s v="RC_INIT_PROP18_16RATES"/>
    <x v="219"/>
  </r>
  <r>
    <x v="72"/>
    <n v="7912"/>
    <x v="1"/>
    <x v="2"/>
    <s v="ANCILLARY SERVICES"/>
    <x v="26"/>
    <s v="RC_INIT_PROP18_16RATES"/>
    <x v="219"/>
  </r>
  <r>
    <x v="72"/>
    <n v="7912"/>
    <x v="1"/>
    <x v="7"/>
    <s v="ANCILLARY SERVICES"/>
    <x v="26"/>
    <s v="RC_INIT_PROP18_16RATES"/>
    <x v="219"/>
  </r>
  <r>
    <x v="73"/>
    <n v="31648"/>
    <x v="1"/>
    <x v="8"/>
    <s v="ANCILLARY SERVICES"/>
    <x v="26"/>
    <s v="RC_INIT_PROP18_16RATES"/>
    <x v="219"/>
  </r>
  <r>
    <x v="71"/>
    <n v="106812"/>
    <x v="1"/>
    <x v="0"/>
    <s v="ANCILLARY SERVICES"/>
    <x v="26"/>
    <s v="RC_INIT_PROP18_16RATES"/>
    <x v="219"/>
  </r>
  <r>
    <x v="71"/>
    <n v="106812"/>
    <x v="1"/>
    <x v="1"/>
    <s v="ANCILLARY SERVICES"/>
    <x v="26"/>
    <s v="RC_INIT_PROP18_16RATES"/>
    <x v="219"/>
  </r>
  <r>
    <x v="71"/>
    <n v="106812"/>
    <x v="1"/>
    <x v="2"/>
    <s v="ANCILLARY SERVICES"/>
    <x v="26"/>
    <s v="RC_INIT_PROP18_16RATES"/>
    <x v="219"/>
  </r>
  <r>
    <x v="71"/>
    <n v="106812"/>
    <x v="1"/>
    <x v="7"/>
    <s v="ANCILLARY SERVICES"/>
    <x v="26"/>
    <s v="RC_INIT_PROP18_16RATES"/>
    <x v="219"/>
  </r>
  <r>
    <x v="72"/>
    <n v="7912"/>
    <x v="2"/>
    <x v="11"/>
    <s v="ANCILLARY SERVICES"/>
    <x v="26"/>
    <s v="RC_INIT_PROP18_16RATES"/>
    <x v="219"/>
  </r>
  <r>
    <x v="72"/>
    <n v="7912"/>
    <x v="2"/>
    <x v="9"/>
    <s v="ANCILLARY SERVICES"/>
    <x v="26"/>
    <s v="RC_INIT_PROP18_16RATES"/>
    <x v="219"/>
  </r>
  <r>
    <x v="73"/>
    <n v="31648"/>
    <x v="2"/>
    <x v="2"/>
    <s v="ANCILLARY SERVICES"/>
    <x v="26"/>
    <s v="RC_INIT_PROP18_16RATES"/>
    <x v="219"/>
  </r>
  <r>
    <x v="73"/>
    <n v="31648"/>
    <x v="2"/>
    <x v="7"/>
    <s v="ANCILLARY SERVICES"/>
    <x v="26"/>
    <s v="RC_INIT_PROP18_16RATES"/>
    <x v="219"/>
  </r>
  <r>
    <x v="71"/>
    <n v="106812"/>
    <x v="2"/>
    <x v="3"/>
    <s v="ANCILLARY SERVICES"/>
    <x v="26"/>
    <s v="RC_INIT_PROP18_16RATES"/>
    <x v="219"/>
  </r>
  <r>
    <x v="71"/>
    <n v="106812"/>
    <x v="2"/>
    <x v="10"/>
    <s v="ANCILLARY SERVICES"/>
    <x v="26"/>
    <s v="RC_INIT_PROP18_16RATES"/>
    <x v="219"/>
  </r>
  <r>
    <x v="71"/>
    <n v="106812"/>
    <x v="2"/>
    <x v="11"/>
    <s v="ANCILLARY SERVICES"/>
    <x v="26"/>
    <s v="RC_INIT_PROP18_16RATES"/>
    <x v="219"/>
  </r>
  <r>
    <x v="71"/>
    <n v="106812"/>
    <x v="2"/>
    <x v="9"/>
    <s v="ANCILLARY SERVICES"/>
    <x v="26"/>
    <s v="RC_INIT_PROP18_16RATES"/>
    <x v="219"/>
  </r>
  <r>
    <x v="0"/>
    <n v="128.09"/>
    <x v="0"/>
    <x v="4"/>
    <s v="ANCILLARY SERVICES"/>
    <x v="0"/>
    <s v="RC_INIT_PROP18_16RATES"/>
    <x v="220"/>
  </r>
  <r>
    <x v="0"/>
    <n v="148.56"/>
    <x v="0"/>
    <x v="5"/>
    <s v="ANCILLARY SERVICES"/>
    <x v="0"/>
    <s v="RC_INIT_PROP18_16RATES"/>
    <x v="220"/>
  </r>
  <r>
    <x v="81"/>
    <n v="4944"/>
    <x v="0"/>
    <x v="9"/>
    <s v="ANCILLARY SERVICES"/>
    <x v="26"/>
    <s v="RC_INIT_PROP18_16RATES"/>
    <x v="220"/>
  </r>
  <r>
    <x v="72"/>
    <n v="494.4"/>
    <x v="0"/>
    <x v="3"/>
    <s v="ANCILLARY SERVICES"/>
    <x v="26"/>
    <s v="RC_INIT_PROP18_16RATES"/>
    <x v="220"/>
  </r>
  <r>
    <x v="72"/>
    <n v="494.4"/>
    <x v="0"/>
    <x v="10"/>
    <s v="ANCILLARY SERVICES"/>
    <x v="26"/>
    <s v="RC_INIT_PROP18_16RATES"/>
    <x v="220"/>
  </r>
  <r>
    <x v="72"/>
    <n v="494.4"/>
    <x v="0"/>
    <x v="11"/>
    <s v="ANCILLARY SERVICES"/>
    <x v="26"/>
    <s v="RC_INIT_PROP18_16RATES"/>
    <x v="220"/>
  </r>
  <r>
    <x v="72"/>
    <n v="494.4"/>
    <x v="0"/>
    <x v="9"/>
    <s v="ANCILLARY SERVICES"/>
    <x v="26"/>
    <s v="RC_INIT_PROP18_16RATES"/>
    <x v="220"/>
  </r>
  <r>
    <x v="73"/>
    <n v="1977.6"/>
    <x v="0"/>
    <x v="0"/>
    <s v="ANCILLARY SERVICES"/>
    <x v="26"/>
    <s v="RC_INIT_PROP18_16RATES"/>
    <x v="220"/>
  </r>
  <r>
    <x v="73"/>
    <n v="1977.6"/>
    <x v="0"/>
    <x v="1"/>
    <s v="ANCILLARY SERVICES"/>
    <x v="26"/>
    <s v="RC_INIT_PROP18_16RATES"/>
    <x v="220"/>
  </r>
  <r>
    <x v="73"/>
    <n v="1977.6"/>
    <x v="0"/>
    <x v="2"/>
    <s v="ANCILLARY SERVICES"/>
    <x v="26"/>
    <s v="RC_INIT_PROP18_16RATES"/>
    <x v="220"/>
  </r>
  <r>
    <x v="73"/>
    <n v="1977.6"/>
    <x v="0"/>
    <x v="7"/>
    <s v="ANCILLARY SERVICES"/>
    <x v="26"/>
    <s v="RC_INIT_PROP18_16RATES"/>
    <x v="220"/>
  </r>
  <r>
    <x v="0"/>
    <n v="148.25"/>
    <x v="1"/>
    <x v="0"/>
    <s v="ANCILLARY SERVICES"/>
    <x v="0"/>
    <s v="RC_INIT_PROP18_16RATES"/>
    <x v="220"/>
  </r>
  <r>
    <x v="81"/>
    <n v="4944"/>
    <x v="1"/>
    <x v="8"/>
    <s v="ANCILLARY SERVICES"/>
    <x v="26"/>
    <s v="RC_INIT_PROP18_16RATES"/>
    <x v="220"/>
  </r>
  <r>
    <x v="72"/>
    <n v="494.4"/>
    <x v="1"/>
    <x v="4"/>
    <s v="ANCILLARY SERVICES"/>
    <x v="26"/>
    <s v="RC_INIT_PROP18_16RATES"/>
    <x v="220"/>
  </r>
  <r>
    <x v="72"/>
    <n v="494.4"/>
    <x v="1"/>
    <x v="5"/>
    <s v="ANCILLARY SERVICES"/>
    <x v="26"/>
    <s v="RC_INIT_PROP18_16RATES"/>
    <x v="220"/>
  </r>
  <r>
    <x v="72"/>
    <n v="494.4"/>
    <x v="1"/>
    <x v="6"/>
    <s v="ANCILLARY SERVICES"/>
    <x v="26"/>
    <s v="RC_INIT_PROP18_16RATES"/>
    <x v="220"/>
  </r>
  <r>
    <x v="72"/>
    <n v="494.4"/>
    <x v="1"/>
    <x v="8"/>
    <s v="ANCILLARY SERVICES"/>
    <x v="26"/>
    <s v="RC_INIT_PROP18_16RATES"/>
    <x v="220"/>
  </r>
  <r>
    <x v="73"/>
    <n v="1977.6"/>
    <x v="1"/>
    <x v="3"/>
    <s v="ANCILLARY SERVICES"/>
    <x v="26"/>
    <s v="RC_INIT_PROP18_16RATES"/>
    <x v="220"/>
  </r>
  <r>
    <x v="73"/>
    <n v="1977.6"/>
    <x v="1"/>
    <x v="10"/>
    <s v="ANCILLARY SERVICES"/>
    <x v="26"/>
    <s v="RC_INIT_PROP18_16RATES"/>
    <x v="220"/>
  </r>
  <r>
    <x v="73"/>
    <n v="1977.6"/>
    <x v="1"/>
    <x v="11"/>
    <s v="ANCILLARY SERVICES"/>
    <x v="26"/>
    <s v="RC_INIT_PROP18_16RATES"/>
    <x v="220"/>
  </r>
  <r>
    <x v="73"/>
    <n v="1977.6"/>
    <x v="1"/>
    <x v="9"/>
    <s v="ANCILLARY SERVICES"/>
    <x v="26"/>
    <s v="RC_INIT_PROP18_16RATES"/>
    <x v="220"/>
  </r>
  <r>
    <x v="0"/>
    <n v="127.31"/>
    <x v="2"/>
    <x v="3"/>
    <s v="ANCILLARY SERVICES"/>
    <x v="0"/>
    <s v="RC_INIT_PROP18_16RATES"/>
    <x v="220"/>
  </r>
  <r>
    <x v="81"/>
    <n v="4944"/>
    <x v="2"/>
    <x v="2"/>
    <s v="ANCILLARY SERVICES"/>
    <x v="26"/>
    <s v="RC_INIT_PROP18_16RATES"/>
    <x v="220"/>
  </r>
  <r>
    <x v="81"/>
    <n v="4944"/>
    <x v="2"/>
    <x v="7"/>
    <s v="ANCILLARY SERVICES"/>
    <x v="26"/>
    <s v="RC_INIT_PROP18_16RATES"/>
    <x v="220"/>
  </r>
  <r>
    <x v="72"/>
    <n v="494.4"/>
    <x v="2"/>
    <x v="0"/>
    <s v="ANCILLARY SERVICES"/>
    <x v="26"/>
    <s v="RC_INIT_PROP18_16RATES"/>
    <x v="220"/>
  </r>
  <r>
    <x v="72"/>
    <n v="494.4"/>
    <x v="2"/>
    <x v="1"/>
    <s v="ANCILLARY SERVICES"/>
    <x v="26"/>
    <s v="RC_INIT_PROP18_16RATES"/>
    <x v="220"/>
  </r>
  <r>
    <x v="72"/>
    <n v="494.4"/>
    <x v="2"/>
    <x v="2"/>
    <s v="ANCILLARY SERVICES"/>
    <x v="26"/>
    <s v="RC_INIT_PROP18_16RATES"/>
    <x v="220"/>
  </r>
  <r>
    <x v="73"/>
    <n v="1977.6"/>
    <x v="2"/>
    <x v="4"/>
    <s v="ANCILLARY SERVICES"/>
    <x v="26"/>
    <s v="RC_INIT_PROP18_16RATES"/>
    <x v="220"/>
  </r>
  <r>
    <x v="73"/>
    <n v="1977.6"/>
    <x v="2"/>
    <x v="5"/>
    <s v="ANCILLARY SERVICES"/>
    <x v="26"/>
    <s v="RC_INIT_PROP18_16RATES"/>
    <x v="220"/>
  </r>
  <r>
    <x v="73"/>
    <n v="1977.6"/>
    <x v="2"/>
    <x v="6"/>
    <s v="ANCILLARY SERVICES"/>
    <x v="26"/>
    <s v="RC_INIT_PROP18_16RATES"/>
    <x v="220"/>
  </r>
  <r>
    <x v="73"/>
    <n v="1977.6"/>
    <x v="2"/>
    <x v="8"/>
    <s v="ANCILLARY SERVICES"/>
    <x v="26"/>
    <s v="RC_INIT_PROP18_16RATES"/>
    <x v="220"/>
  </r>
  <r>
    <x v="72"/>
    <n v="20976"/>
    <x v="0"/>
    <x v="9"/>
    <s v="ANCILLARY SERVICES"/>
    <x v="26"/>
    <s v="RC_INIT_PROP18_16RATES"/>
    <x v="221"/>
  </r>
  <r>
    <x v="73"/>
    <n v="83904"/>
    <x v="0"/>
    <x v="7"/>
    <s v="ANCILLARY SERVICES"/>
    <x v="26"/>
    <s v="RC_INIT_PROP18_16RATES"/>
    <x v="221"/>
  </r>
  <r>
    <x v="71"/>
    <n v="283176"/>
    <x v="0"/>
    <x v="10"/>
    <s v="ANCILLARY SERVICES"/>
    <x v="26"/>
    <s v="RC_INIT_PROP18_16RATES"/>
    <x v="221"/>
  </r>
  <r>
    <x v="71"/>
    <n v="283176"/>
    <x v="0"/>
    <x v="11"/>
    <s v="ANCILLARY SERVICES"/>
    <x v="26"/>
    <s v="RC_INIT_PROP18_16RATES"/>
    <x v="221"/>
  </r>
  <r>
    <x v="71"/>
    <n v="283176"/>
    <x v="0"/>
    <x v="9"/>
    <s v="ANCILLARY SERVICES"/>
    <x v="26"/>
    <s v="RC_INIT_PROP18_16RATES"/>
    <x v="221"/>
  </r>
  <r>
    <x v="72"/>
    <n v="20976"/>
    <x v="1"/>
    <x v="8"/>
    <s v="ANCILLARY SERVICES"/>
    <x v="26"/>
    <s v="RC_INIT_PROP18_16RATES"/>
    <x v="221"/>
  </r>
  <r>
    <x v="73"/>
    <n v="83904"/>
    <x v="1"/>
    <x v="9"/>
    <s v="ANCILLARY SERVICES"/>
    <x v="26"/>
    <s v="RC_INIT_PROP18_16RATES"/>
    <x v="221"/>
  </r>
  <r>
    <x v="71"/>
    <n v="283176"/>
    <x v="1"/>
    <x v="5"/>
    <s v="ANCILLARY SERVICES"/>
    <x v="26"/>
    <s v="RC_INIT_PROP18_16RATES"/>
    <x v="221"/>
  </r>
  <r>
    <x v="71"/>
    <n v="283176"/>
    <x v="1"/>
    <x v="6"/>
    <s v="ANCILLARY SERVICES"/>
    <x v="26"/>
    <s v="RC_INIT_PROP18_16RATES"/>
    <x v="221"/>
  </r>
  <r>
    <x v="71"/>
    <n v="283176"/>
    <x v="1"/>
    <x v="8"/>
    <s v="ANCILLARY SERVICES"/>
    <x v="26"/>
    <s v="RC_INIT_PROP18_16RATES"/>
    <x v="221"/>
  </r>
  <r>
    <x v="72"/>
    <n v="20976"/>
    <x v="2"/>
    <x v="2"/>
    <s v="ANCILLARY SERVICES"/>
    <x v="26"/>
    <s v="RC_INIT_PROP18_16RATES"/>
    <x v="221"/>
  </r>
  <r>
    <x v="72"/>
    <n v="20976"/>
    <x v="2"/>
    <x v="7"/>
    <s v="ANCILLARY SERVICES"/>
    <x v="26"/>
    <s v="RC_INIT_PROP18_16RATES"/>
    <x v="221"/>
  </r>
  <r>
    <x v="73"/>
    <n v="83904"/>
    <x v="2"/>
    <x v="8"/>
    <s v="ANCILLARY SERVICES"/>
    <x v="26"/>
    <s v="RC_INIT_PROP18_16RATES"/>
    <x v="221"/>
  </r>
  <r>
    <x v="71"/>
    <n v="283176"/>
    <x v="2"/>
    <x v="0"/>
    <s v="ANCILLARY SERVICES"/>
    <x v="26"/>
    <s v="RC_INIT_PROP18_16RATES"/>
    <x v="221"/>
  </r>
  <r>
    <x v="71"/>
    <n v="283176"/>
    <x v="2"/>
    <x v="1"/>
    <s v="ANCILLARY SERVICES"/>
    <x v="26"/>
    <s v="RC_INIT_PROP18_16RATES"/>
    <x v="221"/>
  </r>
  <r>
    <x v="71"/>
    <n v="283176"/>
    <x v="2"/>
    <x v="2"/>
    <s v="ANCILLARY SERVICES"/>
    <x v="26"/>
    <s v="RC_INIT_PROP18_16RATES"/>
    <x v="221"/>
  </r>
  <r>
    <x v="71"/>
    <n v="283176"/>
    <x v="2"/>
    <x v="7"/>
    <s v="ANCILLARY SERVICES"/>
    <x v="26"/>
    <s v="RC_INIT_PROP18_16RATES"/>
    <x v="221"/>
  </r>
  <r>
    <x v="19"/>
    <n v="51.31"/>
    <x v="0"/>
    <x v="3"/>
    <s v="ANCILLARY SERVICES"/>
    <x v="0"/>
    <s v="RC_INIT_PROP18_16RATES"/>
    <x v="222"/>
  </r>
  <r>
    <x v="0"/>
    <n v="47.03"/>
    <x v="0"/>
    <x v="3"/>
    <s v="ANCILLARY SERVICES"/>
    <x v="0"/>
    <s v="RC_INIT_PROP18_16RATES"/>
    <x v="222"/>
  </r>
  <r>
    <x v="0"/>
    <n v="47.07"/>
    <x v="0"/>
    <x v="10"/>
    <s v="ANCILLARY SERVICES"/>
    <x v="0"/>
    <s v="RC_INIT_PROP18_16RATES"/>
    <x v="222"/>
  </r>
  <r>
    <x v="0"/>
    <n v="55.38"/>
    <x v="0"/>
    <x v="11"/>
    <s v="ANCILLARY SERVICES"/>
    <x v="0"/>
    <s v="RC_INIT_PROP18_16RATES"/>
    <x v="222"/>
  </r>
  <r>
    <x v="0"/>
    <n v="51.8"/>
    <x v="0"/>
    <x v="9"/>
    <s v="ANCILLARY SERVICES"/>
    <x v="0"/>
    <s v="RC_INIT_PROP18_16RATES"/>
    <x v="222"/>
  </r>
  <r>
    <x v="26"/>
    <n v="1505"/>
    <x v="0"/>
    <x v="3"/>
    <s v="ANCILLARY SERVICES"/>
    <x v="1"/>
    <s v="RC_INIT_PROP18_16RATES"/>
    <x v="222"/>
  </r>
  <r>
    <x v="26"/>
    <n v="1505"/>
    <x v="0"/>
    <x v="10"/>
    <s v="ANCILLARY SERVICES"/>
    <x v="1"/>
    <s v="RC_INIT_PROP18_16RATES"/>
    <x v="222"/>
  </r>
  <r>
    <x v="76"/>
    <n v="200"/>
    <x v="0"/>
    <x v="2"/>
    <s v="ANCILLARY SERVICES"/>
    <x v="26"/>
    <s v="RC_INIT_PROP18_16RATES"/>
    <x v="222"/>
  </r>
  <r>
    <x v="76"/>
    <n v="200"/>
    <x v="0"/>
    <x v="7"/>
    <s v="ANCILLARY SERVICES"/>
    <x v="26"/>
    <s v="RC_INIT_PROP18_16RATES"/>
    <x v="222"/>
  </r>
  <r>
    <x v="27"/>
    <n v="7445"/>
    <x v="0"/>
    <x v="9"/>
    <s v="NETWORK"/>
    <x v="11"/>
    <s v="RC_INIT_PROP18_16RATES"/>
    <x v="222"/>
  </r>
  <r>
    <x v="19"/>
    <n v="50.59"/>
    <x v="1"/>
    <x v="4"/>
    <s v="ANCILLARY SERVICES"/>
    <x v="0"/>
    <s v="RC_INIT_PROP18_16RATES"/>
    <x v="222"/>
  </r>
  <r>
    <x v="0"/>
    <n v="46.38"/>
    <x v="1"/>
    <x v="4"/>
    <s v="ANCILLARY SERVICES"/>
    <x v="0"/>
    <s v="RC_INIT_PROP18_16RATES"/>
    <x v="222"/>
  </r>
  <r>
    <x v="0"/>
    <n v="52.98"/>
    <x v="1"/>
    <x v="5"/>
    <s v="ANCILLARY SERVICES"/>
    <x v="0"/>
    <s v="RC_INIT_PROP18_16RATES"/>
    <x v="222"/>
  </r>
  <r>
    <x v="0"/>
    <n v="47.59"/>
    <x v="1"/>
    <x v="6"/>
    <s v="ANCILLARY SERVICES"/>
    <x v="0"/>
    <s v="RC_INIT_PROP18_16RATES"/>
    <x v="222"/>
  </r>
  <r>
    <x v="0"/>
    <n v="55.98"/>
    <x v="1"/>
    <x v="8"/>
    <s v="ANCILLARY SERVICES"/>
    <x v="0"/>
    <s v="RC_INIT_PROP18_16RATES"/>
    <x v="222"/>
  </r>
  <r>
    <x v="26"/>
    <n v="1505"/>
    <x v="1"/>
    <x v="4"/>
    <s v="ANCILLARY SERVICES"/>
    <x v="1"/>
    <s v="RC_INIT_PROP18_16RATES"/>
    <x v="222"/>
  </r>
  <r>
    <x v="26"/>
    <n v="1505"/>
    <x v="1"/>
    <x v="5"/>
    <s v="ANCILLARY SERVICES"/>
    <x v="1"/>
    <s v="RC_INIT_PROP18_16RATES"/>
    <x v="222"/>
  </r>
  <r>
    <x v="76"/>
    <n v="200"/>
    <x v="1"/>
    <x v="11"/>
    <s v="ANCILLARY SERVICES"/>
    <x v="26"/>
    <s v="RC_INIT_PROP18_16RATES"/>
    <x v="222"/>
  </r>
  <r>
    <x v="76"/>
    <n v="200"/>
    <x v="1"/>
    <x v="9"/>
    <s v="ANCILLARY SERVICES"/>
    <x v="26"/>
    <s v="RC_INIT_PROP18_16RATES"/>
    <x v="222"/>
  </r>
  <r>
    <x v="27"/>
    <n v="7445"/>
    <x v="1"/>
    <x v="8"/>
    <s v="NETWORK"/>
    <x v="11"/>
    <s v="RC_INIT_PROP18_16RATES"/>
    <x v="222"/>
  </r>
  <r>
    <x v="0"/>
    <n v="53.94"/>
    <x v="2"/>
    <x v="0"/>
    <s v="ANCILLARY SERVICES"/>
    <x v="0"/>
    <s v="RC_INIT_PROP18_16RATES"/>
    <x v="222"/>
  </r>
  <r>
    <x v="0"/>
    <n v="50.71"/>
    <x v="2"/>
    <x v="1"/>
    <s v="ANCILLARY SERVICES"/>
    <x v="0"/>
    <s v="RC_INIT_PROP18_16RATES"/>
    <x v="222"/>
  </r>
  <r>
    <x v="0"/>
    <n v="56.06"/>
    <x v="2"/>
    <x v="2"/>
    <s v="ANCILLARY SERVICES"/>
    <x v="0"/>
    <s v="RC_INIT_PROP18_16RATES"/>
    <x v="222"/>
  </r>
  <r>
    <x v="26"/>
    <n v="1505"/>
    <x v="2"/>
    <x v="0"/>
    <s v="ANCILLARY SERVICES"/>
    <x v="1"/>
    <s v="RC_INIT_PROP18_16RATES"/>
    <x v="222"/>
  </r>
  <r>
    <x v="76"/>
    <n v="200"/>
    <x v="2"/>
    <x v="6"/>
    <s v="ANCILLARY SERVICES"/>
    <x v="26"/>
    <s v="RC_INIT_PROP18_16RATES"/>
    <x v="222"/>
  </r>
  <r>
    <x v="76"/>
    <n v="200"/>
    <x v="2"/>
    <x v="8"/>
    <s v="ANCILLARY SERVICES"/>
    <x v="26"/>
    <s v="RC_INIT_PROP18_16RATES"/>
    <x v="222"/>
  </r>
  <r>
    <x v="77"/>
    <n v="850"/>
    <x v="2"/>
    <x v="7"/>
    <s v="ANCILLARY SERVICES"/>
    <x v="26"/>
    <s v="RC_INIT_PROP18_16RATES"/>
    <x v="222"/>
  </r>
  <r>
    <x v="27"/>
    <n v="7445"/>
    <x v="2"/>
    <x v="2"/>
    <s v="NETWORK"/>
    <x v="11"/>
    <s v="RC_INIT_PROP18_16RATES"/>
    <x v="222"/>
  </r>
  <r>
    <x v="27"/>
    <n v="7445"/>
    <x v="2"/>
    <x v="7"/>
    <s v="NETWORK"/>
    <x v="11"/>
    <s v="RC_INIT_PROP18_16RATES"/>
    <x v="222"/>
  </r>
  <r>
    <x v="19"/>
    <n v="411.71"/>
    <x v="0"/>
    <x v="2"/>
    <s v="ANCILLARY SERVICES"/>
    <x v="0"/>
    <s v="RC_INIT_PROP18_16RATES"/>
    <x v="223"/>
  </r>
  <r>
    <x v="19"/>
    <n v="320.05"/>
    <x v="0"/>
    <x v="7"/>
    <s v="ANCILLARY SERVICES"/>
    <x v="0"/>
    <s v="RC_INIT_PROP18_16RATES"/>
    <x v="223"/>
  </r>
  <r>
    <x v="19"/>
    <n v="373.05"/>
    <x v="1"/>
    <x v="11"/>
    <s v="ANCILLARY SERVICES"/>
    <x v="0"/>
    <s v="RC_INIT_PROP18_16RATES"/>
    <x v="223"/>
  </r>
  <r>
    <x v="19"/>
    <n v="350.2"/>
    <x v="1"/>
    <x v="9"/>
    <s v="ANCILLARY SERVICES"/>
    <x v="0"/>
    <s v="RC_INIT_PROP18_16RATES"/>
    <x v="223"/>
  </r>
  <r>
    <x v="19"/>
    <n v="340.58"/>
    <x v="2"/>
    <x v="6"/>
    <s v="ANCILLARY SERVICES"/>
    <x v="0"/>
    <s v="RC_INIT_PROP18_16RATES"/>
    <x v="223"/>
  </r>
  <r>
    <x v="19"/>
    <n v="399.48"/>
    <x v="2"/>
    <x v="8"/>
    <s v="ANCILLARY SERVICES"/>
    <x v="0"/>
    <s v="RC_INIT_PROP18_16RATES"/>
    <x v="223"/>
  </r>
  <r>
    <x v="19"/>
    <n v="25.27"/>
    <x v="0"/>
    <x v="0"/>
    <s v="ANCILLARY SERVICES"/>
    <x v="0"/>
    <s v="RC_INIT_PROP18_16RATES"/>
    <x v="224"/>
  </r>
  <r>
    <x v="0"/>
    <n v="23.17"/>
    <x v="0"/>
    <x v="0"/>
    <s v="ANCILLARY SERVICES"/>
    <x v="0"/>
    <s v="RC_INIT_PROP18_16RATES"/>
    <x v="224"/>
  </r>
  <r>
    <x v="0"/>
    <n v="22.04"/>
    <x v="0"/>
    <x v="1"/>
    <s v="ANCILLARY SERVICES"/>
    <x v="0"/>
    <s v="RC_INIT_PROP18_16RATES"/>
    <x v="224"/>
  </r>
  <r>
    <x v="0"/>
    <n v="24.56"/>
    <x v="0"/>
    <x v="2"/>
    <s v="ANCILLARY SERVICES"/>
    <x v="0"/>
    <s v="RC_INIT_PROP18_16RATES"/>
    <x v="224"/>
  </r>
  <r>
    <x v="0"/>
    <n v="19.100000000000001"/>
    <x v="0"/>
    <x v="7"/>
    <s v="ANCILLARY SERVICES"/>
    <x v="0"/>
    <s v="RC_INIT_PROP18_16RATES"/>
    <x v="224"/>
  </r>
  <r>
    <x v="19"/>
    <n v="21.23"/>
    <x v="1"/>
    <x v="3"/>
    <s v="ANCILLARY SERVICES"/>
    <x v="0"/>
    <s v="RC_INIT_PROP18_16RATES"/>
    <x v="224"/>
  </r>
  <r>
    <x v="0"/>
    <n v="19.47"/>
    <x v="1"/>
    <x v="3"/>
    <s v="ANCILLARY SERVICES"/>
    <x v="0"/>
    <s v="RC_INIT_PROP18_16RATES"/>
    <x v="224"/>
  </r>
  <r>
    <x v="0"/>
    <n v="19.12"/>
    <x v="1"/>
    <x v="10"/>
    <s v="ANCILLARY SERVICES"/>
    <x v="0"/>
    <s v="RC_INIT_PROP18_16RATES"/>
    <x v="224"/>
  </r>
  <r>
    <x v="0"/>
    <n v="22.26"/>
    <x v="1"/>
    <x v="11"/>
    <s v="ANCILLARY SERVICES"/>
    <x v="0"/>
    <s v="RC_INIT_PROP18_16RATES"/>
    <x v="224"/>
  </r>
  <r>
    <x v="0"/>
    <n v="20.89"/>
    <x v="1"/>
    <x v="9"/>
    <s v="ANCILLARY SERVICES"/>
    <x v="0"/>
    <s v="RC_INIT_PROP18_16RATES"/>
    <x v="224"/>
  </r>
  <r>
    <x v="19"/>
    <n v="20.9"/>
    <x v="2"/>
    <x v="4"/>
    <s v="ANCILLARY SERVICES"/>
    <x v="0"/>
    <s v="RC_INIT_PROP18_16RATES"/>
    <x v="224"/>
  </r>
  <r>
    <x v="0"/>
    <n v="19.16"/>
    <x v="2"/>
    <x v="4"/>
    <s v="ANCILLARY SERVICES"/>
    <x v="0"/>
    <s v="RC_INIT_PROP18_16RATES"/>
    <x v="224"/>
  </r>
  <r>
    <x v="0"/>
    <n v="22.37"/>
    <x v="2"/>
    <x v="5"/>
    <s v="ANCILLARY SERVICES"/>
    <x v="0"/>
    <s v="RC_INIT_PROP18_16RATES"/>
    <x v="224"/>
  </r>
  <r>
    <x v="0"/>
    <n v="20.32"/>
    <x v="2"/>
    <x v="6"/>
    <s v="ANCILLARY SERVICES"/>
    <x v="0"/>
    <s v="RC_INIT_PROP18_16RATES"/>
    <x v="224"/>
  </r>
  <r>
    <x v="0"/>
    <n v="23.83"/>
    <x v="2"/>
    <x v="8"/>
    <s v="ANCILLARY SERVICES"/>
    <x v="0"/>
    <s v="RC_INIT_PROP18_16RATES"/>
    <x v="224"/>
  </r>
  <r>
    <x v="89"/>
    <n v="446700"/>
    <x v="2"/>
    <x v="5"/>
    <s v="OTHER REVENUES &amp; CREDITS"/>
    <x v="33"/>
    <s v="RC_INIT_PROP18_16RATES"/>
    <x v="294"/>
  </r>
  <r>
    <x v="19"/>
    <n v="1821.77"/>
    <x v="0"/>
    <x v="9"/>
    <s v="ANCILLARY SERVICES"/>
    <x v="0"/>
    <s v="RC_INIT_PROP18_16RATES"/>
    <x v="225"/>
  </r>
  <r>
    <x v="20"/>
    <n v="2524.12"/>
    <x v="0"/>
    <x v="9"/>
    <s v="ANCILLARY SERVICES"/>
    <x v="10"/>
    <s v="RC_INIT_PROP18_16RATES"/>
    <x v="225"/>
  </r>
  <r>
    <x v="12"/>
    <n v="65902.240000000005"/>
    <x v="0"/>
    <x v="9"/>
    <s v="NETWORK"/>
    <x v="7"/>
    <s v="RC_INIT_PROP18_16RATES"/>
    <x v="225"/>
  </r>
  <r>
    <x v="19"/>
    <n v="1968.74"/>
    <x v="1"/>
    <x v="8"/>
    <s v="ANCILLARY SERVICES"/>
    <x v="0"/>
    <s v="RC_INIT_PROP18_16RATES"/>
    <x v="225"/>
  </r>
  <r>
    <x v="20"/>
    <n v="2562.96"/>
    <x v="1"/>
    <x v="8"/>
    <s v="ANCILLARY SERVICES"/>
    <x v="10"/>
    <s v="RC_INIT_PROP18_16RATES"/>
    <x v="225"/>
  </r>
  <r>
    <x v="12"/>
    <n v="67647.649999999994"/>
    <x v="1"/>
    <x v="8"/>
    <s v="NETWORK"/>
    <x v="7"/>
    <s v="RC_INIT_PROP18_16RATES"/>
    <x v="225"/>
  </r>
  <r>
    <x v="19"/>
    <n v="1971.55"/>
    <x v="2"/>
    <x v="2"/>
    <s v="ANCILLARY SERVICES"/>
    <x v="0"/>
    <s v="RC_INIT_PROP18_16RATES"/>
    <x v="225"/>
  </r>
  <r>
    <x v="19"/>
    <n v="1549.88"/>
    <x v="2"/>
    <x v="7"/>
    <s v="ANCILLARY SERVICES"/>
    <x v="0"/>
    <s v="RC_INIT_PROP18_16RATES"/>
    <x v="225"/>
  </r>
  <r>
    <x v="20"/>
    <n v="2595.7199999999998"/>
    <x v="2"/>
    <x v="2"/>
    <s v="ANCILLARY SERVICES"/>
    <x v="10"/>
    <s v="RC_INIT_PROP18_16RATES"/>
    <x v="225"/>
  </r>
  <r>
    <x v="20"/>
    <n v="2599.6"/>
    <x v="2"/>
    <x v="7"/>
    <s v="ANCILLARY SERVICES"/>
    <x v="10"/>
    <s v="RC_INIT_PROP18_16RATES"/>
    <x v="225"/>
  </r>
  <r>
    <x v="21"/>
    <n v="11782.4"/>
    <x v="2"/>
    <x v="7"/>
    <s v="ANCILLARY SERVICES"/>
    <x v="1"/>
    <s v="RC_INIT_PROP18_16RATES"/>
    <x v="225"/>
  </r>
  <r>
    <x v="12"/>
    <n v="70899.039999999994"/>
    <x v="2"/>
    <x v="2"/>
    <s v="NETWORK"/>
    <x v="7"/>
    <s v="RC_INIT_PROP18_16RATES"/>
    <x v="225"/>
  </r>
  <r>
    <x v="12"/>
    <n v="58407.040000000001"/>
    <x v="2"/>
    <x v="7"/>
    <s v="NETWORK"/>
    <x v="7"/>
    <s v="RC_INIT_PROP18_16RATES"/>
    <x v="225"/>
  </r>
  <r>
    <x v="52"/>
    <n v="13750"/>
    <x v="0"/>
    <x v="1"/>
    <s v="FIBER AND PCS"/>
    <x v="24"/>
    <s v="RC_INIT_PROP18_16RATES"/>
    <x v="259"/>
  </r>
  <r>
    <x v="52"/>
    <n v="13750"/>
    <x v="0"/>
    <x v="2"/>
    <s v="FIBER AND PCS"/>
    <x v="24"/>
    <s v="RC_INIT_PROP18_16RATES"/>
    <x v="259"/>
  </r>
  <r>
    <x v="52"/>
    <n v="13750"/>
    <x v="0"/>
    <x v="7"/>
    <s v="FIBER AND PCS"/>
    <x v="24"/>
    <s v="RC_INIT_PROP18_16RATES"/>
    <x v="259"/>
  </r>
  <r>
    <x v="52"/>
    <n v="13750"/>
    <x v="1"/>
    <x v="10"/>
    <s v="FIBER AND PCS"/>
    <x v="24"/>
    <s v="RC_INIT_PROP18_16RATES"/>
    <x v="259"/>
  </r>
  <r>
    <x v="52"/>
    <n v="13750"/>
    <x v="1"/>
    <x v="11"/>
    <s v="FIBER AND PCS"/>
    <x v="24"/>
    <s v="RC_INIT_PROP18_16RATES"/>
    <x v="259"/>
  </r>
  <r>
    <x v="52"/>
    <n v="13750"/>
    <x v="1"/>
    <x v="9"/>
    <s v="FIBER AND PCS"/>
    <x v="24"/>
    <s v="RC_INIT_PROP18_16RATES"/>
    <x v="259"/>
  </r>
  <r>
    <x v="52"/>
    <n v="13750"/>
    <x v="2"/>
    <x v="5"/>
    <s v="FIBER AND PCS"/>
    <x v="24"/>
    <s v="RC_INIT_PROP18_16RATES"/>
    <x v="259"/>
  </r>
  <r>
    <x v="52"/>
    <n v="13750"/>
    <x v="2"/>
    <x v="6"/>
    <s v="FIBER AND PCS"/>
    <x v="24"/>
    <s v="RC_INIT_PROP18_16RATES"/>
    <x v="259"/>
  </r>
  <r>
    <x v="52"/>
    <n v="13750"/>
    <x v="2"/>
    <x v="8"/>
    <s v="FIBER AND PCS"/>
    <x v="24"/>
    <s v="RC_INIT_PROP18_16RATES"/>
    <x v="259"/>
  </r>
  <r>
    <x v="86"/>
    <n v="95700"/>
    <x v="0"/>
    <x v="6"/>
    <s v="ANCILLARY SERVICES"/>
    <x v="26"/>
    <s v="RC_INIT_PROP18_16RATES"/>
    <x v="226"/>
  </r>
  <r>
    <x v="86"/>
    <n v="95700"/>
    <x v="0"/>
    <x v="8"/>
    <s v="ANCILLARY SERVICES"/>
    <x v="26"/>
    <s v="RC_INIT_PROP18_16RATES"/>
    <x v="226"/>
  </r>
  <r>
    <x v="72"/>
    <n v="23200"/>
    <x v="0"/>
    <x v="3"/>
    <s v="ANCILLARY SERVICES"/>
    <x v="26"/>
    <s v="RC_INIT_PROP18_16RATES"/>
    <x v="226"/>
  </r>
  <r>
    <x v="72"/>
    <n v="23200"/>
    <x v="0"/>
    <x v="10"/>
    <s v="ANCILLARY SERVICES"/>
    <x v="26"/>
    <s v="RC_INIT_PROP18_16RATES"/>
    <x v="226"/>
  </r>
  <r>
    <x v="72"/>
    <n v="23200"/>
    <x v="0"/>
    <x v="11"/>
    <s v="ANCILLARY SERVICES"/>
    <x v="26"/>
    <s v="RC_INIT_PROP18_16RATES"/>
    <x v="226"/>
  </r>
  <r>
    <x v="73"/>
    <n v="92800"/>
    <x v="0"/>
    <x v="0"/>
    <s v="ANCILLARY SERVICES"/>
    <x v="26"/>
    <s v="RC_INIT_PROP18_16RATES"/>
    <x v="226"/>
  </r>
  <r>
    <x v="73"/>
    <n v="92800"/>
    <x v="0"/>
    <x v="1"/>
    <s v="ANCILLARY SERVICES"/>
    <x v="26"/>
    <s v="RC_INIT_PROP18_16RATES"/>
    <x v="226"/>
  </r>
  <r>
    <x v="73"/>
    <n v="92800"/>
    <x v="0"/>
    <x v="2"/>
    <s v="ANCILLARY SERVICES"/>
    <x v="26"/>
    <s v="RC_INIT_PROP18_16RATES"/>
    <x v="226"/>
  </r>
  <r>
    <x v="86"/>
    <n v="95700"/>
    <x v="1"/>
    <x v="1"/>
    <s v="ANCILLARY SERVICES"/>
    <x v="26"/>
    <s v="RC_INIT_PROP18_16RATES"/>
    <x v="226"/>
  </r>
  <r>
    <x v="86"/>
    <n v="95700"/>
    <x v="1"/>
    <x v="2"/>
    <s v="ANCILLARY SERVICES"/>
    <x v="26"/>
    <s v="RC_INIT_PROP18_16RATES"/>
    <x v="226"/>
  </r>
  <r>
    <x v="86"/>
    <n v="95700"/>
    <x v="1"/>
    <x v="7"/>
    <s v="ANCILLARY SERVICES"/>
    <x v="26"/>
    <s v="RC_INIT_PROP18_16RATES"/>
    <x v="226"/>
  </r>
  <r>
    <x v="72"/>
    <n v="23200"/>
    <x v="1"/>
    <x v="4"/>
    <s v="ANCILLARY SERVICES"/>
    <x v="26"/>
    <s v="RC_INIT_PROP18_16RATES"/>
    <x v="226"/>
  </r>
  <r>
    <x v="72"/>
    <n v="23200"/>
    <x v="1"/>
    <x v="5"/>
    <s v="ANCILLARY SERVICES"/>
    <x v="26"/>
    <s v="RC_INIT_PROP18_16RATES"/>
    <x v="226"/>
  </r>
  <r>
    <x v="72"/>
    <n v="23200"/>
    <x v="1"/>
    <x v="6"/>
    <s v="ANCILLARY SERVICES"/>
    <x v="26"/>
    <s v="RC_INIT_PROP18_16RATES"/>
    <x v="226"/>
  </r>
  <r>
    <x v="73"/>
    <n v="92800"/>
    <x v="1"/>
    <x v="3"/>
    <s v="ANCILLARY SERVICES"/>
    <x v="26"/>
    <s v="RC_INIT_PROP18_16RATES"/>
    <x v="226"/>
  </r>
  <r>
    <x v="73"/>
    <n v="92800"/>
    <x v="1"/>
    <x v="10"/>
    <s v="ANCILLARY SERVICES"/>
    <x v="26"/>
    <s v="RC_INIT_PROP18_16RATES"/>
    <x v="226"/>
  </r>
  <r>
    <x v="73"/>
    <n v="92800"/>
    <x v="1"/>
    <x v="11"/>
    <s v="ANCILLARY SERVICES"/>
    <x v="26"/>
    <s v="RC_INIT_PROP18_16RATES"/>
    <x v="226"/>
  </r>
  <r>
    <x v="86"/>
    <n v="95700"/>
    <x v="2"/>
    <x v="10"/>
    <s v="ANCILLARY SERVICES"/>
    <x v="26"/>
    <s v="RC_INIT_PROP18_16RATES"/>
    <x v="226"/>
  </r>
  <r>
    <x v="86"/>
    <n v="95700"/>
    <x v="2"/>
    <x v="11"/>
    <s v="ANCILLARY SERVICES"/>
    <x v="26"/>
    <s v="RC_INIT_PROP18_16RATES"/>
    <x v="226"/>
  </r>
  <r>
    <x v="86"/>
    <n v="95700"/>
    <x v="2"/>
    <x v="9"/>
    <s v="ANCILLARY SERVICES"/>
    <x v="26"/>
    <s v="RC_INIT_PROP18_16RATES"/>
    <x v="226"/>
  </r>
  <r>
    <x v="72"/>
    <n v="23200"/>
    <x v="2"/>
    <x v="0"/>
    <s v="ANCILLARY SERVICES"/>
    <x v="26"/>
    <s v="RC_INIT_PROP18_16RATES"/>
    <x v="226"/>
  </r>
  <r>
    <x v="72"/>
    <n v="23200"/>
    <x v="2"/>
    <x v="1"/>
    <s v="ANCILLARY SERVICES"/>
    <x v="26"/>
    <s v="RC_INIT_PROP18_16RATES"/>
    <x v="226"/>
  </r>
  <r>
    <x v="73"/>
    <n v="92800"/>
    <x v="2"/>
    <x v="4"/>
    <s v="ANCILLARY SERVICES"/>
    <x v="26"/>
    <s v="RC_INIT_PROP18_16RATES"/>
    <x v="226"/>
  </r>
  <r>
    <x v="73"/>
    <n v="92800"/>
    <x v="2"/>
    <x v="5"/>
    <s v="ANCILLARY SERVICES"/>
    <x v="26"/>
    <s v="RC_INIT_PROP18_16RATES"/>
    <x v="226"/>
  </r>
  <r>
    <x v="73"/>
    <n v="92800"/>
    <x v="2"/>
    <x v="6"/>
    <s v="ANCILLARY SERVICES"/>
    <x v="26"/>
    <s v="RC_INIT_PROP18_16RATES"/>
    <x v="226"/>
  </r>
  <r>
    <x v="86"/>
    <n v="95700"/>
    <x v="0"/>
    <x v="1"/>
    <s v="ANCILLARY SERVICES"/>
    <x v="26"/>
    <s v="RC_INIT_PROP18_16RATES"/>
    <x v="227"/>
  </r>
  <r>
    <x v="86"/>
    <n v="95700"/>
    <x v="0"/>
    <x v="2"/>
    <s v="ANCILLARY SERVICES"/>
    <x v="26"/>
    <s v="RC_INIT_PROP18_16RATES"/>
    <x v="227"/>
  </r>
  <r>
    <x v="86"/>
    <n v="95700"/>
    <x v="0"/>
    <x v="7"/>
    <s v="ANCILLARY SERVICES"/>
    <x v="26"/>
    <s v="RC_INIT_PROP18_16RATES"/>
    <x v="227"/>
  </r>
  <r>
    <x v="72"/>
    <n v="23200"/>
    <x v="0"/>
    <x v="4"/>
    <s v="ANCILLARY SERVICES"/>
    <x v="26"/>
    <s v="RC_INIT_PROP18_16RATES"/>
    <x v="227"/>
  </r>
  <r>
    <x v="72"/>
    <n v="23200"/>
    <x v="0"/>
    <x v="5"/>
    <s v="ANCILLARY SERVICES"/>
    <x v="26"/>
    <s v="RC_INIT_PROP18_16RATES"/>
    <x v="227"/>
  </r>
  <r>
    <x v="72"/>
    <n v="23200"/>
    <x v="0"/>
    <x v="6"/>
    <s v="ANCILLARY SERVICES"/>
    <x v="26"/>
    <s v="RC_INIT_PROP18_16RATES"/>
    <x v="227"/>
  </r>
  <r>
    <x v="73"/>
    <n v="92800"/>
    <x v="0"/>
    <x v="3"/>
    <s v="ANCILLARY SERVICES"/>
    <x v="26"/>
    <s v="RC_INIT_PROP18_16RATES"/>
    <x v="227"/>
  </r>
  <r>
    <x v="73"/>
    <n v="92800"/>
    <x v="0"/>
    <x v="10"/>
    <s v="ANCILLARY SERVICES"/>
    <x v="26"/>
    <s v="RC_INIT_PROP18_16RATES"/>
    <x v="227"/>
  </r>
  <r>
    <x v="73"/>
    <n v="92800"/>
    <x v="0"/>
    <x v="11"/>
    <s v="ANCILLARY SERVICES"/>
    <x v="26"/>
    <s v="RC_INIT_PROP18_16RATES"/>
    <x v="227"/>
  </r>
  <r>
    <x v="86"/>
    <n v="95700"/>
    <x v="1"/>
    <x v="10"/>
    <s v="ANCILLARY SERVICES"/>
    <x v="26"/>
    <s v="RC_INIT_PROP18_16RATES"/>
    <x v="227"/>
  </r>
  <r>
    <x v="86"/>
    <n v="95700"/>
    <x v="1"/>
    <x v="11"/>
    <s v="ANCILLARY SERVICES"/>
    <x v="26"/>
    <s v="RC_INIT_PROP18_16RATES"/>
    <x v="227"/>
  </r>
  <r>
    <x v="86"/>
    <n v="95700"/>
    <x v="1"/>
    <x v="9"/>
    <s v="ANCILLARY SERVICES"/>
    <x v="26"/>
    <s v="RC_INIT_PROP18_16RATES"/>
    <x v="227"/>
  </r>
  <r>
    <x v="72"/>
    <n v="23200"/>
    <x v="1"/>
    <x v="0"/>
    <s v="ANCILLARY SERVICES"/>
    <x v="26"/>
    <s v="RC_INIT_PROP18_16RATES"/>
    <x v="227"/>
  </r>
  <r>
    <x v="72"/>
    <n v="23200"/>
    <x v="1"/>
    <x v="1"/>
    <s v="ANCILLARY SERVICES"/>
    <x v="26"/>
    <s v="RC_INIT_PROP18_16RATES"/>
    <x v="227"/>
  </r>
  <r>
    <x v="73"/>
    <n v="92800"/>
    <x v="1"/>
    <x v="4"/>
    <s v="ANCILLARY SERVICES"/>
    <x v="26"/>
    <s v="RC_INIT_PROP18_16RATES"/>
    <x v="227"/>
  </r>
  <r>
    <x v="73"/>
    <n v="92800"/>
    <x v="1"/>
    <x v="5"/>
    <s v="ANCILLARY SERVICES"/>
    <x v="26"/>
    <s v="RC_INIT_PROP18_16RATES"/>
    <x v="227"/>
  </r>
  <r>
    <x v="73"/>
    <n v="92800"/>
    <x v="1"/>
    <x v="6"/>
    <s v="ANCILLARY SERVICES"/>
    <x v="26"/>
    <s v="RC_INIT_PROP18_16RATES"/>
    <x v="227"/>
  </r>
  <r>
    <x v="86"/>
    <n v="95700"/>
    <x v="2"/>
    <x v="5"/>
    <s v="ANCILLARY SERVICES"/>
    <x v="26"/>
    <s v="RC_INIT_PROP18_16RATES"/>
    <x v="227"/>
  </r>
  <r>
    <x v="86"/>
    <n v="95700"/>
    <x v="2"/>
    <x v="6"/>
    <s v="ANCILLARY SERVICES"/>
    <x v="26"/>
    <s v="RC_INIT_PROP18_16RATES"/>
    <x v="227"/>
  </r>
  <r>
    <x v="86"/>
    <n v="95700"/>
    <x v="2"/>
    <x v="8"/>
    <s v="ANCILLARY SERVICES"/>
    <x v="26"/>
    <s v="RC_INIT_PROP18_16RATES"/>
    <x v="227"/>
  </r>
  <r>
    <x v="72"/>
    <n v="23200"/>
    <x v="2"/>
    <x v="3"/>
    <s v="ANCILLARY SERVICES"/>
    <x v="26"/>
    <s v="RC_INIT_PROP18_16RATES"/>
    <x v="227"/>
  </r>
  <r>
    <x v="72"/>
    <n v="23200"/>
    <x v="2"/>
    <x v="10"/>
    <s v="ANCILLARY SERVICES"/>
    <x v="26"/>
    <s v="RC_INIT_PROP18_16RATES"/>
    <x v="227"/>
  </r>
  <r>
    <x v="73"/>
    <n v="92800"/>
    <x v="2"/>
    <x v="0"/>
    <s v="ANCILLARY SERVICES"/>
    <x v="26"/>
    <s v="RC_INIT_PROP18_16RATES"/>
    <x v="227"/>
  </r>
  <r>
    <x v="73"/>
    <n v="92800"/>
    <x v="2"/>
    <x v="1"/>
    <s v="ANCILLARY SERVICES"/>
    <x v="26"/>
    <s v="RC_INIT_PROP18_16RATES"/>
    <x v="227"/>
  </r>
  <r>
    <x v="72"/>
    <n v="21220.400000000001"/>
    <x v="0"/>
    <x v="0"/>
    <s v="ANCILLARY SERVICES"/>
    <x v="26"/>
    <s v="RC_INIT_PROP18_16RATES"/>
    <x v="228"/>
  </r>
  <r>
    <x v="72"/>
    <n v="21220.400000000001"/>
    <x v="0"/>
    <x v="1"/>
    <s v="ANCILLARY SERVICES"/>
    <x v="26"/>
    <s v="RC_INIT_PROP18_16RATES"/>
    <x v="228"/>
  </r>
  <r>
    <x v="73"/>
    <n v="84881.600000000006"/>
    <x v="0"/>
    <x v="4"/>
    <s v="ANCILLARY SERVICES"/>
    <x v="26"/>
    <s v="RC_INIT_PROP18_16RATES"/>
    <x v="228"/>
  </r>
  <r>
    <x v="73"/>
    <n v="84881.600000000006"/>
    <x v="0"/>
    <x v="5"/>
    <s v="ANCILLARY SERVICES"/>
    <x v="26"/>
    <s v="RC_INIT_PROP18_16RATES"/>
    <x v="228"/>
  </r>
  <r>
    <x v="73"/>
    <n v="84881.600000000006"/>
    <x v="0"/>
    <x v="6"/>
    <s v="ANCILLARY SERVICES"/>
    <x v="26"/>
    <s v="RC_INIT_PROP18_16RATES"/>
    <x v="228"/>
  </r>
  <r>
    <x v="72"/>
    <n v="21220.400000000001"/>
    <x v="1"/>
    <x v="3"/>
    <s v="ANCILLARY SERVICES"/>
    <x v="26"/>
    <s v="RC_INIT_PROP18_16RATES"/>
    <x v="228"/>
  </r>
  <r>
    <x v="72"/>
    <n v="21220.400000000001"/>
    <x v="1"/>
    <x v="10"/>
    <s v="ANCILLARY SERVICES"/>
    <x v="26"/>
    <s v="RC_INIT_PROP18_16RATES"/>
    <x v="228"/>
  </r>
  <r>
    <x v="73"/>
    <n v="84881.600000000006"/>
    <x v="1"/>
    <x v="0"/>
    <s v="ANCILLARY SERVICES"/>
    <x v="26"/>
    <s v="RC_INIT_PROP18_16RATES"/>
    <x v="228"/>
  </r>
  <r>
    <x v="73"/>
    <n v="84881.600000000006"/>
    <x v="1"/>
    <x v="1"/>
    <s v="ANCILLARY SERVICES"/>
    <x v="26"/>
    <s v="RC_INIT_PROP18_16RATES"/>
    <x v="228"/>
  </r>
  <r>
    <x v="72"/>
    <n v="21220.400000000001"/>
    <x v="2"/>
    <x v="4"/>
    <s v="ANCILLARY SERVICES"/>
    <x v="26"/>
    <s v="RC_INIT_PROP18_16RATES"/>
    <x v="228"/>
  </r>
  <r>
    <x v="72"/>
    <n v="21220.400000000001"/>
    <x v="2"/>
    <x v="5"/>
    <s v="ANCILLARY SERVICES"/>
    <x v="26"/>
    <s v="RC_INIT_PROP18_16RATES"/>
    <x v="228"/>
  </r>
  <r>
    <x v="73"/>
    <n v="84881.600000000006"/>
    <x v="2"/>
    <x v="3"/>
    <s v="ANCILLARY SERVICES"/>
    <x v="26"/>
    <s v="RC_INIT_PROP18_16RATES"/>
    <x v="228"/>
  </r>
  <r>
    <x v="73"/>
    <n v="84881.600000000006"/>
    <x v="2"/>
    <x v="10"/>
    <s v="ANCILLARY SERVICES"/>
    <x v="26"/>
    <s v="RC_INIT_PROP18_16RATES"/>
    <x v="228"/>
  </r>
  <r>
    <x v="19"/>
    <n v="62.86"/>
    <x v="0"/>
    <x v="7"/>
    <s v="ANCILLARY SERVICES"/>
    <x v="0"/>
    <s v="RC_INIT_PROP18_16RATES"/>
    <x v="229"/>
  </r>
  <r>
    <x v="19"/>
    <n v="68.78"/>
    <x v="1"/>
    <x v="9"/>
    <s v="ANCILLARY SERVICES"/>
    <x v="0"/>
    <s v="RC_INIT_PROP18_16RATES"/>
    <x v="229"/>
  </r>
  <r>
    <x v="19"/>
    <n v="78.459999999999994"/>
    <x v="2"/>
    <x v="8"/>
    <s v="ANCILLARY SERVICES"/>
    <x v="0"/>
    <s v="RC_INIT_PROP18_16RATES"/>
    <x v="229"/>
  </r>
  <r>
    <x v="71"/>
    <n v="54000"/>
    <x v="2"/>
    <x v="7"/>
    <s v="ANCILLARY SERVICES"/>
    <x v="26"/>
    <s v="RC_INIT_PROP18_16RATES"/>
    <x v="230"/>
  </r>
  <r>
    <x v="19"/>
    <n v="17.36"/>
    <x v="0"/>
    <x v="0"/>
    <s v="ANCILLARY SERVICES"/>
    <x v="0"/>
    <s v="RC_INIT_PROP18_16RATES"/>
    <x v="231"/>
  </r>
  <r>
    <x v="19"/>
    <n v="16.52"/>
    <x v="0"/>
    <x v="1"/>
    <s v="ANCILLARY SERVICES"/>
    <x v="0"/>
    <s v="RC_INIT_PROP18_16RATES"/>
    <x v="231"/>
  </r>
  <r>
    <x v="0"/>
    <n v="15.14"/>
    <x v="0"/>
    <x v="1"/>
    <s v="ANCILLARY SERVICES"/>
    <x v="0"/>
    <s v="RC_INIT_PROP18_16RATES"/>
    <x v="231"/>
  </r>
  <r>
    <x v="0"/>
    <n v="16.88"/>
    <x v="0"/>
    <x v="2"/>
    <s v="ANCILLARY SERVICES"/>
    <x v="0"/>
    <s v="RC_INIT_PROP18_16RATES"/>
    <x v="231"/>
  </r>
  <r>
    <x v="0"/>
    <n v="13.12"/>
    <x v="0"/>
    <x v="7"/>
    <s v="ANCILLARY SERVICES"/>
    <x v="0"/>
    <s v="RC_INIT_PROP18_16RATES"/>
    <x v="231"/>
  </r>
  <r>
    <x v="19"/>
    <n v="14.59"/>
    <x v="1"/>
    <x v="3"/>
    <s v="ANCILLARY SERVICES"/>
    <x v="0"/>
    <s v="RC_INIT_PROP18_16RATES"/>
    <x v="231"/>
  </r>
  <r>
    <x v="19"/>
    <n v="14.33"/>
    <x v="1"/>
    <x v="10"/>
    <s v="ANCILLARY SERVICES"/>
    <x v="0"/>
    <s v="RC_INIT_PROP18_16RATES"/>
    <x v="231"/>
  </r>
  <r>
    <x v="0"/>
    <n v="13.14"/>
    <x v="1"/>
    <x v="10"/>
    <s v="ANCILLARY SERVICES"/>
    <x v="0"/>
    <s v="RC_INIT_PROP18_16RATES"/>
    <x v="231"/>
  </r>
  <r>
    <x v="0"/>
    <n v="15.29"/>
    <x v="1"/>
    <x v="11"/>
    <s v="ANCILLARY SERVICES"/>
    <x v="0"/>
    <s v="RC_INIT_PROP18_16RATES"/>
    <x v="231"/>
  </r>
  <r>
    <x v="0"/>
    <n v="14.36"/>
    <x v="1"/>
    <x v="9"/>
    <s v="ANCILLARY SERVICES"/>
    <x v="0"/>
    <s v="RC_INIT_PROP18_16RATES"/>
    <x v="231"/>
  </r>
  <r>
    <x v="19"/>
    <n v="14.36"/>
    <x v="2"/>
    <x v="4"/>
    <s v="ANCILLARY SERVICES"/>
    <x v="0"/>
    <s v="RC_INIT_PROP18_16RATES"/>
    <x v="231"/>
  </r>
  <r>
    <x v="19"/>
    <n v="16.77"/>
    <x v="2"/>
    <x v="5"/>
    <s v="ANCILLARY SERVICES"/>
    <x v="0"/>
    <s v="RC_INIT_PROP18_16RATES"/>
    <x v="231"/>
  </r>
  <r>
    <x v="0"/>
    <n v="15.37"/>
    <x v="2"/>
    <x v="5"/>
    <s v="ANCILLARY SERVICES"/>
    <x v="0"/>
    <s v="RC_INIT_PROP18_16RATES"/>
    <x v="231"/>
  </r>
  <r>
    <x v="0"/>
    <n v="13.96"/>
    <x v="2"/>
    <x v="6"/>
    <s v="ANCILLARY SERVICES"/>
    <x v="0"/>
    <s v="RC_INIT_PROP18_16RATES"/>
    <x v="231"/>
  </r>
  <r>
    <x v="0"/>
    <n v="16.38"/>
    <x v="2"/>
    <x v="8"/>
    <s v="ANCILLARY SERVICES"/>
    <x v="0"/>
    <s v="RC_INIT_PROP18_16RATES"/>
    <x v="231"/>
  </r>
  <r>
    <x v="19"/>
    <n v="46.62"/>
    <x v="0"/>
    <x v="0"/>
    <s v="ANCILLARY SERVICES"/>
    <x v="0"/>
    <s v="RC_INIT_PROP18_16RATES"/>
    <x v="232"/>
  </r>
  <r>
    <x v="0"/>
    <n v="42.74"/>
    <x v="0"/>
    <x v="0"/>
    <s v="ANCILLARY SERVICES"/>
    <x v="0"/>
    <s v="RC_INIT_PROP18_16RATES"/>
    <x v="232"/>
  </r>
  <r>
    <x v="0"/>
    <n v="40.67"/>
    <x v="0"/>
    <x v="1"/>
    <s v="ANCILLARY SERVICES"/>
    <x v="0"/>
    <s v="RC_INIT_PROP18_16RATES"/>
    <x v="232"/>
  </r>
  <r>
    <x v="0"/>
    <n v="45.32"/>
    <x v="0"/>
    <x v="2"/>
    <s v="ANCILLARY SERVICES"/>
    <x v="0"/>
    <s v="RC_INIT_PROP18_16RATES"/>
    <x v="232"/>
  </r>
  <r>
    <x v="0"/>
    <n v="35.229999999999997"/>
    <x v="0"/>
    <x v="7"/>
    <s v="ANCILLARY SERVICES"/>
    <x v="0"/>
    <s v="RC_INIT_PROP18_16RATES"/>
    <x v="232"/>
  </r>
  <r>
    <x v="19"/>
    <n v="39.18"/>
    <x v="1"/>
    <x v="3"/>
    <s v="ANCILLARY SERVICES"/>
    <x v="0"/>
    <s v="RC_INIT_PROP18_16RATES"/>
    <x v="232"/>
  </r>
  <r>
    <x v="0"/>
    <n v="35.909999999999997"/>
    <x v="1"/>
    <x v="3"/>
    <s v="ANCILLARY SERVICES"/>
    <x v="0"/>
    <s v="RC_INIT_PROP18_16RATES"/>
    <x v="232"/>
  </r>
  <r>
    <x v="0"/>
    <n v="35.28"/>
    <x v="1"/>
    <x v="10"/>
    <s v="ANCILLARY SERVICES"/>
    <x v="0"/>
    <s v="RC_INIT_PROP18_16RATES"/>
    <x v="232"/>
  </r>
  <r>
    <x v="0"/>
    <n v="41.06"/>
    <x v="1"/>
    <x v="11"/>
    <s v="ANCILLARY SERVICES"/>
    <x v="0"/>
    <s v="RC_INIT_PROP18_16RATES"/>
    <x v="232"/>
  </r>
  <r>
    <x v="0"/>
    <n v="38.549999999999997"/>
    <x v="1"/>
    <x v="9"/>
    <s v="ANCILLARY SERVICES"/>
    <x v="0"/>
    <s v="RC_INIT_PROP18_16RATES"/>
    <x v="232"/>
  </r>
  <r>
    <x v="19"/>
    <n v="38.549999999999997"/>
    <x v="2"/>
    <x v="4"/>
    <s v="ANCILLARY SERVICES"/>
    <x v="0"/>
    <s v="RC_INIT_PROP18_16RATES"/>
    <x v="232"/>
  </r>
  <r>
    <x v="0"/>
    <n v="35.340000000000003"/>
    <x v="2"/>
    <x v="4"/>
    <s v="ANCILLARY SERVICES"/>
    <x v="0"/>
    <s v="RC_INIT_PROP18_16RATES"/>
    <x v="232"/>
  </r>
  <r>
    <x v="0"/>
    <n v="41.28"/>
    <x v="2"/>
    <x v="5"/>
    <s v="ANCILLARY SERVICES"/>
    <x v="0"/>
    <s v="RC_INIT_PROP18_16RATES"/>
    <x v="232"/>
  </r>
  <r>
    <x v="0"/>
    <n v="37.49"/>
    <x v="2"/>
    <x v="6"/>
    <s v="ANCILLARY SERVICES"/>
    <x v="0"/>
    <s v="RC_INIT_PROP18_16RATES"/>
    <x v="232"/>
  </r>
  <r>
    <x v="0"/>
    <n v="43.97"/>
    <x v="2"/>
    <x v="8"/>
    <s v="ANCILLARY SERVICES"/>
    <x v="0"/>
    <s v="RC_INIT_PROP18_16RATES"/>
    <x v="232"/>
  </r>
  <r>
    <x v="0"/>
    <n v="871.33"/>
    <x v="0"/>
    <x v="4"/>
    <s v="ANCILLARY SERVICES"/>
    <x v="0"/>
    <s v="RC_INIT_PROP18_16RATES"/>
    <x v="233"/>
  </r>
  <r>
    <x v="0"/>
    <n v="1010.57"/>
    <x v="0"/>
    <x v="5"/>
    <s v="ANCILLARY SERVICES"/>
    <x v="0"/>
    <s v="RC_INIT_PROP18_16RATES"/>
    <x v="233"/>
  </r>
  <r>
    <x v="0"/>
    <n v="943.34"/>
    <x v="0"/>
    <x v="6"/>
    <s v="ANCILLARY SERVICES"/>
    <x v="0"/>
    <s v="RC_INIT_PROP18_16RATES"/>
    <x v="233"/>
  </r>
  <r>
    <x v="26"/>
    <n v="15050"/>
    <x v="0"/>
    <x v="4"/>
    <s v="ANCILLARY SERVICES"/>
    <x v="1"/>
    <s v="RC_INIT_PROP18_16RATES"/>
    <x v="233"/>
  </r>
  <r>
    <x v="1"/>
    <n v="1190"/>
    <x v="0"/>
    <x v="6"/>
    <s v="ANCILLARY SERVICES"/>
    <x v="1"/>
    <s v="RC_INIT_PROP18_16RATES"/>
    <x v="233"/>
  </r>
  <r>
    <x v="1"/>
    <n v="560"/>
    <x v="0"/>
    <x v="8"/>
    <s v="ANCILLARY SERVICES"/>
    <x v="1"/>
    <s v="RC_INIT_PROP18_16RATES"/>
    <x v="233"/>
  </r>
  <r>
    <x v="2"/>
    <n v="13676.4"/>
    <x v="0"/>
    <x v="4"/>
    <s v="ANCILLARY SERVICES"/>
    <x v="1"/>
    <s v="RC_INIT_PROP18_16RATES"/>
    <x v="233"/>
  </r>
  <r>
    <x v="2"/>
    <n v="8080.56"/>
    <x v="0"/>
    <x v="5"/>
    <s v="ANCILLARY SERVICES"/>
    <x v="1"/>
    <s v="RC_INIT_PROP18_16RATES"/>
    <x v="233"/>
  </r>
  <r>
    <x v="2"/>
    <n v="8226.7199999999993"/>
    <x v="0"/>
    <x v="6"/>
    <s v="ANCILLARY SERVICES"/>
    <x v="1"/>
    <s v="RC_INIT_PROP18_16RATES"/>
    <x v="233"/>
  </r>
  <r>
    <x v="27"/>
    <n v="74450"/>
    <x v="0"/>
    <x v="6"/>
    <s v="NETWORK"/>
    <x v="11"/>
    <s v="RC_INIT_PROP18_16RATES"/>
    <x v="233"/>
  </r>
  <r>
    <x v="27"/>
    <n v="74450"/>
    <x v="0"/>
    <x v="8"/>
    <s v="NETWORK"/>
    <x v="11"/>
    <s v="RC_INIT_PROP18_16RATES"/>
    <x v="233"/>
  </r>
  <r>
    <x v="5"/>
    <n v="9860"/>
    <x v="0"/>
    <x v="1"/>
    <s v="NETWORK"/>
    <x v="3"/>
    <s v="RC_INIT_PROP18_16RATES"/>
    <x v="233"/>
  </r>
  <r>
    <x v="5"/>
    <n v="22780"/>
    <x v="0"/>
    <x v="2"/>
    <s v="NETWORK"/>
    <x v="3"/>
    <s v="RC_INIT_PROP18_16RATES"/>
    <x v="233"/>
  </r>
  <r>
    <x v="5"/>
    <n v="2040"/>
    <x v="0"/>
    <x v="7"/>
    <s v="NETWORK"/>
    <x v="3"/>
    <s v="RC_INIT_PROP18_16RATES"/>
    <x v="233"/>
  </r>
  <r>
    <x v="6"/>
    <n v="23520"/>
    <x v="0"/>
    <x v="0"/>
    <s v="NETWORK"/>
    <x v="3"/>
    <s v="RC_INIT_PROP18_16RATES"/>
    <x v="233"/>
  </r>
  <r>
    <x v="6"/>
    <n v="15190"/>
    <x v="0"/>
    <x v="1"/>
    <s v="NETWORK"/>
    <x v="3"/>
    <s v="RC_INIT_PROP18_16RATES"/>
    <x v="233"/>
  </r>
  <r>
    <x v="7"/>
    <n v="89366.399999999994"/>
    <x v="0"/>
    <x v="0"/>
    <s v="NETWORK"/>
    <x v="3"/>
    <s v="RC_INIT_PROP18_16RATES"/>
    <x v="233"/>
  </r>
  <r>
    <x v="7"/>
    <n v="44272.32"/>
    <x v="0"/>
    <x v="1"/>
    <s v="NETWORK"/>
    <x v="3"/>
    <s v="RC_INIT_PROP18_16RATES"/>
    <x v="233"/>
  </r>
  <r>
    <x v="7"/>
    <n v="44169.599999999999"/>
    <x v="0"/>
    <x v="2"/>
    <s v="NETWORK"/>
    <x v="3"/>
    <s v="RC_INIT_PROP18_16RATES"/>
    <x v="233"/>
  </r>
  <r>
    <x v="0"/>
    <n v="1008.42"/>
    <x v="1"/>
    <x v="0"/>
    <s v="ANCILLARY SERVICES"/>
    <x v="0"/>
    <s v="RC_INIT_PROP18_16RATES"/>
    <x v="233"/>
  </r>
  <r>
    <x v="0"/>
    <n v="955.12"/>
    <x v="1"/>
    <x v="1"/>
    <s v="ANCILLARY SERVICES"/>
    <x v="0"/>
    <s v="RC_INIT_PROP18_16RATES"/>
    <x v="233"/>
  </r>
  <r>
    <x v="1"/>
    <n v="2380"/>
    <x v="1"/>
    <x v="1"/>
    <s v="ANCILLARY SERVICES"/>
    <x v="1"/>
    <s v="RC_INIT_PROP18_16RATES"/>
    <x v="233"/>
  </r>
  <r>
    <x v="1"/>
    <n v="2800"/>
    <x v="1"/>
    <x v="2"/>
    <s v="ANCILLARY SERVICES"/>
    <x v="1"/>
    <s v="RC_INIT_PROP18_16RATES"/>
    <x v="233"/>
  </r>
  <r>
    <x v="1"/>
    <n v="420"/>
    <x v="1"/>
    <x v="7"/>
    <s v="ANCILLARY SERVICES"/>
    <x v="1"/>
    <s v="RC_INIT_PROP18_16RATES"/>
    <x v="233"/>
  </r>
  <r>
    <x v="43"/>
    <n v="2000"/>
    <x v="1"/>
    <x v="7"/>
    <s v="ANCILLARY SERVICES"/>
    <x v="1"/>
    <s v="RC_INIT_PROP18_16RATES"/>
    <x v="233"/>
  </r>
  <r>
    <x v="2"/>
    <n v="16996.32"/>
    <x v="1"/>
    <x v="0"/>
    <s v="ANCILLARY SERVICES"/>
    <x v="1"/>
    <s v="RC_INIT_PROP18_16RATES"/>
    <x v="233"/>
  </r>
  <r>
    <x v="2"/>
    <n v="10460.879999999999"/>
    <x v="1"/>
    <x v="1"/>
    <s v="ANCILLARY SERVICES"/>
    <x v="1"/>
    <s v="RC_INIT_PROP18_16RATES"/>
    <x v="233"/>
  </r>
  <r>
    <x v="27"/>
    <n v="74450"/>
    <x v="1"/>
    <x v="1"/>
    <s v="NETWORK"/>
    <x v="11"/>
    <s v="RC_INIT_PROP18_16RATES"/>
    <x v="233"/>
  </r>
  <r>
    <x v="27"/>
    <n v="74450"/>
    <x v="1"/>
    <x v="2"/>
    <s v="NETWORK"/>
    <x v="11"/>
    <s v="RC_INIT_PROP18_16RATES"/>
    <x v="233"/>
  </r>
  <r>
    <x v="27"/>
    <n v="74450"/>
    <x v="1"/>
    <x v="7"/>
    <s v="NETWORK"/>
    <x v="11"/>
    <s v="RC_INIT_PROP18_16RATES"/>
    <x v="233"/>
  </r>
  <r>
    <x v="5"/>
    <n v="3400"/>
    <x v="1"/>
    <x v="10"/>
    <s v="NETWORK"/>
    <x v="3"/>
    <s v="RC_INIT_PROP18_16RATES"/>
    <x v="233"/>
  </r>
  <r>
    <x v="5"/>
    <n v="7480"/>
    <x v="1"/>
    <x v="11"/>
    <s v="NETWORK"/>
    <x v="3"/>
    <s v="RC_INIT_PROP18_16RATES"/>
    <x v="233"/>
  </r>
  <r>
    <x v="5"/>
    <n v="3060"/>
    <x v="1"/>
    <x v="9"/>
    <s v="NETWORK"/>
    <x v="3"/>
    <s v="RC_INIT_PROP18_16RATES"/>
    <x v="233"/>
  </r>
  <r>
    <x v="6"/>
    <n v="12005"/>
    <x v="1"/>
    <x v="3"/>
    <s v="NETWORK"/>
    <x v="3"/>
    <s v="RC_INIT_PROP18_16RATES"/>
    <x v="233"/>
  </r>
  <r>
    <x v="6"/>
    <n v="12005"/>
    <x v="1"/>
    <x v="10"/>
    <s v="NETWORK"/>
    <x v="3"/>
    <s v="RC_INIT_PROP18_16RATES"/>
    <x v="233"/>
  </r>
  <r>
    <x v="7"/>
    <n v="58139.519999999997"/>
    <x v="1"/>
    <x v="3"/>
    <s v="NETWORK"/>
    <x v="3"/>
    <s v="RC_INIT_PROP18_16RATES"/>
    <x v="233"/>
  </r>
  <r>
    <x v="7"/>
    <n v="31740.48"/>
    <x v="1"/>
    <x v="10"/>
    <s v="NETWORK"/>
    <x v="3"/>
    <s v="RC_INIT_PROP18_16RATES"/>
    <x v="233"/>
  </r>
  <r>
    <x v="7"/>
    <n v="32767.68"/>
    <x v="1"/>
    <x v="11"/>
    <s v="NETWORK"/>
    <x v="3"/>
    <s v="RC_INIT_PROP18_16RATES"/>
    <x v="233"/>
  </r>
  <r>
    <x v="0"/>
    <n v="865.99"/>
    <x v="2"/>
    <x v="3"/>
    <s v="ANCILLARY SERVICES"/>
    <x v="0"/>
    <s v="RC_INIT_PROP18_16RATES"/>
    <x v="233"/>
  </r>
  <r>
    <x v="0"/>
    <n v="866.45"/>
    <x v="2"/>
    <x v="10"/>
    <s v="ANCILLARY SERVICES"/>
    <x v="0"/>
    <s v="RC_INIT_PROP18_16RATES"/>
    <x v="233"/>
  </r>
  <r>
    <x v="1"/>
    <n v="630"/>
    <x v="2"/>
    <x v="10"/>
    <s v="ANCILLARY SERVICES"/>
    <x v="1"/>
    <s v="RC_INIT_PROP18_16RATES"/>
    <x v="233"/>
  </r>
  <r>
    <x v="1"/>
    <n v="1190"/>
    <x v="2"/>
    <x v="11"/>
    <s v="ANCILLARY SERVICES"/>
    <x v="1"/>
    <s v="RC_INIT_PROP18_16RATES"/>
    <x v="233"/>
  </r>
  <r>
    <x v="1"/>
    <n v="630"/>
    <x v="2"/>
    <x v="9"/>
    <s v="ANCILLARY SERVICES"/>
    <x v="1"/>
    <s v="RC_INIT_PROP18_16RATES"/>
    <x v="233"/>
  </r>
  <r>
    <x v="43"/>
    <n v="1600"/>
    <x v="2"/>
    <x v="9"/>
    <s v="ANCILLARY SERVICES"/>
    <x v="1"/>
    <s v="RC_INIT_PROP18_16RATES"/>
    <x v="233"/>
  </r>
  <r>
    <x v="2"/>
    <n v="12569.76"/>
    <x v="2"/>
    <x v="3"/>
    <s v="ANCILLARY SERVICES"/>
    <x v="1"/>
    <s v="RC_INIT_PROP18_16RATES"/>
    <x v="233"/>
  </r>
  <r>
    <x v="2"/>
    <n v="5867.28"/>
    <x v="2"/>
    <x v="10"/>
    <s v="ANCILLARY SERVICES"/>
    <x v="1"/>
    <s v="RC_INIT_PROP18_16RATES"/>
    <x v="233"/>
  </r>
  <r>
    <x v="27"/>
    <n v="74450"/>
    <x v="2"/>
    <x v="10"/>
    <s v="NETWORK"/>
    <x v="11"/>
    <s v="RC_INIT_PROP18_16RATES"/>
    <x v="233"/>
  </r>
  <r>
    <x v="27"/>
    <n v="74450"/>
    <x v="2"/>
    <x v="11"/>
    <s v="NETWORK"/>
    <x v="11"/>
    <s v="RC_INIT_PROP18_16RATES"/>
    <x v="233"/>
  </r>
  <r>
    <x v="27"/>
    <n v="74450"/>
    <x v="2"/>
    <x v="9"/>
    <s v="NETWORK"/>
    <x v="11"/>
    <s v="RC_INIT_PROP18_16RATES"/>
    <x v="233"/>
  </r>
  <r>
    <x v="5"/>
    <n v="5100"/>
    <x v="2"/>
    <x v="5"/>
    <s v="NETWORK"/>
    <x v="3"/>
    <s v="RC_INIT_PROP18_16RATES"/>
    <x v="233"/>
  </r>
  <r>
    <x v="5"/>
    <n v="3060"/>
    <x v="2"/>
    <x v="6"/>
    <s v="NETWORK"/>
    <x v="3"/>
    <s v="RC_INIT_PROP18_16RATES"/>
    <x v="233"/>
  </r>
  <r>
    <x v="5"/>
    <n v="3060"/>
    <x v="2"/>
    <x v="8"/>
    <s v="NETWORK"/>
    <x v="3"/>
    <s v="RC_INIT_PROP18_16RATES"/>
    <x v="233"/>
  </r>
  <r>
    <x v="6"/>
    <n v="25480"/>
    <x v="2"/>
    <x v="4"/>
    <s v="NETWORK"/>
    <x v="3"/>
    <s v="RC_INIT_PROP18_16RATES"/>
    <x v="233"/>
  </r>
  <r>
    <x v="6"/>
    <n v="9555"/>
    <x v="2"/>
    <x v="5"/>
    <s v="NETWORK"/>
    <x v="3"/>
    <s v="RC_INIT_PROP18_16RATES"/>
    <x v="233"/>
  </r>
  <r>
    <x v="7"/>
    <n v="76526.399999999994"/>
    <x v="2"/>
    <x v="4"/>
    <s v="NETWORK"/>
    <x v="3"/>
    <s v="RC_INIT_PROP18_16RATES"/>
    <x v="233"/>
  </r>
  <r>
    <x v="7"/>
    <n v="32664.959999999999"/>
    <x v="2"/>
    <x v="5"/>
    <s v="NETWORK"/>
    <x v="3"/>
    <s v="RC_INIT_PROP18_16RATES"/>
    <x v="233"/>
  </r>
  <r>
    <x v="7"/>
    <n v="21160.32"/>
    <x v="2"/>
    <x v="6"/>
    <s v="NETWORK"/>
    <x v="3"/>
    <s v="RC_INIT_PROP18_16RATES"/>
    <x v="233"/>
  </r>
  <r>
    <x v="66"/>
    <n v="1759.15"/>
    <x v="0"/>
    <x v="11"/>
    <s v="ANCILLARY SERVICES"/>
    <x v="25"/>
    <s v="RC_INIT_PROP18_16RATES"/>
    <x v="234"/>
  </r>
  <r>
    <x v="66"/>
    <n v="1759.15"/>
    <x v="0"/>
    <x v="9"/>
    <s v="ANCILLARY SERVICES"/>
    <x v="25"/>
    <s v="RC_INIT_PROP18_16RATES"/>
    <x v="234"/>
  </r>
  <r>
    <x v="67"/>
    <n v="427.55"/>
    <x v="0"/>
    <x v="7"/>
    <s v="ANCILLARY SERVICES"/>
    <x v="25"/>
    <s v="RC_INIT_PROP18_16RATES"/>
    <x v="234"/>
  </r>
  <r>
    <x v="0"/>
    <n v="1744.52"/>
    <x v="0"/>
    <x v="0"/>
    <s v="ANCILLARY SERVICES"/>
    <x v="0"/>
    <s v="RC_INIT_PROP18_16RATES"/>
    <x v="234"/>
  </r>
  <r>
    <x v="66"/>
    <n v="1759.15"/>
    <x v="1"/>
    <x v="6"/>
    <s v="ANCILLARY SERVICES"/>
    <x v="25"/>
    <s v="RC_INIT_PROP18_16RATES"/>
    <x v="234"/>
  </r>
  <r>
    <x v="66"/>
    <n v="1759.15"/>
    <x v="1"/>
    <x v="8"/>
    <s v="ANCILLARY SERVICES"/>
    <x v="25"/>
    <s v="RC_INIT_PROP18_16RATES"/>
    <x v="234"/>
  </r>
  <r>
    <x v="67"/>
    <n v="427.55"/>
    <x v="1"/>
    <x v="9"/>
    <s v="ANCILLARY SERVICES"/>
    <x v="25"/>
    <s v="RC_INIT_PROP18_16RATES"/>
    <x v="234"/>
  </r>
  <r>
    <x v="0"/>
    <n v="1465.86"/>
    <x v="1"/>
    <x v="3"/>
    <s v="ANCILLARY SERVICES"/>
    <x v="0"/>
    <s v="RC_INIT_PROP18_16RATES"/>
    <x v="234"/>
  </r>
  <r>
    <x v="66"/>
    <n v="1759.15"/>
    <x v="2"/>
    <x v="1"/>
    <s v="ANCILLARY SERVICES"/>
    <x v="25"/>
    <s v="RC_INIT_PROP18_16RATES"/>
    <x v="234"/>
  </r>
  <r>
    <x v="66"/>
    <n v="1759.15"/>
    <x v="2"/>
    <x v="2"/>
    <s v="ANCILLARY SERVICES"/>
    <x v="25"/>
    <s v="RC_INIT_PROP18_16RATES"/>
    <x v="234"/>
  </r>
  <r>
    <x v="66"/>
    <n v="1759.15"/>
    <x v="2"/>
    <x v="7"/>
    <s v="ANCILLARY SERVICES"/>
    <x v="25"/>
    <s v="RC_INIT_PROP18_16RATES"/>
    <x v="234"/>
  </r>
  <r>
    <x v="67"/>
    <n v="427.55"/>
    <x v="2"/>
    <x v="8"/>
    <s v="ANCILLARY SERVICES"/>
    <x v="25"/>
    <s v="RC_INIT_PROP18_16RATES"/>
    <x v="234"/>
  </r>
  <r>
    <x v="0"/>
    <n v="1442.6"/>
    <x v="2"/>
    <x v="4"/>
    <s v="ANCILLARY SERVICES"/>
    <x v="0"/>
    <s v="RC_INIT_PROP18_16RATES"/>
    <x v="234"/>
  </r>
  <r>
    <x v="19"/>
    <n v="30.23"/>
    <x v="0"/>
    <x v="7"/>
    <s v="ANCILLARY SERVICES"/>
    <x v="0"/>
    <s v="RC_INIT_PROP18_16RATES"/>
    <x v="235"/>
  </r>
  <r>
    <x v="31"/>
    <n v="653"/>
    <x v="0"/>
    <x v="0"/>
    <s v="OTHER REVENUES &amp; CREDITS"/>
    <x v="15"/>
    <s v="RC_INIT_PROP18_16RATES"/>
    <x v="235"/>
  </r>
  <r>
    <x v="31"/>
    <n v="653"/>
    <x v="0"/>
    <x v="1"/>
    <s v="OTHER REVENUES &amp; CREDITS"/>
    <x v="15"/>
    <s v="RC_INIT_PROP18_16RATES"/>
    <x v="235"/>
  </r>
  <r>
    <x v="31"/>
    <n v="653"/>
    <x v="0"/>
    <x v="2"/>
    <s v="OTHER REVENUES &amp; CREDITS"/>
    <x v="15"/>
    <s v="RC_INIT_PROP18_16RATES"/>
    <x v="235"/>
  </r>
  <r>
    <x v="19"/>
    <n v="33.08"/>
    <x v="1"/>
    <x v="9"/>
    <s v="ANCILLARY SERVICES"/>
    <x v="0"/>
    <s v="RC_INIT_PROP18_16RATES"/>
    <x v="235"/>
  </r>
  <r>
    <x v="31"/>
    <n v="653"/>
    <x v="1"/>
    <x v="3"/>
    <s v="OTHER REVENUES &amp; CREDITS"/>
    <x v="15"/>
    <s v="RC_INIT_PROP18_16RATES"/>
    <x v="235"/>
  </r>
  <r>
    <x v="31"/>
    <n v="653"/>
    <x v="1"/>
    <x v="10"/>
    <s v="OTHER REVENUES &amp; CREDITS"/>
    <x v="15"/>
    <s v="RC_INIT_PROP18_16RATES"/>
    <x v="235"/>
  </r>
  <r>
    <x v="31"/>
    <n v="653"/>
    <x v="1"/>
    <x v="11"/>
    <s v="OTHER REVENUES &amp; CREDITS"/>
    <x v="15"/>
    <s v="RC_INIT_PROP18_16RATES"/>
    <x v="235"/>
  </r>
  <r>
    <x v="19"/>
    <n v="37.729999999999997"/>
    <x v="2"/>
    <x v="8"/>
    <s v="ANCILLARY SERVICES"/>
    <x v="0"/>
    <s v="RC_INIT_PROP18_16RATES"/>
    <x v="235"/>
  </r>
  <r>
    <x v="31"/>
    <n v="653"/>
    <x v="2"/>
    <x v="4"/>
    <s v="OTHER REVENUES &amp; CREDITS"/>
    <x v="15"/>
    <s v="RC_INIT_PROP18_16RATES"/>
    <x v="235"/>
  </r>
  <r>
    <x v="31"/>
    <n v="653"/>
    <x v="2"/>
    <x v="5"/>
    <s v="OTHER REVENUES &amp; CREDITS"/>
    <x v="15"/>
    <s v="RC_INIT_PROP18_16RATES"/>
    <x v="235"/>
  </r>
  <r>
    <x v="31"/>
    <n v="653"/>
    <x v="2"/>
    <x v="6"/>
    <s v="OTHER REVENUES &amp; CREDITS"/>
    <x v="15"/>
    <s v="RC_INIT_PROP18_16RATES"/>
    <x v="235"/>
  </r>
  <r>
    <x v="66"/>
    <n v="596.91999999999996"/>
    <x v="0"/>
    <x v="4"/>
    <s v="ANCILLARY SERVICES"/>
    <x v="25"/>
    <s v="RC_INIT_PROP18_16RATES"/>
    <x v="236"/>
  </r>
  <r>
    <x v="66"/>
    <n v="596.91999999999996"/>
    <x v="0"/>
    <x v="5"/>
    <s v="ANCILLARY SERVICES"/>
    <x v="25"/>
    <s v="RC_INIT_PROP18_16RATES"/>
    <x v="236"/>
  </r>
  <r>
    <x v="66"/>
    <n v="596.91999999999996"/>
    <x v="0"/>
    <x v="6"/>
    <s v="ANCILLARY SERVICES"/>
    <x v="25"/>
    <s v="RC_INIT_PROP18_16RATES"/>
    <x v="236"/>
  </r>
  <r>
    <x v="66"/>
    <n v="596.91999999999996"/>
    <x v="0"/>
    <x v="8"/>
    <s v="ANCILLARY SERVICES"/>
    <x v="25"/>
    <s v="RC_INIT_PROP18_16RATES"/>
    <x v="236"/>
  </r>
  <r>
    <x v="67"/>
    <n v="53.39"/>
    <x v="0"/>
    <x v="10"/>
    <s v="ANCILLARY SERVICES"/>
    <x v="25"/>
    <s v="RC_INIT_PROP18_16RATES"/>
    <x v="236"/>
  </r>
  <r>
    <x v="67"/>
    <n v="53.39"/>
    <x v="0"/>
    <x v="11"/>
    <s v="ANCILLARY SERVICES"/>
    <x v="25"/>
    <s v="RC_INIT_PROP18_16RATES"/>
    <x v="236"/>
  </r>
  <r>
    <x v="67"/>
    <n v="53.39"/>
    <x v="0"/>
    <x v="9"/>
    <s v="ANCILLARY SERVICES"/>
    <x v="25"/>
    <s v="RC_INIT_PROP18_16RATES"/>
    <x v="236"/>
  </r>
  <r>
    <x v="66"/>
    <n v="596.91999999999996"/>
    <x v="1"/>
    <x v="0"/>
    <s v="ANCILLARY SERVICES"/>
    <x v="25"/>
    <s v="RC_INIT_PROP18_16RATES"/>
    <x v="236"/>
  </r>
  <r>
    <x v="66"/>
    <n v="596.91999999999996"/>
    <x v="1"/>
    <x v="1"/>
    <s v="ANCILLARY SERVICES"/>
    <x v="25"/>
    <s v="RC_INIT_PROP18_16RATES"/>
    <x v="236"/>
  </r>
  <r>
    <x v="66"/>
    <n v="596.91999999999996"/>
    <x v="1"/>
    <x v="2"/>
    <s v="ANCILLARY SERVICES"/>
    <x v="25"/>
    <s v="RC_INIT_PROP18_16RATES"/>
    <x v="236"/>
  </r>
  <r>
    <x v="67"/>
    <n v="53.39"/>
    <x v="1"/>
    <x v="5"/>
    <s v="ANCILLARY SERVICES"/>
    <x v="25"/>
    <s v="RC_INIT_PROP18_16RATES"/>
    <x v="236"/>
  </r>
  <r>
    <x v="67"/>
    <n v="53.39"/>
    <x v="1"/>
    <x v="6"/>
    <s v="ANCILLARY SERVICES"/>
    <x v="25"/>
    <s v="RC_INIT_PROP18_16RATES"/>
    <x v="236"/>
  </r>
  <r>
    <x v="67"/>
    <n v="53.39"/>
    <x v="1"/>
    <x v="8"/>
    <s v="ANCILLARY SERVICES"/>
    <x v="25"/>
    <s v="RC_INIT_PROP18_16RATES"/>
    <x v="236"/>
  </r>
  <r>
    <x v="66"/>
    <n v="596.91999999999996"/>
    <x v="2"/>
    <x v="3"/>
    <s v="ANCILLARY SERVICES"/>
    <x v="25"/>
    <s v="RC_INIT_PROP18_16RATES"/>
    <x v="236"/>
  </r>
  <r>
    <x v="66"/>
    <n v="596.91999999999996"/>
    <x v="2"/>
    <x v="10"/>
    <s v="ANCILLARY SERVICES"/>
    <x v="25"/>
    <s v="RC_INIT_PROP18_16RATES"/>
    <x v="236"/>
  </r>
  <r>
    <x v="66"/>
    <n v="596.91999999999996"/>
    <x v="2"/>
    <x v="11"/>
    <s v="ANCILLARY SERVICES"/>
    <x v="25"/>
    <s v="RC_INIT_PROP18_16RATES"/>
    <x v="236"/>
  </r>
  <r>
    <x v="67"/>
    <n v="53.39"/>
    <x v="2"/>
    <x v="0"/>
    <s v="ANCILLARY SERVICES"/>
    <x v="25"/>
    <s v="RC_INIT_PROP18_16RATES"/>
    <x v="236"/>
  </r>
  <r>
    <x v="67"/>
    <n v="53.39"/>
    <x v="2"/>
    <x v="1"/>
    <s v="ANCILLARY SERVICES"/>
    <x v="25"/>
    <s v="RC_INIT_PROP18_16RATES"/>
    <x v="236"/>
  </r>
  <r>
    <x v="67"/>
    <n v="53.39"/>
    <x v="2"/>
    <x v="2"/>
    <s v="ANCILLARY SERVICES"/>
    <x v="25"/>
    <s v="RC_INIT_PROP18_16RATES"/>
    <x v="236"/>
  </r>
  <r>
    <x v="67"/>
    <n v="53.39"/>
    <x v="2"/>
    <x v="7"/>
    <s v="ANCILLARY SERVICES"/>
    <x v="25"/>
    <s v="RC_INIT_PROP18_16RATES"/>
    <x v="236"/>
  </r>
  <r>
    <x v="19"/>
    <n v="0"/>
    <x v="0"/>
    <x v="3"/>
    <s v="ANCILLARY SERVICES"/>
    <x v="0"/>
    <s v="RC_INIT_PROP18_16RATES"/>
    <x v="238"/>
  </r>
  <r>
    <x v="19"/>
    <n v="0"/>
    <x v="0"/>
    <x v="10"/>
    <s v="ANCILLARY SERVICES"/>
    <x v="0"/>
    <s v="RC_INIT_PROP18_16RATES"/>
    <x v="238"/>
  </r>
  <r>
    <x v="0"/>
    <n v="0"/>
    <x v="0"/>
    <x v="10"/>
    <s v="ANCILLARY SERVICES"/>
    <x v="0"/>
    <s v="RC_INIT_PROP18_16RATES"/>
    <x v="238"/>
  </r>
  <r>
    <x v="0"/>
    <n v="0"/>
    <x v="0"/>
    <x v="11"/>
    <s v="ANCILLARY SERVICES"/>
    <x v="0"/>
    <s v="RC_INIT_PROP18_16RATES"/>
    <x v="238"/>
  </r>
  <r>
    <x v="0"/>
    <n v="0"/>
    <x v="0"/>
    <x v="9"/>
    <s v="ANCILLARY SERVICES"/>
    <x v="0"/>
    <s v="RC_INIT_PROP18_16RATES"/>
    <x v="238"/>
  </r>
  <r>
    <x v="19"/>
    <n v="0"/>
    <x v="1"/>
    <x v="4"/>
    <s v="ANCILLARY SERVICES"/>
    <x v="0"/>
    <s v="RC_INIT_PROP18_16RATES"/>
    <x v="238"/>
  </r>
  <r>
    <x v="19"/>
    <n v="0"/>
    <x v="1"/>
    <x v="5"/>
    <s v="ANCILLARY SERVICES"/>
    <x v="0"/>
    <s v="RC_INIT_PROP18_16RATES"/>
    <x v="238"/>
  </r>
  <r>
    <x v="0"/>
    <n v="0"/>
    <x v="1"/>
    <x v="5"/>
    <s v="ANCILLARY SERVICES"/>
    <x v="0"/>
    <s v="RC_INIT_PROP18_16RATES"/>
    <x v="238"/>
  </r>
  <r>
    <x v="0"/>
    <n v="0"/>
    <x v="1"/>
    <x v="6"/>
    <s v="ANCILLARY SERVICES"/>
    <x v="0"/>
    <s v="RC_INIT_PROP18_16RATES"/>
    <x v="238"/>
  </r>
  <r>
    <x v="0"/>
    <n v="0"/>
    <x v="1"/>
    <x v="8"/>
    <s v="ANCILLARY SERVICES"/>
    <x v="0"/>
    <s v="RC_INIT_PROP18_16RATES"/>
    <x v="238"/>
  </r>
  <r>
    <x v="19"/>
    <n v="0"/>
    <x v="2"/>
    <x v="0"/>
    <s v="ANCILLARY SERVICES"/>
    <x v="0"/>
    <s v="RC_INIT_PROP18_16RATES"/>
    <x v="238"/>
  </r>
  <r>
    <x v="0"/>
    <n v="0"/>
    <x v="2"/>
    <x v="0"/>
    <s v="ANCILLARY SERVICES"/>
    <x v="0"/>
    <s v="RC_INIT_PROP18_16RATES"/>
    <x v="238"/>
  </r>
  <r>
    <x v="0"/>
    <n v="0"/>
    <x v="2"/>
    <x v="1"/>
    <s v="ANCILLARY SERVICES"/>
    <x v="0"/>
    <s v="RC_INIT_PROP18_16RATES"/>
    <x v="238"/>
  </r>
  <r>
    <x v="0"/>
    <n v="0"/>
    <x v="2"/>
    <x v="2"/>
    <s v="ANCILLARY SERVICES"/>
    <x v="0"/>
    <s v="RC_INIT_PROP18_16RATES"/>
    <x v="238"/>
  </r>
  <r>
    <x v="0"/>
    <n v="0"/>
    <x v="2"/>
    <x v="7"/>
    <s v="ANCILLARY SERVICES"/>
    <x v="0"/>
    <s v="RC_INIT_PROP18_16RATES"/>
    <x v="238"/>
  </r>
  <r>
    <x v="19"/>
    <n v="6.19"/>
    <x v="0"/>
    <x v="0"/>
    <s v="ANCILLARY SERVICES"/>
    <x v="0"/>
    <s v="RC_INIT_PROP18_16RATES"/>
    <x v="239"/>
  </r>
  <r>
    <x v="19"/>
    <n v="5.89"/>
    <x v="0"/>
    <x v="1"/>
    <s v="ANCILLARY SERVICES"/>
    <x v="0"/>
    <s v="RC_INIT_PROP18_16RATES"/>
    <x v="239"/>
  </r>
  <r>
    <x v="0"/>
    <n v="5.4"/>
    <x v="0"/>
    <x v="1"/>
    <s v="ANCILLARY SERVICES"/>
    <x v="0"/>
    <s v="RC_INIT_PROP18_16RATES"/>
    <x v="239"/>
  </r>
  <r>
    <x v="0"/>
    <n v="6.01"/>
    <x v="0"/>
    <x v="2"/>
    <s v="ANCILLARY SERVICES"/>
    <x v="0"/>
    <s v="RC_INIT_PROP18_16RATES"/>
    <x v="239"/>
  </r>
  <r>
    <x v="0"/>
    <n v="4.67"/>
    <x v="0"/>
    <x v="7"/>
    <s v="ANCILLARY SERVICES"/>
    <x v="0"/>
    <s v="RC_INIT_PROP18_16RATES"/>
    <x v="239"/>
  </r>
  <r>
    <x v="19"/>
    <n v="5.2"/>
    <x v="1"/>
    <x v="3"/>
    <s v="ANCILLARY SERVICES"/>
    <x v="0"/>
    <s v="RC_INIT_PROP18_16RATES"/>
    <x v="239"/>
  </r>
  <r>
    <x v="19"/>
    <n v="5.1100000000000003"/>
    <x v="1"/>
    <x v="10"/>
    <s v="ANCILLARY SERVICES"/>
    <x v="0"/>
    <s v="RC_INIT_PROP18_16RATES"/>
    <x v="239"/>
  </r>
  <r>
    <x v="0"/>
    <n v="4.68"/>
    <x v="1"/>
    <x v="10"/>
    <s v="ANCILLARY SERVICES"/>
    <x v="0"/>
    <s v="RC_INIT_PROP18_16RATES"/>
    <x v="239"/>
  </r>
  <r>
    <x v="0"/>
    <n v="5.45"/>
    <x v="1"/>
    <x v="11"/>
    <s v="ANCILLARY SERVICES"/>
    <x v="0"/>
    <s v="RC_INIT_PROP18_16RATES"/>
    <x v="239"/>
  </r>
  <r>
    <x v="0"/>
    <n v="5.1100000000000003"/>
    <x v="1"/>
    <x v="9"/>
    <s v="ANCILLARY SERVICES"/>
    <x v="0"/>
    <s v="RC_INIT_PROP18_16RATES"/>
    <x v="239"/>
  </r>
  <r>
    <x v="19"/>
    <n v="5.12"/>
    <x v="2"/>
    <x v="4"/>
    <s v="ANCILLARY SERVICES"/>
    <x v="0"/>
    <s v="RC_INIT_PROP18_16RATES"/>
    <x v="239"/>
  </r>
  <r>
    <x v="19"/>
    <n v="5.97"/>
    <x v="2"/>
    <x v="5"/>
    <s v="ANCILLARY SERVICES"/>
    <x v="0"/>
    <s v="RC_INIT_PROP18_16RATES"/>
    <x v="239"/>
  </r>
  <r>
    <x v="0"/>
    <n v="5.48"/>
    <x v="2"/>
    <x v="5"/>
    <s v="ANCILLARY SERVICES"/>
    <x v="0"/>
    <s v="RC_INIT_PROP18_16RATES"/>
    <x v="239"/>
  </r>
  <r>
    <x v="0"/>
    <n v="4.97"/>
    <x v="2"/>
    <x v="6"/>
    <s v="ANCILLARY SERVICES"/>
    <x v="0"/>
    <s v="RC_INIT_PROP18_16RATES"/>
    <x v="239"/>
  </r>
  <r>
    <x v="0"/>
    <n v="5.83"/>
    <x v="2"/>
    <x v="8"/>
    <s v="ANCILLARY SERVICES"/>
    <x v="0"/>
    <s v="RC_INIT_PROP18_16RATES"/>
    <x v="239"/>
  </r>
  <r>
    <x v="19"/>
    <n v="0"/>
    <x v="0"/>
    <x v="7"/>
    <s v="ANCILLARY SERVICES"/>
    <x v="0"/>
    <s v="RC_INIT_PROP18_16RATES"/>
    <x v="240"/>
  </r>
  <r>
    <x v="27"/>
    <n v="2978"/>
    <x v="0"/>
    <x v="4"/>
    <s v="NETWORK"/>
    <x v="11"/>
    <s v="RC_INIT_PROP18_16RATES"/>
    <x v="240"/>
  </r>
  <r>
    <x v="27"/>
    <n v="2978"/>
    <x v="0"/>
    <x v="5"/>
    <s v="NETWORK"/>
    <x v="11"/>
    <s v="RC_INIT_PROP18_16RATES"/>
    <x v="240"/>
  </r>
  <r>
    <x v="27"/>
    <n v="2978"/>
    <x v="0"/>
    <x v="6"/>
    <s v="NETWORK"/>
    <x v="11"/>
    <s v="RC_INIT_PROP18_16RATES"/>
    <x v="240"/>
  </r>
  <r>
    <x v="19"/>
    <n v="0"/>
    <x v="1"/>
    <x v="9"/>
    <s v="ANCILLARY SERVICES"/>
    <x v="0"/>
    <s v="RC_INIT_PROP18_16RATES"/>
    <x v="240"/>
  </r>
  <r>
    <x v="27"/>
    <n v="2978"/>
    <x v="1"/>
    <x v="0"/>
    <s v="NETWORK"/>
    <x v="11"/>
    <s v="RC_INIT_PROP18_16RATES"/>
    <x v="240"/>
  </r>
  <r>
    <x v="27"/>
    <n v="2978"/>
    <x v="1"/>
    <x v="1"/>
    <s v="NETWORK"/>
    <x v="11"/>
    <s v="RC_INIT_PROP18_16RATES"/>
    <x v="240"/>
  </r>
  <r>
    <x v="19"/>
    <n v="0"/>
    <x v="2"/>
    <x v="8"/>
    <s v="ANCILLARY SERVICES"/>
    <x v="0"/>
    <s v="RC_INIT_PROP18_16RATES"/>
    <x v="240"/>
  </r>
  <r>
    <x v="27"/>
    <n v="2978"/>
    <x v="2"/>
    <x v="3"/>
    <s v="NETWORK"/>
    <x v="11"/>
    <s v="RC_INIT_PROP18_16RATES"/>
    <x v="240"/>
  </r>
  <r>
    <x v="27"/>
    <n v="2978"/>
    <x v="2"/>
    <x v="10"/>
    <s v="NETWORK"/>
    <x v="11"/>
    <s v="RC_INIT_PROP18_16RATES"/>
    <x v="240"/>
  </r>
  <r>
    <x v="90"/>
    <n v="276"/>
    <x v="0"/>
    <x v="9"/>
    <s v="OTHER REVENUES &amp; CREDITS"/>
    <x v="4"/>
    <s v="RC_INIT_PROP18_16RATES"/>
    <x v="241"/>
  </r>
  <r>
    <x v="90"/>
    <n v="276"/>
    <x v="1"/>
    <x v="8"/>
    <s v="OTHER REVENUES &amp; CREDITS"/>
    <x v="4"/>
    <s v="RC_INIT_PROP18_16RATES"/>
    <x v="241"/>
  </r>
  <r>
    <x v="90"/>
    <n v="276"/>
    <x v="2"/>
    <x v="2"/>
    <s v="OTHER REVENUES &amp; CREDITS"/>
    <x v="4"/>
    <s v="RC_INIT_PROP18_16RATES"/>
    <x v="241"/>
  </r>
  <r>
    <x v="90"/>
    <n v="276"/>
    <x v="2"/>
    <x v="7"/>
    <s v="OTHER REVENUES &amp; CREDITS"/>
    <x v="4"/>
    <s v="RC_INIT_PROP18_16RATES"/>
    <x v="241"/>
  </r>
  <r>
    <x v="19"/>
    <n v="11.68"/>
    <x v="0"/>
    <x v="4"/>
    <s v="ANCILLARY SERVICES"/>
    <x v="0"/>
    <s v="RC_INIT_PROP18_16RATES"/>
    <x v="242"/>
  </r>
  <r>
    <x v="19"/>
    <n v="13.54"/>
    <x v="0"/>
    <x v="5"/>
    <s v="ANCILLARY SERVICES"/>
    <x v="0"/>
    <s v="RC_INIT_PROP18_16RATES"/>
    <x v="242"/>
  </r>
  <r>
    <x v="0"/>
    <n v="12.41"/>
    <x v="0"/>
    <x v="5"/>
    <s v="ANCILLARY SERVICES"/>
    <x v="0"/>
    <s v="RC_INIT_PROP18_16RATES"/>
    <x v="242"/>
  </r>
  <r>
    <x v="0"/>
    <n v="11.59"/>
    <x v="0"/>
    <x v="6"/>
    <s v="ANCILLARY SERVICES"/>
    <x v="0"/>
    <s v="RC_INIT_PROP18_16RATES"/>
    <x v="242"/>
  </r>
  <r>
    <x v="0"/>
    <n v="13.5"/>
    <x v="0"/>
    <x v="8"/>
    <s v="ANCILLARY SERVICES"/>
    <x v="0"/>
    <s v="RC_INIT_PROP18_16RATES"/>
    <x v="242"/>
  </r>
  <r>
    <x v="19"/>
    <n v="13.51"/>
    <x v="1"/>
    <x v="0"/>
    <s v="ANCILLARY SERVICES"/>
    <x v="0"/>
    <s v="RC_INIT_PROP18_16RATES"/>
    <x v="242"/>
  </r>
  <r>
    <x v="0"/>
    <n v="12.39"/>
    <x v="1"/>
    <x v="0"/>
    <s v="ANCILLARY SERVICES"/>
    <x v="0"/>
    <s v="RC_INIT_PROP18_16RATES"/>
    <x v="242"/>
  </r>
  <r>
    <x v="0"/>
    <n v="11.73"/>
    <x v="1"/>
    <x v="1"/>
    <s v="ANCILLARY SERVICES"/>
    <x v="0"/>
    <s v="RC_INIT_PROP18_16RATES"/>
    <x v="242"/>
  </r>
  <r>
    <x v="0"/>
    <n v="12.97"/>
    <x v="1"/>
    <x v="2"/>
    <s v="ANCILLARY SERVICES"/>
    <x v="0"/>
    <s v="RC_INIT_PROP18_16RATES"/>
    <x v="242"/>
  </r>
  <r>
    <x v="19"/>
    <n v="11.6"/>
    <x v="2"/>
    <x v="3"/>
    <s v="ANCILLARY SERVICES"/>
    <x v="0"/>
    <s v="RC_INIT_PROP18_16RATES"/>
    <x v="242"/>
  </r>
  <r>
    <x v="0"/>
    <n v="10.64"/>
    <x v="2"/>
    <x v="3"/>
    <s v="ANCILLARY SERVICES"/>
    <x v="0"/>
    <s v="RC_INIT_PROP18_16RATES"/>
    <x v="242"/>
  </r>
  <r>
    <x v="0"/>
    <n v="10.64"/>
    <x v="2"/>
    <x v="10"/>
    <s v="ANCILLARY SERVICES"/>
    <x v="0"/>
    <s v="RC_INIT_PROP18_16RATES"/>
    <x v="242"/>
  </r>
  <r>
    <x v="0"/>
    <n v="12.39"/>
    <x v="2"/>
    <x v="11"/>
    <s v="ANCILLARY SERVICES"/>
    <x v="0"/>
    <s v="RC_INIT_PROP18_16RATES"/>
    <x v="242"/>
  </r>
  <r>
    <x v="0"/>
    <n v="129.80000000000001"/>
    <x v="0"/>
    <x v="3"/>
    <s v="ANCILLARY SERVICES"/>
    <x v="0"/>
    <s v="RC_INIT_PROP18_16RATES"/>
    <x v="243"/>
  </r>
  <r>
    <x v="0"/>
    <n v="129.91999999999999"/>
    <x v="0"/>
    <x v="10"/>
    <s v="ANCILLARY SERVICES"/>
    <x v="0"/>
    <s v="RC_INIT_PROP18_16RATES"/>
    <x v="243"/>
  </r>
  <r>
    <x v="0"/>
    <n v="152.86000000000001"/>
    <x v="0"/>
    <x v="11"/>
    <s v="ANCILLARY SERVICES"/>
    <x v="0"/>
    <s v="RC_INIT_PROP18_16RATES"/>
    <x v="243"/>
  </r>
  <r>
    <x v="0"/>
    <n v="128"/>
    <x v="1"/>
    <x v="4"/>
    <s v="ANCILLARY SERVICES"/>
    <x v="0"/>
    <s v="RC_INIT_PROP18_16RATES"/>
    <x v="243"/>
  </r>
  <r>
    <x v="0"/>
    <n v="146.21"/>
    <x v="1"/>
    <x v="5"/>
    <s v="ANCILLARY SERVICES"/>
    <x v="0"/>
    <s v="RC_INIT_PROP18_16RATES"/>
    <x v="243"/>
  </r>
  <r>
    <x v="0"/>
    <n v="131.35"/>
    <x v="1"/>
    <x v="6"/>
    <s v="ANCILLARY SERVICES"/>
    <x v="0"/>
    <s v="RC_INIT_PROP18_16RATES"/>
    <x v="243"/>
  </r>
  <r>
    <x v="0"/>
    <n v="148.87"/>
    <x v="2"/>
    <x v="0"/>
    <s v="ANCILLARY SERVICES"/>
    <x v="0"/>
    <s v="RC_INIT_PROP18_16RATES"/>
    <x v="243"/>
  </r>
  <r>
    <x v="0"/>
    <n v="139.96"/>
    <x v="2"/>
    <x v="1"/>
    <s v="ANCILLARY SERVICES"/>
    <x v="0"/>
    <s v="RC_INIT_PROP18_16RATES"/>
    <x v="243"/>
  </r>
  <r>
    <x v="27"/>
    <n v="1489"/>
    <x v="0"/>
    <x v="4"/>
    <s v="NETWORK"/>
    <x v="11"/>
    <s v="RC_INIT_PROP18_16RATES"/>
    <x v="244"/>
  </r>
  <r>
    <x v="27"/>
    <n v="1489"/>
    <x v="0"/>
    <x v="5"/>
    <s v="NETWORK"/>
    <x v="11"/>
    <s v="RC_INIT_PROP18_16RATES"/>
    <x v="244"/>
  </r>
  <r>
    <x v="27"/>
    <n v="1489"/>
    <x v="0"/>
    <x v="6"/>
    <s v="NETWORK"/>
    <x v="11"/>
    <s v="RC_INIT_PROP18_16RATES"/>
    <x v="244"/>
  </r>
  <r>
    <x v="27"/>
    <n v="1489"/>
    <x v="0"/>
    <x v="8"/>
    <s v="NETWORK"/>
    <x v="11"/>
    <s v="RC_INIT_PROP18_16RATES"/>
    <x v="244"/>
  </r>
  <r>
    <x v="74"/>
    <n v="-88.71"/>
    <x v="0"/>
    <x v="7"/>
    <s v="NETWORK"/>
    <x v="11"/>
    <s v="RC_INIT_PROP18_16RATES"/>
    <x v="244"/>
  </r>
  <r>
    <x v="27"/>
    <n v="1489"/>
    <x v="1"/>
    <x v="0"/>
    <s v="NETWORK"/>
    <x v="11"/>
    <s v="RC_INIT_PROP18_16RATES"/>
    <x v="244"/>
  </r>
  <r>
    <x v="27"/>
    <n v="1489"/>
    <x v="1"/>
    <x v="1"/>
    <s v="NETWORK"/>
    <x v="11"/>
    <s v="RC_INIT_PROP18_16RATES"/>
    <x v="244"/>
  </r>
  <r>
    <x v="27"/>
    <n v="1489"/>
    <x v="1"/>
    <x v="2"/>
    <s v="NETWORK"/>
    <x v="11"/>
    <s v="RC_INIT_PROP18_16RATES"/>
    <x v="244"/>
  </r>
  <r>
    <x v="74"/>
    <n v="-88.71"/>
    <x v="1"/>
    <x v="9"/>
    <s v="NETWORK"/>
    <x v="11"/>
    <s v="RC_INIT_PROP18_16RATES"/>
    <x v="244"/>
  </r>
  <r>
    <x v="27"/>
    <n v="1489"/>
    <x v="2"/>
    <x v="3"/>
    <s v="NETWORK"/>
    <x v="11"/>
    <s v="RC_INIT_PROP18_16RATES"/>
    <x v="244"/>
  </r>
  <r>
    <x v="27"/>
    <n v="1489"/>
    <x v="2"/>
    <x v="10"/>
    <s v="NETWORK"/>
    <x v="11"/>
    <s v="RC_INIT_PROP18_16RATES"/>
    <x v="244"/>
  </r>
  <r>
    <x v="27"/>
    <n v="1489"/>
    <x v="2"/>
    <x v="11"/>
    <s v="NETWORK"/>
    <x v="11"/>
    <s v="RC_INIT_PROP18_16RATES"/>
    <x v="244"/>
  </r>
  <r>
    <x v="74"/>
    <n v="-88.71"/>
    <x v="2"/>
    <x v="8"/>
    <s v="NETWORK"/>
    <x v="11"/>
    <s v="RC_INIT_PROP18_16RATES"/>
    <x v="244"/>
  </r>
  <r>
    <x v="26"/>
    <n v="1204"/>
    <x v="1"/>
    <x v="10"/>
    <s v="ANCILLARY SERVICES"/>
    <x v="1"/>
    <s v="RC_INIT_PROP18_16RATES"/>
    <x v="298"/>
  </r>
  <r>
    <x v="26"/>
    <n v="1204"/>
    <x v="1"/>
    <x v="11"/>
    <s v="ANCILLARY SERVICES"/>
    <x v="1"/>
    <s v="RC_INIT_PROP18_16RATES"/>
    <x v="298"/>
  </r>
  <r>
    <x v="26"/>
    <n v="1204"/>
    <x v="2"/>
    <x v="4"/>
    <s v="ANCILLARY SERVICES"/>
    <x v="1"/>
    <s v="RC_INIT_PROP18_16RATES"/>
    <x v="298"/>
  </r>
  <r>
    <x v="26"/>
    <n v="1204"/>
    <x v="2"/>
    <x v="5"/>
    <s v="ANCILLARY SERVICES"/>
    <x v="1"/>
    <s v="RC_INIT_PROP18_16RATES"/>
    <x v="298"/>
  </r>
  <r>
    <x v="26"/>
    <n v="1204"/>
    <x v="2"/>
    <x v="6"/>
    <s v="ANCILLARY SERVICES"/>
    <x v="1"/>
    <s v="RC_INIT_PROP18_16RATES"/>
    <x v="298"/>
  </r>
  <r>
    <x v="9"/>
    <n v="0"/>
    <x v="0"/>
    <x v="0"/>
    <s v="OTHER REVENUES &amp; CREDITS"/>
    <x v="5"/>
    <s v="RC_INIT_PROP18_16RATES"/>
    <x v="266"/>
  </r>
  <r>
    <x v="27"/>
    <n v="1489"/>
    <x v="0"/>
    <x v="0"/>
    <s v="NETWORK"/>
    <x v="11"/>
    <s v="RC_INIT_PROP18_16RATES"/>
    <x v="245"/>
  </r>
  <r>
    <x v="27"/>
    <n v="1489"/>
    <x v="0"/>
    <x v="1"/>
    <s v="NETWORK"/>
    <x v="11"/>
    <s v="RC_INIT_PROP18_16RATES"/>
    <x v="245"/>
  </r>
  <r>
    <x v="27"/>
    <n v="1489"/>
    <x v="1"/>
    <x v="3"/>
    <s v="NETWORK"/>
    <x v="11"/>
    <s v="RC_INIT_PROP18_16RATES"/>
    <x v="245"/>
  </r>
  <r>
    <x v="27"/>
    <n v="1489"/>
    <x v="1"/>
    <x v="10"/>
    <s v="NETWORK"/>
    <x v="11"/>
    <s v="RC_INIT_PROP18_16RATES"/>
    <x v="245"/>
  </r>
  <r>
    <x v="27"/>
    <n v="1489"/>
    <x v="2"/>
    <x v="4"/>
    <s v="NETWORK"/>
    <x v="11"/>
    <s v="RC_INIT_PROP18_16RATES"/>
    <x v="245"/>
  </r>
  <r>
    <x v="27"/>
    <n v="1489"/>
    <x v="2"/>
    <x v="5"/>
    <s v="NETWORK"/>
    <x v="11"/>
    <s v="RC_INIT_PROP18_16RATES"/>
    <x v="245"/>
  </r>
  <r>
    <x v="0"/>
    <n v="2584.96"/>
    <x v="0"/>
    <x v="0"/>
    <s v="ANCILLARY SERVICES"/>
    <x v="0"/>
    <s v="RC_INIT_PROP18_16RATES"/>
    <x v="246"/>
  </r>
  <r>
    <x v="0"/>
    <n v="2459.64"/>
    <x v="0"/>
    <x v="1"/>
    <s v="ANCILLARY SERVICES"/>
    <x v="0"/>
    <s v="RC_INIT_PROP18_16RATES"/>
    <x v="246"/>
  </r>
  <r>
    <x v="31"/>
    <n v="381"/>
    <x v="0"/>
    <x v="11"/>
    <s v="OTHER REVENUES &amp; CREDITS"/>
    <x v="15"/>
    <s v="RC_INIT_PROP18_16RATES"/>
    <x v="246"/>
  </r>
  <r>
    <x v="31"/>
    <n v="381"/>
    <x v="0"/>
    <x v="9"/>
    <s v="OTHER REVENUES &amp; CREDITS"/>
    <x v="15"/>
    <s v="RC_INIT_PROP18_16RATES"/>
    <x v="246"/>
  </r>
  <r>
    <x v="0"/>
    <n v="2172.06"/>
    <x v="1"/>
    <x v="3"/>
    <s v="ANCILLARY SERVICES"/>
    <x v="0"/>
    <s v="RC_INIT_PROP18_16RATES"/>
    <x v="246"/>
  </r>
  <r>
    <x v="0"/>
    <n v="2133.71"/>
    <x v="1"/>
    <x v="10"/>
    <s v="ANCILLARY SERVICES"/>
    <x v="0"/>
    <s v="RC_INIT_PROP18_16RATES"/>
    <x v="246"/>
  </r>
  <r>
    <x v="31"/>
    <n v="381"/>
    <x v="1"/>
    <x v="6"/>
    <s v="OTHER REVENUES &amp; CREDITS"/>
    <x v="15"/>
    <s v="RC_INIT_PROP18_16RATES"/>
    <x v="246"/>
  </r>
  <r>
    <x v="31"/>
    <n v="381"/>
    <x v="1"/>
    <x v="8"/>
    <s v="OTHER REVENUES &amp; CREDITS"/>
    <x v="15"/>
    <s v="RC_INIT_PROP18_16RATES"/>
    <x v="246"/>
  </r>
  <r>
    <x v="0"/>
    <n v="2137.59"/>
    <x v="2"/>
    <x v="4"/>
    <s v="ANCILLARY SERVICES"/>
    <x v="0"/>
    <s v="RC_INIT_PROP18_16RATES"/>
    <x v="246"/>
  </r>
  <r>
    <x v="0"/>
    <n v="2496.4699999999998"/>
    <x v="2"/>
    <x v="5"/>
    <s v="ANCILLARY SERVICES"/>
    <x v="0"/>
    <s v="RC_INIT_PROP18_16RATES"/>
    <x v="246"/>
  </r>
  <r>
    <x v="31"/>
    <n v="381"/>
    <x v="2"/>
    <x v="1"/>
    <s v="OTHER REVENUES &amp; CREDITS"/>
    <x v="15"/>
    <s v="RC_INIT_PROP18_16RATES"/>
    <x v="246"/>
  </r>
  <r>
    <x v="31"/>
    <n v="381"/>
    <x v="2"/>
    <x v="2"/>
    <s v="OTHER REVENUES &amp; CREDITS"/>
    <x v="15"/>
    <s v="RC_INIT_PROP18_16RATES"/>
    <x v="246"/>
  </r>
  <r>
    <x v="31"/>
    <n v="381"/>
    <x v="2"/>
    <x v="7"/>
    <s v="OTHER REVENUES &amp; CREDITS"/>
    <x v="15"/>
    <s v="RC_INIT_PROP18_16RATES"/>
    <x v="24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6">
  <r>
    <x v="0"/>
    <s v="Arlington Wind Power Partners LLC"/>
    <s v="Wind"/>
    <s v="ARW"/>
    <x v="0"/>
    <x v="0"/>
    <x v="0"/>
    <x v="0"/>
  </r>
  <r>
    <x v="1"/>
    <s v="Big Horn Wind Project LLC"/>
    <s v="Wind"/>
    <s v="BHW"/>
    <x v="1"/>
    <x v="1"/>
    <x v="1"/>
    <x v="1"/>
  </r>
  <r>
    <x v="1"/>
    <s v="Big Horn Wind Project LLC"/>
    <s v="Wind"/>
    <s v="BH2"/>
    <x v="2"/>
    <x v="2"/>
    <x v="1"/>
    <x v="1"/>
  </r>
  <r>
    <x v="2"/>
    <s v="Portland General Electric"/>
    <s v="Wind"/>
    <s v="BCW"/>
    <x v="3"/>
    <x v="3"/>
    <x v="2"/>
    <x v="2"/>
  </r>
  <r>
    <x v="3"/>
    <s v="Coastal Energy"/>
    <s v="Wind"/>
    <s v="CEW"/>
    <x v="4"/>
    <x v="4"/>
    <x v="3"/>
    <x v="3"/>
  </r>
  <r>
    <x v="4"/>
    <s v="Condon Wind Power LLC"/>
    <s v="Wind"/>
    <s v="CWP"/>
    <x v="5"/>
    <x v="5"/>
    <x v="3"/>
    <x v="3"/>
  </r>
  <r>
    <x v="5"/>
    <s v="Eurus Energy America Corp"/>
    <s v="Wind"/>
    <s v="ECH"/>
    <x v="6"/>
    <x v="6"/>
    <x v="0"/>
    <x v="0"/>
  </r>
  <r>
    <x v="6"/>
    <s v="Harvest Wind Project"/>
    <s v="Wind"/>
    <s v="HWP"/>
    <x v="7"/>
    <x v="7"/>
    <x v="0"/>
    <x v="3"/>
  </r>
  <r>
    <x v="7"/>
    <s v="Hay Canyon Wind LLC"/>
    <s v="Wind"/>
    <s v="HCW"/>
    <x v="8"/>
    <x v="8"/>
    <x v="1"/>
    <x v="1"/>
  </r>
  <r>
    <x v="8"/>
    <s v="Puget Sound Energy"/>
    <s v="Wind"/>
    <s v="HRW"/>
    <x v="9"/>
    <x v="9"/>
    <x v="3"/>
    <x v="4"/>
  </r>
  <r>
    <x v="9"/>
    <s v="Horseshoe Bend Wind LLC"/>
    <s v="Wind"/>
    <s v="HBW"/>
    <x v="10"/>
    <x v="10"/>
    <x v="0"/>
    <x v="5"/>
  </r>
  <r>
    <x v="10"/>
    <s v="Iberdrola Renewables"/>
    <s v="Wind"/>
    <s v="JCW"/>
    <x v="11"/>
    <x v="11"/>
    <x v="1"/>
    <x v="1"/>
  </r>
  <r>
    <x v="11"/>
    <s v="Sagebrush Power Partners"/>
    <s v="Wind"/>
    <s v="KVW"/>
    <x v="12"/>
    <x v="8"/>
    <x v="0"/>
    <x v="0"/>
  </r>
  <r>
    <x v="12"/>
    <s v="Klondike Wind Power III LLC"/>
    <s v="Wind"/>
    <s v="KN3"/>
    <x v="13"/>
    <x v="12"/>
    <x v="1"/>
    <x v="1"/>
  </r>
  <r>
    <x v="12"/>
    <s v="Klondike Wind Power III A LLC"/>
    <s v="Wind"/>
    <s v="K3A"/>
    <x v="14"/>
    <x v="13"/>
    <x v="1"/>
    <x v="1"/>
  </r>
  <r>
    <x v="13"/>
    <s v="Klondike Wind Power LLC"/>
    <s v="Wind"/>
    <s v="KLN"/>
    <x v="15"/>
    <x v="14"/>
    <x v="1"/>
    <x v="1"/>
  </r>
  <r>
    <x v="14"/>
    <s v="Klondike Wind Power II"/>
    <s v="Wind"/>
    <s v="KN2"/>
    <x v="16"/>
    <x v="15"/>
    <x v="1"/>
    <x v="1"/>
  </r>
  <r>
    <x v="10"/>
    <s v="Iberdrola Renewables"/>
    <s v="Wind"/>
    <s v="LJ2"/>
    <x v="17"/>
    <x v="16"/>
    <x v="1"/>
    <x v="1"/>
  </r>
  <r>
    <x v="15"/>
    <s v="Southern California Public Power Authority"/>
    <s v="Wind"/>
    <s v="LNW"/>
    <x v="18"/>
    <x v="2"/>
    <x v="0"/>
    <x v="0"/>
  </r>
  <r>
    <x v="8"/>
    <s v="Puget Sound Energy"/>
    <s v="Wind"/>
    <s v="LSW"/>
    <x v="19"/>
    <x v="17"/>
    <x v="3"/>
    <x v="4"/>
  </r>
  <r>
    <x v="16"/>
    <s v="Energy Northwest"/>
    <s v="Wind"/>
    <s v="NCW"/>
    <x v="20"/>
    <x v="18"/>
    <x v="0"/>
    <x v="0"/>
  </r>
  <r>
    <x v="17"/>
    <s v="North Hurlburt Wind LLC"/>
    <s v="Wind"/>
    <s v="NHW"/>
    <x v="21"/>
    <x v="19"/>
    <x v="0"/>
    <x v="5"/>
  </r>
  <r>
    <x v="18"/>
    <s v="Patu Wind LLC"/>
    <s v="Wind"/>
    <s v="PTW"/>
    <x v="22"/>
    <x v="20"/>
    <x v="0"/>
    <x v="0"/>
  </r>
  <r>
    <x v="19"/>
    <s v="Pebble Springs Wind LLC"/>
    <s v="Wind"/>
    <s v="PSW"/>
    <x v="23"/>
    <x v="21"/>
    <x v="1"/>
    <x v="1"/>
  </r>
  <r>
    <x v="20"/>
    <s v="South Hurlburt Wind LLC"/>
    <s v="Wind"/>
    <s v="SHW"/>
    <x v="24"/>
    <x v="10"/>
    <x v="0"/>
    <x v="5"/>
  </r>
  <r>
    <x v="21"/>
    <s v="Star Point LLC"/>
    <s v="Wind"/>
    <s v="SPW"/>
    <x v="25"/>
    <x v="21"/>
    <x v="1"/>
    <x v="1"/>
  </r>
  <r>
    <x v="22"/>
    <s v="FPL Energy Vancycle LLC"/>
    <s v="Wind"/>
    <s v="STL"/>
    <x v="26"/>
    <x v="22"/>
    <x v="1"/>
    <x v="1"/>
  </r>
  <r>
    <x v="23"/>
    <s v="Tuolumne"/>
    <s v="Wind"/>
    <s v="TUW"/>
    <x v="27"/>
    <x v="23"/>
    <x v="0"/>
    <x v="0"/>
  </r>
  <r>
    <x v="24"/>
    <s v="ESI Vansycle Partners LP"/>
    <s v="Wind"/>
    <s v="VNC"/>
    <x v="28"/>
    <x v="24"/>
    <x v="2"/>
    <x v="5"/>
  </r>
  <r>
    <x v="25"/>
    <s v="Wheat Field Wind Power LLC"/>
    <s v="Wind"/>
    <s v="WFW"/>
    <x v="29"/>
    <x v="25"/>
    <x v="0"/>
    <x v="0"/>
  </r>
  <r>
    <x v="26"/>
    <s v="White Creek Wind I, LLC"/>
    <s v="Wind"/>
    <s v="WCW"/>
    <x v="30"/>
    <x v="26"/>
    <x v="0"/>
    <x v="0"/>
  </r>
  <r>
    <x v="27"/>
    <s v="Willow Creek Energy LLC"/>
    <s v="Wind"/>
    <s v="WLC"/>
    <x v="31"/>
    <x v="27"/>
    <x v="0"/>
    <x v="0"/>
  </r>
  <r>
    <x v="28"/>
    <s v="Windy Flats Partners LLC"/>
    <s v="Wind"/>
    <s v="WFD"/>
    <x v="32"/>
    <x v="28"/>
    <x v="0"/>
    <x v="0"/>
  </r>
  <r>
    <x v="2"/>
    <s v="Portland General Electric"/>
    <s v="Wind"/>
    <s v="TRW"/>
    <x v="33"/>
    <x v="29"/>
    <x v="2"/>
    <x v="2"/>
  </r>
  <r>
    <x v="29"/>
    <m/>
    <s v="8/2018 install"/>
    <m/>
    <x v="34"/>
    <x v="30"/>
    <x v="4"/>
    <x v="6"/>
  </r>
  <r>
    <x v="29"/>
    <m/>
    <s v="8/2019 Install"/>
    <m/>
    <x v="35"/>
    <x v="31"/>
    <x v="4"/>
    <x v="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101">
  <r>
    <x v="0"/>
    <x v="0"/>
    <x v="0"/>
    <x v="0"/>
    <x v="0"/>
    <x v="0"/>
    <s v="PUD"/>
    <n v="18782.400000000005"/>
    <n v="18782.400000000005"/>
    <n v="19098.542023283117"/>
    <n v="19098.542023283117"/>
    <n v="18782.400000000005"/>
    <n v="19098.542023283117"/>
  </r>
  <r>
    <x v="0"/>
    <x v="0"/>
    <x v="0"/>
    <x v="0"/>
    <x v="1"/>
    <x v="1"/>
    <s v="IOU"/>
    <n v="15832800"/>
    <n v="15832800"/>
    <n v="16099294.879580718"/>
    <n v="16099294.879580718"/>
    <n v="15832800"/>
    <n v="16099294.879580718"/>
  </r>
  <r>
    <x v="0"/>
    <x v="0"/>
    <x v="0"/>
    <x v="0"/>
    <x v="2"/>
    <x v="2"/>
    <s v="COOP"/>
    <n v="393000"/>
    <n v="98250"/>
    <n v="399614.90625001397"/>
    <n v="99903.726562503492"/>
    <n v="245625"/>
    <n v="249759.31640625873"/>
  </r>
  <r>
    <x v="0"/>
    <x v="0"/>
    <x v="1"/>
    <x v="1"/>
    <x v="3"/>
    <x v="3"/>
    <s v="IOU"/>
    <n v="941081.75999999989"/>
    <n v="705811.32"/>
    <n v="941081.76"/>
    <n v="705811.32000000007"/>
    <n v="823446.53999999992"/>
    <n v="823446.54"/>
  </r>
  <r>
    <x v="0"/>
    <x v="1"/>
    <x v="2"/>
    <x v="2"/>
    <x v="4"/>
    <x v="4"/>
    <s v="IOU"/>
    <n v="5237540"/>
    <n v="0"/>
    <n v="5246318"/>
    <n v="0"/>
    <n v="2618770"/>
    <n v="2623159"/>
  </r>
  <r>
    <x v="0"/>
    <x v="2"/>
    <x v="3"/>
    <x v="3"/>
    <x v="5"/>
    <x v="5"/>
    <s v="COOP"/>
    <n v="14667.719999999998"/>
    <n v="14848.16"/>
    <n v="14600.087861671469"/>
    <n v="14779.695861671471"/>
    <n v="14757.939999999999"/>
    <n v="14689.891861671469"/>
  </r>
  <r>
    <x v="0"/>
    <x v="2"/>
    <x v="3"/>
    <x v="3"/>
    <x v="6"/>
    <x v="6"/>
    <s v="PUD"/>
    <n v="8402.64"/>
    <n v="8442.5300000000007"/>
    <n v="8363.8958386167142"/>
    <n v="8403.6019077809815"/>
    <n v="8422.5849999999991"/>
    <n v="8383.7488731988487"/>
  </r>
  <r>
    <x v="0"/>
    <x v="2"/>
    <x v="3"/>
    <x v="3"/>
    <x v="3"/>
    <x v="3"/>
    <s v="IOU"/>
    <n v="1413672.83"/>
    <n v="1411851.07"/>
    <n v="1407154.4538386168"/>
    <n v="1405341.0938847265"/>
    <n v="1412761.9500000002"/>
    <n v="1406247.7738616718"/>
  </r>
  <r>
    <x v="0"/>
    <x v="2"/>
    <x v="3"/>
    <x v="3"/>
    <x v="7"/>
    <x v="7"/>
    <s v="COOP"/>
    <n v="1821791.68"/>
    <n v="1848583.5400000003"/>
    <n v="1813391.4878155619"/>
    <n v="1840059.8118616717"/>
    <n v="1835187.61"/>
    <n v="1826725.6498386168"/>
  </r>
  <r>
    <x v="0"/>
    <x v="2"/>
    <x v="3"/>
    <x v="3"/>
    <x v="8"/>
    <x v="8"/>
    <s v="COOP"/>
    <n v="1579896.2400000005"/>
    <n v="1594116.3"/>
    <n v="1572611.4158386169"/>
    <n v="1586765.9078386168"/>
    <n v="1587006.2700000003"/>
    <n v="1579688.6618386167"/>
  </r>
  <r>
    <x v="0"/>
    <x v="2"/>
    <x v="3"/>
    <x v="3"/>
    <x v="9"/>
    <x v="9"/>
    <s v="MUNICIPALITY"/>
    <n v="731803.95000000007"/>
    <n v="734808.97"/>
    <n v="728429.63783861685"/>
    <n v="731420.80183861661"/>
    <n v="733306.46"/>
    <n v="729925.21983861667"/>
  </r>
  <r>
    <x v="0"/>
    <x v="2"/>
    <x v="3"/>
    <x v="3"/>
    <x v="10"/>
    <x v="10"/>
    <s v="PUD"/>
    <n v="3676905.7100000004"/>
    <n v="3686021.42"/>
    <n v="3659951.6779077821"/>
    <n v="3669025.355815562"/>
    <n v="3681463.5650000004"/>
    <n v="3664488.516861672"/>
  </r>
  <r>
    <x v="0"/>
    <x v="2"/>
    <x v="3"/>
    <x v="3"/>
    <x v="11"/>
    <x v="11"/>
    <s v="MUNICIPALITY"/>
    <n v="10984.33"/>
    <n v="11027.7"/>
    <n v="10933.681792507205"/>
    <n v="10976.85181556196"/>
    <n v="11006.014999999999"/>
    <n v="10955.266804034582"/>
  </r>
  <r>
    <x v="0"/>
    <x v="2"/>
    <x v="3"/>
    <x v="3"/>
    <x v="12"/>
    <x v="12"/>
    <s v="MUNICIPALITY"/>
    <n v="611738.47000000009"/>
    <n v="613730.25"/>
    <n v="608917.77388472634"/>
    <n v="610900.36988472613"/>
    <n v="612734.3600000001"/>
    <n v="609909.07188472617"/>
  </r>
  <r>
    <x v="0"/>
    <x v="2"/>
    <x v="3"/>
    <x v="3"/>
    <x v="13"/>
    <x v="13"/>
    <s v="MUNICIPALITY"/>
    <n v="189142.79"/>
    <n v="189606.04"/>
    <n v="188270.66186167151"/>
    <n v="188731.77583861674"/>
    <n v="189374.41500000001"/>
    <n v="188501.21885014413"/>
  </r>
  <r>
    <x v="0"/>
    <x v="2"/>
    <x v="3"/>
    <x v="3"/>
    <x v="14"/>
    <x v="14"/>
    <s v="MUNICIPALITY"/>
    <n v="198903.9"/>
    <n v="198832.76"/>
    <n v="197986.76386167141"/>
    <n v="197915.95188472621"/>
    <n v="198868.33000000002"/>
    <n v="197951.35787319881"/>
  </r>
  <r>
    <x v="0"/>
    <x v="2"/>
    <x v="3"/>
    <x v="3"/>
    <x v="15"/>
    <x v="15"/>
    <s v="MUNICIPALITY"/>
    <n v="217721.71000000002"/>
    <n v="218301.21000000002"/>
    <n v="216717.80586167148"/>
    <n v="217294.63381556197"/>
    <n v="218011.46000000002"/>
    <n v="217006.21983861673"/>
  </r>
  <r>
    <x v="0"/>
    <x v="2"/>
    <x v="3"/>
    <x v="3"/>
    <x v="16"/>
    <x v="16"/>
    <s v="MUNICIPALITY"/>
    <n v="358697.39"/>
    <n v="359394.87000000005"/>
    <n v="357043.45390778099"/>
    <n v="357737.71786167152"/>
    <n v="359046.13"/>
    <n v="357390.58588472626"/>
  </r>
  <r>
    <x v="0"/>
    <x v="2"/>
    <x v="3"/>
    <x v="3"/>
    <x v="17"/>
    <x v="17"/>
    <s v="MUNICIPALITY"/>
    <n v="79960.97"/>
    <n v="79960.970000000016"/>
    <n v="79592.273884726223"/>
    <n v="79592.273884726237"/>
    <n v="79960.97"/>
    <n v="79592.273884726223"/>
  </r>
  <r>
    <x v="0"/>
    <x v="2"/>
    <x v="3"/>
    <x v="3"/>
    <x v="18"/>
    <x v="18"/>
    <s v="MUNICIPALITY"/>
    <n v="670707.65999999992"/>
    <n v="643947.02"/>
    <n v="667615.05983861664"/>
    <n v="640977.81183861673"/>
    <n v="657327.34"/>
    <n v="654296.43583861669"/>
  </r>
  <r>
    <x v="0"/>
    <x v="2"/>
    <x v="3"/>
    <x v="3"/>
    <x v="19"/>
    <x v="19"/>
    <s v="MUNICIPALITY"/>
    <n v="476179.47000000003"/>
    <n v="482135.71000000008"/>
    <n v="473983.82979250723"/>
    <n v="479912.6058616715"/>
    <n v="479157.59000000008"/>
    <n v="476948.21782708936"/>
  </r>
  <r>
    <x v="0"/>
    <x v="2"/>
    <x v="3"/>
    <x v="3"/>
    <x v="20"/>
    <x v="20"/>
    <s v="MUNICIPALITY"/>
    <n v="68695.61"/>
    <n v="68865.649999999994"/>
    <n v="68378.857907780985"/>
    <n v="68548.113861671474"/>
    <n v="68780.63"/>
    <n v="68463.485884726222"/>
  </r>
  <r>
    <x v="0"/>
    <x v="2"/>
    <x v="3"/>
    <x v="3"/>
    <x v="21"/>
    <x v="21"/>
    <s v="MUNICIPALITY"/>
    <n v="9747.25"/>
    <n v="9768.090000000002"/>
    <n v="9702.3059077809776"/>
    <n v="9723.0498155619607"/>
    <n v="9757.6700000000019"/>
    <n v="9712.6778616714691"/>
  </r>
  <r>
    <x v="0"/>
    <x v="2"/>
    <x v="3"/>
    <x v="3"/>
    <x v="22"/>
    <x v="22"/>
    <s v="MUNICIPALITY"/>
    <n v="50040.91"/>
    <n v="50160.6"/>
    <n v="49810.173815561961"/>
    <n v="49929.311930835735"/>
    <n v="50100.755000000005"/>
    <n v="49869.742873198848"/>
  </r>
  <r>
    <x v="0"/>
    <x v="2"/>
    <x v="3"/>
    <x v="3"/>
    <x v="23"/>
    <x v="23"/>
    <s v="MUNICIPALITY"/>
    <n v="637570.89"/>
    <n v="639193.11"/>
    <n v="634631.08186167153"/>
    <n v="636245.82188472617"/>
    <n v="638382"/>
    <n v="635438.45187319885"/>
  </r>
  <r>
    <x v="0"/>
    <x v="2"/>
    <x v="3"/>
    <x v="3"/>
    <x v="24"/>
    <x v="24"/>
    <s v="MUNICIPALITY"/>
    <n v="773993.92999999993"/>
    <n v="779920.71"/>
    <n v="770425.08190778096"/>
    <n v="776324.53381556179"/>
    <n v="776957.32"/>
    <n v="773374.80786167132"/>
  </r>
  <r>
    <x v="0"/>
    <x v="2"/>
    <x v="3"/>
    <x v="3"/>
    <x v="25"/>
    <x v="25"/>
    <s v="MUNICIPALITY"/>
    <n v="154350.84"/>
    <n v="155851.61000000002"/>
    <n v="153639.1358386167"/>
    <n v="155132.98586167148"/>
    <n v="155101.22500000001"/>
    <n v="154386.06085014407"/>
  </r>
  <r>
    <x v="0"/>
    <x v="2"/>
    <x v="3"/>
    <x v="3"/>
    <x v="26"/>
    <x v="26"/>
    <s v="MUNICIPALITY"/>
    <n v="83869.94"/>
    <n v="84281.12999999999"/>
    <n v="83483.21981556197"/>
    <n v="83892.513838616724"/>
    <n v="84075.535000000003"/>
    <n v="83687.866827089339"/>
  </r>
  <r>
    <x v="0"/>
    <x v="2"/>
    <x v="3"/>
    <x v="3"/>
    <x v="27"/>
    <x v="27"/>
    <s v="MUNICIPALITY"/>
    <n v="2531064.8800000004"/>
    <n v="2541946.79"/>
    <n v="2519394.2638386171"/>
    <n v="2530225.9978847266"/>
    <n v="2536505.835"/>
    <n v="2524810.1308616716"/>
  </r>
  <r>
    <x v="0"/>
    <x v="2"/>
    <x v="3"/>
    <x v="3"/>
    <x v="28"/>
    <x v="28"/>
    <s v="MUNICIPALITY"/>
    <n v="199079.14"/>
    <n v="200033.38999999998"/>
    <n v="198161.19583861672"/>
    <n v="199111.0458386167"/>
    <n v="199556.26500000001"/>
    <n v="198636.12083861671"/>
  </r>
  <r>
    <x v="0"/>
    <x v="2"/>
    <x v="3"/>
    <x v="3"/>
    <x v="29"/>
    <x v="29"/>
    <s v="MUNICIPALITY"/>
    <n v="345816.75000000006"/>
    <n v="345816.74999999994"/>
    <n v="344222.20590778103"/>
    <n v="344222.20590778091"/>
    <n v="345816.75"/>
    <n v="344222.20590778097"/>
  </r>
  <r>
    <x v="0"/>
    <x v="2"/>
    <x v="3"/>
    <x v="3"/>
    <x v="30"/>
    <x v="30"/>
    <s v="MUNICIPALITY"/>
    <n v="2649.38"/>
    <n v="2649.38"/>
    <n v="2637.1638386167147"/>
    <n v="2637.1638386167147"/>
    <n v="2649.38"/>
    <n v="2637.1638386167147"/>
  </r>
  <r>
    <x v="0"/>
    <x v="2"/>
    <x v="3"/>
    <x v="3"/>
    <x v="31"/>
    <x v="31"/>
    <s v="MUNICIPALITY"/>
    <n v="234910.35999999996"/>
    <n v="236083.22999999998"/>
    <n v="233827.19983861665"/>
    <n v="234994.66179250716"/>
    <n v="235496.79499999998"/>
    <n v="234410.93081556191"/>
  </r>
  <r>
    <x v="0"/>
    <x v="2"/>
    <x v="3"/>
    <x v="3"/>
    <x v="32"/>
    <x v="32"/>
    <s v="MUNICIPALITY"/>
    <n v="98029.26999999999"/>
    <n v="98478.64"/>
    <n v="97577.261838616701"/>
    <n v="98024.559815561952"/>
    <n v="98253.954999999987"/>
    <n v="97800.910827089334"/>
  </r>
  <r>
    <x v="0"/>
    <x v="2"/>
    <x v="3"/>
    <x v="3"/>
    <x v="33"/>
    <x v="33"/>
    <s v="MUNICIPALITY"/>
    <n v="1389252.6999999997"/>
    <n v="1392752.21"/>
    <n v="1382846.9238616712"/>
    <n v="1386330.2977925073"/>
    <n v="1391002.4549999998"/>
    <n v="1384588.6108270893"/>
  </r>
  <r>
    <x v="0"/>
    <x v="2"/>
    <x v="3"/>
    <x v="3"/>
    <x v="34"/>
    <x v="34"/>
    <s v="MUNICIPALITY"/>
    <n v="2962472.6300000004"/>
    <n v="2991716.05"/>
    <n v="2948812.8138386174"/>
    <n v="2977921.3938616714"/>
    <n v="2977094.34"/>
    <n v="2963367.1038501444"/>
  </r>
  <r>
    <x v="0"/>
    <x v="2"/>
    <x v="3"/>
    <x v="3"/>
    <x v="35"/>
    <x v="35"/>
    <s v="MUNICIPALITY"/>
    <n v="244987.22"/>
    <n v="252064.30000000002"/>
    <n v="243857.59593083576"/>
    <n v="250902.0438616715"/>
    <n v="248525.76"/>
    <n v="247379.81989625364"/>
  </r>
  <r>
    <x v="0"/>
    <x v="2"/>
    <x v="3"/>
    <x v="3"/>
    <x v="36"/>
    <x v="36"/>
    <s v="MUNICIPALITY"/>
    <n v="84489.32"/>
    <n v="84577.81"/>
    <n v="84099.743884726224"/>
    <n v="84187.825861671474"/>
    <n v="84533.565000000002"/>
    <n v="84143.784873198849"/>
  </r>
  <r>
    <x v="0"/>
    <x v="2"/>
    <x v="3"/>
    <x v="3"/>
    <x v="37"/>
    <x v="37"/>
    <s v="MUNICIPALITY"/>
    <n v="90839.42"/>
    <n v="91307.87999999999"/>
    <n v="90420.563884726216"/>
    <n v="90886.8638386167"/>
    <n v="91073.65"/>
    <n v="90653.713861671451"/>
  </r>
  <r>
    <x v="0"/>
    <x v="2"/>
    <x v="3"/>
    <x v="3"/>
    <x v="38"/>
    <x v="38"/>
    <s v="MUNICIPALITY"/>
    <n v="48562.69"/>
    <n v="48682.39"/>
    <n v="48338.769815561958"/>
    <n v="48457.91788472623"/>
    <n v="48622.54"/>
    <n v="48398.343850144098"/>
  </r>
  <r>
    <x v="0"/>
    <x v="2"/>
    <x v="3"/>
    <x v="3"/>
    <x v="39"/>
    <x v="39"/>
    <s v="PUD"/>
    <n v="2061400.3900000004"/>
    <n v="2077832.5599999998"/>
    <n v="2051895.3737925077"/>
    <n v="2068251.7758616714"/>
    <n v="2069616.4750000001"/>
    <n v="2060073.5748270894"/>
  </r>
  <r>
    <x v="0"/>
    <x v="2"/>
    <x v="3"/>
    <x v="3"/>
    <x v="40"/>
    <x v="40"/>
    <s v="PUD"/>
    <n v="14219223.75"/>
    <n v="14254827.699999999"/>
    <n v="14153659.605907781"/>
    <n v="14189099.387838615"/>
    <n v="14237025.725"/>
    <n v="14171379.496873198"/>
  </r>
  <r>
    <x v="0"/>
    <x v="2"/>
    <x v="3"/>
    <x v="3"/>
    <x v="41"/>
    <x v="41"/>
    <s v="COOP"/>
    <n v="297462.31"/>
    <n v="298086.91000000003"/>
    <n v="296090.72586167144"/>
    <n v="296712.44586167147"/>
    <n v="297774.61"/>
    <n v="296401.58586167148"/>
  </r>
  <r>
    <x v="0"/>
    <x v="2"/>
    <x v="3"/>
    <x v="3"/>
    <x v="42"/>
    <x v="42"/>
    <s v="COOP"/>
    <n v="87967.98"/>
    <n v="87844.800000000003"/>
    <n v="87562.363953890483"/>
    <n v="87439.751930835744"/>
    <n v="87906.39"/>
    <n v="87501.057942363113"/>
  </r>
  <r>
    <x v="0"/>
    <x v="2"/>
    <x v="3"/>
    <x v="3"/>
    <x v="43"/>
    <x v="43"/>
    <s v="PUD"/>
    <n v="1360857.69"/>
    <n v="1363505.3"/>
    <n v="1354582.8418616715"/>
    <n v="1357218.2438616715"/>
    <n v="1362181.4950000001"/>
    <n v="1355900.5428616717"/>
  </r>
  <r>
    <x v="0"/>
    <x v="2"/>
    <x v="3"/>
    <x v="3"/>
    <x v="44"/>
    <x v="44"/>
    <s v="COOP"/>
    <n v="630398.4"/>
    <n v="647770.97000000009"/>
    <n v="627491.66386167158"/>
    <n v="644784.12979250727"/>
    <n v="639084.68500000006"/>
    <n v="636137.89682708937"/>
  </r>
  <r>
    <x v="0"/>
    <x v="2"/>
    <x v="3"/>
    <x v="3"/>
    <x v="45"/>
    <x v="45"/>
    <s v="MUNICIPALITY"/>
    <n v="4304.5600000000004"/>
    <n v="4337.5200000000004"/>
    <n v="4284.7118847262254"/>
    <n v="4317.5199077809802"/>
    <n v="4321.0400000000009"/>
    <n v="4301.1158962536028"/>
  </r>
  <r>
    <x v="0"/>
    <x v="2"/>
    <x v="3"/>
    <x v="3"/>
    <x v="46"/>
    <x v="46"/>
    <s v="PUD"/>
    <n v="13572122.550000001"/>
    <n v="13892781.77"/>
    <n v="13509542.15783862"/>
    <n v="13828722.833884723"/>
    <n v="13732452.16"/>
    <n v="13669132.495861672"/>
  </r>
  <r>
    <x v="0"/>
    <x v="2"/>
    <x v="3"/>
    <x v="3"/>
    <x v="47"/>
    <x v="47"/>
    <s v="COOP"/>
    <n v="74644.950000000012"/>
    <n v="75009.279999999999"/>
    <n v="74300.765792507227"/>
    <n v="74663.415884726215"/>
    <n v="74827.115000000005"/>
    <n v="74482.090838616714"/>
  </r>
  <r>
    <x v="0"/>
    <x v="2"/>
    <x v="3"/>
    <x v="3"/>
    <x v="48"/>
    <x v="48"/>
    <s v="MUNICIPALITY"/>
    <n v="91968.91"/>
    <n v="92152.81"/>
    <n v="91544.845861671463"/>
    <n v="91727.897907780964"/>
    <n v="92060.86"/>
    <n v="91636.371884726221"/>
  </r>
  <r>
    <x v="0"/>
    <x v="2"/>
    <x v="3"/>
    <x v="3"/>
    <x v="49"/>
    <x v="49"/>
    <s v="COOP"/>
    <n v="895551.51000000013"/>
    <n v="904131.1"/>
    <n v="891422.16586167156"/>
    <n v="899962.19579250715"/>
    <n v="899841.30500000005"/>
    <n v="895692.18082708935"/>
  </r>
  <r>
    <x v="0"/>
    <x v="2"/>
    <x v="3"/>
    <x v="3"/>
    <x v="50"/>
    <x v="50"/>
    <s v="PUD"/>
    <n v="1888795.6500000001"/>
    <n v="1900012.42"/>
    <n v="1880086.5057925074"/>
    <n v="1891251.5558155617"/>
    <n v="1894404.0350000001"/>
    <n v="1885669.0308040346"/>
  </r>
  <r>
    <x v="0"/>
    <x v="2"/>
    <x v="3"/>
    <x v="3"/>
    <x v="51"/>
    <x v="51"/>
    <s v="GEN-INTER-LARGE"/>
    <n v="48418.680000000008"/>
    <n v="48418.679999999993"/>
    <n v="48195.42383861672"/>
    <n v="48195.423838616698"/>
    <n v="48418.68"/>
    <n v="48195.423838616713"/>
  </r>
  <r>
    <x v="0"/>
    <x v="2"/>
    <x v="3"/>
    <x v="3"/>
    <x v="52"/>
    <x v="52"/>
    <s v="MUNICIPALITY"/>
    <n v="6375226.2899999991"/>
    <n v="6405286.9099999992"/>
    <n v="6345830.4339077808"/>
    <n v="6375752.4458616721"/>
    <n v="6390256.5999999996"/>
    <n v="6360791.439884726"/>
  </r>
  <r>
    <x v="0"/>
    <x v="2"/>
    <x v="3"/>
    <x v="3"/>
    <x v="53"/>
    <x v="53"/>
    <s v="USAF"/>
    <n v="130919.67000000001"/>
    <n v="131577.22"/>
    <n v="130316.00581556196"/>
    <n v="130970.52388472622"/>
    <n v="131248.44500000001"/>
    <n v="130643.2648501441"/>
  </r>
  <r>
    <x v="0"/>
    <x v="2"/>
    <x v="3"/>
    <x v="3"/>
    <x v="54"/>
    <x v="54"/>
    <s v="COOP"/>
    <n v="13206.849999999999"/>
    <n v="13206.849999999999"/>
    <n v="13145.953861671469"/>
    <n v="13145.953861671469"/>
    <n v="13206.849999999999"/>
    <n v="13145.953861671469"/>
  </r>
  <r>
    <x v="0"/>
    <x v="2"/>
    <x v="3"/>
    <x v="3"/>
    <x v="55"/>
    <x v="55"/>
    <s v="PUD"/>
    <n v="235266.02999999997"/>
    <n v="228029.34"/>
    <n v="234181.22986167145"/>
    <n v="226977.90788472621"/>
    <n v="231647.685"/>
    <n v="230579.56887319882"/>
  </r>
  <r>
    <x v="0"/>
    <x v="2"/>
    <x v="3"/>
    <x v="3"/>
    <x v="56"/>
    <x v="56"/>
    <s v="COOP"/>
    <n v="4776769.08"/>
    <n v="4842683.4499999993"/>
    <n v="4754743.6317925071"/>
    <n v="4820354.0738616716"/>
    <n v="4809726.2649999997"/>
    <n v="4787548.8528270889"/>
  </r>
  <r>
    <x v="0"/>
    <x v="2"/>
    <x v="3"/>
    <x v="3"/>
    <x v="57"/>
    <x v="57"/>
    <s v="COOP"/>
    <n v="513164.44000000006"/>
    <n v="515735.72"/>
    <n v="510798.26390778099"/>
    <n v="513357.6878616715"/>
    <n v="514450.08"/>
    <n v="512077.97588472627"/>
  </r>
  <r>
    <x v="0"/>
    <x v="2"/>
    <x v="3"/>
    <x v="3"/>
    <x v="58"/>
    <x v="58"/>
    <s v="PUD"/>
    <n v="147766.49999999997"/>
    <n v="148378.97000000003"/>
    <n v="147085.15590778098"/>
    <n v="147694.80183861675"/>
    <n v="148072.73499999999"/>
    <n v="147389.97887319885"/>
  </r>
  <r>
    <x v="0"/>
    <x v="2"/>
    <x v="3"/>
    <x v="3"/>
    <x v="59"/>
    <x v="59"/>
    <s v="COOP"/>
    <n v="583889.99"/>
    <n v="583890"/>
    <n v="581197.7018616714"/>
    <n v="581197.71181556187"/>
    <n v="583889.995"/>
    <n v="581197.70683861664"/>
  </r>
  <r>
    <x v="0"/>
    <x v="2"/>
    <x v="3"/>
    <x v="3"/>
    <x v="60"/>
    <x v="60"/>
    <s v="COOP"/>
    <n v="356872.17"/>
    <n v="361461.26"/>
    <n v="355226.64990778093"/>
    <n v="359794.57983861677"/>
    <n v="359166.71499999997"/>
    <n v="357510.61487319885"/>
  </r>
  <r>
    <x v="0"/>
    <x v="2"/>
    <x v="3"/>
    <x v="3"/>
    <x v="61"/>
    <x v="61"/>
    <s v="COOP"/>
    <n v="172741.83999999997"/>
    <n v="173465.34000000003"/>
    <n v="171945.33583861668"/>
    <n v="172665.49981556195"/>
    <n v="173103.59"/>
    <n v="172305.41782708932"/>
  </r>
  <r>
    <x v="0"/>
    <x v="2"/>
    <x v="3"/>
    <x v="3"/>
    <x v="62"/>
    <x v="62"/>
    <s v="MUNICIPALITY"/>
    <n v="2192300.9200000004"/>
    <n v="2198160"/>
    <n v="2182192.3278616718"/>
    <n v="2188024.3919308353"/>
    <n v="2195230.46"/>
    <n v="2185108.3598962538"/>
  </r>
  <r>
    <x v="0"/>
    <x v="2"/>
    <x v="3"/>
    <x v="3"/>
    <x v="63"/>
    <x v="63"/>
    <s v="COOP"/>
    <n v="2891996.92"/>
    <n v="2919114.9699999997"/>
    <n v="2878662.0638847263"/>
    <n v="2905655.073884726"/>
    <n v="2905555.9449999998"/>
    <n v="2892158.5688847261"/>
  </r>
  <r>
    <x v="0"/>
    <x v="2"/>
    <x v="3"/>
    <x v="3"/>
    <x v="64"/>
    <x v="64"/>
    <s v="COOP"/>
    <n v="1475123.06"/>
    <n v="1481893.02"/>
    <n v="1468321.339838617"/>
    <n v="1475060.083884726"/>
    <n v="1478508.04"/>
    <n v="1471690.7118616714"/>
  </r>
  <r>
    <x v="0"/>
    <x v="2"/>
    <x v="3"/>
    <x v="3"/>
    <x v="65"/>
    <x v="65"/>
    <s v="COOP"/>
    <n v="823240.17"/>
    <n v="826528.0199999999"/>
    <n v="819444.24990778114"/>
    <n v="822716.93979250721"/>
    <n v="824884.09499999997"/>
    <n v="821080.59485014412"/>
  </r>
  <r>
    <x v="0"/>
    <x v="2"/>
    <x v="3"/>
    <x v="3"/>
    <x v="66"/>
    <x v="66"/>
    <s v="PUD"/>
    <n v="2848857.8900000006"/>
    <n v="2822865.8499999996"/>
    <n v="2835721.9458386172"/>
    <n v="2809849.7538616713"/>
    <n v="2835861.87"/>
    <n v="2822785.8498501442"/>
  </r>
  <r>
    <x v="0"/>
    <x v="2"/>
    <x v="3"/>
    <x v="3"/>
    <x v="67"/>
    <x v="67"/>
    <s v="COOP"/>
    <n v="216446.48"/>
    <n v="217848.37000000002"/>
    <n v="215448.45588472619"/>
    <n v="216843.88183861674"/>
    <n v="217147.42500000002"/>
    <n v="216146.16886167147"/>
  </r>
  <r>
    <x v="0"/>
    <x v="2"/>
    <x v="3"/>
    <x v="3"/>
    <x v="68"/>
    <x v="68"/>
    <s v="COOP"/>
    <n v="2207136.92"/>
    <n v="2230392.85"/>
    <n v="2196959.9197925073"/>
    <n v="2220108.6178386169"/>
    <n v="2218764.8849999998"/>
    <n v="2208534.2688155621"/>
  </r>
  <r>
    <x v="0"/>
    <x v="2"/>
    <x v="3"/>
    <x v="3"/>
    <x v="69"/>
    <x v="69"/>
    <s v="PUD"/>
    <n v="191655.07"/>
    <n v="192208.56000000003"/>
    <n v="190771.35786167145"/>
    <n v="191322.29574639772"/>
    <n v="191931.815"/>
    <n v="191046.82680403459"/>
  </r>
  <r>
    <x v="0"/>
    <x v="2"/>
    <x v="3"/>
    <x v="3"/>
    <x v="70"/>
    <x v="70"/>
    <s v="PUD"/>
    <n v="1825324.1300000004"/>
    <n v="1833733.6900000004"/>
    <n v="1816907.649861672"/>
    <n v="1825278.4337925077"/>
    <n v="1829528.9100000004"/>
    <n v="1821093.0418270899"/>
  </r>
  <r>
    <x v="0"/>
    <x v="2"/>
    <x v="3"/>
    <x v="3"/>
    <x v="71"/>
    <x v="71"/>
    <s v="COOP"/>
    <n v="1251627.2899999998"/>
    <n v="1251623.82"/>
    <n v="1245856.097884726"/>
    <n v="1245852.6438847263"/>
    <n v="1251625.5549999999"/>
    <n v="1245854.3708847263"/>
  </r>
  <r>
    <x v="0"/>
    <x v="2"/>
    <x v="3"/>
    <x v="3"/>
    <x v="72"/>
    <x v="72"/>
    <s v="USBIA"/>
    <n v="1200132.5000000002"/>
    <n v="1214977.1599999999"/>
    <n v="1194598.7478386168"/>
    <n v="1209374.9598386167"/>
    <n v="1207554.83"/>
    <n v="1201986.8538386167"/>
  </r>
  <r>
    <x v="0"/>
    <x v="2"/>
    <x v="3"/>
    <x v="3"/>
    <x v="73"/>
    <x v="73"/>
    <s v="COOP"/>
    <n v="727240.88"/>
    <n v="733349.83"/>
    <n v="723887.60793083569"/>
    <n v="729968.38986167137"/>
    <n v="730295.35499999998"/>
    <n v="726927.99889625353"/>
  </r>
  <r>
    <x v="0"/>
    <x v="2"/>
    <x v="3"/>
    <x v="3"/>
    <x v="74"/>
    <x v="74"/>
    <s v="COOP"/>
    <n v="687729.73"/>
    <n v="689452.58"/>
    <n v="684558.6419077809"/>
    <n v="686273.54793083575"/>
    <n v="688591.15500000003"/>
    <n v="685416.09491930832"/>
  </r>
  <r>
    <x v="0"/>
    <x v="2"/>
    <x v="3"/>
    <x v="3"/>
    <x v="75"/>
    <x v="75"/>
    <s v="COOP"/>
    <n v="225674.93999999994"/>
    <n v="244820.67"/>
    <n v="224634.36390778093"/>
    <n v="243691.81388472623"/>
    <n v="235247.80499999999"/>
    <n v="234163.08889625358"/>
  </r>
  <r>
    <x v="0"/>
    <x v="2"/>
    <x v="3"/>
    <x v="3"/>
    <x v="76"/>
    <x v="76"/>
    <s v="PUD"/>
    <n v="1764961.73"/>
    <n v="2158268.9000000004"/>
    <n v="1756823.5779308358"/>
    <n v="2148317.2278386168"/>
    <n v="1961615.3150000002"/>
    <n v="1952570.4028847264"/>
  </r>
  <r>
    <x v="0"/>
    <x v="2"/>
    <x v="3"/>
    <x v="3"/>
    <x v="77"/>
    <x v="77"/>
    <s v="COOP"/>
    <n v="270484.78999999998"/>
    <n v="271024.38"/>
    <n v="269237.59788472619"/>
    <n v="269774.69986167148"/>
    <n v="270754.58499999996"/>
    <n v="269506.14887319884"/>
  </r>
  <r>
    <x v="0"/>
    <x v="2"/>
    <x v="3"/>
    <x v="3"/>
    <x v="78"/>
    <x v="78"/>
    <s v="COOP"/>
    <n v="643235.66"/>
    <n v="644842.25999999989"/>
    <n v="640269.73188472621"/>
    <n v="641868.92393083556"/>
    <n v="644038.96"/>
    <n v="641069.32790778088"/>
  </r>
  <r>
    <x v="0"/>
    <x v="2"/>
    <x v="3"/>
    <x v="3"/>
    <x v="79"/>
    <x v="79"/>
    <s v="COOP"/>
    <n v="2092724.0700000003"/>
    <n v="2134679.84"/>
    <n v="2083074.6218386176"/>
    <n v="2124836.9358386165"/>
    <n v="2113701.9550000001"/>
    <n v="2103955.7788386168"/>
  </r>
  <r>
    <x v="0"/>
    <x v="2"/>
    <x v="3"/>
    <x v="3"/>
    <x v="80"/>
    <x v="80"/>
    <s v="PUD"/>
    <n v="940503.63"/>
    <n v="942731.3600000001"/>
    <n v="936167.01383861667"/>
    <n v="938384.47188472631"/>
    <n v="941617.49500000011"/>
    <n v="937275.74286167149"/>
  </r>
  <r>
    <x v="0"/>
    <x v="2"/>
    <x v="3"/>
    <x v="3"/>
    <x v="81"/>
    <x v="81"/>
    <s v="COOP"/>
    <n v="14646809.310000001"/>
    <n v="15031529.939999998"/>
    <n v="14579273.589838618"/>
    <n v="14962220.291861672"/>
    <n v="14839169.625"/>
    <n v="14770746.940850146"/>
  </r>
  <r>
    <x v="0"/>
    <x v="2"/>
    <x v="3"/>
    <x v="3"/>
    <x v="1"/>
    <x v="1"/>
    <s v="IOU"/>
    <n v="5370707.3499999996"/>
    <n v="5368138.49"/>
    <n v="5345943.2815273777"/>
    <n v="5343386.266414986"/>
    <n v="5369422.9199999999"/>
    <n v="5344664.7739711814"/>
  </r>
  <r>
    <x v="0"/>
    <x v="2"/>
    <x v="3"/>
    <x v="3"/>
    <x v="82"/>
    <x v="82"/>
    <s v="COOP"/>
    <n v="362309.6700000001"/>
    <n v="364483.63"/>
    <n v="360639.07786167157"/>
    <n v="362803.01383861667"/>
    <n v="363396.65"/>
    <n v="361721.04585014412"/>
  </r>
  <r>
    <x v="0"/>
    <x v="2"/>
    <x v="3"/>
    <x v="3"/>
    <x v="83"/>
    <x v="83"/>
    <s v="COOP"/>
    <n v="1928778.7100000002"/>
    <n v="1950487.03"/>
    <n v="1919885.2058616716"/>
    <n v="1941493.4298616713"/>
    <n v="1939632.87"/>
    <n v="1930689.3178616716"/>
  </r>
  <r>
    <x v="0"/>
    <x v="2"/>
    <x v="3"/>
    <x v="3"/>
    <x v="84"/>
    <x v="84"/>
    <s v="DSI"/>
    <n v="363529.35"/>
    <n v="363529.35"/>
    <n v="361853.13397694519"/>
    <n v="361853.13397694519"/>
    <n v="363529.35"/>
    <n v="361853.13397694519"/>
  </r>
  <r>
    <x v="0"/>
    <x v="2"/>
    <x v="3"/>
    <x v="3"/>
    <x v="85"/>
    <x v="85"/>
    <s v="USN"/>
    <n v="670140.31000000006"/>
    <n v="670140.30999999994"/>
    <n v="667050.32586167159"/>
    <n v="667050.32586167136"/>
    <n v="670140.31000000006"/>
    <n v="667050.32586167147"/>
  </r>
  <r>
    <x v="0"/>
    <x v="2"/>
    <x v="3"/>
    <x v="3"/>
    <x v="86"/>
    <x v="86"/>
    <s v="COOP"/>
    <n v="431773.85"/>
    <n v="435160.58000000007"/>
    <n v="429782.96193083579"/>
    <n v="433154.07588472625"/>
    <n v="433467.21500000003"/>
    <n v="431468.51890778099"/>
  </r>
  <r>
    <x v="0"/>
    <x v="2"/>
    <x v="3"/>
    <x v="3"/>
    <x v="87"/>
    <x v="87"/>
    <s v="COOP"/>
    <n v="66283.97"/>
    <n v="66769.78"/>
    <n v="65978.337861671476"/>
    <n v="66461.907815561965"/>
    <n v="66526.875"/>
    <n v="66220.12283861672"/>
  </r>
  <r>
    <x v="0"/>
    <x v="2"/>
    <x v="3"/>
    <x v="3"/>
    <x v="88"/>
    <x v="88"/>
    <s v="COOP"/>
    <n v="1119217.3"/>
    <n v="1122001.97"/>
    <n v="1114056.6438616714"/>
    <n v="1116828.4738847262"/>
    <n v="1120609.635"/>
    <n v="1115442.5588731989"/>
  </r>
  <r>
    <x v="0"/>
    <x v="2"/>
    <x v="3"/>
    <x v="3"/>
    <x v="89"/>
    <x v="89"/>
    <s v="COOP"/>
    <n v="233916.19999999998"/>
    <n v="233916.19999999998"/>
    <n v="232837.62386167145"/>
    <n v="232837.62386167145"/>
    <n v="233916.19999999998"/>
    <n v="232837.62386167145"/>
  </r>
  <r>
    <x v="0"/>
    <x v="2"/>
    <x v="3"/>
    <x v="3"/>
    <x v="90"/>
    <x v="90"/>
    <s v="PUD"/>
    <n v="458130.26000000007"/>
    <n v="459188.6"/>
    <n v="456017.84381556208"/>
    <n v="457071.30386167136"/>
    <n v="458659.43000000005"/>
    <n v="456544.57383861672"/>
  </r>
  <r>
    <x v="0"/>
    <x v="2"/>
    <x v="3"/>
    <x v="3"/>
    <x v="91"/>
    <x v="91"/>
    <s v="COOP"/>
    <n v="192205.08000000002"/>
    <n v="192760.27"/>
    <n v="191318.8317925072"/>
    <n v="191871.4618386167"/>
    <n v="192482.67499999999"/>
    <n v="191595.14681556195"/>
  </r>
  <r>
    <x v="0"/>
    <x v="2"/>
    <x v="3"/>
    <x v="3"/>
    <x v="92"/>
    <x v="92"/>
    <s v="PUD"/>
    <n v="2501292.2799999998"/>
    <n v="2507772.5099999998"/>
    <n v="2489758.9438386168"/>
    <n v="2496209.2938155616"/>
    <n v="2504532.3949999996"/>
    <n v="2492984.1188270892"/>
  </r>
  <r>
    <x v="0"/>
    <x v="2"/>
    <x v="3"/>
    <x v="3"/>
    <x v="93"/>
    <x v="93"/>
    <s v="COOP"/>
    <n v="445759.71"/>
    <n v="445759.70999999996"/>
    <n v="443704.33381556201"/>
    <n v="443704.33381556201"/>
    <n v="445759.70999999996"/>
    <n v="443704.33381556201"/>
  </r>
  <r>
    <x v="0"/>
    <x v="2"/>
    <x v="3"/>
    <x v="3"/>
    <x v="94"/>
    <x v="94"/>
    <s v="COOP"/>
    <n v="298328.07"/>
    <n v="301575.98"/>
    <n v="296952.49388472619"/>
    <n v="300185.42793083569"/>
    <n v="299952.02500000002"/>
    <n v="298568.96090778091"/>
  </r>
  <r>
    <x v="0"/>
    <x v="2"/>
    <x v="3"/>
    <x v="3"/>
    <x v="95"/>
    <x v="95"/>
    <s v="PUD"/>
    <n v="1215150.6400000001"/>
    <n v="681575.68"/>
    <n v="1209547.6399308359"/>
    <n v="678432.96793083567"/>
    <n v="948363.16000000015"/>
    <n v="943990.3039308358"/>
  </r>
  <r>
    <x v="0"/>
    <x v="2"/>
    <x v="3"/>
    <x v="3"/>
    <x v="96"/>
    <x v="96"/>
    <s v="MUNICIPALITY"/>
    <n v="44698.84"/>
    <n v="45033.68"/>
    <n v="44492.735838616711"/>
    <n v="44826.031907780976"/>
    <n v="44866.259999999995"/>
    <n v="44659.383873198844"/>
  </r>
  <r>
    <x v="0"/>
    <x v="2"/>
    <x v="3"/>
    <x v="3"/>
    <x v="97"/>
    <x v="97"/>
    <s v="MUNICIPALITY"/>
    <n v="135720.41"/>
    <n v="136476.86000000002"/>
    <n v="135094.60983861674"/>
    <n v="135847.57188472626"/>
    <n v="136098.63500000001"/>
    <n v="135471.09086167149"/>
  </r>
  <r>
    <x v="0"/>
    <x v="2"/>
    <x v="3"/>
    <x v="3"/>
    <x v="98"/>
    <x v="98"/>
    <s v="COOP"/>
    <n v="678062.32"/>
    <n v="687108.62"/>
    <n v="674935.80786167155"/>
    <n v="683940.39581556199"/>
    <n v="682585.47"/>
    <n v="679438.10183861677"/>
  </r>
  <r>
    <x v="0"/>
    <x v="2"/>
    <x v="3"/>
    <x v="3"/>
    <x v="99"/>
    <x v="99"/>
    <s v="USDOE"/>
    <n v="13812.36"/>
    <n v="13812.36"/>
    <n v="13748.671884726225"/>
    <n v="13748.671884726225"/>
    <n v="13812.36"/>
    <n v="13748.671884726225"/>
  </r>
  <r>
    <x v="0"/>
    <x v="2"/>
    <x v="3"/>
    <x v="3"/>
    <x v="100"/>
    <x v="100"/>
    <s v="USN"/>
    <n v="30563.78"/>
    <n v="30563.780000000006"/>
    <n v="30422.85190778098"/>
    <n v="30422.85190778098"/>
    <n v="30563.780000000002"/>
    <n v="30422.85190778098"/>
  </r>
  <r>
    <x v="0"/>
    <x v="2"/>
    <x v="3"/>
    <x v="3"/>
    <x v="101"/>
    <x v="101"/>
    <s v="USN"/>
    <n v="450433.79999999993"/>
    <n v="450633.32000000007"/>
    <n v="448356.87181556196"/>
    <n v="448555.47183861677"/>
    <n v="450533.56"/>
    <n v="448456.17182708939"/>
  </r>
  <r>
    <x v="0"/>
    <x v="2"/>
    <x v="3"/>
    <x v="3"/>
    <x v="102"/>
    <x v="102"/>
    <s v="USDOE"/>
    <n v="573563.27"/>
    <n v="687747.0900000002"/>
    <n v="570918.59786167147"/>
    <n v="684575.92186167173"/>
    <n v="630655.18000000017"/>
    <n v="627747.2598616716"/>
  </r>
  <r>
    <x v="0"/>
    <x v="2"/>
    <x v="3"/>
    <x v="3"/>
    <x v="103"/>
    <x v="103"/>
    <s v="MUNICIPALITY"/>
    <n v="809197.1"/>
    <n v="816782.51"/>
    <n v="805465.93181556207"/>
    <n v="813016.36586167139"/>
    <n v="812989.80499999993"/>
    <n v="809241.14883861667"/>
  </r>
  <r>
    <x v="0"/>
    <x v="2"/>
    <x v="3"/>
    <x v="3"/>
    <x v="104"/>
    <x v="104"/>
    <s v="COOP"/>
    <n v="501258.89"/>
    <n v="506382.32000000007"/>
    <n v="498947.60981556203"/>
    <n v="504047.41593083582"/>
    <n v="503820.60500000004"/>
    <n v="501497.51287319895"/>
  </r>
  <r>
    <x v="0"/>
    <x v="2"/>
    <x v="3"/>
    <x v="3"/>
    <x v="105"/>
    <x v="105"/>
    <s v="PUD"/>
    <n v="70015.97"/>
    <n v="70015.97"/>
    <n v="69693.129792507199"/>
    <n v="69693.129792507199"/>
    <n v="70015.97"/>
    <n v="69693.129792507199"/>
  </r>
  <r>
    <x v="0"/>
    <x v="2"/>
    <x v="3"/>
    <x v="3"/>
    <x v="106"/>
    <x v="106"/>
    <s v="COOP"/>
    <n v="413176.4"/>
    <n v="414158.4"/>
    <n v="411271.2638616715"/>
    <n v="412248.735907781"/>
    <n v="413667.4"/>
    <n v="411759.99988472625"/>
  </r>
  <r>
    <x v="0"/>
    <x v="2"/>
    <x v="3"/>
    <x v="3"/>
    <x v="107"/>
    <x v="107"/>
    <s v="COOP"/>
    <n v="2038314.4800000002"/>
    <n v="2043415.37"/>
    <n v="2028915.9117925076"/>
    <n v="2033993.2818386168"/>
    <n v="2040864.9250000003"/>
    <n v="2031454.5968155623"/>
  </r>
  <r>
    <x v="0"/>
    <x v="2"/>
    <x v="3"/>
    <x v="3"/>
    <x v="108"/>
    <x v="108"/>
    <s v="PUD"/>
    <n v="564027.70999999985"/>
    <n v="564027.71000000008"/>
    <n v="561427.00586167129"/>
    <n v="561427.00586167141"/>
    <n v="564027.71"/>
    <n v="561427.00586167141"/>
  </r>
  <r>
    <x v="0"/>
    <x v="2"/>
    <x v="3"/>
    <x v="3"/>
    <x v="109"/>
    <x v="109"/>
    <s v="TRIBAL UTILITY"/>
    <n v="112441.89"/>
    <n v="112441.89000000001"/>
    <n v="111923.4259538905"/>
    <n v="111923.4259538905"/>
    <n v="112441.89000000001"/>
    <n v="111923.4259538905"/>
  </r>
  <r>
    <x v="0"/>
    <x v="2"/>
    <x v="3"/>
    <x v="3"/>
    <x v="110"/>
    <x v="110"/>
    <s v="TRIBAL UTILITY"/>
    <n v="121005.86"/>
    <n v="121482.98"/>
    <n v="120447.90790778097"/>
    <n v="120922.82793083572"/>
    <n v="121244.42"/>
    <n v="120685.36791930834"/>
  </r>
  <r>
    <x v="0"/>
    <x v="2"/>
    <x v="3"/>
    <x v="3"/>
    <x v="111"/>
    <x v="111"/>
    <s v="MUNICIPALITY"/>
    <n v="343672.31"/>
    <n v="343672.30999999994"/>
    <n v="342087.65381556191"/>
    <n v="342087.65381556191"/>
    <n v="343672.30999999994"/>
    <n v="342087.65381556191"/>
  </r>
  <r>
    <x v="0"/>
    <x v="2"/>
    <x v="3"/>
    <x v="3"/>
    <x v="112"/>
    <x v="112"/>
    <s v="STATE/LOCAL"/>
    <n v="415048.48000000004"/>
    <n v="435948.28999999992"/>
    <n v="413134.71179250727"/>
    <n v="433938.15379250713"/>
    <n v="425498.38500000001"/>
    <n v="423536.43279250723"/>
  </r>
  <r>
    <x v="0"/>
    <x v="2"/>
    <x v="3"/>
    <x v="3"/>
    <x v="113"/>
    <x v="113"/>
    <s v="MUNICIPALITY"/>
    <n v="172712.34"/>
    <n v="173579.85"/>
    <n v="171915.97186167145"/>
    <n v="172779.48181556197"/>
    <n v="173146.095"/>
    <n v="172347.72683861671"/>
  </r>
  <r>
    <x v="0"/>
    <x v="2"/>
    <x v="3"/>
    <x v="3"/>
    <x v="114"/>
    <x v="114"/>
    <s v="PUD"/>
    <n v="1074450.8099999998"/>
    <n v="1089139.3299999998"/>
    <n v="1069496.5699538903"/>
    <n v="1084117.3619077809"/>
    <n v="1081795.0699999998"/>
    <n v="1076806.9659308356"/>
  </r>
  <r>
    <x v="0"/>
    <x v="2"/>
    <x v="3"/>
    <x v="3"/>
    <x v="115"/>
    <x v="115"/>
    <s v="OTHER COMM"/>
    <n v="317714.98000000004"/>
    <n v="318981.5"/>
    <n v="316250.01179250726"/>
    <n v="317510.69193083572"/>
    <n v="318348.24"/>
    <n v="316880.35186167149"/>
  </r>
  <r>
    <x v="0"/>
    <x v="2"/>
    <x v="4"/>
    <x v="4"/>
    <x v="15"/>
    <x v="15"/>
    <s v="MUNICIPALITY"/>
    <n v="-24984"/>
    <n v="-24984"/>
    <n v="-24868.799999999999"/>
    <n v="-24868.799999999999"/>
    <n v="-24984"/>
    <n v="-24868.799999999999"/>
  </r>
  <r>
    <x v="0"/>
    <x v="2"/>
    <x v="4"/>
    <x v="4"/>
    <x v="18"/>
    <x v="18"/>
    <s v="MUNICIPALITY"/>
    <n v="-68872.559999999983"/>
    <n v="-68872.559999999983"/>
    <n v="-68554.991999999969"/>
    <n v="-68554.991999999969"/>
    <n v="-68872.559999999983"/>
    <n v="-68554.991999999969"/>
  </r>
  <r>
    <x v="0"/>
    <x v="2"/>
    <x v="4"/>
    <x v="4"/>
    <x v="40"/>
    <x v="40"/>
    <s v="PUD"/>
    <n v="-1665600"/>
    <n v="-1665600"/>
    <n v="-1657920"/>
    <n v="-1657920"/>
    <n v="-1665600"/>
    <n v="-1657920"/>
  </r>
  <r>
    <x v="0"/>
    <x v="2"/>
    <x v="4"/>
    <x v="4"/>
    <x v="50"/>
    <x v="50"/>
    <s v="PUD"/>
    <n v="-23318.400000000005"/>
    <n v="-23318.400000000005"/>
    <n v="-23210.880000000005"/>
    <n v="-23210.880000000005"/>
    <n v="-23318.400000000005"/>
    <n v="-23210.880000000005"/>
  </r>
  <r>
    <x v="0"/>
    <x v="2"/>
    <x v="4"/>
    <x v="4"/>
    <x v="52"/>
    <x v="52"/>
    <s v="MUNICIPALITY"/>
    <n v="-547164.84"/>
    <n v="-547164.84"/>
    <n v="-544641.88972910668"/>
    <n v="-544641.88972910668"/>
    <n v="-547164.84"/>
    <n v="-544641.88972910668"/>
  </r>
  <r>
    <x v="0"/>
    <x v="2"/>
    <x v="4"/>
    <x v="4"/>
    <x v="56"/>
    <x v="56"/>
    <s v="COOP"/>
    <n v="-9793.06"/>
    <n v="-9793.06"/>
    <n v="-9747.9046801152726"/>
    <n v="-9747.9046801152726"/>
    <n v="-9793.06"/>
    <n v="-9747.9046801152726"/>
  </r>
  <r>
    <x v="0"/>
    <x v="2"/>
    <x v="4"/>
    <x v="4"/>
    <x v="66"/>
    <x v="66"/>
    <s v="PUD"/>
    <n v="-7175.04"/>
    <n v="-7175.04"/>
    <n v="-7141.956242074928"/>
    <n v="-7141.956242074928"/>
    <n v="-7175.04"/>
    <n v="-7141.956242074928"/>
  </r>
  <r>
    <x v="0"/>
    <x v="2"/>
    <x v="4"/>
    <x v="4"/>
    <x v="72"/>
    <x v="72"/>
    <s v="USBIA"/>
    <n v="-80316.600000000006"/>
    <n v="-80316.599999999991"/>
    <n v="-79946.264092219018"/>
    <n v="-79946.264092219004"/>
    <n v="-80316.600000000006"/>
    <n v="-79946.264092219004"/>
  </r>
  <r>
    <x v="0"/>
    <x v="2"/>
    <x v="4"/>
    <x v="4"/>
    <x v="81"/>
    <x v="81"/>
    <s v="COOP"/>
    <n v="-52021.55999999999"/>
    <n v="-52021.55999999999"/>
    <n v="-51781.691135446679"/>
    <n v="-51781.691135446679"/>
    <n v="-52021.55999999999"/>
    <n v="-51781.691135446679"/>
  </r>
  <r>
    <x v="0"/>
    <x v="2"/>
    <x v="4"/>
    <x v="4"/>
    <x v="95"/>
    <x v="95"/>
    <s v="PUD"/>
    <n v="-1961.2700000000004"/>
    <n v="-1961.2700000000004"/>
    <n v="-1952.2266801152743"/>
    <n v="-1952.2266801152743"/>
    <n v="-1961.2700000000004"/>
    <n v="-1952.2266801152743"/>
  </r>
  <r>
    <x v="0"/>
    <x v="3"/>
    <x v="5"/>
    <x v="5"/>
    <x v="116"/>
    <x v="116"/>
    <s v="OTHER"/>
    <n v="253130"/>
    <n v="580710"/>
    <n v="250070"/>
    <n v="573690"/>
    <n v="416920"/>
    <n v="411880"/>
  </r>
  <r>
    <x v="0"/>
    <x v="3"/>
    <x v="5"/>
    <x v="5"/>
    <x v="3"/>
    <x v="3"/>
    <s v="IOU"/>
    <n v="10309836"/>
    <n v="10452780"/>
    <n v="10185203.999999998"/>
    <n v="10326419.999999998"/>
    <n v="10381308"/>
    <n v="10255811.999999998"/>
  </r>
  <r>
    <x v="0"/>
    <x v="3"/>
    <x v="5"/>
    <x v="5"/>
    <x v="117"/>
    <x v="117"/>
    <s v="PUD"/>
    <n v="7558164"/>
    <n v="7558164"/>
    <n v="7466796"/>
    <n v="7466796"/>
    <n v="7558164"/>
    <n v="7466796"/>
  </r>
  <r>
    <x v="0"/>
    <x v="3"/>
    <x v="5"/>
    <x v="5"/>
    <x v="118"/>
    <x v="118"/>
    <s v="USDOE"/>
    <n v="20583936"/>
    <n v="20583936"/>
    <n v="20335104"/>
    <n v="20335104"/>
    <n v="20583936"/>
    <n v="20335104"/>
  </r>
  <r>
    <x v="0"/>
    <x v="3"/>
    <x v="5"/>
    <x v="5"/>
    <x v="119"/>
    <x v="119"/>
    <s v="MARKETER"/>
    <n v="20780484"/>
    <n v="20780484"/>
    <n v="20529275.999999996"/>
    <n v="20529275.999999996"/>
    <n v="20780484"/>
    <n v="20529275.999999996"/>
  </r>
  <r>
    <x v="0"/>
    <x v="3"/>
    <x v="5"/>
    <x v="5"/>
    <x v="120"/>
    <x v="120"/>
    <s v="PUD"/>
    <n v="142944"/>
    <n v="142944"/>
    <n v="141216"/>
    <n v="141216"/>
    <n v="142944"/>
    <n v="141216"/>
  </r>
  <r>
    <x v="0"/>
    <x v="3"/>
    <x v="5"/>
    <x v="5"/>
    <x v="40"/>
    <x v="40"/>
    <s v="PUD"/>
    <n v="893400"/>
    <n v="893400"/>
    <n v="882600.00000000012"/>
    <n v="882600.00000000012"/>
    <n v="893400"/>
    <n v="882600.00000000012"/>
  </r>
  <r>
    <x v="0"/>
    <x v="3"/>
    <x v="5"/>
    <x v="5"/>
    <x v="121"/>
    <x v="121"/>
    <s v="PUD"/>
    <n v="2626596"/>
    <n v="2626596"/>
    <n v="2594843.9999999995"/>
    <n v="2594843.9999999995"/>
    <n v="2626596"/>
    <n v="2594843.9999999995"/>
  </r>
  <r>
    <x v="0"/>
    <x v="3"/>
    <x v="5"/>
    <x v="5"/>
    <x v="122"/>
    <x v="122"/>
    <s v="MARKETER"/>
    <n v="2099490"/>
    <n v="2099490"/>
    <n v="2074110.0000000002"/>
    <n v="2074110.0000000002"/>
    <n v="2099490"/>
    <n v="2074110.0000000002"/>
  </r>
  <r>
    <x v="0"/>
    <x v="3"/>
    <x v="5"/>
    <x v="5"/>
    <x v="123"/>
    <x v="123"/>
    <s v="PUD"/>
    <n v="3269844"/>
    <n v="3269844"/>
    <n v="3230316.0000000009"/>
    <n v="3230316.0000000009"/>
    <n v="3269844"/>
    <n v="3230316.0000000009"/>
  </r>
  <r>
    <x v="0"/>
    <x v="3"/>
    <x v="5"/>
    <x v="5"/>
    <x v="58"/>
    <x v="58"/>
    <s v="PUD"/>
    <n v="214416"/>
    <n v="214416"/>
    <n v="211824"/>
    <n v="211824"/>
    <n v="214416"/>
    <n v="211824"/>
  </r>
  <r>
    <x v="0"/>
    <x v="3"/>
    <x v="5"/>
    <x v="5"/>
    <x v="124"/>
    <x v="124"/>
    <s v="PUD"/>
    <n v="5003040"/>
    <n v="5003040"/>
    <n v="4942559.9999999991"/>
    <n v="4942559.9999999991"/>
    <n v="5003040"/>
    <n v="4942559.9999999991"/>
  </r>
  <r>
    <x v="0"/>
    <x v="3"/>
    <x v="5"/>
    <x v="5"/>
    <x v="125"/>
    <x v="125"/>
    <s v="GEN-INTER-LARGE"/>
    <n v="9577248"/>
    <n v="9577248"/>
    <n v="9461472"/>
    <n v="9461472"/>
    <n v="9577248"/>
    <n v="9461472"/>
  </r>
  <r>
    <x v="0"/>
    <x v="3"/>
    <x v="5"/>
    <x v="5"/>
    <x v="126"/>
    <x v="126"/>
    <s v="IOU"/>
    <n v="3198372"/>
    <n v="3198372"/>
    <n v="3159708.0000000005"/>
    <n v="3159708.0000000005"/>
    <n v="3198372"/>
    <n v="3159708.0000000005"/>
  </r>
  <r>
    <x v="0"/>
    <x v="3"/>
    <x v="5"/>
    <x v="5"/>
    <x v="127"/>
    <x v="127"/>
    <s v="PUD"/>
    <n v="1393704"/>
    <n v="1393704"/>
    <n v="1376855.9999999998"/>
    <n v="1376855.9999999998"/>
    <n v="1393704"/>
    <n v="1376855.9999999998"/>
  </r>
  <r>
    <x v="0"/>
    <x v="3"/>
    <x v="5"/>
    <x v="5"/>
    <x v="128"/>
    <x v="128"/>
    <s v="MUNICIPALITY"/>
    <n v="9541512"/>
    <n v="9541512"/>
    <n v="9426168"/>
    <n v="9426168"/>
    <n v="9541512"/>
    <n v="9426168"/>
  </r>
  <r>
    <x v="0"/>
    <x v="3"/>
    <x v="5"/>
    <x v="5"/>
    <x v="129"/>
    <x v="129"/>
    <s v="GEN-INTER-SMALL"/>
    <n v="71472"/>
    <n v="71472"/>
    <n v="70608"/>
    <n v="70608"/>
    <n v="71472"/>
    <n v="70608"/>
  </r>
  <r>
    <x v="0"/>
    <x v="3"/>
    <x v="5"/>
    <x v="5"/>
    <x v="76"/>
    <x v="76"/>
    <s v="PUD"/>
    <n v="107208"/>
    <n v="107208"/>
    <n v="105912"/>
    <n v="105912"/>
    <n v="107208"/>
    <n v="105912"/>
  </r>
  <r>
    <x v="0"/>
    <x v="3"/>
    <x v="5"/>
    <x v="5"/>
    <x v="130"/>
    <x v="130"/>
    <s v="PUD"/>
    <n v="2054820"/>
    <n v="2054820"/>
    <n v="2029980.0000000002"/>
    <n v="2029980.0000000002"/>
    <n v="2054820"/>
    <n v="2029980.0000000002"/>
  </r>
  <r>
    <x v="0"/>
    <x v="3"/>
    <x v="5"/>
    <x v="5"/>
    <x v="81"/>
    <x v="81"/>
    <s v="COOP"/>
    <n v="217989.59999999995"/>
    <n v="217989.59999999995"/>
    <n v="215354.39999999994"/>
    <n v="215354.39999999994"/>
    <n v="217989.59999999995"/>
    <n v="215354.39999999994"/>
  </r>
  <r>
    <x v="0"/>
    <x v="3"/>
    <x v="5"/>
    <x v="5"/>
    <x v="1"/>
    <x v="1"/>
    <s v="IOU"/>
    <n v="58660644"/>
    <n v="58660644"/>
    <n v="57951516"/>
    <n v="57951516"/>
    <n v="58660644"/>
    <n v="57951516"/>
  </r>
  <r>
    <x v="0"/>
    <x v="3"/>
    <x v="5"/>
    <x v="5"/>
    <x v="131"/>
    <x v="131"/>
    <s v="MARKETER"/>
    <n v="19225968"/>
    <n v="22799568"/>
    <n v="18993552"/>
    <n v="22523951.999999996"/>
    <n v="21012768"/>
    <n v="20758752"/>
  </r>
  <r>
    <x v="0"/>
    <x v="3"/>
    <x v="5"/>
    <x v="5"/>
    <x v="132"/>
    <x v="132"/>
    <s v="PUD"/>
    <n v="857664"/>
    <n v="857664"/>
    <n v="847296"/>
    <n v="847296"/>
    <n v="857664"/>
    <n v="847296"/>
  </r>
  <r>
    <x v="0"/>
    <x v="3"/>
    <x v="5"/>
    <x v="5"/>
    <x v="133"/>
    <x v="133"/>
    <s v="IOU"/>
    <n v="78887220"/>
    <n v="78887220"/>
    <n v="77933580"/>
    <n v="77933580"/>
    <n v="78887220"/>
    <n v="77933580"/>
  </r>
  <r>
    <x v="0"/>
    <x v="3"/>
    <x v="5"/>
    <x v="5"/>
    <x v="2"/>
    <x v="2"/>
    <s v="COOP"/>
    <n v="0"/>
    <n v="670050"/>
    <n v="0"/>
    <n v="661949.99999999988"/>
    <n v="335025"/>
    <n v="330974.99999999994"/>
  </r>
  <r>
    <x v="0"/>
    <x v="3"/>
    <x v="5"/>
    <x v="5"/>
    <x v="4"/>
    <x v="4"/>
    <s v="IOU"/>
    <n v="78293952.769999996"/>
    <n v="82657368"/>
    <n v="77347484.5699597"/>
    <n v="81658151.999999985"/>
    <n v="80475660.38499999"/>
    <n v="79502818.28497985"/>
  </r>
  <r>
    <x v="0"/>
    <x v="3"/>
    <x v="5"/>
    <x v="5"/>
    <x v="134"/>
    <x v="134"/>
    <s v="MUNICIPALITY"/>
    <n v="1072080"/>
    <n v="1072080"/>
    <n v="1059120.0000000002"/>
    <n v="1059120.0000000002"/>
    <n v="1072080"/>
    <n v="1059120.0000000002"/>
  </r>
  <r>
    <x v="0"/>
    <x v="3"/>
    <x v="5"/>
    <x v="5"/>
    <x v="135"/>
    <x v="135"/>
    <s v="MUNICIPALITY"/>
    <n v="35057016"/>
    <n v="35057016"/>
    <n v="34633224"/>
    <n v="34633224"/>
    <n v="35057016"/>
    <n v="34633224"/>
  </r>
  <r>
    <x v="0"/>
    <x v="3"/>
    <x v="5"/>
    <x v="5"/>
    <x v="136"/>
    <x v="136"/>
    <s v="PUD"/>
    <n v="35926592"/>
    <n v="36968892"/>
    <n v="35492288"/>
    <n v="36521988.000000007"/>
    <n v="36447742"/>
    <n v="36007138"/>
  </r>
  <r>
    <x v="0"/>
    <x v="3"/>
    <x v="5"/>
    <x v="5"/>
    <x v="137"/>
    <x v="137"/>
    <s v="IOU"/>
    <n v="12936432"/>
    <n v="12936432"/>
    <n v="12780048.000000002"/>
    <n v="12780048.000000002"/>
    <n v="12936432"/>
    <n v="12780048.000000002"/>
  </r>
  <r>
    <x v="0"/>
    <x v="3"/>
    <x v="5"/>
    <x v="5"/>
    <x v="138"/>
    <x v="138"/>
    <s v="MUNICIPALITY"/>
    <n v="14312268"/>
    <n v="14312268"/>
    <n v="14139252"/>
    <n v="14139252"/>
    <n v="14312268"/>
    <n v="14139252"/>
  </r>
  <r>
    <x v="0"/>
    <x v="3"/>
    <x v="5"/>
    <x v="5"/>
    <x v="139"/>
    <x v="139"/>
    <s v="MARKETER"/>
    <n v="2680200"/>
    <n v="2680200"/>
    <n v="2647799.9999999995"/>
    <n v="2647799.9999999995"/>
    <n v="2680200"/>
    <n v="2647799.9999999995"/>
  </r>
  <r>
    <x v="0"/>
    <x v="3"/>
    <x v="5"/>
    <x v="5"/>
    <x v="140"/>
    <x v="140"/>
    <s v="MUNICIPALITY"/>
    <n v="1786800"/>
    <n v="1786800"/>
    <n v="1765200.0000000002"/>
    <n v="1765200.0000000002"/>
    <n v="1786800"/>
    <n v="1765200.0000000002"/>
  </r>
  <r>
    <x v="0"/>
    <x v="3"/>
    <x v="5"/>
    <x v="5"/>
    <x v="141"/>
    <x v="141"/>
    <s v="GEN-INTER-LARGE"/>
    <n v="947004"/>
    <n v="947004"/>
    <n v="935556"/>
    <n v="935556"/>
    <n v="947004"/>
    <n v="935556"/>
  </r>
  <r>
    <x v="0"/>
    <x v="3"/>
    <x v="5"/>
    <x v="5"/>
    <x v="142"/>
    <x v="142"/>
    <s v="GEN-INTER-LARGE"/>
    <n v="595600"/>
    <n v="3573600"/>
    <n v="588400.00000000012"/>
    <n v="3530400.0000000005"/>
    <n v="2084600"/>
    <n v="2059400.0000000002"/>
  </r>
  <r>
    <x v="0"/>
    <x v="3"/>
    <x v="5"/>
    <x v="5"/>
    <x v="143"/>
    <x v="143"/>
    <s v="GEN-INTER-LARGE"/>
    <n v="893400"/>
    <n v="893400"/>
    <n v="882600.00000000012"/>
    <n v="882600.00000000012"/>
    <n v="893400"/>
    <n v="882600.00000000012"/>
  </r>
  <r>
    <x v="0"/>
    <x v="3"/>
    <x v="5"/>
    <x v="5"/>
    <x v="144"/>
    <x v="144"/>
    <s v="IPP"/>
    <n v="1107816"/>
    <n v="1107816"/>
    <n v="1094424"/>
    <n v="1094424"/>
    <n v="1107816"/>
    <n v="1094424"/>
  </r>
  <r>
    <x v="0"/>
    <x v="3"/>
    <x v="5"/>
    <x v="5"/>
    <x v="145"/>
    <x v="145"/>
    <s v="GEN-INTER-SMALL"/>
    <n v="89340"/>
    <n v="89340"/>
    <n v="88259.999999999985"/>
    <n v="88259.999999999985"/>
    <n v="89340"/>
    <n v="88259.999999999985"/>
  </r>
  <r>
    <x v="0"/>
    <x v="3"/>
    <x v="5"/>
    <x v="5"/>
    <x v="146"/>
    <x v="146"/>
    <s v="MARKETER"/>
    <n v="17868"/>
    <n v="17868"/>
    <n v="17652"/>
    <n v="17652"/>
    <n v="17868"/>
    <n v="17652"/>
  </r>
  <r>
    <x v="0"/>
    <x v="3"/>
    <x v="5"/>
    <x v="5"/>
    <x v="147"/>
    <x v="147"/>
    <s v="MARKETER"/>
    <n v="214416"/>
    <n v="214416"/>
    <n v="211824"/>
    <n v="211824"/>
    <n v="214416"/>
    <n v="211824"/>
  </r>
  <r>
    <x v="0"/>
    <x v="3"/>
    <x v="5"/>
    <x v="5"/>
    <x v="148"/>
    <x v="148"/>
    <s v="IPP"/>
    <n v="446700"/>
    <n v="446700"/>
    <n v="441300.00000000006"/>
    <n v="441300.00000000006"/>
    <n v="446700"/>
    <n v="441300.00000000006"/>
  </r>
  <r>
    <x v="0"/>
    <x v="3"/>
    <x v="5"/>
    <x v="5"/>
    <x v="149"/>
    <x v="149"/>
    <s v="GEN-INTER-LARGE"/>
    <n v="1786800"/>
    <n v="1786800"/>
    <n v="1765200.0000000002"/>
    <n v="1765200.0000000002"/>
    <n v="1786800"/>
    <n v="1765200.0000000002"/>
  </r>
  <r>
    <x v="0"/>
    <x v="3"/>
    <x v="5"/>
    <x v="5"/>
    <x v="150"/>
    <x v="150"/>
    <s v="MARKETER"/>
    <n v="1786800"/>
    <n v="1786800"/>
    <n v="1765200.0000000002"/>
    <n v="1765200.0000000002"/>
    <n v="1786800"/>
    <n v="1765200.0000000002"/>
  </r>
  <r>
    <x v="0"/>
    <x v="3"/>
    <x v="5"/>
    <x v="5"/>
    <x v="151"/>
    <x v="151"/>
    <s v="GEN-INTER-LARGE"/>
    <n v="1733196"/>
    <n v="1733196"/>
    <n v="1712244.0000000002"/>
    <n v="1712244.0000000002"/>
    <n v="1733196"/>
    <n v="1712244.0000000002"/>
  </r>
  <r>
    <x v="0"/>
    <x v="3"/>
    <x v="5"/>
    <x v="5"/>
    <x v="152"/>
    <x v="152"/>
    <s v="GEN-INTER-SMALL"/>
    <n v="178680"/>
    <n v="178680"/>
    <n v="176519.99999999997"/>
    <n v="176519.99999999997"/>
    <n v="178680"/>
    <n v="176519.99999999997"/>
  </r>
  <r>
    <x v="0"/>
    <x v="3"/>
    <x v="5"/>
    <x v="5"/>
    <x v="153"/>
    <x v="153"/>
    <s v="MARKETER"/>
    <n v="89340"/>
    <n v="89340"/>
    <n v="88259.999999999985"/>
    <n v="88259.999999999985"/>
    <n v="89340"/>
    <n v="88259.999999999985"/>
  </r>
  <r>
    <x v="0"/>
    <x v="3"/>
    <x v="5"/>
    <x v="5"/>
    <x v="154"/>
    <x v="154"/>
    <s v="DSI"/>
    <n v="893400"/>
    <n v="893400"/>
    <n v="882600.00000000012"/>
    <n v="882600.00000000012"/>
    <n v="893400"/>
    <n v="882600.00000000012"/>
  </r>
  <r>
    <x v="0"/>
    <x v="3"/>
    <x v="5"/>
    <x v="5"/>
    <x v="155"/>
    <x v="155"/>
    <s v="GEN-INTER-SMALL"/>
    <n v="35736"/>
    <n v="35736"/>
    <n v="35304"/>
    <n v="35304"/>
    <n v="35736"/>
    <n v="35304"/>
  </r>
  <r>
    <x v="0"/>
    <x v="3"/>
    <x v="5"/>
    <x v="5"/>
    <x v="156"/>
    <x v="156"/>
    <s v="GEN-INTER-SMALL"/>
    <n v="17868"/>
    <n v="17868"/>
    <n v="17652"/>
    <n v="17652"/>
    <n v="17868"/>
    <n v="17652"/>
  </r>
  <r>
    <x v="0"/>
    <x v="3"/>
    <x v="5"/>
    <x v="5"/>
    <x v="157"/>
    <x v="157"/>
    <s v="GEN-INTER-SMALL"/>
    <n v="59560"/>
    <n v="71472"/>
    <n v="58840.000000000007"/>
    <n v="70608"/>
    <n v="65516"/>
    <n v="64724"/>
  </r>
  <r>
    <x v="0"/>
    <x v="3"/>
    <x v="5"/>
    <x v="5"/>
    <x v="158"/>
    <x v="158"/>
    <s v="MARKETER"/>
    <n v="17868"/>
    <n v="17868"/>
    <n v="17652"/>
    <n v="17652"/>
    <n v="17868"/>
    <n v="17652"/>
  </r>
  <r>
    <x v="0"/>
    <x v="3"/>
    <x v="5"/>
    <x v="5"/>
    <x v="159"/>
    <x v="159"/>
    <s v="DSI"/>
    <n v="7200804"/>
    <n v="7200804"/>
    <n v="7113755.9999999991"/>
    <n v="7113755.9999999991"/>
    <n v="7200804"/>
    <n v="7113755.9999999991"/>
  </r>
  <r>
    <x v="0"/>
    <x v="3"/>
    <x v="6"/>
    <x v="6"/>
    <x v="123"/>
    <x v="123"/>
    <s v="PUD"/>
    <n v="-24300.480000000007"/>
    <n v="-24300.480000000007"/>
    <n v="-24006.720000000008"/>
    <n v="-24006.720000000008"/>
    <n v="-24300.480000000007"/>
    <n v="-24006.720000000008"/>
  </r>
  <r>
    <x v="0"/>
    <x v="3"/>
    <x v="6"/>
    <x v="6"/>
    <x v="126"/>
    <x v="126"/>
    <s v="IOU"/>
    <n v="-48454.19999999999"/>
    <n v="-48454.19999999999"/>
    <n v="-47868.454130288774"/>
    <n v="-47868.454130288774"/>
    <n v="-48454.19999999999"/>
    <n v="-47868.454130288774"/>
  </r>
  <r>
    <x v="0"/>
    <x v="3"/>
    <x v="6"/>
    <x v="6"/>
    <x v="127"/>
    <x v="127"/>
    <s v="PUD"/>
    <n v="-63954.120000000017"/>
    <n v="-63954.120000000017"/>
    <n v="-63181.001020819349"/>
    <n v="-63181.001020819349"/>
    <n v="-63954.120000000017"/>
    <n v="-63181.001020819349"/>
  </r>
  <r>
    <x v="0"/>
    <x v="3"/>
    <x v="6"/>
    <x v="6"/>
    <x v="129"/>
    <x v="129"/>
    <s v="GEN-INTER-SMALL"/>
    <n v="-8004.8399999999992"/>
    <n v="-8004.8399999999992"/>
    <n v="-7908.0722901276022"/>
    <n v="-7908.0722901276022"/>
    <n v="-8004.8399999999992"/>
    <n v="-7908.0722901276022"/>
  </r>
  <r>
    <x v="0"/>
    <x v="3"/>
    <x v="6"/>
    <x v="6"/>
    <x v="1"/>
    <x v="1"/>
    <s v="IOU"/>
    <n v="-8270568.2399999984"/>
    <n v="-8280701.0799999982"/>
    <n v="-8170588.2344123563"/>
    <n v="-8180598.5820550686"/>
    <n v="-8275634.6599999983"/>
    <n v="-8175593.4082337124"/>
  </r>
  <r>
    <x v="0"/>
    <x v="3"/>
    <x v="6"/>
    <x v="6"/>
    <x v="131"/>
    <x v="131"/>
    <s v="MARKETER"/>
    <n v="-290652.84000000003"/>
    <n v="-290652.84000000003"/>
    <n v="-287139.23951645405"/>
    <n v="-287139.23951645405"/>
    <n v="-290652.84000000003"/>
    <n v="-287139.23951645405"/>
  </r>
  <r>
    <x v="0"/>
    <x v="3"/>
    <x v="6"/>
    <x v="6"/>
    <x v="4"/>
    <x v="4"/>
    <s v="IOU"/>
    <n v="-658404.96"/>
    <n v="-658404.96"/>
    <n v="-650445.73281396902"/>
    <n v="-650445.73281396902"/>
    <n v="-658404.96"/>
    <n v="-650445.73281396902"/>
  </r>
  <r>
    <x v="0"/>
    <x v="3"/>
    <x v="6"/>
    <x v="6"/>
    <x v="134"/>
    <x v="134"/>
    <s v="MUNICIPALITY"/>
    <n v="-109266.36"/>
    <n v="-109266.36"/>
    <n v="-107945.47720617865"/>
    <n v="-107945.47720617865"/>
    <n v="-109266.36"/>
    <n v="-107945.47720617865"/>
  </r>
  <r>
    <x v="0"/>
    <x v="3"/>
    <x v="6"/>
    <x v="6"/>
    <x v="137"/>
    <x v="137"/>
    <s v="IOU"/>
    <n v="-2221292.52"/>
    <n v="-2221292.52"/>
    <n v="-2194440.0919543318"/>
    <n v="-2194440.0919543318"/>
    <n v="-2221292.52"/>
    <n v="-2194440.0919543318"/>
  </r>
  <r>
    <x v="0"/>
    <x v="3"/>
    <x v="6"/>
    <x v="6"/>
    <x v="141"/>
    <x v="141"/>
    <s v="GEN-INTER-LARGE"/>
    <n v="-277787.87999999995"/>
    <n v="-277787.87999999995"/>
    <n v="-274429.79951645393"/>
    <n v="-274429.79951645393"/>
    <n v="-277787.87999999995"/>
    <n v="-274429.79951645393"/>
  </r>
  <r>
    <x v="0"/>
    <x v="3"/>
    <x v="6"/>
    <x v="6"/>
    <x v="147"/>
    <x v="147"/>
    <s v="MARKETER"/>
    <n v="-38995.08"/>
    <n v="-38995.08"/>
    <n v="-38523.682122229686"/>
    <n v="-38523.682122229686"/>
    <n v="-38995.08"/>
    <n v="-38523.682122229686"/>
  </r>
  <r>
    <x v="0"/>
    <x v="3"/>
    <x v="6"/>
    <x v="6"/>
    <x v="156"/>
    <x v="156"/>
    <s v="GEN-INTER-SMALL"/>
    <n v="-1064.5200000000002"/>
    <n v="-1064.5200000000002"/>
    <n v="-1051.6513901947619"/>
    <n v="-1051.6513901947619"/>
    <n v="-1064.5200000000002"/>
    <n v="-1051.6513901947619"/>
  </r>
  <r>
    <x v="0"/>
    <x v="3"/>
    <x v="7"/>
    <x v="7"/>
    <x v="118"/>
    <x v="118"/>
    <s v="USDOE"/>
    <n v="23371344"/>
    <n v="23371344"/>
    <n v="23088816"/>
    <n v="23088816"/>
    <n v="23371344"/>
    <n v="23088816"/>
  </r>
  <r>
    <x v="0"/>
    <x v="3"/>
    <x v="8"/>
    <x v="8"/>
    <x v="122"/>
    <x v="122"/>
    <s v="MARKETER"/>
    <n v="2233500"/>
    <n v="2233500"/>
    <n v="2206500"/>
    <n v="2206500"/>
    <n v="2233500"/>
    <n v="2206500"/>
  </r>
  <r>
    <x v="0"/>
    <x v="3"/>
    <x v="8"/>
    <x v="8"/>
    <x v="1"/>
    <x v="1"/>
    <s v="IOU"/>
    <n v="1572384"/>
    <n v="1572384"/>
    <n v="1553376.0000000002"/>
    <n v="1553376.0000000002"/>
    <n v="1572384"/>
    <n v="1553376.0000000002"/>
  </r>
  <r>
    <x v="0"/>
    <x v="3"/>
    <x v="8"/>
    <x v="8"/>
    <x v="133"/>
    <x v="133"/>
    <s v="IOU"/>
    <n v="0"/>
    <n v="0"/>
    <n v="0"/>
    <n v="0"/>
    <n v="0"/>
    <n v="0"/>
  </r>
  <r>
    <x v="0"/>
    <x v="3"/>
    <x v="8"/>
    <x v="8"/>
    <x v="4"/>
    <x v="4"/>
    <s v="IOU"/>
    <n v="357360"/>
    <n v="357360"/>
    <n v="353039.99999999994"/>
    <n v="353039.99999999994"/>
    <n v="357360"/>
    <n v="353039.99999999994"/>
  </r>
  <r>
    <x v="1"/>
    <x v="4"/>
    <x v="9"/>
    <x v="9"/>
    <x v="40"/>
    <x v="40"/>
    <s v="PUD"/>
    <n v="38356.80000000001"/>
    <n v="38356.80000000001"/>
    <n v="43154.041652892578"/>
    <n v="43154.041652892578"/>
    <n v="38356.80000000001"/>
    <n v="43154.041652892578"/>
  </r>
  <r>
    <x v="1"/>
    <x v="4"/>
    <x v="9"/>
    <x v="9"/>
    <x v="121"/>
    <x v="121"/>
    <s v="PUD"/>
    <n v="89337"/>
    <n v="89337"/>
    <n v="100510.27768595042"/>
    <n v="100510.27768595042"/>
    <n v="89337"/>
    <n v="100510.27768595042"/>
  </r>
  <r>
    <x v="1"/>
    <x v="4"/>
    <x v="9"/>
    <x v="9"/>
    <x v="52"/>
    <x v="52"/>
    <s v="MUNICIPALITY"/>
    <n v="27354.480000000007"/>
    <n v="27354.480000000007"/>
    <n v="30775.673917355391"/>
    <n v="30775.673917355391"/>
    <n v="27354.480000000007"/>
    <n v="30775.673917355391"/>
  </r>
  <r>
    <x v="1"/>
    <x v="4"/>
    <x v="9"/>
    <x v="9"/>
    <x v="124"/>
    <x v="124"/>
    <s v="PUD"/>
    <n v="4500.3599999999988"/>
    <n v="4500.3599999999988"/>
    <n v="5063.2149421487602"/>
    <n v="5063.2149421487602"/>
    <n v="4500.3599999999988"/>
    <n v="5063.2149421487602"/>
  </r>
  <r>
    <x v="1"/>
    <x v="4"/>
    <x v="9"/>
    <x v="9"/>
    <x v="127"/>
    <x v="127"/>
    <s v="PUD"/>
    <n v="4793.28"/>
    <n v="4793.28"/>
    <n v="5392.7701157024794"/>
    <n v="5392.7701157024794"/>
    <n v="4793.28"/>
    <n v="5392.7701157024794"/>
  </r>
  <r>
    <x v="1"/>
    <x v="4"/>
    <x v="9"/>
    <x v="9"/>
    <x v="81"/>
    <x v="81"/>
    <s v="COOP"/>
    <n v="1064.6400000000001"/>
    <n v="1064.6400000000001"/>
    <n v="1197.7933223140501"/>
    <n v="1197.7933223140501"/>
    <n v="1064.6400000000001"/>
    <n v="1197.7933223140501"/>
  </r>
  <r>
    <x v="1"/>
    <x v="4"/>
    <x v="9"/>
    <x v="9"/>
    <x v="131"/>
    <x v="131"/>
    <s v="MARKETER"/>
    <n v="226917.72"/>
    <n v="226917.72"/>
    <n v="255298.06294214883"/>
    <n v="255298.06294214883"/>
    <n v="226917.72"/>
    <n v="255298.06294214883"/>
  </r>
  <r>
    <x v="1"/>
    <x v="4"/>
    <x v="9"/>
    <x v="9"/>
    <x v="84"/>
    <x v="84"/>
    <s v="DSI"/>
    <n v="6.5999999999999988"/>
    <n v="6.5999999999999988"/>
    <n v="7.425454545454544"/>
    <n v="7.425454545454544"/>
    <n v="6.5999999999999988"/>
    <n v="7.425454545454544"/>
  </r>
  <r>
    <x v="1"/>
    <x v="4"/>
    <x v="9"/>
    <x v="9"/>
    <x v="139"/>
    <x v="139"/>
    <s v="MARKETER"/>
    <n v="352750.31999999989"/>
    <n v="352750.31999999989"/>
    <n v="396868.40409917349"/>
    <n v="396868.40409917349"/>
    <n v="352750.31999999989"/>
    <n v="396868.40409917349"/>
  </r>
  <r>
    <x v="1"/>
    <x v="4"/>
    <x v="9"/>
    <x v="9"/>
    <x v="140"/>
    <x v="140"/>
    <s v="MUNICIPALITY"/>
    <n v="42555.72"/>
    <n v="42555.72"/>
    <n v="47878.115834710756"/>
    <n v="47878.115834710756"/>
    <n v="42555.72"/>
    <n v="47878.115834710756"/>
  </r>
  <r>
    <x v="1"/>
    <x v="4"/>
    <x v="9"/>
    <x v="9"/>
    <x v="160"/>
    <x v="160"/>
    <s v="IPP"/>
    <n v="121131.96"/>
    <n v="121131.96"/>
    <n v="136281.79742148763"/>
    <n v="136281.79742148763"/>
    <n v="121131.96"/>
    <n v="136281.79742148763"/>
  </r>
  <r>
    <x v="1"/>
    <x v="4"/>
    <x v="9"/>
    <x v="9"/>
    <x v="161"/>
    <x v="161"/>
    <s v="GEN-INTER-LARGE"/>
    <n v="24759"/>
    <n v="24759"/>
    <n v="27855.580165289255"/>
    <n v="27855.580165289255"/>
    <n v="24759"/>
    <n v="27855.580165289255"/>
  </r>
  <r>
    <x v="1"/>
    <x v="4"/>
    <x v="9"/>
    <x v="9"/>
    <x v="145"/>
    <x v="145"/>
    <s v="GEN-INTER-SMALL"/>
    <n v="887.03999999999985"/>
    <n v="887.03999999999985"/>
    <n v="997.98109090909088"/>
    <n v="997.98109090909088"/>
    <n v="887.03999999999985"/>
    <n v="997.98109090909088"/>
  </r>
  <r>
    <x v="1"/>
    <x v="4"/>
    <x v="9"/>
    <x v="9"/>
    <x v="162"/>
    <x v="162"/>
    <s v="IPP"/>
    <n v="151123.68"/>
    <n v="151123.68"/>
    <n v="170024.54796694216"/>
    <n v="170024.54796694216"/>
    <n v="151123.68"/>
    <n v="170024.54796694216"/>
  </r>
  <r>
    <x v="1"/>
    <x v="4"/>
    <x v="9"/>
    <x v="9"/>
    <x v="163"/>
    <x v="163"/>
    <s v="GEN-INTER-SMALL"/>
    <n v="2164.0799999999995"/>
    <n v="2164.0799999999995"/>
    <n v="2434.7390413223138"/>
    <n v="2434.7390413223138"/>
    <n v="2164.0799999999995"/>
    <n v="2434.7390413223138"/>
  </r>
  <r>
    <x v="1"/>
    <x v="4"/>
    <x v="9"/>
    <x v="9"/>
    <x v="164"/>
    <x v="164"/>
    <s v="DSI"/>
    <n v="15914.519999999997"/>
    <n v="15914.519999999997"/>
    <n v="17904.931041322314"/>
    <n v="17904.931041322314"/>
    <n v="15914.519999999997"/>
    <n v="17904.931041322314"/>
  </r>
  <r>
    <x v="1"/>
    <x v="4"/>
    <x v="9"/>
    <x v="9"/>
    <x v="165"/>
    <x v="165"/>
    <s v="MARKETER"/>
    <n v="76514.039999999994"/>
    <n v="76514.039999999994"/>
    <n v="86083.564561983483"/>
    <n v="86083.564561983483"/>
    <n v="76514.039999999994"/>
    <n v="86083.564561983483"/>
  </r>
  <r>
    <x v="1"/>
    <x v="4"/>
    <x v="9"/>
    <x v="9"/>
    <x v="166"/>
    <x v="166"/>
    <s v="IPP"/>
    <n v="121951.67999999999"/>
    <n v="121951.67999999999"/>
    <n v="137204.03887603304"/>
    <n v="137204.03887603304"/>
    <n v="121951.67999999999"/>
    <n v="137204.03887603304"/>
  </r>
  <r>
    <x v="1"/>
    <x v="4"/>
    <x v="9"/>
    <x v="9"/>
    <x v="167"/>
    <x v="167"/>
    <s v="OTHER COMM"/>
    <n v="7455.6000000000013"/>
    <n v="7455.6000000000013"/>
    <n v="8388.0634710743816"/>
    <n v="8388.0634710743816"/>
    <n v="7455.6000000000013"/>
    <n v="8388.0634710743816"/>
  </r>
  <r>
    <x v="1"/>
    <x v="4"/>
    <x v="9"/>
    <x v="9"/>
    <x v="168"/>
    <x v="168"/>
    <s v="OTHER COMM"/>
    <n v="21109.800000000003"/>
    <n v="21109.800000000003"/>
    <n v="23749.978842975219"/>
    <n v="23749.978842975219"/>
    <n v="21109.800000000003"/>
    <n v="23749.978842975219"/>
  </r>
  <r>
    <x v="1"/>
    <x v="4"/>
    <x v="9"/>
    <x v="9"/>
    <x v="169"/>
    <x v="169"/>
    <s v="GEN-INTER-SMALL"/>
    <n v="7163.04"/>
    <n v="7163.04"/>
    <n v="8058.9133223140516"/>
    <n v="8058.9133223140516"/>
    <n v="7163.04"/>
    <n v="8058.9133223140516"/>
  </r>
  <r>
    <x v="1"/>
    <x v="4"/>
    <x v="10"/>
    <x v="10"/>
    <x v="40"/>
    <x v="40"/>
    <s v="PUD"/>
    <n v="4999.7999999999993"/>
    <n v="4999.7999999999993"/>
    <n v="4352.6177664974612"/>
    <n v="4352.6177664974612"/>
    <n v="4999.7999999999993"/>
    <n v="4352.6177664974612"/>
  </r>
  <r>
    <x v="1"/>
    <x v="4"/>
    <x v="10"/>
    <x v="10"/>
    <x v="121"/>
    <x v="121"/>
    <s v="PUD"/>
    <n v="6685.0800000000008"/>
    <n v="6685.0800000000008"/>
    <n v="5819.7523857868036"/>
    <n v="5819.7523857868036"/>
    <n v="6685.0800000000008"/>
    <n v="5819.7523857868036"/>
  </r>
  <r>
    <x v="1"/>
    <x v="4"/>
    <x v="10"/>
    <x v="10"/>
    <x v="52"/>
    <x v="52"/>
    <s v="MUNICIPALITY"/>
    <n v="10294.92"/>
    <n v="10294.92"/>
    <n v="8962.3288324873083"/>
    <n v="8962.3288324873083"/>
    <n v="10294.92"/>
    <n v="8962.3288324873083"/>
  </r>
  <r>
    <x v="1"/>
    <x v="4"/>
    <x v="10"/>
    <x v="10"/>
    <x v="124"/>
    <x v="124"/>
    <s v="PUD"/>
    <n v="1716.4799999999998"/>
    <n v="1716.4799999999998"/>
    <n v="1494.2960406091372"/>
    <n v="1494.2960406091372"/>
    <n v="1716.4799999999998"/>
    <n v="1494.2960406091372"/>
  </r>
  <r>
    <x v="1"/>
    <x v="4"/>
    <x v="10"/>
    <x v="10"/>
    <x v="127"/>
    <x v="127"/>
    <s v="PUD"/>
    <n v="633.48"/>
    <n v="633.48"/>
    <n v="551.48131979695438"/>
    <n v="551.48131979695438"/>
    <n v="633.48"/>
    <n v="551.48131979695438"/>
  </r>
  <r>
    <x v="1"/>
    <x v="4"/>
    <x v="10"/>
    <x v="10"/>
    <x v="131"/>
    <x v="131"/>
    <s v="MARKETER"/>
    <n v="60838.68"/>
    <n v="60838.68"/>
    <n v="52963.622436548219"/>
    <n v="52963.622436548219"/>
    <n v="60838.68"/>
    <n v="52963.622436548219"/>
  </r>
  <r>
    <x v="1"/>
    <x v="4"/>
    <x v="10"/>
    <x v="10"/>
    <x v="84"/>
    <x v="84"/>
    <s v="DSI"/>
    <n v="6701.3999999999987"/>
    <n v="6701.3999999999987"/>
    <n v="5833.9598984771555"/>
    <n v="5833.9598984771555"/>
    <n v="6701.3999999999987"/>
    <n v="5833.9598984771555"/>
  </r>
  <r>
    <x v="1"/>
    <x v="4"/>
    <x v="10"/>
    <x v="10"/>
    <x v="139"/>
    <x v="139"/>
    <s v="MARKETER"/>
    <n v="115244.88000000002"/>
    <n v="115244.88000000002"/>
    <n v="100327.39553299495"/>
    <n v="100327.39553299495"/>
    <n v="115244.88000000002"/>
    <n v="100327.39553299495"/>
  </r>
  <r>
    <x v="1"/>
    <x v="4"/>
    <x v="10"/>
    <x v="10"/>
    <x v="140"/>
    <x v="140"/>
    <s v="MUNICIPALITY"/>
    <n v="11175.12"/>
    <n v="11175.12"/>
    <n v="9728.5943147208145"/>
    <n v="9728.5943147208145"/>
    <n v="11175.12"/>
    <n v="9728.5943147208145"/>
  </r>
  <r>
    <x v="1"/>
    <x v="4"/>
    <x v="10"/>
    <x v="10"/>
    <x v="160"/>
    <x v="160"/>
    <s v="IPP"/>
    <n v="28375.08"/>
    <n v="28375.08"/>
    <n v="24702.163553299495"/>
    <n v="24702.163553299495"/>
    <n v="28375.08"/>
    <n v="24702.163553299495"/>
  </r>
  <r>
    <x v="1"/>
    <x v="4"/>
    <x v="10"/>
    <x v="10"/>
    <x v="161"/>
    <x v="161"/>
    <s v="GEN-INTER-LARGE"/>
    <n v="6727.56"/>
    <n v="6727.56"/>
    <n v="5856.733705583757"/>
    <n v="5856.733705583757"/>
    <n v="6727.56"/>
    <n v="5856.733705583757"/>
  </r>
  <r>
    <x v="1"/>
    <x v="4"/>
    <x v="10"/>
    <x v="10"/>
    <x v="145"/>
    <x v="145"/>
    <s v="GEN-INTER-SMALL"/>
    <n v="10.32"/>
    <n v="10.32"/>
    <n v="8.9841624365482247"/>
    <n v="8.9841624365482247"/>
    <n v="10.32"/>
    <n v="8.9841624365482247"/>
  </r>
  <r>
    <x v="1"/>
    <x v="4"/>
    <x v="10"/>
    <x v="10"/>
    <x v="162"/>
    <x v="162"/>
    <s v="IPP"/>
    <n v="15468.96"/>
    <n v="15468.96"/>
    <n v="13466.632690355329"/>
    <n v="13466.632690355329"/>
    <n v="15468.96"/>
    <n v="13466.632690355329"/>
  </r>
  <r>
    <x v="1"/>
    <x v="4"/>
    <x v="10"/>
    <x v="10"/>
    <x v="163"/>
    <x v="163"/>
    <s v="GEN-INTER-SMALL"/>
    <n v="89.88"/>
    <n v="89.88"/>
    <n v="78.245786802030452"/>
    <n v="78.245786802030452"/>
    <n v="89.88"/>
    <n v="78.245786802030452"/>
  </r>
  <r>
    <x v="1"/>
    <x v="4"/>
    <x v="10"/>
    <x v="10"/>
    <x v="164"/>
    <x v="164"/>
    <s v="DSI"/>
    <n v="3922.1999999999994"/>
    <n v="3922.1999999999994"/>
    <n v="3414.504060913705"/>
    <n v="3414.504060913705"/>
    <n v="3922.1999999999994"/>
    <n v="3414.504060913705"/>
  </r>
  <r>
    <x v="1"/>
    <x v="4"/>
    <x v="10"/>
    <x v="10"/>
    <x v="165"/>
    <x v="165"/>
    <s v="MARKETER"/>
    <n v="9741.8399999999983"/>
    <n v="9741.8399999999983"/>
    <n v="8480.8404060913708"/>
    <n v="8480.8404060913708"/>
    <n v="9741.8399999999983"/>
    <n v="8480.8404060913708"/>
  </r>
  <r>
    <x v="1"/>
    <x v="4"/>
    <x v="10"/>
    <x v="10"/>
    <x v="166"/>
    <x v="166"/>
    <s v="IPP"/>
    <n v="25246.199999999993"/>
    <n v="25246.199999999993"/>
    <n v="21978.290862944155"/>
    <n v="21978.290862944155"/>
    <n v="25246.199999999993"/>
    <n v="21978.290862944155"/>
  </r>
  <r>
    <x v="1"/>
    <x v="4"/>
    <x v="10"/>
    <x v="10"/>
    <x v="167"/>
    <x v="167"/>
    <s v="OTHER COMM"/>
    <n v="339.95999999999987"/>
    <n v="339.95999999999987"/>
    <n v="295.95502538071048"/>
    <n v="295.95502538071048"/>
    <n v="339.95999999999987"/>
    <n v="295.95502538071048"/>
  </r>
  <r>
    <x v="1"/>
    <x v="4"/>
    <x v="10"/>
    <x v="10"/>
    <x v="168"/>
    <x v="168"/>
    <s v="OTHER COMM"/>
    <n v="5130.6000000000013"/>
    <n v="5130.6000000000013"/>
    <n v="4466.4868020304584"/>
    <n v="4466.4868020304584"/>
    <n v="5130.6000000000013"/>
    <n v="4466.4868020304584"/>
  </r>
  <r>
    <x v="1"/>
    <x v="4"/>
    <x v="10"/>
    <x v="10"/>
    <x v="169"/>
    <x v="169"/>
    <s v="GEN-INTER-SMALL"/>
    <n v="640.67999999999995"/>
    <n v="640.67999999999995"/>
    <n v="557.74934010152276"/>
    <n v="557.74934010152276"/>
    <n v="640.67999999999995"/>
    <n v="557.74934010152276"/>
  </r>
  <r>
    <x v="2"/>
    <x v="5"/>
    <x v="11"/>
    <x v="11"/>
    <x v="1"/>
    <x v="1"/>
    <s v="IOU"/>
    <n v="114816"/>
    <n v="114816"/>
    <n v="114816"/>
    <n v="114816"/>
    <n v="114816"/>
    <n v="114816"/>
  </r>
  <r>
    <x v="2"/>
    <x v="6"/>
    <x v="12"/>
    <x v="12"/>
    <x v="118"/>
    <x v="118"/>
    <s v="USDOE"/>
    <n v="13505400"/>
    <n v="13505400"/>
    <n v="11561939.999999998"/>
    <n v="11561939.999999998"/>
    <n v="13505400"/>
    <n v="11561939.999999998"/>
  </r>
  <r>
    <x v="2"/>
    <x v="6"/>
    <x v="12"/>
    <x v="12"/>
    <x v="119"/>
    <x v="119"/>
    <s v="MARKETER"/>
    <n v="30036600"/>
    <n v="30036600"/>
    <n v="25714260.000000004"/>
    <n v="25714260.000000004"/>
    <n v="30036600"/>
    <n v="25714260.000000004"/>
  </r>
  <r>
    <x v="2"/>
    <x v="6"/>
    <x v="12"/>
    <x v="12"/>
    <x v="122"/>
    <x v="122"/>
    <s v="MARKETER"/>
    <n v="2214000"/>
    <n v="2214000"/>
    <n v="1895399.9999999998"/>
    <n v="1895399.9999999998"/>
    <n v="2214000"/>
    <n v="1895399.9999999998"/>
  </r>
  <r>
    <x v="2"/>
    <x v="6"/>
    <x v="12"/>
    <x v="12"/>
    <x v="125"/>
    <x v="125"/>
    <s v="GEN-INTER-LARGE"/>
    <n v="7911360"/>
    <n v="7911360"/>
    <n v="6772896.0000000009"/>
    <n v="6772896.0000000009"/>
    <n v="7911360"/>
    <n v="6772896.0000000009"/>
  </r>
  <r>
    <x v="2"/>
    <x v="6"/>
    <x v="12"/>
    <x v="12"/>
    <x v="170"/>
    <x v="170"/>
    <s v="MARKETER"/>
    <n v="10833840"/>
    <n v="10833840"/>
    <n v="9274823.9999999981"/>
    <n v="9274823.9999999981"/>
    <n v="10833840"/>
    <n v="9274823.9999999981"/>
  </r>
  <r>
    <x v="2"/>
    <x v="6"/>
    <x v="12"/>
    <x v="12"/>
    <x v="1"/>
    <x v="1"/>
    <s v="IOU"/>
    <n v="2952000"/>
    <n v="2952000"/>
    <n v="2527200"/>
    <n v="2527200"/>
    <n v="2952000"/>
    <n v="2527200"/>
  </r>
  <r>
    <x v="2"/>
    <x v="6"/>
    <x v="12"/>
    <x v="12"/>
    <x v="131"/>
    <x v="131"/>
    <s v="MARKETER"/>
    <n v="17859600"/>
    <n v="17859600"/>
    <n v="15289559.999999998"/>
    <n v="15289559.999999998"/>
    <n v="17859600"/>
    <n v="15289559.999999998"/>
  </r>
  <r>
    <x v="2"/>
    <x v="6"/>
    <x v="12"/>
    <x v="12"/>
    <x v="139"/>
    <x v="139"/>
    <s v="MARKETER"/>
    <n v="2095920"/>
    <n v="2095920"/>
    <n v="1794312"/>
    <n v="1794312"/>
    <n v="2095920"/>
    <n v="1794312"/>
  </r>
  <r>
    <x v="2"/>
    <x v="6"/>
    <x v="12"/>
    <x v="12"/>
    <x v="171"/>
    <x v="171"/>
    <s v="MARKETER"/>
    <n v="1771200"/>
    <n v="1771200"/>
    <n v="1516319.9999999998"/>
    <n v="1516319.9999999998"/>
    <n v="1771200"/>
    <n v="1516319.9999999998"/>
  </r>
  <r>
    <x v="1"/>
    <x v="7"/>
    <x v="13"/>
    <x v="13"/>
    <x v="116"/>
    <x v="116"/>
    <s v="OTHER"/>
    <n v="51170"/>
    <n v="117390"/>
    <n v="54739.999999999993"/>
    <n v="125580"/>
    <n v="84280"/>
    <n v="90160"/>
  </r>
  <r>
    <x v="1"/>
    <x v="7"/>
    <x v="13"/>
    <x v="13"/>
    <x v="3"/>
    <x v="3"/>
    <s v="IOU"/>
    <n v="2084124"/>
    <n v="2113020"/>
    <n v="2229528.0000000005"/>
    <n v="2260440"/>
    <n v="2098572"/>
    <n v="2244984"/>
  </r>
  <r>
    <x v="1"/>
    <x v="7"/>
    <x v="13"/>
    <x v="13"/>
    <x v="117"/>
    <x v="117"/>
    <s v="PUD"/>
    <n v="1527876"/>
    <n v="1527876"/>
    <n v="1634472.0000000002"/>
    <n v="1634472.0000000002"/>
    <n v="1527876"/>
    <n v="1634472.0000000002"/>
  </r>
  <r>
    <x v="1"/>
    <x v="7"/>
    <x v="13"/>
    <x v="13"/>
    <x v="118"/>
    <x v="118"/>
    <s v="USDOE"/>
    <n v="7466004"/>
    <n v="7466004"/>
    <n v="7986888.0000000009"/>
    <n v="7986888.0000000009"/>
    <n v="7466004"/>
    <n v="7986888.0000000009"/>
  </r>
  <r>
    <x v="1"/>
    <x v="7"/>
    <x v="13"/>
    <x v="13"/>
    <x v="119"/>
    <x v="119"/>
    <s v="MARKETER"/>
    <n v="11551176"/>
    <n v="11551176"/>
    <n v="12357072"/>
    <n v="12357072"/>
    <n v="11551176"/>
    <n v="12357072"/>
  </r>
  <r>
    <x v="1"/>
    <x v="7"/>
    <x v="13"/>
    <x v="13"/>
    <x v="120"/>
    <x v="120"/>
    <s v="PUD"/>
    <n v="28896"/>
    <n v="28896"/>
    <n v="30912"/>
    <n v="30912"/>
    <n v="28896"/>
    <n v="30912"/>
  </r>
  <r>
    <x v="1"/>
    <x v="7"/>
    <x v="13"/>
    <x v="13"/>
    <x v="40"/>
    <x v="40"/>
    <s v="PUD"/>
    <n v="180600"/>
    <n v="180600"/>
    <n v="193200.00000000003"/>
    <n v="193200.00000000003"/>
    <n v="180600"/>
    <n v="193200.00000000003"/>
  </r>
  <r>
    <x v="1"/>
    <x v="7"/>
    <x v="13"/>
    <x v="13"/>
    <x v="121"/>
    <x v="121"/>
    <s v="PUD"/>
    <n v="530964"/>
    <n v="530964"/>
    <n v="568008"/>
    <n v="568008"/>
    <n v="530964"/>
    <n v="568008"/>
  </r>
  <r>
    <x v="1"/>
    <x v="7"/>
    <x v="13"/>
    <x v="13"/>
    <x v="122"/>
    <x v="122"/>
    <s v="MARKETER"/>
    <n v="966210"/>
    <n v="966210"/>
    <n v="1033620.0000000001"/>
    <n v="1033620.0000000001"/>
    <n v="966210"/>
    <n v="1033620.0000000001"/>
  </r>
  <r>
    <x v="1"/>
    <x v="7"/>
    <x v="13"/>
    <x v="13"/>
    <x v="123"/>
    <x v="123"/>
    <s v="PUD"/>
    <n v="660996"/>
    <n v="660996"/>
    <n v="707112.00000000012"/>
    <n v="707112.00000000012"/>
    <n v="660996"/>
    <n v="707112.00000000012"/>
  </r>
  <r>
    <x v="1"/>
    <x v="7"/>
    <x v="13"/>
    <x v="13"/>
    <x v="58"/>
    <x v="58"/>
    <s v="PUD"/>
    <n v="43344"/>
    <n v="43344"/>
    <n v="46367.999999999993"/>
    <n v="46367.999999999993"/>
    <n v="43344"/>
    <n v="46367.999999999993"/>
  </r>
  <r>
    <x v="1"/>
    <x v="7"/>
    <x v="13"/>
    <x v="13"/>
    <x v="124"/>
    <x v="124"/>
    <s v="PUD"/>
    <n v="1011360"/>
    <n v="1011360"/>
    <n v="1081920"/>
    <n v="1081920"/>
    <n v="1011360"/>
    <n v="1081920"/>
  </r>
  <r>
    <x v="1"/>
    <x v="7"/>
    <x v="13"/>
    <x v="13"/>
    <x v="125"/>
    <x v="125"/>
    <s v="GEN-INTER-LARGE"/>
    <n v="3872064"/>
    <n v="3872064"/>
    <n v="4142208.0000000005"/>
    <n v="4142208.0000000005"/>
    <n v="3872064"/>
    <n v="4142208.0000000005"/>
  </r>
  <r>
    <x v="1"/>
    <x v="7"/>
    <x v="13"/>
    <x v="13"/>
    <x v="126"/>
    <x v="126"/>
    <s v="IOU"/>
    <n v="621264"/>
    <n v="621264"/>
    <n v="664608"/>
    <n v="664608"/>
    <n v="621264"/>
    <n v="664608"/>
  </r>
  <r>
    <x v="1"/>
    <x v="7"/>
    <x v="13"/>
    <x v="13"/>
    <x v="127"/>
    <x v="127"/>
    <s v="PUD"/>
    <n v="281736"/>
    <n v="281736"/>
    <n v="301392"/>
    <n v="301392"/>
    <n v="281736"/>
    <n v="301392"/>
  </r>
  <r>
    <x v="1"/>
    <x v="7"/>
    <x v="13"/>
    <x v="13"/>
    <x v="128"/>
    <x v="128"/>
    <s v="MUNICIPALITY"/>
    <n v="1928808"/>
    <n v="1928808"/>
    <n v="2063376.0000000002"/>
    <n v="2063376.0000000002"/>
    <n v="1928808"/>
    <n v="2063376.0000000002"/>
  </r>
  <r>
    <x v="1"/>
    <x v="7"/>
    <x v="13"/>
    <x v="13"/>
    <x v="129"/>
    <x v="129"/>
    <s v="GEN-INTER-SMALL"/>
    <n v="14448"/>
    <n v="14448"/>
    <n v="15456"/>
    <n v="15456"/>
    <n v="14448"/>
    <n v="15456"/>
  </r>
  <r>
    <x v="1"/>
    <x v="7"/>
    <x v="13"/>
    <x v="13"/>
    <x v="170"/>
    <x v="170"/>
    <s v="MARKETER"/>
    <n v="2651208"/>
    <n v="2651208"/>
    <n v="2836176.0000000005"/>
    <n v="2836176.0000000005"/>
    <n v="2651208"/>
    <n v="2836176.0000000005"/>
  </r>
  <r>
    <x v="1"/>
    <x v="7"/>
    <x v="13"/>
    <x v="13"/>
    <x v="76"/>
    <x v="76"/>
    <s v="PUD"/>
    <n v="21672"/>
    <n v="21672"/>
    <n v="23183.999999999996"/>
    <n v="23183.999999999996"/>
    <n v="21672"/>
    <n v="23183.999999999996"/>
  </r>
  <r>
    <x v="1"/>
    <x v="7"/>
    <x v="13"/>
    <x v="13"/>
    <x v="130"/>
    <x v="130"/>
    <s v="PUD"/>
    <n v="415380"/>
    <n v="415380"/>
    <n v="444360"/>
    <n v="444360"/>
    <n v="415380"/>
    <n v="444360"/>
  </r>
  <r>
    <x v="1"/>
    <x v="7"/>
    <x v="13"/>
    <x v="13"/>
    <x v="81"/>
    <x v="81"/>
    <s v="COOP"/>
    <n v="44066.399999999994"/>
    <n v="44066.399999999994"/>
    <n v="47140.799999999996"/>
    <n v="47140.799999999996"/>
    <n v="44066.399999999994"/>
    <n v="47140.799999999996"/>
  </r>
  <r>
    <x v="1"/>
    <x v="7"/>
    <x v="13"/>
    <x v="13"/>
    <x v="1"/>
    <x v="1"/>
    <s v="IOU"/>
    <n v="12638388"/>
    <n v="12638388"/>
    <n v="13520136.000000002"/>
    <n v="13520136.000000002"/>
    <n v="12638388"/>
    <n v="13520136.000000002"/>
  </r>
  <r>
    <x v="1"/>
    <x v="7"/>
    <x v="13"/>
    <x v="13"/>
    <x v="131"/>
    <x v="131"/>
    <s v="MARKETER"/>
    <n v="8257032"/>
    <n v="8979432"/>
    <n v="8833104"/>
    <n v="9605904"/>
    <n v="8618232"/>
    <n v="9219504"/>
  </r>
  <r>
    <x v="1"/>
    <x v="7"/>
    <x v="13"/>
    <x v="13"/>
    <x v="132"/>
    <x v="132"/>
    <s v="PUD"/>
    <n v="173376"/>
    <n v="173376"/>
    <n v="185471.99999999997"/>
    <n v="185471.99999999997"/>
    <n v="173376"/>
    <n v="185471.99999999997"/>
  </r>
  <r>
    <x v="1"/>
    <x v="7"/>
    <x v="13"/>
    <x v="13"/>
    <x v="133"/>
    <x v="133"/>
    <s v="IOU"/>
    <n v="15946980"/>
    <n v="15946980"/>
    <n v="17059560"/>
    <n v="17059560"/>
    <n v="15946980"/>
    <n v="17059560"/>
  </r>
  <r>
    <x v="1"/>
    <x v="7"/>
    <x v="13"/>
    <x v="13"/>
    <x v="2"/>
    <x v="2"/>
    <s v="COOP"/>
    <n v="0"/>
    <n v="135450"/>
    <n v="0"/>
    <n v="144900"/>
    <n v="67725"/>
    <n v="72450"/>
  </r>
  <r>
    <x v="1"/>
    <x v="7"/>
    <x v="13"/>
    <x v="13"/>
    <x v="4"/>
    <x v="4"/>
    <s v="IOU"/>
    <n v="15827051.57"/>
    <n v="16709112"/>
    <n v="16931264.470232561"/>
    <n v="17874864"/>
    <n v="16268081.785"/>
    <n v="17403064.235116281"/>
  </r>
  <r>
    <x v="1"/>
    <x v="7"/>
    <x v="13"/>
    <x v="13"/>
    <x v="134"/>
    <x v="134"/>
    <s v="MUNICIPALITY"/>
    <n v="216720"/>
    <n v="216720"/>
    <n v="231840"/>
    <n v="231840"/>
    <n v="216720"/>
    <n v="231840"/>
  </r>
  <r>
    <x v="1"/>
    <x v="7"/>
    <x v="13"/>
    <x v="13"/>
    <x v="135"/>
    <x v="135"/>
    <s v="MUNICIPALITY"/>
    <n v="7086744"/>
    <n v="7086744"/>
    <n v="7581168"/>
    <n v="7581168"/>
    <n v="7086744"/>
    <n v="7581168"/>
  </r>
  <r>
    <x v="1"/>
    <x v="7"/>
    <x v="13"/>
    <x v="13"/>
    <x v="136"/>
    <x v="136"/>
    <s v="PUD"/>
    <n v="7262528"/>
    <n v="7473228"/>
    <n v="7769216"/>
    <n v="7994616"/>
    <n v="7367878"/>
    <n v="7881916"/>
  </r>
  <r>
    <x v="1"/>
    <x v="7"/>
    <x v="13"/>
    <x v="13"/>
    <x v="137"/>
    <x v="137"/>
    <s v="IOU"/>
    <n v="2615088"/>
    <n v="2615088"/>
    <n v="2797536"/>
    <n v="2797536"/>
    <n v="2615088"/>
    <n v="2797536"/>
  </r>
  <r>
    <x v="1"/>
    <x v="7"/>
    <x v="13"/>
    <x v="13"/>
    <x v="138"/>
    <x v="138"/>
    <s v="MUNICIPALITY"/>
    <n v="2893212"/>
    <n v="2893212"/>
    <n v="3095064.0000000005"/>
    <n v="3095064.0000000005"/>
    <n v="2893212"/>
    <n v="3095064.0000000005"/>
  </r>
  <r>
    <x v="1"/>
    <x v="7"/>
    <x v="13"/>
    <x v="13"/>
    <x v="139"/>
    <x v="139"/>
    <s v="MARKETER"/>
    <n v="1054704"/>
    <n v="1054704"/>
    <n v="1128288"/>
    <n v="1128288"/>
    <n v="1054704"/>
    <n v="1128288"/>
  </r>
  <r>
    <x v="1"/>
    <x v="7"/>
    <x v="13"/>
    <x v="13"/>
    <x v="140"/>
    <x v="140"/>
    <s v="MUNICIPALITY"/>
    <n v="361200"/>
    <n v="361200"/>
    <n v="386400.00000000006"/>
    <n v="386400.00000000006"/>
    <n v="361200"/>
    <n v="386400.00000000006"/>
  </r>
  <r>
    <x v="1"/>
    <x v="7"/>
    <x v="13"/>
    <x v="13"/>
    <x v="142"/>
    <x v="142"/>
    <s v="GEN-INTER-LARGE"/>
    <n v="120400"/>
    <n v="722400"/>
    <n v="128800.00000000001"/>
    <n v="772800.00000000012"/>
    <n v="421400"/>
    <n v="450800.00000000006"/>
  </r>
  <r>
    <x v="1"/>
    <x v="7"/>
    <x v="13"/>
    <x v="13"/>
    <x v="171"/>
    <x v="171"/>
    <s v="MARKETER"/>
    <n v="433440"/>
    <n v="433440"/>
    <n v="463680"/>
    <n v="463680"/>
    <n v="433440"/>
    <n v="463680"/>
  </r>
  <r>
    <x v="1"/>
    <x v="7"/>
    <x v="13"/>
    <x v="13"/>
    <x v="143"/>
    <x v="143"/>
    <s v="GEN-INTER-LARGE"/>
    <n v="180600"/>
    <n v="180600"/>
    <n v="193200.00000000003"/>
    <n v="193200.00000000003"/>
    <n v="180600"/>
    <n v="193200.00000000003"/>
  </r>
  <r>
    <x v="1"/>
    <x v="7"/>
    <x v="13"/>
    <x v="13"/>
    <x v="144"/>
    <x v="144"/>
    <s v="IPP"/>
    <n v="223944"/>
    <n v="223944"/>
    <n v="239568.00000000003"/>
    <n v="239568.00000000003"/>
    <n v="223944"/>
    <n v="239568.00000000003"/>
  </r>
  <r>
    <x v="1"/>
    <x v="7"/>
    <x v="13"/>
    <x v="13"/>
    <x v="145"/>
    <x v="145"/>
    <s v="GEN-INTER-SMALL"/>
    <n v="18060"/>
    <n v="18060"/>
    <n v="19320"/>
    <n v="19320"/>
    <n v="18060"/>
    <n v="19320"/>
  </r>
  <r>
    <x v="1"/>
    <x v="7"/>
    <x v="13"/>
    <x v="13"/>
    <x v="148"/>
    <x v="148"/>
    <s v="IPP"/>
    <n v="90300"/>
    <n v="90300"/>
    <n v="96600.000000000015"/>
    <n v="96600.000000000015"/>
    <n v="90300"/>
    <n v="96600.000000000015"/>
  </r>
  <r>
    <x v="1"/>
    <x v="7"/>
    <x v="13"/>
    <x v="13"/>
    <x v="149"/>
    <x v="149"/>
    <s v="GEN-INTER-LARGE"/>
    <n v="361200"/>
    <n v="361200"/>
    <n v="386400.00000000006"/>
    <n v="386400.00000000006"/>
    <n v="361200"/>
    <n v="386400.00000000006"/>
  </r>
  <r>
    <x v="1"/>
    <x v="7"/>
    <x v="13"/>
    <x v="13"/>
    <x v="150"/>
    <x v="150"/>
    <s v="MARKETER"/>
    <n v="361200"/>
    <n v="361200"/>
    <n v="386400.00000000006"/>
    <n v="386400.00000000006"/>
    <n v="361200"/>
    <n v="386400.00000000006"/>
  </r>
  <r>
    <x v="1"/>
    <x v="7"/>
    <x v="13"/>
    <x v="13"/>
    <x v="151"/>
    <x v="151"/>
    <s v="GEN-INTER-LARGE"/>
    <n v="350364"/>
    <n v="350364"/>
    <n v="374808"/>
    <n v="374808"/>
    <n v="350364"/>
    <n v="374808"/>
  </r>
  <r>
    <x v="1"/>
    <x v="7"/>
    <x v="13"/>
    <x v="13"/>
    <x v="152"/>
    <x v="152"/>
    <s v="GEN-INTER-SMALL"/>
    <n v="36120"/>
    <n v="36120"/>
    <n v="38640"/>
    <n v="38640"/>
    <n v="36120"/>
    <n v="38640"/>
  </r>
  <r>
    <x v="1"/>
    <x v="7"/>
    <x v="13"/>
    <x v="13"/>
    <x v="153"/>
    <x v="153"/>
    <s v="MARKETER"/>
    <n v="18060"/>
    <n v="18060"/>
    <n v="19320"/>
    <n v="19320"/>
    <n v="18060"/>
    <n v="19320"/>
  </r>
  <r>
    <x v="1"/>
    <x v="7"/>
    <x v="13"/>
    <x v="13"/>
    <x v="154"/>
    <x v="154"/>
    <s v="DSI"/>
    <n v="180600"/>
    <n v="180600"/>
    <n v="193200.00000000003"/>
    <n v="193200.00000000003"/>
    <n v="180600"/>
    <n v="193200.00000000003"/>
  </r>
  <r>
    <x v="1"/>
    <x v="7"/>
    <x v="13"/>
    <x v="13"/>
    <x v="155"/>
    <x v="155"/>
    <s v="GEN-INTER-SMALL"/>
    <n v="7224"/>
    <n v="7224"/>
    <n v="7728"/>
    <n v="7728"/>
    <n v="7224"/>
    <n v="7728"/>
  </r>
  <r>
    <x v="1"/>
    <x v="7"/>
    <x v="13"/>
    <x v="13"/>
    <x v="156"/>
    <x v="156"/>
    <s v="GEN-INTER-SMALL"/>
    <n v="3612"/>
    <n v="3612"/>
    <n v="3864"/>
    <n v="3864"/>
    <n v="3612"/>
    <n v="3864"/>
  </r>
  <r>
    <x v="1"/>
    <x v="7"/>
    <x v="13"/>
    <x v="13"/>
    <x v="157"/>
    <x v="157"/>
    <s v="GEN-INTER-SMALL"/>
    <n v="12040"/>
    <n v="14448"/>
    <n v="12880.000000000002"/>
    <n v="15456"/>
    <n v="13244"/>
    <n v="14168"/>
  </r>
  <r>
    <x v="1"/>
    <x v="7"/>
    <x v="13"/>
    <x v="13"/>
    <x v="159"/>
    <x v="159"/>
    <s v="DSI"/>
    <n v="1455636"/>
    <n v="1455636"/>
    <n v="1557192"/>
    <n v="1557192"/>
    <n v="1455636"/>
    <n v="1557192"/>
  </r>
  <r>
    <x v="1"/>
    <x v="7"/>
    <x v="14"/>
    <x v="14"/>
    <x v="5"/>
    <x v="5"/>
    <s v="COOP"/>
    <n v="2958.9000000000005"/>
    <n v="2995.2999999999997"/>
    <n v="3178.7040000000006"/>
    <n v="3217.808"/>
    <n v="2977.1000000000004"/>
    <n v="3198.2560000000003"/>
  </r>
  <r>
    <x v="1"/>
    <x v="7"/>
    <x v="14"/>
    <x v="14"/>
    <x v="6"/>
    <x v="6"/>
    <s v="PUD"/>
    <n v="1695.05"/>
    <n v="1703.1000000000001"/>
    <n v="1820.9680000000001"/>
    <n v="1829.6160000000002"/>
    <n v="1699.075"/>
    <n v="1825.2920000000001"/>
  </r>
  <r>
    <x v="1"/>
    <x v="7"/>
    <x v="14"/>
    <x v="14"/>
    <x v="3"/>
    <x v="3"/>
    <s v="IOU"/>
    <n v="285178.95"/>
    <n v="284811.45"/>
    <n v="306363.67200000008"/>
    <n v="305968.87200000003"/>
    <n v="284995.20000000001"/>
    <n v="306166.27200000006"/>
  </r>
  <r>
    <x v="1"/>
    <x v="7"/>
    <x v="14"/>
    <x v="14"/>
    <x v="7"/>
    <x v="7"/>
    <s v="COOP"/>
    <n v="367508.4"/>
    <n v="372913.09999999992"/>
    <n v="394809.02400000015"/>
    <n v="400615.2159999999"/>
    <n v="370210.75"/>
    <n v="397712.12"/>
  </r>
  <r>
    <x v="1"/>
    <x v="7"/>
    <x v="14"/>
    <x v="14"/>
    <x v="8"/>
    <x v="8"/>
    <s v="COOP"/>
    <n v="318711.05"/>
    <n v="321579.64999999997"/>
    <n v="342386.728"/>
    <n v="345468.424"/>
    <n v="320145.34999999998"/>
    <n v="343927.576"/>
  </r>
  <r>
    <x v="1"/>
    <x v="7"/>
    <x v="14"/>
    <x v="14"/>
    <x v="9"/>
    <x v="9"/>
    <s v="MUNICIPALITY"/>
    <n v="147626.15"/>
    <n v="148232.34999999998"/>
    <n v="158592.66399999999"/>
    <n v="159243.89599999995"/>
    <n v="147929.25"/>
    <n v="158918.27999999997"/>
  </r>
  <r>
    <x v="1"/>
    <x v="7"/>
    <x v="14"/>
    <x v="14"/>
    <x v="10"/>
    <x v="10"/>
    <s v="PUD"/>
    <n v="741738.9"/>
    <n v="743577.8"/>
    <n v="796839.50400000007"/>
    <n v="798815.00800000026"/>
    <n v="742658.35000000009"/>
    <n v="797827.25600000017"/>
  </r>
  <r>
    <x v="1"/>
    <x v="7"/>
    <x v="14"/>
    <x v="14"/>
    <x v="11"/>
    <x v="11"/>
    <s v="MUNICIPALITY"/>
    <n v="2215.85"/>
    <n v="2224.6"/>
    <n v="2380.4559999999997"/>
    <n v="2389.8559999999998"/>
    <n v="2220.2249999999999"/>
    <n v="2385.1559999999999"/>
  </r>
  <r>
    <x v="1"/>
    <x v="7"/>
    <x v="14"/>
    <x v="14"/>
    <x v="12"/>
    <x v="12"/>
    <s v="MUNICIPALITY"/>
    <n v="123405.45000000001"/>
    <n v="123807.25"/>
    <n v="132572.71200000003"/>
    <n v="133004.35999999999"/>
    <n v="123606.35"/>
    <n v="132788.53600000002"/>
  </r>
  <r>
    <x v="1"/>
    <x v="7"/>
    <x v="14"/>
    <x v="14"/>
    <x v="13"/>
    <x v="13"/>
    <s v="MUNICIPALITY"/>
    <n v="38155.599999999999"/>
    <n v="38249.049999999996"/>
    <n v="40990.016000000003"/>
    <n v="41090.407999999996"/>
    <n v="38202.324999999997"/>
    <n v="41040.212"/>
  </r>
  <r>
    <x v="1"/>
    <x v="7"/>
    <x v="14"/>
    <x v="14"/>
    <x v="14"/>
    <x v="14"/>
    <s v="MUNICIPALITY"/>
    <n v="40124.700000000004"/>
    <n v="40110.350000000006"/>
    <n v="43105.392000000007"/>
    <n v="43089.97600000001"/>
    <n v="40117.525000000009"/>
    <n v="43097.684000000008"/>
  </r>
  <r>
    <x v="1"/>
    <x v="7"/>
    <x v="14"/>
    <x v="14"/>
    <x v="15"/>
    <x v="15"/>
    <s v="MUNICIPALITY"/>
    <n v="43920.800000000003"/>
    <n v="44037.7"/>
    <n v="47183.488000000012"/>
    <n v="47309.072"/>
    <n v="43979.25"/>
    <n v="47246.280000000006"/>
  </r>
  <r>
    <x v="1"/>
    <x v="7"/>
    <x v="14"/>
    <x v="14"/>
    <x v="16"/>
    <x v="16"/>
    <s v="MUNICIPALITY"/>
    <n v="72359.700000000012"/>
    <n v="72500.400000000009"/>
    <n v="77734.992000000013"/>
    <n v="77886.144000000015"/>
    <n v="72430.050000000017"/>
    <n v="77810.568000000014"/>
  </r>
  <r>
    <x v="1"/>
    <x v="7"/>
    <x v="14"/>
    <x v="14"/>
    <x v="17"/>
    <x v="17"/>
    <s v="MUNICIPALITY"/>
    <n v="16130.450000000003"/>
    <n v="16130.45"/>
    <n v="17328.712000000003"/>
    <n v="17328.712000000003"/>
    <n v="16130.45"/>
    <n v="17328.712000000003"/>
  </r>
  <r>
    <x v="1"/>
    <x v="7"/>
    <x v="14"/>
    <x v="14"/>
    <x v="18"/>
    <x v="18"/>
    <s v="MUNICIPALITY"/>
    <n v="135301.25"/>
    <n v="129902.84999999999"/>
    <n v="145352.19999999998"/>
    <n v="139552.77599999998"/>
    <n v="132602.04999999999"/>
    <n v="142452.48799999998"/>
  </r>
  <r>
    <x v="1"/>
    <x v="7"/>
    <x v="14"/>
    <x v="14"/>
    <x v="19"/>
    <x v="19"/>
    <s v="MUNICIPALITY"/>
    <n v="96059.250000000015"/>
    <n v="97260.800000000003"/>
    <n v="103195.08000000002"/>
    <n v="104485.88799999999"/>
    <n v="96660.025000000009"/>
    <n v="103840.484"/>
  </r>
  <r>
    <x v="1"/>
    <x v="7"/>
    <x v="14"/>
    <x v="14"/>
    <x v="20"/>
    <x v="20"/>
    <s v="MUNICIPALITY"/>
    <n v="13857.899999999998"/>
    <n v="13892.199999999999"/>
    <n v="14887.343999999996"/>
    <n v="14924.192000000001"/>
    <n v="13875.05"/>
    <n v="14905.767999999998"/>
  </r>
  <r>
    <x v="1"/>
    <x v="7"/>
    <x v="14"/>
    <x v="14"/>
    <x v="21"/>
    <x v="21"/>
    <s v="MUNICIPALITY"/>
    <n v="1966.3"/>
    <n v="1970.5"/>
    <n v="2112.3679999999999"/>
    <n v="2116.88"/>
    <n v="1968.4"/>
    <n v="2114.6239999999998"/>
  </r>
  <r>
    <x v="1"/>
    <x v="7"/>
    <x v="14"/>
    <x v="14"/>
    <x v="22"/>
    <x v="22"/>
    <s v="MUNICIPALITY"/>
    <n v="10094.700000000001"/>
    <n v="10118.849999999999"/>
    <n v="10844.592000000001"/>
    <n v="10870.535999999998"/>
    <n v="10106.775"/>
    <n v="10857.563999999998"/>
  </r>
  <r>
    <x v="1"/>
    <x v="7"/>
    <x v="14"/>
    <x v="14"/>
    <x v="23"/>
    <x v="23"/>
    <s v="MUNICIPALITY"/>
    <n v="128616.6"/>
    <n v="128943.84999999998"/>
    <n v="138170.97600000002"/>
    <n v="138522.53599999996"/>
    <n v="128780.22499999999"/>
    <n v="138346.75599999999"/>
  </r>
  <r>
    <x v="1"/>
    <x v="7"/>
    <x v="14"/>
    <x v="14"/>
    <x v="24"/>
    <x v="24"/>
    <s v="MUNICIPALITY"/>
    <n v="156137.1"/>
    <n v="157332.70000000001"/>
    <n v="167735.85600000003"/>
    <n v="169020.27200000003"/>
    <n v="156734.90000000002"/>
    <n v="168378.06400000001"/>
  </r>
  <r>
    <x v="1"/>
    <x v="7"/>
    <x v="14"/>
    <x v="14"/>
    <x v="25"/>
    <x v="25"/>
    <s v="MUNICIPALITY"/>
    <n v="31137.049999999996"/>
    <n v="31439.799999999996"/>
    <n v="33450.088000000003"/>
    <n v="33775.328000000001"/>
    <n v="31288.424999999996"/>
    <n v="33612.707999999999"/>
  </r>
  <r>
    <x v="1"/>
    <x v="7"/>
    <x v="14"/>
    <x v="14"/>
    <x v="26"/>
    <x v="26"/>
    <s v="MUNICIPALITY"/>
    <n v="16919"/>
    <n v="17001.949999999997"/>
    <n v="18175.84"/>
    <n v="18264.951999999997"/>
    <n v="16960.474999999999"/>
    <n v="18220.396000000001"/>
  </r>
  <r>
    <x v="1"/>
    <x v="7"/>
    <x v="14"/>
    <x v="14"/>
    <x v="27"/>
    <x v="27"/>
    <s v="MUNICIPALITY"/>
    <n v="510589.44999999995"/>
    <n v="512784.65"/>
    <n v="548518.95200000005"/>
    <n v="550877.22400000005"/>
    <n v="511687.05"/>
    <n v="549698.08799999999"/>
  </r>
  <r>
    <x v="1"/>
    <x v="7"/>
    <x v="14"/>
    <x v="14"/>
    <x v="28"/>
    <x v="28"/>
    <s v="MUNICIPALITY"/>
    <n v="40160.049999999996"/>
    <n v="40352.550000000003"/>
    <n v="43143.367999999995"/>
    <n v="43350.168000000005"/>
    <n v="40256.300000000003"/>
    <n v="43246.767999999996"/>
  </r>
  <r>
    <x v="1"/>
    <x v="7"/>
    <x v="14"/>
    <x v="14"/>
    <x v="29"/>
    <x v="29"/>
    <s v="MUNICIPALITY"/>
    <n v="69761.3"/>
    <n v="69761.3"/>
    <n v="74943.568000000014"/>
    <n v="74943.568000000014"/>
    <n v="69761.3"/>
    <n v="74943.568000000014"/>
  </r>
  <r>
    <x v="1"/>
    <x v="7"/>
    <x v="14"/>
    <x v="14"/>
    <x v="30"/>
    <x v="30"/>
    <s v="MUNICIPALITY"/>
    <n v="534.45000000000005"/>
    <n v="534.45000000000005"/>
    <n v="574.15200000000027"/>
    <n v="574.15200000000027"/>
    <n v="534.45000000000005"/>
    <n v="574.15200000000027"/>
  </r>
  <r>
    <x v="1"/>
    <x v="7"/>
    <x v="14"/>
    <x v="14"/>
    <x v="31"/>
    <x v="31"/>
    <s v="MUNICIPALITY"/>
    <n v="47388.25"/>
    <n v="47624.850000000006"/>
    <n v="50908.520000000004"/>
    <n v="51162.696000000011"/>
    <n v="47506.55"/>
    <n v="51035.608000000007"/>
  </r>
  <r>
    <x v="1"/>
    <x v="7"/>
    <x v="14"/>
    <x v="14"/>
    <x v="32"/>
    <x v="32"/>
    <s v="MUNICIPALITY"/>
    <n v="19775.350000000002"/>
    <n v="19866"/>
    <n v="21244.376000000004"/>
    <n v="21341.760000000002"/>
    <n v="19820.675000000003"/>
    <n v="21293.068000000003"/>
  </r>
  <r>
    <x v="1"/>
    <x v="7"/>
    <x v="14"/>
    <x v="14"/>
    <x v="33"/>
    <x v="33"/>
    <s v="MUNICIPALITY"/>
    <n v="280252.69999999995"/>
    <n v="280958.65000000002"/>
    <n v="301071.47199999989"/>
    <n v="301829.86400000006"/>
    <n v="280605.67499999999"/>
    <n v="301450.66799999995"/>
  </r>
  <r>
    <x v="1"/>
    <x v="7"/>
    <x v="14"/>
    <x v="14"/>
    <x v="34"/>
    <x v="34"/>
    <s v="MUNICIPALITY"/>
    <n v="597616.95000000007"/>
    <n v="603516.19999999995"/>
    <n v="642011.35200000019"/>
    <n v="648348.83200000005"/>
    <n v="600566.57499999995"/>
    <n v="645180.09200000018"/>
  </r>
  <r>
    <x v="1"/>
    <x v="7"/>
    <x v="14"/>
    <x v="14"/>
    <x v="35"/>
    <x v="35"/>
    <s v="MUNICIPALITY"/>
    <n v="49421.05"/>
    <n v="50848.7"/>
    <n v="53092.328000000009"/>
    <n v="54626.031999999992"/>
    <n v="50134.875"/>
    <n v="53859.18"/>
  </r>
  <r>
    <x v="1"/>
    <x v="7"/>
    <x v="14"/>
    <x v="14"/>
    <x v="36"/>
    <x v="36"/>
    <s v="MUNICIPALITY"/>
    <n v="17043.950000000004"/>
    <n v="17061.800000000003"/>
    <n v="18310.072"/>
    <n v="18329.248000000007"/>
    <n v="17052.875000000004"/>
    <n v="18319.660000000003"/>
  </r>
  <r>
    <x v="1"/>
    <x v="7"/>
    <x v="14"/>
    <x v="14"/>
    <x v="37"/>
    <x v="37"/>
    <s v="MUNICIPALITY"/>
    <n v="18324.95"/>
    <n v="18419.45"/>
    <n v="19686.232"/>
    <n v="19787.752000000004"/>
    <n v="18372.2"/>
    <n v="19736.992000000002"/>
  </r>
  <r>
    <x v="1"/>
    <x v="7"/>
    <x v="14"/>
    <x v="14"/>
    <x v="38"/>
    <x v="38"/>
    <s v="MUNICIPALITY"/>
    <n v="9796.5"/>
    <n v="9820.65"/>
    <n v="10524.240000000002"/>
    <n v="10550.183999999999"/>
    <n v="9808.5750000000007"/>
    <n v="10537.212"/>
  </r>
  <r>
    <x v="1"/>
    <x v="7"/>
    <x v="14"/>
    <x v="14"/>
    <x v="39"/>
    <x v="39"/>
    <s v="PUD"/>
    <n v="415844.44999999995"/>
    <n v="419159.30000000005"/>
    <n v="446735.75199999992"/>
    <n v="450296.84800000006"/>
    <n v="417501.875"/>
    <n v="448516.3"/>
  </r>
  <r>
    <x v="1"/>
    <x v="7"/>
    <x v="14"/>
    <x v="14"/>
    <x v="40"/>
    <x v="40"/>
    <s v="PUD"/>
    <n v="2868431.3"/>
    <n v="2875613.65"/>
    <n v="3081514.7680000002"/>
    <n v="3089230.6640000008"/>
    <n v="2872022.4749999996"/>
    <n v="3085372.7160000005"/>
  </r>
  <r>
    <x v="1"/>
    <x v="7"/>
    <x v="14"/>
    <x v="14"/>
    <x v="41"/>
    <x v="41"/>
    <s v="COOP"/>
    <n v="60006.8"/>
    <n v="60132.799999999996"/>
    <n v="64464.448000000019"/>
    <n v="64599.807999999997"/>
    <n v="60069.8"/>
    <n v="64532.128000000012"/>
  </r>
  <r>
    <x v="1"/>
    <x v="7"/>
    <x v="14"/>
    <x v="14"/>
    <x v="42"/>
    <x v="42"/>
    <s v="COOP"/>
    <n v="17745.7"/>
    <n v="17720.849999999999"/>
    <n v="19063.952000000005"/>
    <n v="19037.255999999998"/>
    <n v="17733.275000000001"/>
    <n v="19050.603999999999"/>
  </r>
  <r>
    <x v="1"/>
    <x v="7"/>
    <x v="14"/>
    <x v="14"/>
    <x v="43"/>
    <x v="43"/>
    <s v="PUD"/>
    <n v="274524.59999999998"/>
    <n v="275058.70000000007"/>
    <n v="294917.85600000003"/>
    <n v="295491.6320000001"/>
    <n v="274791.65000000002"/>
    <n v="295204.74400000006"/>
  </r>
  <r>
    <x v="1"/>
    <x v="7"/>
    <x v="14"/>
    <x v="14"/>
    <x v="44"/>
    <x v="44"/>
    <s v="COOP"/>
    <n v="127169.70000000001"/>
    <n v="130674.25"/>
    <n v="136616.59200000003"/>
    <n v="140381.48000000001"/>
    <n v="128921.97500000001"/>
    <n v="138499.03600000002"/>
  </r>
  <r>
    <x v="1"/>
    <x v="7"/>
    <x v="14"/>
    <x v="14"/>
    <x v="45"/>
    <x v="45"/>
    <s v="MUNICIPALITY"/>
    <n v="868.35"/>
    <n v="875.00000000000011"/>
    <n v="932.85599999999999"/>
    <n v="940.00000000000011"/>
    <n v="871.67500000000007"/>
    <n v="936.42800000000011"/>
  </r>
  <r>
    <x v="1"/>
    <x v="7"/>
    <x v="14"/>
    <x v="14"/>
    <x v="46"/>
    <x v="46"/>
    <s v="PUD"/>
    <n v="2737892.15"/>
    <n v="2802578.45"/>
    <n v="2941278.4240000001"/>
    <n v="3010769.9920000006"/>
    <n v="2770235.3"/>
    <n v="2976024.2080000006"/>
  </r>
  <r>
    <x v="1"/>
    <x v="7"/>
    <x v="14"/>
    <x v="14"/>
    <x v="47"/>
    <x v="47"/>
    <s v="COOP"/>
    <n v="15058.050000000001"/>
    <n v="15131.550000000003"/>
    <n v="16176.648000000003"/>
    <n v="16255.608000000006"/>
    <n v="15094.800000000003"/>
    <n v="16216.128000000004"/>
  </r>
  <r>
    <x v="1"/>
    <x v="7"/>
    <x v="14"/>
    <x v="14"/>
    <x v="48"/>
    <x v="48"/>
    <s v="MUNICIPALITY"/>
    <n v="18552.8"/>
    <n v="18589.900000000001"/>
    <n v="19931.007999999998"/>
    <n v="19970.864000000001"/>
    <n v="18571.349999999999"/>
    <n v="19950.936000000002"/>
  </r>
  <r>
    <x v="1"/>
    <x v="7"/>
    <x v="14"/>
    <x v="14"/>
    <x v="49"/>
    <x v="49"/>
    <s v="COOP"/>
    <n v="180658.8"/>
    <n v="182389.55000000002"/>
    <n v="194079.16799999998"/>
    <n v="195938.48800000001"/>
    <n v="181524.17499999999"/>
    <n v="195008.82799999998"/>
  </r>
  <r>
    <x v="1"/>
    <x v="7"/>
    <x v="14"/>
    <x v="14"/>
    <x v="50"/>
    <x v="50"/>
    <s v="PUD"/>
    <n v="381025.05"/>
    <n v="383287.8"/>
    <n v="409329.76799999992"/>
    <n v="411760.60800000001"/>
    <n v="382156.42499999999"/>
    <n v="410545.18799999997"/>
  </r>
  <r>
    <x v="1"/>
    <x v="7"/>
    <x v="14"/>
    <x v="14"/>
    <x v="51"/>
    <x v="51"/>
    <s v="GEN-INTER-LARGE"/>
    <n v="9767.4499999999989"/>
    <n v="9767.4500000000007"/>
    <n v="10493.031999999999"/>
    <n v="10493.032000000003"/>
    <n v="9767.4500000000007"/>
    <n v="10493.032000000001"/>
  </r>
  <r>
    <x v="1"/>
    <x v="7"/>
    <x v="14"/>
    <x v="14"/>
    <x v="52"/>
    <x v="52"/>
    <s v="MUNICIPALITY"/>
    <n v="1286068.7"/>
    <n v="1292132.8"/>
    <n v="1381605.2319999998"/>
    <n v="1388119.8080000004"/>
    <n v="1289100.75"/>
    <n v="1384862.52"/>
  </r>
  <r>
    <x v="1"/>
    <x v="7"/>
    <x v="14"/>
    <x v="14"/>
    <x v="53"/>
    <x v="53"/>
    <s v="USAF"/>
    <n v="26410.300000000003"/>
    <n v="26542.949999999993"/>
    <n v="28372.208000000006"/>
    <n v="28514.711999999996"/>
    <n v="26476.625"/>
    <n v="28443.46"/>
  </r>
  <r>
    <x v="1"/>
    <x v="7"/>
    <x v="14"/>
    <x v="14"/>
    <x v="54"/>
    <x v="54"/>
    <s v="COOP"/>
    <n v="2664.2000000000003"/>
    <n v="2664.2"/>
    <n v="2862.1120000000005"/>
    <n v="2862.1119999999996"/>
    <n v="2664.2"/>
    <n v="2862.1120000000001"/>
  </r>
  <r>
    <x v="1"/>
    <x v="7"/>
    <x v="14"/>
    <x v="14"/>
    <x v="55"/>
    <x v="55"/>
    <s v="PUD"/>
    <n v="47460"/>
    <n v="46000.15"/>
    <n v="50985.600000000006"/>
    <n v="49417.303999999996"/>
    <n v="46730.074999999997"/>
    <n v="50201.452000000005"/>
  </r>
  <r>
    <x v="1"/>
    <x v="7"/>
    <x v="14"/>
    <x v="14"/>
    <x v="56"/>
    <x v="56"/>
    <s v="COOP"/>
    <n v="963613.35"/>
    <n v="976910.2"/>
    <n v="1035196.056"/>
    <n v="1049480.672"/>
    <n v="970261.77499999991"/>
    <n v="1042338.3640000001"/>
  </r>
  <r>
    <x v="1"/>
    <x v="7"/>
    <x v="14"/>
    <x v="14"/>
    <x v="57"/>
    <x v="57"/>
    <s v="COOP"/>
    <n v="103520.20000000003"/>
    <n v="104038.90000000001"/>
    <n v="111210.27200000003"/>
    <n v="111767.50400000003"/>
    <n v="103779.55000000002"/>
    <n v="111488.88800000004"/>
  </r>
  <r>
    <x v="1"/>
    <x v="7"/>
    <x v="14"/>
    <x v="14"/>
    <x v="58"/>
    <x v="58"/>
    <s v="PUD"/>
    <n v="29808.799999999999"/>
    <n v="29932.35"/>
    <n v="32023.167999999998"/>
    <n v="32155.896000000004"/>
    <n v="29870.574999999997"/>
    <n v="32089.531999999999"/>
  </r>
  <r>
    <x v="1"/>
    <x v="7"/>
    <x v="14"/>
    <x v="14"/>
    <x v="59"/>
    <x v="59"/>
    <s v="COOP"/>
    <n v="117787.6"/>
    <n v="117787.6"/>
    <n v="126537.53600000002"/>
    <n v="126537.53600000002"/>
    <n v="117787.6"/>
    <n v="126537.53600000002"/>
  </r>
  <r>
    <x v="1"/>
    <x v="7"/>
    <x v="14"/>
    <x v="14"/>
    <x v="60"/>
    <x v="60"/>
    <s v="COOP"/>
    <n v="71991.500000000015"/>
    <n v="72917.25"/>
    <n v="77339.440000000017"/>
    <n v="78333.959999999992"/>
    <n v="72454.375"/>
    <n v="77836.700000000012"/>
  </r>
  <r>
    <x v="1"/>
    <x v="7"/>
    <x v="14"/>
    <x v="14"/>
    <x v="61"/>
    <x v="61"/>
    <s v="COOP"/>
    <n v="34847.050000000003"/>
    <n v="34993"/>
    <n v="37435.688000000009"/>
    <n v="37592.480000000003"/>
    <n v="34920.025000000001"/>
    <n v="37514.084000000003"/>
  </r>
  <r>
    <x v="1"/>
    <x v="7"/>
    <x v="14"/>
    <x v="14"/>
    <x v="62"/>
    <x v="62"/>
    <s v="MUNICIPALITY"/>
    <n v="442250.9"/>
    <n v="443432.85000000009"/>
    <n v="475103.82400000008"/>
    <n v="476373.57600000006"/>
    <n v="442841.87500000006"/>
    <n v="475738.70000000007"/>
  </r>
  <r>
    <x v="1"/>
    <x v="7"/>
    <x v="14"/>
    <x v="14"/>
    <x v="63"/>
    <x v="63"/>
    <s v="COOP"/>
    <n v="583399.94999999995"/>
    <n v="588870.45000000007"/>
    <n v="626738.23200000008"/>
    <n v="632615.11200000008"/>
    <n v="586135.19999999995"/>
    <n v="629676.67200000002"/>
  </r>
  <r>
    <x v="1"/>
    <x v="7"/>
    <x v="14"/>
    <x v="14"/>
    <x v="64"/>
    <x v="64"/>
    <s v="COOP"/>
    <n v="297575.25"/>
    <n v="298940.95000000007"/>
    <n v="319680.83999999997"/>
    <n v="321147.99200000003"/>
    <n v="298258.10000000003"/>
    <n v="320414.41599999997"/>
  </r>
  <r>
    <x v="1"/>
    <x v="7"/>
    <x v="14"/>
    <x v="14"/>
    <x v="65"/>
    <x v="65"/>
    <s v="COOP"/>
    <n v="166071.5"/>
    <n v="166734.75"/>
    <n v="178408.24000000005"/>
    <n v="179120.76"/>
    <n v="166403.125"/>
    <n v="178764.50000000003"/>
  </r>
  <r>
    <x v="1"/>
    <x v="7"/>
    <x v="14"/>
    <x v="14"/>
    <x v="66"/>
    <x v="66"/>
    <s v="PUD"/>
    <n v="574697.54999999993"/>
    <n v="569454.20000000007"/>
    <n v="617389.36800000002"/>
    <n v="611756.51199999999"/>
    <n v="572075.875"/>
    <n v="614572.93999999994"/>
  </r>
  <r>
    <x v="1"/>
    <x v="7"/>
    <x v="14"/>
    <x v="14"/>
    <x v="67"/>
    <x v="67"/>
    <s v="COOP"/>
    <n v="43663.549999999996"/>
    <n v="43946.350000000006"/>
    <n v="46907.127999999997"/>
    <n v="47210.936000000009"/>
    <n v="43804.95"/>
    <n v="47059.032000000007"/>
  </r>
  <r>
    <x v="1"/>
    <x v="7"/>
    <x v="14"/>
    <x v="14"/>
    <x v="68"/>
    <x v="68"/>
    <s v="COOP"/>
    <n v="445243.74999999994"/>
    <n v="449935.14999999997"/>
    <n v="478319.00000000006"/>
    <n v="483358.90399999992"/>
    <n v="447589.44999999995"/>
    <n v="480838.95199999999"/>
  </r>
  <r>
    <x v="1"/>
    <x v="7"/>
    <x v="14"/>
    <x v="14"/>
    <x v="69"/>
    <x v="69"/>
    <s v="PUD"/>
    <n v="38662.400000000001"/>
    <n v="38774.049999999996"/>
    <n v="41534.464"/>
    <n v="41654.408000000003"/>
    <n v="38718.224999999999"/>
    <n v="41594.436000000002"/>
  </r>
  <r>
    <x v="1"/>
    <x v="7"/>
    <x v="14"/>
    <x v="14"/>
    <x v="70"/>
    <x v="70"/>
    <s v="PUD"/>
    <n v="368221"/>
    <n v="369917.45"/>
    <n v="395574.55999999994"/>
    <n v="397397.03199999995"/>
    <n v="369069.22499999998"/>
    <n v="396485.79599999997"/>
  </r>
  <r>
    <x v="1"/>
    <x v="7"/>
    <x v="14"/>
    <x v="14"/>
    <x v="71"/>
    <x v="71"/>
    <s v="COOP"/>
    <n v="252489.65000000002"/>
    <n v="252488.95000000004"/>
    <n v="271246.02400000003"/>
    <n v="271245.272"/>
    <n v="252489.30000000005"/>
    <n v="271245.64800000004"/>
  </r>
  <r>
    <x v="1"/>
    <x v="7"/>
    <x v="14"/>
    <x v="14"/>
    <x v="72"/>
    <x v="72"/>
    <s v="USBIA"/>
    <n v="242101.65"/>
    <n v="245096.24999999997"/>
    <n v="260086.34399999998"/>
    <n v="263303.40000000002"/>
    <n v="243598.94999999998"/>
    <n v="261694.872"/>
  </r>
  <r>
    <x v="1"/>
    <x v="7"/>
    <x v="14"/>
    <x v="14"/>
    <x v="73"/>
    <x v="73"/>
    <s v="COOP"/>
    <n v="146705.65"/>
    <n v="147938"/>
    <n v="157603.78399999999"/>
    <n v="158927.68000000002"/>
    <n v="147321.82500000001"/>
    <n v="158265.73200000002"/>
  </r>
  <r>
    <x v="1"/>
    <x v="7"/>
    <x v="14"/>
    <x v="14"/>
    <x v="74"/>
    <x v="74"/>
    <s v="COOP"/>
    <n v="138735.1"/>
    <n v="139082.65"/>
    <n v="149041.136"/>
    <n v="149414.50399999999"/>
    <n v="138908.875"/>
    <n v="149227.82"/>
  </r>
  <r>
    <x v="1"/>
    <x v="7"/>
    <x v="14"/>
    <x v="14"/>
    <x v="75"/>
    <x v="75"/>
    <s v="COOP"/>
    <n v="45525.2"/>
    <n v="49387.45"/>
    <n v="48907.072"/>
    <n v="53056.231999999996"/>
    <n v="47456.324999999997"/>
    <n v="50981.652000000002"/>
  </r>
  <r>
    <x v="1"/>
    <x v="7"/>
    <x v="14"/>
    <x v="14"/>
    <x v="76"/>
    <x v="76"/>
    <s v="PUD"/>
    <n v="356044.14999999997"/>
    <n v="435385.65"/>
    <n v="382493.14400000003"/>
    <n v="467728.58400000009"/>
    <n v="395714.9"/>
    <n v="425110.86400000006"/>
  </r>
  <r>
    <x v="1"/>
    <x v="7"/>
    <x v="14"/>
    <x v="14"/>
    <x v="77"/>
    <x v="77"/>
    <s v="COOP"/>
    <n v="54564.65"/>
    <n v="54673.499999999993"/>
    <n v="58618.023999999998"/>
    <n v="58734.96"/>
    <n v="54619.074999999997"/>
    <n v="58676.491999999998"/>
  </r>
  <r>
    <x v="1"/>
    <x v="7"/>
    <x v="14"/>
    <x v="14"/>
    <x v="78"/>
    <x v="78"/>
    <s v="COOP"/>
    <n v="129759.35"/>
    <n v="130083.45"/>
    <n v="139398.61600000004"/>
    <n v="139746.79199999996"/>
    <n v="129921.4"/>
    <n v="139572.704"/>
  </r>
  <r>
    <x v="1"/>
    <x v="7"/>
    <x v="14"/>
    <x v="14"/>
    <x v="79"/>
    <x v="79"/>
    <s v="COOP"/>
    <n v="422163.35"/>
    <n v="430627.05"/>
    <n v="453524.05600000004"/>
    <n v="462616.48799999995"/>
    <n v="426395.19999999995"/>
    <n v="458070.272"/>
  </r>
  <r>
    <x v="1"/>
    <x v="7"/>
    <x v="14"/>
    <x v="14"/>
    <x v="80"/>
    <x v="80"/>
    <s v="PUD"/>
    <n v="189726.94999999998"/>
    <n v="190176.35"/>
    <n v="203820.95199999999"/>
    <n v="204303.73599999995"/>
    <n v="189951.65"/>
    <n v="204062.34399999998"/>
  </r>
  <r>
    <x v="1"/>
    <x v="7"/>
    <x v="14"/>
    <x v="14"/>
    <x v="81"/>
    <x v="81"/>
    <s v="COOP"/>
    <n v="2954687.7499999995"/>
    <n v="3032297.0999999996"/>
    <n v="3174178.84"/>
    <n v="3257553.4559999998"/>
    <n v="2993492.4249999998"/>
    <n v="3215866.148"/>
  </r>
  <r>
    <x v="1"/>
    <x v="7"/>
    <x v="14"/>
    <x v="14"/>
    <x v="1"/>
    <x v="1"/>
    <s v="IOU"/>
    <n v="1083427.98"/>
    <n v="1082909.7699999998"/>
    <n v="1163911.2013714286"/>
    <n v="1163354.4957714283"/>
    <n v="1083168.875"/>
    <n v="1163632.8485714286"/>
  </r>
  <r>
    <x v="1"/>
    <x v="7"/>
    <x v="14"/>
    <x v="14"/>
    <x v="82"/>
    <x v="82"/>
    <s v="COOP"/>
    <n v="73088.399999999994"/>
    <n v="73526.949999999983"/>
    <n v="78517.824000000008"/>
    <n v="78988.95199999999"/>
    <n v="73307.674999999988"/>
    <n v="78753.388000000006"/>
  </r>
  <r>
    <x v="1"/>
    <x v="7"/>
    <x v="14"/>
    <x v="14"/>
    <x v="83"/>
    <x v="83"/>
    <s v="COOP"/>
    <n v="389090.80000000005"/>
    <n v="393469.99999999994"/>
    <n v="417994.68800000008"/>
    <n v="422699.2"/>
    <n v="391280.4"/>
    <n v="420346.94400000002"/>
  </r>
  <r>
    <x v="1"/>
    <x v="7"/>
    <x v="14"/>
    <x v="14"/>
    <x v="84"/>
    <x v="84"/>
    <s v="DSI"/>
    <n v="73334.45"/>
    <n v="73334.45"/>
    <n v="78782.152000000002"/>
    <n v="78782.152000000002"/>
    <n v="73334.45"/>
    <n v="78782.152000000002"/>
  </r>
  <r>
    <x v="1"/>
    <x v="7"/>
    <x v="14"/>
    <x v="14"/>
    <x v="85"/>
    <x v="85"/>
    <s v="USN"/>
    <n v="135186.79999999999"/>
    <n v="135186.79999999999"/>
    <n v="145229.24800000002"/>
    <n v="145229.24800000002"/>
    <n v="135186.79999999999"/>
    <n v="145229.24800000002"/>
  </r>
  <r>
    <x v="1"/>
    <x v="7"/>
    <x v="14"/>
    <x v="14"/>
    <x v="86"/>
    <x v="86"/>
    <s v="COOP"/>
    <n v="87101.35"/>
    <n v="87784.55"/>
    <n v="93571.736000000019"/>
    <n v="94305.688000000009"/>
    <n v="87442.950000000012"/>
    <n v="93938.712000000014"/>
  </r>
  <r>
    <x v="1"/>
    <x v="7"/>
    <x v="14"/>
    <x v="14"/>
    <x v="87"/>
    <x v="87"/>
    <s v="COOP"/>
    <n v="13371.4"/>
    <n v="13469.400000000001"/>
    <n v="14364.704"/>
    <n v="14469.984000000004"/>
    <n v="13420.400000000001"/>
    <n v="14417.344000000001"/>
  </r>
  <r>
    <x v="1"/>
    <x v="7"/>
    <x v="14"/>
    <x v="14"/>
    <x v="88"/>
    <x v="88"/>
    <s v="COOP"/>
    <n v="225778.70000000004"/>
    <n v="226340.45"/>
    <n v="242550.83200000002"/>
    <n v="243154.31200000006"/>
    <n v="226059.57500000001"/>
    <n v="242852.57200000004"/>
  </r>
  <r>
    <x v="1"/>
    <x v="7"/>
    <x v="14"/>
    <x v="14"/>
    <x v="89"/>
    <x v="89"/>
    <s v="COOP"/>
    <n v="47187.7"/>
    <n v="47187.7"/>
    <n v="50693.072"/>
    <n v="50693.072"/>
    <n v="47187.7"/>
    <n v="50693.072"/>
  </r>
  <r>
    <x v="1"/>
    <x v="7"/>
    <x v="14"/>
    <x v="14"/>
    <x v="90"/>
    <x v="90"/>
    <s v="PUD"/>
    <n v="92418.2"/>
    <n v="92631.700000000012"/>
    <n v="99283.552000000011"/>
    <n v="99512.912000000026"/>
    <n v="92524.950000000012"/>
    <n v="99398.232000000018"/>
  </r>
  <r>
    <x v="1"/>
    <x v="7"/>
    <x v="14"/>
    <x v="14"/>
    <x v="91"/>
    <x v="91"/>
    <s v="COOP"/>
    <n v="38773.350000000006"/>
    <n v="38885.35"/>
    <n v="41653.65600000001"/>
    <n v="41773.976000000002"/>
    <n v="38829.350000000006"/>
    <n v="41713.816000000006"/>
  </r>
  <r>
    <x v="1"/>
    <x v="7"/>
    <x v="14"/>
    <x v="14"/>
    <x v="92"/>
    <x v="92"/>
    <s v="PUD"/>
    <n v="504583.44999999995"/>
    <n v="505890.7"/>
    <n v="542066.79200000002"/>
    <n v="543471.15200000012"/>
    <n v="505237.07499999995"/>
    <n v="542768.97200000007"/>
  </r>
  <r>
    <x v="1"/>
    <x v="7"/>
    <x v="14"/>
    <x v="14"/>
    <x v="93"/>
    <x v="93"/>
    <s v="COOP"/>
    <n v="89922.700000000026"/>
    <n v="89922.700000000012"/>
    <n v="96602.672000000006"/>
    <n v="96602.672000000006"/>
    <n v="89922.700000000012"/>
    <n v="96602.672000000006"/>
  </r>
  <r>
    <x v="1"/>
    <x v="7"/>
    <x v="14"/>
    <x v="14"/>
    <x v="94"/>
    <x v="94"/>
    <s v="COOP"/>
    <n v="60181.45"/>
    <n v="60836.65"/>
    <n v="64652.071999999993"/>
    <n v="65355.94400000001"/>
    <n v="60509.05"/>
    <n v="65004.008000000002"/>
  </r>
  <r>
    <x v="1"/>
    <x v="7"/>
    <x v="14"/>
    <x v="14"/>
    <x v="95"/>
    <x v="95"/>
    <s v="PUD"/>
    <n v="245131.24999999997"/>
    <n v="137493.65000000002"/>
    <n v="263341"/>
    <n v="147707.46400000004"/>
    <n v="191312.45"/>
    <n v="205524.23200000002"/>
  </r>
  <r>
    <x v="1"/>
    <x v="7"/>
    <x v="14"/>
    <x v="14"/>
    <x v="96"/>
    <x v="96"/>
    <s v="MUNICIPALITY"/>
    <n v="9017.0500000000011"/>
    <n v="9084.5999999999985"/>
    <n v="9686.887999999999"/>
    <n v="9759.4559999999983"/>
    <n v="9050.8250000000007"/>
    <n v="9723.1719999999987"/>
  </r>
  <r>
    <x v="1"/>
    <x v="7"/>
    <x v="14"/>
    <x v="14"/>
    <x v="97"/>
    <x v="97"/>
    <s v="MUNICIPALITY"/>
    <n v="27378.749999999996"/>
    <n v="27531.35"/>
    <n v="29412.6"/>
    <n v="29576.535999999996"/>
    <n v="27455.049999999996"/>
    <n v="29494.567999999999"/>
  </r>
  <r>
    <x v="1"/>
    <x v="7"/>
    <x v="14"/>
    <x v="14"/>
    <x v="98"/>
    <x v="98"/>
    <s v="COOP"/>
    <n v="136784.90000000002"/>
    <n v="138609.80000000002"/>
    <n v="146946.06400000004"/>
    <n v="148906.52800000005"/>
    <n v="137697.35000000003"/>
    <n v="147926.29600000003"/>
  </r>
  <r>
    <x v="1"/>
    <x v="7"/>
    <x v="14"/>
    <x v="14"/>
    <x v="99"/>
    <x v="99"/>
    <s v="USDOE"/>
    <n v="2786.35"/>
    <n v="2786.35"/>
    <n v="2993.3360000000002"/>
    <n v="2993.3360000000002"/>
    <n v="2786.35"/>
    <n v="2993.3360000000002"/>
  </r>
  <r>
    <x v="1"/>
    <x v="7"/>
    <x v="14"/>
    <x v="14"/>
    <x v="100"/>
    <x v="100"/>
    <s v="USN"/>
    <n v="6165.5999999999995"/>
    <n v="6165.6000000000013"/>
    <n v="6623.616"/>
    <n v="6623.6160000000018"/>
    <n v="6165.6"/>
    <n v="6623.6160000000009"/>
  </r>
  <r>
    <x v="1"/>
    <x v="7"/>
    <x v="14"/>
    <x v="14"/>
    <x v="101"/>
    <x v="101"/>
    <s v="USN"/>
    <n v="90865.600000000006"/>
    <n v="90905.85"/>
    <n v="97615.616000000009"/>
    <n v="97658.856000000014"/>
    <n v="90885.725000000006"/>
    <n v="97637.236000000004"/>
  </r>
  <r>
    <x v="1"/>
    <x v="7"/>
    <x v="14"/>
    <x v="14"/>
    <x v="102"/>
    <x v="102"/>
    <s v="USDOE"/>
    <n v="115704.40000000001"/>
    <n v="138738.6"/>
    <n v="124299.58400000003"/>
    <n v="149044.89600000004"/>
    <n v="127221.5"/>
    <n v="136672.24000000005"/>
  </r>
  <r>
    <x v="1"/>
    <x v="7"/>
    <x v="14"/>
    <x v="14"/>
    <x v="103"/>
    <x v="103"/>
    <s v="MUNICIPALITY"/>
    <n v="163238.6"/>
    <n v="164768.80000000002"/>
    <n v="175364.89600000001"/>
    <n v="177008.76800000004"/>
    <n v="164003.70000000001"/>
    <n v="176186.83200000002"/>
  </r>
  <r>
    <x v="1"/>
    <x v="7"/>
    <x v="14"/>
    <x v="14"/>
    <x v="104"/>
    <x v="104"/>
    <s v="COOP"/>
    <n v="101118.5"/>
    <n v="102152.05000000002"/>
    <n v="108630.16"/>
    <n v="109740.48800000003"/>
    <n v="101635.27500000001"/>
    <n v="109185.32400000002"/>
  </r>
  <r>
    <x v="1"/>
    <x v="7"/>
    <x v="14"/>
    <x v="14"/>
    <x v="105"/>
    <x v="105"/>
    <s v="PUD"/>
    <n v="14124.25"/>
    <n v="14124.249999999998"/>
    <n v="15173.479999999998"/>
    <n v="15173.479999999998"/>
    <n v="14124.25"/>
    <n v="15173.479999999998"/>
  </r>
  <r>
    <x v="1"/>
    <x v="7"/>
    <x v="14"/>
    <x v="14"/>
    <x v="106"/>
    <x v="106"/>
    <s v="COOP"/>
    <n v="83349.7"/>
    <n v="83547.8"/>
    <n v="89541.392000000007"/>
    <n v="89754.208000000013"/>
    <n v="83448.75"/>
    <n v="89647.800000000017"/>
  </r>
  <r>
    <x v="1"/>
    <x v="7"/>
    <x v="14"/>
    <x v="14"/>
    <x v="107"/>
    <x v="107"/>
    <s v="COOP"/>
    <n v="411187.35"/>
    <n v="412216.35"/>
    <n v="441732.69600000005"/>
    <n v="442838.13599999994"/>
    <n v="411701.85"/>
    <n v="442285.41599999997"/>
  </r>
  <r>
    <x v="1"/>
    <x v="7"/>
    <x v="14"/>
    <x v="14"/>
    <x v="108"/>
    <x v="108"/>
    <s v="PUD"/>
    <n v="113780.80000000003"/>
    <n v="113780.8"/>
    <n v="122233.08800000003"/>
    <n v="122233.088"/>
    <n v="113780.80000000002"/>
    <n v="122233.08800000002"/>
  </r>
  <r>
    <x v="1"/>
    <x v="7"/>
    <x v="14"/>
    <x v="14"/>
    <x v="109"/>
    <x v="109"/>
    <s v="TRIBAL UTILITY"/>
    <n v="22682.799999999996"/>
    <n v="22682.799999999996"/>
    <n v="24367.807999999997"/>
    <n v="24367.807999999997"/>
    <n v="22682.799999999996"/>
    <n v="24367.807999999997"/>
  </r>
  <r>
    <x v="1"/>
    <x v="7"/>
    <x v="14"/>
    <x v="14"/>
    <x v="110"/>
    <x v="110"/>
    <s v="TRIBAL UTILITY"/>
    <n v="24410.399999999998"/>
    <n v="24506.65"/>
    <n v="26223.744000000002"/>
    <n v="26327.144000000008"/>
    <n v="24458.525000000001"/>
    <n v="26275.444000000003"/>
  </r>
  <r>
    <x v="1"/>
    <x v="7"/>
    <x v="14"/>
    <x v="14"/>
    <x v="111"/>
    <x v="111"/>
    <s v="MUNICIPALITY"/>
    <n v="69328.699999999983"/>
    <n v="69328.7"/>
    <n v="74478.83199999998"/>
    <n v="74478.831999999995"/>
    <n v="69328.699999999983"/>
    <n v="74478.831999999995"/>
  </r>
  <r>
    <x v="1"/>
    <x v="7"/>
    <x v="14"/>
    <x v="14"/>
    <x v="112"/>
    <x v="112"/>
    <s v="STATE/LOCAL"/>
    <n v="83727.350000000006"/>
    <n v="87943.45"/>
    <n v="89947.096000000005"/>
    <n v="94476.392000000007"/>
    <n v="85835.4"/>
    <n v="92211.744000000006"/>
  </r>
  <r>
    <x v="1"/>
    <x v="7"/>
    <x v="14"/>
    <x v="14"/>
    <x v="113"/>
    <x v="113"/>
    <s v="MUNICIPALITY"/>
    <n v="34841.1"/>
    <n v="35016.100000000006"/>
    <n v="37429.296000000002"/>
    <n v="37617.296000000009"/>
    <n v="34928.600000000006"/>
    <n v="37523.296000000002"/>
  </r>
  <r>
    <x v="1"/>
    <x v="7"/>
    <x v="14"/>
    <x v="14"/>
    <x v="114"/>
    <x v="114"/>
    <s v="PUD"/>
    <n v="216747.99999999997"/>
    <n v="219711.1"/>
    <n v="232849.28000000003"/>
    <n v="236032.49599999998"/>
    <n v="218229.55"/>
    <n v="234440.88800000001"/>
  </r>
  <r>
    <x v="1"/>
    <x v="7"/>
    <x v="14"/>
    <x v="14"/>
    <x v="115"/>
    <x v="115"/>
    <s v="OTHER COMM"/>
    <n v="64092.35"/>
    <n v="64347.85"/>
    <n v="68853.496000000014"/>
    <n v="69127.97600000001"/>
    <n v="64220.1"/>
    <n v="68990.736000000004"/>
  </r>
  <r>
    <x v="1"/>
    <x v="7"/>
    <x v="15"/>
    <x v="15"/>
    <x v="118"/>
    <x v="118"/>
    <s v="USDOE"/>
    <n v="4724496"/>
    <n v="4724496"/>
    <n v="5054112"/>
    <n v="5054112"/>
    <n v="4724496"/>
    <n v="5054112"/>
  </r>
  <r>
    <x v="1"/>
    <x v="7"/>
    <x v="16"/>
    <x v="16"/>
    <x v="122"/>
    <x v="122"/>
    <s v="MARKETER"/>
    <n v="451500"/>
    <n v="451500"/>
    <n v="483000"/>
    <n v="483000"/>
    <n v="451500"/>
    <n v="483000"/>
  </r>
  <r>
    <x v="1"/>
    <x v="7"/>
    <x v="16"/>
    <x v="16"/>
    <x v="1"/>
    <x v="1"/>
    <s v="IOU"/>
    <n v="317856"/>
    <n v="317856"/>
    <n v="340032.00000000006"/>
    <n v="340032.00000000006"/>
    <n v="317856"/>
    <n v="340032.00000000006"/>
  </r>
  <r>
    <x v="1"/>
    <x v="7"/>
    <x v="16"/>
    <x v="16"/>
    <x v="133"/>
    <x v="133"/>
    <s v="IOU"/>
    <n v="0"/>
    <n v="0"/>
    <n v="0"/>
    <n v="0"/>
    <n v="0"/>
    <n v="0"/>
  </r>
  <r>
    <x v="1"/>
    <x v="7"/>
    <x v="16"/>
    <x v="16"/>
    <x v="4"/>
    <x v="4"/>
    <s v="IOU"/>
    <n v="72240"/>
    <n v="72240"/>
    <n v="77280"/>
    <n v="77280"/>
    <n v="72240"/>
    <n v="77280"/>
  </r>
  <r>
    <x v="3"/>
    <x v="8"/>
    <x v="17"/>
    <x v="17"/>
    <x v="8"/>
    <x v="8"/>
    <s v="COOP"/>
    <n v="284064.7"/>
    <n v="286088.58"/>
    <n v="283622.57595330745"/>
    <n v="285643.3059455253"/>
    <n v="285076.64"/>
    <n v="284632.94094941637"/>
  </r>
  <r>
    <x v="3"/>
    <x v="8"/>
    <x v="17"/>
    <x v="17"/>
    <x v="10"/>
    <x v="10"/>
    <s v="PUD"/>
    <n v="29253.05"/>
    <n v="29193.950000000004"/>
    <n v="29207.519961089492"/>
    <n v="29148.511945525301"/>
    <n v="29223.5"/>
    <n v="29178.015953307397"/>
  </r>
  <r>
    <x v="3"/>
    <x v="8"/>
    <x v="17"/>
    <x v="17"/>
    <x v="12"/>
    <x v="12"/>
    <s v="MUNICIPALITY"/>
    <n v="155294.85999999996"/>
    <n v="156770.03"/>
    <n v="155053.15593774317"/>
    <n v="156526.02995330738"/>
    <n v="156032.44499999998"/>
    <n v="155789.59294552528"/>
  </r>
  <r>
    <x v="3"/>
    <x v="8"/>
    <x v="17"/>
    <x v="17"/>
    <x v="13"/>
    <x v="13"/>
    <s v="MUNICIPALITY"/>
    <n v="140085.59"/>
    <n v="140428.69"/>
    <n v="139867.55795330741"/>
    <n v="140210.12394552529"/>
    <n v="140257.14000000001"/>
    <n v="140038.84094941634"/>
  </r>
  <r>
    <x v="3"/>
    <x v="8"/>
    <x v="17"/>
    <x v="17"/>
    <x v="15"/>
    <x v="15"/>
    <s v="MUNICIPALITY"/>
    <n v="100673.34999999999"/>
    <n v="101102.54999999999"/>
    <n v="100516.65996108949"/>
    <n v="100945.19194552526"/>
    <n v="100887.94999999998"/>
    <n v="100730.92595330738"/>
  </r>
  <r>
    <x v="3"/>
    <x v="8"/>
    <x v="17"/>
    <x v="17"/>
    <x v="17"/>
    <x v="17"/>
    <s v="MUNICIPALITY"/>
    <n v="43630.920000000006"/>
    <n v="43630.92"/>
    <n v="43563.011953307403"/>
    <n v="43563.011953307396"/>
    <n v="43630.92"/>
    <n v="43563.011953307403"/>
  </r>
  <r>
    <x v="3"/>
    <x v="8"/>
    <x v="17"/>
    <x v="17"/>
    <x v="22"/>
    <x v="22"/>
    <s v="MUNICIPALITY"/>
    <n v="37062.01"/>
    <n v="37150.65"/>
    <n v="37004.32593774319"/>
    <n v="37092.827976653694"/>
    <n v="37106.33"/>
    <n v="37048.576957198442"/>
  </r>
  <r>
    <x v="3"/>
    <x v="8"/>
    <x v="17"/>
    <x v="17"/>
    <x v="28"/>
    <x v="28"/>
    <s v="MUNICIPALITY"/>
    <n v="147444.79"/>
    <n v="148151.54000000004"/>
    <n v="147215.30394552532"/>
    <n v="147920.95394552537"/>
    <n v="147798.16500000004"/>
    <n v="147568.12894552533"/>
  </r>
  <r>
    <x v="3"/>
    <x v="8"/>
    <x v="17"/>
    <x v="17"/>
    <x v="30"/>
    <x v="30"/>
    <s v="MUNICIPALITY"/>
    <n v="1962.23"/>
    <n v="1962.23"/>
    <n v="1959.1759455252916"/>
    <n v="1959.1759455252916"/>
    <n v="1962.23"/>
    <n v="1959.1759455252916"/>
  </r>
  <r>
    <x v="3"/>
    <x v="8"/>
    <x v="17"/>
    <x v="17"/>
    <x v="31"/>
    <x v="31"/>
    <s v="MUNICIPALITY"/>
    <n v="88339.919999999984"/>
    <n v="88781.959999999992"/>
    <n v="88202.425961089495"/>
    <n v="88643.77796108948"/>
    <n v="88560.939999999988"/>
    <n v="88423.101961089487"/>
  </r>
  <r>
    <x v="3"/>
    <x v="8"/>
    <x v="17"/>
    <x v="17"/>
    <x v="38"/>
    <x v="38"/>
    <s v="MUNICIPALITY"/>
    <n v="35967.19"/>
    <n v="36055.839999999997"/>
    <n v="35911.209937743195"/>
    <n v="35999.72196108949"/>
    <n v="36011.514999999999"/>
    <n v="35955.465949416342"/>
  </r>
  <r>
    <x v="3"/>
    <x v="8"/>
    <x v="17"/>
    <x v="17"/>
    <x v="44"/>
    <x v="44"/>
    <s v="COOP"/>
    <n v="52146.619999999995"/>
    <n v="52388.21"/>
    <n v="52065.45794552529"/>
    <n v="52306.671929961085"/>
    <n v="52267.414999999994"/>
    <n v="52186.064937743184"/>
  </r>
  <r>
    <x v="3"/>
    <x v="8"/>
    <x v="17"/>
    <x v="17"/>
    <x v="48"/>
    <x v="48"/>
    <s v="MUNICIPALITY"/>
    <n v="68115.31"/>
    <n v="68251.509999999995"/>
    <n v="68009.293953307395"/>
    <n v="68145.281968871583"/>
    <n v="68183.41"/>
    <n v="68077.287961089489"/>
  </r>
  <r>
    <x v="3"/>
    <x v="8"/>
    <x v="17"/>
    <x v="17"/>
    <x v="123"/>
    <x v="123"/>
    <s v="PUD"/>
    <n v="60095.62"/>
    <n v="60121.31"/>
    <n v="60002.085961089491"/>
    <n v="60027.735976653705"/>
    <n v="60108.464999999997"/>
    <n v="60014.910968871598"/>
  </r>
  <r>
    <x v="3"/>
    <x v="8"/>
    <x v="17"/>
    <x v="17"/>
    <x v="58"/>
    <x v="58"/>
    <s v="PUD"/>
    <n v="62759.430000000008"/>
    <n v="63161.64"/>
    <n v="62661.749953307393"/>
    <n v="63063.333945525294"/>
    <n v="62960.535000000003"/>
    <n v="62862.541949416343"/>
  </r>
  <r>
    <x v="3"/>
    <x v="8"/>
    <x v="17"/>
    <x v="17"/>
    <x v="60"/>
    <x v="60"/>
    <s v="COOP"/>
    <n v="91301.84"/>
    <n v="92166.66"/>
    <n v="91159.735968871581"/>
    <n v="92023.20994552529"/>
    <n v="91734.25"/>
    <n v="91591.472957198435"/>
  </r>
  <r>
    <x v="3"/>
    <x v="8"/>
    <x v="17"/>
    <x v="17"/>
    <x v="68"/>
    <x v="68"/>
    <s v="COOP"/>
    <n v="27155.95"/>
    <n v="27155.949999999997"/>
    <n v="27113.683929961091"/>
    <n v="27113.683929961084"/>
    <n v="27155.949999999997"/>
    <n v="27113.683929961087"/>
  </r>
  <r>
    <x v="3"/>
    <x v="8"/>
    <x v="17"/>
    <x v="17"/>
    <x v="70"/>
    <x v="70"/>
    <s v="PUD"/>
    <n v="41027.49"/>
    <n v="41130.300000000003"/>
    <n v="40963.633984435794"/>
    <n v="41066.283968871605"/>
    <n v="41078.895000000004"/>
    <n v="41014.958976653696"/>
  </r>
  <r>
    <x v="3"/>
    <x v="8"/>
    <x v="17"/>
    <x v="17"/>
    <x v="77"/>
    <x v="77"/>
    <s v="COOP"/>
    <n v="11395.42"/>
    <n v="11422.39"/>
    <n v="11377.68393774319"/>
    <n v="11404.611961089495"/>
    <n v="11408.904999999999"/>
    <n v="11391.147949416343"/>
  </r>
  <r>
    <x v="3"/>
    <x v="8"/>
    <x v="17"/>
    <x v="17"/>
    <x v="81"/>
    <x v="81"/>
    <s v="COOP"/>
    <n v="759374.6399999999"/>
    <n v="762038.42999999993"/>
    <n v="758192.73394552525"/>
    <n v="760852.37796887162"/>
    <n v="760706.53499999992"/>
    <n v="759522.55595719838"/>
  </r>
  <r>
    <x v="3"/>
    <x v="8"/>
    <x v="17"/>
    <x v="17"/>
    <x v="1"/>
    <x v="1"/>
    <s v="IOU"/>
    <n v="127460.46"/>
    <n v="128600.24999999999"/>
    <n v="127262.07796108948"/>
    <n v="128400.0939688716"/>
    <n v="128030.355"/>
    <n v="127831.08596498054"/>
  </r>
  <r>
    <x v="3"/>
    <x v="8"/>
    <x v="17"/>
    <x v="17"/>
    <x v="93"/>
    <x v="93"/>
    <s v="COOP"/>
    <n v="12476.080000000004"/>
    <n v="12476.080000000002"/>
    <n v="12456.661976653699"/>
    <n v="12456.661976653699"/>
    <n v="12476.080000000002"/>
    <n v="12456.661976653699"/>
  </r>
  <r>
    <x v="3"/>
    <x v="8"/>
    <x v="17"/>
    <x v="17"/>
    <x v="138"/>
    <x v="138"/>
    <s v="MUNICIPALITY"/>
    <n v="859.69"/>
    <n v="859.69"/>
    <n v="858.35196108949435"/>
    <n v="858.35196108949435"/>
    <n v="859.69"/>
    <n v="858.35196108949435"/>
  </r>
  <r>
    <x v="3"/>
    <x v="8"/>
    <x v="17"/>
    <x v="17"/>
    <x v="96"/>
    <x v="96"/>
    <s v="MUNICIPALITY"/>
    <n v="33105.49"/>
    <n v="33353.480000000003"/>
    <n v="33053.963945525291"/>
    <n v="33301.567968871597"/>
    <n v="33229.485000000001"/>
    <n v="33177.76595719844"/>
  </r>
  <r>
    <x v="3"/>
    <x v="8"/>
    <x v="17"/>
    <x v="17"/>
    <x v="97"/>
    <x v="97"/>
    <s v="MUNICIPALITY"/>
    <n v="100519.15999999999"/>
    <n v="101079.41"/>
    <n v="100362.70994552528"/>
    <n v="100922.08796108949"/>
    <n v="100799.285"/>
    <n v="100642.39895330739"/>
  </r>
  <r>
    <x v="3"/>
    <x v="8"/>
    <x v="17"/>
    <x v="17"/>
    <x v="99"/>
    <x v="99"/>
    <s v="USDOE"/>
    <n v="10229.91"/>
    <n v="10229.91"/>
    <n v="10213.987961089491"/>
    <n v="10213.987961089491"/>
    <n v="10229.91"/>
    <n v="10213.987961089491"/>
  </r>
  <r>
    <x v="1"/>
    <x v="9"/>
    <x v="18"/>
    <x v="18"/>
    <x v="116"/>
    <x v="116"/>
    <s v="OTHER"/>
    <n v="11136"/>
    <n v="11136"/>
    <n v="77.951999999999998"/>
    <n v="77.951999999999998"/>
    <n v="11136"/>
    <n v="77.951999999999998"/>
  </r>
  <r>
    <x v="1"/>
    <x v="9"/>
    <x v="18"/>
    <x v="18"/>
    <x v="81"/>
    <x v="81"/>
    <s v="COOP"/>
    <n v="388.7999999999999"/>
    <n v="388.7999999999999"/>
    <n v="2.7215999999999996"/>
    <n v="2.7215999999999996"/>
    <n v="388.7999999999999"/>
    <n v="2.7215999999999996"/>
  </r>
  <r>
    <x v="1"/>
    <x v="9"/>
    <x v="18"/>
    <x v="18"/>
    <x v="153"/>
    <x v="153"/>
    <s v="MARKETER"/>
    <n v="2400"/>
    <n v="2400"/>
    <n v="16.8"/>
    <n v="16.8"/>
    <n v="2400"/>
    <n v="16.8"/>
  </r>
  <r>
    <x v="1"/>
    <x v="9"/>
    <x v="19"/>
    <x v="19"/>
    <x v="116"/>
    <x v="116"/>
    <s v="OTHER"/>
    <n v="47328"/>
    <n v="47328"/>
    <n v="0"/>
    <n v="0"/>
    <n v="47328"/>
    <n v="0"/>
  </r>
  <r>
    <x v="1"/>
    <x v="9"/>
    <x v="19"/>
    <x v="19"/>
    <x v="81"/>
    <x v="81"/>
    <s v="COOP"/>
    <n v="1652.4000000000003"/>
    <n v="1652.4000000000003"/>
    <n v="0"/>
    <n v="0"/>
    <n v="1652.4000000000003"/>
    <n v="0"/>
  </r>
  <r>
    <x v="1"/>
    <x v="9"/>
    <x v="19"/>
    <x v="19"/>
    <x v="153"/>
    <x v="153"/>
    <s v="MARKETER"/>
    <n v="10200"/>
    <n v="10200"/>
    <n v="0"/>
    <n v="0"/>
    <n v="10200"/>
    <n v="0"/>
  </r>
  <r>
    <x v="1"/>
    <x v="9"/>
    <x v="20"/>
    <x v="20"/>
    <x v="4"/>
    <x v="4"/>
    <s v="IOU"/>
    <n v="0"/>
    <n v="0"/>
    <n v="0"/>
    <n v="0"/>
    <n v="0"/>
    <n v="0"/>
  </r>
  <r>
    <x v="1"/>
    <x v="9"/>
    <x v="20"/>
    <x v="20"/>
    <x v="172"/>
    <x v="172"/>
    <s v="GEN-INTER-LARGE"/>
    <n v="478080"/>
    <n v="478080"/>
    <n v="603.57599999999991"/>
    <n v="603.57599999999991"/>
    <n v="478080"/>
    <n v="603.57599999999991"/>
  </r>
  <r>
    <x v="1"/>
    <x v="9"/>
    <x v="20"/>
    <x v="20"/>
    <x v="173"/>
    <x v="173"/>
    <s v="MARKETER"/>
    <n v="1965120"/>
    <n v="1965120"/>
    <n v="2480.9639999999999"/>
    <n v="2480.9639999999999"/>
    <n v="1965120"/>
    <n v="2480.9639999999999"/>
  </r>
  <r>
    <x v="1"/>
    <x v="9"/>
    <x v="20"/>
    <x v="20"/>
    <x v="174"/>
    <x v="174"/>
    <s v="GEN-INTER-LARGE"/>
    <n v="949440"/>
    <n v="949440"/>
    <n v="1198.6680000000001"/>
    <n v="1198.6680000000001"/>
    <n v="949440"/>
    <n v="1198.6680000000001"/>
  </r>
  <r>
    <x v="1"/>
    <x v="9"/>
    <x v="20"/>
    <x v="20"/>
    <x v="175"/>
    <x v="175"/>
    <s v="GEN-INTER-SMALL"/>
    <n v="59328"/>
    <n v="59328"/>
    <n v="74.901600000000002"/>
    <n v="74.901600000000002"/>
    <n v="59328"/>
    <n v="74.901600000000002"/>
  </r>
  <r>
    <x v="1"/>
    <x v="9"/>
    <x v="21"/>
    <x v="21"/>
    <x v="176"/>
    <x v="176"/>
    <s v="GEN-INTER-LARGE"/>
    <n v="99316.799999999974"/>
    <n v="99316.799999999974"/>
    <n v="213.68159999999989"/>
    <n v="213.68159999999989"/>
    <n v="99316.799999999974"/>
    <n v="213.68159999999989"/>
  </r>
  <r>
    <x v="1"/>
    <x v="9"/>
    <x v="21"/>
    <x v="21"/>
    <x v="133"/>
    <x v="133"/>
    <s v="IOU"/>
    <n v="0"/>
    <n v="0"/>
    <n v="0"/>
    <n v="0"/>
    <n v="0"/>
    <n v="0"/>
  </r>
  <r>
    <x v="1"/>
    <x v="9"/>
    <x v="21"/>
    <x v="21"/>
    <x v="152"/>
    <x v="152"/>
    <s v="GEN-INTER-SMALL"/>
    <n v="37065.599999999999"/>
    <n v="37065.599999999999"/>
    <n v="79.747199999999992"/>
    <n v="79.747199999999992"/>
    <n v="37065.599999999999"/>
    <n v="79.747199999999992"/>
  </r>
  <r>
    <x v="1"/>
    <x v="9"/>
    <x v="21"/>
    <x v="21"/>
    <x v="177"/>
    <x v="177"/>
    <s v="IPP"/>
    <n v="1148400"/>
    <n v="1148400"/>
    <n v="2470.7999999999997"/>
    <n v="2470.7999999999997"/>
    <n v="1148400"/>
    <n v="2470.7999999999997"/>
  </r>
  <r>
    <x v="1"/>
    <x v="9"/>
    <x v="21"/>
    <x v="21"/>
    <x v="178"/>
    <x v="178"/>
    <s v="GEN-INTER-LARGE"/>
    <n v="1148400"/>
    <n v="1148400"/>
    <n v="2470.7999999999997"/>
    <n v="2470.7999999999997"/>
    <n v="1148400"/>
    <n v="2470.7999999999997"/>
  </r>
  <r>
    <x v="1"/>
    <x v="9"/>
    <x v="21"/>
    <x v="21"/>
    <x v="179"/>
    <x v="179"/>
    <s v="IPP"/>
    <n v="1050409.8"/>
    <n v="1050409.8"/>
    <n v="2259.9725999999996"/>
    <n v="2259.9725999999996"/>
    <n v="1050409.8"/>
    <n v="2259.9725999999996"/>
  </r>
  <r>
    <x v="1"/>
    <x v="9"/>
    <x v="22"/>
    <x v="22"/>
    <x v="131"/>
    <x v="131"/>
    <s v="MARKETER"/>
    <n v="-2767281.84"/>
    <n v="289008"/>
    <n v="-3389.9202539999997"/>
    <n v="354.03480000000002"/>
    <n v="-1239136.92"/>
    <n v="-1517.9427269999999"/>
  </r>
  <r>
    <x v="1"/>
    <x v="9"/>
    <x v="23"/>
    <x v="23"/>
    <x v="116"/>
    <x v="116"/>
    <s v="OTHER"/>
    <n v="32000"/>
    <n v="208000"/>
    <n v="0"/>
    <n v="0"/>
    <n v="120000"/>
    <n v="0"/>
  </r>
  <r>
    <x v="1"/>
    <x v="9"/>
    <x v="23"/>
    <x v="23"/>
    <x v="51"/>
    <x v="51"/>
    <s v="GEN-INTER-LARGE"/>
    <n v="48168"/>
    <n v="48168"/>
    <n v="0"/>
    <n v="0"/>
    <n v="48168"/>
    <n v="0"/>
  </r>
  <r>
    <x v="1"/>
    <x v="9"/>
    <x v="23"/>
    <x v="23"/>
    <x v="176"/>
    <x v="176"/>
    <s v="GEN-INTER-LARGE"/>
    <n v="24076.800000000003"/>
    <n v="24076.800000000003"/>
    <n v="0"/>
    <n v="0"/>
    <n v="24076.800000000003"/>
    <n v="0"/>
  </r>
  <r>
    <x v="1"/>
    <x v="9"/>
    <x v="23"/>
    <x v="23"/>
    <x v="131"/>
    <x v="131"/>
    <s v="MARKETER"/>
    <n v="204999.84"/>
    <n v="-21408"/>
    <n v="0"/>
    <n v="0"/>
    <n v="91795.92"/>
    <n v="0"/>
  </r>
  <r>
    <x v="1"/>
    <x v="9"/>
    <x v="23"/>
    <x v="23"/>
    <x v="133"/>
    <x v="133"/>
    <s v="IOU"/>
    <n v="0"/>
    <n v="0"/>
    <n v="0"/>
    <n v="0"/>
    <n v="0"/>
    <n v="0"/>
  </r>
  <r>
    <x v="1"/>
    <x v="9"/>
    <x v="23"/>
    <x v="23"/>
    <x v="4"/>
    <x v="4"/>
    <s v="IOU"/>
    <n v="0"/>
    <n v="0"/>
    <n v="0"/>
    <n v="0"/>
    <n v="0"/>
    <n v="0"/>
  </r>
  <r>
    <x v="1"/>
    <x v="9"/>
    <x v="23"/>
    <x v="23"/>
    <x v="143"/>
    <x v="143"/>
    <s v="GEN-INTER-LARGE"/>
    <n v="96768"/>
    <n v="96768"/>
    <n v="0"/>
    <n v="0"/>
    <n v="96768"/>
    <n v="0"/>
  </r>
  <r>
    <x v="1"/>
    <x v="9"/>
    <x v="23"/>
    <x v="23"/>
    <x v="172"/>
    <x v="172"/>
    <s v="GEN-INTER-LARGE"/>
    <n v="47808"/>
    <n v="47808"/>
    <n v="0"/>
    <n v="0"/>
    <n v="47808"/>
    <n v="0"/>
  </r>
  <r>
    <x v="1"/>
    <x v="9"/>
    <x v="23"/>
    <x v="23"/>
    <x v="144"/>
    <x v="144"/>
    <s v="IPP"/>
    <n v="60480"/>
    <n v="60480"/>
    <n v="0"/>
    <n v="0"/>
    <n v="60480"/>
    <n v="0"/>
  </r>
  <r>
    <x v="1"/>
    <x v="9"/>
    <x v="23"/>
    <x v="23"/>
    <x v="173"/>
    <x v="173"/>
    <s v="MARKETER"/>
    <n v="196512"/>
    <n v="196512"/>
    <n v="0"/>
    <n v="0"/>
    <n v="196512"/>
    <n v="0"/>
  </r>
  <r>
    <x v="1"/>
    <x v="9"/>
    <x v="23"/>
    <x v="23"/>
    <x v="148"/>
    <x v="148"/>
    <s v="IPP"/>
    <n v="98784"/>
    <n v="98784"/>
    <n v="0"/>
    <n v="0"/>
    <n v="98784"/>
    <n v="0"/>
  </r>
  <r>
    <x v="1"/>
    <x v="9"/>
    <x v="23"/>
    <x v="23"/>
    <x v="151"/>
    <x v="151"/>
    <s v="GEN-INTER-LARGE"/>
    <n v="92736"/>
    <n v="92736"/>
    <n v="0"/>
    <n v="0"/>
    <n v="92736"/>
    <n v="0"/>
  </r>
  <r>
    <x v="1"/>
    <x v="9"/>
    <x v="23"/>
    <x v="23"/>
    <x v="180"/>
    <x v="180"/>
    <s v="IPP"/>
    <n v="69709.440000000017"/>
    <n v="69709.440000000017"/>
    <n v="0"/>
    <n v="0"/>
    <n v="69709.440000000017"/>
    <n v="0"/>
  </r>
  <r>
    <x v="1"/>
    <x v="9"/>
    <x v="23"/>
    <x v="23"/>
    <x v="152"/>
    <x v="152"/>
    <s v="GEN-INTER-SMALL"/>
    <n v="8985.6"/>
    <n v="8985.6"/>
    <n v="0"/>
    <n v="0"/>
    <n v="8985.6"/>
    <n v="0"/>
  </r>
  <r>
    <x v="1"/>
    <x v="9"/>
    <x v="23"/>
    <x v="23"/>
    <x v="181"/>
    <x v="181"/>
    <s v="GEN-INTER-LARGE"/>
    <n v="131136"/>
    <n v="131136"/>
    <n v="0"/>
    <n v="0"/>
    <n v="131136"/>
    <n v="0"/>
  </r>
  <r>
    <x v="1"/>
    <x v="9"/>
    <x v="23"/>
    <x v="23"/>
    <x v="174"/>
    <x v="174"/>
    <s v="GEN-INTER-LARGE"/>
    <n v="94944"/>
    <n v="94944"/>
    <n v="0"/>
    <n v="0"/>
    <n v="94944"/>
    <n v="0"/>
  </r>
  <r>
    <x v="1"/>
    <x v="9"/>
    <x v="23"/>
    <x v="23"/>
    <x v="175"/>
    <x v="175"/>
    <s v="GEN-INTER-SMALL"/>
    <n v="5932.7999999999993"/>
    <n v="5932.7999999999993"/>
    <n v="0"/>
    <n v="0"/>
    <n v="5932.7999999999993"/>
    <n v="0"/>
  </r>
  <r>
    <x v="1"/>
    <x v="9"/>
    <x v="23"/>
    <x v="23"/>
    <x v="182"/>
    <x v="182"/>
    <s v="GEN-INTER-LARGE"/>
    <n v="251712"/>
    <n v="251712"/>
    <n v="0"/>
    <n v="0"/>
    <n v="251712"/>
    <n v="0"/>
  </r>
  <r>
    <x v="1"/>
    <x v="9"/>
    <x v="23"/>
    <x v="23"/>
    <x v="177"/>
    <x v="177"/>
    <s v="IPP"/>
    <n v="278400"/>
    <n v="278400"/>
    <n v="0"/>
    <n v="0"/>
    <n v="278400"/>
    <n v="0"/>
  </r>
  <r>
    <x v="1"/>
    <x v="9"/>
    <x v="23"/>
    <x v="23"/>
    <x v="178"/>
    <x v="178"/>
    <s v="GEN-INTER-LARGE"/>
    <n v="278400"/>
    <n v="278400"/>
    <n v="0"/>
    <n v="0"/>
    <n v="278400"/>
    <n v="0"/>
  </r>
  <r>
    <x v="1"/>
    <x v="9"/>
    <x v="23"/>
    <x v="23"/>
    <x v="179"/>
    <x v="179"/>
    <s v="IPP"/>
    <n v="254644.79999999996"/>
    <n v="254644.79999999996"/>
    <n v="0"/>
    <n v="0"/>
    <n v="254644.79999999996"/>
    <n v="0"/>
  </r>
  <r>
    <x v="1"/>
    <x v="9"/>
    <x v="23"/>
    <x v="23"/>
    <x v="183"/>
    <x v="183"/>
    <s v="STATE/LOCAL"/>
    <n v="48000"/>
    <n v="48000"/>
    <n v="0"/>
    <n v="0"/>
    <n v="48000"/>
    <n v="0"/>
  </r>
  <r>
    <x v="1"/>
    <x v="9"/>
    <x v="24"/>
    <x v="24"/>
    <x v="116"/>
    <x v="116"/>
    <s v="OTHER"/>
    <n v="128000"/>
    <n v="832000"/>
    <n v="0"/>
    <n v="0"/>
    <n v="480000"/>
    <n v="0"/>
  </r>
  <r>
    <x v="1"/>
    <x v="9"/>
    <x v="24"/>
    <x v="24"/>
    <x v="51"/>
    <x v="51"/>
    <s v="GEN-INTER-LARGE"/>
    <n v="192672"/>
    <n v="192672"/>
    <n v="0"/>
    <n v="0"/>
    <n v="192672"/>
    <n v="0"/>
  </r>
  <r>
    <x v="1"/>
    <x v="9"/>
    <x v="24"/>
    <x v="24"/>
    <x v="176"/>
    <x v="176"/>
    <s v="GEN-INTER-LARGE"/>
    <n v="96307.200000000012"/>
    <n v="96307.200000000012"/>
    <n v="0"/>
    <n v="0"/>
    <n v="96307.200000000012"/>
    <n v="0"/>
  </r>
  <r>
    <x v="1"/>
    <x v="9"/>
    <x v="24"/>
    <x v="24"/>
    <x v="131"/>
    <x v="131"/>
    <s v="MARKETER"/>
    <n v="819999.36"/>
    <n v="-85632"/>
    <n v="0"/>
    <n v="0"/>
    <n v="367183.68"/>
    <n v="0"/>
  </r>
  <r>
    <x v="1"/>
    <x v="9"/>
    <x v="24"/>
    <x v="24"/>
    <x v="133"/>
    <x v="133"/>
    <s v="IOU"/>
    <n v="0"/>
    <n v="0"/>
    <n v="0"/>
    <n v="0"/>
    <n v="0"/>
    <n v="0"/>
  </r>
  <r>
    <x v="1"/>
    <x v="9"/>
    <x v="24"/>
    <x v="24"/>
    <x v="4"/>
    <x v="4"/>
    <s v="IOU"/>
    <n v="0"/>
    <n v="0"/>
    <n v="0"/>
    <n v="0"/>
    <n v="0"/>
    <n v="0"/>
  </r>
  <r>
    <x v="1"/>
    <x v="9"/>
    <x v="24"/>
    <x v="24"/>
    <x v="143"/>
    <x v="143"/>
    <s v="GEN-INTER-LARGE"/>
    <n v="387072"/>
    <n v="387072"/>
    <n v="0"/>
    <n v="0"/>
    <n v="387072"/>
    <n v="0"/>
  </r>
  <r>
    <x v="1"/>
    <x v="9"/>
    <x v="24"/>
    <x v="24"/>
    <x v="172"/>
    <x v="172"/>
    <s v="GEN-INTER-LARGE"/>
    <n v="191232"/>
    <n v="191232"/>
    <n v="0"/>
    <n v="0"/>
    <n v="191232"/>
    <n v="0"/>
  </r>
  <r>
    <x v="1"/>
    <x v="9"/>
    <x v="24"/>
    <x v="24"/>
    <x v="144"/>
    <x v="144"/>
    <s v="IPP"/>
    <n v="241920"/>
    <n v="241920"/>
    <n v="0"/>
    <n v="0"/>
    <n v="241920"/>
    <n v="0"/>
  </r>
  <r>
    <x v="1"/>
    <x v="9"/>
    <x v="24"/>
    <x v="24"/>
    <x v="173"/>
    <x v="173"/>
    <s v="MARKETER"/>
    <n v="786048"/>
    <n v="786048"/>
    <n v="0"/>
    <n v="0"/>
    <n v="786048"/>
    <n v="0"/>
  </r>
  <r>
    <x v="1"/>
    <x v="9"/>
    <x v="24"/>
    <x v="24"/>
    <x v="148"/>
    <x v="148"/>
    <s v="IPP"/>
    <n v="395136"/>
    <n v="395136"/>
    <n v="0"/>
    <n v="0"/>
    <n v="395136"/>
    <n v="0"/>
  </r>
  <r>
    <x v="1"/>
    <x v="9"/>
    <x v="24"/>
    <x v="24"/>
    <x v="151"/>
    <x v="151"/>
    <s v="GEN-INTER-LARGE"/>
    <n v="370944"/>
    <n v="370944"/>
    <n v="0"/>
    <n v="0"/>
    <n v="370944"/>
    <n v="0"/>
  </r>
  <r>
    <x v="1"/>
    <x v="9"/>
    <x v="24"/>
    <x v="24"/>
    <x v="180"/>
    <x v="180"/>
    <s v="IPP"/>
    <n v="278837.76000000007"/>
    <n v="278837.76000000007"/>
    <n v="0"/>
    <n v="0"/>
    <n v="278837.76000000007"/>
    <n v="0"/>
  </r>
  <r>
    <x v="1"/>
    <x v="9"/>
    <x v="24"/>
    <x v="24"/>
    <x v="152"/>
    <x v="152"/>
    <s v="GEN-INTER-SMALL"/>
    <n v="35942.400000000001"/>
    <n v="35942.400000000001"/>
    <n v="0"/>
    <n v="0"/>
    <n v="35942.400000000001"/>
    <n v="0"/>
  </r>
  <r>
    <x v="1"/>
    <x v="9"/>
    <x v="24"/>
    <x v="24"/>
    <x v="181"/>
    <x v="181"/>
    <s v="GEN-INTER-LARGE"/>
    <n v="524544"/>
    <n v="524544"/>
    <n v="0"/>
    <n v="0"/>
    <n v="524544"/>
    <n v="0"/>
  </r>
  <r>
    <x v="1"/>
    <x v="9"/>
    <x v="24"/>
    <x v="24"/>
    <x v="174"/>
    <x v="174"/>
    <s v="GEN-INTER-LARGE"/>
    <n v="379776"/>
    <n v="379776"/>
    <n v="0"/>
    <n v="0"/>
    <n v="379776"/>
    <n v="0"/>
  </r>
  <r>
    <x v="1"/>
    <x v="9"/>
    <x v="24"/>
    <x v="24"/>
    <x v="175"/>
    <x v="175"/>
    <s v="GEN-INTER-SMALL"/>
    <n v="23731.199999999997"/>
    <n v="23731.199999999997"/>
    <n v="0"/>
    <n v="0"/>
    <n v="23731.199999999997"/>
    <n v="0"/>
  </r>
  <r>
    <x v="1"/>
    <x v="9"/>
    <x v="24"/>
    <x v="24"/>
    <x v="182"/>
    <x v="182"/>
    <s v="GEN-INTER-LARGE"/>
    <n v="1006848"/>
    <n v="1006848"/>
    <n v="0"/>
    <n v="0"/>
    <n v="1006848"/>
    <n v="0"/>
  </r>
  <r>
    <x v="1"/>
    <x v="9"/>
    <x v="24"/>
    <x v="24"/>
    <x v="177"/>
    <x v="177"/>
    <s v="IPP"/>
    <n v="1113600"/>
    <n v="1113600"/>
    <n v="0"/>
    <n v="0"/>
    <n v="1113600"/>
    <n v="0"/>
  </r>
  <r>
    <x v="1"/>
    <x v="9"/>
    <x v="24"/>
    <x v="24"/>
    <x v="178"/>
    <x v="178"/>
    <s v="GEN-INTER-LARGE"/>
    <n v="1113600"/>
    <n v="1113600"/>
    <n v="0"/>
    <n v="0"/>
    <n v="1113600"/>
    <n v="0"/>
  </r>
  <r>
    <x v="1"/>
    <x v="9"/>
    <x v="24"/>
    <x v="24"/>
    <x v="179"/>
    <x v="179"/>
    <s v="IPP"/>
    <n v="1018579.1999999998"/>
    <n v="1018579.1999999998"/>
    <n v="0"/>
    <n v="0"/>
    <n v="1018579.1999999998"/>
    <n v="0"/>
  </r>
  <r>
    <x v="1"/>
    <x v="9"/>
    <x v="24"/>
    <x v="24"/>
    <x v="183"/>
    <x v="183"/>
    <s v="STATE/LOCAL"/>
    <n v="192000"/>
    <n v="192000"/>
    <n v="0"/>
    <n v="0"/>
    <n v="192000"/>
    <n v="0"/>
  </r>
  <r>
    <x v="1"/>
    <x v="9"/>
    <x v="25"/>
    <x v="25"/>
    <x v="116"/>
    <x v="116"/>
    <s v="OTHER"/>
    <n v="432000"/>
    <n v="2808000"/>
    <n v="488.00000000000006"/>
    <n v="3172"/>
    <n v="1620000"/>
    <n v="1830"/>
  </r>
  <r>
    <x v="1"/>
    <x v="9"/>
    <x v="25"/>
    <x v="25"/>
    <x v="51"/>
    <x v="51"/>
    <s v="GEN-INTER-LARGE"/>
    <n v="650268"/>
    <n v="650268"/>
    <n v="734.5619999999999"/>
    <n v="734.5619999999999"/>
    <n v="650268"/>
    <n v="734.5619999999999"/>
  </r>
  <r>
    <x v="1"/>
    <x v="9"/>
    <x v="25"/>
    <x v="25"/>
    <x v="131"/>
    <x v="131"/>
    <s v="MARKETER"/>
    <n v="2767497.84"/>
    <n v="-289008"/>
    <n v="3126.2475599999989"/>
    <n v="-326.47199999999998"/>
    <n v="1239244.92"/>
    <n v="1399.8877799999996"/>
  </r>
  <r>
    <x v="1"/>
    <x v="9"/>
    <x v="25"/>
    <x v="25"/>
    <x v="143"/>
    <x v="143"/>
    <s v="GEN-INTER-LARGE"/>
    <n v="1306368"/>
    <n v="1306368"/>
    <n v="1475.712"/>
    <n v="1475.712"/>
    <n v="1306368"/>
    <n v="1475.712"/>
  </r>
  <r>
    <x v="1"/>
    <x v="9"/>
    <x v="25"/>
    <x v="25"/>
    <x v="144"/>
    <x v="144"/>
    <s v="IPP"/>
    <n v="816480"/>
    <n v="816480"/>
    <n v="922.31999999999994"/>
    <n v="922.31999999999994"/>
    <n v="816480"/>
    <n v="922.31999999999994"/>
  </r>
  <r>
    <x v="1"/>
    <x v="9"/>
    <x v="25"/>
    <x v="25"/>
    <x v="148"/>
    <x v="148"/>
    <s v="IPP"/>
    <n v="1333584"/>
    <n v="1333584"/>
    <n v="1506.4560000000001"/>
    <n v="1506.4560000000001"/>
    <n v="1333584"/>
    <n v="1506.4560000000001"/>
  </r>
  <r>
    <x v="1"/>
    <x v="9"/>
    <x v="25"/>
    <x v="25"/>
    <x v="151"/>
    <x v="151"/>
    <s v="GEN-INTER-LARGE"/>
    <n v="1251936"/>
    <n v="1251936"/>
    <n v="1414.2239999999999"/>
    <n v="1414.2239999999999"/>
    <n v="1251936"/>
    <n v="1414.2239999999999"/>
  </r>
  <r>
    <x v="1"/>
    <x v="9"/>
    <x v="25"/>
    <x v="25"/>
    <x v="180"/>
    <x v="180"/>
    <s v="IPP"/>
    <n v="941077.44"/>
    <n v="941077.44"/>
    <n v="1063.0689599999998"/>
    <n v="1063.0689599999998"/>
    <n v="941077.44"/>
    <n v="1063.0689599999998"/>
  </r>
  <r>
    <x v="1"/>
    <x v="9"/>
    <x v="25"/>
    <x v="25"/>
    <x v="181"/>
    <x v="181"/>
    <s v="GEN-INTER-LARGE"/>
    <n v="1770336"/>
    <n v="1770336"/>
    <n v="1999.8239999999998"/>
    <n v="1999.8239999999998"/>
    <n v="1770336"/>
    <n v="1999.8239999999998"/>
  </r>
  <r>
    <x v="1"/>
    <x v="9"/>
    <x v="25"/>
    <x v="25"/>
    <x v="174"/>
    <x v="174"/>
    <s v="GEN-INTER-LARGE"/>
    <n v="0"/>
    <n v="0"/>
    <n v="0"/>
    <n v="0"/>
    <n v="0"/>
    <n v="0"/>
  </r>
  <r>
    <x v="1"/>
    <x v="9"/>
    <x v="25"/>
    <x v="25"/>
    <x v="182"/>
    <x v="182"/>
    <s v="GEN-INTER-LARGE"/>
    <n v="3398112"/>
    <n v="3398112"/>
    <n v="3838.6079999999993"/>
    <n v="3838.6079999999993"/>
    <n v="3398112"/>
    <n v="3838.6079999999993"/>
  </r>
  <r>
    <x v="1"/>
    <x v="9"/>
    <x v="25"/>
    <x v="25"/>
    <x v="179"/>
    <x v="179"/>
    <s v="IPP"/>
    <n v="0"/>
    <n v="0"/>
    <n v="0"/>
    <n v="0"/>
    <n v="0"/>
    <n v="0"/>
  </r>
  <r>
    <x v="1"/>
    <x v="9"/>
    <x v="25"/>
    <x v="25"/>
    <x v="183"/>
    <x v="183"/>
    <s v="STATE/LOCAL"/>
    <n v="648000"/>
    <n v="648000"/>
    <n v="732"/>
    <n v="732"/>
    <n v="648000"/>
    <n v="732"/>
  </r>
  <r>
    <x v="1"/>
    <x v="9"/>
    <x v="26"/>
    <x v="26"/>
    <x v="51"/>
    <x v="51"/>
    <s v="GEN-INTER-LARGE"/>
    <n v="120420"/>
    <n v="120420"/>
    <n v="120.42"/>
    <n v="120.42"/>
    <n v="120420"/>
    <n v="120.42"/>
  </r>
  <r>
    <x v="1"/>
    <x v="9"/>
    <x v="26"/>
    <x v="26"/>
    <x v="144"/>
    <x v="144"/>
    <s v="IPP"/>
    <n v="151200"/>
    <n v="151200"/>
    <n v="151.20000000000002"/>
    <n v="151.20000000000002"/>
    <n v="151200"/>
    <n v="151.20000000000002"/>
  </r>
  <r>
    <x v="1"/>
    <x v="10"/>
    <x v="27"/>
    <x v="27"/>
    <x v="5"/>
    <x v="5"/>
    <s v="COOP"/>
    <n v="735.21"/>
    <n v="738.69999999999993"/>
    <n v="762.29668421052634"/>
    <n v="765.91526315789474"/>
    <n v="736.95499999999993"/>
    <n v="764.10597368421054"/>
  </r>
  <r>
    <x v="1"/>
    <x v="10"/>
    <x v="27"/>
    <x v="27"/>
    <x v="184"/>
    <x v="184"/>
    <s v="MARKETER"/>
    <n v="6055.380000000001"/>
    <n v="6084.2400000000007"/>
    <n v="6278.472947368422"/>
    <n v="6308.3962105263181"/>
    <n v="6069.8100000000013"/>
    <n v="6293.43457894737"/>
  </r>
  <r>
    <x v="1"/>
    <x v="10"/>
    <x v="27"/>
    <x v="27"/>
    <x v="6"/>
    <x v="6"/>
    <s v="PUD"/>
    <n v="1608.83"/>
    <n v="1616.47"/>
    <n v="1668.1026842105261"/>
    <n v="1676.0241578947366"/>
    <n v="1612.65"/>
    <n v="1672.0634210526314"/>
  </r>
  <r>
    <x v="1"/>
    <x v="10"/>
    <x v="27"/>
    <x v="27"/>
    <x v="3"/>
    <x v="3"/>
    <s v="IOU"/>
    <n v="12177.85"/>
    <n v="12235.920000000002"/>
    <n v="12626.507631578948"/>
    <n v="12686.717052631579"/>
    <n v="12206.885000000002"/>
    <n v="12656.612342105263"/>
  </r>
  <r>
    <x v="1"/>
    <x v="10"/>
    <x v="27"/>
    <x v="27"/>
    <x v="117"/>
    <x v="117"/>
    <s v="PUD"/>
    <n v="618087.11"/>
    <n v="621033.21"/>
    <n v="640858.74036842096"/>
    <n v="643913.38089473685"/>
    <n v="619560.15999999992"/>
    <n v="642386.0606315789"/>
  </r>
  <r>
    <x v="1"/>
    <x v="10"/>
    <x v="27"/>
    <x v="27"/>
    <x v="7"/>
    <x v="7"/>
    <s v="COOP"/>
    <n v="183167.74"/>
    <n v="184040.8"/>
    <n v="189916.02515789474"/>
    <n v="190821.25052631579"/>
    <n v="183604.27"/>
    <n v="190368.63784210527"/>
  </r>
  <r>
    <x v="1"/>
    <x v="10"/>
    <x v="27"/>
    <x v="27"/>
    <x v="8"/>
    <x v="8"/>
    <s v="COOP"/>
    <n v="162898.45000000001"/>
    <n v="163674.93"/>
    <n v="168899.97184210527"/>
    <n v="169705.05900000001"/>
    <n v="163286.69"/>
    <n v="169302.51542105264"/>
  </r>
  <r>
    <x v="1"/>
    <x v="10"/>
    <x v="27"/>
    <x v="27"/>
    <x v="118"/>
    <x v="118"/>
    <s v="USDOE"/>
    <n v="3477484.0799999996"/>
    <n v="3494059.4800000004"/>
    <n v="3605601.9145263145"/>
    <n v="3622787.9871578948"/>
    <n v="3485771.7800000003"/>
    <n v="3614194.9508421049"/>
  </r>
  <r>
    <x v="1"/>
    <x v="10"/>
    <x v="27"/>
    <x v="27"/>
    <x v="119"/>
    <x v="119"/>
    <s v="MARKETER"/>
    <n v="315141.09000000003"/>
    <n v="316643.20999999996"/>
    <n v="326751.55121052626"/>
    <n v="328309.01247368415"/>
    <n v="315892.15000000002"/>
    <n v="327530.28184210521"/>
  </r>
  <r>
    <x v="1"/>
    <x v="10"/>
    <x v="27"/>
    <x v="27"/>
    <x v="9"/>
    <x v="9"/>
    <s v="MUNICIPALITY"/>
    <n v="28007.439999999999"/>
    <n v="28140.93"/>
    <n v="29039.293052631576"/>
    <n v="29177.701105263157"/>
    <n v="28074.184999999998"/>
    <n v="29108.497078947366"/>
  </r>
  <r>
    <x v="1"/>
    <x v="10"/>
    <x v="27"/>
    <x v="27"/>
    <x v="10"/>
    <x v="10"/>
    <s v="PUD"/>
    <n v="425390.77"/>
    <n v="427418.39999999997"/>
    <n v="441063.06152631581"/>
    <n v="443165.39368421049"/>
    <n v="426404.58499999996"/>
    <n v="442114.22760526312"/>
  </r>
  <r>
    <x v="1"/>
    <x v="10"/>
    <x v="27"/>
    <x v="27"/>
    <x v="11"/>
    <x v="11"/>
    <s v="MUNICIPALITY"/>
    <n v="541.94999999999993"/>
    <n v="544.54999999999995"/>
    <n v="561.91657894736841"/>
    <n v="564.61236842105257"/>
    <n v="543.25"/>
    <n v="563.26447368421054"/>
  </r>
  <r>
    <x v="1"/>
    <x v="10"/>
    <x v="27"/>
    <x v="27"/>
    <x v="12"/>
    <x v="12"/>
    <s v="MUNICIPALITY"/>
    <n v="28245.260000000002"/>
    <n v="28379.910000000003"/>
    <n v="29285.874842105262"/>
    <n v="29425.485631578951"/>
    <n v="28312.585000000003"/>
    <n v="29355.680236842105"/>
  </r>
  <r>
    <x v="1"/>
    <x v="10"/>
    <x v="27"/>
    <x v="27"/>
    <x v="13"/>
    <x v="13"/>
    <s v="MUNICIPALITY"/>
    <n v="21254.91"/>
    <n v="21356.210000000003"/>
    <n v="22037.985631578948"/>
    <n v="22143.017736842106"/>
    <n v="21305.56"/>
    <n v="22090.501684210525"/>
  </r>
  <r>
    <x v="1"/>
    <x v="10"/>
    <x v="27"/>
    <x v="27"/>
    <x v="14"/>
    <x v="14"/>
    <s v="MUNICIPALITY"/>
    <n v="12389.06"/>
    <n v="12448.09"/>
    <n v="12845.499052631578"/>
    <n v="12906.703842105264"/>
    <n v="12418.575000000001"/>
    <n v="12876.101447368421"/>
  </r>
  <r>
    <x v="1"/>
    <x v="10"/>
    <x v="27"/>
    <x v="27"/>
    <x v="15"/>
    <x v="15"/>
    <s v="MUNICIPALITY"/>
    <n v="21829.68"/>
    <n v="21933.75"/>
    <n v="22633.93136842105"/>
    <n v="22741.83552631579"/>
    <n v="21881.715"/>
    <n v="22687.883447368418"/>
  </r>
  <r>
    <x v="1"/>
    <x v="10"/>
    <x v="27"/>
    <x v="27"/>
    <x v="16"/>
    <x v="16"/>
    <s v="MUNICIPALITY"/>
    <n v="19012.829999999998"/>
    <n v="19103.45"/>
    <n v="19713.302684210525"/>
    <n v="19807.261315789474"/>
    <n v="19058.14"/>
    <n v="19760.281999999999"/>
  </r>
  <r>
    <x v="1"/>
    <x v="10"/>
    <x v="27"/>
    <x v="27"/>
    <x v="17"/>
    <x v="17"/>
    <s v="MUNICIPALITY"/>
    <n v="6070.42"/>
    <n v="6099.34"/>
    <n v="6294.0670526315798"/>
    <n v="6324.0525263157897"/>
    <n v="6084.88"/>
    <n v="6309.0597894736848"/>
  </r>
  <r>
    <x v="1"/>
    <x v="10"/>
    <x v="27"/>
    <x v="27"/>
    <x v="18"/>
    <x v="18"/>
    <s v="MUNICIPALITY"/>
    <n v="83326.650000000009"/>
    <n v="83723.840000000011"/>
    <n v="86396.579210526339"/>
    <n v="86808.402526315796"/>
    <n v="83525.24500000001"/>
    <n v="86602.490868421068"/>
  </r>
  <r>
    <x v="1"/>
    <x v="10"/>
    <x v="27"/>
    <x v="27"/>
    <x v="19"/>
    <x v="19"/>
    <s v="MUNICIPALITY"/>
    <n v="21528.950000000004"/>
    <n v="21631.59"/>
    <n v="22322.121842105269"/>
    <n v="22428.543315789473"/>
    <n v="21580.270000000004"/>
    <n v="22375.332578947371"/>
  </r>
  <r>
    <x v="1"/>
    <x v="10"/>
    <x v="27"/>
    <x v="27"/>
    <x v="20"/>
    <x v="20"/>
    <s v="MUNICIPALITY"/>
    <n v="3603.5400000000004"/>
    <n v="3620.7000000000003"/>
    <n v="3736.3020000000006"/>
    <n v="3754.0942105263157"/>
    <n v="3612.1200000000003"/>
    <n v="3745.1981052631581"/>
  </r>
  <r>
    <x v="1"/>
    <x v="10"/>
    <x v="27"/>
    <x v="27"/>
    <x v="21"/>
    <x v="21"/>
    <s v="MUNICIPALITY"/>
    <n v="489.46"/>
    <n v="491.78"/>
    <n v="507.49273684210527"/>
    <n v="509.89821052631572"/>
    <n v="490.62"/>
    <n v="508.69547368421047"/>
  </r>
  <r>
    <x v="1"/>
    <x v="10"/>
    <x v="27"/>
    <x v="27"/>
    <x v="22"/>
    <x v="22"/>
    <s v="MUNICIPALITY"/>
    <n v="5190.34"/>
    <n v="5215.09"/>
    <n v="5381.563052631579"/>
    <n v="5407.2248947368425"/>
    <n v="5202.7150000000001"/>
    <n v="5394.3939736842112"/>
  </r>
  <r>
    <x v="1"/>
    <x v="10"/>
    <x v="27"/>
    <x v="27"/>
    <x v="23"/>
    <x v="23"/>
    <s v="MUNICIPALITY"/>
    <n v="65704.640000000014"/>
    <n v="66017.790000000008"/>
    <n v="68125.337263157911"/>
    <n v="68450.024368421058"/>
    <n v="65861.215000000011"/>
    <n v="68287.680815789485"/>
  </r>
  <r>
    <x v="1"/>
    <x v="10"/>
    <x v="27"/>
    <x v="27"/>
    <x v="24"/>
    <x v="24"/>
    <s v="MUNICIPALITY"/>
    <n v="77768.28"/>
    <n v="78138.959999999992"/>
    <n v="80633.427157894723"/>
    <n v="81017.763789473684"/>
    <n v="77953.62"/>
    <n v="80825.595473684196"/>
  </r>
  <r>
    <x v="1"/>
    <x v="10"/>
    <x v="27"/>
    <x v="27"/>
    <x v="25"/>
    <x v="25"/>
    <s v="MUNICIPALITY"/>
    <n v="8495.1899999999987"/>
    <n v="8535.68"/>
    <n v="8808.170684210525"/>
    <n v="8850.1524210526313"/>
    <n v="8515.4349999999995"/>
    <n v="8829.1615526315782"/>
  </r>
  <r>
    <x v="1"/>
    <x v="10"/>
    <x v="27"/>
    <x v="27"/>
    <x v="26"/>
    <x v="26"/>
    <s v="MUNICIPALITY"/>
    <n v="9724.08"/>
    <n v="9770.44"/>
    <n v="10082.335578947368"/>
    <n v="10130.403578947367"/>
    <n v="9747.26"/>
    <n v="10106.369578947368"/>
  </r>
  <r>
    <x v="1"/>
    <x v="10"/>
    <x v="27"/>
    <x v="27"/>
    <x v="27"/>
    <x v="27"/>
    <s v="MUNICIPALITY"/>
    <n v="236789.00000000003"/>
    <n v="237917.64999999997"/>
    <n v="245512.80526315793"/>
    <n v="246683.03710526309"/>
    <n v="237353.32500000001"/>
    <n v="246097.92118421051"/>
  </r>
  <r>
    <x v="1"/>
    <x v="10"/>
    <x v="27"/>
    <x v="27"/>
    <x v="28"/>
    <x v="28"/>
    <s v="MUNICIPALITY"/>
    <n v="19321.18"/>
    <n v="19413.260000000002"/>
    <n v="20033.012947368421"/>
    <n v="20128.485368421054"/>
    <n v="19367.22"/>
    <n v="20080.749157894737"/>
  </r>
  <r>
    <x v="1"/>
    <x v="10"/>
    <x v="27"/>
    <x v="27"/>
    <x v="29"/>
    <x v="29"/>
    <s v="MUNICIPALITY"/>
    <n v="34778.99"/>
    <n v="34944.76"/>
    <n v="36060.321210526323"/>
    <n v="36232.198526315791"/>
    <n v="34861.875"/>
    <n v="36146.259868421053"/>
  </r>
  <r>
    <x v="1"/>
    <x v="10"/>
    <x v="27"/>
    <x v="27"/>
    <x v="30"/>
    <x v="30"/>
    <s v="MUNICIPALITY"/>
    <n v="142.97000000000003"/>
    <n v="143.65"/>
    <n v="148.23731578947371"/>
    <n v="148.94236842105261"/>
    <n v="143.31"/>
    <n v="148.58984210526316"/>
  </r>
  <r>
    <x v="1"/>
    <x v="10"/>
    <x v="27"/>
    <x v="27"/>
    <x v="31"/>
    <x v="31"/>
    <s v="MUNICIPALITY"/>
    <n v="22831.450000000004"/>
    <n v="22940.28"/>
    <n v="23672.608684210532"/>
    <n v="23785.448210526316"/>
    <n v="22885.865000000002"/>
    <n v="23729.028447368422"/>
  </r>
  <r>
    <x v="1"/>
    <x v="10"/>
    <x v="27"/>
    <x v="27"/>
    <x v="32"/>
    <x v="32"/>
    <s v="MUNICIPALITY"/>
    <n v="5377.2800000000007"/>
    <n v="5402.9299999999994"/>
    <n v="5575.3903157894747"/>
    <n v="5601.9853157894731"/>
    <n v="5390.1049999999996"/>
    <n v="5588.6878157894735"/>
  </r>
  <r>
    <x v="1"/>
    <x v="10"/>
    <x v="27"/>
    <x v="27"/>
    <x v="33"/>
    <x v="33"/>
    <s v="MUNICIPALITY"/>
    <n v="230221.53999999998"/>
    <n v="231318.90000000002"/>
    <n v="238703.38621052628"/>
    <n v="239841.17526315793"/>
    <n v="230770.22"/>
    <n v="239272.28073684211"/>
  </r>
  <r>
    <x v="1"/>
    <x v="10"/>
    <x v="27"/>
    <x v="27"/>
    <x v="34"/>
    <x v="34"/>
    <s v="MUNICIPALITY"/>
    <n v="271711.69"/>
    <n v="273006.8"/>
    <n v="281722.12068421056"/>
    <n v="283064.94526315783"/>
    <n v="272359.245"/>
    <n v="282393.5329736842"/>
  </r>
  <r>
    <x v="1"/>
    <x v="10"/>
    <x v="27"/>
    <x v="27"/>
    <x v="35"/>
    <x v="35"/>
    <s v="MUNICIPALITY"/>
    <n v="12524.24"/>
    <n v="12583.93"/>
    <n v="12985.659368421049"/>
    <n v="13047.548473684212"/>
    <n v="12554.084999999999"/>
    <n v="13016.603921052631"/>
  </r>
  <r>
    <x v="1"/>
    <x v="10"/>
    <x v="27"/>
    <x v="27"/>
    <x v="36"/>
    <x v="36"/>
    <s v="MUNICIPALITY"/>
    <n v="3821"/>
    <n v="3839.1899999999996"/>
    <n v="3961.7736842105264"/>
    <n v="3980.6338421052633"/>
    <n v="3830.0949999999998"/>
    <n v="3971.2037631578951"/>
  </r>
  <r>
    <x v="1"/>
    <x v="10"/>
    <x v="27"/>
    <x v="27"/>
    <x v="37"/>
    <x v="37"/>
    <s v="MUNICIPALITY"/>
    <n v="4768.5099999999993"/>
    <n v="4791.2199999999993"/>
    <n v="4944.1919473684193"/>
    <n v="4967.7386315789463"/>
    <n v="4779.8649999999998"/>
    <n v="4955.9652894736828"/>
  </r>
  <r>
    <x v="1"/>
    <x v="10"/>
    <x v="27"/>
    <x v="27"/>
    <x v="38"/>
    <x v="38"/>
    <s v="MUNICIPALITY"/>
    <n v="5483.5999999999995"/>
    <n v="5509.7400000000007"/>
    <n v="5685.6273684210519"/>
    <n v="5712.7304210526318"/>
    <n v="5496.67"/>
    <n v="5699.1788947368423"/>
  </r>
  <r>
    <x v="1"/>
    <x v="10"/>
    <x v="27"/>
    <x v="27"/>
    <x v="39"/>
    <x v="39"/>
    <s v="PUD"/>
    <n v="214737.33000000002"/>
    <n v="215760.87999999998"/>
    <n v="222648.7053157895"/>
    <n v="223709.96505263157"/>
    <n v="215249.10499999998"/>
    <n v="223179.33518421053"/>
  </r>
  <r>
    <x v="1"/>
    <x v="10"/>
    <x v="27"/>
    <x v="27"/>
    <x v="40"/>
    <x v="40"/>
    <s v="PUD"/>
    <n v="1297599.8900000001"/>
    <n v="1303784.8900000001"/>
    <n v="1345406.2017368423"/>
    <n v="1351819.0701578946"/>
    <n v="1300692.3900000001"/>
    <n v="1348612.6359473686"/>
  </r>
  <r>
    <x v="1"/>
    <x v="10"/>
    <x v="27"/>
    <x v="27"/>
    <x v="121"/>
    <x v="121"/>
    <s v="PUD"/>
    <n v="264863.38999999996"/>
    <n v="266125.83"/>
    <n v="274621.51489473681"/>
    <n v="275930.46584210527"/>
    <n v="265494.61"/>
    <n v="275275.99036842107"/>
  </r>
  <r>
    <x v="1"/>
    <x v="10"/>
    <x v="27"/>
    <x v="27"/>
    <x v="41"/>
    <x v="41"/>
    <s v="COOP"/>
    <n v="35549.67"/>
    <n v="35719.14"/>
    <n v="36859.394684210522"/>
    <n v="37035.108315789475"/>
    <n v="35634.404999999999"/>
    <n v="36947.251499999998"/>
  </r>
  <r>
    <x v="1"/>
    <x v="10"/>
    <x v="27"/>
    <x v="27"/>
    <x v="42"/>
    <x v="42"/>
    <s v="COOP"/>
    <n v="8363.9599999999991"/>
    <n v="8403.84"/>
    <n v="8672.1058947368401"/>
    <n v="8713.4551578947376"/>
    <n v="8383.9"/>
    <n v="8692.7805263157898"/>
  </r>
  <r>
    <x v="1"/>
    <x v="10"/>
    <x v="27"/>
    <x v="27"/>
    <x v="43"/>
    <x v="43"/>
    <s v="PUD"/>
    <n v="151624.21999999997"/>
    <n v="152346.94999999998"/>
    <n v="157210.37547368417"/>
    <n v="157959.73236842104"/>
    <n v="151985.58499999996"/>
    <n v="157585.0539210526"/>
  </r>
  <r>
    <x v="1"/>
    <x v="10"/>
    <x v="27"/>
    <x v="27"/>
    <x v="44"/>
    <x v="44"/>
    <s v="COOP"/>
    <n v="96712.62"/>
    <n v="97173.590000000011"/>
    <n v="100275.71652631578"/>
    <n v="100753.66963157896"/>
    <n v="96943.10500000001"/>
    <n v="100514.69307894737"/>
  </r>
  <r>
    <x v="1"/>
    <x v="10"/>
    <x v="27"/>
    <x v="27"/>
    <x v="45"/>
    <x v="45"/>
    <s v="MUNICIPALITY"/>
    <n v="324.5"/>
    <n v="326.04999999999995"/>
    <n v="336.45526315789471"/>
    <n v="338.06236842105261"/>
    <n v="325.27499999999998"/>
    <n v="337.25881578947366"/>
  </r>
  <r>
    <x v="1"/>
    <x v="10"/>
    <x v="27"/>
    <x v="27"/>
    <x v="122"/>
    <x v="122"/>
    <s v="MARKETER"/>
    <n v="67163.320000000007"/>
    <n v="67483.47"/>
    <n v="69637.758105263172"/>
    <n v="69969.703105263165"/>
    <n v="67323.395000000004"/>
    <n v="69803.730605263176"/>
  </r>
  <r>
    <x v="1"/>
    <x v="10"/>
    <x v="27"/>
    <x v="27"/>
    <x v="46"/>
    <x v="46"/>
    <s v="PUD"/>
    <n v="1644740.3599999999"/>
    <n v="1652580"/>
    <n v="1705336.0574736842"/>
    <n v="1713464.5263157892"/>
    <n v="1648660.18"/>
    <n v="1709400.2918947367"/>
  </r>
  <r>
    <x v="1"/>
    <x v="10"/>
    <x v="27"/>
    <x v="27"/>
    <x v="47"/>
    <x v="47"/>
    <s v="COOP"/>
    <n v="3911.47"/>
    <n v="3930.1000000000004"/>
    <n v="4055.5767894736837"/>
    <n v="4074.8931578947368"/>
    <n v="3920.7849999999999"/>
    <n v="4065.2349736842102"/>
  </r>
  <r>
    <x v="1"/>
    <x v="10"/>
    <x v="27"/>
    <x v="27"/>
    <x v="48"/>
    <x v="48"/>
    <s v="MUNICIPALITY"/>
    <n v="9066.6"/>
    <n v="9109.84"/>
    <n v="9400.6326315789483"/>
    <n v="9445.4656842105287"/>
    <n v="9088.2200000000012"/>
    <n v="9423.0491578947385"/>
  </r>
  <r>
    <x v="1"/>
    <x v="10"/>
    <x v="27"/>
    <x v="27"/>
    <x v="49"/>
    <x v="49"/>
    <s v="COOP"/>
    <n v="87016.689999999973"/>
    <n v="87431.450000000012"/>
    <n v="90222.568052631541"/>
    <n v="90652.608684210543"/>
    <n v="87224.069999999992"/>
    <n v="90437.588368421042"/>
  </r>
  <r>
    <x v="1"/>
    <x v="10"/>
    <x v="27"/>
    <x v="27"/>
    <x v="50"/>
    <x v="50"/>
    <s v="PUD"/>
    <n v="121631.42000000001"/>
    <n v="122211.17999999998"/>
    <n v="126112.57757894738"/>
    <n v="126713.6971578947"/>
    <n v="121921.29999999999"/>
    <n v="126413.13736842104"/>
  </r>
  <r>
    <x v="1"/>
    <x v="10"/>
    <x v="27"/>
    <x v="27"/>
    <x v="51"/>
    <x v="51"/>
    <s v="GEN-INTER-LARGE"/>
    <n v="10912.65"/>
    <n v="10964.669999999998"/>
    <n v="11314.695"/>
    <n v="11368.631526315787"/>
    <n v="10938.66"/>
    <n v="11341.663263157894"/>
  </r>
  <r>
    <x v="1"/>
    <x v="10"/>
    <x v="27"/>
    <x v="27"/>
    <x v="52"/>
    <x v="52"/>
    <s v="MUNICIPALITY"/>
    <n v="909379.35999999987"/>
    <n v="913713.89000000013"/>
    <n v="942882.81010526302"/>
    <n v="947377.03331578954"/>
    <n v="911546.625"/>
    <n v="945129.92171052634"/>
  </r>
  <r>
    <x v="1"/>
    <x v="10"/>
    <x v="27"/>
    <x v="27"/>
    <x v="53"/>
    <x v="53"/>
    <s v="USAF"/>
    <n v="7581.1"/>
    <n v="7617.25"/>
    <n v="7860.403684210527"/>
    <n v="7897.8855263157893"/>
    <n v="7599.1750000000002"/>
    <n v="7879.1446052631582"/>
  </r>
  <r>
    <x v="1"/>
    <x v="10"/>
    <x v="27"/>
    <x v="27"/>
    <x v="54"/>
    <x v="54"/>
    <s v="COOP"/>
    <n v="704.24000000000012"/>
    <n v="707.62"/>
    <n v="730.18568421052646"/>
    <n v="733.69021052631581"/>
    <n v="705.93000000000006"/>
    <n v="731.93794736842119"/>
  </r>
  <r>
    <x v="1"/>
    <x v="10"/>
    <x v="27"/>
    <x v="27"/>
    <x v="55"/>
    <x v="55"/>
    <s v="PUD"/>
    <n v="33970.19"/>
    <n v="34132.119999999995"/>
    <n v="35221.723315789473"/>
    <n v="35389.619157894733"/>
    <n v="34051.154999999999"/>
    <n v="35305.671236842099"/>
  </r>
  <r>
    <x v="1"/>
    <x v="10"/>
    <x v="27"/>
    <x v="27"/>
    <x v="56"/>
    <x v="56"/>
    <s v="COOP"/>
    <n v="450766.19999999995"/>
    <n v="452914.78000000009"/>
    <n v="467373.37578947365"/>
    <n v="469601.11400000018"/>
    <n v="451840.49"/>
    <n v="468487.24489473691"/>
  </r>
  <r>
    <x v="1"/>
    <x v="10"/>
    <x v="27"/>
    <x v="27"/>
    <x v="123"/>
    <x v="123"/>
    <s v="PUD"/>
    <n v="356577.3"/>
    <n v="358276.94"/>
    <n v="369714.35842105257"/>
    <n v="371476.61673684209"/>
    <n v="357427.12"/>
    <n v="370595.48757894733"/>
  </r>
  <r>
    <x v="1"/>
    <x v="10"/>
    <x v="27"/>
    <x v="27"/>
    <x v="57"/>
    <x v="57"/>
    <s v="COOP"/>
    <n v="29011.240000000005"/>
    <n v="29149.530000000002"/>
    <n v="30080.075157894742"/>
    <n v="30223.460052631584"/>
    <n v="29080.385000000002"/>
    <n v="30151.767605263165"/>
  </r>
  <r>
    <x v="1"/>
    <x v="10"/>
    <x v="27"/>
    <x v="27"/>
    <x v="58"/>
    <x v="58"/>
    <s v="PUD"/>
    <n v="15923.500000000002"/>
    <n v="15999.399999999998"/>
    <n v="16510.155263157896"/>
    <n v="16588.851578947364"/>
    <n v="15961.45"/>
    <n v="16549.503421052628"/>
  </r>
  <r>
    <x v="1"/>
    <x v="10"/>
    <x v="27"/>
    <x v="27"/>
    <x v="124"/>
    <x v="124"/>
    <s v="PUD"/>
    <n v="482173.54999999993"/>
    <n v="484471.83"/>
    <n v="499937.83868421038"/>
    <n v="502320.79215789482"/>
    <n v="483322.68999999994"/>
    <n v="501129.31542105263"/>
  </r>
  <r>
    <x v="1"/>
    <x v="10"/>
    <x v="27"/>
    <x v="27"/>
    <x v="59"/>
    <x v="59"/>
    <s v="COOP"/>
    <n v="70002.290000000008"/>
    <n v="70335.95"/>
    <n v="72581.321736842103"/>
    <n v="72927.2744736842"/>
    <n v="70169.119999999995"/>
    <n v="72754.298105263151"/>
  </r>
  <r>
    <x v="1"/>
    <x v="10"/>
    <x v="27"/>
    <x v="27"/>
    <x v="125"/>
    <x v="125"/>
    <s v="GEN-INTER-LARGE"/>
    <n v="937582.35000000009"/>
    <n v="942051.32999999984"/>
    <n v="972124.85763157927"/>
    <n v="976758.4842631577"/>
    <n v="939816.84"/>
    <n v="974441.67094736849"/>
  </r>
  <r>
    <x v="1"/>
    <x v="10"/>
    <x v="27"/>
    <x v="27"/>
    <x v="60"/>
    <x v="60"/>
    <s v="COOP"/>
    <n v="36595.71"/>
    <n v="36770.17"/>
    <n v="37943.972999999998"/>
    <n v="38124.86047368421"/>
    <n v="36682.94"/>
    <n v="38034.416736842104"/>
  </r>
  <r>
    <x v="1"/>
    <x v="10"/>
    <x v="27"/>
    <x v="27"/>
    <x v="61"/>
    <x v="61"/>
    <s v="COOP"/>
    <n v="8162.91"/>
    <n v="8201.85"/>
    <n v="8463.6487894736838"/>
    <n v="8504.0234210526323"/>
    <n v="8182.38"/>
    <n v="8483.836105263159"/>
  </r>
  <r>
    <x v="1"/>
    <x v="10"/>
    <x v="27"/>
    <x v="27"/>
    <x v="62"/>
    <x v="62"/>
    <s v="MUNICIPALITY"/>
    <n v="94219.810000000012"/>
    <n v="94668.91"/>
    <n v="97691.066157894762"/>
    <n v="98156.711947368429"/>
    <n v="94444.360000000015"/>
    <n v="97923.889052631595"/>
  </r>
  <r>
    <x v="1"/>
    <x v="10"/>
    <x v="27"/>
    <x v="27"/>
    <x v="126"/>
    <x v="126"/>
    <s v="IOU"/>
    <n v="2565.6400000000003"/>
    <n v="2577.87"/>
    <n v="2660.1635789473689"/>
    <n v="2672.8441578947368"/>
    <n v="2571.7550000000001"/>
    <n v="2666.5038684210531"/>
  </r>
  <r>
    <x v="1"/>
    <x v="10"/>
    <x v="27"/>
    <x v="27"/>
    <x v="63"/>
    <x v="63"/>
    <s v="COOP"/>
    <n v="292497.39"/>
    <n v="293891.58"/>
    <n v="303273.60963157902"/>
    <n v="304719.16452631587"/>
    <n v="293194.48499999999"/>
    <n v="303996.38707894745"/>
  </r>
  <r>
    <x v="1"/>
    <x v="10"/>
    <x v="27"/>
    <x v="27"/>
    <x v="127"/>
    <x v="127"/>
    <s v="PUD"/>
    <n v="125439.62000000001"/>
    <n v="126037.54000000002"/>
    <n v="130061.07968421053"/>
    <n v="130681.0283157895"/>
    <n v="125738.58000000002"/>
    <n v="130371.05400000002"/>
  </r>
  <r>
    <x v="1"/>
    <x v="10"/>
    <x v="27"/>
    <x v="27"/>
    <x v="64"/>
    <x v="64"/>
    <s v="COOP"/>
    <n v="69888.800000000003"/>
    <n v="70221.920000000013"/>
    <n v="72463.650526315789"/>
    <n v="72809.043368421058"/>
    <n v="70055.360000000015"/>
    <n v="72636.346947368424"/>
  </r>
  <r>
    <x v="1"/>
    <x v="10"/>
    <x v="27"/>
    <x v="27"/>
    <x v="65"/>
    <x v="65"/>
    <s v="COOP"/>
    <n v="86382.659999999989"/>
    <n v="86794.400000000009"/>
    <n v="89565.179052631574"/>
    <n v="89992.088421052627"/>
    <n v="86588.53"/>
    <n v="89778.633736842108"/>
  </r>
  <r>
    <x v="1"/>
    <x v="10"/>
    <x v="27"/>
    <x v="27"/>
    <x v="66"/>
    <x v="66"/>
    <s v="PUD"/>
    <n v="282100.76"/>
    <n v="283445.39"/>
    <n v="292493.94589473691"/>
    <n v="293888.11489473685"/>
    <n v="282773.07500000001"/>
    <n v="293191.03039473691"/>
  </r>
  <r>
    <x v="1"/>
    <x v="10"/>
    <x v="27"/>
    <x v="27"/>
    <x v="128"/>
    <x v="128"/>
    <s v="MUNICIPALITY"/>
    <n v="113741.51000000001"/>
    <n v="114283.66"/>
    <n v="117931.98668421054"/>
    <n v="118494.11063157895"/>
    <n v="114012.58500000001"/>
    <n v="118213.04865789475"/>
  </r>
  <r>
    <x v="1"/>
    <x v="10"/>
    <x v="27"/>
    <x v="27"/>
    <x v="67"/>
    <x v="67"/>
    <s v="COOP"/>
    <n v="28005.08"/>
    <n v="28138.560000000001"/>
    <n v="29036.846105263161"/>
    <n v="29175.243789473687"/>
    <n v="28071.82"/>
    <n v="29106.044947368424"/>
  </r>
  <r>
    <x v="1"/>
    <x v="10"/>
    <x v="27"/>
    <x v="27"/>
    <x v="68"/>
    <x v="68"/>
    <s v="COOP"/>
    <n v="233778.75000000003"/>
    <n v="234893.03999999998"/>
    <n v="242391.65131578952"/>
    <n v="243546.99410526315"/>
    <n v="234335.89500000002"/>
    <n v="242969.32271052635"/>
  </r>
  <r>
    <x v="1"/>
    <x v="10"/>
    <x v="27"/>
    <x v="27"/>
    <x v="69"/>
    <x v="69"/>
    <s v="PUD"/>
    <n v="24755.22"/>
    <n v="24873.21"/>
    <n v="25667.254421052632"/>
    <n v="25789.591421052632"/>
    <n v="24814.215"/>
    <n v="25728.422921052632"/>
  </r>
  <r>
    <x v="1"/>
    <x v="10"/>
    <x v="27"/>
    <x v="27"/>
    <x v="70"/>
    <x v="70"/>
    <s v="PUD"/>
    <n v="219905.07999999996"/>
    <n v="220953.26"/>
    <n v="228006.84610526316"/>
    <n v="229093.64326315792"/>
    <n v="220429.16999999998"/>
    <n v="228550.24468421054"/>
  </r>
  <r>
    <x v="1"/>
    <x v="10"/>
    <x v="27"/>
    <x v="27"/>
    <x v="129"/>
    <x v="129"/>
    <s v="GEN-INTER-SMALL"/>
    <n v="3342.3799999999992"/>
    <n v="3358.3199999999997"/>
    <n v="3465.520315789473"/>
    <n v="3482.047578947368"/>
    <n v="3350.3499999999995"/>
    <n v="3473.7839473684207"/>
  </r>
  <r>
    <x v="1"/>
    <x v="10"/>
    <x v="27"/>
    <x v="27"/>
    <x v="71"/>
    <x v="71"/>
    <s v="COOP"/>
    <n v="128383.67999999999"/>
    <n v="128995.63"/>
    <n v="133113.60505263158"/>
    <n v="133748.10057894737"/>
    <n v="128689.655"/>
    <n v="133430.85281578946"/>
  </r>
  <r>
    <x v="1"/>
    <x v="10"/>
    <x v="27"/>
    <x v="27"/>
    <x v="72"/>
    <x v="72"/>
    <s v="USBIA"/>
    <n v="98841.65"/>
    <n v="99312.8"/>
    <n v="102483.1844736842"/>
    <n v="102971.69263157895"/>
    <n v="99077.225000000006"/>
    <n v="102727.43855263157"/>
  </r>
  <r>
    <x v="1"/>
    <x v="10"/>
    <x v="27"/>
    <x v="27"/>
    <x v="73"/>
    <x v="73"/>
    <s v="COOP"/>
    <n v="35786.92"/>
    <n v="35957.490000000005"/>
    <n v="37105.385473684204"/>
    <n v="37282.239631578952"/>
    <n v="35872.205000000002"/>
    <n v="37193.812552631578"/>
  </r>
  <r>
    <x v="1"/>
    <x v="10"/>
    <x v="27"/>
    <x v="27"/>
    <x v="74"/>
    <x v="74"/>
    <s v="COOP"/>
    <n v="35149.99"/>
    <n v="35317.51"/>
    <n v="36444.989631578937"/>
    <n v="36618.681421052628"/>
    <n v="35233.75"/>
    <n v="36531.835526315786"/>
  </r>
  <r>
    <x v="1"/>
    <x v="10"/>
    <x v="27"/>
    <x v="27"/>
    <x v="170"/>
    <x v="170"/>
    <s v="MARKETER"/>
    <n v="67549.33"/>
    <n v="67871.289999999979"/>
    <n v="70037.989526315781"/>
    <n v="70371.811210526299"/>
    <n v="67710.31"/>
    <n v="70204.900368421047"/>
  </r>
  <r>
    <x v="1"/>
    <x v="10"/>
    <x v="27"/>
    <x v="27"/>
    <x v="75"/>
    <x v="75"/>
    <s v="COOP"/>
    <n v="17291.560000000001"/>
    <n v="17373.97"/>
    <n v="17928.617473684215"/>
    <n v="18014.063631578945"/>
    <n v="17332.764999999999"/>
    <n v="17971.34055263158"/>
  </r>
  <r>
    <x v="1"/>
    <x v="10"/>
    <x v="27"/>
    <x v="27"/>
    <x v="76"/>
    <x v="76"/>
    <s v="PUD"/>
    <n v="178032.52999999997"/>
    <n v="178881.09"/>
    <n v="184591.6232105263"/>
    <n v="185471.44594736843"/>
    <n v="178456.81"/>
    <n v="185031.53457894735"/>
  </r>
  <r>
    <x v="1"/>
    <x v="10"/>
    <x v="27"/>
    <x v="27"/>
    <x v="77"/>
    <x v="77"/>
    <s v="COOP"/>
    <n v="26888.38"/>
    <n v="27016.52"/>
    <n v="27879.004526315788"/>
    <n v="28011.865473684215"/>
    <n v="26952.45"/>
    <n v="27945.435000000001"/>
  </r>
  <r>
    <x v="1"/>
    <x v="10"/>
    <x v="27"/>
    <x v="27"/>
    <x v="130"/>
    <x v="130"/>
    <s v="PUD"/>
    <n v="68428.159999999989"/>
    <n v="68754.31"/>
    <n v="70949.197473684209"/>
    <n v="71287.363526315792"/>
    <n v="68591.234999999986"/>
    <n v="71118.280499999993"/>
  </r>
  <r>
    <x v="1"/>
    <x v="10"/>
    <x v="27"/>
    <x v="27"/>
    <x v="78"/>
    <x v="78"/>
    <s v="COOP"/>
    <n v="67898.159999999989"/>
    <n v="68221.800000000017"/>
    <n v="70399.671157894729"/>
    <n v="70735.234736842118"/>
    <n v="68059.98000000001"/>
    <n v="70567.452947368423"/>
  </r>
  <r>
    <x v="1"/>
    <x v="10"/>
    <x v="27"/>
    <x v="27"/>
    <x v="79"/>
    <x v="79"/>
    <s v="COOP"/>
    <n v="212303.03"/>
    <n v="213314.95000000004"/>
    <n v="220124.7205789474"/>
    <n v="221173.92184210528"/>
    <n v="212808.99000000002"/>
    <n v="220649.32121052634"/>
  </r>
  <r>
    <x v="1"/>
    <x v="10"/>
    <x v="27"/>
    <x v="27"/>
    <x v="80"/>
    <x v="80"/>
    <s v="PUD"/>
    <n v="44349.79"/>
    <n v="44561.18"/>
    <n v="45983.72963157895"/>
    <n v="46202.907684210528"/>
    <n v="44455.485000000001"/>
    <n v="46093.318657894735"/>
  </r>
  <r>
    <x v="1"/>
    <x v="10"/>
    <x v="27"/>
    <x v="27"/>
    <x v="81"/>
    <x v="81"/>
    <s v="COOP"/>
    <n v="1411195.2799999998"/>
    <n v="1417921.75"/>
    <n v="1463186.6850526314"/>
    <n v="1470160.972368421"/>
    <n v="1414558.5149999999"/>
    <n v="1466673.8287105262"/>
  </r>
  <r>
    <x v="1"/>
    <x v="10"/>
    <x v="27"/>
    <x v="27"/>
    <x v="1"/>
    <x v="1"/>
    <s v="IOU"/>
    <n v="544454.27"/>
    <n v="547049.39000000013"/>
    <n v="564513.1115263158"/>
    <n v="567203.84121052641"/>
    <n v="545751.83000000007"/>
    <n v="565858.47636842111"/>
  </r>
  <r>
    <x v="1"/>
    <x v="10"/>
    <x v="27"/>
    <x v="27"/>
    <x v="131"/>
    <x v="131"/>
    <s v="MARKETER"/>
    <n v="736369.58000000007"/>
    <n v="739879.47000000009"/>
    <n v="763498.98557894735"/>
    <n v="767138.18731578952"/>
    <n v="738124.52500000014"/>
    <n v="765318.58644736838"/>
  </r>
  <r>
    <x v="1"/>
    <x v="10"/>
    <x v="27"/>
    <x v="27"/>
    <x v="82"/>
    <x v="82"/>
    <s v="COOP"/>
    <n v="38251.719999999994"/>
    <n v="38434.07"/>
    <n v="39660.993894736836"/>
    <n v="39850.062052631576"/>
    <n v="38342.894999999997"/>
    <n v="39755.527973684206"/>
  </r>
  <r>
    <x v="1"/>
    <x v="10"/>
    <x v="27"/>
    <x v="27"/>
    <x v="132"/>
    <x v="132"/>
    <s v="PUD"/>
    <n v="39380.909999999996"/>
    <n v="39568.619999999995"/>
    <n v="40831.785631578947"/>
    <n v="41026.41126315789"/>
    <n v="39474.764999999999"/>
    <n v="40929.098447368422"/>
  </r>
  <r>
    <x v="1"/>
    <x v="10"/>
    <x v="27"/>
    <x v="27"/>
    <x v="83"/>
    <x v="83"/>
    <s v="COOP"/>
    <n v="189702.65000000002"/>
    <n v="190606.86000000002"/>
    <n v="196691.69500000004"/>
    <n v="197629.21799999999"/>
    <n v="190154.755"/>
    <n v="197160.45650000003"/>
  </r>
  <r>
    <x v="1"/>
    <x v="10"/>
    <x v="27"/>
    <x v="27"/>
    <x v="84"/>
    <x v="84"/>
    <s v="DSI"/>
    <n v="57362.119999999995"/>
    <n v="57635.530000000013"/>
    <n v="59475.461263157893"/>
    <n v="59758.944263157908"/>
    <n v="57498.825000000004"/>
    <n v="59617.202763157897"/>
  </r>
  <r>
    <x v="1"/>
    <x v="10"/>
    <x v="27"/>
    <x v="27"/>
    <x v="2"/>
    <x v="2"/>
    <s v="COOP"/>
    <n v="47005.83"/>
    <n v="47229.880000000005"/>
    <n v="48737.623736842106"/>
    <n v="48969.928210526326"/>
    <n v="47117.855000000003"/>
    <n v="48853.775973684213"/>
  </r>
  <r>
    <x v="1"/>
    <x v="10"/>
    <x v="27"/>
    <x v="27"/>
    <x v="4"/>
    <x v="4"/>
    <s v="IOU"/>
    <n v="277226.88"/>
    <n v="278548.28000000003"/>
    <n v="287440.50189473678"/>
    <n v="288810.58505263162"/>
    <n v="277887.58"/>
    <n v="288125.54347368423"/>
  </r>
  <r>
    <x v="1"/>
    <x v="10"/>
    <x v="27"/>
    <x v="27"/>
    <x v="85"/>
    <x v="85"/>
    <s v="USN"/>
    <n v="81008.19"/>
    <n v="81394.31"/>
    <n v="83992.702263157888"/>
    <n v="84393.047736842098"/>
    <n v="81201.25"/>
    <n v="84192.875"/>
  </r>
  <r>
    <x v="1"/>
    <x v="10"/>
    <x v="27"/>
    <x v="27"/>
    <x v="86"/>
    <x v="86"/>
    <s v="COOP"/>
    <n v="24675.010000000002"/>
    <n v="24792.640000000007"/>
    <n v="25584.089315789475"/>
    <n v="25706.053052631589"/>
    <n v="24733.825000000004"/>
    <n v="25645.07118421053"/>
  </r>
  <r>
    <x v="1"/>
    <x v="10"/>
    <x v="27"/>
    <x v="27"/>
    <x v="87"/>
    <x v="87"/>
    <s v="COOP"/>
    <n v="3406.4399999999996"/>
    <n v="3422.6900000000005"/>
    <n v="3531.9404210526309"/>
    <n v="3548.7891052631585"/>
    <n v="3414.5650000000001"/>
    <n v="3540.3647631578947"/>
  </r>
  <r>
    <x v="1"/>
    <x v="10"/>
    <x v="27"/>
    <x v="27"/>
    <x v="88"/>
    <x v="88"/>
    <s v="COOP"/>
    <n v="103031.70999999999"/>
    <n v="103522.79999999999"/>
    <n v="106827.61510526316"/>
    <n v="107336.79789473684"/>
    <n v="103277.25499999999"/>
    <n v="107082.2065"/>
  </r>
  <r>
    <x v="1"/>
    <x v="10"/>
    <x v="27"/>
    <x v="27"/>
    <x v="89"/>
    <x v="89"/>
    <s v="COOP"/>
    <n v="44565.24"/>
    <n v="44777.67"/>
    <n v="46207.117263157896"/>
    <n v="46427.373631578943"/>
    <n v="44671.455000000002"/>
    <n v="46317.245447368419"/>
  </r>
  <r>
    <x v="1"/>
    <x v="10"/>
    <x v="27"/>
    <x v="27"/>
    <x v="185"/>
    <x v="185"/>
    <s v="IOU"/>
    <n v="0"/>
    <n v="0"/>
    <n v="0"/>
    <n v="0"/>
    <n v="0"/>
    <n v="0"/>
  </r>
  <r>
    <x v="1"/>
    <x v="10"/>
    <x v="27"/>
    <x v="27"/>
    <x v="90"/>
    <x v="90"/>
    <s v="PUD"/>
    <n v="42211.000000000007"/>
    <n v="42412.18"/>
    <n v="43766.142105263163"/>
    <n v="43974.734000000004"/>
    <n v="42311.590000000004"/>
    <n v="43870.43805263158"/>
  </r>
  <r>
    <x v="1"/>
    <x v="10"/>
    <x v="27"/>
    <x v="27"/>
    <x v="91"/>
    <x v="91"/>
    <s v="COOP"/>
    <n v="9824.07"/>
    <n v="9870.91"/>
    <n v="10186.009421052633"/>
    <n v="10234.575105263157"/>
    <n v="9847.49"/>
    <n v="10210.292263157895"/>
  </r>
  <r>
    <x v="1"/>
    <x v="10"/>
    <x v="27"/>
    <x v="27"/>
    <x v="137"/>
    <x v="137"/>
    <s v="IOU"/>
    <n v="88067.87"/>
    <n v="88487.66"/>
    <n v="91312.475736842098"/>
    <n v="91747.731684210521"/>
    <n v="88277.764999999999"/>
    <n v="91530.103710526309"/>
  </r>
  <r>
    <x v="1"/>
    <x v="10"/>
    <x v="27"/>
    <x v="27"/>
    <x v="92"/>
    <x v="92"/>
    <s v="PUD"/>
    <n v="267674.43"/>
    <n v="268950.30000000005"/>
    <n v="277536.11952631577"/>
    <n v="278858.99526315788"/>
    <n v="268312.36499999999"/>
    <n v="278197.5573947368"/>
  </r>
  <r>
    <x v="1"/>
    <x v="10"/>
    <x v="27"/>
    <x v="27"/>
    <x v="93"/>
    <x v="93"/>
    <s v="COOP"/>
    <n v="49248.56"/>
    <n v="49483.29"/>
    <n v="51062.980631578946"/>
    <n v="51306.358578947373"/>
    <n v="49365.925000000003"/>
    <n v="51184.66960526316"/>
  </r>
  <r>
    <x v="1"/>
    <x v="10"/>
    <x v="27"/>
    <x v="27"/>
    <x v="94"/>
    <x v="94"/>
    <s v="COOP"/>
    <n v="15312.67"/>
    <n v="15385.650000000001"/>
    <n v="15876.821"/>
    <n v="15952.489736842108"/>
    <n v="15349.16"/>
    <n v="15914.655368421054"/>
  </r>
  <r>
    <x v="1"/>
    <x v="10"/>
    <x v="27"/>
    <x v="27"/>
    <x v="95"/>
    <x v="95"/>
    <s v="PUD"/>
    <n v="151488.46"/>
    <n v="152210.52000000002"/>
    <n v="157069.61378947366"/>
    <n v="157818.27600000001"/>
    <n v="151849.49"/>
    <n v="157443.94489473684"/>
  </r>
  <r>
    <x v="1"/>
    <x v="10"/>
    <x v="27"/>
    <x v="27"/>
    <x v="96"/>
    <x v="96"/>
    <s v="MUNICIPALITY"/>
    <n v="5557.5099999999993"/>
    <n v="5583.98"/>
    <n v="5762.2603684210517"/>
    <n v="5789.7055789473688"/>
    <n v="5570.744999999999"/>
    <n v="5775.9829736842103"/>
  </r>
  <r>
    <x v="1"/>
    <x v="10"/>
    <x v="27"/>
    <x v="27"/>
    <x v="97"/>
    <x v="97"/>
    <s v="MUNICIPALITY"/>
    <n v="13059.009999999998"/>
    <n v="13121.230000000001"/>
    <n v="13540.131421052633"/>
    <n v="13604.643736842105"/>
    <n v="13090.119999999999"/>
    <n v="13572.387578947368"/>
  </r>
  <r>
    <x v="1"/>
    <x v="10"/>
    <x v="27"/>
    <x v="27"/>
    <x v="139"/>
    <x v="139"/>
    <s v="MARKETER"/>
    <n v="722945.96"/>
    <n v="726391.86"/>
    <n v="749580.81115789479"/>
    <n v="753153.66536842112"/>
    <n v="724668.90999999992"/>
    <n v="751367.23826315789"/>
  </r>
  <r>
    <x v="1"/>
    <x v="10"/>
    <x v="27"/>
    <x v="27"/>
    <x v="140"/>
    <x v="140"/>
    <s v="MUNICIPALITY"/>
    <n v="41992.07"/>
    <n v="42192.22"/>
    <n v="43539.146263157891"/>
    <n v="43746.67021052631"/>
    <n v="42092.145000000004"/>
    <n v="43642.9082368421"/>
  </r>
  <r>
    <x v="1"/>
    <x v="10"/>
    <x v="27"/>
    <x v="27"/>
    <x v="98"/>
    <x v="98"/>
    <s v="COOP"/>
    <n v="40927.840000000004"/>
    <n v="41122.909999999996"/>
    <n v="42435.707789473694"/>
    <n v="42637.964578947373"/>
    <n v="41025.375"/>
    <n v="42536.836184210537"/>
  </r>
  <r>
    <x v="1"/>
    <x v="10"/>
    <x v="27"/>
    <x v="27"/>
    <x v="99"/>
    <x v="99"/>
    <s v="USDOE"/>
    <n v="1453.9700000000003"/>
    <n v="1460.88"/>
    <n v="1507.537315789474"/>
    <n v="1514.7018947368424"/>
    <n v="1457.4250000000002"/>
    <n v="1511.1196052631581"/>
  </r>
  <r>
    <x v="1"/>
    <x v="10"/>
    <x v="27"/>
    <x v="27"/>
    <x v="100"/>
    <x v="100"/>
    <s v="USN"/>
    <n v="3876.5600000000004"/>
    <n v="3895.02"/>
    <n v="4019.3806315789479"/>
    <n v="4038.5207368421052"/>
    <n v="3885.79"/>
    <n v="4028.9506842105266"/>
  </r>
  <r>
    <x v="1"/>
    <x v="10"/>
    <x v="27"/>
    <x v="27"/>
    <x v="101"/>
    <x v="101"/>
    <s v="USN"/>
    <n v="54767.040000000001"/>
    <n v="55028.09"/>
    <n v="56784.773052631579"/>
    <n v="57055.440684210524"/>
    <n v="54897.565000000002"/>
    <n v="56920.106868421048"/>
  </r>
  <r>
    <x v="1"/>
    <x v="10"/>
    <x v="27"/>
    <x v="27"/>
    <x v="102"/>
    <x v="102"/>
    <s v="USDOE"/>
    <n v="58833.620000000017"/>
    <n v="59114.06"/>
    <n v="61001.174421052645"/>
    <n v="61291.946421052635"/>
    <n v="58973.840000000011"/>
    <n v="61146.560421052636"/>
  </r>
  <r>
    <x v="1"/>
    <x v="10"/>
    <x v="27"/>
    <x v="27"/>
    <x v="103"/>
    <x v="103"/>
    <s v="MUNICIPALITY"/>
    <n v="70334.540000000008"/>
    <n v="70669.789999999994"/>
    <n v="72925.8125263158"/>
    <n v="73273.413842105248"/>
    <n v="70502.165000000008"/>
    <n v="73099.613184210524"/>
  </r>
  <r>
    <x v="1"/>
    <x v="10"/>
    <x v="27"/>
    <x v="27"/>
    <x v="104"/>
    <x v="104"/>
    <s v="COOP"/>
    <n v="55076.14"/>
    <n v="55338.66"/>
    <n v="57105.260947368428"/>
    <n v="57377.452736842104"/>
    <n v="55207.4"/>
    <n v="57241.356842105262"/>
  </r>
  <r>
    <x v="1"/>
    <x v="10"/>
    <x v="27"/>
    <x v="27"/>
    <x v="105"/>
    <x v="105"/>
    <s v="PUD"/>
    <n v="13860.160000000002"/>
    <n v="13926.23"/>
    <n v="14370.797473684212"/>
    <n v="14439.301631578948"/>
    <n v="13893.195"/>
    <n v="14405.049552631579"/>
  </r>
  <r>
    <x v="1"/>
    <x v="10"/>
    <x v="27"/>
    <x v="27"/>
    <x v="106"/>
    <x v="106"/>
    <s v="COOP"/>
    <n v="35989.580000000009"/>
    <n v="36161.100000000006"/>
    <n v="37315.511894736854"/>
    <n v="37493.351052631588"/>
    <n v="36075.340000000011"/>
    <n v="37404.431473684221"/>
  </r>
  <r>
    <x v="1"/>
    <x v="10"/>
    <x v="27"/>
    <x v="27"/>
    <x v="107"/>
    <x v="107"/>
    <s v="COOP"/>
    <n v="134142.04"/>
    <n v="134781.43"/>
    <n v="139084.11515789473"/>
    <n v="139747.06163157895"/>
    <n v="134461.73499999999"/>
    <n v="139415.58839473684"/>
  </r>
  <r>
    <x v="1"/>
    <x v="10"/>
    <x v="27"/>
    <x v="27"/>
    <x v="108"/>
    <x v="108"/>
    <s v="PUD"/>
    <n v="68550.060000000012"/>
    <n v="68876.81"/>
    <n v="71075.588526315812"/>
    <n v="71414.376684210525"/>
    <n v="68713.434999999998"/>
    <n v="71244.982605263169"/>
  </r>
  <r>
    <x v="1"/>
    <x v="10"/>
    <x v="27"/>
    <x v="27"/>
    <x v="109"/>
    <x v="109"/>
    <s v="TRIBAL UTILITY"/>
    <n v="3777.8700000000008"/>
    <n v="3795.91"/>
    <n v="3917.0546842105268"/>
    <n v="3935.7593157894735"/>
    <n v="3786.8900000000003"/>
    <n v="3926.4070000000002"/>
  </r>
  <r>
    <x v="1"/>
    <x v="10"/>
    <x v="27"/>
    <x v="27"/>
    <x v="110"/>
    <x v="110"/>
    <s v="TRIBAL UTILITY"/>
    <n v="17500.339999999997"/>
    <n v="17583.759999999998"/>
    <n v="18145.08936842105"/>
    <n v="18231.582736842101"/>
    <n v="17542.049999999996"/>
    <n v="18188.336052631574"/>
  </r>
  <r>
    <x v="1"/>
    <x v="10"/>
    <x v="27"/>
    <x v="27"/>
    <x v="186"/>
    <x v="186"/>
    <s v="MARKETER"/>
    <n v="5431.9000000000005"/>
    <n v="5457.8"/>
    <n v="5632.0226315789478"/>
    <n v="5658.8768421052628"/>
    <n v="5444.85"/>
    <n v="5645.4497368421053"/>
  </r>
  <r>
    <x v="1"/>
    <x v="10"/>
    <x v="27"/>
    <x v="27"/>
    <x v="111"/>
    <x v="111"/>
    <s v="MUNICIPALITY"/>
    <n v="34197.78"/>
    <n v="34360.76"/>
    <n v="35457.698210526316"/>
    <n v="35626.682736842107"/>
    <n v="34279.270000000004"/>
    <n v="35542.190473684212"/>
  </r>
  <r>
    <x v="1"/>
    <x v="10"/>
    <x v="27"/>
    <x v="27"/>
    <x v="112"/>
    <x v="112"/>
    <s v="STATE/LOCAL"/>
    <n v="22793.049999999996"/>
    <n v="22901.680000000004"/>
    <n v="23632.793947368416"/>
    <n v="23745.426105263163"/>
    <n v="22847.364999999998"/>
    <n v="23689.11002631579"/>
  </r>
  <r>
    <x v="1"/>
    <x v="10"/>
    <x v="27"/>
    <x v="27"/>
    <x v="171"/>
    <x v="171"/>
    <s v="MARKETER"/>
    <n v="11587.28"/>
    <n v="11642.529999999999"/>
    <n v="12014.179789473685"/>
    <n v="12071.465315789472"/>
    <n v="11614.904999999999"/>
    <n v="12042.822552631578"/>
  </r>
  <r>
    <x v="1"/>
    <x v="10"/>
    <x v="27"/>
    <x v="27"/>
    <x v="187"/>
    <x v="187"/>
    <s v="MARKETER"/>
    <n v="1785.8"/>
    <n v="1794.3399999999997"/>
    <n v="1851.5926315789475"/>
    <n v="1860.4472631578942"/>
    <n v="1790.0699999999997"/>
    <n v="1856.0199473684208"/>
  </r>
  <r>
    <x v="1"/>
    <x v="10"/>
    <x v="27"/>
    <x v="27"/>
    <x v="188"/>
    <x v="188"/>
    <s v="MARKETER"/>
    <n v="175.78"/>
    <n v="176.60000000000005"/>
    <n v="182.25610526315791"/>
    <n v="183.10631578947371"/>
    <n v="176.19000000000003"/>
    <n v="182.68121052631579"/>
  </r>
  <r>
    <x v="1"/>
    <x v="10"/>
    <x v="27"/>
    <x v="27"/>
    <x v="189"/>
    <x v="189"/>
    <s v="MARKETER"/>
    <n v="0"/>
    <n v="0"/>
    <n v="0"/>
    <n v="0"/>
    <n v="0"/>
    <n v="0"/>
  </r>
  <r>
    <x v="1"/>
    <x v="10"/>
    <x v="27"/>
    <x v="27"/>
    <x v="145"/>
    <x v="145"/>
    <s v="GEN-INTER-SMALL"/>
    <n v="6352.9000000000005"/>
    <n v="6383.17"/>
    <n v="6586.9542105263163"/>
    <n v="6618.3394210526312"/>
    <n v="6368.0349999999999"/>
    <n v="6602.6468157894742"/>
  </r>
  <r>
    <x v="1"/>
    <x v="10"/>
    <x v="27"/>
    <x v="27"/>
    <x v="164"/>
    <x v="164"/>
    <s v="DSI"/>
    <n v="0"/>
    <n v="0"/>
    <n v="0"/>
    <n v="0"/>
    <n v="0"/>
    <n v="0"/>
  </r>
  <r>
    <x v="1"/>
    <x v="10"/>
    <x v="27"/>
    <x v="27"/>
    <x v="190"/>
    <x v="190"/>
    <s v="MARKETER"/>
    <n v="9258.25"/>
    <n v="9302.3900000000012"/>
    <n v="9599.3434210526302"/>
    <n v="9645.1096315789509"/>
    <n v="9280.32"/>
    <n v="9622.2265263157897"/>
  </r>
  <r>
    <x v="1"/>
    <x v="10"/>
    <x v="27"/>
    <x v="27"/>
    <x v="113"/>
    <x v="113"/>
    <s v="MUNICIPALITY"/>
    <n v="9024.07"/>
    <n v="9067.11"/>
    <n v="9356.5357368421046"/>
    <n v="9401.1614210526332"/>
    <n v="9045.59"/>
    <n v="9378.8485789473689"/>
  </r>
  <r>
    <x v="1"/>
    <x v="10"/>
    <x v="27"/>
    <x v="27"/>
    <x v="191"/>
    <x v="191"/>
    <s v="MARKETER"/>
    <n v="109.28999999999999"/>
    <n v="109.80999999999999"/>
    <n v="113.31647368421051"/>
    <n v="113.85563157894735"/>
    <n v="109.54999999999998"/>
    <n v="113.58605263157892"/>
  </r>
  <r>
    <x v="1"/>
    <x v="10"/>
    <x v="27"/>
    <x v="27"/>
    <x v="150"/>
    <x v="150"/>
    <s v="MARKETER"/>
    <n v="5314.24"/>
    <n v="5339.58"/>
    <n v="5510.0277894736837"/>
    <n v="5536.3013684210528"/>
    <n v="5326.91"/>
    <n v="5523.1645789473678"/>
  </r>
  <r>
    <x v="1"/>
    <x v="10"/>
    <x v="27"/>
    <x v="27"/>
    <x v="152"/>
    <x v="152"/>
    <s v="GEN-INTER-SMALL"/>
    <n v="4657.22"/>
    <n v="4679.42"/>
    <n v="4828.801789473684"/>
    <n v="4851.8196842105272"/>
    <n v="4668.32"/>
    <n v="4840.3107368421061"/>
  </r>
  <r>
    <x v="1"/>
    <x v="10"/>
    <x v="27"/>
    <x v="27"/>
    <x v="175"/>
    <x v="175"/>
    <s v="GEN-INTER-SMALL"/>
    <n v="1819"/>
    <n v="1827.66"/>
    <n v="1886.0157894736842"/>
    <n v="1894.9948421052632"/>
    <n v="1823.33"/>
    <n v="1890.5053157894736"/>
  </r>
  <r>
    <x v="1"/>
    <x v="10"/>
    <x v="27"/>
    <x v="27"/>
    <x v="153"/>
    <x v="153"/>
    <s v="MARKETER"/>
    <n v="656.65"/>
    <n v="659.8"/>
    <n v="680.8423684210527"/>
    <n v="684.10842105263146"/>
    <n v="658.22499999999991"/>
    <n v="682.47539473684208"/>
  </r>
  <r>
    <x v="1"/>
    <x v="10"/>
    <x v="27"/>
    <x v="27"/>
    <x v="192"/>
    <x v="192"/>
    <s v="MARKETER"/>
    <n v="4229.57"/>
    <n v="4249.74"/>
    <n v="4385.3962631578943"/>
    <n v="4406.3093684210526"/>
    <n v="4239.6549999999997"/>
    <n v="4395.8528157894734"/>
  </r>
  <r>
    <x v="1"/>
    <x v="10"/>
    <x v="27"/>
    <x v="27"/>
    <x v="193"/>
    <x v="193"/>
    <s v="MARKETER"/>
    <n v="275.27999999999997"/>
    <n v="276.62"/>
    <n v="285.42189473684209"/>
    <n v="286.8112631578947"/>
    <n v="275.95"/>
    <n v="286.1165789473684"/>
  </r>
  <r>
    <x v="1"/>
    <x v="10"/>
    <x v="27"/>
    <x v="27"/>
    <x v="114"/>
    <x v="114"/>
    <s v="PUD"/>
    <n v="21168.98"/>
    <n v="21269.88"/>
    <n v="21948.889789473684"/>
    <n v="22053.507157894739"/>
    <n v="21219.43"/>
    <n v="22001.198473684213"/>
  </r>
  <r>
    <x v="1"/>
    <x v="10"/>
    <x v="27"/>
    <x v="27"/>
    <x v="194"/>
    <x v="194"/>
    <s v="IPP"/>
    <n v="830.74000000000012"/>
    <n v="834.7"/>
    <n v="861.34621052631587"/>
    <n v="865.45210526315782"/>
    <n v="832.72"/>
    <n v="863.39915789473685"/>
  </r>
  <r>
    <x v="1"/>
    <x v="10"/>
    <x v="27"/>
    <x v="27"/>
    <x v="195"/>
    <x v="195"/>
    <s v="GEN-INTER-SMALL"/>
    <n v="189.14"/>
    <n v="190.04999999999998"/>
    <n v="196.10831578947366"/>
    <n v="197.05184210526312"/>
    <n v="189.59499999999997"/>
    <n v="196.58007894736841"/>
  </r>
  <r>
    <x v="1"/>
    <x v="10"/>
    <x v="27"/>
    <x v="27"/>
    <x v="196"/>
    <x v="196"/>
    <s v="GEN-INTER-SMALL"/>
    <n v="507.89000000000004"/>
    <n v="510.31000000000006"/>
    <n v="526.60173684210531"/>
    <n v="529.11089473684206"/>
    <n v="509.1"/>
    <n v="527.85631578947368"/>
  </r>
  <r>
    <x v="1"/>
    <x v="10"/>
    <x v="27"/>
    <x v="27"/>
    <x v="154"/>
    <x v="154"/>
    <s v="DSI"/>
    <n v="12373.41"/>
    <n v="12432.39"/>
    <n v="12829.27247368421"/>
    <n v="12890.425421052631"/>
    <n v="12402.9"/>
    <n v="12859.84894736842"/>
  </r>
  <r>
    <x v="1"/>
    <x v="10"/>
    <x v="27"/>
    <x v="27"/>
    <x v="168"/>
    <x v="168"/>
    <s v="OTHER COMM"/>
    <n v="20731.09"/>
    <n v="20829.899999999998"/>
    <n v="21494.866999999998"/>
    <n v="21597.317368421049"/>
    <n v="20780.494999999999"/>
    <n v="21546.092184210524"/>
  </r>
  <r>
    <x v="1"/>
    <x v="10"/>
    <x v="27"/>
    <x v="27"/>
    <x v="197"/>
    <x v="197"/>
    <s v="MUNICIPALITY"/>
    <n v="399.50999999999993"/>
    <n v="401.41"/>
    <n v="414.22878947368423"/>
    <n v="416.1987894736842"/>
    <n v="400.46"/>
    <n v="415.21378947368419"/>
  </r>
  <r>
    <x v="1"/>
    <x v="10"/>
    <x v="27"/>
    <x v="27"/>
    <x v="198"/>
    <x v="198"/>
    <s v="GEN-INTER-SMALL"/>
    <n v="0"/>
    <n v="0"/>
    <n v="0"/>
    <n v="0"/>
    <n v="0"/>
    <n v="0"/>
  </r>
  <r>
    <x v="1"/>
    <x v="10"/>
    <x v="27"/>
    <x v="27"/>
    <x v="199"/>
    <x v="199"/>
    <s v="GEN-INTER-SMALL"/>
    <n v="67.38"/>
    <n v="67.709999999999994"/>
    <n v="69.862421052631561"/>
    <n v="70.204578947368418"/>
    <n v="67.544999999999987"/>
    <n v="70.033499999999989"/>
  </r>
  <r>
    <x v="1"/>
    <x v="10"/>
    <x v="27"/>
    <x v="27"/>
    <x v="155"/>
    <x v="155"/>
    <s v="GEN-INTER-SMALL"/>
    <n v="0"/>
    <n v="0"/>
    <n v="0"/>
    <n v="0"/>
    <n v="0"/>
    <n v="0"/>
  </r>
  <r>
    <x v="1"/>
    <x v="10"/>
    <x v="27"/>
    <x v="27"/>
    <x v="200"/>
    <x v="200"/>
    <s v="GEN-INTER-SMALL"/>
    <n v="151.99"/>
    <n v="152.69"/>
    <n v="157.58963157894738"/>
    <n v="158.31542105263156"/>
    <n v="152.34"/>
    <n v="157.95252631578947"/>
  </r>
  <r>
    <x v="1"/>
    <x v="10"/>
    <x v="27"/>
    <x v="27"/>
    <x v="201"/>
    <x v="201"/>
    <s v="OTHER COMM"/>
    <n v="1812.3199999999997"/>
    <n v="1820.94"/>
    <n v="1879.0896842105258"/>
    <n v="1888.0272631578948"/>
    <n v="1816.6299999999999"/>
    <n v="1883.5584736842102"/>
  </r>
  <r>
    <x v="1"/>
    <x v="10"/>
    <x v="27"/>
    <x v="27"/>
    <x v="115"/>
    <x v="115"/>
    <s v="OTHER COMM"/>
    <n v="30718.58"/>
    <n v="30864.98"/>
    <n v="31850.317157894744"/>
    <n v="32002.110842105256"/>
    <n v="30791.78"/>
    <n v="31926.214"/>
  </r>
  <r>
    <x v="1"/>
    <x v="10"/>
    <x v="27"/>
    <x v="27"/>
    <x v="159"/>
    <x v="159"/>
    <s v="DSI"/>
    <n v="844141.59"/>
    <n v="848165.2"/>
    <n v="875241.54331578943"/>
    <n v="879413.39157894743"/>
    <n v="846153.39500000002"/>
    <n v="877327.46744736843"/>
  </r>
  <r>
    <x v="1"/>
    <x v="10"/>
    <x v="28"/>
    <x v="28"/>
    <x v="5"/>
    <x v="5"/>
    <s v="COOP"/>
    <n v="673.93000000000006"/>
    <n v="677.13999999999987"/>
    <n v="629.43127272727281"/>
    <n v="632.4293205741626"/>
    <n v="675.53499999999997"/>
    <n v="630.93029665071776"/>
  </r>
  <r>
    <x v="1"/>
    <x v="10"/>
    <x v="28"/>
    <x v="28"/>
    <x v="184"/>
    <x v="184"/>
    <s v="MARKETER"/>
    <n v="5550.7599999999993"/>
    <n v="5577.2099999999991"/>
    <n v="5184.2504880382776"/>
    <n v="5208.9540287081327"/>
    <n v="5563.9849999999988"/>
    <n v="5196.6022583732047"/>
  </r>
  <r>
    <x v="1"/>
    <x v="10"/>
    <x v="28"/>
    <x v="28"/>
    <x v="6"/>
    <x v="6"/>
    <s v="PUD"/>
    <n v="1474.75"/>
    <n v="1481.78"/>
    <n v="1377.3741626794258"/>
    <n v="1383.9399808612441"/>
    <n v="1478.2649999999999"/>
    <n v="1380.6570717703348"/>
  </r>
  <r>
    <x v="1"/>
    <x v="10"/>
    <x v="28"/>
    <x v="28"/>
    <x v="3"/>
    <x v="3"/>
    <s v="IOU"/>
    <n v="11163.010000000002"/>
    <n v="11216.269999999999"/>
    <n v="10425.930870813401"/>
    <n v="10475.674181818182"/>
    <n v="11189.64"/>
    <n v="10450.802526315791"/>
  </r>
  <r>
    <x v="1"/>
    <x v="10"/>
    <x v="28"/>
    <x v="28"/>
    <x v="117"/>
    <x v="117"/>
    <s v="PUD"/>
    <n v="566579.84000000008"/>
    <n v="569280.43000000005"/>
    <n v="529169.30511004792"/>
    <n v="531691.5786411484"/>
    <n v="567930.13500000001"/>
    <n v="530430.44187559816"/>
  </r>
  <r>
    <x v="1"/>
    <x v="10"/>
    <x v="28"/>
    <x v="28"/>
    <x v="7"/>
    <x v="7"/>
    <s v="COOP"/>
    <n v="167903.74999999994"/>
    <n v="168704.06000000003"/>
    <n v="156817.28229665069"/>
    <n v="157564.74886124406"/>
    <n v="168303.90499999997"/>
    <n v="157191.01557894738"/>
  </r>
  <r>
    <x v="1"/>
    <x v="10"/>
    <x v="28"/>
    <x v="28"/>
    <x v="8"/>
    <x v="8"/>
    <s v="COOP"/>
    <n v="149323.58000000002"/>
    <n v="150035.33999999997"/>
    <n v="139463.9369186603"/>
    <n v="140128.70032535883"/>
    <n v="149679.46"/>
    <n v="139796.31862200957"/>
  </r>
  <r>
    <x v="1"/>
    <x v="10"/>
    <x v="28"/>
    <x v="28"/>
    <x v="118"/>
    <x v="118"/>
    <s v="USDOE"/>
    <n v="3187693.7399999998"/>
    <n v="3202887.87"/>
    <n v="2977214.4404210527"/>
    <n v="2991405.3216459332"/>
    <n v="3195290.8049999997"/>
    <n v="2984309.8810334932"/>
  </r>
  <r>
    <x v="1"/>
    <x v="10"/>
    <x v="28"/>
    <x v="28"/>
    <x v="119"/>
    <x v="119"/>
    <s v="MARKETER"/>
    <n v="288879.34000000003"/>
    <n v="290256.28000000003"/>
    <n v="269805.01037320576"/>
    <n v="271091.03280382778"/>
    <n v="289567.81000000006"/>
    <n v="270448.02158851677"/>
  </r>
  <r>
    <x v="1"/>
    <x v="10"/>
    <x v="28"/>
    <x v="28"/>
    <x v="9"/>
    <x v="9"/>
    <s v="MUNICIPALITY"/>
    <n v="25673.48"/>
    <n v="25795.84"/>
    <n v="23978.29328229665"/>
    <n v="24092.57400956938"/>
    <n v="25734.66"/>
    <n v="24035.433645933015"/>
  </r>
  <r>
    <x v="1"/>
    <x v="10"/>
    <x v="28"/>
    <x v="28"/>
    <x v="10"/>
    <x v="10"/>
    <s v="PUD"/>
    <n v="389941.53"/>
    <n v="391800.19999999995"/>
    <n v="364194.1945263159"/>
    <n v="365930.13894736837"/>
    <n v="390870.86499999999"/>
    <n v="365062.16673684213"/>
  </r>
  <r>
    <x v="1"/>
    <x v="10"/>
    <x v="28"/>
    <x v="28"/>
    <x v="11"/>
    <x v="11"/>
    <s v="MUNICIPALITY"/>
    <n v="496.78999999999996"/>
    <n v="499.14000000000004"/>
    <n v="463.98759808612431"/>
    <n v="466.18243062200958"/>
    <n v="497.96500000000003"/>
    <n v="465.08501435406697"/>
  </r>
  <r>
    <x v="1"/>
    <x v="10"/>
    <x v="28"/>
    <x v="28"/>
    <x v="12"/>
    <x v="12"/>
    <s v="MUNICIPALITY"/>
    <n v="25891.460000000003"/>
    <n v="26014.91"/>
    <n v="24181.880344497615"/>
    <n v="24297.179100478472"/>
    <n v="25953.185000000001"/>
    <n v="24239.529722488041"/>
  </r>
  <r>
    <x v="1"/>
    <x v="10"/>
    <x v="28"/>
    <x v="28"/>
    <x v="13"/>
    <x v="13"/>
    <s v="MUNICIPALITY"/>
    <n v="19483.670000000002"/>
    <n v="19576.54"/>
    <n v="18197.188440191389"/>
    <n v="18283.926354066989"/>
    <n v="19530.105000000003"/>
    <n v="18240.557397129189"/>
  </r>
  <r>
    <x v="1"/>
    <x v="10"/>
    <x v="28"/>
    <x v="28"/>
    <x v="14"/>
    <x v="14"/>
    <s v="MUNICIPALITY"/>
    <n v="11356.63"/>
    <n v="11410.75"/>
    <n v="10606.766392344498"/>
    <n v="10657.312918660287"/>
    <n v="11383.689999999999"/>
    <n v="10632.039655502393"/>
  </r>
  <r>
    <x v="1"/>
    <x v="10"/>
    <x v="28"/>
    <x v="28"/>
    <x v="15"/>
    <x v="15"/>
    <s v="MUNICIPALITY"/>
    <n v="20010.55"/>
    <n v="20105.939999999999"/>
    <n v="18689.279234449761"/>
    <n v="18778.370755980861"/>
    <n v="20058.244999999999"/>
    <n v="18733.824995215313"/>
  </r>
  <r>
    <x v="1"/>
    <x v="10"/>
    <x v="28"/>
    <x v="28"/>
    <x v="16"/>
    <x v="16"/>
    <s v="MUNICIPALITY"/>
    <n v="17428.419999999998"/>
    <n v="17511.5"/>
    <n v="16277.643942583732"/>
    <n v="16355.238277511962"/>
    <n v="17469.96"/>
    <n v="16316.441110047846"/>
  </r>
  <r>
    <x v="1"/>
    <x v="10"/>
    <x v="28"/>
    <x v="28"/>
    <x v="17"/>
    <x v="17"/>
    <s v="MUNICIPALITY"/>
    <n v="5564.54"/>
    <n v="5591.08"/>
    <n v="5197.1206124401915"/>
    <n v="5221.908210526316"/>
    <n v="5577.8099999999995"/>
    <n v="5209.5144114832538"/>
  </r>
  <r>
    <x v="1"/>
    <x v="10"/>
    <x v="28"/>
    <x v="28"/>
    <x v="18"/>
    <x v="18"/>
    <s v="MUNICIPALITY"/>
    <n v="76382.780000000013"/>
    <n v="76746.86"/>
    <n v="71339.323712918675"/>
    <n v="71679.363980861235"/>
    <n v="76564.820000000007"/>
    <n v="71509.343846889955"/>
  </r>
  <r>
    <x v="1"/>
    <x v="10"/>
    <x v="28"/>
    <x v="28"/>
    <x v="19"/>
    <x v="19"/>
    <s v="MUNICIPALITY"/>
    <n v="19734.870000000003"/>
    <n v="19828.96"/>
    <n v="18431.802028708138"/>
    <n v="18519.679387559809"/>
    <n v="19781.915000000001"/>
    <n v="18475.740708133973"/>
  </r>
  <r>
    <x v="1"/>
    <x v="10"/>
    <x v="28"/>
    <x v="28"/>
    <x v="20"/>
    <x v="20"/>
    <s v="MUNICIPALITY"/>
    <n v="3303.2400000000007"/>
    <n v="3318.9799999999991"/>
    <n v="3085.1313301435412"/>
    <n v="3099.8320382775119"/>
    <n v="3311.1099999999997"/>
    <n v="3092.4816842105265"/>
  </r>
  <r>
    <x v="1"/>
    <x v="10"/>
    <x v="28"/>
    <x v="28"/>
    <x v="21"/>
    <x v="21"/>
    <s v="MUNICIPALITY"/>
    <n v="448.68"/>
    <n v="450.82000000000005"/>
    <n v="419.05423923444982"/>
    <n v="421.05293779904309"/>
    <n v="449.75"/>
    <n v="420.05358851674646"/>
  </r>
  <r>
    <x v="1"/>
    <x v="10"/>
    <x v="28"/>
    <x v="28"/>
    <x v="22"/>
    <x v="22"/>
    <s v="MUNICIPALITY"/>
    <n v="4757.82"/>
    <n v="4780.4799999999996"/>
    <n v="4443.6672918660288"/>
    <n v="4464.8310813397129"/>
    <n v="4769.1499999999996"/>
    <n v="4454.2491866028704"/>
  </r>
  <r>
    <x v="1"/>
    <x v="10"/>
    <x v="28"/>
    <x v="28"/>
    <x v="23"/>
    <x v="23"/>
    <s v="MUNICIPALITY"/>
    <n v="60229.22"/>
    <n v="60516.289999999994"/>
    <n v="56252.362411483256"/>
    <n v="56520.477550239229"/>
    <n v="60372.754999999997"/>
    <n v="56386.419980861247"/>
  </r>
  <r>
    <x v="1"/>
    <x v="10"/>
    <x v="28"/>
    <x v="28"/>
    <x v="24"/>
    <x v="24"/>
    <s v="MUNICIPALITY"/>
    <n v="71287.59"/>
    <n v="71627.37"/>
    <n v="66580.562526315785"/>
    <n v="66897.907291866024"/>
    <n v="71457.48"/>
    <n v="66739.234909090912"/>
  </r>
  <r>
    <x v="1"/>
    <x v="10"/>
    <x v="28"/>
    <x v="28"/>
    <x v="25"/>
    <x v="25"/>
    <s v="MUNICIPALITY"/>
    <n v="7787.26"/>
    <n v="7824.39"/>
    <n v="7273.0772822966519"/>
    <n v="7307.7556363636377"/>
    <n v="7805.8250000000007"/>
    <n v="7290.4164593301448"/>
  </r>
  <r>
    <x v="1"/>
    <x v="10"/>
    <x v="28"/>
    <x v="28"/>
    <x v="26"/>
    <x v="26"/>
    <s v="MUNICIPALITY"/>
    <n v="8913.74"/>
    <n v="8956.23"/>
    <n v="8325.1772631578951"/>
    <n v="8364.8617033492828"/>
    <n v="8934.9850000000006"/>
    <n v="8345.019483253589"/>
  </r>
  <r>
    <x v="1"/>
    <x v="10"/>
    <x v="28"/>
    <x v="28"/>
    <x v="27"/>
    <x v="27"/>
    <s v="MUNICIPALITY"/>
    <n v="217056.59000000003"/>
    <n v="218091.19"/>
    <n v="202724.62377033493"/>
    <n v="203690.91046889956"/>
    <n v="217573.89"/>
    <n v="203207.76711961726"/>
  </r>
  <r>
    <x v="1"/>
    <x v="10"/>
    <x v="28"/>
    <x v="28"/>
    <x v="28"/>
    <x v="28"/>
    <s v="MUNICIPALITY"/>
    <n v="17711.09"/>
    <n v="17795.5"/>
    <n v="16541.649607655505"/>
    <n v="16620.486124401916"/>
    <n v="17753.294999999998"/>
    <n v="16581.067866028709"/>
  </r>
  <r>
    <x v="1"/>
    <x v="10"/>
    <x v="28"/>
    <x v="28"/>
    <x v="29"/>
    <x v="29"/>
    <s v="MUNICIPALITY"/>
    <n v="31880.749999999996"/>
    <n v="32032.71"/>
    <n v="29775.705263157895"/>
    <n v="29917.631540669863"/>
    <n v="31956.729999999996"/>
    <n v="29846.668401913877"/>
  </r>
  <r>
    <x v="1"/>
    <x v="10"/>
    <x v="28"/>
    <x v="28"/>
    <x v="30"/>
    <x v="30"/>
    <s v="MUNICIPALITY"/>
    <n v="131.05000000000001"/>
    <n v="131.68"/>
    <n v="122.39693779904309"/>
    <n v="122.98533971291867"/>
    <n v="131.36500000000001"/>
    <n v="122.69113875598089"/>
  </r>
  <r>
    <x v="1"/>
    <x v="10"/>
    <x v="28"/>
    <x v="28"/>
    <x v="31"/>
    <x v="31"/>
    <s v="MUNICIPALITY"/>
    <n v="20928.839999999997"/>
    <n v="21028.6"/>
    <n v="19546.935732057413"/>
    <n v="19640.108708133968"/>
    <n v="20978.719999999998"/>
    <n v="19593.522220095692"/>
  </r>
  <r>
    <x v="1"/>
    <x v="10"/>
    <x v="28"/>
    <x v="28"/>
    <x v="32"/>
    <x v="32"/>
    <s v="MUNICIPALITY"/>
    <n v="4929.2000000000007"/>
    <n v="4952.6899999999996"/>
    <n v="4603.7312918660291"/>
    <n v="4625.6702775119611"/>
    <n v="4940.9449999999997"/>
    <n v="4614.7007846889956"/>
  </r>
  <r>
    <x v="1"/>
    <x v="10"/>
    <x v="28"/>
    <x v="28"/>
    <x v="33"/>
    <x v="33"/>
    <s v="MUNICIPALITY"/>
    <n v="211036.4"/>
    <n v="212042.32"/>
    <n v="197101.93913875596"/>
    <n v="198041.43954066985"/>
    <n v="211539.36"/>
    <n v="197571.6893397129"/>
  </r>
  <r>
    <x v="1"/>
    <x v="10"/>
    <x v="28"/>
    <x v="28"/>
    <x v="34"/>
    <x v="34"/>
    <s v="MUNICIPALITY"/>
    <n v="249069.03000000003"/>
    <n v="250256.24"/>
    <n v="232623.32371291867"/>
    <n v="233732.14377033489"/>
    <n v="249662.63500000001"/>
    <n v="233177.73374162678"/>
  </r>
  <r>
    <x v="1"/>
    <x v="10"/>
    <x v="28"/>
    <x v="28"/>
    <x v="35"/>
    <x v="35"/>
    <s v="MUNICIPALITY"/>
    <n v="11480.550000000003"/>
    <n v="11535.279999999999"/>
    <n v="10722.50411483254"/>
    <n v="10773.620363636363"/>
    <n v="11507.915000000001"/>
    <n v="10748.062239234452"/>
  </r>
  <r>
    <x v="1"/>
    <x v="10"/>
    <x v="28"/>
    <x v="28"/>
    <x v="36"/>
    <x v="36"/>
    <s v="MUNICIPALITY"/>
    <n v="3502.5899999999997"/>
    <n v="3519.2900000000004"/>
    <n v="3271.318507177034"/>
    <n v="3286.915827751196"/>
    <n v="3510.94"/>
    <n v="3279.117167464115"/>
  </r>
  <r>
    <x v="1"/>
    <x v="10"/>
    <x v="28"/>
    <x v="28"/>
    <x v="37"/>
    <x v="37"/>
    <s v="MUNICIPALITY"/>
    <n v="4371.13"/>
    <n v="4391.95"/>
    <n v="4082.5099330143548"/>
    <n v="4101.9552153110053"/>
    <n v="4381.54"/>
    <n v="4092.2325741626801"/>
  </r>
  <r>
    <x v="1"/>
    <x v="10"/>
    <x v="28"/>
    <x v="28"/>
    <x v="38"/>
    <x v="38"/>
    <s v="MUNICIPALITY"/>
    <n v="5026.6399999999994"/>
    <n v="5050.57"/>
    <n v="4694.737454545455"/>
    <n v="4717.0873875598081"/>
    <n v="5038.6049999999996"/>
    <n v="4705.9124210526315"/>
  </r>
  <r>
    <x v="1"/>
    <x v="10"/>
    <x v="28"/>
    <x v="28"/>
    <x v="39"/>
    <x v="39"/>
    <s v="PUD"/>
    <n v="196842.56"/>
    <n v="197780.80000000002"/>
    <n v="183845.30005741626"/>
    <n v="184721.58928229669"/>
    <n v="197311.68"/>
    <n v="184283.44466985646"/>
  </r>
  <r>
    <x v="1"/>
    <x v="10"/>
    <x v="28"/>
    <x v="28"/>
    <x v="40"/>
    <x v="40"/>
    <s v="PUD"/>
    <n v="1189466.5700000003"/>
    <n v="1195136.1299999999"/>
    <n v="1110927.6290143542"/>
    <n v="1116222.835291866"/>
    <n v="1192301.3500000001"/>
    <n v="1113575.2321531102"/>
  </r>
  <r>
    <x v="1"/>
    <x v="10"/>
    <x v="28"/>
    <x v="28"/>
    <x v="121"/>
    <x v="121"/>
    <s v="PUD"/>
    <n v="242791.41999999995"/>
    <n v="243948.69"/>
    <n v="226760.21619138756"/>
    <n v="227841.07314832538"/>
    <n v="243370.05499999999"/>
    <n v="227300.64466985647"/>
  </r>
  <r>
    <x v="1"/>
    <x v="10"/>
    <x v="28"/>
    <x v="28"/>
    <x v="41"/>
    <x v="41"/>
    <s v="COOP"/>
    <n v="32587.190000000002"/>
    <n v="32742.54"/>
    <n v="30435.49994258373"/>
    <n v="30580.592382775125"/>
    <n v="32664.865000000002"/>
    <n v="30508.046162679428"/>
  </r>
  <r>
    <x v="1"/>
    <x v="10"/>
    <x v="28"/>
    <x v="28"/>
    <x v="42"/>
    <x v="42"/>
    <s v="COOP"/>
    <n v="7666.97"/>
    <n v="7703.51"/>
    <n v="7160.7298755980873"/>
    <n v="7194.8571866028706"/>
    <n v="7685.24"/>
    <n v="7177.7935311004785"/>
  </r>
  <r>
    <x v="1"/>
    <x v="10"/>
    <x v="28"/>
    <x v="28"/>
    <x v="43"/>
    <x v="43"/>
    <s v="PUD"/>
    <n v="138988.88"/>
    <n v="139651.38"/>
    <n v="129811.62380861245"/>
    <n v="130430.37978947371"/>
    <n v="139320.13"/>
    <n v="130121.00179904308"/>
  </r>
  <r>
    <x v="1"/>
    <x v="10"/>
    <x v="28"/>
    <x v="28"/>
    <x v="44"/>
    <x v="44"/>
    <s v="COOP"/>
    <n v="88653.239999999991"/>
    <n v="89075.799999999988"/>
    <n v="82799.581090909094"/>
    <n v="83194.240000000005"/>
    <n v="88864.51999999999"/>
    <n v="82996.91054545455"/>
  </r>
  <r>
    <x v="1"/>
    <x v="10"/>
    <x v="28"/>
    <x v="28"/>
    <x v="45"/>
    <x v="45"/>
    <s v="MUNICIPALITY"/>
    <n v="297.47000000000003"/>
    <n v="298.86999999999995"/>
    <n v="277.82844019138759"/>
    <n v="279.13599999999997"/>
    <n v="298.16999999999996"/>
    <n v="278.48222009569378"/>
  </r>
  <r>
    <x v="1"/>
    <x v="10"/>
    <x v="28"/>
    <x v="28"/>
    <x v="122"/>
    <x v="122"/>
    <s v="MARKETER"/>
    <n v="61566.399999999994"/>
    <n v="61859.839999999997"/>
    <n v="57501.250143540667"/>
    <n v="57775.314679425835"/>
    <n v="61713.119999999995"/>
    <n v="57638.282411483247"/>
  </r>
  <r>
    <x v="1"/>
    <x v="10"/>
    <x v="28"/>
    <x v="28"/>
    <x v="46"/>
    <x v="46"/>
    <s v="PUD"/>
    <n v="1507678.6700000002"/>
    <n v="1514864.9900000002"/>
    <n v="1408128.5951387561"/>
    <n v="1414840.4117129189"/>
    <n v="1511271.83"/>
    <n v="1411484.5034258375"/>
  </r>
  <r>
    <x v="1"/>
    <x v="10"/>
    <x v="28"/>
    <x v="28"/>
    <x v="47"/>
    <x v="47"/>
    <s v="COOP"/>
    <n v="3585.5099999999998"/>
    <n v="3602.58"/>
    <n v="3348.7634066985647"/>
    <n v="3364.7062966507178"/>
    <n v="3594.0450000000001"/>
    <n v="3356.7348516746415"/>
  </r>
  <r>
    <x v="1"/>
    <x v="10"/>
    <x v="28"/>
    <x v="28"/>
    <x v="48"/>
    <x v="48"/>
    <s v="MUNICIPALITY"/>
    <n v="8311.0400000000009"/>
    <n v="8350.67"/>
    <n v="7762.2727655502404"/>
    <n v="7799.286047846892"/>
    <n v="8330.8549999999996"/>
    <n v="7780.7794066985662"/>
  </r>
  <r>
    <x v="1"/>
    <x v="10"/>
    <x v="28"/>
    <x v="28"/>
    <x v="49"/>
    <x v="49"/>
    <s v="COOP"/>
    <n v="79765.319999999992"/>
    <n v="80145.52"/>
    <n v="74498.518966507167"/>
    <n v="74853.614851674647"/>
    <n v="79955.42"/>
    <n v="74676.066909090907"/>
  </r>
  <r>
    <x v="1"/>
    <x v="10"/>
    <x v="28"/>
    <x v="28"/>
    <x v="50"/>
    <x v="50"/>
    <s v="PUD"/>
    <n v="111495.45999999999"/>
    <n v="112026.90000000001"/>
    <n v="104133.55881339713"/>
    <n v="104629.90851674642"/>
    <n v="111761.18"/>
    <n v="104381.73366507178"/>
  </r>
  <r>
    <x v="1"/>
    <x v="10"/>
    <x v="28"/>
    <x v="28"/>
    <x v="51"/>
    <x v="51"/>
    <s v="GEN-INTER-LARGE"/>
    <n v="10003.259999999998"/>
    <n v="10050.939999999999"/>
    <n v="9342.7576650717692"/>
    <n v="9387.2894162679422"/>
    <n v="10027.099999999999"/>
    <n v="9365.0235406698557"/>
  </r>
  <r>
    <x v="1"/>
    <x v="10"/>
    <x v="28"/>
    <x v="28"/>
    <x v="52"/>
    <x v="52"/>
    <s v="MUNICIPALITY"/>
    <n v="833597.74"/>
    <n v="837571.06"/>
    <n v="778556.35812440189"/>
    <n v="782267.32493779913"/>
    <n v="835584.4"/>
    <n v="780411.84153110045"/>
  </r>
  <r>
    <x v="1"/>
    <x v="10"/>
    <x v="28"/>
    <x v="28"/>
    <x v="53"/>
    <x v="53"/>
    <s v="USAF"/>
    <n v="6949.3600000000006"/>
    <n v="6982.4800000000005"/>
    <n v="6490.5027368421052"/>
    <n v="6521.4358660287089"/>
    <n v="6965.92"/>
    <n v="6505.969301435407"/>
  </r>
  <r>
    <x v="1"/>
    <x v="10"/>
    <x v="28"/>
    <x v="28"/>
    <x v="54"/>
    <x v="54"/>
    <s v="COOP"/>
    <n v="645.58000000000004"/>
    <n v="648.6400000000001"/>
    <n v="602.9531866028708"/>
    <n v="605.81113875598089"/>
    <n v="647.11000000000013"/>
    <n v="604.38216267942585"/>
  </r>
  <r>
    <x v="1"/>
    <x v="10"/>
    <x v="28"/>
    <x v="28"/>
    <x v="55"/>
    <x v="55"/>
    <s v="PUD"/>
    <n v="31139.350000000006"/>
    <n v="31287.8"/>
    <n v="29083.258947368431"/>
    <n v="29221.906985645932"/>
    <n v="31213.575000000004"/>
    <n v="29152.58296650718"/>
  </r>
  <r>
    <x v="1"/>
    <x v="10"/>
    <x v="28"/>
    <x v="28"/>
    <x v="56"/>
    <x v="56"/>
    <s v="COOP"/>
    <n v="413202.36"/>
    <n v="415171.88"/>
    <n v="385919.14197129186"/>
    <n v="387758.61711004784"/>
    <n v="414187.12"/>
    <n v="386838.87954066985"/>
  </r>
  <r>
    <x v="1"/>
    <x v="10"/>
    <x v="28"/>
    <x v="28"/>
    <x v="123"/>
    <x v="123"/>
    <s v="PUD"/>
    <n v="326862.52"/>
    <n v="328420.51999999996"/>
    <n v="305280.21006698569"/>
    <n v="306735.33733971289"/>
    <n v="327641.52"/>
    <n v="306007.77370334929"/>
  </r>
  <r>
    <x v="1"/>
    <x v="10"/>
    <x v="28"/>
    <x v="28"/>
    <x v="57"/>
    <x v="57"/>
    <s v="COOP"/>
    <n v="26593.64"/>
    <n v="26720.400000000001"/>
    <n v="24837.696306220096"/>
    <n v="24956.086507177031"/>
    <n v="26657.02"/>
    <n v="24896.891406698564"/>
  </r>
  <r>
    <x v="1"/>
    <x v="10"/>
    <x v="28"/>
    <x v="28"/>
    <x v="58"/>
    <x v="58"/>
    <s v="PUD"/>
    <n v="14596.539999999999"/>
    <n v="14666.119999999999"/>
    <n v="13632.749320574163"/>
    <n v="13697.735043062199"/>
    <n v="14631.329999999998"/>
    <n v="13665.242181818181"/>
  </r>
  <r>
    <x v="1"/>
    <x v="10"/>
    <x v="28"/>
    <x v="28"/>
    <x v="124"/>
    <x v="124"/>
    <s v="PUD"/>
    <n v="441992.41000000003"/>
    <n v="444099.19"/>
    <n v="412808.22216267942"/>
    <n v="414775.89420095697"/>
    <n v="443045.80000000005"/>
    <n v="413792.05818181823"/>
  </r>
  <r>
    <x v="1"/>
    <x v="10"/>
    <x v="28"/>
    <x v="28"/>
    <x v="59"/>
    <x v="59"/>
    <s v="COOP"/>
    <n v="64168.760000000009"/>
    <n v="64474.62"/>
    <n v="59931.779674641162"/>
    <n v="60217.444133971294"/>
    <n v="64321.69"/>
    <n v="60074.611904306228"/>
  </r>
  <r>
    <x v="1"/>
    <x v="10"/>
    <x v="28"/>
    <x v="28"/>
    <x v="125"/>
    <x v="125"/>
    <s v="GEN-INTER-LARGE"/>
    <n v="859450.49"/>
    <n v="863547.05999999994"/>
    <n v="802702.08444019151"/>
    <n v="806528.16321531089"/>
    <n v="861498.77499999991"/>
    <n v="804615.12382775126"/>
  </r>
  <r>
    <x v="1"/>
    <x v="10"/>
    <x v="28"/>
    <x v="28"/>
    <x v="60"/>
    <x v="60"/>
    <s v="COOP"/>
    <n v="33546.089999999997"/>
    <n v="33705.97"/>
    <n v="31331.085014354067"/>
    <n v="31480.408344497613"/>
    <n v="33626.03"/>
    <n v="31405.74667942584"/>
  </r>
  <r>
    <x v="1"/>
    <x v="10"/>
    <x v="28"/>
    <x v="28"/>
    <x v="61"/>
    <x v="61"/>
    <s v="COOP"/>
    <n v="7482.699999999998"/>
    <n v="7518.34"/>
    <n v="6988.6269856459312"/>
    <n v="7021.9137224880396"/>
    <n v="7500.5199999999986"/>
    <n v="7005.2703540669854"/>
  </r>
  <r>
    <x v="1"/>
    <x v="10"/>
    <x v="28"/>
    <x v="28"/>
    <x v="62"/>
    <x v="62"/>
    <s v="MUNICIPALITY"/>
    <n v="86368.16"/>
    <n v="86779.83"/>
    <n v="80665.381971291878"/>
    <n v="81049.869933014357"/>
    <n v="86573.994999999995"/>
    <n v="80857.625952153117"/>
  </r>
  <r>
    <x v="1"/>
    <x v="10"/>
    <x v="28"/>
    <x v="28"/>
    <x v="126"/>
    <x v="126"/>
    <s v="IOU"/>
    <n v="2351.8599999999997"/>
    <n v="2363.0599999999995"/>
    <n v="2196.5697224880378"/>
    <n v="2207.0302009569373"/>
    <n v="2357.4599999999996"/>
    <n v="2201.7999617224878"/>
  </r>
  <r>
    <x v="1"/>
    <x v="10"/>
    <x v="28"/>
    <x v="28"/>
    <x v="63"/>
    <x v="63"/>
    <s v="COOP"/>
    <n v="268122.61000000004"/>
    <n v="269400.61000000004"/>
    <n v="250418.82044019146"/>
    <n v="251612.43575119623"/>
    <n v="268761.61000000004"/>
    <n v="251015.62809569383"/>
  </r>
  <r>
    <x v="1"/>
    <x v="10"/>
    <x v="28"/>
    <x v="28"/>
    <x v="127"/>
    <x v="127"/>
    <s v="PUD"/>
    <n v="114986.32000000002"/>
    <n v="115534.41"/>
    <n v="107393.92183732058"/>
    <n v="107905.82216267943"/>
    <n v="115260.36500000002"/>
    <n v="107649.872"/>
  </r>
  <r>
    <x v="1"/>
    <x v="10"/>
    <x v="28"/>
    <x v="28"/>
    <x v="64"/>
    <x v="64"/>
    <s v="COOP"/>
    <n v="64064.710000000006"/>
    <n v="64370.090000000004"/>
    <n v="59834.599961722495"/>
    <n v="60119.816114832545"/>
    <n v="64217.400000000009"/>
    <n v="59977.208038277517"/>
  </r>
  <r>
    <x v="1"/>
    <x v="10"/>
    <x v="28"/>
    <x v="28"/>
    <x v="65"/>
    <x v="65"/>
    <s v="COOP"/>
    <n v="79184.12"/>
    <n v="79561.570000000007"/>
    <n v="73955.694851674634"/>
    <n v="74308.222315789491"/>
    <n v="79372.845000000001"/>
    <n v="74131.958583732063"/>
  </r>
  <r>
    <x v="1"/>
    <x v="10"/>
    <x v="28"/>
    <x v="28"/>
    <x v="66"/>
    <x v="66"/>
    <s v="PUD"/>
    <n v="258592.33"/>
    <n v="259824.91"/>
    <n v="241517.8125167464"/>
    <n v="242669.00685167464"/>
    <n v="259208.62"/>
    <n v="242093.40968421052"/>
  </r>
  <r>
    <x v="1"/>
    <x v="10"/>
    <x v="28"/>
    <x v="28"/>
    <x v="128"/>
    <x v="128"/>
    <s v="MUNICIPALITY"/>
    <n v="104263.06000000001"/>
    <n v="104760"/>
    <n v="97378.70484210529"/>
    <n v="97842.832535885158"/>
    <n v="104511.53"/>
    <n v="97610.768688995217"/>
  </r>
  <r>
    <x v="1"/>
    <x v="10"/>
    <x v="28"/>
    <x v="28"/>
    <x v="67"/>
    <x v="67"/>
    <s v="COOP"/>
    <n v="25671.339999999997"/>
    <n v="25793.689999999991"/>
    <n v="23976.294583732055"/>
    <n v="24090.56597129186"/>
    <n v="25732.514999999992"/>
    <n v="24033.430277511958"/>
  </r>
  <r>
    <x v="1"/>
    <x v="10"/>
    <x v="28"/>
    <x v="28"/>
    <x v="68"/>
    <x v="68"/>
    <s v="COOP"/>
    <n v="214297.16000000006"/>
    <n v="215318.61000000002"/>
    <n v="200147.3953684211"/>
    <n v="201101.40034449764"/>
    <n v="214807.88500000004"/>
    <n v="200624.39785645937"/>
  </r>
  <r>
    <x v="1"/>
    <x v="10"/>
    <x v="28"/>
    <x v="28"/>
    <x v="69"/>
    <x v="69"/>
    <s v="PUD"/>
    <n v="22692.299999999996"/>
    <n v="22800.440000000002"/>
    <n v="21193.956746411481"/>
    <n v="21294.956401913878"/>
    <n v="22746.37"/>
    <n v="21244.456574162679"/>
  </r>
  <r>
    <x v="1"/>
    <x v="10"/>
    <x v="28"/>
    <x v="28"/>
    <x v="70"/>
    <x v="70"/>
    <s v="PUD"/>
    <n v="201579.68"/>
    <n v="202540.49"/>
    <n v="188269.63414354064"/>
    <n v="189167.0031004785"/>
    <n v="202060.08499999999"/>
    <n v="188718.31862200957"/>
  </r>
  <r>
    <x v="1"/>
    <x v="10"/>
    <x v="28"/>
    <x v="28"/>
    <x v="129"/>
    <x v="129"/>
    <s v="GEN-INTER-SMALL"/>
    <n v="3063.85"/>
    <n v="3078.4600000000005"/>
    <n v="2861.547942583732"/>
    <n v="2875.1932631578957"/>
    <n v="3071.1550000000002"/>
    <n v="2868.3706028708139"/>
  </r>
  <r>
    <x v="1"/>
    <x v="10"/>
    <x v="28"/>
    <x v="28"/>
    <x v="71"/>
    <x v="71"/>
    <s v="COOP"/>
    <n v="117685.04"/>
    <n v="118246.00000000001"/>
    <n v="109914.44884210525"/>
    <n v="110438.36937799046"/>
    <n v="117965.52"/>
    <n v="110176.40911004785"/>
  </r>
  <r>
    <x v="1"/>
    <x v="10"/>
    <x v="28"/>
    <x v="28"/>
    <x v="72"/>
    <x v="72"/>
    <s v="USBIA"/>
    <n v="90604.87"/>
    <n v="91036.73000000001"/>
    <n v="84622.347483253572"/>
    <n v="85025.692325358876"/>
    <n v="90820.800000000003"/>
    <n v="84824.019904306217"/>
  </r>
  <r>
    <x v="1"/>
    <x v="10"/>
    <x v="28"/>
    <x v="28"/>
    <x v="73"/>
    <x v="73"/>
    <s v="COOP"/>
    <n v="32804.659999999996"/>
    <n v="32961.039999999994"/>
    <n v="30638.61067942583"/>
    <n v="30784.665110047841"/>
    <n v="32882.849999999991"/>
    <n v="30711.637894736836"/>
  </r>
  <r>
    <x v="1"/>
    <x v="10"/>
    <x v="28"/>
    <x v="28"/>
    <x v="74"/>
    <x v="74"/>
    <s v="COOP"/>
    <n v="32220.800000000003"/>
    <n v="32374.399999999998"/>
    <n v="30093.302200956939"/>
    <n v="30236.760191387559"/>
    <n v="32297.599999999999"/>
    <n v="30165.031196172247"/>
  </r>
  <r>
    <x v="1"/>
    <x v="10"/>
    <x v="28"/>
    <x v="28"/>
    <x v="170"/>
    <x v="170"/>
    <s v="MARKETER"/>
    <n v="61920.22"/>
    <n v="62215.350000000006"/>
    <n v="57831.707866028715"/>
    <n v="58107.350813397134"/>
    <n v="62067.785000000003"/>
    <n v="57969.529339712928"/>
  </r>
  <r>
    <x v="1"/>
    <x v="10"/>
    <x v="28"/>
    <x v="28"/>
    <x v="75"/>
    <x v="75"/>
    <s v="COOP"/>
    <n v="15850.589999999998"/>
    <n v="15926.15"/>
    <n v="14803.996019138754"/>
    <n v="14874.566889952152"/>
    <n v="15888.369999999999"/>
    <n v="14839.281454545453"/>
  </r>
  <r>
    <x v="1"/>
    <x v="10"/>
    <x v="28"/>
    <x v="28"/>
    <x v="76"/>
    <x v="76"/>
    <s v="PUD"/>
    <n v="163196.46999999997"/>
    <n v="163974.35"/>
    <n v="152420.81791387557"/>
    <n v="153147.33550239235"/>
    <n v="163585.40999999997"/>
    <n v="152784.07670813397"/>
  </r>
  <r>
    <x v="1"/>
    <x v="10"/>
    <x v="28"/>
    <x v="28"/>
    <x v="77"/>
    <x v="77"/>
    <s v="COOP"/>
    <n v="24647.67"/>
    <n v="24765.15"/>
    <n v="23020.216191387564"/>
    <n v="23129.939138755984"/>
    <n v="24706.41"/>
    <n v="23075.077665071774"/>
  </r>
  <r>
    <x v="1"/>
    <x v="10"/>
    <x v="28"/>
    <x v="28"/>
    <x v="130"/>
    <x v="130"/>
    <s v="PUD"/>
    <n v="62725.81"/>
    <n v="63024.79"/>
    <n v="58584.105799043064"/>
    <n v="58863.34453588516"/>
    <n v="62875.3"/>
    <n v="58723.725167464116"/>
  </r>
  <r>
    <x v="1"/>
    <x v="10"/>
    <x v="28"/>
    <x v="28"/>
    <x v="78"/>
    <x v="78"/>
    <s v="COOP"/>
    <n v="62239.99"/>
    <n v="62536.659999999996"/>
    <n v="58130.363866028711"/>
    <n v="58407.445129186599"/>
    <n v="62388.324999999997"/>
    <n v="58268.904497607655"/>
  </r>
  <r>
    <x v="1"/>
    <x v="10"/>
    <x v="28"/>
    <x v="28"/>
    <x v="79"/>
    <x v="79"/>
    <s v="COOP"/>
    <n v="194611.09000000003"/>
    <n v="195538.69999999995"/>
    <n v="181761.17113875601"/>
    <n v="182627.53224880376"/>
    <n v="195074.89499999999"/>
    <n v="182194.35169377987"/>
  </r>
  <r>
    <x v="1"/>
    <x v="10"/>
    <x v="28"/>
    <x v="28"/>
    <x v="80"/>
    <x v="80"/>
    <s v="PUD"/>
    <n v="40653.979999999996"/>
    <n v="40847.749999999993"/>
    <n v="37969.650220095697"/>
    <n v="38150.625837320564"/>
    <n v="40750.864999999991"/>
    <n v="38060.138028708127"/>
  </r>
  <r>
    <x v="1"/>
    <x v="10"/>
    <x v="28"/>
    <x v="28"/>
    <x v="81"/>
    <x v="81"/>
    <s v="COOP"/>
    <n v="1293595.6600000001"/>
    <n v="1299761.5999999999"/>
    <n v="1208181.2097224882"/>
    <n v="1213940.0206698566"/>
    <n v="1296678.6299999999"/>
    <n v="1211060.6151961724"/>
  </r>
  <r>
    <x v="1"/>
    <x v="10"/>
    <x v="28"/>
    <x v="28"/>
    <x v="1"/>
    <x v="1"/>
    <s v="IOU"/>
    <n v="499083.06000000006"/>
    <n v="501461.95000000007"/>
    <n v="466129.2502966508"/>
    <n v="468351.06526315794"/>
    <n v="500272.50500000006"/>
    <n v="467240.15777990437"/>
  </r>
  <r>
    <x v="1"/>
    <x v="10"/>
    <x v="28"/>
    <x v="28"/>
    <x v="131"/>
    <x v="131"/>
    <s v="MARKETER"/>
    <n v="675005.44000000006"/>
    <n v="678222.85"/>
    <n v="630435.70281339716"/>
    <n v="633440.67138755985"/>
    <n v="676614.14500000002"/>
    <n v="631938.18710047845"/>
  </r>
  <r>
    <x v="1"/>
    <x v="10"/>
    <x v="28"/>
    <x v="28"/>
    <x v="82"/>
    <x v="82"/>
    <s v="COOP"/>
    <n v="35064.109999999993"/>
    <n v="35231.220000000008"/>
    <n v="32748.872114832535"/>
    <n v="32904.948057416281"/>
    <n v="35147.665000000001"/>
    <n v="32826.910086124408"/>
  </r>
  <r>
    <x v="1"/>
    <x v="10"/>
    <x v="28"/>
    <x v="28"/>
    <x v="132"/>
    <x v="132"/>
    <s v="PUD"/>
    <n v="36099.17"/>
    <n v="36271.219999999994"/>
    <n v="33715.588440191394"/>
    <n v="33876.278200956935"/>
    <n v="36185.194999999992"/>
    <n v="33795.933320574164"/>
  </r>
  <r>
    <x v="1"/>
    <x v="10"/>
    <x v="28"/>
    <x v="28"/>
    <x v="83"/>
    <x v="83"/>
    <s v="COOP"/>
    <n v="173894.1"/>
    <n v="174722.94"/>
    <n v="162412.09722488039"/>
    <n v="163186.20999043065"/>
    <n v="174308.52000000002"/>
    <n v="162799.15360765552"/>
  </r>
  <r>
    <x v="1"/>
    <x v="10"/>
    <x v="28"/>
    <x v="28"/>
    <x v="84"/>
    <x v="84"/>
    <s v="DSI"/>
    <n v="52581.93"/>
    <n v="52832.54"/>
    <n v="49110.013090909088"/>
    <n v="49344.075636363632"/>
    <n v="52707.235000000001"/>
    <n v="49227.044363636363"/>
  </r>
  <r>
    <x v="1"/>
    <x v="10"/>
    <x v="28"/>
    <x v="28"/>
    <x v="2"/>
    <x v="2"/>
    <s v="COOP"/>
    <n v="43088.689999999995"/>
    <n v="43294.060000000005"/>
    <n v="40243.599464114821"/>
    <n v="40435.409148325372"/>
    <n v="43191.375"/>
    <n v="40339.5043062201"/>
  </r>
  <r>
    <x v="1"/>
    <x v="10"/>
    <x v="28"/>
    <x v="28"/>
    <x v="4"/>
    <x v="4"/>
    <s v="IOU"/>
    <n v="254124.64"/>
    <n v="255335.93"/>
    <n v="237345.11831578947"/>
    <n v="238476.4284019139"/>
    <n v="254730.285"/>
    <n v="237910.77335885167"/>
  </r>
  <r>
    <x v="1"/>
    <x v="10"/>
    <x v="28"/>
    <x v="28"/>
    <x v="85"/>
    <x v="85"/>
    <s v="USN"/>
    <n v="74257.5"/>
    <n v="74611.44"/>
    <n v="69354.373205741635"/>
    <n v="69684.943004784684"/>
    <n v="74434.47"/>
    <n v="69519.658105263166"/>
  </r>
  <r>
    <x v="1"/>
    <x v="10"/>
    <x v="28"/>
    <x v="28"/>
    <x v="86"/>
    <x v="86"/>
    <s v="COOP"/>
    <n v="22618.760000000002"/>
    <n v="22726.579999999998"/>
    <n v="21125.272497607657"/>
    <n v="21225.973282296651"/>
    <n v="22672.67"/>
    <n v="21175.622889952152"/>
  </r>
  <r>
    <x v="1"/>
    <x v="10"/>
    <x v="28"/>
    <x v="28"/>
    <x v="87"/>
    <x v="87"/>
    <s v="COOP"/>
    <n v="3122.5899999999997"/>
    <n v="3137.48"/>
    <n v="2916.4094162679421"/>
    <n v="2930.3162488038279"/>
    <n v="3130.0349999999999"/>
    <n v="2923.362832535885"/>
  </r>
  <r>
    <x v="1"/>
    <x v="10"/>
    <x v="28"/>
    <x v="28"/>
    <x v="88"/>
    <x v="88"/>
    <s v="COOP"/>
    <n v="94445.739999999976"/>
    <n v="94895.910000000018"/>
    <n v="88209.609799043043"/>
    <n v="88630.055655502394"/>
    <n v="94670.824999999997"/>
    <n v="88419.832727272718"/>
  </r>
  <r>
    <x v="1"/>
    <x v="10"/>
    <x v="28"/>
    <x v="28"/>
    <x v="89"/>
    <x v="89"/>
    <s v="COOP"/>
    <n v="40851.470000000008"/>
    <n v="41046.18"/>
    <n v="38154.100210526332"/>
    <n v="38335.953760765551"/>
    <n v="40948.825000000004"/>
    <n v="38245.026985645942"/>
  </r>
  <r>
    <x v="1"/>
    <x v="10"/>
    <x v="28"/>
    <x v="28"/>
    <x v="185"/>
    <x v="185"/>
    <s v="IOU"/>
    <n v="0"/>
    <n v="0"/>
    <n v="0"/>
    <n v="0"/>
    <n v="0"/>
    <n v="0"/>
  </r>
  <r>
    <x v="1"/>
    <x v="10"/>
    <x v="28"/>
    <x v="28"/>
    <x v="90"/>
    <x v="90"/>
    <s v="PUD"/>
    <n v="38693.430000000015"/>
    <n v="38877.839999999997"/>
    <n v="36138.552803827763"/>
    <n v="36310.786449760766"/>
    <n v="38785.635000000009"/>
    <n v="36224.669626794261"/>
  </r>
  <r>
    <x v="1"/>
    <x v="10"/>
    <x v="28"/>
    <x v="28"/>
    <x v="91"/>
    <x v="91"/>
    <s v="COOP"/>
    <n v="9005.4"/>
    <n v="9048.33"/>
    <n v="8410.7850717703368"/>
    <n v="8450.8804593301429"/>
    <n v="9026.8649999999998"/>
    <n v="8430.8327655502399"/>
  </r>
  <r>
    <x v="1"/>
    <x v="10"/>
    <x v="28"/>
    <x v="28"/>
    <x v="137"/>
    <x v="137"/>
    <s v="IOU"/>
    <n v="80728.879999999976"/>
    <n v="81113.7"/>
    <n v="75398.456344497594"/>
    <n v="75757.867177033506"/>
    <n v="80921.289999999979"/>
    <n v="75578.16176076555"/>
  </r>
  <r>
    <x v="1"/>
    <x v="10"/>
    <x v="28"/>
    <x v="28"/>
    <x v="92"/>
    <x v="92"/>
    <s v="PUD"/>
    <n v="245368.23"/>
    <n v="246537.78"/>
    <n v="229166.88275598089"/>
    <n v="230259.20888038282"/>
    <n v="245953.005"/>
    <n v="229713.04581818185"/>
  </r>
  <r>
    <x v="1"/>
    <x v="10"/>
    <x v="28"/>
    <x v="28"/>
    <x v="93"/>
    <x v="93"/>
    <s v="COOP"/>
    <n v="45144.49"/>
    <n v="45359.689999999995"/>
    <n v="42163.65764593301"/>
    <n v="42364.648267942583"/>
    <n v="45252.09"/>
    <n v="42264.152956937796"/>
  </r>
  <r>
    <x v="1"/>
    <x v="10"/>
    <x v="28"/>
    <x v="28"/>
    <x v="94"/>
    <x v="94"/>
    <s v="COOP"/>
    <n v="14036.619999999999"/>
    <n v="14103.52"/>
    <n v="13109.800114832535"/>
    <n v="13172.282794258374"/>
    <n v="14070.07"/>
    <n v="13141.041454545455"/>
  </r>
  <r>
    <x v="1"/>
    <x v="10"/>
    <x v="28"/>
    <x v="28"/>
    <x v="95"/>
    <x v="95"/>
    <s v="PUD"/>
    <n v="138864.4"/>
    <n v="139526.31"/>
    <n v="129695.36306220098"/>
    <n v="130313.568"/>
    <n v="139195.35499999998"/>
    <n v="130004.46553110049"/>
  </r>
  <r>
    <x v="1"/>
    <x v="10"/>
    <x v="28"/>
    <x v="28"/>
    <x v="96"/>
    <x v="96"/>
    <s v="MUNICIPALITY"/>
    <n v="5094.3600000000006"/>
    <n v="5118.6499999999996"/>
    <n v="4757.9859904306222"/>
    <n v="4780.6721531100484"/>
    <n v="5106.5050000000001"/>
    <n v="4769.3290717703348"/>
  </r>
  <r>
    <x v="1"/>
    <x v="10"/>
    <x v="28"/>
    <x v="28"/>
    <x v="97"/>
    <x v="97"/>
    <s v="MUNICIPALITY"/>
    <n v="11970.739999999998"/>
    <n v="12027.810000000001"/>
    <n v="11180.327502392342"/>
    <n v="11233.629244019139"/>
    <n v="11999.275"/>
    <n v="11206.97837320574"/>
  </r>
  <r>
    <x v="1"/>
    <x v="10"/>
    <x v="28"/>
    <x v="28"/>
    <x v="139"/>
    <x v="139"/>
    <s v="MARKETER"/>
    <n v="662700.44999999995"/>
    <n v="665859.18999999994"/>
    <n v="618943.19540669839"/>
    <n v="621893.36788516748"/>
    <n v="664279.81999999995"/>
    <n v="620418.28164593293"/>
  </r>
  <r>
    <x v="1"/>
    <x v="10"/>
    <x v="28"/>
    <x v="28"/>
    <x v="140"/>
    <x v="140"/>
    <s v="MUNICIPALITY"/>
    <n v="38492.720000000001"/>
    <n v="38676.21"/>
    <n v="35951.095425837324"/>
    <n v="36122.469818181824"/>
    <n v="38584.464999999997"/>
    <n v="36036.782622009574"/>
  </r>
  <r>
    <x v="1"/>
    <x v="10"/>
    <x v="28"/>
    <x v="28"/>
    <x v="98"/>
    <x v="98"/>
    <s v="COOP"/>
    <n v="37517.19"/>
    <n v="37696.019999999997"/>
    <n v="35039.978411483258"/>
    <n v="35207.00049760766"/>
    <n v="37606.604999999996"/>
    <n v="35123.489454545459"/>
  </r>
  <r>
    <x v="1"/>
    <x v="10"/>
    <x v="28"/>
    <x v="28"/>
    <x v="99"/>
    <x v="99"/>
    <s v="USDOE"/>
    <n v="1332.81"/>
    <n v="1339.1499999999999"/>
    <n v="1244.8062775119618"/>
    <n v="1250.7276555023923"/>
    <n v="1335.98"/>
    <n v="1247.7669665071771"/>
  </r>
  <r>
    <x v="1"/>
    <x v="10"/>
    <x v="28"/>
    <x v="28"/>
    <x v="100"/>
    <x v="100"/>
    <s v="USN"/>
    <n v="3553.51"/>
    <n v="3570.4599999999996"/>
    <n v="3318.8763253588513"/>
    <n v="3334.7071387559808"/>
    <n v="3561.9849999999997"/>
    <n v="3326.7917320574161"/>
  </r>
  <r>
    <x v="1"/>
    <x v="10"/>
    <x v="28"/>
    <x v="28"/>
    <x v="101"/>
    <x v="101"/>
    <s v="USN"/>
    <n v="50203.11"/>
    <n v="50442.420000000006"/>
    <n v="46888.26350239235"/>
    <n v="47111.772172248813"/>
    <n v="50322.764999999999"/>
    <n v="47000.017837320585"/>
  </r>
  <r>
    <x v="1"/>
    <x v="10"/>
    <x v="28"/>
    <x v="28"/>
    <x v="102"/>
    <x v="102"/>
    <s v="USDOE"/>
    <n v="53930.80999999999"/>
    <n v="54187.87000000001"/>
    <n v="50369.828287081342"/>
    <n v="50609.91494736843"/>
    <n v="54059.34"/>
    <n v="50489.871617224882"/>
  </r>
  <r>
    <x v="1"/>
    <x v="10"/>
    <x v="28"/>
    <x v="28"/>
    <x v="103"/>
    <x v="103"/>
    <s v="MUNICIPALITY"/>
    <n v="64473.33"/>
    <n v="64780.630000000005"/>
    <n v="60216.239311004792"/>
    <n v="60503.248688995227"/>
    <n v="64626.98"/>
    <n v="60359.744000000006"/>
  </r>
  <r>
    <x v="1"/>
    <x v="10"/>
    <x v="28"/>
    <x v="28"/>
    <x v="104"/>
    <x v="104"/>
    <s v="COOP"/>
    <n v="50486.44"/>
    <n v="50727.09"/>
    <n v="47152.885588516743"/>
    <n v="47377.645779904313"/>
    <n v="50606.764999999999"/>
    <n v="47265.265684210528"/>
  </r>
  <r>
    <x v="1"/>
    <x v="10"/>
    <x v="28"/>
    <x v="28"/>
    <x v="105"/>
    <x v="105"/>
    <s v="PUD"/>
    <n v="12705.16"/>
    <n v="12765.73"/>
    <n v="11866.254698564595"/>
    <n v="11922.825339712917"/>
    <n v="12735.445"/>
    <n v="11894.540019138756"/>
  </r>
  <r>
    <x v="1"/>
    <x v="10"/>
    <x v="28"/>
    <x v="28"/>
    <x v="106"/>
    <x v="106"/>
    <s v="COOP"/>
    <n v="32990.409999999996"/>
    <n v="33147.68"/>
    <n v="30812.095846889955"/>
    <n v="30958.981511961723"/>
    <n v="33069.044999999998"/>
    <n v="30885.538679425837"/>
  </r>
  <r>
    <x v="1"/>
    <x v="10"/>
    <x v="28"/>
    <x v="28"/>
    <x v="107"/>
    <x v="107"/>
    <s v="COOP"/>
    <n v="122963.57"/>
    <n v="123549.67"/>
    <n v="114844.44432535887"/>
    <n v="115391.84489952154"/>
    <n v="123256.62"/>
    <n v="115118.1446124402"/>
  </r>
  <r>
    <x v="1"/>
    <x v="10"/>
    <x v="28"/>
    <x v="28"/>
    <x v="108"/>
    <x v="108"/>
    <s v="PUD"/>
    <n v="62837.58"/>
    <n v="63137.079999999994"/>
    <n v="58688.495770334936"/>
    <n v="58968.22017224881"/>
    <n v="62987.33"/>
    <n v="58828.357971291873"/>
  </r>
  <r>
    <x v="1"/>
    <x v="10"/>
    <x v="28"/>
    <x v="28"/>
    <x v="109"/>
    <x v="109"/>
    <s v="TRIBAL UTILITY"/>
    <n v="3463.06"/>
    <n v="3479.57"/>
    <n v="3234.3986220095694"/>
    <n v="3249.8184880382778"/>
    <n v="3471.3150000000001"/>
    <n v="3242.1085550239236"/>
  </r>
  <r>
    <x v="1"/>
    <x v="10"/>
    <x v="28"/>
    <x v="28"/>
    <x v="110"/>
    <x v="110"/>
    <s v="TRIBAL UTILITY"/>
    <n v="16041.98"/>
    <n v="16118.45"/>
    <n v="14982.748784688996"/>
    <n v="15054.169569377995"/>
    <n v="16080.215"/>
    <n v="15018.459177033496"/>
  </r>
  <r>
    <x v="1"/>
    <x v="10"/>
    <x v="28"/>
    <x v="28"/>
    <x v="186"/>
    <x v="186"/>
    <s v="MARKETER"/>
    <n v="4979.25"/>
    <n v="5002.9999999999991"/>
    <n v="4650.4765550239235"/>
    <n v="4672.6583732057406"/>
    <n v="4991.125"/>
    <n v="4661.5674641148325"/>
  </r>
  <r>
    <x v="1"/>
    <x v="10"/>
    <x v="28"/>
    <x v="28"/>
    <x v="111"/>
    <x v="111"/>
    <s v="MUNICIPALITY"/>
    <n v="31347.940000000002"/>
    <n v="31497.360000000001"/>
    <n v="29278.076019138756"/>
    <n v="29417.63000956938"/>
    <n v="31422.65"/>
    <n v="29347.85301435407"/>
  </r>
  <r>
    <x v="1"/>
    <x v="10"/>
    <x v="28"/>
    <x v="28"/>
    <x v="112"/>
    <x v="112"/>
    <s v="STATE/LOCAL"/>
    <n v="20893.620000000003"/>
    <n v="20993.200000000001"/>
    <n v="19514.041263157902"/>
    <n v="19607.046124401913"/>
    <n v="20943.410000000003"/>
    <n v="19560.54369377991"/>
  </r>
  <r>
    <x v="1"/>
    <x v="10"/>
    <x v="28"/>
    <x v="28"/>
    <x v="171"/>
    <x v="171"/>
    <s v="MARKETER"/>
    <n v="10621.69"/>
    <n v="10672.320000000002"/>
    <n v="9920.3535311004816"/>
    <n v="9967.6404976076592"/>
    <n v="10647.005000000001"/>
    <n v="9943.9970143540704"/>
  </r>
  <r>
    <x v="1"/>
    <x v="10"/>
    <x v="28"/>
    <x v="28"/>
    <x v="187"/>
    <x v="187"/>
    <s v="MARKETER"/>
    <n v="1636.99"/>
    <n v="1644.81"/>
    <n v="1528.9016650717704"/>
    <n v="1536.2053205741624"/>
    <n v="1640.9"/>
    <n v="1532.5534928229663"/>
  </r>
  <r>
    <x v="1"/>
    <x v="10"/>
    <x v="28"/>
    <x v="28"/>
    <x v="188"/>
    <x v="188"/>
    <s v="MARKETER"/>
    <n v="161.12"/>
    <n v="161.88999999999999"/>
    <n v="150.48145454545454"/>
    <n v="151.20061244019138"/>
    <n v="161.505"/>
    <n v="150.84103349282296"/>
  </r>
  <r>
    <x v="1"/>
    <x v="10"/>
    <x v="28"/>
    <x v="28"/>
    <x v="189"/>
    <x v="189"/>
    <s v="MARKETER"/>
    <n v="0"/>
    <n v="0"/>
    <n v="0"/>
    <n v="0"/>
    <n v="0"/>
    <n v="0"/>
  </r>
  <r>
    <x v="1"/>
    <x v="10"/>
    <x v="28"/>
    <x v="28"/>
    <x v="145"/>
    <x v="145"/>
    <s v="GEN-INTER-SMALL"/>
    <n v="5823.4999999999991"/>
    <n v="5851.23"/>
    <n v="5438.9818181818182"/>
    <n v="5464.8808421052636"/>
    <n v="5837.3649999999998"/>
    <n v="5451.9313301435413"/>
  </r>
  <r>
    <x v="1"/>
    <x v="10"/>
    <x v="28"/>
    <x v="28"/>
    <x v="164"/>
    <x v="164"/>
    <s v="DSI"/>
    <n v="0"/>
    <n v="0"/>
    <n v="0"/>
    <n v="0"/>
    <n v="0"/>
    <n v="0"/>
  </r>
  <r>
    <x v="1"/>
    <x v="10"/>
    <x v="28"/>
    <x v="28"/>
    <x v="190"/>
    <x v="190"/>
    <s v="MARKETER"/>
    <n v="8486.7199999999993"/>
    <n v="8527.17"/>
    <n v="7926.3528421052633"/>
    <n v="7964.1319808612452"/>
    <n v="8506.9449999999997"/>
    <n v="7945.2424114832538"/>
  </r>
  <r>
    <x v="1"/>
    <x v="10"/>
    <x v="28"/>
    <x v="28"/>
    <x v="113"/>
    <x v="113"/>
    <s v="MUNICIPALITY"/>
    <n v="8272.07"/>
    <n v="8311.510000000002"/>
    <n v="7725.8759043062191"/>
    <n v="7762.711732057418"/>
    <n v="8291.7900000000009"/>
    <n v="7744.293818181819"/>
  </r>
  <r>
    <x v="1"/>
    <x v="10"/>
    <x v="28"/>
    <x v="28"/>
    <x v="191"/>
    <x v="191"/>
    <s v="MARKETER"/>
    <n v="100.21000000000001"/>
    <n v="100.67"/>
    <n v="93.593263157894754"/>
    <n v="94.022889952153122"/>
    <n v="100.44"/>
    <n v="93.808076555023945"/>
  </r>
  <r>
    <x v="1"/>
    <x v="10"/>
    <x v="28"/>
    <x v="28"/>
    <x v="150"/>
    <x v="150"/>
    <s v="MARKETER"/>
    <n v="4871.38"/>
    <n v="4894.5999999999995"/>
    <n v="4549.7290717703345"/>
    <n v="4571.4158851674629"/>
    <n v="4882.99"/>
    <n v="4560.5724784688991"/>
  </r>
  <r>
    <x v="1"/>
    <x v="10"/>
    <x v="28"/>
    <x v="28"/>
    <x v="152"/>
    <x v="152"/>
    <s v="GEN-INTER-SMALL"/>
    <n v="4269.1099999999997"/>
    <n v="4289.4699999999993"/>
    <n v="3987.2261818181814"/>
    <n v="4006.2418373205737"/>
    <n v="4279.2899999999991"/>
    <n v="3996.7340095693776"/>
  </r>
  <r>
    <x v="1"/>
    <x v="10"/>
    <x v="28"/>
    <x v="28"/>
    <x v="175"/>
    <x v="175"/>
    <s v="GEN-INTER-SMALL"/>
    <n v="1667.4199999999996"/>
    <n v="1675.37"/>
    <n v="1557.3224114832533"/>
    <n v="1564.7474832535884"/>
    <n v="1671.3949999999998"/>
    <n v="1561.0349473684209"/>
  </r>
  <r>
    <x v="1"/>
    <x v="10"/>
    <x v="28"/>
    <x v="28"/>
    <x v="153"/>
    <x v="153"/>
    <s v="MARKETER"/>
    <n v="601.93999999999994"/>
    <n v="604.79999999999995"/>
    <n v="562.19467942583731"/>
    <n v="564.86583732057409"/>
    <n v="603.36999999999989"/>
    <n v="563.5302583732057"/>
  </r>
  <r>
    <x v="1"/>
    <x v="10"/>
    <x v="28"/>
    <x v="28"/>
    <x v="192"/>
    <x v="192"/>
    <s v="MARKETER"/>
    <n v="3877.1400000000003"/>
    <n v="3895.59"/>
    <n v="3621.1374545454546"/>
    <n v="3638.3692248803836"/>
    <n v="3886.3650000000002"/>
    <n v="3629.7533397129191"/>
  </r>
  <r>
    <x v="1"/>
    <x v="10"/>
    <x v="28"/>
    <x v="28"/>
    <x v="193"/>
    <x v="193"/>
    <s v="MARKETER"/>
    <n v="252.36"/>
    <n v="253.55999999999997"/>
    <n v="235.69699521531106"/>
    <n v="236.81776076555019"/>
    <n v="252.95999999999998"/>
    <n v="236.25737799043063"/>
  </r>
  <r>
    <x v="1"/>
    <x v="10"/>
    <x v="28"/>
    <x v="28"/>
    <x v="114"/>
    <x v="114"/>
    <s v="PUD"/>
    <n v="19404.909999999996"/>
    <n v="19497.41"/>
    <n v="18123.628861244015"/>
    <n v="18210.021205741628"/>
    <n v="19451.159999999996"/>
    <n v="18166.825033492823"/>
  </r>
  <r>
    <x v="1"/>
    <x v="10"/>
    <x v="28"/>
    <x v="28"/>
    <x v="194"/>
    <x v="194"/>
    <s v="IPP"/>
    <n v="761.52"/>
    <n v="765.13000000000011"/>
    <n v="711.23781818181828"/>
    <n v="714.60945454545458"/>
    <n v="763.32500000000005"/>
    <n v="712.92363636363643"/>
  </r>
  <r>
    <x v="1"/>
    <x v="10"/>
    <x v="28"/>
    <x v="28"/>
    <x v="195"/>
    <x v="195"/>
    <s v="GEN-INTER-SMALL"/>
    <n v="173.38"/>
    <n v="174.20999999999995"/>
    <n v="161.93194258373205"/>
    <n v="162.70713875598082"/>
    <n v="173.79499999999996"/>
    <n v="162.31954066985645"/>
  </r>
  <r>
    <x v="1"/>
    <x v="10"/>
    <x v="28"/>
    <x v="28"/>
    <x v="196"/>
    <x v="196"/>
    <s v="GEN-INTER-SMALL"/>
    <n v="465.55"/>
    <n v="467.79000000000008"/>
    <n v="434.81033492822974"/>
    <n v="436.90243062200966"/>
    <n v="466.67000000000007"/>
    <n v="435.8563827751197"/>
  </r>
  <r>
    <x v="1"/>
    <x v="10"/>
    <x v="28"/>
    <x v="28"/>
    <x v="154"/>
    <x v="154"/>
    <s v="DSI"/>
    <n v="11342.32"/>
    <n v="11396.369999999999"/>
    <n v="10593.401263157895"/>
    <n v="10643.882411483251"/>
    <n v="11369.344999999999"/>
    <n v="10618.641837320574"/>
  </r>
  <r>
    <x v="1"/>
    <x v="10"/>
    <x v="28"/>
    <x v="28"/>
    <x v="168"/>
    <x v="168"/>
    <s v="OTHER COMM"/>
    <n v="19003.509999999998"/>
    <n v="19094.09"/>
    <n v="17748.732784688993"/>
    <n v="17833.331904306222"/>
    <n v="19048.8"/>
    <n v="17791.032344497609"/>
  </r>
  <r>
    <x v="1"/>
    <x v="10"/>
    <x v="28"/>
    <x v="28"/>
    <x v="197"/>
    <x v="197"/>
    <s v="MUNICIPALITY"/>
    <n v="366.21999999999997"/>
    <n v="367.96"/>
    <n v="342.03896650717707"/>
    <n v="343.66407655502388"/>
    <n v="367.09"/>
    <n v="342.8515215311005"/>
  </r>
  <r>
    <x v="1"/>
    <x v="10"/>
    <x v="28"/>
    <x v="28"/>
    <x v="198"/>
    <x v="198"/>
    <s v="GEN-INTER-SMALL"/>
    <n v="0"/>
    <n v="0"/>
    <n v="0"/>
    <n v="0"/>
    <n v="0"/>
    <n v="0"/>
  </r>
  <r>
    <x v="1"/>
    <x v="10"/>
    <x v="28"/>
    <x v="28"/>
    <x v="199"/>
    <x v="199"/>
    <s v="GEN-INTER-SMALL"/>
    <n v="61.750000000000007"/>
    <n v="62.06"/>
    <n v="57.672727272727279"/>
    <n v="57.962258373205735"/>
    <n v="61.905000000000001"/>
    <n v="57.817492822966507"/>
  </r>
  <r>
    <x v="1"/>
    <x v="10"/>
    <x v="28"/>
    <x v="28"/>
    <x v="155"/>
    <x v="155"/>
    <s v="GEN-INTER-SMALL"/>
    <n v="0"/>
    <n v="0"/>
    <n v="0"/>
    <n v="0"/>
    <n v="0"/>
    <n v="0"/>
  </r>
  <r>
    <x v="1"/>
    <x v="10"/>
    <x v="28"/>
    <x v="28"/>
    <x v="200"/>
    <x v="200"/>
    <s v="GEN-INTER-SMALL"/>
    <n v="139.33000000000001"/>
    <n v="139.99"/>
    <n v="130.1302200956938"/>
    <n v="130.74664114832535"/>
    <n v="139.66000000000003"/>
    <n v="130.43843062200958"/>
  </r>
  <r>
    <x v="1"/>
    <x v="10"/>
    <x v="28"/>
    <x v="28"/>
    <x v="201"/>
    <x v="201"/>
    <s v="OTHER COMM"/>
    <n v="1661.2800000000002"/>
    <n v="1669.2"/>
    <n v="1551.5878277511965"/>
    <n v="1558.9848803827751"/>
    <n v="1665.2400000000002"/>
    <n v="1555.286354066986"/>
  </r>
  <r>
    <x v="1"/>
    <x v="10"/>
    <x v="28"/>
    <x v="28"/>
    <x v="115"/>
    <x v="115"/>
    <s v="OTHER COMM"/>
    <n v="28158.699999999997"/>
    <n v="28292.9"/>
    <n v="26299.417416267941"/>
    <n v="26424.75636363637"/>
    <n v="28225.8"/>
    <n v="26362.086889952156"/>
  </r>
  <r>
    <x v="1"/>
    <x v="10"/>
    <x v="28"/>
    <x v="28"/>
    <x v="159"/>
    <x v="159"/>
    <s v="DSI"/>
    <n v="773796.47000000009"/>
    <n v="777484.75"/>
    <n v="722703.68872727291"/>
    <n v="726148.4363636364"/>
    <n v="775640.6100000001"/>
    <n v="724426.0625454546"/>
  </r>
  <r>
    <x v="4"/>
    <x v="11"/>
    <x v="29"/>
    <x v="29"/>
    <x v="6"/>
    <x v="6"/>
    <s v="PUD"/>
    <n v="17.64"/>
    <n v="17.760000000000002"/>
    <n v="17.64"/>
    <n v="17.759999999999998"/>
    <n v="17.700000000000003"/>
    <n v="17.7"/>
  </r>
  <r>
    <x v="4"/>
    <x v="11"/>
    <x v="29"/>
    <x v="29"/>
    <x v="3"/>
    <x v="3"/>
    <s v="IOU"/>
    <n v="2645.16"/>
    <n v="2666.0400000000004"/>
    <n v="2645.16"/>
    <n v="2666.0400000000004"/>
    <n v="2655.6000000000004"/>
    <n v="2655.6000000000004"/>
  </r>
  <r>
    <x v="4"/>
    <x v="11"/>
    <x v="29"/>
    <x v="29"/>
    <x v="117"/>
    <x v="117"/>
    <s v="PUD"/>
    <n v="81006.960000000006"/>
    <n v="81643.680000000008"/>
    <n v="81006.960000000006"/>
    <n v="81643.680000000022"/>
    <n v="81325.320000000007"/>
    <n v="81325.320000000007"/>
  </r>
  <r>
    <x v="4"/>
    <x v="11"/>
    <x v="29"/>
    <x v="29"/>
    <x v="7"/>
    <x v="7"/>
    <s v="COOP"/>
    <n v="26731.919999999998"/>
    <n v="26942.039999999994"/>
    <n v="26731.919999999991"/>
    <n v="26942.039999999994"/>
    <n v="26836.979999999996"/>
    <n v="26836.979999999992"/>
  </r>
  <r>
    <x v="4"/>
    <x v="11"/>
    <x v="29"/>
    <x v="29"/>
    <x v="8"/>
    <x v="8"/>
    <s v="COOP"/>
    <n v="17944.8"/>
    <n v="18085.920000000002"/>
    <n v="17944.8"/>
    <n v="18085.920000000002"/>
    <n v="18015.36"/>
    <n v="18015.36"/>
  </r>
  <r>
    <x v="4"/>
    <x v="11"/>
    <x v="29"/>
    <x v="29"/>
    <x v="10"/>
    <x v="10"/>
    <s v="PUD"/>
    <n v="61890.24000000002"/>
    <n v="62376.719999999994"/>
    <n v="61890.24000000002"/>
    <n v="62376.72"/>
    <n v="62133.48000000001"/>
    <n v="62133.48000000001"/>
  </r>
  <r>
    <x v="4"/>
    <x v="11"/>
    <x v="29"/>
    <x v="29"/>
    <x v="13"/>
    <x v="13"/>
    <s v="MUNICIPALITY"/>
    <n v="3024.84"/>
    <n v="3048.6000000000004"/>
    <n v="3024.8400000000006"/>
    <n v="3048.6000000000008"/>
    <n v="3036.7200000000003"/>
    <n v="3036.7200000000007"/>
  </r>
  <r>
    <x v="4"/>
    <x v="11"/>
    <x v="29"/>
    <x v="29"/>
    <x v="15"/>
    <x v="15"/>
    <s v="MUNICIPALITY"/>
    <n v="3343.0800000000004"/>
    <n v="3369.3599999999988"/>
    <n v="3343.0800000000004"/>
    <n v="3369.3599999999988"/>
    <n v="3356.2199999999993"/>
    <n v="3356.2199999999993"/>
  </r>
  <r>
    <x v="4"/>
    <x v="11"/>
    <x v="29"/>
    <x v="29"/>
    <x v="17"/>
    <x v="17"/>
    <s v="MUNICIPALITY"/>
    <n v="1041.4799999999998"/>
    <n v="1049.6400000000001"/>
    <n v="1041.4799999999998"/>
    <n v="1049.6399999999999"/>
    <n v="1045.56"/>
    <n v="1045.56"/>
  </r>
  <r>
    <x v="4"/>
    <x v="11"/>
    <x v="29"/>
    <x v="29"/>
    <x v="18"/>
    <x v="18"/>
    <s v="MUNICIPALITY"/>
    <n v="12050.160000000002"/>
    <n v="12144.839999999998"/>
    <n v="12050.160000000002"/>
    <n v="12144.84"/>
    <n v="12097.5"/>
    <n v="12097.5"/>
  </r>
  <r>
    <x v="4"/>
    <x v="11"/>
    <x v="29"/>
    <x v="29"/>
    <x v="22"/>
    <x v="22"/>
    <s v="MUNICIPALITY"/>
    <n v="756.59999999999991"/>
    <n v="762.59999999999991"/>
    <n v="756.59999999999991"/>
    <n v="762.59999999999991"/>
    <n v="759.59999999999991"/>
    <n v="759.59999999999991"/>
  </r>
  <r>
    <x v="4"/>
    <x v="11"/>
    <x v="29"/>
    <x v="29"/>
    <x v="23"/>
    <x v="23"/>
    <s v="MUNICIPALITY"/>
    <n v="9729.2400000000016"/>
    <n v="9805.68"/>
    <n v="9729.2400000000016"/>
    <n v="9805.68"/>
    <n v="9767.4600000000009"/>
    <n v="9767.4600000000009"/>
  </r>
  <r>
    <x v="4"/>
    <x v="11"/>
    <x v="29"/>
    <x v="29"/>
    <x v="24"/>
    <x v="24"/>
    <s v="MUNICIPALITY"/>
    <n v="12110.759999999997"/>
    <n v="12205.92"/>
    <n v="12110.759999999998"/>
    <n v="12205.920000000002"/>
    <n v="12158.339999999998"/>
    <n v="12158.34"/>
  </r>
  <r>
    <x v="4"/>
    <x v="11"/>
    <x v="29"/>
    <x v="29"/>
    <x v="26"/>
    <x v="26"/>
    <s v="MUNICIPALITY"/>
    <n v="1652.2800000000004"/>
    <n v="1665.24"/>
    <n v="1652.2800000000002"/>
    <n v="1665.2399999999998"/>
    <n v="1658.7600000000002"/>
    <n v="1658.76"/>
  </r>
  <r>
    <x v="4"/>
    <x v="11"/>
    <x v="29"/>
    <x v="29"/>
    <x v="27"/>
    <x v="27"/>
    <s v="MUNICIPALITY"/>
    <n v="34975.80000000001"/>
    <n v="35250.720000000008"/>
    <n v="34975.800000000003"/>
    <n v="35250.720000000008"/>
    <n v="35113.260000000009"/>
    <n v="35113.260000000009"/>
  </r>
  <r>
    <x v="4"/>
    <x v="11"/>
    <x v="29"/>
    <x v="29"/>
    <x v="28"/>
    <x v="28"/>
    <s v="MUNICIPALITY"/>
    <n v="3174.48"/>
    <n v="3199.4399999999991"/>
    <n v="3174.4800000000005"/>
    <n v="3199.4399999999996"/>
    <n v="3186.9599999999996"/>
    <n v="3186.96"/>
  </r>
  <r>
    <x v="4"/>
    <x v="11"/>
    <x v="29"/>
    <x v="29"/>
    <x v="29"/>
    <x v="29"/>
    <s v="MUNICIPALITY"/>
    <n v="5111.6400000000021"/>
    <n v="5151.7200000000012"/>
    <n v="5111.6400000000021"/>
    <n v="5151.7200000000021"/>
    <n v="5131.6800000000021"/>
    <n v="5131.6800000000021"/>
  </r>
  <r>
    <x v="4"/>
    <x v="11"/>
    <x v="29"/>
    <x v="29"/>
    <x v="31"/>
    <x v="31"/>
    <s v="MUNICIPALITY"/>
    <n v="3423.72"/>
    <n v="3450.6000000000008"/>
    <n v="3423.7200000000003"/>
    <n v="3450.6000000000008"/>
    <n v="3437.1600000000003"/>
    <n v="3437.1600000000008"/>
  </r>
  <r>
    <x v="4"/>
    <x v="11"/>
    <x v="29"/>
    <x v="29"/>
    <x v="33"/>
    <x v="33"/>
    <s v="MUNICIPALITY"/>
    <n v="25469.519999999993"/>
    <n v="25669.679999999997"/>
    <n v="25469.519999999997"/>
    <n v="25669.68"/>
    <n v="25569.599999999995"/>
    <n v="25569.599999999999"/>
  </r>
  <r>
    <x v="4"/>
    <x v="11"/>
    <x v="29"/>
    <x v="29"/>
    <x v="34"/>
    <x v="34"/>
    <s v="MUNICIPALITY"/>
    <n v="44803.32"/>
    <n v="45155.519999999997"/>
    <n v="44803.32"/>
    <n v="45155.520000000004"/>
    <n v="44979.42"/>
    <n v="44979.42"/>
  </r>
  <r>
    <x v="4"/>
    <x v="11"/>
    <x v="29"/>
    <x v="29"/>
    <x v="38"/>
    <x v="38"/>
    <s v="MUNICIPALITY"/>
    <n v="812.7600000000001"/>
    <n v="819.12"/>
    <n v="812.76"/>
    <n v="819.12000000000012"/>
    <n v="815.94"/>
    <n v="815.94"/>
  </r>
  <r>
    <x v="4"/>
    <x v="11"/>
    <x v="29"/>
    <x v="29"/>
    <x v="39"/>
    <x v="39"/>
    <s v="PUD"/>
    <n v="30455.400000000005"/>
    <n v="30694.800000000007"/>
    <n v="30455.400000000009"/>
    <n v="30694.800000000007"/>
    <n v="30575.100000000006"/>
    <n v="30575.100000000006"/>
  </r>
  <r>
    <x v="4"/>
    <x v="11"/>
    <x v="29"/>
    <x v="29"/>
    <x v="40"/>
    <x v="40"/>
    <s v="PUD"/>
    <n v="206216.40000000005"/>
    <n v="207837.36"/>
    <n v="206216.40000000005"/>
    <n v="207837.36"/>
    <n v="207026.88"/>
    <n v="207026.88"/>
  </r>
  <r>
    <x v="4"/>
    <x v="11"/>
    <x v="29"/>
    <x v="29"/>
    <x v="121"/>
    <x v="121"/>
    <s v="PUD"/>
    <n v="38980.560000000005"/>
    <n v="39286.92"/>
    <n v="38980.560000000005"/>
    <n v="39286.92"/>
    <n v="39133.740000000005"/>
    <n v="39133.740000000005"/>
  </r>
  <r>
    <x v="4"/>
    <x v="11"/>
    <x v="29"/>
    <x v="29"/>
    <x v="41"/>
    <x v="41"/>
    <s v="COOP"/>
    <n v="4597.0800000000008"/>
    <n v="4633.2"/>
    <n v="4597.08"/>
    <n v="4633.2"/>
    <n v="4615.1400000000003"/>
    <n v="4615.1399999999994"/>
  </r>
  <r>
    <x v="4"/>
    <x v="11"/>
    <x v="29"/>
    <x v="29"/>
    <x v="202"/>
    <x v="202"/>
    <s v="DSI"/>
    <n v="185.64000000000001"/>
    <n v="187.08"/>
    <n v="185.64000000000004"/>
    <n v="187.08"/>
    <n v="186.36"/>
    <n v="186.36"/>
  </r>
  <r>
    <x v="4"/>
    <x v="11"/>
    <x v="29"/>
    <x v="29"/>
    <x v="42"/>
    <x v="42"/>
    <s v="COOP"/>
    <n v="1005.4799999999999"/>
    <n v="1013.4000000000002"/>
    <n v="1005.48"/>
    <n v="1013.4000000000002"/>
    <n v="1009.44"/>
    <n v="1009.44"/>
  </r>
  <r>
    <x v="4"/>
    <x v="11"/>
    <x v="29"/>
    <x v="29"/>
    <x v="43"/>
    <x v="43"/>
    <s v="PUD"/>
    <n v="7663.2000000000016"/>
    <n v="7723.44"/>
    <n v="7663.2000000000016"/>
    <n v="7723.4400000000005"/>
    <n v="7693.3200000000006"/>
    <n v="7693.3200000000015"/>
  </r>
  <r>
    <x v="4"/>
    <x v="11"/>
    <x v="29"/>
    <x v="29"/>
    <x v="44"/>
    <x v="44"/>
    <s v="COOP"/>
    <n v="15539.160000000002"/>
    <n v="15661.320000000002"/>
    <n v="15539.160000000003"/>
    <n v="15661.320000000002"/>
    <n v="15600.240000000002"/>
    <n v="15600.240000000002"/>
  </r>
  <r>
    <x v="4"/>
    <x v="11"/>
    <x v="29"/>
    <x v="29"/>
    <x v="46"/>
    <x v="46"/>
    <s v="PUD"/>
    <n v="235847.51999999993"/>
    <n v="237701.40000000005"/>
    <n v="235847.51999999996"/>
    <n v="237701.40000000005"/>
    <n v="236774.46"/>
    <n v="236774.46000000002"/>
  </r>
  <r>
    <x v="4"/>
    <x v="11"/>
    <x v="29"/>
    <x v="29"/>
    <x v="0"/>
    <x v="0"/>
    <s v="PUD"/>
    <n v="427.7999999999999"/>
    <n v="431.16"/>
    <n v="427.79999999999995"/>
    <n v="431.15999999999997"/>
    <n v="429.47999999999996"/>
    <n v="429.47999999999996"/>
  </r>
  <r>
    <x v="4"/>
    <x v="11"/>
    <x v="29"/>
    <x v="29"/>
    <x v="48"/>
    <x v="48"/>
    <s v="MUNICIPALITY"/>
    <n v="1321.6800000000003"/>
    <n v="1332"/>
    <n v="1321.6800000000005"/>
    <n v="1332"/>
    <n v="1326.8400000000001"/>
    <n v="1326.8400000000001"/>
  </r>
  <r>
    <x v="4"/>
    <x v="11"/>
    <x v="29"/>
    <x v="29"/>
    <x v="49"/>
    <x v="49"/>
    <s v="COOP"/>
    <n v="12847.560000000005"/>
    <n v="12948.599999999997"/>
    <n v="12847.560000000007"/>
    <n v="12948.599999999997"/>
    <n v="12898.080000000002"/>
    <n v="12898.080000000002"/>
  </r>
  <r>
    <x v="4"/>
    <x v="11"/>
    <x v="29"/>
    <x v="29"/>
    <x v="50"/>
    <x v="50"/>
    <s v="PUD"/>
    <n v="24875.519999999993"/>
    <n v="25071"/>
    <n v="24875.519999999997"/>
    <n v="25071"/>
    <n v="24973.259999999995"/>
    <n v="24973.26"/>
  </r>
  <r>
    <x v="4"/>
    <x v="11"/>
    <x v="29"/>
    <x v="29"/>
    <x v="51"/>
    <x v="51"/>
    <s v="GEN-INTER-LARGE"/>
    <n v="883.44"/>
    <n v="890.2800000000002"/>
    <n v="883.43999999999983"/>
    <n v="890.2800000000002"/>
    <n v="886.86000000000013"/>
    <n v="886.86"/>
  </r>
  <r>
    <x v="4"/>
    <x v="11"/>
    <x v="29"/>
    <x v="29"/>
    <x v="52"/>
    <x v="52"/>
    <s v="MUNICIPALITY"/>
    <n v="113182.43999999999"/>
    <n v="114072.11999999998"/>
    <n v="113182.44"/>
    <n v="114072.11999999998"/>
    <n v="113627.27999999998"/>
    <n v="113627.28"/>
  </r>
  <r>
    <x v="4"/>
    <x v="11"/>
    <x v="29"/>
    <x v="29"/>
    <x v="55"/>
    <x v="55"/>
    <s v="PUD"/>
    <n v="3913.1999999999994"/>
    <n v="3944.0400000000004"/>
    <n v="3913.2"/>
    <n v="3944.0400000000009"/>
    <n v="3928.62"/>
    <n v="3928.6200000000003"/>
  </r>
  <r>
    <x v="4"/>
    <x v="11"/>
    <x v="29"/>
    <x v="29"/>
    <x v="56"/>
    <x v="56"/>
    <s v="COOP"/>
    <n v="70831.8"/>
    <n v="71388.60000000002"/>
    <n v="70831.8"/>
    <n v="71388.600000000006"/>
    <n v="71110.200000000012"/>
    <n v="71110.200000000012"/>
  </r>
  <r>
    <x v="4"/>
    <x v="11"/>
    <x v="29"/>
    <x v="29"/>
    <x v="123"/>
    <x v="123"/>
    <s v="PUD"/>
    <n v="49388.399999999987"/>
    <n v="49776.600000000013"/>
    <n v="49388.399999999987"/>
    <n v="49776.600000000013"/>
    <n v="49582.5"/>
    <n v="49582.5"/>
  </r>
  <r>
    <x v="4"/>
    <x v="11"/>
    <x v="29"/>
    <x v="29"/>
    <x v="58"/>
    <x v="58"/>
    <s v="PUD"/>
    <n v="2174.4"/>
    <n v="2191.4399999999996"/>
    <n v="2174.4"/>
    <n v="2191.4399999999996"/>
    <n v="2182.92"/>
    <n v="2182.92"/>
  </r>
  <r>
    <x v="4"/>
    <x v="11"/>
    <x v="29"/>
    <x v="29"/>
    <x v="124"/>
    <x v="124"/>
    <s v="PUD"/>
    <n v="52917.48"/>
    <n v="53333.399999999987"/>
    <n v="52917.479999999996"/>
    <n v="53333.399999999994"/>
    <n v="53125.439999999995"/>
    <n v="53125.439999999995"/>
  </r>
  <r>
    <x v="4"/>
    <x v="11"/>
    <x v="29"/>
    <x v="29"/>
    <x v="59"/>
    <x v="59"/>
    <s v="COOP"/>
    <n v="5079.1200000000017"/>
    <n v="5119.0800000000008"/>
    <n v="5079.1200000000017"/>
    <n v="5119.0800000000008"/>
    <n v="5099.1000000000013"/>
    <n v="5099.1000000000013"/>
  </r>
  <r>
    <x v="4"/>
    <x v="11"/>
    <x v="29"/>
    <x v="29"/>
    <x v="60"/>
    <x v="60"/>
    <s v="COOP"/>
    <n v="1963.6799999999994"/>
    <n v="1979.0400000000002"/>
    <n v="1963.6799999999994"/>
    <n v="1979.0400000000002"/>
    <n v="1971.3599999999997"/>
    <n v="1971.3599999999997"/>
  </r>
  <r>
    <x v="4"/>
    <x v="11"/>
    <x v="29"/>
    <x v="29"/>
    <x v="63"/>
    <x v="63"/>
    <s v="COOP"/>
    <n v="22751.279999999999"/>
    <n v="22930.079999999998"/>
    <n v="22751.279999999999"/>
    <n v="22930.079999999998"/>
    <n v="22840.68"/>
    <n v="22840.68"/>
  </r>
  <r>
    <x v="4"/>
    <x v="11"/>
    <x v="29"/>
    <x v="29"/>
    <x v="127"/>
    <x v="127"/>
    <s v="PUD"/>
    <n v="13758.480000000003"/>
    <n v="13866.719999999996"/>
    <n v="13758.480000000003"/>
    <n v="13866.719999999998"/>
    <n v="13812.599999999999"/>
    <n v="13812.6"/>
  </r>
  <r>
    <x v="4"/>
    <x v="11"/>
    <x v="29"/>
    <x v="29"/>
    <x v="65"/>
    <x v="65"/>
    <s v="COOP"/>
    <n v="12614.519999999997"/>
    <n v="12713.759999999997"/>
    <n v="12614.519999999997"/>
    <n v="12713.759999999998"/>
    <n v="12664.139999999996"/>
    <n v="12664.139999999998"/>
  </r>
  <r>
    <x v="4"/>
    <x v="11"/>
    <x v="29"/>
    <x v="29"/>
    <x v="66"/>
    <x v="66"/>
    <s v="PUD"/>
    <n v="42687"/>
    <n v="43022.52"/>
    <n v="42687"/>
    <n v="43022.520000000004"/>
    <n v="42854.759999999995"/>
    <n v="42854.76"/>
  </r>
  <r>
    <x v="4"/>
    <x v="11"/>
    <x v="29"/>
    <x v="29"/>
    <x v="69"/>
    <x v="69"/>
    <s v="PUD"/>
    <n v="3090.48"/>
    <n v="3114.72"/>
    <n v="3090.4800000000005"/>
    <n v="3114.7200000000003"/>
    <n v="3102.6"/>
    <n v="3102.6000000000004"/>
  </r>
  <r>
    <x v="4"/>
    <x v="11"/>
    <x v="29"/>
    <x v="29"/>
    <x v="70"/>
    <x v="70"/>
    <s v="PUD"/>
    <n v="30296.16"/>
    <n v="30534.240000000002"/>
    <n v="30296.160000000003"/>
    <n v="30534.240000000005"/>
    <n v="30415.200000000001"/>
    <n v="30415.200000000004"/>
  </r>
  <r>
    <x v="4"/>
    <x v="11"/>
    <x v="29"/>
    <x v="29"/>
    <x v="71"/>
    <x v="71"/>
    <s v="COOP"/>
    <n v="18351.240000000002"/>
    <n v="18495.480000000003"/>
    <n v="18351.239999999998"/>
    <n v="18495.480000000003"/>
    <n v="18423.36"/>
    <n v="18423.36"/>
  </r>
  <r>
    <x v="4"/>
    <x v="11"/>
    <x v="29"/>
    <x v="29"/>
    <x v="72"/>
    <x v="72"/>
    <s v="USBIA"/>
    <n v="19880.400000000005"/>
    <n v="20036.64"/>
    <n v="19880.400000000005"/>
    <n v="20036.640000000003"/>
    <n v="19958.520000000004"/>
    <n v="19958.520000000004"/>
  </r>
  <r>
    <x v="4"/>
    <x v="11"/>
    <x v="29"/>
    <x v="29"/>
    <x v="75"/>
    <x v="75"/>
    <s v="COOP"/>
    <n v="3348.1200000000008"/>
    <n v="3374.3999999999992"/>
    <n v="3348.1200000000008"/>
    <n v="3374.3999999999996"/>
    <n v="3361.26"/>
    <n v="3361.26"/>
  </r>
  <r>
    <x v="4"/>
    <x v="11"/>
    <x v="29"/>
    <x v="29"/>
    <x v="76"/>
    <x v="76"/>
    <s v="PUD"/>
    <n v="37611"/>
    <n v="37906.68"/>
    <n v="37611"/>
    <n v="37906.68"/>
    <n v="37758.839999999997"/>
    <n v="37758.839999999997"/>
  </r>
  <r>
    <x v="4"/>
    <x v="11"/>
    <x v="29"/>
    <x v="29"/>
    <x v="77"/>
    <x v="77"/>
    <s v="COOP"/>
    <n v="2887.1999999999994"/>
    <n v="2910"/>
    <n v="2887.2"/>
    <n v="2910"/>
    <n v="2898.5999999999995"/>
    <n v="2898.6"/>
  </r>
  <r>
    <x v="4"/>
    <x v="11"/>
    <x v="29"/>
    <x v="29"/>
    <x v="78"/>
    <x v="78"/>
    <s v="COOP"/>
    <n v="10056.960000000001"/>
    <n v="10136.039999999999"/>
    <n v="10056.960000000003"/>
    <n v="10136.039999999999"/>
    <n v="10096.5"/>
    <n v="10096.5"/>
  </r>
  <r>
    <x v="4"/>
    <x v="11"/>
    <x v="29"/>
    <x v="29"/>
    <x v="79"/>
    <x v="79"/>
    <s v="COOP"/>
    <n v="16144.320000000002"/>
    <n v="16271.280000000004"/>
    <n v="16144.320000000002"/>
    <n v="16271.280000000006"/>
    <n v="16207.800000000003"/>
    <n v="16207.800000000003"/>
  </r>
  <r>
    <x v="4"/>
    <x v="11"/>
    <x v="29"/>
    <x v="29"/>
    <x v="80"/>
    <x v="80"/>
    <s v="PUD"/>
    <n v="15100.799999999997"/>
    <n v="15219.480000000003"/>
    <n v="15100.8"/>
    <n v="15219.480000000003"/>
    <n v="15160.14"/>
    <n v="15160.140000000001"/>
  </r>
  <r>
    <x v="4"/>
    <x v="11"/>
    <x v="29"/>
    <x v="29"/>
    <x v="81"/>
    <x v="81"/>
    <s v="COOP"/>
    <n v="206408.40000000005"/>
    <n v="208030.92"/>
    <n v="206408.40000000005"/>
    <n v="208030.91999999998"/>
    <n v="207219.66000000003"/>
    <n v="207219.66000000003"/>
  </r>
  <r>
    <x v="4"/>
    <x v="11"/>
    <x v="29"/>
    <x v="29"/>
    <x v="82"/>
    <x v="82"/>
    <s v="COOP"/>
    <n v="5509.56"/>
    <n v="5552.8799999999983"/>
    <n v="5509.56"/>
    <n v="5552.8799999999992"/>
    <n v="5531.2199999999993"/>
    <n v="5531.2199999999993"/>
  </r>
  <r>
    <x v="4"/>
    <x v="11"/>
    <x v="29"/>
    <x v="29"/>
    <x v="83"/>
    <x v="83"/>
    <s v="COOP"/>
    <n v="28683.24"/>
    <n v="28908.720000000005"/>
    <n v="28683.239999999998"/>
    <n v="28908.720000000005"/>
    <n v="28795.980000000003"/>
    <n v="28795.980000000003"/>
  </r>
  <r>
    <x v="4"/>
    <x v="11"/>
    <x v="29"/>
    <x v="29"/>
    <x v="85"/>
    <x v="85"/>
    <s v="USN"/>
    <n v="11916"/>
    <n v="12009.599999999999"/>
    <n v="11916"/>
    <n v="12009.599999999999"/>
    <n v="11962.8"/>
    <n v="11962.8"/>
  </r>
  <r>
    <x v="4"/>
    <x v="11"/>
    <x v="29"/>
    <x v="29"/>
    <x v="88"/>
    <x v="88"/>
    <s v="COOP"/>
    <n v="15148.92"/>
    <n v="15267.96"/>
    <n v="15148.919999999998"/>
    <n v="15267.96"/>
    <n v="15208.439999999999"/>
    <n v="15208.439999999999"/>
  </r>
  <r>
    <x v="4"/>
    <x v="11"/>
    <x v="29"/>
    <x v="29"/>
    <x v="90"/>
    <x v="90"/>
    <s v="PUD"/>
    <n v="6175.6800000000012"/>
    <n v="6224.2800000000025"/>
    <n v="6175.6800000000012"/>
    <n v="6224.2800000000034"/>
    <n v="6199.9800000000014"/>
    <n v="6199.9800000000023"/>
  </r>
  <r>
    <x v="4"/>
    <x v="11"/>
    <x v="29"/>
    <x v="29"/>
    <x v="136"/>
    <x v="136"/>
    <s v="PUD"/>
    <n v="306472.8"/>
    <n v="308881.8"/>
    <n v="306472.8"/>
    <n v="308881.8"/>
    <n v="307677.3"/>
    <n v="307677.3"/>
  </r>
  <r>
    <x v="4"/>
    <x v="11"/>
    <x v="29"/>
    <x v="29"/>
    <x v="92"/>
    <x v="92"/>
    <s v="PUD"/>
    <n v="38230.560000000005"/>
    <n v="38531.039999999994"/>
    <n v="38230.560000000005"/>
    <n v="38531.039999999994"/>
    <n v="38380.800000000003"/>
    <n v="38380.800000000003"/>
  </r>
  <r>
    <x v="4"/>
    <x v="11"/>
    <x v="29"/>
    <x v="29"/>
    <x v="93"/>
    <x v="93"/>
    <s v="COOP"/>
    <n v="1679.2800000000004"/>
    <n v="1692.4799999999998"/>
    <n v="1679.2800000000002"/>
    <n v="1692.4799999999996"/>
    <n v="1685.88"/>
    <n v="1685.8799999999999"/>
  </r>
  <r>
    <x v="4"/>
    <x v="11"/>
    <x v="29"/>
    <x v="29"/>
    <x v="95"/>
    <x v="95"/>
    <s v="PUD"/>
    <n v="17020.679999999997"/>
    <n v="17154.480000000003"/>
    <n v="17020.679999999997"/>
    <n v="17154.480000000003"/>
    <n v="17087.580000000002"/>
    <n v="17087.580000000002"/>
  </r>
  <r>
    <x v="4"/>
    <x v="11"/>
    <x v="29"/>
    <x v="29"/>
    <x v="96"/>
    <x v="96"/>
    <s v="MUNICIPALITY"/>
    <n v="764.7600000000001"/>
    <n v="770.7600000000001"/>
    <n v="764.7600000000001"/>
    <n v="770.76"/>
    <n v="767.7600000000001"/>
    <n v="767.76"/>
  </r>
  <r>
    <x v="4"/>
    <x v="11"/>
    <x v="29"/>
    <x v="29"/>
    <x v="97"/>
    <x v="97"/>
    <s v="MUNICIPALITY"/>
    <n v="1907.0400000000002"/>
    <n v="1922.0400000000002"/>
    <n v="1907.0400000000002"/>
    <n v="1922.0400000000002"/>
    <n v="1914.5400000000002"/>
    <n v="1914.5400000000002"/>
  </r>
  <r>
    <x v="4"/>
    <x v="11"/>
    <x v="29"/>
    <x v="29"/>
    <x v="99"/>
    <x v="99"/>
    <s v="USDOE"/>
    <n v="228.36"/>
    <n v="230.16000000000005"/>
    <n v="228.35999999999996"/>
    <n v="230.16000000000003"/>
    <n v="229.26000000000005"/>
    <n v="229.26"/>
  </r>
  <r>
    <x v="4"/>
    <x v="11"/>
    <x v="29"/>
    <x v="29"/>
    <x v="100"/>
    <x v="100"/>
    <s v="USN"/>
    <n v="583.91999999999985"/>
    <n v="588.48"/>
    <n v="583.91999999999985"/>
    <n v="588.48"/>
    <n v="586.19999999999993"/>
    <n v="586.19999999999993"/>
  </r>
  <r>
    <x v="4"/>
    <x v="11"/>
    <x v="29"/>
    <x v="29"/>
    <x v="101"/>
    <x v="101"/>
    <s v="USN"/>
    <n v="7880.04"/>
    <n v="7941.96"/>
    <n v="7880.0400000000009"/>
    <n v="7941.9599999999991"/>
    <n v="7911"/>
    <n v="7911"/>
  </r>
  <r>
    <x v="4"/>
    <x v="11"/>
    <x v="29"/>
    <x v="29"/>
    <x v="102"/>
    <x v="102"/>
    <s v="USDOE"/>
    <n v="7034.2800000000025"/>
    <n v="7089.6000000000013"/>
    <n v="7034.2800000000025"/>
    <n v="7089.6"/>
    <n v="7061.9400000000023"/>
    <n v="7061.9400000000014"/>
  </r>
  <r>
    <x v="4"/>
    <x v="11"/>
    <x v="29"/>
    <x v="29"/>
    <x v="103"/>
    <x v="103"/>
    <s v="MUNICIPALITY"/>
    <n v="11780.280000000004"/>
    <n v="11872.92"/>
    <n v="11780.280000000004"/>
    <n v="11872.920000000002"/>
    <n v="11826.600000000002"/>
    <n v="11826.600000000002"/>
  </r>
  <r>
    <x v="4"/>
    <x v="11"/>
    <x v="29"/>
    <x v="29"/>
    <x v="104"/>
    <x v="104"/>
    <s v="COOP"/>
    <n v="738"/>
    <n v="743.88"/>
    <n v="738"/>
    <n v="743.88"/>
    <n v="740.94"/>
    <n v="740.94"/>
  </r>
  <r>
    <x v="4"/>
    <x v="11"/>
    <x v="29"/>
    <x v="29"/>
    <x v="105"/>
    <x v="105"/>
    <s v="PUD"/>
    <n v="1072.9199999999998"/>
    <n v="1081.32"/>
    <n v="1072.9199999999998"/>
    <n v="1081.32"/>
    <n v="1077.1199999999999"/>
    <n v="1077.1199999999999"/>
  </r>
  <r>
    <x v="4"/>
    <x v="11"/>
    <x v="29"/>
    <x v="29"/>
    <x v="106"/>
    <x v="106"/>
    <s v="COOP"/>
    <n v="4430.5199999999995"/>
    <n v="4465.3200000000006"/>
    <n v="4430.5199999999986"/>
    <n v="4465.3200000000006"/>
    <n v="4447.92"/>
    <n v="4447.92"/>
  </r>
  <r>
    <x v="4"/>
    <x v="11"/>
    <x v="29"/>
    <x v="29"/>
    <x v="108"/>
    <x v="108"/>
    <s v="PUD"/>
    <n v="10351.92"/>
    <n v="10433.280000000004"/>
    <n v="10351.920000000002"/>
    <n v="10433.280000000004"/>
    <n v="10392.600000000002"/>
    <n v="10392.600000000002"/>
  </r>
  <r>
    <x v="4"/>
    <x v="11"/>
    <x v="29"/>
    <x v="29"/>
    <x v="110"/>
    <x v="110"/>
    <s v="TRIBAL UTILITY"/>
    <n v="1045.8"/>
    <n v="1053.9600000000003"/>
    <n v="1045.8"/>
    <n v="1053.9600000000003"/>
    <n v="1049.8800000000001"/>
    <n v="1049.8800000000001"/>
  </r>
  <r>
    <x v="4"/>
    <x v="11"/>
    <x v="29"/>
    <x v="29"/>
    <x v="111"/>
    <x v="111"/>
    <s v="MUNICIPALITY"/>
    <n v="5033.5199999999995"/>
    <n v="5073.1200000000017"/>
    <n v="5033.5199999999995"/>
    <n v="5073.1200000000017"/>
    <n v="5053.3200000000006"/>
    <n v="5053.3200000000006"/>
  </r>
  <r>
    <x v="4"/>
    <x v="11"/>
    <x v="29"/>
    <x v="29"/>
    <x v="161"/>
    <x v="161"/>
    <s v="GEN-INTER-LARGE"/>
    <n v="131.04"/>
    <n v="132.12000000000003"/>
    <n v="131.04"/>
    <n v="132.12000000000003"/>
    <n v="131.58000000000001"/>
    <n v="131.58000000000001"/>
  </r>
  <r>
    <x v="4"/>
    <x v="11"/>
    <x v="29"/>
    <x v="29"/>
    <x v="114"/>
    <x v="114"/>
    <s v="PUD"/>
    <n v="15981.360000000002"/>
    <n v="16107"/>
    <n v="15981.360000000002"/>
    <n v="16107"/>
    <n v="16044.18"/>
    <n v="16044.18"/>
  </r>
  <r>
    <x v="4"/>
    <x v="11"/>
    <x v="29"/>
    <x v="29"/>
    <x v="115"/>
    <x v="115"/>
    <s v="OTHER COMM"/>
    <n v="3346.6799999999989"/>
    <n v="3372.9599999999996"/>
    <n v="3346.6799999999994"/>
    <n v="3372.9599999999991"/>
    <n v="3359.8199999999993"/>
    <n v="3359.8199999999993"/>
  </r>
  <r>
    <x v="4"/>
    <x v="11"/>
    <x v="29"/>
    <x v="29"/>
    <x v="159"/>
    <x v="159"/>
    <s v="DSI"/>
    <n v="145673.88"/>
    <n v="146818.92000000001"/>
    <n v="145673.88"/>
    <n v="146818.91999999998"/>
    <n v="146246.40000000002"/>
    <n v="146246.39999999999"/>
  </r>
  <r>
    <x v="4"/>
    <x v="11"/>
    <x v="30"/>
    <x v="30"/>
    <x v="6"/>
    <x v="6"/>
    <s v="PUD"/>
    <n v="20.399999999999995"/>
    <n v="20.520000000000007"/>
    <n v="20.399999999999999"/>
    <n v="20.520000000000007"/>
    <n v="20.46"/>
    <n v="20.46"/>
  </r>
  <r>
    <x v="4"/>
    <x v="11"/>
    <x v="30"/>
    <x v="30"/>
    <x v="3"/>
    <x v="3"/>
    <s v="IOU"/>
    <n v="3067.0800000000004"/>
    <n v="3091.1999999999994"/>
    <n v="3067.0800000000004"/>
    <n v="3091.2"/>
    <n v="3079.14"/>
    <n v="3079.1400000000003"/>
  </r>
  <r>
    <x v="4"/>
    <x v="11"/>
    <x v="30"/>
    <x v="30"/>
    <x v="117"/>
    <x v="117"/>
    <s v="PUD"/>
    <n v="93926.64"/>
    <n v="94664.88"/>
    <n v="93926.64"/>
    <n v="94664.880000000019"/>
    <n v="94295.760000000009"/>
    <n v="94295.760000000009"/>
  </r>
  <r>
    <x v="4"/>
    <x v="11"/>
    <x v="30"/>
    <x v="30"/>
    <x v="7"/>
    <x v="7"/>
    <s v="COOP"/>
    <n v="30995.279999999995"/>
    <n v="31239"/>
    <n v="30995.279999999995"/>
    <n v="31239"/>
    <n v="31117.14"/>
    <n v="31117.14"/>
  </r>
  <r>
    <x v="4"/>
    <x v="11"/>
    <x v="30"/>
    <x v="30"/>
    <x v="8"/>
    <x v="8"/>
    <s v="COOP"/>
    <n v="20806.800000000003"/>
    <n v="20970.36"/>
    <n v="20806.800000000007"/>
    <n v="20970.36"/>
    <n v="20888.580000000002"/>
    <n v="20888.580000000002"/>
  </r>
  <r>
    <x v="4"/>
    <x v="11"/>
    <x v="30"/>
    <x v="30"/>
    <x v="10"/>
    <x v="10"/>
    <s v="PUD"/>
    <n v="71760.960000000006"/>
    <n v="72325.079999999987"/>
    <n v="71760.959999999992"/>
    <n v="72325.079999999987"/>
    <n v="72043.01999999999"/>
    <n v="72043.01999999999"/>
  </r>
  <r>
    <x v="4"/>
    <x v="11"/>
    <x v="30"/>
    <x v="30"/>
    <x v="13"/>
    <x v="13"/>
    <s v="MUNICIPALITY"/>
    <n v="3507.24"/>
    <n v="3534.8400000000006"/>
    <n v="3507.2399999999989"/>
    <n v="3534.8400000000006"/>
    <n v="3521.04"/>
    <n v="3521.04"/>
  </r>
  <r>
    <x v="4"/>
    <x v="11"/>
    <x v="30"/>
    <x v="30"/>
    <x v="15"/>
    <x v="15"/>
    <s v="MUNICIPALITY"/>
    <n v="3876.24"/>
    <n v="3906.72"/>
    <n v="3876.24"/>
    <n v="3906.7200000000003"/>
    <n v="3891.4799999999996"/>
    <n v="3891.48"/>
  </r>
  <r>
    <x v="4"/>
    <x v="11"/>
    <x v="30"/>
    <x v="30"/>
    <x v="17"/>
    <x v="17"/>
    <s v="MUNICIPALITY"/>
    <n v="1207.56"/>
    <n v="1217.04"/>
    <n v="1207.56"/>
    <n v="1217.04"/>
    <n v="1212.3"/>
    <n v="1212.3"/>
  </r>
  <r>
    <x v="4"/>
    <x v="11"/>
    <x v="30"/>
    <x v="30"/>
    <x v="18"/>
    <x v="18"/>
    <s v="MUNICIPALITY"/>
    <n v="13971.96"/>
    <n v="14081.88"/>
    <n v="13971.959999999995"/>
    <n v="14081.880000000001"/>
    <n v="14026.919999999998"/>
    <n v="14026.919999999998"/>
  </r>
  <r>
    <x v="4"/>
    <x v="11"/>
    <x v="30"/>
    <x v="30"/>
    <x v="22"/>
    <x v="22"/>
    <s v="MUNICIPALITY"/>
    <n v="877.32"/>
    <n v="884.16000000000031"/>
    <n v="877.31999999999994"/>
    <n v="884.16000000000031"/>
    <n v="880.74000000000024"/>
    <n v="880.74000000000012"/>
  </r>
  <r>
    <x v="4"/>
    <x v="11"/>
    <x v="30"/>
    <x v="30"/>
    <x v="23"/>
    <x v="23"/>
    <s v="MUNICIPALITY"/>
    <n v="11280.960000000001"/>
    <n v="11369.64"/>
    <n v="11280.960000000003"/>
    <n v="11369.64"/>
    <n v="11325.3"/>
    <n v="11325.300000000001"/>
  </r>
  <r>
    <x v="4"/>
    <x v="11"/>
    <x v="30"/>
    <x v="30"/>
    <x v="24"/>
    <x v="24"/>
    <s v="MUNICIPALITY"/>
    <n v="14042.280000000004"/>
    <n v="14152.560000000005"/>
    <n v="14042.280000000002"/>
    <n v="14152.560000000005"/>
    <n v="14097.420000000006"/>
    <n v="14097.420000000004"/>
  </r>
  <r>
    <x v="4"/>
    <x v="11"/>
    <x v="30"/>
    <x v="30"/>
    <x v="26"/>
    <x v="26"/>
    <s v="MUNICIPALITY"/>
    <n v="1915.8000000000004"/>
    <n v="1930.8000000000004"/>
    <n v="1915.8000000000004"/>
    <n v="1930.8000000000004"/>
    <n v="1923.3000000000004"/>
    <n v="1923.3000000000004"/>
  </r>
  <r>
    <x v="4"/>
    <x v="11"/>
    <x v="30"/>
    <x v="30"/>
    <x v="27"/>
    <x v="27"/>
    <s v="MUNICIPALITY"/>
    <n v="40554"/>
    <n v="40872.720000000001"/>
    <n v="40554"/>
    <n v="40872.720000000001"/>
    <n v="40713.360000000001"/>
    <n v="40713.360000000001"/>
  </r>
  <r>
    <x v="4"/>
    <x v="11"/>
    <x v="30"/>
    <x v="30"/>
    <x v="28"/>
    <x v="28"/>
    <s v="MUNICIPALITY"/>
    <n v="3680.76"/>
    <n v="3709.6799999999989"/>
    <n v="3680.7599999999993"/>
    <n v="3709.6799999999994"/>
    <n v="3695.2199999999993"/>
    <n v="3695.2199999999993"/>
  </r>
  <r>
    <x v="4"/>
    <x v="11"/>
    <x v="30"/>
    <x v="30"/>
    <x v="29"/>
    <x v="29"/>
    <s v="MUNICIPALITY"/>
    <n v="5926.7999999999993"/>
    <n v="5973.3599999999979"/>
    <n v="5926.7999999999993"/>
    <n v="5973.3599999999988"/>
    <n v="5950.0799999999981"/>
    <n v="5950.079999999999"/>
  </r>
  <r>
    <x v="4"/>
    <x v="11"/>
    <x v="30"/>
    <x v="30"/>
    <x v="31"/>
    <x v="31"/>
    <s v="MUNICIPALITY"/>
    <n v="3969.8400000000006"/>
    <n v="4001.0400000000004"/>
    <n v="3969.8400000000006"/>
    <n v="4001.0400000000009"/>
    <n v="3985.4400000000005"/>
    <n v="3985.4400000000005"/>
  </r>
  <r>
    <x v="4"/>
    <x v="11"/>
    <x v="30"/>
    <x v="30"/>
    <x v="33"/>
    <x v="33"/>
    <s v="MUNICIPALITY"/>
    <n v="29531.519999999993"/>
    <n v="29763.720000000005"/>
    <n v="29531.51999999999"/>
    <n v="29763.720000000005"/>
    <n v="29647.62"/>
    <n v="29647.619999999995"/>
  </r>
  <r>
    <x v="4"/>
    <x v="11"/>
    <x v="30"/>
    <x v="30"/>
    <x v="34"/>
    <x v="34"/>
    <s v="MUNICIPALITY"/>
    <n v="51948.960000000014"/>
    <n v="52357.32"/>
    <n v="51948.960000000006"/>
    <n v="52357.319999999992"/>
    <n v="52153.140000000007"/>
    <n v="52153.14"/>
  </r>
  <r>
    <x v="4"/>
    <x v="11"/>
    <x v="30"/>
    <x v="30"/>
    <x v="38"/>
    <x v="38"/>
    <s v="MUNICIPALITY"/>
    <n v="942.35999999999979"/>
    <n v="949.79999999999984"/>
    <n v="942.35999999999967"/>
    <n v="949.8"/>
    <n v="946.07999999999981"/>
    <n v="946.07999999999981"/>
  </r>
  <r>
    <x v="4"/>
    <x v="11"/>
    <x v="30"/>
    <x v="30"/>
    <x v="39"/>
    <x v="39"/>
    <s v="PUD"/>
    <n v="35312.640000000007"/>
    <n v="35590.19999999999"/>
    <n v="35312.639999999999"/>
    <n v="35590.19999999999"/>
    <n v="35451.42"/>
    <n v="35451.42"/>
  </r>
  <r>
    <x v="4"/>
    <x v="11"/>
    <x v="30"/>
    <x v="30"/>
    <x v="40"/>
    <x v="40"/>
    <s v="PUD"/>
    <n v="239105.51999999993"/>
    <n v="240984.96000000008"/>
    <n v="239105.51999999996"/>
    <n v="240984.96000000008"/>
    <n v="240045.24"/>
    <n v="240045.24000000002"/>
  </r>
  <r>
    <x v="4"/>
    <x v="11"/>
    <x v="30"/>
    <x v="30"/>
    <x v="121"/>
    <x v="121"/>
    <s v="PUD"/>
    <n v="45197.52"/>
    <n v="45552.719999999994"/>
    <n v="45197.520000000004"/>
    <n v="45552.719999999994"/>
    <n v="45375.119999999995"/>
    <n v="45375.119999999995"/>
  </r>
  <r>
    <x v="4"/>
    <x v="11"/>
    <x v="30"/>
    <x v="30"/>
    <x v="41"/>
    <x v="41"/>
    <s v="COOP"/>
    <n v="5330.2799999999988"/>
    <n v="5372.16"/>
    <n v="5330.2799999999988"/>
    <n v="5372.1600000000008"/>
    <n v="5351.2199999999993"/>
    <n v="5351.2199999999993"/>
  </r>
  <r>
    <x v="4"/>
    <x v="11"/>
    <x v="30"/>
    <x v="30"/>
    <x v="202"/>
    <x v="202"/>
    <s v="DSI"/>
    <n v="215.16000000000005"/>
    <n v="216.83999999999995"/>
    <n v="215.16000000000003"/>
    <n v="216.83999999999992"/>
    <n v="216"/>
    <n v="215.99999999999997"/>
  </r>
  <r>
    <x v="4"/>
    <x v="11"/>
    <x v="30"/>
    <x v="30"/>
    <x v="42"/>
    <x v="42"/>
    <s v="COOP"/>
    <n v="1165.8"/>
    <n v="1174.9199999999998"/>
    <n v="1165.8"/>
    <n v="1174.9199999999998"/>
    <n v="1170.3599999999999"/>
    <n v="1170.3599999999999"/>
  </r>
  <r>
    <x v="4"/>
    <x v="11"/>
    <x v="30"/>
    <x v="30"/>
    <x v="43"/>
    <x v="43"/>
    <s v="PUD"/>
    <n v="8885.4"/>
    <n v="8955.2400000000016"/>
    <n v="8885.4"/>
    <n v="8955.2400000000016"/>
    <n v="8920.32"/>
    <n v="8920.32"/>
  </r>
  <r>
    <x v="4"/>
    <x v="11"/>
    <x v="30"/>
    <x v="30"/>
    <x v="44"/>
    <x v="44"/>
    <s v="COOP"/>
    <n v="18017.519999999997"/>
    <n v="18159.12"/>
    <n v="18017.519999999997"/>
    <n v="18159.12"/>
    <n v="18088.32"/>
    <n v="18088.32"/>
  </r>
  <r>
    <x v="4"/>
    <x v="11"/>
    <x v="30"/>
    <x v="30"/>
    <x v="46"/>
    <x v="46"/>
    <s v="PUD"/>
    <n v="273462.36"/>
    <n v="275611.92"/>
    <n v="273462.36"/>
    <n v="275611.92"/>
    <n v="274537.14"/>
    <n v="274537.14"/>
  </r>
  <r>
    <x v="4"/>
    <x v="11"/>
    <x v="30"/>
    <x v="30"/>
    <x v="0"/>
    <x v="0"/>
    <s v="PUD"/>
    <n v="496.08000000000015"/>
    <n v="499.91999999999985"/>
    <n v="496.08000000000015"/>
    <n v="499.91999999999985"/>
    <n v="498"/>
    <n v="498"/>
  </r>
  <r>
    <x v="4"/>
    <x v="11"/>
    <x v="30"/>
    <x v="30"/>
    <x v="48"/>
    <x v="48"/>
    <s v="MUNICIPALITY"/>
    <n v="1532.4000000000003"/>
    <n v="1544.5200000000002"/>
    <n v="1532.4000000000003"/>
    <n v="1544.52"/>
    <n v="1538.4600000000003"/>
    <n v="1538.46"/>
  </r>
  <r>
    <x v="4"/>
    <x v="11"/>
    <x v="30"/>
    <x v="30"/>
    <x v="49"/>
    <x v="49"/>
    <s v="COOP"/>
    <n v="14896.679999999998"/>
    <n v="15013.799999999997"/>
    <n v="14896.68"/>
    <n v="15013.8"/>
    <n v="14955.239999999998"/>
    <n v="14955.24"/>
  </r>
  <r>
    <x v="4"/>
    <x v="11"/>
    <x v="30"/>
    <x v="30"/>
    <x v="50"/>
    <x v="50"/>
    <s v="PUD"/>
    <n v="28842.84"/>
    <n v="29069.519999999993"/>
    <n v="28842.839999999997"/>
    <n v="29069.51999999999"/>
    <n v="28956.179999999997"/>
    <n v="28956.179999999993"/>
  </r>
  <r>
    <x v="4"/>
    <x v="11"/>
    <x v="30"/>
    <x v="30"/>
    <x v="51"/>
    <x v="51"/>
    <s v="GEN-INTER-LARGE"/>
    <n v="1024.32"/>
    <n v="1032.3599999999999"/>
    <n v="1024.32"/>
    <n v="1032.3599999999999"/>
    <n v="1028.3399999999999"/>
    <n v="1028.3399999999999"/>
  </r>
  <r>
    <x v="4"/>
    <x v="11"/>
    <x v="30"/>
    <x v="30"/>
    <x v="52"/>
    <x v="52"/>
    <s v="MUNICIPALITY"/>
    <n v="131233.68"/>
    <n v="132265.20000000004"/>
    <n v="131233.68"/>
    <n v="132265.20000000001"/>
    <n v="131749.44"/>
    <n v="131749.44"/>
  </r>
  <r>
    <x v="4"/>
    <x v="11"/>
    <x v="30"/>
    <x v="30"/>
    <x v="55"/>
    <x v="55"/>
    <s v="PUD"/>
    <n v="4537.3200000000006"/>
    <n v="4572.96"/>
    <n v="4537.3200000000006"/>
    <n v="4572.96"/>
    <n v="4555.1400000000003"/>
    <n v="4555.1400000000003"/>
  </r>
  <r>
    <x v="4"/>
    <x v="11"/>
    <x v="30"/>
    <x v="30"/>
    <x v="56"/>
    <x v="56"/>
    <s v="COOP"/>
    <n v="82128.60000000002"/>
    <n v="82774.200000000012"/>
    <n v="82128.60000000002"/>
    <n v="82774.200000000026"/>
    <n v="82451.400000000023"/>
    <n v="82451.400000000023"/>
  </r>
  <r>
    <x v="4"/>
    <x v="11"/>
    <x v="30"/>
    <x v="30"/>
    <x v="123"/>
    <x v="123"/>
    <s v="PUD"/>
    <n v="57265.32"/>
    <n v="57715.44000000001"/>
    <n v="57265.319999999992"/>
    <n v="57715.44000000001"/>
    <n v="57490.380000000005"/>
    <n v="57490.380000000005"/>
  </r>
  <r>
    <x v="4"/>
    <x v="11"/>
    <x v="30"/>
    <x v="30"/>
    <x v="58"/>
    <x v="58"/>
    <s v="PUD"/>
    <n v="2521.08"/>
    <n v="2541"/>
    <n v="2521.0800000000004"/>
    <n v="2541"/>
    <n v="2531.04"/>
    <n v="2531.04"/>
  </r>
  <r>
    <x v="4"/>
    <x v="11"/>
    <x v="30"/>
    <x v="30"/>
    <x v="124"/>
    <x v="124"/>
    <s v="PUD"/>
    <n v="61357.19999999999"/>
    <n v="61839.48"/>
    <n v="61357.2"/>
    <n v="61839.48000000001"/>
    <n v="61598.34"/>
    <n v="61598.340000000004"/>
  </r>
  <r>
    <x v="4"/>
    <x v="11"/>
    <x v="30"/>
    <x v="30"/>
    <x v="59"/>
    <x v="59"/>
    <s v="COOP"/>
    <n v="5889.2400000000016"/>
    <n v="5935.44"/>
    <n v="5889.2400000000025"/>
    <n v="5935.4400000000005"/>
    <n v="5912.34"/>
    <n v="5912.340000000002"/>
  </r>
  <r>
    <x v="4"/>
    <x v="11"/>
    <x v="30"/>
    <x v="30"/>
    <x v="60"/>
    <x v="60"/>
    <s v="COOP"/>
    <n v="2276.7599999999998"/>
    <n v="2294.7599999999998"/>
    <n v="2276.7599999999993"/>
    <n v="2294.7599999999993"/>
    <n v="2285.7599999999998"/>
    <n v="2285.7599999999993"/>
  </r>
  <r>
    <x v="4"/>
    <x v="11"/>
    <x v="30"/>
    <x v="30"/>
    <x v="63"/>
    <x v="63"/>
    <s v="COOP"/>
    <n v="26379.84"/>
    <n v="26587.199999999993"/>
    <n v="26379.839999999997"/>
    <n v="26587.199999999997"/>
    <n v="26483.519999999997"/>
    <n v="26483.519999999997"/>
  </r>
  <r>
    <x v="4"/>
    <x v="11"/>
    <x v="30"/>
    <x v="30"/>
    <x v="127"/>
    <x v="127"/>
    <s v="PUD"/>
    <n v="15952.799999999997"/>
    <n v="16078.200000000003"/>
    <n v="15952.8"/>
    <n v="16078.200000000004"/>
    <n v="16015.5"/>
    <n v="16015.500000000002"/>
  </r>
  <r>
    <x v="4"/>
    <x v="11"/>
    <x v="30"/>
    <x v="30"/>
    <x v="65"/>
    <x v="65"/>
    <s v="COOP"/>
    <n v="14626.439999999995"/>
    <n v="14741.400000000003"/>
    <n v="14626.439999999995"/>
    <n v="14741.400000000003"/>
    <n v="14683.919999999998"/>
    <n v="14683.919999999998"/>
  </r>
  <r>
    <x v="4"/>
    <x v="11"/>
    <x v="30"/>
    <x v="30"/>
    <x v="66"/>
    <x v="66"/>
    <s v="PUD"/>
    <n v="49495.079999999987"/>
    <n v="49884.120000000017"/>
    <n v="49495.079999999987"/>
    <n v="49884.12000000001"/>
    <n v="49689.600000000006"/>
    <n v="49689.599999999999"/>
  </r>
  <r>
    <x v="4"/>
    <x v="11"/>
    <x v="30"/>
    <x v="30"/>
    <x v="69"/>
    <x v="69"/>
    <s v="PUD"/>
    <n v="3583.3200000000011"/>
    <n v="3611.52"/>
    <n v="3583.3200000000006"/>
    <n v="3611.5199999999995"/>
    <n v="3597.4200000000005"/>
    <n v="3597.42"/>
  </r>
  <r>
    <x v="4"/>
    <x v="11"/>
    <x v="30"/>
    <x v="30"/>
    <x v="70"/>
    <x v="70"/>
    <s v="PUD"/>
    <n v="35127.960000000006"/>
    <n v="35404.080000000002"/>
    <n v="35127.960000000006"/>
    <n v="35404.080000000002"/>
    <n v="35266.020000000004"/>
    <n v="35266.020000000004"/>
  </r>
  <r>
    <x v="4"/>
    <x v="11"/>
    <x v="30"/>
    <x v="30"/>
    <x v="71"/>
    <x v="71"/>
    <s v="COOP"/>
    <n v="21278.16"/>
    <n v="21445.320000000003"/>
    <n v="21278.16"/>
    <n v="21445.320000000003"/>
    <n v="21361.74"/>
    <n v="21361.74"/>
  </r>
  <r>
    <x v="4"/>
    <x v="11"/>
    <x v="30"/>
    <x v="30"/>
    <x v="72"/>
    <x v="72"/>
    <s v="USBIA"/>
    <n v="23051.039999999994"/>
    <n v="23232.240000000002"/>
    <n v="23051.039999999994"/>
    <n v="23232.240000000002"/>
    <n v="23141.64"/>
    <n v="23141.64"/>
  </r>
  <r>
    <x v="4"/>
    <x v="11"/>
    <x v="30"/>
    <x v="30"/>
    <x v="75"/>
    <x v="75"/>
    <s v="COOP"/>
    <n v="3882.1200000000008"/>
    <n v="3912.6000000000008"/>
    <n v="3882.1200000000008"/>
    <n v="3912.6000000000008"/>
    <n v="3897.3600000000006"/>
    <n v="3897.3600000000006"/>
  </r>
  <r>
    <x v="4"/>
    <x v="11"/>
    <x v="30"/>
    <x v="30"/>
    <x v="76"/>
    <x v="76"/>
    <s v="PUD"/>
    <n v="43609.56"/>
    <n v="43952.280000000006"/>
    <n v="43609.56"/>
    <n v="43952.280000000006"/>
    <n v="43780.92"/>
    <n v="43780.92"/>
  </r>
  <r>
    <x v="4"/>
    <x v="11"/>
    <x v="30"/>
    <x v="30"/>
    <x v="77"/>
    <x v="77"/>
    <s v="COOP"/>
    <n v="3347.76"/>
    <n v="3374.0400000000004"/>
    <n v="3347.7599999999993"/>
    <n v="3374.04"/>
    <n v="3360.9000000000005"/>
    <n v="3360.8999999999996"/>
  </r>
  <r>
    <x v="4"/>
    <x v="11"/>
    <x v="30"/>
    <x v="30"/>
    <x v="78"/>
    <x v="78"/>
    <s v="COOP"/>
    <n v="11661"/>
    <n v="11752.679999999998"/>
    <n v="11661"/>
    <n v="11752.679999999998"/>
    <n v="11706.84"/>
    <n v="11706.84"/>
  </r>
  <r>
    <x v="4"/>
    <x v="11"/>
    <x v="30"/>
    <x v="30"/>
    <x v="79"/>
    <x v="79"/>
    <s v="COOP"/>
    <n v="18719.16"/>
    <n v="18866.400000000005"/>
    <n v="18719.159999999996"/>
    <n v="18866.400000000001"/>
    <n v="18792.780000000002"/>
    <n v="18792.78"/>
  </r>
  <r>
    <x v="4"/>
    <x v="11"/>
    <x v="30"/>
    <x v="30"/>
    <x v="80"/>
    <x v="80"/>
    <s v="PUD"/>
    <n v="17509.2"/>
    <n v="17646.84"/>
    <n v="17509.2"/>
    <n v="17646.84"/>
    <n v="17578.02"/>
    <n v="17578.02"/>
  </r>
  <r>
    <x v="4"/>
    <x v="11"/>
    <x v="30"/>
    <x v="30"/>
    <x v="81"/>
    <x v="81"/>
    <s v="COOP"/>
    <n v="239328.12000000002"/>
    <n v="241209.36"/>
    <n v="239328.12000000002"/>
    <n v="241209.36"/>
    <n v="240268.74"/>
    <n v="240268.74"/>
  </r>
  <r>
    <x v="4"/>
    <x v="11"/>
    <x v="30"/>
    <x v="30"/>
    <x v="82"/>
    <x v="82"/>
    <s v="COOP"/>
    <n v="6388.2000000000016"/>
    <n v="6438.48"/>
    <n v="6388.2000000000016"/>
    <n v="6438.48"/>
    <n v="6413.34"/>
    <n v="6413.34"/>
  </r>
  <r>
    <x v="4"/>
    <x v="11"/>
    <x v="30"/>
    <x v="30"/>
    <x v="83"/>
    <x v="83"/>
    <s v="COOP"/>
    <n v="33257.87999999999"/>
    <n v="33519.359999999993"/>
    <n v="33257.87999999999"/>
    <n v="33519.359999999993"/>
    <n v="33388.619999999995"/>
    <n v="33388.619999999995"/>
  </r>
  <r>
    <x v="4"/>
    <x v="11"/>
    <x v="30"/>
    <x v="30"/>
    <x v="85"/>
    <x v="85"/>
    <s v="USN"/>
    <n v="13816.439999999995"/>
    <n v="13925.04"/>
    <n v="13816.439999999995"/>
    <n v="13925.039999999997"/>
    <n v="13870.739999999998"/>
    <n v="13870.739999999996"/>
  </r>
  <r>
    <x v="4"/>
    <x v="11"/>
    <x v="30"/>
    <x v="30"/>
    <x v="88"/>
    <x v="88"/>
    <s v="COOP"/>
    <n v="17564.88"/>
    <n v="17703"/>
    <n v="17564.88"/>
    <n v="17703"/>
    <n v="17633.940000000002"/>
    <n v="17633.940000000002"/>
  </r>
  <r>
    <x v="4"/>
    <x v="11"/>
    <x v="30"/>
    <x v="30"/>
    <x v="90"/>
    <x v="90"/>
    <s v="PUD"/>
    <n v="7160.6400000000021"/>
    <n v="7216.9199999999992"/>
    <n v="7160.6400000000012"/>
    <n v="7216.9199999999983"/>
    <n v="7188.7800000000007"/>
    <n v="7188.78"/>
  </r>
  <r>
    <x v="4"/>
    <x v="11"/>
    <x v="30"/>
    <x v="30"/>
    <x v="136"/>
    <x v="136"/>
    <s v="PUD"/>
    <n v="355351.56"/>
    <n v="358144.80000000005"/>
    <n v="355351.56"/>
    <n v="358144.8000000001"/>
    <n v="356748.18000000005"/>
    <n v="356748.18000000005"/>
  </r>
  <r>
    <x v="4"/>
    <x v="11"/>
    <x v="30"/>
    <x v="30"/>
    <x v="92"/>
    <x v="92"/>
    <s v="PUD"/>
    <n v="44327.879999999983"/>
    <n v="44676.239999999991"/>
    <n v="44327.87999999999"/>
    <n v="44676.239999999991"/>
    <n v="44502.059999999983"/>
    <n v="44502.05999999999"/>
  </r>
  <r>
    <x v="4"/>
    <x v="11"/>
    <x v="30"/>
    <x v="30"/>
    <x v="93"/>
    <x v="93"/>
    <s v="COOP"/>
    <n v="1947.12"/>
    <n v="1962.36"/>
    <n v="1947.12"/>
    <n v="1962.3600000000001"/>
    <n v="1954.7399999999998"/>
    <n v="1954.74"/>
  </r>
  <r>
    <x v="4"/>
    <x v="11"/>
    <x v="30"/>
    <x v="30"/>
    <x v="95"/>
    <x v="95"/>
    <s v="PUD"/>
    <n v="19735.199999999997"/>
    <n v="19890.36"/>
    <n v="19735.199999999997"/>
    <n v="19890.36"/>
    <n v="19812.78"/>
    <n v="19812.78"/>
  </r>
  <r>
    <x v="4"/>
    <x v="11"/>
    <x v="30"/>
    <x v="30"/>
    <x v="96"/>
    <x v="96"/>
    <s v="MUNICIPALITY"/>
    <n v="886.79999999999984"/>
    <n v="893.7600000000001"/>
    <n v="886.8"/>
    <n v="893.76"/>
    <n v="890.28"/>
    <n v="890.28"/>
  </r>
  <r>
    <x v="4"/>
    <x v="11"/>
    <x v="30"/>
    <x v="30"/>
    <x v="97"/>
    <x v="97"/>
    <s v="MUNICIPALITY"/>
    <n v="2211.2400000000002"/>
    <n v="2228.64"/>
    <n v="2211.2400000000002"/>
    <n v="2228.64"/>
    <n v="2219.94"/>
    <n v="2219.94"/>
  </r>
  <r>
    <x v="4"/>
    <x v="11"/>
    <x v="30"/>
    <x v="30"/>
    <x v="99"/>
    <x v="99"/>
    <s v="USDOE"/>
    <n v="264.83999999999997"/>
    <n v="266.88000000000005"/>
    <n v="264.83999999999997"/>
    <n v="266.88"/>
    <n v="265.86"/>
    <n v="265.86"/>
  </r>
  <r>
    <x v="4"/>
    <x v="11"/>
    <x v="30"/>
    <x v="30"/>
    <x v="100"/>
    <x v="100"/>
    <s v="USN"/>
    <n v="677.04"/>
    <n v="682.32"/>
    <n v="677.04"/>
    <n v="682.32"/>
    <n v="679.68000000000006"/>
    <n v="679.68000000000006"/>
  </r>
  <r>
    <x v="4"/>
    <x v="11"/>
    <x v="30"/>
    <x v="30"/>
    <x v="101"/>
    <x v="101"/>
    <s v="USN"/>
    <n v="9136.7999999999975"/>
    <n v="9208.56"/>
    <n v="9136.7999999999975"/>
    <n v="9208.56"/>
    <n v="9172.6799999999985"/>
    <n v="9172.6799999999985"/>
  </r>
  <r>
    <x v="4"/>
    <x v="11"/>
    <x v="30"/>
    <x v="30"/>
    <x v="102"/>
    <x v="102"/>
    <s v="USDOE"/>
    <n v="8156.1600000000008"/>
    <n v="8220.3599999999988"/>
    <n v="8156.1600000000008"/>
    <n v="8220.3599999999988"/>
    <n v="8188.26"/>
    <n v="8188.26"/>
  </r>
  <r>
    <x v="4"/>
    <x v="11"/>
    <x v="30"/>
    <x v="30"/>
    <x v="103"/>
    <x v="103"/>
    <s v="MUNICIPALITY"/>
    <n v="13659.12"/>
    <n v="13766.519999999997"/>
    <n v="13659.119999999999"/>
    <n v="13766.519999999997"/>
    <n v="13712.82"/>
    <n v="13712.819999999998"/>
  </r>
  <r>
    <x v="4"/>
    <x v="11"/>
    <x v="30"/>
    <x v="30"/>
    <x v="104"/>
    <x v="104"/>
    <s v="COOP"/>
    <n v="855.7199999999998"/>
    <n v="862.44"/>
    <n v="855.7199999999998"/>
    <n v="862.43999999999983"/>
    <n v="859.07999999999993"/>
    <n v="859.07999999999981"/>
  </r>
  <r>
    <x v="4"/>
    <x v="11"/>
    <x v="30"/>
    <x v="30"/>
    <x v="105"/>
    <x v="105"/>
    <s v="PUD"/>
    <n v="1243.92"/>
    <n v="1253.76"/>
    <n v="1243.9200000000003"/>
    <n v="1253.76"/>
    <n v="1248.8400000000001"/>
    <n v="1248.8400000000001"/>
  </r>
  <r>
    <x v="4"/>
    <x v="11"/>
    <x v="30"/>
    <x v="30"/>
    <x v="106"/>
    <x v="106"/>
    <s v="COOP"/>
    <n v="5137.0800000000008"/>
    <n v="5177.5199999999995"/>
    <n v="5137.0800000000008"/>
    <n v="5177.5199999999995"/>
    <n v="5157.3"/>
    <n v="5157.3"/>
  </r>
  <r>
    <x v="4"/>
    <x v="11"/>
    <x v="30"/>
    <x v="30"/>
    <x v="108"/>
    <x v="108"/>
    <s v="PUD"/>
    <n v="12003"/>
    <n v="12097.320000000002"/>
    <n v="12003"/>
    <n v="12097.320000000002"/>
    <n v="12050.16"/>
    <n v="12050.16"/>
  </r>
  <r>
    <x v="4"/>
    <x v="11"/>
    <x v="30"/>
    <x v="30"/>
    <x v="110"/>
    <x v="110"/>
    <s v="TRIBAL UTILITY"/>
    <n v="1212.5999999999997"/>
    <n v="1222.0800000000002"/>
    <n v="1212.5999999999997"/>
    <n v="1222.0800000000002"/>
    <n v="1217.3399999999999"/>
    <n v="1217.3399999999999"/>
  </r>
  <r>
    <x v="4"/>
    <x v="11"/>
    <x v="30"/>
    <x v="30"/>
    <x v="111"/>
    <x v="111"/>
    <s v="MUNICIPALITY"/>
    <n v="5836.32"/>
    <n v="5882.1600000000008"/>
    <n v="5836.32"/>
    <n v="5882.1600000000008"/>
    <n v="5859.24"/>
    <n v="5859.24"/>
  </r>
  <r>
    <x v="4"/>
    <x v="11"/>
    <x v="30"/>
    <x v="30"/>
    <x v="161"/>
    <x v="161"/>
    <s v="GEN-INTER-LARGE"/>
    <n v="151.91999999999999"/>
    <n v="153.12"/>
    <n v="151.91999999999999"/>
    <n v="153.12"/>
    <n v="152.51999999999998"/>
    <n v="152.51999999999998"/>
  </r>
  <r>
    <x v="4"/>
    <x v="11"/>
    <x v="30"/>
    <x v="30"/>
    <x v="114"/>
    <x v="114"/>
    <s v="PUD"/>
    <n v="18530.16"/>
    <n v="18675.84"/>
    <n v="18530.159999999996"/>
    <n v="18675.84"/>
    <n v="18603"/>
    <n v="18603"/>
  </r>
  <r>
    <x v="4"/>
    <x v="11"/>
    <x v="30"/>
    <x v="30"/>
    <x v="115"/>
    <x v="115"/>
    <s v="OTHER COMM"/>
    <n v="3880.4399999999991"/>
    <n v="3910.9199999999996"/>
    <n v="3880.4399999999987"/>
    <n v="3910.92"/>
    <n v="3895.6799999999994"/>
    <n v="3895.6799999999994"/>
  </r>
  <r>
    <x v="4"/>
    <x v="11"/>
    <x v="30"/>
    <x v="30"/>
    <x v="159"/>
    <x v="159"/>
    <s v="DSI"/>
    <n v="168907.08"/>
    <n v="170234.76"/>
    <n v="168907.08000000002"/>
    <n v="170234.76000000004"/>
    <n v="169570.91999999998"/>
    <n v="169570.92000000004"/>
  </r>
  <r>
    <x v="4"/>
    <x v="12"/>
    <x v="31"/>
    <x v="31"/>
    <x v="6"/>
    <x v="6"/>
    <s v="PUD"/>
    <n v="45.689999999999991"/>
    <n v="45.69"/>
    <n v="49.497499999999988"/>
    <n v="49.497500000000002"/>
    <n v="45.69"/>
    <n v="49.497499999999995"/>
  </r>
  <r>
    <x v="4"/>
    <x v="12"/>
    <x v="31"/>
    <x v="31"/>
    <x v="3"/>
    <x v="3"/>
    <s v="IOU"/>
    <n v="6871.6699999999992"/>
    <n v="6871.6699999999992"/>
    <n v="7444.309166666666"/>
    <n v="7444.309166666666"/>
    <n v="6871.6699999999992"/>
    <n v="7444.309166666666"/>
  </r>
  <r>
    <x v="4"/>
    <x v="12"/>
    <x v="31"/>
    <x v="31"/>
    <x v="117"/>
    <x v="117"/>
    <s v="PUD"/>
    <n v="210440.36000000002"/>
    <n v="210439.84"/>
    <n v="227977.0566666667"/>
    <n v="227976.49333333335"/>
    <n v="210440.1"/>
    <n v="227976.77500000002"/>
  </r>
  <r>
    <x v="4"/>
    <x v="12"/>
    <x v="31"/>
    <x v="31"/>
    <x v="7"/>
    <x v="7"/>
    <s v="COOP"/>
    <n v="68888.27"/>
    <n v="70000.170000000013"/>
    <n v="74628.959166666682"/>
    <n v="75833.517500000016"/>
    <n v="69444.22"/>
    <n v="75231.238333333342"/>
  </r>
  <r>
    <x v="4"/>
    <x v="12"/>
    <x v="31"/>
    <x v="31"/>
    <x v="8"/>
    <x v="8"/>
    <s v="COOP"/>
    <n v="46302.070000000007"/>
    <n v="46932.33"/>
    <n v="50160.575833333351"/>
    <n v="50843.357499999998"/>
    <n v="46617.200000000004"/>
    <n v="50501.966666666674"/>
  </r>
  <r>
    <x v="4"/>
    <x v="12"/>
    <x v="31"/>
    <x v="31"/>
    <x v="10"/>
    <x v="10"/>
    <s v="PUD"/>
    <n v="160582.22999999998"/>
    <n v="160975.06"/>
    <n v="173964.08250000002"/>
    <n v="174389.64833333332"/>
    <n v="160778.64499999999"/>
    <n v="174176.86541666667"/>
  </r>
  <r>
    <x v="4"/>
    <x v="12"/>
    <x v="31"/>
    <x v="31"/>
    <x v="13"/>
    <x v="13"/>
    <s v="MUNICIPALITY"/>
    <n v="7848.3"/>
    <n v="7867.5100000000011"/>
    <n v="8502.3250000000007"/>
    <n v="8523.1358333333355"/>
    <n v="7857.9050000000007"/>
    <n v="8512.730416666669"/>
  </r>
  <r>
    <x v="4"/>
    <x v="12"/>
    <x v="31"/>
    <x v="31"/>
    <x v="15"/>
    <x v="15"/>
    <s v="MUNICIPALITY"/>
    <n v="8667.5300000000007"/>
    <n v="8701.5700000000015"/>
    <n v="9389.8241666666672"/>
    <n v="9426.700833333336"/>
    <n v="8684.5500000000011"/>
    <n v="9408.2625000000007"/>
  </r>
  <r>
    <x v="4"/>
    <x v="12"/>
    <x v="31"/>
    <x v="31"/>
    <x v="17"/>
    <x v="17"/>
    <s v="MUNICIPALITY"/>
    <n v="2705.46"/>
    <n v="2705.4599999999996"/>
    <n v="2930.915"/>
    <n v="2930.9149999999995"/>
    <n v="2705.46"/>
    <n v="2930.915"/>
  </r>
  <r>
    <x v="4"/>
    <x v="12"/>
    <x v="31"/>
    <x v="31"/>
    <x v="18"/>
    <x v="18"/>
    <s v="MUNICIPALITY"/>
    <n v="31304.609999999997"/>
    <n v="31303.269999999997"/>
    <n v="33913.327499999999"/>
    <n v="33911.875833333324"/>
    <n v="31303.939999999995"/>
    <n v="33912.601666666662"/>
  </r>
  <r>
    <x v="4"/>
    <x v="12"/>
    <x v="31"/>
    <x v="31"/>
    <x v="22"/>
    <x v="22"/>
    <s v="MUNICIPALITY"/>
    <n v="1963.1299999999999"/>
    <n v="1967.86"/>
    <n v="2126.7241666666664"/>
    <n v="2131.8483333333334"/>
    <n v="1965.4949999999999"/>
    <n v="2129.2862500000001"/>
  </r>
  <r>
    <x v="4"/>
    <x v="12"/>
    <x v="31"/>
    <x v="31"/>
    <x v="23"/>
    <x v="23"/>
    <s v="MUNICIPALITY"/>
    <n v="25242.300000000003"/>
    <n v="25307.1"/>
    <n v="27345.825000000004"/>
    <n v="27416.025000000001"/>
    <n v="25274.7"/>
    <n v="27380.925000000003"/>
  </r>
  <r>
    <x v="4"/>
    <x v="12"/>
    <x v="31"/>
    <x v="31"/>
    <x v="24"/>
    <x v="24"/>
    <s v="MUNICIPALITY"/>
    <n v="31329.100000000002"/>
    <n v="31593.349999999995"/>
    <n v="33939.858333333344"/>
    <n v="34226.129166666666"/>
    <n v="31461.224999999999"/>
    <n v="34082.993750000009"/>
  </r>
  <r>
    <x v="4"/>
    <x v="12"/>
    <x v="31"/>
    <x v="31"/>
    <x v="26"/>
    <x v="26"/>
    <s v="MUNICIPALITY"/>
    <n v="4187.25"/>
    <n v="4397.1400000000003"/>
    <n v="4536.1875"/>
    <n v="4763.5683333333345"/>
    <n v="4292.1949999999997"/>
    <n v="4649.8779166666673"/>
  </r>
  <r>
    <x v="4"/>
    <x v="12"/>
    <x v="31"/>
    <x v="31"/>
    <x v="27"/>
    <x v="27"/>
    <s v="MUNICIPALITY"/>
    <n v="90859.61"/>
    <n v="90860.81"/>
    <n v="98431.2441666667"/>
    <n v="98432.544166666674"/>
    <n v="90860.209999999992"/>
    <n v="98431.894166666694"/>
  </r>
  <r>
    <x v="4"/>
    <x v="12"/>
    <x v="31"/>
    <x v="31"/>
    <x v="28"/>
    <x v="28"/>
    <s v="MUNICIPALITY"/>
    <n v="8222.08"/>
    <n v="8271.2999999999993"/>
    <n v="8907.2533333333322"/>
    <n v="8960.5749999999989"/>
    <n v="8246.6899999999987"/>
    <n v="8933.9141666666656"/>
  </r>
  <r>
    <x v="4"/>
    <x v="12"/>
    <x v="31"/>
    <x v="31"/>
    <x v="29"/>
    <x v="29"/>
    <s v="MUNICIPALITY"/>
    <n v="13278.869999999999"/>
    <n v="13278.869999999999"/>
    <n v="14385.442500000001"/>
    <n v="14385.442500000001"/>
    <n v="13278.869999999999"/>
    <n v="14385.442500000001"/>
  </r>
  <r>
    <x v="4"/>
    <x v="12"/>
    <x v="31"/>
    <x v="31"/>
    <x v="31"/>
    <x v="31"/>
    <s v="MUNICIPALITY"/>
    <n v="8871.8799999999992"/>
    <n v="8916.5399999999991"/>
    <n v="9611.2033333333329"/>
    <n v="9659.5850000000009"/>
    <n v="8894.2099999999991"/>
    <n v="9635.3941666666669"/>
  </r>
  <r>
    <x v="4"/>
    <x v="12"/>
    <x v="31"/>
    <x v="31"/>
    <x v="33"/>
    <x v="33"/>
    <s v="MUNICIPALITY"/>
    <n v="66165.260000000009"/>
    <n v="66164.12"/>
    <n v="71679.031666666677"/>
    <n v="71677.796666666662"/>
    <n v="66164.69"/>
    <n v="71678.414166666669"/>
  </r>
  <r>
    <x v="4"/>
    <x v="12"/>
    <x v="31"/>
    <x v="31"/>
    <x v="34"/>
    <x v="34"/>
    <s v="MUNICIPALITY"/>
    <n v="115834.47000000003"/>
    <n v="116945.99"/>
    <n v="125487.34250000004"/>
    <n v="126691.4891666667"/>
    <n v="116390.23000000001"/>
    <n v="126089.41583333336"/>
  </r>
  <r>
    <x v="4"/>
    <x v="12"/>
    <x v="31"/>
    <x v="31"/>
    <x v="38"/>
    <x v="38"/>
    <s v="MUNICIPALITY"/>
    <n v="2108.63"/>
    <n v="2113.9300000000003"/>
    <n v="2284.3491666666669"/>
    <n v="2290.0908333333336"/>
    <n v="2111.2800000000002"/>
    <n v="2287.2200000000003"/>
  </r>
  <r>
    <x v="4"/>
    <x v="12"/>
    <x v="31"/>
    <x v="31"/>
    <x v="39"/>
    <x v="39"/>
    <s v="PUD"/>
    <n v="78857.73"/>
    <n v="79376.489999999991"/>
    <n v="85429.207500000004"/>
    <n v="85991.197500000009"/>
    <n v="79117.109999999986"/>
    <n v="85710.202500000014"/>
  </r>
  <r>
    <x v="4"/>
    <x v="12"/>
    <x v="31"/>
    <x v="31"/>
    <x v="40"/>
    <x v="40"/>
    <s v="PUD"/>
    <n v="535710.6"/>
    <n v="535709.05000000005"/>
    <n v="580353.15"/>
    <n v="580351.47083333344"/>
    <n v="535709.82499999995"/>
    <n v="580352.31041666679"/>
  </r>
  <r>
    <x v="4"/>
    <x v="12"/>
    <x v="31"/>
    <x v="31"/>
    <x v="121"/>
    <x v="121"/>
    <s v="PUD"/>
    <n v="101564.26999999999"/>
    <n v="100963.35"/>
    <n v="110027.95916666667"/>
    <n v="109376.96250000002"/>
    <n v="101263.81"/>
    <n v="109702.46083333335"/>
  </r>
  <r>
    <x v="4"/>
    <x v="12"/>
    <x v="31"/>
    <x v="31"/>
    <x v="41"/>
    <x v="41"/>
    <s v="COOP"/>
    <n v="11929.109999999999"/>
    <n v="11955.609999999999"/>
    <n v="12923.202499999999"/>
    <n v="12951.910833333332"/>
    <n v="11942.359999999999"/>
    <n v="12937.556666666665"/>
  </r>
  <r>
    <x v="4"/>
    <x v="12"/>
    <x v="31"/>
    <x v="31"/>
    <x v="202"/>
    <x v="202"/>
    <s v="DSI"/>
    <n v="482.10999999999996"/>
    <n v="482.10999999999996"/>
    <n v="522.28583333333336"/>
    <n v="522.28583333333336"/>
    <n v="482.10999999999996"/>
    <n v="522.28583333333336"/>
  </r>
  <r>
    <x v="4"/>
    <x v="12"/>
    <x v="31"/>
    <x v="31"/>
    <x v="42"/>
    <x v="42"/>
    <s v="COOP"/>
    <n v="2617.29"/>
    <n v="2606.6"/>
    <n v="2835.3975"/>
    <n v="2823.8166666666666"/>
    <n v="2611.9449999999997"/>
    <n v="2829.6070833333333"/>
  </r>
  <r>
    <x v="4"/>
    <x v="12"/>
    <x v="31"/>
    <x v="31"/>
    <x v="43"/>
    <x v="43"/>
    <s v="PUD"/>
    <n v="19850.75"/>
    <n v="19964.439999999999"/>
    <n v="21504.979166666668"/>
    <n v="21628.143333333333"/>
    <n v="19907.595000000001"/>
    <n v="21566.561249999999"/>
  </r>
  <r>
    <x v="4"/>
    <x v="12"/>
    <x v="31"/>
    <x v="31"/>
    <x v="44"/>
    <x v="44"/>
    <s v="COOP"/>
    <n v="40368.300000000003"/>
    <n v="40367.22"/>
    <n v="43732.325000000012"/>
    <n v="43731.155000000006"/>
    <n v="40367.760000000002"/>
    <n v="43731.740000000005"/>
  </r>
  <r>
    <x v="4"/>
    <x v="12"/>
    <x v="31"/>
    <x v="31"/>
    <x v="46"/>
    <x v="46"/>
    <s v="PUD"/>
    <n v="612688.04"/>
    <n v="612683.01"/>
    <n v="663745.37666666671"/>
    <n v="663739.92749999999"/>
    <n v="612685.52500000002"/>
    <n v="663742.65208333335"/>
  </r>
  <r>
    <x v="4"/>
    <x v="12"/>
    <x v="31"/>
    <x v="31"/>
    <x v="0"/>
    <x v="0"/>
    <s v="PUD"/>
    <n v="1111.3899999999999"/>
    <n v="1111.3899999999999"/>
    <n v="1204.0058333333332"/>
    <n v="1204.0058333333332"/>
    <n v="1111.3899999999999"/>
    <n v="1204.0058333333332"/>
  </r>
  <r>
    <x v="4"/>
    <x v="12"/>
    <x v="31"/>
    <x v="31"/>
    <x v="48"/>
    <x v="48"/>
    <s v="MUNICIPALITY"/>
    <n v="3429.92"/>
    <n v="3436.74"/>
    <n v="3715.7466666666669"/>
    <n v="3723.1350000000002"/>
    <n v="3433.33"/>
    <n v="3719.4408333333336"/>
  </r>
  <r>
    <x v="4"/>
    <x v="12"/>
    <x v="31"/>
    <x v="31"/>
    <x v="49"/>
    <x v="49"/>
    <s v="COOP"/>
    <n v="33237.58"/>
    <n v="33513.53"/>
    <n v="36007.378333333341"/>
    <n v="36306.324166666673"/>
    <n v="33375.555"/>
    <n v="36156.851250000007"/>
  </r>
  <r>
    <x v="4"/>
    <x v="12"/>
    <x v="31"/>
    <x v="31"/>
    <x v="50"/>
    <x v="50"/>
    <s v="PUD"/>
    <n v="64445.5"/>
    <n v="64797.729999999996"/>
    <n v="69815.958333333343"/>
    <n v="70197.540833333347"/>
    <n v="64621.614999999998"/>
    <n v="70006.749583333352"/>
  </r>
  <r>
    <x v="4"/>
    <x v="12"/>
    <x v="31"/>
    <x v="31"/>
    <x v="51"/>
    <x v="51"/>
    <s v="GEN-INTER-LARGE"/>
    <n v="2294.87"/>
    <n v="2294.87"/>
    <n v="2486.1091666666671"/>
    <n v="2486.1091666666671"/>
    <n v="2294.87"/>
    <n v="2486.1091666666671"/>
  </r>
  <r>
    <x v="4"/>
    <x v="12"/>
    <x v="31"/>
    <x v="31"/>
    <x v="52"/>
    <x v="52"/>
    <s v="MUNICIPALITY"/>
    <n v="294025.78000000003"/>
    <n v="294025.68999999994"/>
    <n v="318527.9283333334"/>
    <n v="318527.83083333331"/>
    <n v="294025.73499999999"/>
    <n v="318527.87958333339"/>
  </r>
  <r>
    <x v="4"/>
    <x v="12"/>
    <x v="31"/>
    <x v="31"/>
    <x v="55"/>
    <x v="55"/>
    <s v="PUD"/>
    <n v="10364.1"/>
    <n v="9967.4700000000012"/>
    <n v="11227.775000000001"/>
    <n v="10798.092500000002"/>
    <n v="10165.785"/>
    <n v="11012.933750000002"/>
  </r>
  <r>
    <x v="4"/>
    <x v="12"/>
    <x v="31"/>
    <x v="31"/>
    <x v="56"/>
    <x v="56"/>
    <s v="COOP"/>
    <n v="182853.37"/>
    <n v="185160.85"/>
    <n v="198091.15083333335"/>
    <n v="200590.92083333334"/>
    <n v="184007.11"/>
    <n v="199341.03583333333"/>
  </r>
  <r>
    <x v="4"/>
    <x v="12"/>
    <x v="31"/>
    <x v="31"/>
    <x v="123"/>
    <x v="123"/>
    <s v="PUD"/>
    <n v="128318.58"/>
    <n v="128284.25"/>
    <n v="139011.79499999998"/>
    <n v="138974.60416666669"/>
    <n v="128301.41500000001"/>
    <n v="138993.19958333333"/>
  </r>
  <r>
    <x v="4"/>
    <x v="12"/>
    <x v="31"/>
    <x v="31"/>
    <x v="58"/>
    <x v="58"/>
    <s v="PUD"/>
    <n v="5639.88"/>
    <n v="5657.12"/>
    <n v="6109.8700000000008"/>
    <n v="6128.5466666666662"/>
    <n v="5648.5"/>
    <n v="6119.2083333333339"/>
  </r>
  <r>
    <x v="4"/>
    <x v="12"/>
    <x v="31"/>
    <x v="31"/>
    <x v="124"/>
    <x v="124"/>
    <s v="PUD"/>
    <n v="137469.6"/>
    <n v="137468.71"/>
    <n v="148925.40000000002"/>
    <n v="148924.43583333332"/>
    <n v="137469.155"/>
    <n v="148924.91791666666"/>
  </r>
  <r>
    <x v="4"/>
    <x v="12"/>
    <x v="31"/>
    <x v="31"/>
    <x v="59"/>
    <x v="59"/>
    <s v="COOP"/>
    <n v="13194.57"/>
    <n v="13194.57"/>
    <n v="14294.1175"/>
    <n v="14294.1175"/>
    <n v="13194.57"/>
    <n v="14294.1175"/>
  </r>
  <r>
    <x v="4"/>
    <x v="12"/>
    <x v="31"/>
    <x v="31"/>
    <x v="60"/>
    <x v="60"/>
    <s v="COOP"/>
    <n v="5074.3799999999992"/>
    <n v="5127.8599999999988"/>
    <n v="5497.244999999999"/>
    <n v="5555.1816666666664"/>
    <n v="5101.119999999999"/>
    <n v="5526.2133333333331"/>
  </r>
  <r>
    <x v="4"/>
    <x v="12"/>
    <x v="31"/>
    <x v="31"/>
    <x v="63"/>
    <x v="63"/>
    <s v="COOP"/>
    <n v="58824.06"/>
    <n v="59382.409999999996"/>
    <n v="63726.065000000002"/>
    <n v="64330.944166666661"/>
    <n v="59103.235000000001"/>
    <n v="64028.504583333328"/>
  </r>
  <r>
    <x v="4"/>
    <x v="12"/>
    <x v="31"/>
    <x v="31"/>
    <x v="127"/>
    <x v="127"/>
    <s v="PUD"/>
    <n v="35741.94"/>
    <n v="35741.870000000003"/>
    <n v="38720.435000000012"/>
    <n v="38720.359166666676"/>
    <n v="35741.904999999999"/>
    <n v="38720.397083333344"/>
  </r>
  <r>
    <x v="4"/>
    <x v="12"/>
    <x v="31"/>
    <x v="31"/>
    <x v="65"/>
    <x v="65"/>
    <s v="COOP"/>
    <n v="32688.499999999996"/>
    <n v="32851.86"/>
    <n v="35412.541666666664"/>
    <n v="35589.514999999999"/>
    <n v="32770.18"/>
    <n v="35501.028333333335"/>
  </r>
  <r>
    <x v="4"/>
    <x v="12"/>
    <x v="31"/>
    <x v="31"/>
    <x v="66"/>
    <x v="66"/>
    <s v="PUD"/>
    <n v="110746.48999999999"/>
    <n v="111038.16"/>
    <n v="119975.36416666667"/>
    <n v="120291.34000000003"/>
    <n v="110892.325"/>
    <n v="120133.35208333335"/>
  </r>
  <r>
    <x v="4"/>
    <x v="12"/>
    <x v="31"/>
    <x v="31"/>
    <x v="69"/>
    <x v="69"/>
    <s v="PUD"/>
    <n v="8019.7"/>
    <n v="8037.12"/>
    <n v="8688.0083333333314"/>
    <n v="8706.8799999999992"/>
    <n v="8028.41"/>
    <n v="8697.4441666666644"/>
  </r>
  <r>
    <x v="4"/>
    <x v="12"/>
    <x v="31"/>
    <x v="31"/>
    <x v="70"/>
    <x v="70"/>
    <s v="PUD"/>
    <n v="78703.290000000008"/>
    <n v="78703.350000000006"/>
    <n v="85261.897500000006"/>
    <n v="85261.962500000023"/>
    <n v="78703.320000000007"/>
    <n v="85261.930000000022"/>
  </r>
  <r>
    <x v="4"/>
    <x v="12"/>
    <x v="31"/>
    <x v="31"/>
    <x v="71"/>
    <x v="71"/>
    <s v="COOP"/>
    <n v="47664.500000000007"/>
    <n v="47681.579999999994"/>
    <n v="51636.541666666672"/>
    <n v="51655.044999999998"/>
    <n v="47673.04"/>
    <n v="51645.793333333335"/>
  </r>
  <r>
    <x v="4"/>
    <x v="12"/>
    <x v="31"/>
    <x v="31"/>
    <x v="72"/>
    <x v="72"/>
    <s v="USBIA"/>
    <n v="51327.839999999997"/>
    <n v="51962.859999999986"/>
    <n v="55605.160000000011"/>
    <n v="56293.098333333321"/>
    <n v="51645.349999999991"/>
    <n v="55949.129166666666"/>
  </r>
  <r>
    <x v="4"/>
    <x v="12"/>
    <x v="31"/>
    <x v="31"/>
    <x v="75"/>
    <x v="75"/>
    <s v="COOP"/>
    <n v="8358.7900000000009"/>
    <n v="9036.7300000000014"/>
    <n v="9055.3558333333349"/>
    <n v="9789.7908333333344"/>
    <n v="8697.760000000002"/>
    <n v="9422.5733333333337"/>
  </r>
  <r>
    <x v="4"/>
    <x v="12"/>
    <x v="31"/>
    <x v="31"/>
    <x v="76"/>
    <x v="76"/>
    <s v="PUD"/>
    <n v="87984.560000000012"/>
    <n v="107427.50999999998"/>
    <n v="95316.606666666688"/>
    <n v="116379.80249999999"/>
    <n v="97706.035000000003"/>
    <n v="105848.20458333334"/>
  </r>
  <r>
    <x v="4"/>
    <x v="12"/>
    <x v="31"/>
    <x v="31"/>
    <x v="77"/>
    <x v="77"/>
    <s v="COOP"/>
    <n v="7493.1200000000017"/>
    <n v="7507.89"/>
    <n v="8117.5466666666707"/>
    <n v="8133.5475000000006"/>
    <n v="7500.505000000001"/>
    <n v="8125.5470833333356"/>
  </r>
  <r>
    <x v="4"/>
    <x v="12"/>
    <x v="31"/>
    <x v="31"/>
    <x v="78"/>
    <x v="78"/>
    <s v="COOP"/>
    <n v="26093.52"/>
    <n v="26158.750000000004"/>
    <n v="28267.98"/>
    <n v="28338.645833333336"/>
    <n v="26126.135000000002"/>
    <n v="28303.312916666669"/>
  </r>
  <r>
    <x v="4"/>
    <x v="12"/>
    <x v="31"/>
    <x v="31"/>
    <x v="79"/>
    <x v="79"/>
    <s v="COOP"/>
    <n v="41497.700000000012"/>
    <n v="42382.080000000002"/>
    <n v="44955.841666666689"/>
    <n v="45913.920000000006"/>
    <n v="41939.890000000007"/>
    <n v="45434.880833333344"/>
  </r>
  <r>
    <x v="4"/>
    <x v="12"/>
    <x v="31"/>
    <x v="31"/>
    <x v="80"/>
    <x v="80"/>
    <s v="PUD"/>
    <n v="39182.969999999994"/>
    <n v="39274.839999999997"/>
    <n v="42448.217499999992"/>
    <n v="42547.743333333332"/>
    <n v="39228.904999999999"/>
    <n v="42497.980416666658"/>
  </r>
  <r>
    <x v="4"/>
    <x v="12"/>
    <x v="31"/>
    <x v="31"/>
    <x v="81"/>
    <x v="81"/>
    <s v="COOP"/>
    <n v="527702.22"/>
    <n v="544714.97"/>
    <n v="571677.40500000003"/>
    <n v="590107.88416666677"/>
    <n v="536208.59499999997"/>
    <n v="580892.6445833334"/>
  </r>
  <r>
    <x v="4"/>
    <x v="12"/>
    <x v="31"/>
    <x v="31"/>
    <x v="82"/>
    <x v="82"/>
    <s v="COOP"/>
    <n v="14292.849999999999"/>
    <n v="14332.580000000002"/>
    <n v="15483.920833333334"/>
    <n v="15526.96166666667"/>
    <n v="14312.715"/>
    <n v="15505.441250000002"/>
  </r>
  <r>
    <x v="4"/>
    <x v="12"/>
    <x v="31"/>
    <x v="31"/>
    <x v="83"/>
    <x v="83"/>
    <s v="COOP"/>
    <n v="74512.949999999983"/>
    <n v="74513.919999999984"/>
    <n v="80722.362499999988"/>
    <n v="80723.41333333333"/>
    <n v="74513.434999999983"/>
    <n v="80722.887916666659"/>
  </r>
  <r>
    <x v="4"/>
    <x v="12"/>
    <x v="31"/>
    <x v="31"/>
    <x v="85"/>
    <x v="85"/>
    <s v="USN"/>
    <n v="30955.39"/>
    <n v="30955.39"/>
    <n v="33535.005833333344"/>
    <n v="33535.005833333344"/>
    <n v="30955.39"/>
    <n v="33535.005833333344"/>
  </r>
  <r>
    <x v="4"/>
    <x v="12"/>
    <x v="31"/>
    <x v="31"/>
    <x v="88"/>
    <x v="88"/>
    <s v="COOP"/>
    <n v="39304.58"/>
    <n v="39402.97"/>
    <n v="42579.96166666667"/>
    <n v="42686.550833333342"/>
    <n v="39353.775000000001"/>
    <n v="42633.256250000006"/>
  </r>
  <r>
    <x v="4"/>
    <x v="12"/>
    <x v="31"/>
    <x v="31"/>
    <x v="90"/>
    <x v="90"/>
    <s v="PUD"/>
    <n v="16027.1"/>
    <n v="16059.36"/>
    <n v="17362.691666666669"/>
    <n v="17397.640000000003"/>
    <n v="16043.23"/>
    <n v="17380.165833333336"/>
  </r>
  <r>
    <x v="4"/>
    <x v="12"/>
    <x v="31"/>
    <x v="31"/>
    <x v="136"/>
    <x v="136"/>
    <s v="PUD"/>
    <n v="796156.1399999999"/>
    <n v="796156.14"/>
    <n v="862502.48499999987"/>
    <n v="862502.4850000001"/>
    <n v="796156.1399999999"/>
    <n v="862502.48499999999"/>
  </r>
  <r>
    <x v="4"/>
    <x v="12"/>
    <x v="31"/>
    <x v="31"/>
    <x v="92"/>
    <x v="92"/>
    <s v="PUD"/>
    <n v="99191.65"/>
    <n v="99439.15"/>
    <n v="107457.62083333335"/>
    <n v="107725.74583333335"/>
    <n v="99315.4"/>
    <n v="107591.68333333335"/>
  </r>
  <r>
    <x v="4"/>
    <x v="12"/>
    <x v="31"/>
    <x v="31"/>
    <x v="93"/>
    <x v="93"/>
    <s v="COOP"/>
    <n v="4362.34"/>
    <n v="4362.34"/>
    <n v="4725.8683333333338"/>
    <n v="4725.8683333333338"/>
    <n v="4362.34"/>
    <n v="4725.8683333333338"/>
  </r>
  <r>
    <x v="4"/>
    <x v="12"/>
    <x v="31"/>
    <x v="31"/>
    <x v="95"/>
    <x v="95"/>
    <s v="PUD"/>
    <n v="44216.670000000006"/>
    <n v="44215.96"/>
    <n v="47901.392500000009"/>
    <n v="47900.623333333337"/>
    <n v="44216.315000000002"/>
    <n v="47901.007916666669"/>
  </r>
  <r>
    <x v="4"/>
    <x v="12"/>
    <x v="31"/>
    <x v="31"/>
    <x v="96"/>
    <x v="96"/>
    <s v="MUNICIPALITY"/>
    <n v="1979.33"/>
    <n v="1994.1099999999997"/>
    <n v="2144.274166666667"/>
    <n v="2160.2858333333334"/>
    <n v="1986.7199999999998"/>
    <n v="2152.2800000000002"/>
  </r>
  <r>
    <x v="4"/>
    <x v="12"/>
    <x v="31"/>
    <x v="31"/>
    <x v="97"/>
    <x v="97"/>
    <s v="MUNICIPALITY"/>
    <n v="4941.3599999999997"/>
    <n v="4967"/>
    <n v="5353.14"/>
    <n v="5380.9166666666679"/>
    <n v="4954.18"/>
    <n v="5367.0283333333336"/>
  </r>
  <r>
    <x v="4"/>
    <x v="12"/>
    <x v="31"/>
    <x v="31"/>
    <x v="99"/>
    <x v="99"/>
    <s v="USDOE"/>
    <n v="593.22"/>
    <n v="593.22"/>
    <n v="642.65499999999997"/>
    <n v="642.65499999999997"/>
    <n v="593.22"/>
    <n v="642.65499999999997"/>
  </r>
  <r>
    <x v="4"/>
    <x v="12"/>
    <x v="31"/>
    <x v="31"/>
    <x v="100"/>
    <x v="100"/>
    <s v="USN"/>
    <n v="1516.7900000000002"/>
    <n v="1516.7899999999997"/>
    <n v="1643.1891666666666"/>
    <n v="1643.1891666666663"/>
    <n v="1516.79"/>
    <n v="1643.1891666666666"/>
  </r>
  <r>
    <x v="4"/>
    <x v="12"/>
    <x v="31"/>
    <x v="31"/>
    <x v="101"/>
    <x v="101"/>
    <s v="USN"/>
    <n v="20456.689999999999"/>
    <n v="20484.599999999999"/>
    <n v="22161.414166666666"/>
    <n v="22191.649999999998"/>
    <n v="20470.644999999997"/>
    <n v="22176.532083333332"/>
  </r>
  <r>
    <x v="4"/>
    <x v="12"/>
    <x v="31"/>
    <x v="31"/>
    <x v="102"/>
    <x v="102"/>
    <s v="USDOE"/>
    <n v="18273.52"/>
    <n v="18273.989999999998"/>
    <n v="19796.313333333335"/>
    <n v="19796.822500000002"/>
    <n v="18273.754999999997"/>
    <n v="19796.567916666667"/>
  </r>
  <r>
    <x v="4"/>
    <x v="12"/>
    <x v="31"/>
    <x v="31"/>
    <x v="103"/>
    <x v="103"/>
    <s v="MUNICIPALITY"/>
    <n v="30465.380000000005"/>
    <n v="30740.32"/>
    <n v="33004.161666666674"/>
    <n v="33302.013333333336"/>
    <n v="30602.850000000002"/>
    <n v="33153.087500000009"/>
  </r>
  <r>
    <x v="4"/>
    <x v="12"/>
    <x v="31"/>
    <x v="31"/>
    <x v="104"/>
    <x v="104"/>
    <s v="COOP"/>
    <n v="1914.5699999999997"/>
    <n v="1919.94"/>
    <n v="2074.1174999999998"/>
    <n v="2079.9350000000004"/>
    <n v="1917.2549999999999"/>
    <n v="2077.0262499999999"/>
  </r>
  <r>
    <x v="4"/>
    <x v="12"/>
    <x v="31"/>
    <x v="31"/>
    <x v="105"/>
    <x v="105"/>
    <s v="PUD"/>
    <n v="2787.08"/>
    <n v="2787.08"/>
    <n v="3019.336666666667"/>
    <n v="3019.336666666667"/>
    <n v="2787.08"/>
    <n v="3019.336666666667"/>
  </r>
  <r>
    <x v="4"/>
    <x v="12"/>
    <x v="31"/>
    <x v="31"/>
    <x v="106"/>
    <x v="106"/>
    <s v="COOP"/>
    <n v="11490.25"/>
    <n v="11528.75"/>
    <n v="12447.770833333336"/>
    <n v="12489.479166666668"/>
    <n v="11509.5"/>
    <n v="12468.625000000002"/>
  </r>
  <r>
    <x v="4"/>
    <x v="12"/>
    <x v="31"/>
    <x v="31"/>
    <x v="108"/>
    <x v="108"/>
    <s v="PUD"/>
    <n v="26892.32"/>
    <n v="26892.320000000003"/>
    <n v="29133.346666666668"/>
    <n v="29133.346666666672"/>
    <n v="26892.32"/>
    <n v="29133.346666666672"/>
  </r>
  <r>
    <x v="4"/>
    <x v="12"/>
    <x v="31"/>
    <x v="31"/>
    <x v="110"/>
    <x v="110"/>
    <s v="TRIBAL UTILITY"/>
    <n v="2716.71"/>
    <n v="2716.71"/>
    <n v="2943.1025"/>
    <n v="2943.1025"/>
    <n v="2716.71"/>
    <n v="2943.1025"/>
  </r>
  <r>
    <x v="4"/>
    <x v="12"/>
    <x v="31"/>
    <x v="31"/>
    <x v="111"/>
    <x v="111"/>
    <s v="MUNICIPALITY"/>
    <n v="13076.16"/>
    <n v="13076.16"/>
    <n v="14165.84"/>
    <n v="14165.84"/>
    <n v="13076.16"/>
    <n v="14165.84"/>
  </r>
  <r>
    <x v="4"/>
    <x v="12"/>
    <x v="31"/>
    <x v="31"/>
    <x v="161"/>
    <x v="161"/>
    <s v="GEN-INTER-LARGE"/>
    <n v="340.40999999999997"/>
    <n v="340.40999999999997"/>
    <n v="368.77750000000003"/>
    <n v="368.77750000000003"/>
    <n v="340.40999999999997"/>
    <n v="368.77750000000003"/>
  </r>
  <r>
    <x v="4"/>
    <x v="12"/>
    <x v="31"/>
    <x v="31"/>
    <x v="114"/>
    <x v="114"/>
    <s v="PUD"/>
    <n v="41410.869999999995"/>
    <n v="41621.859999999993"/>
    <n v="44861.775833333333"/>
    <n v="45090.348333333328"/>
    <n v="41516.364999999991"/>
    <n v="44976.062083333331"/>
  </r>
  <r>
    <x v="4"/>
    <x v="12"/>
    <x v="31"/>
    <x v="31"/>
    <x v="115"/>
    <x v="115"/>
    <s v="OTHER COMM"/>
    <n v="8664.67"/>
    <n v="8723.43"/>
    <n v="9386.7258333333339"/>
    <n v="9450.3824999999997"/>
    <n v="8694.0499999999993"/>
    <n v="9418.5541666666668"/>
  </r>
  <r>
    <x v="4"/>
    <x v="12"/>
    <x v="31"/>
    <x v="31"/>
    <x v="159"/>
    <x v="159"/>
    <s v="DSI"/>
    <n v="378432"/>
    <n v="378431.99999999994"/>
    <n v="409968"/>
    <n v="409967.99999999988"/>
    <n v="378432"/>
    <n v="409967.99999999994"/>
  </r>
  <r>
    <x v="5"/>
    <x v="13"/>
    <x v="32"/>
    <x v="32"/>
    <x v="203"/>
    <x v="203"/>
    <m/>
    <m/>
    <m/>
    <m/>
    <m/>
    <m/>
    <m/>
  </r>
  <r>
    <x v="5"/>
    <x v="13"/>
    <x v="32"/>
    <x v="32"/>
    <x v="203"/>
    <x v="203"/>
    <m/>
    <m/>
    <m/>
    <m/>
    <m/>
    <m/>
    <m/>
  </r>
  <r>
    <x v="5"/>
    <x v="13"/>
    <x v="32"/>
    <x v="32"/>
    <x v="203"/>
    <x v="203"/>
    <m/>
    <m/>
    <m/>
    <m/>
    <m/>
    <m/>
    <m/>
  </r>
  <r>
    <x v="5"/>
    <x v="13"/>
    <x v="32"/>
    <x v="32"/>
    <x v="203"/>
    <x v="203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QACheck" cacheId="2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compact="0" compactData="0" multipleFieldFilters="0">
  <location ref="A3:D48" firstHeaderRow="1" firstDataRow="1" firstDataCol="4"/>
  <pivotFields count="16">
    <pivotField axis="axisRow" compact="0" outline="0" showAll="0" defaultSubtotal="0">
      <items count="6">
        <item x="0"/>
        <item x="2"/>
        <item x="1"/>
        <item x="3"/>
        <item x="4"/>
        <item h="1" x="5"/>
      </items>
    </pivotField>
    <pivotField axis="axisRow" compact="0" outline="0" showAll="0">
      <items count="17">
        <item x="4"/>
        <item x="0"/>
        <item x="1"/>
        <item x="5"/>
        <item x="2"/>
        <item x="10"/>
        <item m="1" x="15"/>
        <item x="3"/>
        <item x="12"/>
        <item x="7"/>
        <item x="6"/>
        <item x="8"/>
        <item x="9"/>
        <item m="1" x="14"/>
        <item x="13"/>
        <item x="11"/>
        <item t="default"/>
      </items>
    </pivotField>
    <pivotField axis="axisRow" compact="0" outline="0" showAll="0" defaultSubtotal="0">
      <items count="33">
        <item x="0"/>
        <item x="11"/>
        <item x="2"/>
        <item x="12"/>
        <item x="9"/>
        <item x="10"/>
        <item x="31"/>
        <item x="5"/>
        <item x="6"/>
        <item x="7"/>
        <item x="8"/>
        <item x="3"/>
        <item x="4"/>
        <item x="27"/>
        <item x="28"/>
        <item x="13"/>
        <item x="14"/>
        <item x="15"/>
        <item x="16"/>
        <item x="17"/>
        <item x="1"/>
        <item x="32"/>
        <item x="18"/>
        <item x="19"/>
        <item x="20"/>
        <item x="21"/>
        <item x="22"/>
        <item x="23"/>
        <item x="24"/>
        <item x="25"/>
        <item x="26"/>
        <item x="29"/>
        <item x="30"/>
      </items>
    </pivotField>
    <pivotField axis="axisRow" compact="0" outline="0" showAll="0" defaultSubtotal="0">
      <items count="36">
        <item x="10"/>
        <item x="9"/>
        <item x="0"/>
        <item x="11"/>
        <item x="2"/>
        <item x="12"/>
        <item x="3"/>
        <item x="4"/>
        <item x="30"/>
        <item x="5"/>
        <item x="7"/>
        <item x="8"/>
        <item x="6"/>
        <item x="31"/>
        <item x="15"/>
        <item x="14"/>
        <item x="16"/>
        <item x="13"/>
        <item x="27"/>
        <item x="28"/>
        <item x="17"/>
        <item m="1" x="35"/>
        <item x="29"/>
        <item x="1"/>
        <item x="32"/>
        <item x="18"/>
        <item x="19"/>
        <item x="20"/>
        <item x="21"/>
        <item x="22"/>
        <item x="23"/>
        <item x="24"/>
        <item x="25"/>
        <item x="26"/>
        <item m="1" x="34"/>
        <item m="1" x="3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4">
    <field x="0"/>
    <field x="1"/>
    <field x="2"/>
    <field x="3"/>
  </rowFields>
  <rowItems count="45">
    <i>
      <x/>
      <x v="1"/>
      <x/>
      <x v="2"/>
    </i>
    <i r="2">
      <x v="20"/>
      <x v="23"/>
    </i>
    <i t="default" r="1">
      <x v="1"/>
    </i>
    <i r="1">
      <x v="2"/>
      <x v="2"/>
      <x v="4"/>
    </i>
    <i t="default" r="1">
      <x v="2"/>
    </i>
    <i r="1">
      <x v="4"/>
      <x v="11"/>
      <x v="6"/>
    </i>
    <i r="2">
      <x v="12"/>
      <x v="7"/>
    </i>
    <i t="default" r="1">
      <x v="4"/>
    </i>
    <i r="1">
      <x v="7"/>
      <x v="7"/>
      <x v="9"/>
    </i>
    <i r="2">
      <x v="8"/>
      <x v="12"/>
    </i>
    <i r="2">
      <x v="9"/>
      <x v="10"/>
    </i>
    <i r="2">
      <x v="10"/>
      <x v="11"/>
    </i>
    <i t="default" r="1">
      <x v="7"/>
    </i>
    <i>
      <x v="1"/>
      <x v="3"/>
      <x v="1"/>
      <x v="3"/>
    </i>
    <i t="default" r="1">
      <x v="3"/>
    </i>
    <i r="1">
      <x v="10"/>
      <x v="3"/>
      <x v="5"/>
    </i>
    <i t="default" r="1">
      <x v="10"/>
    </i>
    <i>
      <x v="2"/>
      <x/>
      <x v="4"/>
      <x v="1"/>
    </i>
    <i r="2">
      <x v="5"/>
      <x/>
    </i>
    <i t="default" r="1">
      <x/>
    </i>
    <i r="1">
      <x v="5"/>
      <x v="13"/>
      <x v="18"/>
    </i>
    <i r="2">
      <x v="14"/>
      <x v="19"/>
    </i>
    <i t="default" r="1">
      <x v="5"/>
    </i>
    <i r="1">
      <x v="9"/>
      <x v="15"/>
      <x v="17"/>
    </i>
    <i r="2">
      <x v="16"/>
      <x v="15"/>
    </i>
    <i r="2">
      <x v="17"/>
      <x v="14"/>
    </i>
    <i r="2">
      <x v="18"/>
      <x v="16"/>
    </i>
    <i t="default" r="1">
      <x v="9"/>
    </i>
    <i r="1">
      <x v="12"/>
      <x v="22"/>
      <x v="25"/>
    </i>
    <i r="2">
      <x v="23"/>
      <x v="26"/>
    </i>
    <i r="2">
      <x v="24"/>
      <x v="27"/>
    </i>
    <i r="2">
      <x v="25"/>
      <x v="28"/>
    </i>
    <i r="2">
      <x v="26"/>
      <x v="29"/>
    </i>
    <i r="2">
      <x v="27"/>
      <x v="30"/>
    </i>
    <i r="2">
      <x v="28"/>
      <x v="31"/>
    </i>
    <i r="2">
      <x v="29"/>
      <x v="32"/>
    </i>
    <i r="2">
      <x v="30"/>
      <x v="33"/>
    </i>
    <i t="default" r="1">
      <x v="12"/>
    </i>
    <i>
      <x v="3"/>
      <x v="11"/>
      <x v="19"/>
      <x v="20"/>
    </i>
    <i t="default" r="1">
      <x v="11"/>
    </i>
    <i>
      <x v="4"/>
      <x v="8"/>
      <x v="6"/>
      <x v="13"/>
    </i>
    <i t="default" r="1">
      <x v="8"/>
    </i>
    <i r="1">
      <x v="15"/>
      <x v="31"/>
      <x v="22"/>
    </i>
    <i r="2">
      <x v="32"/>
      <x v="8"/>
    </i>
    <i t="default" r="1">
      <x v="15"/>
    </i>
  </rowItems>
  <colItems count="1">
    <i/>
  </colItems>
  <formats count="5">
    <format dxfId="104">
      <pivotArea outline="0" collapsedLevelsAreSubtotals="1" fieldPosition="0"/>
    </format>
    <format dxfId="103">
      <pivotArea dataOnly="0" outline="0" fieldPosition="0">
        <references count="1">
          <reference field="1" count="0" defaultSubtotal="1"/>
        </references>
      </pivotArea>
    </format>
    <format dxfId="102">
      <pivotArea type="all" dataOnly="0" outline="0" fieldPosition="0"/>
    </format>
    <format dxfId="101">
      <pivotArea outline="0" collapsedLevelsAreSubtotals="1" fieldPosition="0"/>
    </format>
    <format dxfId="100">
      <pivotArea dataOnly="0" outline="0" fieldPosition="0">
        <references count="1">
          <reference field="1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1" cacheId="1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compact="0" compactData="0" multipleFieldFilters="0">
  <location ref="Q41:U77" firstHeaderRow="1" firstDataRow="1" firstDataCol="5"/>
  <pivotFields count="8">
    <pivotField axis="axisRow" compact="0" outline="0" showAll="0" defaultSubtotal="0">
      <items count="30">
        <item x="29"/>
        <item x="16"/>
        <item x="24"/>
        <item x="22"/>
        <item x="10"/>
        <item x="2"/>
        <item x="8"/>
        <item x="15"/>
        <item x="11"/>
        <item x="4"/>
        <item x="5"/>
        <item x="13"/>
        <item x="1"/>
        <item x="14"/>
        <item x="26"/>
        <item x="12"/>
        <item x="19"/>
        <item x="0"/>
        <item x="7"/>
        <item x="25"/>
        <item x="27"/>
        <item x="18"/>
        <item x="23"/>
        <item x="6"/>
        <item x="3"/>
        <item x="28"/>
        <item x="21"/>
        <item x="9"/>
        <item x="20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6">
        <item x="0"/>
        <item x="1"/>
        <item x="2"/>
        <item x="3"/>
        <item x="4"/>
        <item x="5"/>
        <item x="6"/>
        <item x="34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35"/>
        <item x="33"/>
        <item x="27"/>
        <item x="28"/>
        <item x="29"/>
        <item x="30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66" outline="0" showAll="0" defaultSubtotal="0">
      <items count="32">
        <item x="4"/>
        <item x="20"/>
        <item x="14"/>
        <item x="24"/>
        <item x="5"/>
        <item x="2"/>
        <item x="18"/>
        <item x="6"/>
        <item x="27"/>
        <item x="15"/>
        <item x="13"/>
        <item x="22"/>
        <item x="25"/>
        <item x="21"/>
        <item x="7"/>
        <item x="31"/>
        <item x="8"/>
        <item x="0"/>
        <item x="23"/>
        <item x="11"/>
        <item x="9"/>
        <item x="1"/>
        <item x="30"/>
        <item x="16"/>
        <item x="26"/>
        <item x="12"/>
        <item x="28"/>
        <item x="19"/>
        <item x="29"/>
        <item x="10"/>
        <item x="17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2"/>
        <item x="3"/>
        <item x="1"/>
        <item x="0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5"/>
        <item x="3"/>
        <item x="1"/>
        <item x="4"/>
        <item x="2"/>
        <item x="6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0"/>
    <field x="4"/>
    <field x="5"/>
    <field x="6"/>
    <field x="7"/>
  </rowFields>
  <rowItems count="36">
    <i>
      <x/>
      <x v="7"/>
      <x v="22"/>
      <x v="4"/>
      <x v="5"/>
    </i>
    <i r="1">
      <x v="28"/>
      <x v="15"/>
      <x v="4"/>
      <x v="5"/>
    </i>
    <i>
      <x v="1"/>
      <x v="21"/>
      <x v="6"/>
      <x v="3"/>
      <x v="6"/>
    </i>
    <i>
      <x v="2"/>
      <x v="31"/>
      <x v="3"/>
      <x/>
      <x/>
    </i>
    <i>
      <x v="3"/>
      <x v="27"/>
      <x v="11"/>
      <x v="2"/>
      <x v="2"/>
    </i>
    <i>
      <x v="4"/>
      <x v="12"/>
      <x v="19"/>
      <x v="2"/>
      <x v="2"/>
    </i>
    <i r="1">
      <x v="18"/>
      <x v="23"/>
      <x v="2"/>
      <x v="2"/>
    </i>
    <i>
      <x v="5"/>
      <x v="3"/>
      <x v="31"/>
      <x/>
      <x v="4"/>
    </i>
    <i r="1">
      <x v="29"/>
      <x v="28"/>
      <x/>
      <x v="4"/>
    </i>
    <i>
      <x v="6"/>
      <x v="10"/>
      <x v="20"/>
      <x v="1"/>
      <x v="3"/>
    </i>
    <i r="1">
      <x v="20"/>
      <x v="30"/>
      <x v="1"/>
      <x v="3"/>
    </i>
    <i>
      <x v="7"/>
      <x v="19"/>
      <x v="5"/>
      <x v="3"/>
      <x v="6"/>
    </i>
    <i>
      <x v="8"/>
      <x v="13"/>
      <x v="16"/>
      <x v="3"/>
      <x v="6"/>
    </i>
    <i>
      <x v="9"/>
      <x v="5"/>
      <x v="4"/>
      <x v="1"/>
      <x v="1"/>
    </i>
    <i>
      <x v="10"/>
      <x v="6"/>
      <x v="7"/>
      <x v="3"/>
      <x v="6"/>
    </i>
    <i>
      <x v="11"/>
      <x v="16"/>
      <x v="2"/>
      <x v="2"/>
      <x v="2"/>
    </i>
    <i>
      <x v="12"/>
      <x v="1"/>
      <x v="21"/>
      <x v="2"/>
      <x v="2"/>
    </i>
    <i r="1">
      <x v="2"/>
      <x v="5"/>
      <x v="2"/>
      <x v="2"/>
    </i>
    <i>
      <x v="13"/>
      <x v="17"/>
      <x v="9"/>
      <x v="2"/>
      <x v="2"/>
    </i>
    <i>
      <x v="14"/>
      <x v="33"/>
      <x v="24"/>
      <x v="3"/>
      <x v="6"/>
    </i>
    <i>
      <x v="15"/>
      <x v="14"/>
      <x v="25"/>
      <x v="2"/>
      <x v="2"/>
    </i>
    <i r="1">
      <x v="15"/>
      <x v="10"/>
      <x v="2"/>
      <x v="2"/>
    </i>
    <i>
      <x v="16"/>
      <x v="24"/>
      <x v="13"/>
      <x v="2"/>
      <x v="2"/>
    </i>
    <i>
      <x v="17"/>
      <x/>
      <x v="17"/>
      <x v="3"/>
      <x v="6"/>
    </i>
    <i>
      <x v="18"/>
      <x v="9"/>
      <x v="16"/>
      <x v="2"/>
      <x v="2"/>
    </i>
    <i>
      <x v="19"/>
      <x v="32"/>
      <x v="12"/>
      <x v="3"/>
      <x v="6"/>
    </i>
    <i>
      <x v="20"/>
      <x v="34"/>
      <x v="8"/>
      <x v="3"/>
      <x v="6"/>
    </i>
    <i>
      <x v="21"/>
      <x v="23"/>
      <x v="1"/>
      <x v="3"/>
      <x v="6"/>
    </i>
    <i>
      <x v="22"/>
      <x v="30"/>
      <x v="18"/>
      <x v="3"/>
      <x v="6"/>
    </i>
    <i>
      <x v="23"/>
      <x v="8"/>
      <x v="14"/>
      <x v="3"/>
      <x v="1"/>
    </i>
    <i>
      <x v="24"/>
      <x v="4"/>
      <x/>
      <x v="1"/>
      <x v="1"/>
    </i>
    <i>
      <x v="25"/>
      <x v="35"/>
      <x v="26"/>
      <x v="3"/>
      <x v="6"/>
    </i>
    <i>
      <x v="26"/>
      <x v="26"/>
      <x v="13"/>
      <x v="2"/>
      <x v="2"/>
    </i>
    <i>
      <x v="27"/>
      <x v="11"/>
      <x v="29"/>
      <x v="3"/>
      <x/>
    </i>
    <i>
      <x v="28"/>
      <x v="25"/>
      <x v="29"/>
      <x v="3"/>
      <x/>
    </i>
    <i>
      <x v="29"/>
      <x v="22"/>
      <x v="27"/>
      <x v="3"/>
      <x/>
    </i>
  </rowItems>
  <colItems count="1">
    <i/>
  </colItems>
  <formats count="40">
    <format dxfId="39">
      <pivotArea dataOnly="0" labelOnly="1" outline="0" fieldPosition="0">
        <references count="1">
          <reference field="0" count="1">
            <x v="5"/>
          </reference>
        </references>
      </pivotArea>
    </format>
    <format dxfId="38">
      <pivotArea dataOnly="0" labelOnly="1" outline="0" fieldPosition="0">
        <references count="2">
          <reference field="0" count="1" selected="0">
            <x v="5"/>
          </reference>
          <reference field="4" count="2">
            <x v="3"/>
            <x v="29"/>
          </reference>
        </references>
      </pivotArea>
    </format>
    <format dxfId="37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3"/>
          </reference>
          <reference field="5" count="1">
            <x v="31"/>
          </reference>
        </references>
      </pivotArea>
    </format>
    <format dxfId="36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29"/>
          </reference>
          <reference field="5" count="1">
            <x v="28"/>
          </reference>
        </references>
      </pivotArea>
    </format>
    <format dxfId="35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3"/>
          </reference>
          <reference field="5" count="1" selected="0">
            <x v="31"/>
          </reference>
          <reference field="6" count="1">
            <x v="0"/>
          </reference>
        </references>
      </pivotArea>
    </format>
    <format dxfId="34">
      <pivotArea dataOnly="0" labelOnly="1" outline="0" fieldPosition="0">
        <references count="5">
          <reference field="0" count="1" selected="0">
            <x v="5"/>
          </reference>
          <reference field="4" count="1" selected="0">
            <x v="3"/>
          </reference>
          <reference field="5" count="1" selected="0">
            <x v="31"/>
          </reference>
          <reference field="6" count="1" selected="0">
            <x v="0"/>
          </reference>
          <reference field="7" count="1">
            <x v="4"/>
          </reference>
        </references>
      </pivotArea>
    </format>
    <format dxfId="33">
      <pivotArea dataOnly="0" labelOnly="1" outline="0" fieldPosition="0">
        <references count="1">
          <reference field="0" count="1">
            <x v="5"/>
          </reference>
        </references>
      </pivotArea>
    </format>
    <format dxfId="32">
      <pivotArea dataOnly="0" labelOnly="1" outline="0" fieldPosition="0">
        <references count="1">
          <reference field="0" count="1">
            <x v="6"/>
          </reference>
        </references>
      </pivotArea>
    </format>
    <format dxfId="31">
      <pivotArea dataOnly="0" labelOnly="1" outline="0" fieldPosition="0">
        <references count="2">
          <reference field="0" count="1" selected="0">
            <x v="6"/>
          </reference>
          <reference field="4" count="2">
            <x v="10"/>
            <x v="20"/>
          </reference>
        </references>
      </pivotArea>
    </format>
    <format dxfId="30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10"/>
          </reference>
          <reference field="5" count="1">
            <x v="20"/>
          </reference>
        </references>
      </pivotArea>
    </format>
    <format dxfId="29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20"/>
          </reference>
          <reference field="5" count="1">
            <x v="30"/>
          </reference>
        </references>
      </pivotArea>
    </format>
    <format dxfId="28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5" count="1" selected="0">
            <x v="20"/>
          </reference>
          <reference field="6" count="1">
            <x v="1"/>
          </reference>
        </references>
      </pivotArea>
    </format>
    <format dxfId="27">
      <pivotArea dataOnly="0" labelOnly="1" outline="0" fieldPosition="0">
        <references count="5">
          <reference field="0" count="1" selected="0">
            <x v="6"/>
          </reference>
          <reference field="4" count="1" selected="0">
            <x v="10"/>
          </reference>
          <reference field="5" count="1" selected="0">
            <x v="20"/>
          </reference>
          <reference field="6" count="1" selected="0">
            <x v="1"/>
          </reference>
          <reference field="7" count="1">
            <x v="3"/>
          </reference>
        </references>
      </pivotArea>
    </format>
    <format dxfId="26">
      <pivotArea dataOnly="0" labelOnly="1" outline="0" fieldPosition="0">
        <references count="1">
          <reference field="0" count="1">
            <x v="6"/>
          </reference>
        </references>
      </pivotArea>
    </format>
    <format dxfId="25">
      <pivotArea dataOnly="0" labelOnly="1" outline="0" fieldPosition="0">
        <references count="1">
          <reference field="0" count="1">
            <x v="6"/>
          </reference>
        </references>
      </pivotArea>
    </format>
    <format dxfId="24">
      <pivotArea dataOnly="0" labelOnly="1" outline="0" fieldPosition="0">
        <references count="2">
          <reference field="0" count="1" selected="0">
            <x v="6"/>
          </reference>
          <reference field="4" count="2">
            <x v="10"/>
            <x v="20"/>
          </reference>
        </references>
      </pivotArea>
    </format>
    <format dxfId="23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10"/>
          </reference>
          <reference field="5" count="1">
            <x v="20"/>
          </reference>
        </references>
      </pivotArea>
    </format>
    <format dxfId="22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20"/>
          </reference>
          <reference field="5" count="1">
            <x v="30"/>
          </reference>
        </references>
      </pivotArea>
    </format>
    <format dxfId="21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5" count="1" selected="0">
            <x v="20"/>
          </reference>
          <reference field="6" count="1">
            <x v="1"/>
          </reference>
        </references>
      </pivotArea>
    </format>
    <format dxfId="20">
      <pivotArea dataOnly="0" labelOnly="1" outline="0" fieldPosition="0">
        <references count="5">
          <reference field="0" count="1" selected="0">
            <x v="6"/>
          </reference>
          <reference field="4" count="1" selected="0">
            <x v="10"/>
          </reference>
          <reference field="5" count="1" selected="0">
            <x v="20"/>
          </reference>
          <reference field="6" count="1" selected="0">
            <x v="1"/>
          </reference>
          <reference field="7" count="1">
            <x v="3"/>
          </reference>
        </references>
      </pivotArea>
    </format>
    <format dxfId="19">
      <pivotArea dataOnly="0" labelOnly="1" outline="0" fieldPosition="0">
        <references count="5">
          <reference field="0" count="1" selected="0">
            <x v="6"/>
          </reference>
          <reference field="4" count="1" selected="0">
            <x v="20"/>
          </reference>
          <reference field="5" count="1" selected="0">
            <x v="30"/>
          </reference>
          <reference field="6" count="1" selected="0">
            <x v="1"/>
          </reference>
          <reference field="7" count="1">
            <x v="3"/>
          </reference>
        </references>
      </pivotArea>
    </format>
    <format dxfId="1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5" count="1" selected="0">
            <x v="22"/>
          </reference>
          <reference field="6" count="1">
            <x v="4"/>
          </reference>
        </references>
      </pivotArea>
    </format>
    <format dxfId="17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21"/>
          </reference>
          <reference field="5" count="1" selected="0">
            <x v="6"/>
          </reference>
          <reference field="6" count="1">
            <x v="3"/>
          </reference>
        </references>
      </pivotArea>
    </format>
    <format dxfId="16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31"/>
          </reference>
          <reference field="5" count="1" selected="0">
            <x v="3"/>
          </reference>
          <reference field="6" count="1">
            <x v="0"/>
          </reference>
        </references>
      </pivotArea>
    </format>
    <format dxfId="15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27"/>
          </reference>
          <reference field="5" count="1" selected="0">
            <x v="11"/>
          </reference>
          <reference field="6" count="1">
            <x v="2"/>
          </reference>
        </references>
      </pivotArea>
    </format>
    <format dxfId="14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3"/>
          </reference>
          <reference field="5" count="1" selected="0">
            <x v="31"/>
          </reference>
          <reference field="6" count="1">
            <x v="0"/>
          </reference>
        </references>
      </pivotArea>
    </format>
    <format dxfId="13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5" count="1" selected="0">
            <x v="20"/>
          </reference>
          <reference field="6" count="1">
            <x v="1"/>
          </reference>
        </references>
      </pivotArea>
    </format>
    <format dxfId="12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9"/>
          </reference>
          <reference field="5" count="1" selected="0">
            <x v="5"/>
          </reference>
          <reference field="6" count="1">
            <x v="3"/>
          </reference>
        </references>
      </pivotArea>
    </format>
    <format dxfId="11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5"/>
          </reference>
          <reference field="5" count="1" selected="0">
            <x v="4"/>
          </reference>
          <reference field="6" count="1">
            <x v="1"/>
          </reference>
        </references>
      </pivotArea>
    </format>
    <format dxfId="10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6"/>
          </reference>
          <reference field="5" count="1" selected="0">
            <x v="7"/>
          </reference>
          <reference field="6" count="1">
            <x v="3"/>
          </reference>
        </references>
      </pivotArea>
    </format>
    <format dxfId="9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6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8">
      <pivotArea dataOnly="0" labelOnly="1" outline="0" fieldPosition="0">
        <references count="4">
          <reference field="0" count="1" selected="0">
            <x v="14"/>
          </reference>
          <reference field="4" count="1" selected="0">
            <x v="33"/>
          </reference>
          <reference field="5" count="1" selected="0">
            <x v="24"/>
          </reference>
          <reference field="6" count="1">
            <x v="3"/>
          </reference>
        </references>
      </pivotArea>
    </format>
    <format dxfId="7">
      <pivotArea dataOnly="0" labelOnly="1" outline="0" fieldPosition="0">
        <references count="4">
          <reference field="0" count="1" selected="0">
            <x v="15"/>
          </reference>
          <reference field="4" count="1" selected="0">
            <x v="14"/>
          </reference>
          <reference field="5" count="1" selected="0">
            <x v="25"/>
          </reference>
          <reference field="6" count="1">
            <x v="2"/>
          </reference>
        </references>
      </pivotArea>
    </format>
    <format dxfId="6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0"/>
          </reference>
          <reference field="5" count="1" selected="0">
            <x v="17"/>
          </reference>
          <reference field="6" count="1">
            <x v="3"/>
          </reference>
        </references>
      </pivotArea>
    </format>
    <format dxfId="5">
      <pivotArea dataOnly="0" labelOnly="1" outline="0" fieldPosition="0">
        <references count="4">
          <reference field="0" count="1" selected="0">
            <x v="18"/>
          </reference>
          <reference field="4" count="1" selected="0">
            <x v="9"/>
          </reference>
          <reference field="5" count="1" selected="0">
            <x v="16"/>
          </reference>
          <reference field="6" count="1">
            <x v="2"/>
          </reference>
        </references>
      </pivotArea>
    </format>
    <format dxfId="4">
      <pivotArea dataOnly="0" labelOnly="1" outline="0" fieldPosition="0">
        <references count="4">
          <reference field="0" count="1" selected="0">
            <x v="19"/>
          </reference>
          <reference field="4" count="1" selected="0">
            <x v="32"/>
          </reference>
          <reference field="5" count="1" selected="0">
            <x v="12"/>
          </reference>
          <reference field="6" count="1">
            <x v="3"/>
          </reference>
        </references>
      </pivotArea>
    </format>
    <format dxfId="3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4"/>
          </reference>
          <reference field="5" count="1" selected="0">
            <x v="0"/>
          </reference>
          <reference field="6" count="1">
            <x v="1"/>
          </reference>
        </references>
      </pivotArea>
    </format>
    <format dxfId="2">
      <pivotArea dataOnly="0" labelOnly="1" outline="0" fieldPosition="0">
        <references count="4">
          <reference field="0" count="1" selected="0">
            <x v="25"/>
          </reference>
          <reference field="4" count="1" selected="0">
            <x v="35"/>
          </reference>
          <reference field="5" count="1" selected="0">
            <x v="26"/>
          </reference>
          <reference field="6" count="1">
            <x v="3"/>
          </reference>
        </references>
      </pivotArea>
    </format>
    <format dxfId="1">
      <pivotArea dataOnly="0" labelOnly="1" outline="0" fieldPosition="0">
        <references count="4">
          <reference field="0" count="1" selected="0">
            <x v="26"/>
          </reference>
          <reference field="4" count="1" selected="0">
            <x v="26"/>
          </reference>
          <reference field="5" count="1" selected="0">
            <x v="13"/>
          </reference>
          <reference field="6" count="1">
            <x v="2"/>
          </reference>
        </references>
      </pivotArea>
    </format>
    <format dxfId="0">
      <pivotArea dataOnly="0" labelOnly="1" outline="0" fieldPosition="0">
        <references count="4">
          <reference field="0" count="1" selected="0">
            <x v="27"/>
          </reference>
          <reference field="4" count="1" selected="0">
            <x v="11"/>
          </reference>
          <reference field="5" count="1" selected="0">
            <x v="29"/>
          </reference>
          <reference field="6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PivotTable9" cacheId="1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compact="0" compactData="0" multipleFieldFilters="0">
  <location ref="Q2:U38" firstHeaderRow="1" firstDataRow="1" firstDataCol="5"/>
  <pivotFields count="8">
    <pivotField axis="axisRow" compact="0" outline="0" showAll="0" defaultSubtotal="0">
      <items count="30">
        <item x="29"/>
        <item x="16"/>
        <item x="24"/>
        <item x="22"/>
        <item x="10"/>
        <item x="2"/>
        <item x="8"/>
        <item x="15"/>
        <item x="11"/>
        <item x="4"/>
        <item x="5"/>
        <item x="13"/>
        <item x="1"/>
        <item x="14"/>
        <item x="26"/>
        <item x="12"/>
        <item x="19"/>
        <item x="0"/>
        <item x="7"/>
        <item x="25"/>
        <item x="27"/>
        <item x="18"/>
        <item x="23"/>
        <item x="6"/>
        <item x="3"/>
        <item x="28"/>
        <item x="21"/>
        <item x="9"/>
        <item x="20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6">
        <item x="0"/>
        <item x="1"/>
        <item x="2"/>
        <item x="3"/>
        <item x="4"/>
        <item x="5"/>
        <item x="6"/>
        <item x="34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35"/>
        <item x="33"/>
        <item x="27"/>
        <item x="28"/>
        <item x="29"/>
        <item x="30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66" outline="0" showAll="0" defaultSubtotal="0">
      <items count="32">
        <item x="4"/>
        <item x="20"/>
        <item x="14"/>
        <item x="24"/>
        <item x="5"/>
        <item x="2"/>
        <item x="18"/>
        <item x="6"/>
        <item x="27"/>
        <item x="15"/>
        <item x="13"/>
        <item x="22"/>
        <item x="25"/>
        <item x="21"/>
        <item x="7"/>
        <item x="31"/>
        <item x="8"/>
        <item x="0"/>
        <item x="23"/>
        <item x="11"/>
        <item x="9"/>
        <item x="1"/>
        <item x="30"/>
        <item x="16"/>
        <item x="26"/>
        <item x="12"/>
        <item x="28"/>
        <item x="19"/>
        <item x="29"/>
        <item x="10"/>
        <item x="17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2"/>
        <item x="3"/>
        <item x="1"/>
        <item x="0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5"/>
        <item x="3"/>
        <item x="1"/>
        <item x="4"/>
        <item x="2"/>
        <item x="0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0"/>
    <field x="4"/>
    <field x="5"/>
    <field x="6"/>
    <field x="7"/>
  </rowFields>
  <rowItems count="36">
    <i>
      <x/>
      <x v="7"/>
      <x v="22"/>
      <x v="4"/>
      <x v="6"/>
    </i>
    <i r="1">
      <x v="28"/>
      <x v="15"/>
      <x v="4"/>
      <x v="6"/>
    </i>
    <i>
      <x v="1"/>
      <x v="21"/>
      <x v="6"/>
      <x v="3"/>
      <x v="5"/>
    </i>
    <i>
      <x v="2"/>
      <x v="31"/>
      <x v="3"/>
      <x/>
      <x/>
    </i>
    <i>
      <x v="3"/>
      <x v="27"/>
      <x v="11"/>
      <x v="2"/>
      <x v="2"/>
    </i>
    <i>
      <x v="4"/>
      <x v="12"/>
      <x v="19"/>
      <x v="2"/>
      <x v="2"/>
    </i>
    <i r="1">
      <x v="18"/>
      <x v="23"/>
      <x v="2"/>
      <x v="2"/>
    </i>
    <i>
      <x v="5"/>
      <x v="3"/>
      <x v="31"/>
      <x/>
      <x v="4"/>
    </i>
    <i r="1">
      <x v="29"/>
      <x v="28"/>
      <x/>
      <x v="4"/>
    </i>
    <i>
      <x v="6"/>
      <x v="10"/>
      <x v="20"/>
      <x v="1"/>
      <x v="3"/>
    </i>
    <i r="1">
      <x v="20"/>
      <x v="30"/>
      <x v="1"/>
      <x v="3"/>
    </i>
    <i>
      <x v="7"/>
      <x v="19"/>
      <x v="5"/>
      <x v="3"/>
      <x v="5"/>
    </i>
    <i>
      <x v="8"/>
      <x v="13"/>
      <x v="16"/>
      <x v="3"/>
      <x v="5"/>
    </i>
    <i>
      <x v="9"/>
      <x v="5"/>
      <x v="4"/>
      <x v="1"/>
      <x v="1"/>
    </i>
    <i>
      <x v="10"/>
      <x v="6"/>
      <x v="7"/>
      <x v="3"/>
      <x v="5"/>
    </i>
    <i>
      <x v="11"/>
      <x v="16"/>
      <x v="2"/>
      <x v="2"/>
      <x v="2"/>
    </i>
    <i>
      <x v="12"/>
      <x v="1"/>
      <x v="21"/>
      <x v="2"/>
      <x v="2"/>
    </i>
    <i r="1">
      <x v="2"/>
      <x v="5"/>
      <x v="2"/>
      <x v="2"/>
    </i>
    <i>
      <x v="13"/>
      <x v="17"/>
      <x v="9"/>
      <x v="2"/>
      <x v="2"/>
    </i>
    <i>
      <x v="14"/>
      <x v="33"/>
      <x v="24"/>
      <x v="3"/>
      <x v="5"/>
    </i>
    <i>
      <x v="15"/>
      <x v="14"/>
      <x v="25"/>
      <x v="2"/>
      <x v="2"/>
    </i>
    <i r="1">
      <x v="15"/>
      <x v="10"/>
      <x v="2"/>
      <x v="2"/>
    </i>
    <i>
      <x v="16"/>
      <x v="24"/>
      <x v="13"/>
      <x v="2"/>
      <x v="2"/>
    </i>
    <i>
      <x v="17"/>
      <x/>
      <x v="17"/>
      <x v="3"/>
      <x v="5"/>
    </i>
    <i>
      <x v="18"/>
      <x v="9"/>
      <x v="16"/>
      <x v="2"/>
      <x v="2"/>
    </i>
    <i>
      <x v="19"/>
      <x v="32"/>
      <x v="12"/>
      <x v="3"/>
      <x v="5"/>
    </i>
    <i>
      <x v="20"/>
      <x v="34"/>
      <x v="8"/>
      <x v="3"/>
      <x v="5"/>
    </i>
    <i>
      <x v="21"/>
      <x v="23"/>
      <x v="1"/>
      <x v="3"/>
      <x v="5"/>
    </i>
    <i>
      <x v="22"/>
      <x v="30"/>
      <x v="18"/>
      <x v="3"/>
      <x v="5"/>
    </i>
    <i>
      <x v="23"/>
      <x v="8"/>
      <x v="14"/>
      <x v="3"/>
      <x v="1"/>
    </i>
    <i>
      <x v="24"/>
      <x v="4"/>
      <x/>
      <x v="1"/>
      <x v="1"/>
    </i>
    <i>
      <x v="25"/>
      <x v="35"/>
      <x v="26"/>
      <x v="3"/>
      <x v="5"/>
    </i>
    <i>
      <x v="26"/>
      <x v="26"/>
      <x v="13"/>
      <x v="2"/>
      <x v="2"/>
    </i>
    <i>
      <x v="27"/>
      <x v="11"/>
      <x v="29"/>
      <x v="3"/>
      <x/>
    </i>
    <i>
      <x v="28"/>
      <x v="25"/>
      <x v="29"/>
      <x v="3"/>
      <x/>
    </i>
    <i>
      <x v="29"/>
      <x v="22"/>
      <x v="27"/>
      <x v="3"/>
      <x/>
    </i>
  </rowItems>
  <colItems count="1">
    <i/>
  </colItems>
  <formats count="58">
    <format dxfId="97">
      <pivotArea dataOnly="0" labelOnly="1" outline="0" fieldPosition="0">
        <references count="1">
          <reference field="0" count="1">
            <x v="5"/>
          </reference>
        </references>
      </pivotArea>
    </format>
    <format dxfId="96">
      <pivotArea dataOnly="0" labelOnly="1" outline="0" fieldPosition="0">
        <references count="2">
          <reference field="0" count="1" selected="0">
            <x v="5"/>
          </reference>
          <reference field="4" count="2">
            <x v="3"/>
            <x v="29"/>
          </reference>
        </references>
      </pivotArea>
    </format>
    <format dxfId="95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3"/>
          </reference>
          <reference field="5" count="1">
            <x v="31"/>
          </reference>
        </references>
      </pivotArea>
    </format>
    <format dxfId="94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29"/>
          </reference>
          <reference field="5" count="1">
            <x v="28"/>
          </reference>
        </references>
      </pivotArea>
    </format>
    <format dxfId="93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3"/>
          </reference>
          <reference field="5" count="1" selected="0">
            <x v="31"/>
          </reference>
          <reference field="6" count="1">
            <x v="0"/>
          </reference>
        </references>
      </pivotArea>
    </format>
    <format dxfId="92">
      <pivotArea dataOnly="0" labelOnly="1" outline="0" fieldPosition="0">
        <references count="5">
          <reference field="0" count="1" selected="0">
            <x v="5"/>
          </reference>
          <reference field="4" count="1" selected="0">
            <x v="3"/>
          </reference>
          <reference field="5" count="1" selected="0">
            <x v="31"/>
          </reference>
          <reference field="6" count="1" selected="0">
            <x v="0"/>
          </reference>
          <reference field="7" count="1">
            <x v="4"/>
          </reference>
        </references>
      </pivotArea>
    </format>
    <format dxfId="91">
      <pivotArea dataOnly="0" labelOnly="1" outline="0" fieldPosition="0">
        <references count="1">
          <reference field="0" count="1">
            <x v="5"/>
          </reference>
        </references>
      </pivotArea>
    </format>
    <format dxfId="90">
      <pivotArea dataOnly="0" labelOnly="1" outline="0" fieldPosition="0">
        <references count="1">
          <reference field="0" count="1">
            <x v="6"/>
          </reference>
        </references>
      </pivotArea>
    </format>
    <format dxfId="89">
      <pivotArea dataOnly="0" labelOnly="1" outline="0" fieldPosition="0">
        <references count="2">
          <reference field="0" count="1" selected="0">
            <x v="6"/>
          </reference>
          <reference field="4" count="2">
            <x v="10"/>
            <x v="20"/>
          </reference>
        </references>
      </pivotArea>
    </format>
    <format dxfId="88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10"/>
          </reference>
          <reference field="5" count="1">
            <x v="20"/>
          </reference>
        </references>
      </pivotArea>
    </format>
    <format dxfId="87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20"/>
          </reference>
          <reference field="5" count="1">
            <x v="30"/>
          </reference>
        </references>
      </pivotArea>
    </format>
    <format dxfId="86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5" count="1" selected="0">
            <x v="20"/>
          </reference>
          <reference field="6" count="1">
            <x v="1"/>
          </reference>
        </references>
      </pivotArea>
    </format>
    <format dxfId="85">
      <pivotArea dataOnly="0" labelOnly="1" outline="0" fieldPosition="0">
        <references count="5">
          <reference field="0" count="1" selected="0">
            <x v="6"/>
          </reference>
          <reference field="4" count="1" selected="0">
            <x v="10"/>
          </reference>
          <reference field="5" count="1" selected="0">
            <x v="20"/>
          </reference>
          <reference field="6" count="1" selected="0">
            <x v="1"/>
          </reference>
          <reference field="7" count="1">
            <x v="3"/>
          </reference>
        </references>
      </pivotArea>
    </format>
    <format dxfId="84">
      <pivotArea dataOnly="0" labelOnly="1" outline="0" fieldPosition="0">
        <references count="1">
          <reference field="0" count="1">
            <x v="6"/>
          </reference>
        </references>
      </pivotArea>
    </format>
    <format dxfId="83">
      <pivotArea dataOnly="0" labelOnly="1" outline="0" fieldPosition="0">
        <references count="1">
          <reference field="0" count="1">
            <x v="6"/>
          </reference>
        </references>
      </pivotArea>
    </format>
    <format dxfId="82">
      <pivotArea dataOnly="0" labelOnly="1" outline="0" fieldPosition="0">
        <references count="2">
          <reference field="0" count="1" selected="0">
            <x v="6"/>
          </reference>
          <reference field="4" count="2">
            <x v="10"/>
            <x v="20"/>
          </reference>
        </references>
      </pivotArea>
    </format>
    <format dxfId="81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10"/>
          </reference>
          <reference field="5" count="1">
            <x v="20"/>
          </reference>
        </references>
      </pivotArea>
    </format>
    <format dxfId="80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20"/>
          </reference>
          <reference field="5" count="1">
            <x v="30"/>
          </reference>
        </references>
      </pivotArea>
    </format>
    <format dxfId="79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5" count="1" selected="0">
            <x v="20"/>
          </reference>
          <reference field="6" count="1">
            <x v="1"/>
          </reference>
        </references>
      </pivotArea>
    </format>
    <format dxfId="78">
      <pivotArea dataOnly="0" labelOnly="1" outline="0" fieldPosition="0">
        <references count="5">
          <reference field="0" count="1" selected="0">
            <x v="6"/>
          </reference>
          <reference field="4" count="1" selected="0">
            <x v="10"/>
          </reference>
          <reference field="5" count="1" selected="0">
            <x v="20"/>
          </reference>
          <reference field="6" count="1" selected="0">
            <x v="1"/>
          </reference>
          <reference field="7" count="1">
            <x v="3"/>
          </reference>
        </references>
      </pivotArea>
    </format>
    <format dxfId="77">
      <pivotArea dataOnly="0" labelOnly="1" outline="0" fieldPosition="0">
        <references count="5">
          <reference field="0" count="1" selected="0">
            <x v="6"/>
          </reference>
          <reference field="4" count="1" selected="0">
            <x v="20"/>
          </reference>
          <reference field="5" count="1" selected="0">
            <x v="30"/>
          </reference>
          <reference field="6" count="1" selected="0">
            <x v="1"/>
          </reference>
          <reference field="7" count="1">
            <x v="3"/>
          </reference>
        </references>
      </pivotArea>
    </format>
    <format dxfId="76">
      <pivotArea field="7" type="button" dataOnly="0" labelOnly="1" outline="0" axis="axisRow" fieldPosition="4"/>
    </format>
    <format dxfId="75">
      <pivotArea dataOnly="0" labelOnly="1" outline="0" fieldPosition="0">
        <references count="5">
          <reference field="0" count="1" selected="0">
            <x v="0"/>
          </reference>
          <reference field="4" count="1" selected="0">
            <x v="7"/>
          </reference>
          <reference field="5" count="1" selected="0">
            <x v="22"/>
          </reference>
          <reference field="6" count="1" selected="0">
            <x v="4"/>
          </reference>
          <reference field="7" count="1">
            <x v="6"/>
          </reference>
        </references>
      </pivotArea>
    </format>
    <format dxfId="74">
      <pivotArea dataOnly="0" labelOnly="1" outline="0" fieldPosition="0">
        <references count="5">
          <reference field="0" count="1" selected="0">
            <x v="0"/>
          </reference>
          <reference field="4" count="1" selected="0">
            <x v="28"/>
          </reference>
          <reference field="5" count="1" selected="0">
            <x v="15"/>
          </reference>
          <reference field="6" count="1" selected="0">
            <x v="4"/>
          </reference>
          <reference field="7" count="1">
            <x v="6"/>
          </reference>
        </references>
      </pivotArea>
    </format>
    <format dxfId="73">
      <pivotArea dataOnly="0" labelOnly="1" outline="0" fieldPosition="0">
        <references count="5">
          <reference field="0" count="1" selected="0">
            <x v="1"/>
          </reference>
          <reference field="4" count="1" selected="0">
            <x v="21"/>
          </reference>
          <reference field="5" count="1" selected="0">
            <x v="6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72">
      <pivotArea dataOnly="0" labelOnly="1" outline="0" fieldPosition="0">
        <references count="5">
          <reference field="0" count="1" selected="0">
            <x v="2"/>
          </reference>
          <reference field="4" count="1" selected="0">
            <x v="31"/>
          </reference>
          <reference field="5" count="1" selected="0">
            <x v="3"/>
          </reference>
          <reference field="6" count="1" selected="0">
            <x v="0"/>
          </reference>
          <reference field="7" count="1">
            <x v="0"/>
          </reference>
        </references>
      </pivotArea>
    </format>
    <format dxfId="71">
      <pivotArea dataOnly="0" labelOnly="1" outline="0" fieldPosition="0">
        <references count="5">
          <reference field="0" count="1" selected="0">
            <x v="3"/>
          </reference>
          <reference field="4" count="1" selected="0">
            <x v="27"/>
          </reference>
          <reference field="5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70">
      <pivotArea dataOnly="0" labelOnly="1" outline="0" fieldPosition="0">
        <references count="5">
          <reference field="0" count="1" selected="0">
            <x v="4"/>
          </reference>
          <reference field="4" count="1" selected="0">
            <x v="12"/>
          </reference>
          <reference field="5" count="1" selected="0">
            <x v="19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69">
      <pivotArea dataOnly="0" labelOnly="1" outline="0" fieldPosition="0">
        <references count="5">
          <reference field="0" count="1" selected="0">
            <x v="4"/>
          </reference>
          <reference field="4" count="1" selected="0">
            <x v="18"/>
          </reference>
          <reference field="5" count="1" selected="0">
            <x v="2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68">
      <pivotArea dataOnly="0" labelOnly="1" outline="0" fieldPosition="0">
        <references count="5">
          <reference field="0" count="1" selected="0">
            <x v="5"/>
          </reference>
          <reference field="4" count="1" selected="0">
            <x v="3"/>
          </reference>
          <reference field="5" count="1" selected="0">
            <x v="31"/>
          </reference>
          <reference field="6" count="1" selected="0">
            <x v="0"/>
          </reference>
          <reference field="7" count="1">
            <x v="4"/>
          </reference>
        </references>
      </pivotArea>
    </format>
    <format dxfId="67">
      <pivotArea dataOnly="0" labelOnly="1" outline="0" fieldPosition="0">
        <references count="5">
          <reference field="0" count="1" selected="0">
            <x v="5"/>
          </reference>
          <reference field="4" count="1" selected="0">
            <x v="29"/>
          </reference>
          <reference field="5" count="1" selected="0">
            <x v="28"/>
          </reference>
          <reference field="6" count="1" selected="0">
            <x v="0"/>
          </reference>
          <reference field="7" count="1">
            <x v="4"/>
          </reference>
        </references>
      </pivotArea>
    </format>
    <format dxfId="66">
      <pivotArea dataOnly="0" labelOnly="1" outline="0" fieldPosition="0">
        <references count="5">
          <reference field="0" count="1" selected="0">
            <x v="6"/>
          </reference>
          <reference field="4" count="1" selected="0">
            <x v="10"/>
          </reference>
          <reference field="5" count="1" selected="0">
            <x v="20"/>
          </reference>
          <reference field="6" count="1" selected="0">
            <x v="1"/>
          </reference>
          <reference field="7" count="1">
            <x v="3"/>
          </reference>
        </references>
      </pivotArea>
    </format>
    <format dxfId="65">
      <pivotArea dataOnly="0" labelOnly="1" outline="0" fieldPosition="0">
        <references count="5">
          <reference field="0" count="1" selected="0">
            <x v="6"/>
          </reference>
          <reference field="4" count="1" selected="0">
            <x v="20"/>
          </reference>
          <reference field="5" count="1" selected="0">
            <x v="30"/>
          </reference>
          <reference field="6" count="1" selected="0">
            <x v="1"/>
          </reference>
          <reference field="7" count="1">
            <x v="3"/>
          </reference>
        </references>
      </pivotArea>
    </format>
    <format dxfId="64">
      <pivotArea dataOnly="0" labelOnly="1" outline="0" fieldPosition="0">
        <references count="5">
          <reference field="0" count="1" selected="0">
            <x v="7"/>
          </reference>
          <reference field="4" count="1" selected="0">
            <x v="19"/>
          </reference>
          <reference field="5" count="1" selected="0">
            <x v="5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63">
      <pivotArea dataOnly="0" labelOnly="1" outline="0" fieldPosition="0">
        <references count="5">
          <reference field="0" count="1" selected="0">
            <x v="8"/>
          </reference>
          <reference field="4" count="1" selected="0">
            <x v="13"/>
          </reference>
          <reference field="5" count="1" selected="0">
            <x v="16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62">
      <pivotArea dataOnly="0" labelOnly="1" outline="0" fieldPosition="0">
        <references count="5">
          <reference field="0" count="1" selected="0">
            <x v="9"/>
          </reference>
          <reference field="4" count="1" selected="0">
            <x v="5"/>
          </reference>
          <reference field="5" count="1" selected="0">
            <x v="4"/>
          </reference>
          <reference field="6" count="1" selected="0">
            <x v="1"/>
          </reference>
          <reference field="7" count="1">
            <x v="1"/>
          </reference>
        </references>
      </pivotArea>
    </format>
    <format dxfId="61">
      <pivotArea dataOnly="0" labelOnly="1" outline="0" fieldPosition="0">
        <references count="5">
          <reference field="0" count="1" selected="0">
            <x v="10"/>
          </reference>
          <reference field="4" count="1" selected="0">
            <x v="6"/>
          </reference>
          <reference field="5" count="1" selected="0">
            <x v="7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60">
      <pivotArea dataOnly="0" labelOnly="1" outline="0" fieldPosition="0">
        <references count="5">
          <reference field="0" count="1" selected="0">
            <x v="11"/>
          </reference>
          <reference field="4" count="1" selected="0">
            <x v="16"/>
          </reference>
          <reference field="5" count="1" selected="0">
            <x v="2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59">
      <pivotArea dataOnly="0" labelOnly="1" outline="0" fieldPosition="0">
        <references count="5">
          <reference field="0" count="1" selected="0">
            <x v="12"/>
          </reference>
          <reference field="4" count="1" selected="0">
            <x v="1"/>
          </reference>
          <reference field="5" count="1" selected="0">
            <x v="2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58">
      <pivotArea dataOnly="0" labelOnly="1" outline="0" fieldPosition="0">
        <references count="5">
          <reference field="0" count="1" selected="0">
            <x v="12"/>
          </reference>
          <reference field="4" count="1" selected="0">
            <x v="2"/>
          </reference>
          <reference field="5" count="1" selected="0">
            <x v="5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57">
      <pivotArea dataOnly="0" labelOnly="1" outline="0" fieldPosition="0">
        <references count="5">
          <reference field="0" count="1" selected="0">
            <x v="13"/>
          </reference>
          <reference field="4" count="1" selected="0">
            <x v="17"/>
          </reference>
          <reference field="5" count="1" selected="0">
            <x v="9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56">
      <pivotArea dataOnly="0" labelOnly="1" outline="0" fieldPosition="0">
        <references count="5">
          <reference field="0" count="1" selected="0">
            <x v="14"/>
          </reference>
          <reference field="4" count="1" selected="0">
            <x v="33"/>
          </reference>
          <reference field="5" count="1" selected="0">
            <x v="24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55">
      <pivotArea dataOnly="0" labelOnly="1" outline="0" fieldPosition="0">
        <references count="5">
          <reference field="0" count="1" selected="0">
            <x v="15"/>
          </reference>
          <reference field="4" count="1" selected="0">
            <x v="14"/>
          </reference>
          <reference field="5" count="1" selected="0">
            <x v="25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54">
      <pivotArea dataOnly="0" labelOnly="1" outline="0" fieldPosition="0">
        <references count="5">
          <reference field="0" count="1" selected="0">
            <x v="15"/>
          </reference>
          <reference field="4" count="1" selected="0">
            <x v="15"/>
          </reference>
          <reference field="5" count="1" selected="0">
            <x v="1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53">
      <pivotArea dataOnly="0" labelOnly="1" outline="0" fieldPosition="0">
        <references count="5">
          <reference field="0" count="1" selected="0">
            <x v="16"/>
          </reference>
          <reference field="4" count="1" selected="0">
            <x v="24"/>
          </reference>
          <reference field="5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52">
      <pivotArea dataOnly="0" labelOnly="1" outline="0" fieldPosition="0">
        <references count="5">
          <reference field="0" count="1" selected="0">
            <x v="17"/>
          </reference>
          <reference field="4" count="1" selected="0">
            <x v="0"/>
          </reference>
          <reference field="5" count="1" selected="0">
            <x v="17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51">
      <pivotArea dataOnly="0" labelOnly="1" outline="0" fieldPosition="0">
        <references count="5">
          <reference field="0" count="1" selected="0">
            <x v="18"/>
          </reference>
          <reference field="4" count="1" selected="0">
            <x v="9"/>
          </reference>
          <reference field="5" count="1" selected="0">
            <x v="16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50">
      <pivotArea dataOnly="0" labelOnly="1" outline="0" fieldPosition="0">
        <references count="5">
          <reference field="0" count="1" selected="0">
            <x v="19"/>
          </reference>
          <reference field="4" count="1" selected="0">
            <x v="32"/>
          </reference>
          <reference field="5" count="1" selected="0">
            <x v="12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49">
      <pivotArea dataOnly="0" labelOnly="1" outline="0" fieldPosition="0">
        <references count="5">
          <reference field="0" count="1" selected="0">
            <x v="20"/>
          </reference>
          <reference field="4" count="1" selected="0">
            <x v="34"/>
          </reference>
          <reference field="5" count="1" selected="0">
            <x v="8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48">
      <pivotArea dataOnly="0" labelOnly="1" outline="0" fieldPosition="0">
        <references count="5">
          <reference field="0" count="1" selected="0">
            <x v="21"/>
          </reference>
          <reference field="4" count="1" selected="0">
            <x v="23"/>
          </reference>
          <reference field="5" count="1" selected="0">
            <x v="1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47">
      <pivotArea dataOnly="0" labelOnly="1" outline="0" fieldPosition="0">
        <references count="5">
          <reference field="0" count="1" selected="0">
            <x v="22"/>
          </reference>
          <reference field="4" count="1" selected="0">
            <x v="30"/>
          </reference>
          <reference field="5" count="1" selected="0">
            <x v="18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46">
      <pivotArea dataOnly="0" labelOnly="1" outline="0" fieldPosition="0">
        <references count="5">
          <reference field="0" count="1" selected="0">
            <x v="23"/>
          </reference>
          <reference field="4" count="1" selected="0">
            <x v="8"/>
          </reference>
          <reference field="5" count="1" selected="0">
            <x v="14"/>
          </reference>
          <reference field="6" count="1" selected="0">
            <x v="3"/>
          </reference>
          <reference field="7" count="1">
            <x v="1"/>
          </reference>
        </references>
      </pivotArea>
    </format>
    <format dxfId="45">
      <pivotArea dataOnly="0" labelOnly="1" outline="0" fieldPosition="0">
        <references count="5">
          <reference field="0" count="1" selected="0">
            <x v="24"/>
          </reference>
          <reference field="4" count="1" selected="0">
            <x v="4"/>
          </reference>
          <reference field="5" count="1" selected="0">
            <x v="0"/>
          </reference>
          <reference field="6" count="1" selected="0">
            <x v="1"/>
          </reference>
          <reference field="7" count="1">
            <x v="1"/>
          </reference>
        </references>
      </pivotArea>
    </format>
    <format dxfId="44">
      <pivotArea dataOnly="0" labelOnly="1" outline="0" fieldPosition="0">
        <references count="5">
          <reference field="0" count="1" selected="0">
            <x v="25"/>
          </reference>
          <reference field="4" count="1" selected="0">
            <x v="35"/>
          </reference>
          <reference field="5" count="1" selected="0">
            <x v="26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43">
      <pivotArea dataOnly="0" labelOnly="1" outline="0" fieldPosition="0">
        <references count="5">
          <reference field="0" count="1" selected="0">
            <x v="26"/>
          </reference>
          <reference field="4" count="1" selected="0">
            <x v="26"/>
          </reference>
          <reference field="5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42">
      <pivotArea dataOnly="0" labelOnly="1" outline="0" fieldPosition="0">
        <references count="5">
          <reference field="0" count="1" selected="0">
            <x v="27"/>
          </reference>
          <reference field="4" count="1" selected="0">
            <x v="11"/>
          </reference>
          <reference field="5" count="1" selected="0">
            <x v="29"/>
          </reference>
          <reference field="6" count="1" selected="0">
            <x v="3"/>
          </reference>
          <reference field="7" count="1">
            <x v="0"/>
          </reference>
        </references>
      </pivotArea>
    </format>
    <format dxfId="41">
      <pivotArea dataOnly="0" labelOnly="1" outline="0" fieldPosition="0">
        <references count="5">
          <reference field="0" count="1" selected="0">
            <x v="28"/>
          </reference>
          <reference field="4" count="1" selected="0">
            <x v="25"/>
          </reference>
          <reference field="5" count="1" selected="0">
            <x v="29"/>
          </reference>
          <reference field="6" count="1" selected="0">
            <x v="3"/>
          </reference>
          <reference field="7" count="1">
            <x v="0"/>
          </reference>
        </references>
      </pivotArea>
    </format>
    <format dxfId="40">
      <pivotArea dataOnly="0" labelOnly="1" outline="0" fieldPosition="0">
        <references count="5">
          <reference field="0" count="1" selected="0">
            <x v="29"/>
          </reference>
          <reference field="4" count="1" selected="0">
            <x v="22"/>
          </reference>
          <reference field="5" count="1" selected="0">
            <x v="27"/>
          </reference>
          <reference field="6" count="1" selected="0">
            <x v="3"/>
          </reference>
          <reference field="7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">
  <location ref="K23:N37" firstHeaderRow="1" firstDataRow="2" firstDataCol="1" rowPageCount="2" colPageCount="1"/>
  <pivotFields count="8">
    <pivotField showAll="0"/>
    <pivotField dataField="1" numFmtId="3" showAll="0"/>
    <pivotField axis="axisCol" multipleItemSelectionAllowed="1" showAll="0">
      <items count="4">
        <item h="1" x="0"/>
        <item x="1"/>
        <item x="2"/>
        <item t="default"/>
      </items>
    </pivotField>
    <pivotField axis="axisRow" showAll="0">
      <items count="13">
        <item x="4"/>
        <item x="3"/>
        <item x="0"/>
        <item x="5"/>
        <item x="10"/>
        <item x="1"/>
        <item x="6"/>
        <item x="11"/>
        <item x="2"/>
        <item x="8"/>
        <item x="9"/>
        <item x="7"/>
        <item t="default"/>
      </items>
    </pivotField>
    <pivotField showAll="0"/>
    <pivotField axis="axisPage" showAll="0">
      <items count="35">
        <item x="29"/>
        <item x="25"/>
        <item x="9"/>
        <item x="8"/>
        <item x="23"/>
        <item x="24"/>
        <item x="22"/>
        <item x="19"/>
        <item x="30"/>
        <item x="16"/>
        <item x="4"/>
        <item x="28"/>
        <item x="7"/>
        <item x="27"/>
        <item x="0"/>
        <item x="12"/>
        <item x="5"/>
        <item x="13"/>
        <item x="11"/>
        <item x="3"/>
        <item x="10"/>
        <item x="6"/>
        <item x="31"/>
        <item x="33"/>
        <item x="1"/>
        <item x="18"/>
        <item x="20"/>
        <item x="14"/>
        <item x="21"/>
        <item x="15"/>
        <item x="17"/>
        <item x="26"/>
        <item x="32"/>
        <item x="2"/>
        <item t="default"/>
      </items>
    </pivotField>
    <pivotField showAll="0"/>
    <pivotField axis="axisPage" showAll="0">
      <items count="303">
        <item x="0"/>
        <item x="22"/>
        <item x="1"/>
        <item x="2"/>
        <item x="3"/>
        <item x="4"/>
        <item x="5"/>
        <item x="6"/>
        <item x="7"/>
        <item x="8"/>
        <item x="9"/>
        <item x="10"/>
        <item x="51"/>
        <item x="11"/>
        <item x="12"/>
        <item x="13"/>
        <item x="14"/>
        <item x="15"/>
        <item x="16"/>
        <item x="17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2"/>
        <item x="53"/>
        <item x="54"/>
        <item x="55"/>
        <item x="56"/>
        <item x="57"/>
        <item x="167"/>
        <item x="168"/>
        <item x="169"/>
        <item x="170"/>
        <item x="185"/>
        <item x="58"/>
        <item x="59"/>
        <item x="60"/>
        <item x="61"/>
        <item x="178"/>
        <item x="62"/>
        <item x="63"/>
        <item x="64"/>
        <item x="65"/>
        <item x="66"/>
        <item x="67"/>
        <item x="68"/>
        <item x="69"/>
        <item x="70"/>
        <item x="71"/>
        <item x="18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186"/>
        <item x="290"/>
        <item x="199"/>
        <item x="84"/>
        <item x="85"/>
        <item x="86"/>
        <item x="87"/>
        <item x="88"/>
        <item x="89"/>
        <item x="267"/>
        <item x="90"/>
        <item x="91"/>
        <item x="92"/>
        <item x="93"/>
        <item x="94"/>
        <item x="95"/>
        <item x="96"/>
        <item x="97"/>
        <item x="98"/>
        <item x="99"/>
        <item x="100"/>
        <item x="198"/>
        <item x="101"/>
        <item x="102"/>
        <item x="103"/>
        <item x="104"/>
        <item x="105"/>
        <item x="106"/>
        <item x="273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200"/>
        <item x="120"/>
        <item x="121"/>
        <item x="122"/>
        <item x="123"/>
        <item x="124"/>
        <item x="125"/>
        <item x="126"/>
        <item x="287"/>
        <item x="127"/>
        <item x="128"/>
        <item x="129"/>
        <item x="130"/>
        <item x="277"/>
        <item x="131"/>
        <item x="132"/>
        <item x="133"/>
        <item x="134"/>
        <item x="135"/>
        <item x="260"/>
        <item x="136"/>
        <item x="137"/>
        <item x="138"/>
        <item x="297"/>
        <item x="278"/>
        <item x="139"/>
        <item x="140"/>
        <item x="141"/>
        <item x="142"/>
        <item x="143"/>
        <item x="249"/>
        <item x="144"/>
        <item x="288"/>
        <item x="289"/>
        <item x="145"/>
        <item x="146"/>
        <item x="147"/>
        <item x="250"/>
        <item x="201"/>
        <item x="202"/>
        <item x="148"/>
        <item x="149"/>
        <item x="279"/>
        <item x="150"/>
        <item x="203"/>
        <item x="151"/>
        <item x="152"/>
        <item x="153"/>
        <item x="154"/>
        <item x="269"/>
        <item x="204"/>
        <item x="155"/>
        <item x="251"/>
        <item x="156"/>
        <item x="281"/>
        <item x="205"/>
        <item x="157"/>
        <item x="158"/>
        <item x="252"/>
        <item x="253"/>
        <item x="159"/>
        <item x="160"/>
        <item x="161"/>
        <item x="162"/>
        <item x="254"/>
        <item x="280"/>
        <item x="206"/>
        <item x="163"/>
        <item x="164"/>
        <item x="165"/>
        <item x="166"/>
        <item x="255"/>
        <item x="171"/>
        <item x="295"/>
        <item x="272"/>
        <item x="282"/>
        <item x="172"/>
        <item x="256"/>
        <item x="173"/>
        <item x="296"/>
        <item x="174"/>
        <item x="175"/>
        <item x="299"/>
        <item x="176"/>
        <item x="177"/>
        <item x="257"/>
        <item x="258"/>
        <item x="179"/>
        <item x="180"/>
        <item x="181"/>
        <item x="182"/>
        <item x="183"/>
        <item x="187"/>
        <item x="261"/>
        <item x="284"/>
        <item x="207"/>
        <item x="188"/>
        <item x="189"/>
        <item x="262"/>
        <item x="190"/>
        <item x="191"/>
        <item x="274"/>
        <item x="192"/>
        <item x="263"/>
        <item x="291"/>
        <item x="193"/>
        <item x="301"/>
        <item x="194"/>
        <item x="283"/>
        <item x="195"/>
        <item x="196"/>
        <item x="264"/>
        <item x="197"/>
        <item x="275"/>
        <item x="300"/>
        <item x="276"/>
        <item x="208"/>
        <item x="209"/>
        <item x="210"/>
        <item x="247"/>
        <item x="248"/>
        <item x="211"/>
        <item x="212"/>
        <item x="213"/>
        <item x="292"/>
        <item x="214"/>
        <item x="215"/>
        <item x="216"/>
        <item x="217"/>
        <item x="268"/>
        <item x="218"/>
        <item x="219"/>
        <item x="220"/>
        <item x="221"/>
        <item x="222"/>
        <item x="223"/>
        <item x="293"/>
        <item x="224"/>
        <item x="294"/>
        <item x="225"/>
        <item x="259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65"/>
        <item x="240"/>
        <item x="241"/>
        <item x="242"/>
        <item x="243"/>
        <item x="244"/>
        <item x="298"/>
        <item x="266"/>
        <item x="286"/>
        <item x="245"/>
        <item x="270"/>
        <item x="285"/>
        <item x="271"/>
        <item x="246"/>
        <item t="default"/>
      </items>
    </pivotField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2"/>
  </colFields>
  <colItems count="3">
    <i>
      <x v="1"/>
    </i>
    <i>
      <x v="2"/>
    </i>
    <i t="grand">
      <x/>
    </i>
  </colItems>
  <pageFields count="2">
    <pageField fld="5" item="20" hier="-1"/>
    <pageField fld="7" hier="-1"/>
  </pageFields>
  <dataFields count="1">
    <dataField name="Average of Revenue" fld="1" subtotal="average" baseField="3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8" cacheId="0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outline="1" outlineData="1" multipleFieldFilters="0">
  <location ref="K5:M9" firstHeaderRow="1" firstDataRow="2" firstDataCol="1" rowPageCount="1" colPageCount="1"/>
  <pivotFields count="8">
    <pivotField axis="axisRow" showAll="0">
      <items count="92">
        <item x="68"/>
        <item x="79"/>
        <item x="82"/>
        <item x="38"/>
        <item x="51"/>
        <item x="41"/>
        <item x="42"/>
        <item x="31"/>
        <item x="75"/>
        <item x="30"/>
        <item x="28"/>
        <item x="63"/>
        <item x="22"/>
        <item x="23"/>
        <item x="24"/>
        <item x="13"/>
        <item x="25"/>
        <item x="14"/>
        <item x="15"/>
        <item x="16"/>
        <item x="17"/>
        <item x="33"/>
        <item x="34"/>
        <item x="35"/>
        <item x="66"/>
        <item x="67"/>
        <item x="76"/>
        <item x="77"/>
        <item x="81"/>
        <item x="86"/>
        <item x="20"/>
        <item x="87"/>
        <item x="72"/>
        <item x="73"/>
        <item x="71"/>
        <item x="53"/>
        <item x="54"/>
        <item x="55"/>
        <item x="70"/>
        <item x="56"/>
        <item x="57"/>
        <item x="58"/>
        <item x="69"/>
        <item x="59"/>
        <item x="60"/>
        <item x="61"/>
        <item x="62"/>
        <item x="85"/>
        <item x="27"/>
        <item x="5"/>
        <item x="74"/>
        <item x="6"/>
        <item x="7"/>
        <item x="89"/>
        <item x="39"/>
        <item x="65"/>
        <item x="12"/>
        <item x="47"/>
        <item x="19"/>
        <item x="50"/>
        <item x="0"/>
        <item x="26"/>
        <item x="1"/>
        <item x="43"/>
        <item x="2"/>
        <item x="21"/>
        <item x="37"/>
        <item x="64"/>
        <item x="80"/>
        <item x="36"/>
        <item x="18"/>
        <item x="84"/>
        <item x="3"/>
        <item x="4"/>
        <item x="52"/>
        <item x="49"/>
        <item x="10"/>
        <item x="11"/>
        <item x="32"/>
        <item x="9"/>
        <item x="88"/>
        <item x="83"/>
        <item x="46"/>
        <item x="40"/>
        <item x="44"/>
        <item x="45"/>
        <item h="1" x="29"/>
        <item x="90"/>
        <item x="78"/>
        <item x="48"/>
        <item x="8"/>
        <item t="default"/>
      </items>
    </pivotField>
    <pivotField dataField="1" numFmtId="3" showAll="0"/>
    <pivotField axis="axisCol" showAll="0">
      <items count="4">
        <item h="1" x="0"/>
        <item x="1"/>
        <item x="2"/>
        <item t="default"/>
      </items>
    </pivotField>
    <pivotField showAll="0"/>
    <pivotField showAll="0"/>
    <pivotField axis="axisPage" multipleItemSelectionAllowed="1" showAll="0">
      <items count="35">
        <item h="1" x="29"/>
        <item h="1" x="25"/>
        <item h="1" x="9"/>
        <item h="1" x="8"/>
        <item h="1" x="23"/>
        <item h="1" x="24"/>
        <item h="1" x="22"/>
        <item h="1" x="19"/>
        <item h="1" x="30"/>
        <item h="1" x="16"/>
        <item h="1" x="4"/>
        <item h="1" x="28"/>
        <item h="1" x="7"/>
        <item h="1" x="27"/>
        <item h="1" x="0"/>
        <item h="1" x="12"/>
        <item h="1" x="5"/>
        <item x="13"/>
        <item h="1" x="11"/>
        <item h="1" x="3"/>
        <item h="1" x="10"/>
        <item h="1" x="6"/>
        <item h="1" x="31"/>
        <item h="1" x="33"/>
        <item h="1" x="1"/>
        <item h="1" x="18"/>
        <item h="1" x="20"/>
        <item h="1" x="14"/>
        <item h="1" x="21"/>
        <item h="1" x="15"/>
        <item h="1" x="17"/>
        <item h="1" x="26"/>
        <item h="1" x="32"/>
        <item h="1" x="2"/>
        <item t="default"/>
      </items>
    </pivotField>
    <pivotField showAll="0"/>
    <pivotField showAll="0"/>
  </pivotFields>
  <rowFields count="1">
    <field x="0"/>
  </rowFields>
  <rowItems count="3">
    <i>
      <x v="84"/>
    </i>
    <i>
      <x v="85"/>
    </i>
    <i t="grand">
      <x/>
    </i>
  </rowItems>
  <colFields count="1">
    <field x="2"/>
  </colFields>
  <colItems count="2">
    <i>
      <x v="1"/>
    </i>
    <i>
      <x v="2"/>
    </i>
  </colItems>
  <pageFields count="1">
    <pageField fld="5" hier="-1"/>
  </pageFields>
  <dataFields count="1">
    <dataField name="Sum of Revenue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7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">
  <location ref="A5:B90" firstHeaderRow="1" firstDataRow="1" firstDataCol="1" rowPageCount="3" colPageCount="1"/>
  <pivotFields count="8">
    <pivotField showAll="0"/>
    <pivotField dataField="1" numFmtId="3" showAll="0"/>
    <pivotField axis="axisPage" multipleItemSelectionAllowed="1" showAll="0">
      <items count="4">
        <item h="1" x="0"/>
        <item x="1"/>
        <item x="2"/>
        <item t="default"/>
      </items>
    </pivotField>
    <pivotField axis="axisPage" showAll="0">
      <items count="13">
        <item x="4"/>
        <item x="3"/>
        <item x="0"/>
        <item x="5"/>
        <item x="10"/>
        <item x="1"/>
        <item x="6"/>
        <item x="11"/>
        <item x="2"/>
        <item x="8"/>
        <item x="9"/>
        <item x="7"/>
        <item t="default"/>
      </items>
    </pivotField>
    <pivotField showAll="0"/>
    <pivotField axis="axisPage" showAll="0">
      <items count="35">
        <item x="29"/>
        <item x="25"/>
        <item x="9"/>
        <item x="8"/>
        <item x="23"/>
        <item x="24"/>
        <item x="22"/>
        <item x="19"/>
        <item x="30"/>
        <item x="16"/>
        <item x="4"/>
        <item x="28"/>
        <item x="7"/>
        <item x="27"/>
        <item x="0"/>
        <item x="12"/>
        <item x="5"/>
        <item x="13"/>
        <item x="11"/>
        <item x="3"/>
        <item x="10"/>
        <item x="6"/>
        <item x="31"/>
        <item x="33"/>
        <item x="1"/>
        <item x="18"/>
        <item x="20"/>
        <item x="14"/>
        <item x="21"/>
        <item x="15"/>
        <item x="17"/>
        <item x="26"/>
        <item x="32"/>
        <item x="2"/>
        <item t="default"/>
      </items>
    </pivotField>
    <pivotField showAll="0"/>
    <pivotField axis="axisRow" showAll="0">
      <items count="303">
        <item x="0"/>
        <item x="22"/>
        <item x="1"/>
        <item x="2"/>
        <item x="3"/>
        <item x="4"/>
        <item x="5"/>
        <item x="6"/>
        <item x="7"/>
        <item x="8"/>
        <item x="9"/>
        <item x="10"/>
        <item x="51"/>
        <item x="11"/>
        <item x="12"/>
        <item x="13"/>
        <item x="14"/>
        <item x="15"/>
        <item x="16"/>
        <item x="17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2"/>
        <item x="53"/>
        <item x="54"/>
        <item x="55"/>
        <item x="56"/>
        <item x="57"/>
        <item x="167"/>
        <item x="168"/>
        <item x="169"/>
        <item x="170"/>
        <item x="185"/>
        <item x="58"/>
        <item x="59"/>
        <item x="60"/>
        <item x="61"/>
        <item x="178"/>
        <item x="62"/>
        <item x="63"/>
        <item x="64"/>
        <item x="65"/>
        <item x="66"/>
        <item x="67"/>
        <item x="68"/>
        <item x="69"/>
        <item x="70"/>
        <item x="71"/>
        <item x="18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186"/>
        <item x="290"/>
        <item x="199"/>
        <item x="84"/>
        <item x="85"/>
        <item x="86"/>
        <item x="87"/>
        <item x="88"/>
        <item x="89"/>
        <item x="267"/>
        <item x="90"/>
        <item x="91"/>
        <item x="92"/>
        <item x="93"/>
        <item x="94"/>
        <item x="95"/>
        <item x="96"/>
        <item x="97"/>
        <item x="98"/>
        <item x="99"/>
        <item x="100"/>
        <item x="198"/>
        <item x="101"/>
        <item x="102"/>
        <item x="103"/>
        <item x="104"/>
        <item x="105"/>
        <item x="106"/>
        <item x="273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200"/>
        <item x="120"/>
        <item x="121"/>
        <item x="122"/>
        <item x="123"/>
        <item x="124"/>
        <item x="125"/>
        <item x="126"/>
        <item x="287"/>
        <item x="127"/>
        <item x="128"/>
        <item x="129"/>
        <item x="130"/>
        <item x="277"/>
        <item x="131"/>
        <item x="132"/>
        <item x="133"/>
        <item x="134"/>
        <item x="135"/>
        <item x="260"/>
        <item x="136"/>
        <item x="137"/>
        <item x="138"/>
        <item x="297"/>
        <item x="278"/>
        <item x="139"/>
        <item x="140"/>
        <item x="141"/>
        <item x="142"/>
        <item x="143"/>
        <item x="249"/>
        <item x="144"/>
        <item x="288"/>
        <item x="289"/>
        <item x="145"/>
        <item x="146"/>
        <item x="147"/>
        <item x="250"/>
        <item x="201"/>
        <item x="202"/>
        <item x="148"/>
        <item x="149"/>
        <item x="279"/>
        <item x="150"/>
        <item x="203"/>
        <item x="151"/>
        <item x="152"/>
        <item x="153"/>
        <item x="154"/>
        <item x="269"/>
        <item x="204"/>
        <item x="155"/>
        <item x="251"/>
        <item x="156"/>
        <item x="281"/>
        <item x="205"/>
        <item x="157"/>
        <item x="158"/>
        <item x="252"/>
        <item x="253"/>
        <item x="159"/>
        <item x="160"/>
        <item x="161"/>
        <item x="162"/>
        <item x="254"/>
        <item x="280"/>
        <item x="206"/>
        <item x="163"/>
        <item x="164"/>
        <item x="165"/>
        <item x="166"/>
        <item x="255"/>
        <item x="171"/>
        <item x="295"/>
        <item x="272"/>
        <item x="282"/>
        <item x="172"/>
        <item x="256"/>
        <item x="173"/>
        <item x="296"/>
        <item x="174"/>
        <item x="175"/>
        <item x="299"/>
        <item x="176"/>
        <item x="177"/>
        <item x="257"/>
        <item x="258"/>
        <item x="179"/>
        <item x="180"/>
        <item x="181"/>
        <item x="182"/>
        <item x="183"/>
        <item x="187"/>
        <item x="261"/>
        <item x="284"/>
        <item x="207"/>
        <item x="188"/>
        <item x="189"/>
        <item x="262"/>
        <item x="190"/>
        <item x="191"/>
        <item x="274"/>
        <item x="192"/>
        <item x="263"/>
        <item x="291"/>
        <item x="193"/>
        <item x="301"/>
        <item x="194"/>
        <item x="283"/>
        <item x="195"/>
        <item x="196"/>
        <item x="264"/>
        <item x="197"/>
        <item x="275"/>
        <item x="300"/>
        <item x="276"/>
        <item x="208"/>
        <item x="209"/>
        <item x="210"/>
        <item x="247"/>
        <item x="248"/>
        <item x="211"/>
        <item x="212"/>
        <item x="213"/>
        <item x="292"/>
        <item x="214"/>
        <item x="215"/>
        <item x="216"/>
        <item x="217"/>
        <item x="268"/>
        <item x="218"/>
        <item x="219"/>
        <item x="220"/>
        <item x="221"/>
        <item x="222"/>
        <item x="223"/>
        <item x="293"/>
        <item x="224"/>
        <item x="294"/>
        <item x="225"/>
        <item x="259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65"/>
        <item x="240"/>
        <item x="241"/>
        <item x="242"/>
        <item x="243"/>
        <item x="244"/>
        <item x="298"/>
        <item x="266"/>
        <item x="286"/>
        <item x="245"/>
        <item x="270"/>
        <item x="285"/>
        <item x="271"/>
        <item x="246"/>
        <item t="default"/>
      </items>
    </pivotField>
  </pivotFields>
  <rowFields count="1">
    <field x="7"/>
  </rowFields>
  <rowItems count="85">
    <i>
      <x v="3"/>
    </i>
    <i>
      <x v="5"/>
    </i>
    <i>
      <x v="6"/>
    </i>
    <i>
      <x v="8"/>
    </i>
    <i>
      <x v="9"/>
    </i>
    <i>
      <x v="10"/>
    </i>
    <i>
      <x v="15"/>
    </i>
    <i>
      <x v="19"/>
    </i>
    <i>
      <x v="21"/>
    </i>
    <i>
      <x v="23"/>
    </i>
    <i>
      <x v="24"/>
    </i>
    <i>
      <x v="28"/>
    </i>
    <i>
      <x v="29"/>
    </i>
    <i>
      <x v="30"/>
    </i>
    <i>
      <x v="32"/>
    </i>
    <i>
      <x v="33"/>
    </i>
    <i>
      <x v="34"/>
    </i>
    <i>
      <x v="35"/>
    </i>
    <i>
      <x v="37"/>
    </i>
    <i>
      <x v="39"/>
    </i>
    <i>
      <x v="40"/>
    </i>
    <i>
      <x v="44"/>
    </i>
    <i>
      <x v="45"/>
    </i>
    <i>
      <x v="46"/>
    </i>
    <i>
      <x v="48"/>
    </i>
    <i>
      <x v="50"/>
    </i>
    <i>
      <x v="51"/>
    </i>
    <i>
      <x v="52"/>
    </i>
    <i>
      <x v="53"/>
    </i>
    <i>
      <x v="54"/>
    </i>
    <i>
      <x v="57"/>
    </i>
    <i>
      <x v="63"/>
    </i>
    <i>
      <x v="66"/>
    </i>
    <i>
      <x v="69"/>
    </i>
    <i>
      <x v="70"/>
    </i>
    <i>
      <x v="71"/>
    </i>
    <i>
      <x v="73"/>
    </i>
    <i>
      <x v="76"/>
    </i>
    <i>
      <x v="77"/>
    </i>
    <i>
      <x v="79"/>
    </i>
    <i>
      <x v="81"/>
    </i>
    <i>
      <x v="82"/>
    </i>
    <i>
      <x v="84"/>
    </i>
    <i>
      <x v="86"/>
    </i>
    <i>
      <x v="90"/>
    </i>
    <i>
      <x v="94"/>
    </i>
    <i>
      <x v="96"/>
    </i>
    <i>
      <x v="97"/>
    </i>
    <i>
      <x v="102"/>
    </i>
    <i>
      <x v="103"/>
    </i>
    <i>
      <x v="106"/>
    </i>
    <i>
      <x v="107"/>
    </i>
    <i>
      <x v="113"/>
    </i>
    <i>
      <x v="114"/>
    </i>
    <i>
      <x v="115"/>
    </i>
    <i>
      <x v="117"/>
    </i>
    <i>
      <x v="120"/>
    </i>
    <i>
      <x v="121"/>
    </i>
    <i>
      <x v="122"/>
    </i>
    <i>
      <x v="125"/>
    </i>
    <i>
      <x v="127"/>
    </i>
    <i>
      <x v="132"/>
    </i>
    <i>
      <x v="139"/>
    </i>
    <i>
      <x v="144"/>
    </i>
    <i>
      <x v="145"/>
    </i>
    <i>
      <x v="150"/>
    </i>
    <i>
      <x v="153"/>
    </i>
    <i>
      <x v="158"/>
    </i>
    <i>
      <x v="159"/>
    </i>
    <i>
      <x v="160"/>
    </i>
    <i>
      <x v="167"/>
    </i>
    <i>
      <x v="168"/>
    </i>
    <i>
      <x v="169"/>
    </i>
    <i>
      <x v="173"/>
    </i>
    <i>
      <x v="176"/>
    </i>
    <i>
      <x v="178"/>
    </i>
    <i>
      <x v="180"/>
    </i>
    <i>
      <x v="181"/>
    </i>
    <i>
      <x v="186"/>
    </i>
    <i>
      <x v="194"/>
    </i>
    <i>
      <x v="201"/>
    </i>
    <i>
      <x v="203"/>
    </i>
    <i>
      <x v="272"/>
    </i>
    <i>
      <x v="301"/>
    </i>
    <i t="grand">
      <x/>
    </i>
  </rowItems>
  <colItems count="1">
    <i/>
  </colItems>
  <pageFields count="3">
    <pageField fld="5" item="20" hier="-1"/>
    <pageField fld="2" hier="-1"/>
    <pageField fld="3" hier="-1"/>
  </pageFields>
  <dataFields count="1">
    <dataField name="Average of Revenue" fld="1" subtotal="average" baseField="3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pageSetUpPr fitToPage="1"/>
  </sheetPr>
  <dimension ref="A1:Q50"/>
  <sheetViews>
    <sheetView showGridLines="0" tabSelected="1" zoomScale="85" zoomScaleNormal="85" workbookViewId="0">
      <selection activeCell="F41" sqref="F41"/>
    </sheetView>
  </sheetViews>
  <sheetFormatPr defaultColWidth="8" defaultRowHeight="15"/>
  <cols>
    <col min="1" max="1" width="5.140625" style="198" customWidth="1"/>
    <col min="2" max="2" width="51" style="199" customWidth="1"/>
    <col min="3" max="3" width="13.7109375" style="200" customWidth="1"/>
    <col min="4" max="4" width="20.140625" style="200" customWidth="1"/>
    <col min="5" max="5" width="19" style="200" customWidth="1"/>
    <col min="6" max="9" width="13" style="200" customWidth="1"/>
    <col min="10" max="10" width="13.42578125" style="200" customWidth="1"/>
    <col min="11" max="16384" width="8" style="188"/>
  </cols>
  <sheetData>
    <row r="1" spans="1:17" ht="20.25" customHeight="1">
      <c r="A1" s="930" t="s">
        <v>244</v>
      </c>
      <c r="B1" s="930"/>
      <c r="C1" s="930"/>
      <c r="D1" s="930"/>
      <c r="E1" s="930"/>
      <c r="F1" s="930"/>
      <c r="G1" s="930"/>
      <c r="H1" s="930"/>
      <c r="I1" s="930"/>
      <c r="J1" s="930"/>
    </row>
    <row r="2" spans="1:17" ht="20.25" customHeight="1">
      <c r="A2" s="930" t="s">
        <v>245</v>
      </c>
      <c r="B2" s="930"/>
      <c r="C2" s="930"/>
      <c r="D2" s="930"/>
      <c r="E2" s="930"/>
      <c r="F2" s="930"/>
      <c r="G2" s="930"/>
      <c r="H2" s="930"/>
      <c r="I2" s="930"/>
      <c r="J2" s="930"/>
    </row>
    <row r="3" spans="1:17" ht="20.25" customHeight="1">
      <c r="A3" s="931" t="s">
        <v>250</v>
      </c>
      <c r="B3" s="932"/>
      <c r="C3" s="932"/>
      <c r="D3" s="932"/>
      <c r="E3" s="932"/>
      <c r="F3" s="932"/>
      <c r="G3" s="932"/>
      <c r="H3" s="932"/>
      <c r="I3" s="932"/>
      <c r="J3" s="932"/>
    </row>
    <row r="4" spans="1:17">
      <c r="A4" s="479"/>
      <c r="B4" s="480" t="s">
        <v>0</v>
      </c>
      <c r="C4" s="480" t="s">
        <v>1</v>
      </c>
      <c r="D4" s="480" t="s">
        <v>2</v>
      </c>
      <c r="E4" s="480" t="s">
        <v>3</v>
      </c>
      <c r="F4" s="480" t="s">
        <v>4</v>
      </c>
      <c r="G4" s="480" t="s">
        <v>5</v>
      </c>
      <c r="H4" s="480" t="s">
        <v>6</v>
      </c>
      <c r="I4" s="480" t="s">
        <v>7</v>
      </c>
      <c r="J4" s="480" t="s">
        <v>41</v>
      </c>
      <c r="L4" s="192"/>
    </row>
    <row r="5" spans="1:17">
      <c r="A5" s="481"/>
      <c r="B5" s="482"/>
      <c r="C5" s="483"/>
      <c r="D5" s="483" t="s">
        <v>8</v>
      </c>
      <c r="E5" s="484" t="s">
        <v>9</v>
      </c>
      <c r="F5" s="485" t="s">
        <v>11</v>
      </c>
      <c r="G5" s="485"/>
      <c r="H5" s="933" t="s">
        <v>10</v>
      </c>
      <c r="I5" s="933"/>
      <c r="J5" s="483" t="s">
        <v>12</v>
      </c>
      <c r="P5" s="2"/>
    </row>
    <row r="6" spans="1:17">
      <c r="A6" s="479"/>
      <c r="B6" s="486"/>
      <c r="C6" s="487" t="s">
        <v>13</v>
      </c>
      <c r="D6" s="488" t="s">
        <v>14</v>
      </c>
      <c r="E6" s="488" t="s">
        <v>15</v>
      </c>
      <c r="F6" s="488" t="s">
        <v>18</v>
      </c>
      <c r="G6" s="488" t="s">
        <v>19</v>
      </c>
      <c r="H6" s="488" t="s">
        <v>16</v>
      </c>
      <c r="I6" s="488" t="s">
        <v>17</v>
      </c>
      <c r="J6" s="488" t="s">
        <v>430</v>
      </c>
    </row>
    <row r="7" spans="1:17">
      <c r="A7" s="489">
        <f>MAX($A$4:A6)+1</f>
        <v>1</v>
      </c>
      <c r="B7" s="490" t="s">
        <v>509</v>
      </c>
      <c r="C7" s="491"/>
      <c r="D7" s="492"/>
      <c r="E7" s="492"/>
      <c r="F7" s="492"/>
      <c r="G7" s="492"/>
      <c r="H7" s="492"/>
      <c r="I7" s="492"/>
      <c r="J7" s="493"/>
      <c r="L7" s="3"/>
    </row>
    <row r="8" spans="1:17">
      <c r="A8" s="489">
        <f>MAX($A$4:A7)+1</f>
        <v>2</v>
      </c>
      <c r="B8" s="494" t="s">
        <v>163</v>
      </c>
      <c r="C8" s="495">
        <f>SUM(D8:J8)</f>
        <v>5802497.4563568141</v>
      </c>
      <c r="D8" s="510">
        <v>85596.112758282878</v>
      </c>
      <c r="E8" s="510">
        <v>4721525.1081065414</v>
      </c>
      <c r="F8" s="510">
        <v>731887.31628960941</v>
      </c>
      <c r="G8" s="510">
        <v>88058.768946171811</v>
      </c>
      <c r="H8" s="510">
        <v>10704.759422593121</v>
      </c>
      <c r="I8" s="510">
        <v>6504.6180569353528</v>
      </c>
      <c r="J8" s="510">
        <v>158220.77277668126</v>
      </c>
    </row>
    <row r="9" spans="1:17" s="193" customFormat="1" ht="20.25" customHeight="1">
      <c r="A9" s="489">
        <f>MAX($A$4:A8)+1</f>
        <v>3</v>
      </c>
      <c r="B9" s="496" t="s">
        <v>164</v>
      </c>
      <c r="C9" s="497"/>
      <c r="D9" s="498">
        <f t="shared" ref="D9:J9" si="0">D8/$C$8</f>
        <v>1.4751598497386623E-2</v>
      </c>
      <c r="E9" s="498">
        <f t="shared" si="0"/>
        <v>0.81370567477525835</v>
      </c>
      <c r="F9" s="498">
        <f>F8/$C$8</f>
        <v>0.12613315590303351</v>
      </c>
      <c r="G9" s="498">
        <f>G8/$C$8</f>
        <v>1.5176011641280553E-2</v>
      </c>
      <c r="H9" s="498">
        <f t="shared" si="0"/>
        <v>1.8448537897876591E-3</v>
      </c>
      <c r="I9" s="498">
        <f t="shared" si="0"/>
        <v>1.121003172489002E-3</v>
      </c>
      <c r="J9" s="498">
        <f t="shared" si="0"/>
        <v>2.7267702220764533E-2</v>
      </c>
      <c r="K9" s="190"/>
      <c r="L9" s="188"/>
      <c r="M9" s="190"/>
      <c r="N9" s="190"/>
      <c r="O9" s="190"/>
      <c r="P9" s="190"/>
      <c r="Q9" s="190"/>
    </row>
    <row r="10" spans="1:17">
      <c r="A10" s="489">
        <f>MAX($A$4:A9)+1</f>
        <v>4</v>
      </c>
      <c r="B10" s="494" t="s">
        <v>21</v>
      </c>
      <c r="C10" s="499">
        <f t="shared" ref="C10:C15" si="1">SUM(D10:J10)</f>
        <v>486372.87099999998</v>
      </c>
      <c r="D10" s="511">
        <v>7003.3683891111541</v>
      </c>
      <c r="E10" s="511">
        <v>303090.50171821262</v>
      </c>
      <c r="F10" s="511">
        <v>39238.979321954117</v>
      </c>
      <c r="G10" s="511">
        <v>5425.8254195953705</v>
      </c>
      <c r="H10" s="511">
        <v>1695.8642149457601</v>
      </c>
      <c r="I10" s="511">
        <v>1046.148911972921</v>
      </c>
      <c r="J10" s="511">
        <v>128872.18302420806</v>
      </c>
    </row>
    <row r="11" spans="1:17">
      <c r="A11" s="489">
        <f>MAX($A$4:A10)+1</f>
        <v>5</v>
      </c>
      <c r="B11" s="494" t="s">
        <v>151</v>
      </c>
      <c r="C11" s="499">
        <f t="shared" si="1"/>
        <v>119460.11582799999</v>
      </c>
      <c r="D11" s="512">
        <v>49.700348864435917</v>
      </c>
      <c r="E11" s="512">
        <v>17167.571952079175</v>
      </c>
      <c r="F11" s="512">
        <v>1347.2625485363315</v>
      </c>
      <c r="G11" s="512">
        <v>11.606945660157665</v>
      </c>
      <c r="H11" s="512">
        <v>205.3627050013263</v>
      </c>
      <c r="I11" s="512">
        <v>8.515167699778992</v>
      </c>
      <c r="J11" s="512">
        <v>100670.09616015879</v>
      </c>
    </row>
    <row r="12" spans="1:17">
      <c r="A12" s="489">
        <f>MAX($A$4:A11)+1</f>
        <v>6</v>
      </c>
      <c r="B12" s="494" t="s">
        <v>22</v>
      </c>
      <c r="C12" s="499">
        <f t="shared" si="1"/>
        <v>273163.91847353132</v>
      </c>
      <c r="D12" s="512">
        <v>3538.2319805890615</v>
      </c>
      <c r="E12" s="512">
        <v>202895.43315768585</v>
      </c>
      <c r="F12" s="512">
        <v>29695.109748454011</v>
      </c>
      <c r="G12" s="512">
        <v>3599.6246027533698</v>
      </c>
      <c r="H12" s="512">
        <v>565.17879800573132</v>
      </c>
      <c r="I12" s="512">
        <v>345.20103535993417</v>
      </c>
      <c r="J12" s="512">
        <v>32525.139150683321</v>
      </c>
    </row>
    <row r="13" spans="1:17">
      <c r="A13" s="489">
        <f>MAX($A$4:A12)+1</f>
        <v>7</v>
      </c>
      <c r="B13" s="494" t="s">
        <v>138</v>
      </c>
      <c r="C13" s="499">
        <f t="shared" si="1"/>
        <v>148225.48232296749</v>
      </c>
      <c r="D13" s="512">
        <v>2122.7678463347911</v>
      </c>
      <c r="E13" s="512">
        <v>121401.04610011858</v>
      </c>
      <c r="F13" s="512">
        <v>18167.191663444002</v>
      </c>
      <c r="G13" s="512">
        <v>2183.841266654596</v>
      </c>
      <c r="H13" s="512">
        <v>265.47606395631743</v>
      </c>
      <c r="I13" s="512">
        <v>161.31333093295075</v>
      </c>
      <c r="J13" s="512">
        <v>3923.8460515262277</v>
      </c>
    </row>
    <row r="14" spans="1:17">
      <c r="A14" s="489">
        <f>MAX($A$4:A13)+1</f>
        <v>8</v>
      </c>
      <c r="B14" s="494" t="s">
        <v>115</v>
      </c>
      <c r="C14" s="500">
        <f t="shared" si="1"/>
        <v>8626.2553930789873</v>
      </c>
      <c r="D14" s="513">
        <v>56.723291509367321</v>
      </c>
      <c r="E14" s="513">
        <v>5854.2916490760945</v>
      </c>
      <c r="F14" s="513">
        <v>2540.6302010255527</v>
      </c>
      <c r="G14" s="513">
        <v>58.35525773226631</v>
      </c>
      <c r="H14" s="513">
        <v>7.0938874406611223</v>
      </c>
      <c r="I14" s="513">
        <v>4.3105152127943445</v>
      </c>
      <c r="J14" s="513">
        <v>104.85059108225209</v>
      </c>
    </row>
    <row r="15" spans="1:17">
      <c r="A15" s="489">
        <f>MAX($A$4:A14)+1</f>
        <v>9</v>
      </c>
      <c r="B15" s="501" t="s">
        <v>152</v>
      </c>
      <c r="C15" s="502">
        <f t="shared" si="1"/>
        <v>1035848.6430175777</v>
      </c>
      <c r="D15" s="502">
        <v>12770.79185640881</v>
      </c>
      <c r="E15" s="502">
        <v>650408.84457717231</v>
      </c>
      <c r="F15" s="502">
        <v>90989.173483414008</v>
      </c>
      <c r="G15" s="502">
        <v>11279.253492395761</v>
      </c>
      <c r="H15" s="502">
        <v>2738.9756693497961</v>
      </c>
      <c r="I15" s="502">
        <v>1565.4889611783792</v>
      </c>
      <c r="J15" s="502">
        <v>266096.11497765867</v>
      </c>
      <c r="K15" s="194"/>
      <c r="N15" s="194"/>
      <c r="O15" s="194"/>
      <c r="P15" s="194"/>
      <c r="Q15" s="194"/>
    </row>
    <row r="16" spans="1:17" s="195" customFormat="1" ht="24.75" customHeight="1">
      <c r="A16" s="489">
        <f>MAX($A$4:A15)+1</f>
        <v>10</v>
      </c>
      <c r="B16" s="503" t="s">
        <v>525</v>
      </c>
      <c r="C16" s="504"/>
      <c r="D16" s="504"/>
      <c r="E16" s="504"/>
      <c r="F16" s="504"/>
      <c r="G16" s="504"/>
      <c r="H16" s="504"/>
      <c r="I16" s="504"/>
      <c r="J16" s="504"/>
      <c r="K16" s="189"/>
      <c r="L16" s="189"/>
      <c r="M16" s="189"/>
      <c r="N16" s="189"/>
      <c r="O16" s="189"/>
      <c r="P16" s="189"/>
      <c r="Q16" s="189"/>
    </row>
    <row r="17" spans="1:17">
      <c r="A17" s="489">
        <f>MAX($A$4:A16)+1</f>
        <v>11</v>
      </c>
      <c r="B17" s="494" t="s">
        <v>163</v>
      </c>
      <c r="C17" s="495">
        <f>SUM(D17:J17)</f>
        <v>5945000.2668719832</v>
      </c>
      <c r="D17" s="510">
        <v>83207.088043948868</v>
      </c>
      <c r="E17" s="510">
        <v>4853916.9786260519</v>
      </c>
      <c r="F17" s="510">
        <v>728375.10227007919</v>
      </c>
      <c r="G17" s="510">
        <v>85421.013067349049</v>
      </c>
      <c r="H17" s="510">
        <v>10412.950408038745</v>
      </c>
      <c r="I17" s="510">
        <v>6328.0943728232023</v>
      </c>
      <c r="J17" s="510">
        <v>177339.0400836929</v>
      </c>
    </row>
    <row r="18" spans="1:17" s="193" customFormat="1" ht="20.25" customHeight="1">
      <c r="A18" s="489">
        <f>MAX($A$4:A17)+1</f>
        <v>12</v>
      </c>
      <c r="B18" s="496" t="s">
        <v>164</v>
      </c>
      <c r="C18" s="505"/>
      <c r="D18" s="498">
        <f>D17/$C$17</f>
        <v>1.399614538414967E-2</v>
      </c>
      <c r="E18" s="498">
        <f t="shared" ref="E18:J18" si="2">E17/$C$17</f>
        <v>0.81647043914768147</v>
      </c>
      <c r="F18" s="498">
        <f>F17/$C$17</f>
        <v>0.12251893516790714</v>
      </c>
      <c r="G18" s="498">
        <f>G17/$C$17</f>
        <v>1.4368546548828685E-2</v>
      </c>
      <c r="H18" s="498">
        <f t="shared" si="2"/>
        <v>1.7515475089318398E-3</v>
      </c>
      <c r="I18" s="498">
        <f t="shared" si="2"/>
        <v>1.0644397121537536E-3</v>
      </c>
      <c r="J18" s="498">
        <f t="shared" si="2"/>
        <v>2.9829946530347505E-2</v>
      </c>
      <c r="K18" s="190"/>
      <c r="L18" s="188"/>
      <c r="M18" s="190"/>
      <c r="N18" s="190"/>
      <c r="O18" s="190"/>
      <c r="P18" s="190"/>
      <c r="Q18" s="190"/>
    </row>
    <row r="19" spans="1:17">
      <c r="A19" s="489">
        <f>MAX($A$4:A18)+1</f>
        <v>13</v>
      </c>
      <c r="B19" s="494" t="s">
        <v>21</v>
      </c>
      <c r="C19" s="506">
        <f t="shared" ref="C19:C24" si="3">SUM(D19:J19)</f>
        <v>490917.72700000001</v>
      </c>
      <c r="D19" s="511">
        <v>7046.8664807051355</v>
      </c>
      <c r="E19" s="511">
        <v>304952.20956134901</v>
      </c>
      <c r="F19" s="511">
        <v>39482.69357797617</v>
      </c>
      <c r="G19" s="511">
        <v>5459.5253533931482</v>
      </c>
      <c r="H19" s="511">
        <v>1706.3972688784015</v>
      </c>
      <c r="I19" s="511">
        <v>1052.6465683384913</v>
      </c>
      <c r="J19" s="511">
        <v>131217.38818935963</v>
      </c>
    </row>
    <row r="20" spans="1:17">
      <c r="A20" s="489">
        <f>MAX($A$4:A19)+1</f>
        <v>14</v>
      </c>
      <c r="B20" s="494" t="s">
        <v>151</v>
      </c>
      <c r="C20" s="507">
        <f t="shared" si="3"/>
        <v>111982.93511399999</v>
      </c>
      <c r="D20" s="512">
        <v>49.627281439323639</v>
      </c>
      <c r="E20" s="512">
        <v>16600.839360089278</v>
      </c>
      <c r="F20" s="512">
        <v>1346.9129811068299</v>
      </c>
      <c r="G20" s="512">
        <v>11.528847636415719</v>
      </c>
      <c r="H20" s="512">
        <v>205.35368041784193</v>
      </c>
      <c r="I20" s="512">
        <v>8.5096968818953656</v>
      </c>
      <c r="J20" s="512">
        <v>93760.163266428412</v>
      </c>
    </row>
    <row r="21" spans="1:17">
      <c r="A21" s="489">
        <f>MAX($A$4:A20)+1</f>
        <v>15</v>
      </c>
      <c r="B21" s="494" t="s">
        <v>22</v>
      </c>
      <c r="C21" s="507">
        <f t="shared" si="3"/>
        <v>284421.9654574357</v>
      </c>
      <c r="D21" s="512">
        <v>3606.3657859922287</v>
      </c>
      <c r="E21" s="512">
        <v>211487.95651253418</v>
      </c>
      <c r="F21" s="512">
        <v>30373.854764966018</v>
      </c>
      <c r="G21" s="512">
        <v>3654.4109353794029</v>
      </c>
      <c r="H21" s="512">
        <v>581.67738497010691</v>
      </c>
      <c r="I21" s="512">
        <v>355.37872449905205</v>
      </c>
      <c r="J21" s="512">
        <v>34362.321349094709</v>
      </c>
    </row>
    <row r="22" spans="1:17">
      <c r="A22" s="489">
        <f>MAX($A$4:A21)+1</f>
        <v>16</v>
      </c>
      <c r="B22" s="494" t="s">
        <v>138</v>
      </c>
      <c r="C22" s="507">
        <f t="shared" si="3"/>
        <v>164167.11234886796</v>
      </c>
      <c r="D22" s="512">
        <v>2240.1718802707674</v>
      </c>
      <c r="E22" s="512">
        <v>134792.04156077717</v>
      </c>
      <c r="F22" s="512">
        <v>19609.933008747303</v>
      </c>
      <c r="G22" s="512">
        <v>2299.7770497225492</v>
      </c>
      <c r="H22" s="512">
        <v>280.34629312374818</v>
      </c>
      <c r="I22" s="512">
        <v>170.37033025612715</v>
      </c>
      <c r="J22" s="512">
        <v>4774.4722259703012</v>
      </c>
    </row>
    <row r="23" spans="1:17">
      <c r="A23" s="489">
        <f>MAX($A$4:A22)+1</f>
        <v>17</v>
      </c>
      <c r="B23" s="494" t="s">
        <v>115</v>
      </c>
      <c r="C23" s="500">
        <f t="shared" si="3"/>
        <v>347.60358769408759</v>
      </c>
      <c r="D23" s="513">
        <v>-27.135962224578325</v>
      </c>
      <c r="E23" s="513">
        <v>983.68703305952863</v>
      </c>
      <c r="F23" s="513">
        <v>-517.79501748550581</v>
      </c>
      <c r="G23" s="513">
        <v>-27.857979870134002</v>
      </c>
      <c r="H23" s="513">
        <v>-3.3959297886941986</v>
      </c>
      <c r="I23" s="513">
        <v>-2.063753628342305</v>
      </c>
      <c r="J23" s="513">
        <v>-57.834802368186445</v>
      </c>
    </row>
    <row r="24" spans="1:17">
      <c r="A24" s="489">
        <f>MAX($A$4:A23)+1</f>
        <v>18</v>
      </c>
      <c r="B24" s="501" t="s">
        <v>152</v>
      </c>
      <c r="C24" s="502">
        <f t="shared" si="3"/>
        <v>1051837.3435079977</v>
      </c>
      <c r="D24" s="502">
        <v>12915.895466182876</v>
      </c>
      <c r="E24" s="502">
        <v>668816.73402780923</v>
      </c>
      <c r="F24" s="502">
        <v>90295.599315310814</v>
      </c>
      <c r="G24" s="502">
        <v>11397.384206261382</v>
      </c>
      <c r="H24" s="502">
        <v>2770.3786976014044</v>
      </c>
      <c r="I24" s="502">
        <v>1584.8415663472235</v>
      </c>
      <c r="J24" s="502">
        <v>264056.51022848487</v>
      </c>
      <c r="K24" s="194"/>
      <c r="M24" s="194"/>
      <c r="N24" s="194"/>
      <c r="O24" s="194"/>
      <c r="P24" s="194"/>
      <c r="Q24" s="194"/>
    </row>
    <row r="25" spans="1:17" ht="25.5" customHeight="1">
      <c r="A25" s="489">
        <f>MAX($A$4:A24)+1</f>
        <v>19</v>
      </c>
      <c r="B25" s="503" t="s">
        <v>139</v>
      </c>
      <c r="C25" s="502"/>
      <c r="D25" s="502"/>
      <c r="E25" s="502"/>
      <c r="F25" s="502"/>
      <c r="G25" s="502"/>
      <c r="H25" s="502"/>
      <c r="I25" s="502"/>
      <c r="J25" s="502"/>
      <c r="K25" s="194"/>
      <c r="M25" s="194"/>
      <c r="N25" s="194"/>
      <c r="O25" s="194"/>
      <c r="P25" s="194"/>
      <c r="Q25" s="194"/>
    </row>
    <row r="26" spans="1:17">
      <c r="A26" s="489">
        <f>MAX($A$4:A25)+1</f>
        <v>20</v>
      </c>
      <c r="B26" s="494" t="s">
        <v>163</v>
      </c>
      <c r="C26" s="499">
        <f>SUM(D26:J26)</f>
        <v>5873748.8616143987</v>
      </c>
      <c r="D26" s="499">
        <f t="shared" ref="D26:J26" si="4">AVERAGE(D8,D17)</f>
        <v>84401.600401115866</v>
      </c>
      <c r="E26" s="499">
        <f t="shared" si="4"/>
        <v>4787721.0433662962</v>
      </c>
      <c r="F26" s="499">
        <f t="shared" si="4"/>
        <v>730131.2092798443</v>
      </c>
      <c r="G26" s="499">
        <f t="shared" si="4"/>
        <v>86739.89100676043</v>
      </c>
      <c r="H26" s="499">
        <f t="shared" si="4"/>
        <v>10558.854915315933</v>
      </c>
      <c r="I26" s="499">
        <f t="shared" si="4"/>
        <v>6416.3562148792771</v>
      </c>
      <c r="J26" s="499">
        <f t="shared" si="4"/>
        <v>167779.90643018708</v>
      </c>
    </row>
    <row r="27" spans="1:17" s="193" customFormat="1" ht="20.25" customHeight="1">
      <c r="A27" s="489">
        <f>MAX($A$4:A26)+1</f>
        <v>21</v>
      </c>
      <c r="B27" s="496" t="s">
        <v>164</v>
      </c>
      <c r="C27" s="505"/>
      <c r="D27" s="508">
        <f>D26/$C$26</f>
        <v>1.4369289935545202E-2</v>
      </c>
      <c r="E27" s="508">
        <f t="shared" ref="E27:J27" si="5">E26/$C$26</f>
        <v>0.81510482592379552</v>
      </c>
      <c r="F27" s="508">
        <f>F26/$C$26</f>
        <v>0.12430412441555561</v>
      </c>
      <c r="G27" s="508">
        <f>G26/$C$26</f>
        <v>1.4767381624640995E-2</v>
      </c>
      <c r="H27" s="508">
        <f t="shared" si="5"/>
        <v>1.7976347242762152E-3</v>
      </c>
      <c r="I27" s="508">
        <f t="shared" si="5"/>
        <v>1.0923783713006319E-3</v>
      </c>
      <c r="J27" s="508">
        <f t="shared" si="5"/>
        <v>2.8564365004885961E-2</v>
      </c>
      <c r="K27" s="190"/>
      <c r="L27" s="190"/>
      <c r="M27" s="190"/>
      <c r="N27" s="190"/>
      <c r="O27" s="190"/>
      <c r="P27" s="190"/>
      <c r="Q27" s="190"/>
    </row>
    <row r="28" spans="1:17">
      <c r="A28" s="489">
        <f>MAX($A$4:A27)+1</f>
        <v>22</v>
      </c>
      <c r="B28" s="494" t="str">
        <f>B10</f>
        <v>Operations &amp; Maintenance</v>
      </c>
      <c r="C28" s="506">
        <f t="shared" ref="C28:C33" si="6">SUM(D28:J28)</f>
        <v>488645.299</v>
      </c>
      <c r="D28" s="499">
        <f t="shared" ref="D28:J33" si="7">AVERAGE(D10,D19)</f>
        <v>7025.1174349081448</v>
      </c>
      <c r="E28" s="499">
        <f t="shared" si="7"/>
        <v>304021.35563978081</v>
      </c>
      <c r="F28" s="499">
        <f t="shared" si="7"/>
        <v>39360.836449965143</v>
      </c>
      <c r="G28" s="499">
        <f t="shared" si="7"/>
        <v>5442.6753864942593</v>
      </c>
      <c r="H28" s="499">
        <f t="shared" si="7"/>
        <v>1701.1307419120808</v>
      </c>
      <c r="I28" s="499">
        <f t="shared" si="7"/>
        <v>1049.3977401557063</v>
      </c>
      <c r="J28" s="499">
        <f t="shared" si="7"/>
        <v>130044.78560678384</v>
      </c>
    </row>
    <row r="29" spans="1:17">
      <c r="A29" s="489">
        <f>MAX($A$4:A28)+1</f>
        <v>23</v>
      </c>
      <c r="B29" s="494" t="str">
        <f>B11</f>
        <v>Transmission Acquisition &amp; Ancillary Services</v>
      </c>
      <c r="C29" s="499">
        <f t="shared" si="6"/>
        <v>115721.525471</v>
      </c>
      <c r="D29" s="499">
        <f t="shared" si="7"/>
        <v>49.663815151879774</v>
      </c>
      <c r="E29" s="499">
        <f t="shared" si="7"/>
        <v>16884.205656084225</v>
      </c>
      <c r="F29" s="499">
        <f t="shared" si="7"/>
        <v>1347.0877648215805</v>
      </c>
      <c r="G29" s="499">
        <f t="shared" si="7"/>
        <v>11.567896648286691</v>
      </c>
      <c r="H29" s="499">
        <f t="shared" si="7"/>
        <v>205.3581927095841</v>
      </c>
      <c r="I29" s="499">
        <f t="shared" si="7"/>
        <v>8.5124322908371788</v>
      </c>
      <c r="J29" s="499">
        <f t="shared" si="7"/>
        <v>97215.129713293602</v>
      </c>
      <c r="M29" s="194"/>
      <c r="N29" s="194"/>
      <c r="O29" s="194"/>
      <c r="P29" s="194"/>
      <c r="Q29" s="194"/>
    </row>
    <row r="30" spans="1:17">
      <c r="A30" s="489">
        <f>MAX($A$4:A29)+1</f>
        <v>24</v>
      </c>
      <c r="B30" s="494" t="str">
        <f>B12</f>
        <v>Depreciation</v>
      </c>
      <c r="C30" s="499">
        <f t="shared" si="6"/>
        <v>278792.94196548348</v>
      </c>
      <c r="D30" s="499">
        <f t="shared" si="7"/>
        <v>3572.2988832906449</v>
      </c>
      <c r="E30" s="499">
        <f t="shared" si="7"/>
        <v>207191.69483511001</v>
      </c>
      <c r="F30" s="499">
        <f t="shared" si="7"/>
        <v>30034.482256710013</v>
      </c>
      <c r="G30" s="499">
        <f t="shared" si="7"/>
        <v>3627.0177690663863</v>
      </c>
      <c r="H30" s="499">
        <f t="shared" si="7"/>
        <v>573.42809148791912</v>
      </c>
      <c r="I30" s="499">
        <f t="shared" si="7"/>
        <v>350.28987992949311</v>
      </c>
      <c r="J30" s="499">
        <f t="shared" si="7"/>
        <v>33443.730249889013</v>
      </c>
      <c r="M30" s="194"/>
      <c r="N30" s="194"/>
      <c r="O30" s="194"/>
      <c r="P30" s="194"/>
      <c r="Q30" s="194"/>
    </row>
    <row r="31" spans="1:17">
      <c r="A31" s="489">
        <f>MAX($A$4:A30)+1</f>
        <v>25</v>
      </c>
      <c r="B31" s="494" t="str">
        <f>B13</f>
        <v>Net Interest Expense</v>
      </c>
      <c r="C31" s="499">
        <f t="shared" si="6"/>
        <v>156196.29733591774</v>
      </c>
      <c r="D31" s="499">
        <f t="shared" si="7"/>
        <v>2181.4698633027792</v>
      </c>
      <c r="E31" s="499">
        <f t="shared" si="7"/>
        <v>128096.54383044787</v>
      </c>
      <c r="F31" s="499">
        <f t="shared" si="7"/>
        <v>18888.562336095652</v>
      </c>
      <c r="G31" s="499">
        <f t="shared" si="7"/>
        <v>2241.8091581885728</v>
      </c>
      <c r="H31" s="499">
        <f t="shared" si="7"/>
        <v>272.91117854003278</v>
      </c>
      <c r="I31" s="499">
        <f t="shared" si="7"/>
        <v>165.84183059453895</v>
      </c>
      <c r="J31" s="499">
        <f t="shared" si="7"/>
        <v>4349.159138748264</v>
      </c>
      <c r="M31" s="194"/>
      <c r="N31" s="194"/>
      <c r="O31" s="194"/>
      <c r="P31" s="194"/>
      <c r="Q31" s="194"/>
    </row>
    <row r="32" spans="1:17">
      <c r="A32" s="489">
        <f>MAX($A$4:A31)+1</f>
        <v>26</v>
      </c>
      <c r="B32" s="494" t="str">
        <f>B14</f>
        <v>Planned Net Revenues</v>
      </c>
      <c r="C32" s="500">
        <f>SUM(D32:J32)</f>
        <v>4486.9294903865375</v>
      </c>
      <c r="D32" s="500">
        <f t="shared" si="7"/>
        <v>14.793664642394498</v>
      </c>
      <c r="E32" s="500">
        <f>AVERAGE(E14,E23)</f>
        <v>3418.9893410678114</v>
      </c>
      <c r="F32" s="500">
        <f t="shared" si="7"/>
        <v>1011.4175917700234</v>
      </c>
      <c r="G32" s="500">
        <f t="shared" si="7"/>
        <v>15.248638931066154</v>
      </c>
      <c r="H32" s="500">
        <f t="shared" si="7"/>
        <v>1.8489788259834619</v>
      </c>
      <c r="I32" s="500">
        <f t="shared" si="7"/>
        <v>1.1233807922260197</v>
      </c>
      <c r="J32" s="500">
        <f t="shared" si="7"/>
        <v>23.507894357032825</v>
      </c>
      <c r="M32" s="194"/>
      <c r="N32" s="194"/>
      <c r="O32" s="194"/>
      <c r="P32" s="194"/>
      <c r="Q32" s="194"/>
    </row>
    <row r="33" spans="1:17">
      <c r="A33" s="489">
        <f>MAX($A$4:A32)+1</f>
        <v>27</v>
      </c>
      <c r="B33" s="501" t="s">
        <v>152</v>
      </c>
      <c r="C33" s="499">
        <f t="shared" si="6"/>
        <v>1043842.9932627878</v>
      </c>
      <c r="D33" s="499">
        <f t="shared" si="7"/>
        <v>12843.343661295843</v>
      </c>
      <c r="E33" s="499">
        <f t="shared" si="7"/>
        <v>659612.78930249077</v>
      </c>
      <c r="F33" s="499">
        <f t="shared" si="7"/>
        <v>90642.386399362411</v>
      </c>
      <c r="G33" s="499">
        <f t="shared" si="7"/>
        <v>11338.318849328571</v>
      </c>
      <c r="H33" s="499">
        <f t="shared" si="7"/>
        <v>2754.6771834756</v>
      </c>
      <c r="I33" s="499">
        <f t="shared" si="7"/>
        <v>1575.1652637628013</v>
      </c>
      <c r="J33" s="499">
        <f t="shared" si="7"/>
        <v>265076.3126030718</v>
      </c>
      <c r="M33" s="194"/>
      <c r="N33" s="194"/>
      <c r="O33" s="194"/>
      <c r="P33" s="194"/>
      <c r="Q33" s="194"/>
    </row>
    <row r="34" spans="1:17" s="197" customFormat="1" ht="26.25" customHeight="1">
      <c r="A34" s="509" t="s">
        <v>492</v>
      </c>
      <c r="B34" s="196"/>
      <c r="C34" s="196"/>
      <c r="D34" s="196"/>
      <c r="E34" s="196"/>
      <c r="F34" s="196"/>
      <c r="G34" s="196"/>
      <c r="H34" s="196"/>
      <c r="I34" s="196"/>
      <c r="J34" s="196"/>
    </row>
    <row r="35" spans="1:17" s="197" customFormat="1">
      <c r="A35" s="198"/>
      <c r="B35" s="199"/>
      <c r="D35" s="200"/>
      <c r="E35" s="200"/>
      <c r="F35" s="200"/>
      <c r="G35" s="200"/>
      <c r="H35" s="200"/>
      <c r="I35" s="200"/>
      <c r="J35" s="200"/>
    </row>
    <row r="36" spans="1:17" s="197" customFormat="1">
      <c r="A36" s="198"/>
      <c r="B36" s="199"/>
      <c r="C36" s="200"/>
      <c r="D36" s="200"/>
      <c r="E36" s="200"/>
      <c r="F36" s="200"/>
      <c r="G36" s="200"/>
      <c r="H36" s="200"/>
      <c r="I36" s="200"/>
      <c r="J36" s="200"/>
    </row>
    <row r="37" spans="1:17" s="197" customFormat="1">
      <c r="A37" s="198"/>
      <c r="B37" s="199"/>
      <c r="C37" s="200"/>
      <c r="D37" s="201"/>
      <c r="E37" s="201"/>
      <c r="F37" s="201"/>
      <c r="G37" s="201"/>
      <c r="H37" s="201"/>
      <c r="I37" s="201"/>
      <c r="J37" s="200"/>
    </row>
    <row r="38" spans="1:17" s="197" customFormat="1">
      <c r="A38" s="198"/>
      <c r="B38" s="199"/>
      <c r="C38" s="200"/>
      <c r="D38" s="200"/>
      <c r="E38" s="200"/>
      <c r="F38" s="202"/>
      <c r="G38" s="200"/>
      <c r="H38" s="200"/>
      <c r="I38" s="200"/>
      <c r="J38" s="200"/>
    </row>
    <row r="39" spans="1:17" s="197" customFormat="1">
      <c r="A39" s="198"/>
      <c r="B39" s="199"/>
      <c r="C39" s="200"/>
      <c r="D39" s="200"/>
      <c r="E39" s="200"/>
      <c r="F39" s="200"/>
      <c r="G39" s="200"/>
      <c r="H39" s="200"/>
      <c r="I39" s="200"/>
      <c r="J39" s="200"/>
    </row>
    <row r="40" spans="1:17" s="197" customFormat="1">
      <c r="A40" s="198"/>
      <c r="B40" s="199"/>
      <c r="C40" s="200"/>
      <c r="D40" s="200"/>
      <c r="E40" s="200"/>
      <c r="F40" s="200"/>
      <c r="G40" s="200"/>
      <c r="H40" s="200"/>
      <c r="I40" s="200"/>
      <c r="J40" s="200"/>
    </row>
    <row r="41" spans="1:17" s="197" customFormat="1">
      <c r="A41" s="198"/>
      <c r="B41" s="199"/>
      <c r="C41" s="200"/>
      <c r="D41" s="200"/>
      <c r="E41" s="200"/>
      <c r="F41" s="200"/>
      <c r="G41" s="200"/>
      <c r="H41" s="200"/>
      <c r="I41" s="200"/>
      <c r="J41" s="200"/>
    </row>
    <row r="42" spans="1:17" s="197" customFormat="1">
      <c r="A42" s="198"/>
      <c r="B42" s="203"/>
      <c r="C42" s="200"/>
      <c r="D42" s="200"/>
      <c r="E42" s="200"/>
      <c r="F42" s="200"/>
      <c r="G42" s="200"/>
      <c r="H42" s="200"/>
      <c r="I42" s="200"/>
      <c r="J42" s="200"/>
    </row>
    <row r="43" spans="1:17" s="197" customFormat="1">
      <c r="A43" s="198"/>
      <c r="B43" s="199"/>
      <c r="C43" s="200"/>
      <c r="D43" s="200"/>
      <c r="E43" s="200"/>
      <c r="F43" s="200"/>
      <c r="G43" s="200"/>
      <c r="H43" s="200"/>
      <c r="I43" s="200"/>
      <c r="J43" s="200"/>
    </row>
    <row r="44" spans="1:17" s="197" customFormat="1">
      <c r="A44" s="198"/>
      <c r="B44" s="199"/>
      <c r="C44" s="200"/>
      <c r="D44" s="200"/>
      <c r="E44" s="200"/>
      <c r="F44" s="200"/>
      <c r="G44" s="200"/>
      <c r="H44" s="200"/>
      <c r="I44" s="200"/>
      <c r="J44" s="200"/>
    </row>
    <row r="45" spans="1:17" s="197" customFormat="1">
      <c r="A45" s="198"/>
      <c r="B45" s="199"/>
      <c r="C45" s="200"/>
      <c r="D45" s="200"/>
      <c r="E45" s="200"/>
      <c r="F45" s="200"/>
      <c r="G45" s="200"/>
      <c r="H45" s="200"/>
      <c r="I45" s="200"/>
      <c r="J45" s="200"/>
    </row>
    <row r="46" spans="1:17" s="197" customFormat="1">
      <c r="A46" s="198"/>
      <c r="B46" s="199"/>
      <c r="C46" s="200"/>
      <c r="D46" s="200"/>
      <c r="E46" s="200"/>
      <c r="F46" s="200"/>
      <c r="G46" s="200"/>
      <c r="H46" s="200"/>
      <c r="I46" s="200"/>
      <c r="J46" s="200"/>
    </row>
    <row r="47" spans="1:17" s="197" customFormat="1">
      <c r="A47" s="198"/>
      <c r="B47" s="199"/>
      <c r="C47" s="200"/>
      <c r="D47" s="200"/>
      <c r="E47" s="200"/>
      <c r="F47" s="200"/>
      <c r="G47" s="200"/>
      <c r="H47" s="200"/>
      <c r="I47" s="200"/>
      <c r="J47" s="200"/>
    </row>
    <row r="48" spans="1:17" s="197" customFormat="1">
      <c r="A48" s="198"/>
      <c r="B48" s="199"/>
      <c r="C48" s="200"/>
      <c r="D48" s="200"/>
      <c r="E48" s="200"/>
      <c r="F48" s="200"/>
      <c r="G48" s="200"/>
      <c r="H48" s="200"/>
      <c r="I48" s="200"/>
      <c r="J48" s="200"/>
    </row>
    <row r="49" spans="1:10" s="197" customFormat="1">
      <c r="A49" s="198"/>
      <c r="B49" s="199"/>
      <c r="C49" s="200"/>
      <c r="D49" s="200"/>
      <c r="E49" s="200"/>
      <c r="F49" s="200"/>
      <c r="G49" s="200"/>
      <c r="H49" s="200"/>
      <c r="I49" s="200"/>
      <c r="J49" s="200"/>
    </row>
    <row r="50" spans="1:10" s="197" customFormat="1">
      <c r="A50" s="198"/>
      <c r="B50" s="199"/>
      <c r="C50" s="200"/>
      <c r="D50" s="200"/>
      <c r="E50" s="200"/>
      <c r="F50" s="200"/>
      <c r="G50" s="200"/>
      <c r="H50" s="200"/>
      <c r="I50" s="200"/>
      <c r="J50" s="200"/>
    </row>
  </sheetData>
  <mergeCells count="4">
    <mergeCell ref="A1:J1"/>
    <mergeCell ref="A2:J2"/>
    <mergeCell ref="A3:J3"/>
    <mergeCell ref="H5:I5"/>
  </mergeCells>
  <printOptions horizontalCentered="1"/>
  <pageMargins left="0.25" right="0.25" top="0.75" bottom="0.75" header="0.3" footer="0.3"/>
  <pageSetup scale="78" fitToHeight="0" orientation="landscape" blackAndWhite="1" horizontalDpi="300" verticalDpi="300" r:id="rId1"/>
  <headerFooter alignWithMargins="0"/>
  <ignoredErrors>
    <ignoredError sqref="D27:J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70C0"/>
  </sheetPr>
  <dimension ref="A1:X175"/>
  <sheetViews>
    <sheetView topLeftCell="A112" zoomScale="85" zoomScaleNormal="85" workbookViewId="0">
      <selection activeCell="Q32" sqref="Q32"/>
    </sheetView>
  </sheetViews>
  <sheetFormatPr defaultColWidth="8" defaultRowHeight="15"/>
  <cols>
    <col min="1" max="1" width="7.5703125" style="6" customWidth="1"/>
    <col min="2" max="2" width="43.7109375" style="6" customWidth="1"/>
    <col min="3" max="3" width="14.7109375" style="6" customWidth="1"/>
    <col min="4" max="4" width="14.28515625" style="6" customWidth="1"/>
    <col min="5" max="5" width="13.42578125" style="6" customWidth="1"/>
    <col min="6" max="6" width="12.5703125" style="6" customWidth="1"/>
    <col min="7" max="7" width="11.42578125" style="4" customWidth="1"/>
    <col min="8" max="8" width="14.140625" style="4" bestFit="1" customWidth="1"/>
    <col min="9" max="11" width="11.42578125" style="4" customWidth="1"/>
    <col min="12" max="16384" width="8" style="4"/>
  </cols>
  <sheetData>
    <row r="1" spans="1:24" s="1" customFormat="1" ht="20.25" customHeight="1">
      <c r="A1" s="938" t="s">
        <v>246</v>
      </c>
      <c r="B1" s="938"/>
      <c r="C1" s="938"/>
      <c r="D1" s="938"/>
      <c r="E1" s="938"/>
      <c r="F1" s="938"/>
      <c r="G1" s="938"/>
      <c r="H1" s="938"/>
      <c r="I1" s="938"/>
      <c r="J1" s="938"/>
      <c r="K1" s="938"/>
    </row>
    <row r="2" spans="1:24" s="1" customFormat="1" ht="20.25" customHeight="1">
      <c r="A2" s="938" t="s">
        <v>172</v>
      </c>
      <c r="B2" s="938"/>
      <c r="C2" s="938"/>
      <c r="D2" s="938"/>
      <c r="E2" s="938"/>
      <c r="F2" s="938"/>
      <c r="G2" s="938"/>
      <c r="H2" s="938"/>
      <c r="I2" s="938"/>
      <c r="J2" s="938"/>
      <c r="K2" s="938"/>
    </row>
    <row r="3" spans="1:24" ht="15.75">
      <c r="A3" s="514"/>
      <c r="B3" s="515" t="s">
        <v>0</v>
      </c>
      <c r="C3" s="515" t="s">
        <v>1</v>
      </c>
      <c r="D3" s="516" t="s">
        <v>2</v>
      </c>
      <c r="E3" s="516" t="s">
        <v>3</v>
      </c>
      <c r="F3" s="516" t="s">
        <v>4</v>
      </c>
      <c r="G3" s="516" t="s">
        <v>5</v>
      </c>
      <c r="H3" s="516"/>
      <c r="I3" s="516"/>
      <c r="J3" s="516"/>
      <c r="K3" s="514"/>
    </row>
    <row r="4" spans="1:24" ht="15.75">
      <c r="A4" s="517"/>
      <c r="B4" s="518" t="s">
        <v>24</v>
      </c>
      <c r="C4" s="519" t="s">
        <v>586</v>
      </c>
      <c r="D4" s="520" t="s">
        <v>512</v>
      </c>
      <c r="E4" s="520" t="s">
        <v>528</v>
      </c>
      <c r="F4" s="520" t="s">
        <v>529</v>
      </c>
      <c r="G4" s="519" t="s">
        <v>37</v>
      </c>
      <c r="H4" s="521"/>
      <c r="I4" s="514"/>
      <c r="J4" s="514"/>
      <c r="K4" s="514"/>
    </row>
    <row r="5" spans="1:24" s="73" customFormat="1" ht="20.25" customHeight="1">
      <c r="A5" s="522"/>
      <c r="B5" s="523"/>
      <c r="C5" s="524" t="s">
        <v>23</v>
      </c>
      <c r="D5" s="524" t="s">
        <v>23</v>
      </c>
      <c r="E5" s="524" t="s">
        <v>23</v>
      </c>
      <c r="F5" s="524" t="s">
        <v>250</v>
      </c>
      <c r="G5" s="525"/>
      <c r="H5" s="525"/>
      <c r="I5" s="525"/>
      <c r="J5" s="525"/>
      <c r="K5" s="525"/>
      <c r="L5" s="112"/>
    </row>
    <row r="6" spans="1:24" ht="15.75">
      <c r="A6" s="526">
        <f>MAX($A$4:A5)+1</f>
        <v>1</v>
      </c>
      <c r="B6" s="549" t="s">
        <v>312</v>
      </c>
      <c r="C6" s="563">
        <v>0</v>
      </c>
      <c r="D6" s="561">
        <v>0</v>
      </c>
      <c r="E6" s="561">
        <v>0</v>
      </c>
      <c r="F6" s="527">
        <f>AVERAGE(D6:E6)</f>
        <v>0</v>
      </c>
      <c r="G6" s="528" t="s">
        <v>218</v>
      </c>
      <c r="H6" s="529"/>
      <c r="I6" s="514"/>
      <c r="J6" s="514"/>
      <c r="K6" s="514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</row>
    <row r="7" spans="1:24" ht="15.75">
      <c r="A7" s="526">
        <f>MAX($A$4:A6)+1</f>
        <v>2</v>
      </c>
      <c r="B7" s="549" t="s">
        <v>118</v>
      </c>
      <c r="C7" s="531">
        <v>4848</v>
      </c>
      <c r="D7" s="531">
        <v>4841</v>
      </c>
      <c r="E7" s="531">
        <v>4682</v>
      </c>
      <c r="F7" s="527">
        <f t="shared" ref="F7:F33" si="0">AVERAGE(D7:E7)</f>
        <v>4761.5</v>
      </c>
      <c r="G7" s="530">
        <f>IF(C7=0,"N/A",(F7-C7)/C7)</f>
        <v>-1.7842409240924093E-2</v>
      </c>
      <c r="H7" s="529"/>
      <c r="I7" s="514"/>
      <c r="J7" s="514"/>
      <c r="K7" s="514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</row>
    <row r="8" spans="1:24" ht="15.75">
      <c r="A8" s="526">
        <f>MAX($A$4:A7)+1</f>
        <v>3</v>
      </c>
      <c r="B8" s="549" t="s">
        <v>119</v>
      </c>
      <c r="C8" s="531">
        <v>259</v>
      </c>
      <c r="D8" s="531">
        <v>242</v>
      </c>
      <c r="E8" s="531">
        <v>242</v>
      </c>
      <c r="F8" s="527">
        <f t="shared" si="0"/>
        <v>242</v>
      </c>
      <c r="G8" s="530">
        <f t="shared" ref="G8:G33" si="1">IF(C8=0,"N/A",(F8-C8)/C8)</f>
        <v>-6.5637065637065631E-2</v>
      </c>
      <c r="H8" s="529"/>
      <c r="I8" s="514"/>
      <c r="J8" s="514"/>
      <c r="K8" s="514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</row>
    <row r="9" spans="1:24" ht="15.75">
      <c r="A9" s="526">
        <f>MAX($A$4:A8)+1</f>
        <v>4</v>
      </c>
      <c r="B9" s="549" t="s">
        <v>120</v>
      </c>
      <c r="C9" s="531">
        <v>426</v>
      </c>
      <c r="D9" s="531">
        <v>416</v>
      </c>
      <c r="E9" s="531">
        <v>416</v>
      </c>
      <c r="F9" s="527">
        <f t="shared" si="0"/>
        <v>416</v>
      </c>
      <c r="G9" s="530">
        <f t="shared" si="1"/>
        <v>-2.3474178403755867E-2</v>
      </c>
      <c r="H9" s="529"/>
      <c r="I9" s="514"/>
      <c r="J9" s="514"/>
      <c r="K9" s="514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</row>
    <row r="10" spans="1:24" ht="15.75">
      <c r="A10" s="526">
        <f>MAX($A$4:A9)+1</f>
        <v>5</v>
      </c>
      <c r="B10" s="549" t="s">
        <v>121</v>
      </c>
      <c r="C10" s="531">
        <v>304</v>
      </c>
      <c r="D10" s="531">
        <v>303</v>
      </c>
      <c r="E10" s="531">
        <v>303</v>
      </c>
      <c r="F10" s="527">
        <f t="shared" si="0"/>
        <v>303</v>
      </c>
      <c r="G10" s="530">
        <f t="shared" si="1"/>
        <v>-3.2894736842105261E-3</v>
      </c>
      <c r="H10" s="529"/>
      <c r="I10" s="514"/>
      <c r="J10" s="514"/>
      <c r="K10" s="514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</row>
    <row r="11" spans="1:24" ht="15.75">
      <c r="A11" s="526">
        <f>MAX($A$4:A10)+1</f>
        <v>6</v>
      </c>
      <c r="B11" s="549" t="s">
        <v>122</v>
      </c>
      <c r="C11" s="531">
        <v>2114</v>
      </c>
      <c r="D11" s="531">
        <v>1861</v>
      </c>
      <c r="E11" s="531">
        <v>1340</v>
      </c>
      <c r="F11" s="527">
        <f t="shared" si="0"/>
        <v>1600.5</v>
      </c>
      <c r="G11" s="530">
        <f t="shared" si="1"/>
        <v>-0.24290444654683066</v>
      </c>
      <c r="H11" s="529"/>
      <c r="I11" s="514"/>
      <c r="J11" s="514"/>
      <c r="K11" s="514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</row>
    <row r="12" spans="1:24" ht="15.75">
      <c r="A12" s="526">
        <f>MAX($A$4:A11)+1</f>
        <v>7</v>
      </c>
      <c r="B12" s="549" t="s">
        <v>220</v>
      </c>
      <c r="C12" s="531">
        <v>0</v>
      </c>
      <c r="D12" s="564">
        <v>0</v>
      </c>
      <c r="E12" s="564">
        <v>0</v>
      </c>
      <c r="F12" s="527">
        <f t="shared" si="0"/>
        <v>0</v>
      </c>
      <c r="G12" s="530" t="str">
        <f t="shared" si="1"/>
        <v>N/A</v>
      </c>
      <c r="H12" s="529"/>
      <c r="I12" s="514"/>
      <c r="J12" s="514"/>
      <c r="K12" s="514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</row>
    <row r="13" spans="1:24" ht="15.75">
      <c r="A13" s="526">
        <f>MAX($A$4:A12)+1</f>
        <v>8</v>
      </c>
      <c r="B13" s="549" t="s">
        <v>313</v>
      </c>
      <c r="C13" s="531">
        <v>0</v>
      </c>
      <c r="D13" s="564">
        <v>0</v>
      </c>
      <c r="E13" s="564">
        <v>0</v>
      </c>
      <c r="F13" s="527">
        <f t="shared" si="0"/>
        <v>0</v>
      </c>
      <c r="G13" s="530" t="str">
        <f t="shared" si="1"/>
        <v>N/A</v>
      </c>
      <c r="H13" s="529"/>
      <c r="I13" s="514"/>
      <c r="J13" s="514"/>
      <c r="K13" s="514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</row>
    <row r="14" spans="1:24" ht="15.75">
      <c r="A14" s="526">
        <f>MAX($A$4:A13)+1</f>
        <v>9</v>
      </c>
      <c r="B14" s="549" t="s">
        <v>123</v>
      </c>
      <c r="C14" s="531">
        <v>1905</v>
      </c>
      <c r="D14" s="531">
        <v>1905</v>
      </c>
      <c r="E14" s="531">
        <v>1905</v>
      </c>
      <c r="F14" s="527">
        <f t="shared" si="0"/>
        <v>1905</v>
      </c>
      <c r="G14" s="530">
        <f t="shared" si="1"/>
        <v>0</v>
      </c>
      <c r="H14" s="529"/>
      <c r="I14" s="514"/>
      <c r="J14" s="514"/>
      <c r="K14" s="514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</row>
    <row r="15" spans="1:24" ht="15.75">
      <c r="A15" s="526">
        <f>MAX($A$4:A14)+1</f>
        <v>10</v>
      </c>
      <c r="B15" s="549" t="s">
        <v>124</v>
      </c>
      <c r="C15" s="565">
        <v>0</v>
      </c>
      <c r="D15" s="566">
        <v>0</v>
      </c>
      <c r="E15" s="566">
        <v>0</v>
      </c>
      <c r="F15" s="527">
        <f t="shared" si="0"/>
        <v>0</v>
      </c>
      <c r="G15" s="530" t="str">
        <f t="shared" si="1"/>
        <v>N/A</v>
      </c>
      <c r="H15" s="529"/>
      <c r="I15" s="514"/>
      <c r="J15" s="514"/>
      <c r="K15" s="514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</row>
    <row r="16" spans="1:24" ht="15.75">
      <c r="A16" s="526">
        <f>MAX($A$4:A15)+1</f>
        <v>11</v>
      </c>
      <c r="B16" s="549" t="s">
        <v>954</v>
      </c>
      <c r="C16" s="531">
        <v>1100</v>
      </c>
      <c r="D16" s="531">
        <v>1100</v>
      </c>
      <c r="E16" s="531">
        <v>1100</v>
      </c>
      <c r="F16" s="531">
        <f t="shared" si="0"/>
        <v>1100</v>
      </c>
      <c r="G16" s="530">
        <f t="shared" si="1"/>
        <v>0</v>
      </c>
      <c r="H16" s="529"/>
      <c r="I16" s="514"/>
      <c r="J16" s="514"/>
      <c r="K16" s="514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</row>
    <row r="17" spans="1:24" ht="15.75">
      <c r="A17" s="526">
        <v>12</v>
      </c>
      <c r="B17" s="549" t="s">
        <v>125</v>
      </c>
      <c r="C17" s="567">
        <v>1915</v>
      </c>
      <c r="D17" s="567">
        <v>1915</v>
      </c>
      <c r="E17" s="567">
        <v>1915</v>
      </c>
      <c r="F17" s="527">
        <f t="shared" si="0"/>
        <v>1915</v>
      </c>
      <c r="G17" s="530">
        <f t="shared" si="1"/>
        <v>0</v>
      </c>
      <c r="H17" s="529"/>
      <c r="I17" s="514"/>
      <c r="J17" s="514"/>
      <c r="K17" s="514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</row>
    <row r="18" spans="1:24" ht="15.75">
      <c r="A18" s="526">
        <v>13</v>
      </c>
      <c r="B18" s="549" t="s">
        <v>126</v>
      </c>
      <c r="C18" s="531">
        <v>4228</v>
      </c>
      <c r="D18" s="531">
        <v>5022</v>
      </c>
      <c r="E18" s="531">
        <v>5042</v>
      </c>
      <c r="F18" s="527">
        <f t="shared" si="0"/>
        <v>5032</v>
      </c>
      <c r="G18" s="530">
        <f t="shared" si="1"/>
        <v>0.19016083254493851</v>
      </c>
      <c r="H18" s="529"/>
      <c r="I18" s="514"/>
      <c r="J18" s="514"/>
      <c r="K18" s="514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</row>
    <row r="19" spans="1:24" s="5" customFormat="1" ht="15.75">
      <c r="A19" s="526">
        <v>14</v>
      </c>
      <c r="B19" s="549" t="s">
        <v>127</v>
      </c>
      <c r="C19" s="531">
        <v>3015</v>
      </c>
      <c r="D19" s="531">
        <v>3720</v>
      </c>
      <c r="E19" s="531">
        <v>3720</v>
      </c>
      <c r="F19" s="527">
        <f t="shared" si="0"/>
        <v>3720</v>
      </c>
      <c r="G19" s="530">
        <f t="shared" si="1"/>
        <v>0.23383084577114427</v>
      </c>
      <c r="H19" s="529"/>
      <c r="I19" s="514"/>
      <c r="J19" s="514"/>
      <c r="K19" s="514"/>
      <c r="L19" s="112"/>
      <c r="M19" s="112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</row>
    <row r="20" spans="1:24" s="5" customFormat="1" ht="15.75">
      <c r="A20" s="526">
        <v>15</v>
      </c>
      <c r="B20" s="549" t="s">
        <v>496</v>
      </c>
      <c r="C20" s="531">
        <v>435</v>
      </c>
      <c r="D20" s="564">
        <v>312</v>
      </c>
      <c r="E20" s="564">
        <v>312</v>
      </c>
      <c r="F20" s="527">
        <f t="shared" si="0"/>
        <v>312</v>
      </c>
      <c r="G20" s="530">
        <f t="shared" si="1"/>
        <v>-0.28275862068965518</v>
      </c>
      <c r="H20" s="529"/>
      <c r="I20" s="514"/>
      <c r="J20" s="514"/>
      <c r="K20" s="514"/>
      <c r="L20" s="112"/>
      <c r="M20" s="112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</row>
    <row r="21" spans="1:24" s="5" customFormat="1" ht="15.75">
      <c r="A21" s="526">
        <v>16</v>
      </c>
      <c r="B21" s="549" t="s">
        <v>128</v>
      </c>
      <c r="C21" s="531">
        <v>8103</v>
      </c>
      <c r="D21" s="531">
        <v>7733</v>
      </c>
      <c r="E21" s="531">
        <v>7379</v>
      </c>
      <c r="F21" s="527">
        <f t="shared" si="0"/>
        <v>7556</v>
      </c>
      <c r="G21" s="530">
        <f t="shared" si="1"/>
        <v>-6.7505862026409971E-2</v>
      </c>
      <c r="H21" s="529"/>
      <c r="I21" s="514"/>
      <c r="J21" s="514"/>
      <c r="K21" s="514"/>
      <c r="L21" s="112"/>
      <c r="M21" s="112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</row>
    <row r="22" spans="1:24" s="5" customFormat="1" ht="15.75">
      <c r="A22" s="526">
        <f>MAX($A$4:A21)+1</f>
        <v>17</v>
      </c>
      <c r="B22" s="549" t="s">
        <v>129</v>
      </c>
      <c r="C22" s="531">
        <v>1484</v>
      </c>
      <c r="D22" s="531">
        <v>1550</v>
      </c>
      <c r="E22" s="531">
        <v>1550</v>
      </c>
      <c r="F22" s="527">
        <f t="shared" si="0"/>
        <v>1550</v>
      </c>
      <c r="G22" s="530">
        <f t="shared" si="1"/>
        <v>4.4474393530997303E-2</v>
      </c>
      <c r="H22" s="529"/>
      <c r="I22" s="514"/>
      <c r="J22" s="514"/>
      <c r="K22" s="514"/>
      <c r="L22" s="112"/>
      <c r="M22" s="112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</row>
    <row r="23" spans="1:24" s="5" customFormat="1" ht="15.75">
      <c r="A23" s="526">
        <f>MAX($A$4:A22)+1</f>
        <v>18</v>
      </c>
      <c r="B23" s="549" t="s">
        <v>130</v>
      </c>
      <c r="C23" s="531">
        <v>208</v>
      </c>
      <c r="D23" s="531">
        <v>216</v>
      </c>
      <c r="E23" s="531">
        <v>216</v>
      </c>
      <c r="F23" s="527">
        <f t="shared" si="0"/>
        <v>216</v>
      </c>
      <c r="G23" s="530">
        <f t="shared" si="1"/>
        <v>3.8461538461538464E-2</v>
      </c>
      <c r="H23" s="529"/>
      <c r="I23" s="514"/>
      <c r="J23" s="514"/>
      <c r="K23" s="514"/>
      <c r="L23" s="112"/>
      <c r="M23" s="112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</row>
    <row r="24" spans="1:24" s="5" customFormat="1" ht="15.75">
      <c r="A24" s="526">
        <f>MAX($A$4:A23)+1</f>
        <v>19</v>
      </c>
      <c r="B24" s="549" t="s">
        <v>131</v>
      </c>
      <c r="C24" s="531">
        <v>73</v>
      </c>
      <c r="D24" s="531">
        <v>105</v>
      </c>
      <c r="E24" s="531">
        <v>105</v>
      </c>
      <c r="F24" s="527">
        <f t="shared" si="0"/>
        <v>105</v>
      </c>
      <c r="G24" s="530">
        <f t="shared" si="1"/>
        <v>0.43835616438356162</v>
      </c>
      <c r="H24" s="529"/>
      <c r="I24" s="514"/>
      <c r="J24" s="514"/>
      <c r="K24" s="514"/>
      <c r="L24" s="112"/>
      <c r="M24" s="112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</row>
    <row r="25" spans="1:24" s="5" customFormat="1" ht="15.75">
      <c r="A25" s="526">
        <f>MAX($A$4:A24)+1</f>
        <v>20</v>
      </c>
      <c r="B25" s="549" t="s">
        <v>132</v>
      </c>
      <c r="C25" s="531">
        <v>79</v>
      </c>
      <c r="D25" s="531">
        <v>79</v>
      </c>
      <c r="E25" s="531">
        <v>79</v>
      </c>
      <c r="F25" s="527">
        <f t="shared" si="0"/>
        <v>79</v>
      </c>
      <c r="G25" s="530">
        <f t="shared" si="1"/>
        <v>0</v>
      </c>
      <c r="H25" s="529"/>
      <c r="I25" s="514"/>
      <c r="J25" s="514"/>
      <c r="K25" s="514"/>
      <c r="L25" s="112"/>
      <c r="M25" s="112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</row>
    <row r="26" spans="1:24" s="5" customFormat="1" ht="15.75">
      <c r="A26" s="526">
        <f>MAX($A$4:A25)+1</f>
        <v>21</v>
      </c>
      <c r="B26" s="549" t="s">
        <v>133</v>
      </c>
      <c r="C26" s="565">
        <v>0</v>
      </c>
      <c r="D26" s="565">
        <v>0</v>
      </c>
      <c r="E26" s="565">
        <v>0</v>
      </c>
      <c r="F26" s="527">
        <f t="shared" si="0"/>
        <v>0</v>
      </c>
      <c r="G26" s="530" t="str">
        <f t="shared" si="1"/>
        <v>N/A</v>
      </c>
      <c r="H26" s="529"/>
      <c r="I26" s="514"/>
      <c r="J26" s="514"/>
      <c r="K26" s="514"/>
      <c r="L26" s="112"/>
      <c r="M26" s="112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</row>
    <row r="27" spans="1:24" s="5" customFormat="1" ht="15.75">
      <c r="A27" s="526">
        <v>21</v>
      </c>
      <c r="B27" s="549" t="s">
        <v>498</v>
      </c>
      <c r="C27" s="531">
        <v>27</v>
      </c>
      <c r="D27" s="531">
        <v>27</v>
      </c>
      <c r="E27" s="531">
        <v>27</v>
      </c>
      <c r="F27" s="527">
        <f t="shared" si="0"/>
        <v>27</v>
      </c>
      <c r="G27" s="530">
        <f t="shared" si="1"/>
        <v>0</v>
      </c>
      <c r="H27" s="529"/>
      <c r="I27" s="514"/>
      <c r="J27" s="514"/>
      <c r="K27" s="514"/>
      <c r="L27" s="112"/>
      <c r="M27" s="112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</row>
    <row r="28" spans="1:24" s="5" customFormat="1" ht="15.75">
      <c r="A28" s="526">
        <f>MAX($A$4:A27)+1</f>
        <v>22</v>
      </c>
      <c r="B28" s="549" t="s">
        <v>497</v>
      </c>
      <c r="C28" s="565">
        <v>0</v>
      </c>
      <c r="D28" s="565">
        <v>0</v>
      </c>
      <c r="E28" s="565">
        <v>0</v>
      </c>
      <c r="F28" s="531">
        <f>AVERAGE(D28:E28)</f>
        <v>0</v>
      </c>
      <c r="G28" s="530" t="str">
        <f>IF(C28=0,"N/A",(F28-C28)/C28)</f>
        <v>N/A</v>
      </c>
      <c r="H28" s="529"/>
      <c r="I28" s="514"/>
      <c r="J28" s="514"/>
      <c r="K28" s="514"/>
      <c r="L28" s="112"/>
      <c r="M28" s="112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</row>
    <row r="29" spans="1:24" s="5" customFormat="1" ht="15.75">
      <c r="A29" s="526">
        <f>MAX($A$4:A28)+1</f>
        <v>23</v>
      </c>
      <c r="B29" s="549" t="s">
        <v>134</v>
      </c>
      <c r="C29" s="531">
        <v>246</v>
      </c>
      <c r="D29" s="531">
        <v>246</v>
      </c>
      <c r="E29" s="531">
        <v>246</v>
      </c>
      <c r="F29" s="527">
        <f t="shared" si="0"/>
        <v>246</v>
      </c>
      <c r="G29" s="530">
        <f>IF(C29=0,"N/A",(F29-C29)/C29)</f>
        <v>0</v>
      </c>
      <c r="H29" s="529"/>
      <c r="I29" s="514"/>
      <c r="J29" s="514"/>
      <c r="K29" s="514"/>
      <c r="L29" s="112"/>
      <c r="M29" s="112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</row>
    <row r="30" spans="1:24" s="5" customFormat="1" ht="15.75">
      <c r="A30" s="526">
        <f>MAX($A$4:A29)+1</f>
        <v>24</v>
      </c>
      <c r="B30" s="549" t="s">
        <v>136</v>
      </c>
      <c r="C30" s="531">
        <v>179</v>
      </c>
      <c r="D30" s="531">
        <v>179</v>
      </c>
      <c r="E30" s="531">
        <v>177</v>
      </c>
      <c r="F30" s="527">
        <f t="shared" si="0"/>
        <v>178</v>
      </c>
      <c r="G30" s="530">
        <f t="shared" si="1"/>
        <v>-5.5865921787709499E-3</v>
      </c>
      <c r="H30" s="529"/>
      <c r="I30" s="514"/>
      <c r="J30" s="514"/>
      <c r="K30" s="514"/>
      <c r="L30" s="112"/>
      <c r="M30" s="112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</row>
    <row r="31" spans="1:24" s="5" customFormat="1" ht="15.75">
      <c r="A31" s="526">
        <f>MAX($A$4:A30)+1</f>
        <v>25</v>
      </c>
      <c r="B31" s="549" t="s">
        <v>314</v>
      </c>
      <c r="C31" s="565">
        <v>0</v>
      </c>
      <c r="D31" s="565">
        <v>0</v>
      </c>
      <c r="E31" s="565">
        <v>0</v>
      </c>
      <c r="F31" s="527">
        <f t="shared" si="0"/>
        <v>0</v>
      </c>
      <c r="G31" s="530" t="str">
        <f t="shared" si="1"/>
        <v>N/A</v>
      </c>
      <c r="H31" s="529"/>
      <c r="I31" s="514"/>
      <c r="J31" s="514"/>
      <c r="K31" s="514"/>
      <c r="L31" s="112"/>
      <c r="M31" s="112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</row>
    <row r="32" spans="1:24" s="5" customFormat="1" ht="15.75">
      <c r="A32" s="526">
        <f>MAX($A$4:A31)+1</f>
        <v>26</v>
      </c>
      <c r="B32" s="549" t="s">
        <v>137</v>
      </c>
      <c r="C32" s="531">
        <v>3408</v>
      </c>
      <c r="D32" s="531">
        <v>3409</v>
      </c>
      <c r="E32" s="531">
        <v>3409</v>
      </c>
      <c r="F32" s="527">
        <f t="shared" si="0"/>
        <v>3409</v>
      </c>
      <c r="G32" s="530">
        <f t="shared" si="1"/>
        <v>2.9342723004694836E-4</v>
      </c>
      <c r="H32" s="529"/>
      <c r="I32" s="514"/>
      <c r="J32" s="514"/>
      <c r="K32" s="514"/>
      <c r="L32" s="112"/>
      <c r="M32" s="112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</row>
    <row r="33" spans="1:24" s="5" customFormat="1" ht="15.75">
      <c r="A33" s="526">
        <f>MAX($A$4:A32)+1</f>
        <v>27</v>
      </c>
      <c r="B33" s="549" t="s">
        <v>315</v>
      </c>
      <c r="C33" s="568">
        <v>41</v>
      </c>
      <c r="D33" s="568">
        <v>43</v>
      </c>
      <c r="E33" s="568">
        <v>43</v>
      </c>
      <c r="F33" s="532">
        <f t="shared" si="0"/>
        <v>43</v>
      </c>
      <c r="G33" s="533">
        <f t="shared" si="1"/>
        <v>4.878048780487805E-2</v>
      </c>
      <c r="H33" s="529"/>
      <c r="I33" s="514"/>
      <c r="J33" s="514"/>
      <c r="K33" s="514"/>
      <c r="L33" s="112"/>
      <c r="M33" s="112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</row>
    <row r="34" spans="1:24" s="5" customFormat="1" ht="15.75">
      <c r="A34" s="526">
        <f>MAX($A$4:A33)+1</f>
        <v>28</v>
      </c>
      <c r="B34" s="534" t="s">
        <v>13</v>
      </c>
      <c r="C34" s="535">
        <f>SUM(C6:C33)</f>
        <v>34397</v>
      </c>
      <c r="D34" s="535">
        <f>SUM(D6:D33)</f>
        <v>35224</v>
      </c>
      <c r="E34" s="535">
        <f>SUM(E6:E33)</f>
        <v>34208</v>
      </c>
      <c r="F34" s="535">
        <f>SUM(F6:F33)</f>
        <v>34716</v>
      </c>
      <c r="G34" s="536">
        <f>(F34-C34)/C34</f>
        <v>9.2740645986568605E-3</v>
      </c>
      <c r="H34" s="514"/>
      <c r="I34" s="514"/>
      <c r="J34" s="514"/>
      <c r="K34" s="514"/>
      <c r="L34" s="112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</row>
    <row r="35" spans="1:24" s="5" customFormat="1" ht="15.75">
      <c r="A35" s="537"/>
      <c r="B35" s="538" t="s">
        <v>0</v>
      </c>
      <c r="C35" s="515" t="s">
        <v>1</v>
      </c>
      <c r="D35" s="516" t="s">
        <v>2</v>
      </c>
      <c r="E35" s="516" t="s">
        <v>3</v>
      </c>
      <c r="F35" s="516" t="s">
        <v>4</v>
      </c>
      <c r="G35" s="516" t="s">
        <v>5</v>
      </c>
      <c r="H35" s="516" t="s">
        <v>6</v>
      </c>
      <c r="I35" s="516" t="s">
        <v>7</v>
      </c>
      <c r="J35" s="516" t="s">
        <v>41</v>
      </c>
      <c r="K35" s="516" t="s">
        <v>42</v>
      </c>
      <c r="L35" s="112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</row>
    <row r="36" spans="1:24" s="5" customFormat="1" ht="15.75">
      <c r="A36" s="537"/>
      <c r="B36" s="539" t="s">
        <v>247</v>
      </c>
      <c r="C36" s="540"/>
      <c r="D36" s="541"/>
      <c r="E36" s="516" t="s">
        <v>8</v>
      </c>
      <c r="F36" s="542"/>
      <c r="G36" s="939" t="s">
        <v>10</v>
      </c>
      <c r="H36" s="940"/>
      <c r="I36" s="939" t="s">
        <v>11</v>
      </c>
      <c r="J36" s="940"/>
      <c r="K36" s="543" t="s">
        <v>12</v>
      </c>
      <c r="L36" s="112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</row>
    <row r="37" spans="1:24" s="5" customFormat="1" ht="15.75">
      <c r="A37" s="537"/>
      <c r="B37" s="544"/>
      <c r="C37" s="545" t="s">
        <v>26</v>
      </c>
      <c r="D37" s="546" t="s">
        <v>13</v>
      </c>
      <c r="E37" s="547" t="s">
        <v>14</v>
      </c>
      <c r="F37" s="547" t="s">
        <v>15</v>
      </c>
      <c r="G37" s="547" t="s">
        <v>16</v>
      </c>
      <c r="H37" s="548" t="s">
        <v>27</v>
      </c>
      <c r="I37" s="547" t="s">
        <v>18</v>
      </c>
      <c r="J37" s="547" t="s">
        <v>19</v>
      </c>
      <c r="K37" s="547" t="s">
        <v>20</v>
      </c>
      <c r="L37" s="112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</row>
    <row r="38" spans="1:24" s="5" customFormat="1" ht="15.75">
      <c r="A38" s="526">
        <f>MAX($A$4:A37)+1</f>
        <v>29</v>
      </c>
      <c r="B38" s="549" t="str">
        <f t="shared" ref="B38:B59" si="2">B6</f>
        <v>IS Reservation Fee</v>
      </c>
      <c r="C38" s="540" t="s">
        <v>32</v>
      </c>
      <c r="D38" s="550">
        <f t="shared" ref="D38:D65" si="3">SUM(E38:K38)</f>
        <v>1</v>
      </c>
      <c r="E38" s="550">
        <v>0</v>
      </c>
      <c r="F38" s="550">
        <v>0</v>
      </c>
      <c r="G38" s="550">
        <v>0</v>
      </c>
      <c r="H38" s="550">
        <v>0</v>
      </c>
      <c r="I38" s="550">
        <v>1</v>
      </c>
      <c r="J38" s="550">
        <v>0</v>
      </c>
      <c r="K38" s="550">
        <v>0</v>
      </c>
      <c r="L38" s="112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</row>
    <row r="39" spans="1:24" s="5" customFormat="1" ht="15.75">
      <c r="A39" s="526">
        <f>MAX($A$4:A38)+1</f>
        <v>30</v>
      </c>
      <c r="B39" s="549" t="str">
        <f t="shared" si="2"/>
        <v>UFT Fixed Dollar Amount</v>
      </c>
      <c r="C39" s="540" t="s">
        <v>32</v>
      </c>
      <c r="D39" s="550">
        <f t="shared" si="3"/>
        <v>1</v>
      </c>
      <c r="E39" s="550">
        <f t="shared" ref="E39:K39" si="4">D$153</f>
        <v>2.9870146582144383E-3</v>
      </c>
      <c r="F39" s="550">
        <f t="shared" si="4"/>
        <v>0.51175294874086041</v>
      </c>
      <c r="G39" s="550">
        <f t="shared" si="4"/>
        <v>3.1507875777836508E-2</v>
      </c>
      <c r="H39" s="550">
        <f t="shared" si="4"/>
        <v>0</v>
      </c>
      <c r="I39" s="550">
        <f t="shared" si="4"/>
        <v>0.36920742340124263</v>
      </c>
      <c r="J39" s="550">
        <f t="shared" si="4"/>
        <v>8.4544737421846053E-2</v>
      </c>
      <c r="K39" s="550">
        <f t="shared" si="4"/>
        <v>0</v>
      </c>
      <c r="L39" s="112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</row>
    <row r="40" spans="1:24" s="5" customFormat="1" ht="15.75">
      <c r="A40" s="526">
        <f>MAX($A$4:A39)+1</f>
        <v>31</v>
      </c>
      <c r="B40" s="549" t="str">
        <f t="shared" si="2"/>
        <v>UFT Variable Service Amt</v>
      </c>
      <c r="C40" s="540" t="s">
        <v>32</v>
      </c>
      <c r="D40" s="550">
        <f t="shared" si="3"/>
        <v>1</v>
      </c>
      <c r="E40" s="550">
        <f t="shared" ref="E40:K40" si="5">D$153</f>
        <v>2.9870146582144383E-3</v>
      </c>
      <c r="F40" s="550">
        <f t="shared" si="5"/>
        <v>0.51175294874086041</v>
      </c>
      <c r="G40" s="550">
        <f t="shared" si="5"/>
        <v>3.1507875777836508E-2</v>
      </c>
      <c r="H40" s="550">
        <f t="shared" si="5"/>
        <v>0</v>
      </c>
      <c r="I40" s="550">
        <f t="shared" si="5"/>
        <v>0.36920742340124263</v>
      </c>
      <c r="J40" s="550">
        <f t="shared" si="5"/>
        <v>8.4544737421846053E-2</v>
      </c>
      <c r="K40" s="550">
        <f t="shared" si="5"/>
        <v>0</v>
      </c>
      <c r="L40" s="112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</row>
    <row r="41" spans="1:24" ht="15.75">
      <c r="A41" s="526">
        <f>MAX($A$4:A40)+1</f>
        <v>32</v>
      </c>
      <c r="B41" s="549" t="str">
        <f t="shared" si="2"/>
        <v>O&amp;M Non-Federal Facility</v>
      </c>
      <c r="C41" s="540" t="s">
        <v>32</v>
      </c>
      <c r="D41" s="550">
        <f t="shared" si="3"/>
        <v>1</v>
      </c>
      <c r="E41" s="550">
        <f>D$155</f>
        <v>0</v>
      </c>
      <c r="F41" s="550">
        <f t="shared" ref="F41:K41" si="6">E$155</f>
        <v>0.93040436863673981</v>
      </c>
      <c r="G41" s="550">
        <f t="shared" si="6"/>
        <v>0</v>
      </c>
      <c r="H41" s="550">
        <f t="shared" si="6"/>
        <v>1.3183459983899994E-2</v>
      </c>
      <c r="I41" s="550">
        <f t="shared" si="6"/>
        <v>2.8845084510979894E-2</v>
      </c>
      <c r="J41" s="550">
        <f t="shared" si="6"/>
        <v>2.0115566007915135E-2</v>
      </c>
      <c r="K41" s="550">
        <f t="shared" si="6"/>
        <v>7.4515208604652144E-3</v>
      </c>
      <c r="L41" s="112"/>
      <c r="M41" s="125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</row>
    <row r="42" spans="1:24" ht="15.75">
      <c r="A42" s="526">
        <f>MAX($A$4:A41)+1</f>
        <v>33</v>
      </c>
      <c r="B42" s="549" t="str">
        <f t="shared" si="2"/>
        <v>O&amp;M Federal Facility</v>
      </c>
      <c r="C42" s="540" t="s">
        <v>32</v>
      </c>
      <c r="D42" s="550">
        <f t="shared" si="3"/>
        <v>1</v>
      </c>
      <c r="E42" s="550">
        <f>D$155</f>
        <v>0</v>
      </c>
      <c r="F42" s="550">
        <f t="shared" ref="F42:K42" si="7">E$155</f>
        <v>0.93040436863673981</v>
      </c>
      <c r="G42" s="550">
        <f t="shared" si="7"/>
        <v>0</v>
      </c>
      <c r="H42" s="550">
        <f t="shared" si="7"/>
        <v>1.3183459983899994E-2</v>
      </c>
      <c r="I42" s="550">
        <f t="shared" si="7"/>
        <v>2.8845084510979894E-2</v>
      </c>
      <c r="J42" s="550">
        <f t="shared" si="7"/>
        <v>2.0115566007915135E-2</v>
      </c>
      <c r="K42" s="550">
        <f t="shared" si="7"/>
        <v>7.4515208604652144E-3</v>
      </c>
      <c r="L42" s="112"/>
      <c r="M42" s="125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</row>
    <row r="43" spans="1:24" ht="15.75">
      <c r="A43" s="526">
        <f>MAX($A$4:A42)+1</f>
        <v>34</v>
      </c>
      <c r="B43" s="549" t="str">
        <f t="shared" si="2"/>
        <v>PTP Reservation Fee</v>
      </c>
      <c r="C43" s="540" t="s">
        <v>31</v>
      </c>
      <c r="D43" s="550">
        <f t="shared" si="3"/>
        <v>1</v>
      </c>
      <c r="E43" s="550">
        <v>0</v>
      </c>
      <c r="F43" s="550">
        <v>1</v>
      </c>
      <c r="G43" s="550">
        <v>0</v>
      </c>
      <c r="H43" s="550">
        <v>0</v>
      </c>
      <c r="I43" s="550">
        <v>0</v>
      </c>
      <c r="J43" s="550">
        <v>0</v>
      </c>
      <c r="K43" s="550">
        <v>0</v>
      </c>
      <c r="L43" s="112"/>
      <c r="M43" s="125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</row>
    <row r="44" spans="1:24" ht="15.75">
      <c r="A44" s="526">
        <f>MAX($A$4:A43)+1</f>
        <v>35</v>
      </c>
      <c r="B44" s="549" t="str">
        <f t="shared" si="2"/>
        <v>CF Reservation Fee</v>
      </c>
      <c r="C44" s="540" t="s">
        <v>31</v>
      </c>
      <c r="D44" s="550">
        <f t="shared" si="3"/>
        <v>1</v>
      </c>
      <c r="E44" s="550">
        <v>0</v>
      </c>
      <c r="F44" s="550">
        <v>1</v>
      </c>
      <c r="G44" s="550">
        <v>0</v>
      </c>
      <c r="H44" s="550">
        <v>0</v>
      </c>
      <c r="I44" s="550">
        <v>0</v>
      </c>
      <c r="J44" s="550">
        <v>0</v>
      </c>
      <c r="K44" s="550">
        <v>0</v>
      </c>
      <c r="L44" s="112"/>
      <c r="M44" s="125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</row>
    <row r="45" spans="1:24" ht="15.75">
      <c r="A45" s="526">
        <f>MAX($A$4:A44)+1</f>
        <v>36</v>
      </c>
      <c r="B45" s="549" t="str">
        <f t="shared" si="2"/>
        <v>Failure to Comply Penalty</v>
      </c>
      <c r="C45" s="540" t="s">
        <v>31</v>
      </c>
      <c r="D45" s="550">
        <f t="shared" si="3"/>
        <v>1</v>
      </c>
      <c r="E45" s="550">
        <v>0</v>
      </c>
      <c r="F45" s="550">
        <v>1</v>
      </c>
      <c r="G45" s="550">
        <v>0</v>
      </c>
      <c r="H45" s="550">
        <v>0</v>
      </c>
      <c r="I45" s="550">
        <v>0</v>
      </c>
      <c r="J45" s="550">
        <v>0</v>
      </c>
      <c r="K45" s="550">
        <v>0</v>
      </c>
      <c r="L45" s="112"/>
      <c r="M45" s="125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</row>
    <row r="46" spans="1:24" ht="15.75">
      <c r="A46" s="526">
        <f>MAX($A$4:A45)+1</f>
        <v>37</v>
      </c>
      <c r="B46" s="549" t="str">
        <f t="shared" si="2"/>
        <v>SINT AC Non Federal O&amp;M</v>
      </c>
      <c r="C46" s="540" t="s">
        <v>28</v>
      </c>
      <c r="D46" s="550">
        <f t="shared" si="3"/>
        <v>1</v>
      </c>
      <c r="E46" s="550">
        <v>0</v>
      </c>
      <c r="F46" s="550">
        <v>0</v>
      </c>
      <c r="G46" s="550">
        <v>0</v>
      </c>
      <c r="H46" s="550">
        <v>0</v>
      </c>
      <c r="I46" s="550">
        <v>1</v>
      </c>
      <c r="J46" s="550">
        <v>0</v>
      </c>
      <c r="K46" s="550">
        <v>0</v>
      </c>
      <c r="L46" s="112"/>
      <c r="M46" s="125"/>
    </row>
    <row r="47" spans="1:24" ht="15.75">
      <c r="A47" s="526">
        <f>MAX($A$4:A46)+1</f>
        <v>38</v>
      </c>
      <c r="B47" s="549" t="str">
        <f t="shared" si="2"/>
        <v>SINT AC Non Fed Replacements</v>
      </c>
      <c r="C47" s="540" t="s">
        <v>28</v>
      </c>
      <c r="D47" s="550">
        <f t="shared" si="3"/>
        <v>1</v>
      </c>
      <c r="E47" s="550">
        <v>0</v>
      </c>
      <c r="F47" s="550">
        <v>0</v>
      </c>
      <c r="G47" s="550">
        <v>0</v>
      </c>
      <c r="H47" s="550">
        <v>0</v>
      </c>
      <c r="I47" s="550">
        <v>1</v>
      </c>
      <c r="J47" s="550">
        <v>0</v>
      </c>
      <c r="K47" s="550">
        <v>0</v>
      </c>
      <c r="L47" s="112"/>
      <c r="M47" s="125"/>
    </row>
    <row r="48" spans="1:24" ht="15.75">
      <c r="A48" s="526">
        <f>MAX($A$4:A47)+1</f>
        <v>39</v>
      </c>
      <c r="B48" s="549" t="str">
        <f t="shared" si="2"/>
        <v>TOP Service Charge</v>
      </c>
      <c r="C48" s="540" t="s">
        <v>31</v>
      </c>
      <c r="D48" s="550">
        <f t="shared" si="3"/>
        <v>1</v>
      </c>
      <c r="E48" s="550">
        <v>0</v>
      </c>
      <c r="F48" s="550">
        <v>1</v>
      </c>
      <c r="G48" s="550">
        <v>0</v>
      </c>
      <c r="H48" s="550">
        <v>0</v>
      </c>
      <c r="I48" s="550">
        <v>0</v>
      </c>
      <c r="J48" s="550">
        <v>0</v>
      </c>
      <c r="K48" s="550">
        <v>0</v>
      </c>
      <c r="L48" s="112"/>
      <c r="M48" s="125"/>
    </row>
    <row r="49" spans="1:13" ht="15.75">
      <c r="A49" s="526">
        <v>40</v>
      </c>
      <c r="B49" s="549" t="str">
        <f t="shared" si="2"/>
        <v>DSI Delivery Charge</v>
      </c>
      <c r="C49" s="540" t="s">
        <v>30</v>
      </c>
      <c r="D49" s="550">
        <f t="shared" si="3"/>
        <v>1</v>
      </c>
      <c r="E49" s="550">
        <v>0</v>
      </c>
      <c r="F49" s="550">
        <v>0</v>
      </c>
      <c r="G49" s="550">
        <v>0</v>
      </c>
      <c r="H49" s="550">
        <v>1</v>
      </c>
      <c r="I49" s="550">
        <v>0</v>
      </c>
      <c r="J49" s="550">
        <v>0</v>
      </c>
      <c r="K49" s="550">
        <v>0</v>
      </c>
      <c r="L49" s="112"/>
      <c r="M49" s="125"/>
    </row>
    <row r="50" spans="1:13" ht="15.75">
      <c r="A50" s="526">
        <v>41</v>
      </c>
      <c r="B50" s="549" t="str">
        <f t="shared" si="2"/>
        <v>PCS Wireless Leases</v>
      </c>
      <c r="C50" s="540" t="s">
        <v>29</v>
      </c>
      <c r="D50" s="550">
        <f t="shared" si="3"/>
        <v>1</v>
      </c>
      <c r="E50" s="550">
        <f t="shared" ref="E50:E57" si="8">$D$147</f>
        <v>1.2339573704536134E-2</v>
      </c>
      <c r="F50" s="550">
        <f t="shared" ref="F50:F57" si="9">$E$147</f>
        <v>0.69996820451992259</v>
      </c>
      <c r="G50" s="550">
        <f t="shared" ref="G50:G57" si="10">$F$147</f>
        <v>1.5437120604803367E-3</v>
      </c>
      <c r="H50" s="550">
        <f t="shared" ref="H50:H57" si="11">$G$147</f>
        <v>9.3807581908144191E-4</v>
      </c>
      <c r="I50" s="550">
        <f t="shared" ref="I50:I57" si="12">$H$147</f>
        <v>0.10674569946628196</v>
      </c>
      <c r="J50" s="550">
        <f t="shared" ref="J50:J57" si="13">$I$147</f>
        <v>1.2681433445747795E-2</v>
      </c>
      <c r="K50" s="550">
        <f t="shared" ref="K50:K57" si="14">$J$147</f>
        <v>0.16578330098394972</v>
      </c>
      <c r="L50" s="112"/>
      <c r="M50" s="125"/>
    </row>
    <row r="51" spans="1:13" ht="15.75">
      <c r="A51" s="526">
        <v>42</v>
      </c>
      <c r="B51" s="549" t="str">
        <f t="shared" si="2"/>
        <v>PCS Construction</v>
      </c>
      <c r="C51" s="540" t="s">
        <v>29</v>
      </c>
      <c r="D51" s="550">
        <f t="shared" si="3"/>
        <v>1</v>
      </c>
      <c r="E51" s="550">
        <f t="shared" si="8"/>
        <v>1.2339573704536134E-2</v>
      </c>
      <c r="F51" s="550">
        <f t="shared" si="9"/>
        <v>0.69996820451992259</v>
      </c>
      <c r="G51" s="550">
        <f t="shared" si="10"/>
        <v>1.5437120604803367E-3</v>
      </c>
      <c r="H51" s="550">
        <f t="shared" si="11"/>
        <v>9.3807581908144191E-4</v>
      </c>
      <c r="I51" s="550">
        <f t="shared" si="12"/>
        <v>0.10674569946628196</v>
      </c>
      <c r="J51" s="550">
        <f t="shared" si="13"/>
        <v>1.2681433445747795E-2</v>
      </c>
      <c r="K51" s="550">
        <f t="shared" si="14"/>
        <v>0.16578330098394972</v>
      </c>
      <c r="L51" s="112"/>
      <c r="M51" s="125"/>
    </row>
    <row r="52" spans="1:13" s="5" customFormat="1" ht="15.75">
      <c r="A52" s="526">
        <v>43</v>
      </c>
      <c r="B52" s="549" t="str">
        <f t="shared" si="2"/>
        <v>PCS Operations &amp; Maintenance</v>
      </c>
      <c r="C52" s="540" t="s">
        <v>29</v>
      </c>
      <c r="D52" s="550">
        <f t="shared" si="3"/>
        <v>1</v>
      </c>
      <c r="E52" s="550">
        <f t="shared" si="8"/>
        <v>1.2339573704536134E-2</v>
      </c>
      <c r="F52" s="550">
        <f t="shared" si="9"/>
        <v>0.69996820451992259</v>
      </c>
      <c r="G52" s="550">
        <f t="shared" si="10"/>
        <v>1.5437120604803367E-3</v>
      </c>
      <c r="H52" s="550">
        <f t="shared" si="11"/>
        <v>9.3807581908144191E-4</v>
      </c>
      <c r="I52" s="550">
        <f t="shared" si="12"/>
        <v>0.10674569946628196</v>
      </c>
      <c r="J52" s="550">
        <f t="shared" si="13"/>
        <v>1.2681433445747795E-2</v>
      </c>
      <c r="K52" s="550">
        <f t="shared" si="14"/>
        <v>0.16578330098394972</v>
      </c>
      <c r="L52" s="112"/>
      <c r="M52" s="125"/>
    </row>
    <row r="53" spans="1:13" s="5" customFormat="1" ht="15.75">
      <c r="A53" s="526">
        <f>MAX($A$4:A52)+1</f>
        <v>44</v>
      </c>
      <c r="B53" s="549" t="str">
        <f t="shared" si="2"/>
        <v>Fiber Leases</v>
      </c>
      <c r="C53" s="540" t="s">
        <v>29</v>
      </c>
      <c r="D53" s="550">
        <f t="shared" si="3"/>
        <v>1</v>
      </c>
      <c r="E53" s="550">
        <f t="shared" si="8"/>
        <v>1.2339573704536134E-2</v>
      </c>
      <c r="F53" s="550">
        <f t="shared" si="9"/>
        <v>0.69996820451992259</v>
      </c>
      <c r="G53" s="550">
        <f t="shared" si="10"/>
        <v>1.5437120604803367E-3</v>
      </c>
      <c r="H53" s="550">
        <f t="shared" si="11"/>
        <v>9.3807581908144191E-4</v>
      </c>
      <c r="I53" s="550">
        <f t="shared" si="12"/>
        <v>0.10674569946628196</v>
      </c>
      <c r="J53" s="550">
        <f t="shared" si="13"/>
        <v>1.2681433445747795E-2</v>
      </c>
      <c r="K53" s="550">
        <f t="shared" si="14"/>
        <v>0.16578330098394972</v>
      </c>
      <c r="L53" s="112"/>
      <c r="M53" s="125"/>
    </row>
    <row r="54" spans="1:13" s="5" customFormat="1" ht="15.75">
      <c r="A54" s="526">
        <f>MAX($A$4:A53)+1</f>
        <v>45</v>
      </c>
      <c r="B54" s="549" t="str">
        <f t="shared" si="2"/>
        <v>Fiber Operations &amp; Maintenance</v>
      </c>
      <c r="C54" s="540" t="s">
        <v>29</v>
      </c>
      <c r="D54" s="550">
        <f t="shared" si="3"/>
        <v>1</v>
      </c>
      <c r="E54" s="550">
        <f t="shared" si="8"/>
        <v>1.2339573704536134E-2</v>
      </c>
      <c r="F54" s="550">
        <f t="shared" si="9"/>
        <v>0.69996820451992259</v>
      </c>
      <c r="G54" s="550">
        <f t="shared" si="10"/>
        <v>1.5437120604803367E-3</v>
      </c>
      <c r="H54" s="550">
        <f t="shared" si="11"/>
        <v>9.3807581908144191E-4</v>
      </c>
      <c r="I54" s="550">
        <f t="shared" si="12"/>
        <v>0.10674569946628196</v>
      </c>
      <c r="J54" s="550">
        <f t="shared" si="13"/>
        <v>1.2681433445747795E-2</v>
      </c>
      <c r="K54" s="550">
        <f t="shared" si="14"/>
        <v>0.16578330098394972</v>
      </c>
      <c r="L54" s="112"/>
      <c r="M54" s="125"/>
    </row>
    <row r="55" spans="1:13" s="5" customFormat="1" ht="15.75">
      <c r="A55" s="526">
        <f>MAX($A$4:A54)+1</f>
        <v>46</v>
      </c>
      <c r="B55" s="549" t="str">
        <f t="shared" si="2"/>
        <v>Land Use/Lease/Sale</v>
      </c>
      <c r="C55" s="540" t="s">
        <v>29</v>
      </c>
      <c r="D55" s="550">
        <f t="shared" si="3"/>
        <v>1</v>
      </c>
      <c r="E55" s="550">
        <f t="shared" si="8"/>
        <v>1.2339573704536134E-2</v>
      </c>
      <c r="F55" s="550">
        <f t="shared" si="9"/>
        <v>0.69996820451992259</v>
      </c>
      <c r="G55" s="550">
        <f t="shared" si="10"/>
        <v>1.5437120604803367E-3</v>
      </c>
      <c r="H55" s="550">
        <f t="shared" si="11"/>
        <v>9.3807581908144191E-4</v>
      </c>
      <c r="I55" s="550">
        <f t="shared" si="12"/>
        <v>0.10674569946628196</v>
      </c>
      <c r="J55" s="550">
        <f t="shared" si="13"/>
        <v>1.2681433445747795E-2</v>
      </c>
      <c r="K55" s="550">
        <f t="shared" si="14"/>
        <v>0.16578330098394972</v>
      </c>
      <c r="L55" s="112"/>
      <c r="M55" s="125"/>
    </row>
    <row r="56" spans="1:13" s="5" customFormat="1" ht="15.75">
      <c r="A56" s="526">
        <f>MAX($A$4:A55)+1</f>
        <v>47</v>
      </c>
      <c r="B56" s="549" t="str">
        <f t="shared" si="2"/>
        <v>Misc Leases</v>
      </c>
      <c r="C56" s="540" t="s">
        <v>29</v>
      </c>
      <c r="D56" s="550">
        <f t="shared" si="3"/>
        <v>1</v>
      </c>
      <c r="E56" s="550">
        <f t="shared" si="8"/>
        <v>1.2339573704536134E-2</v>
      </c>
      <c r="F56" s="550">
        <f t="shared" si="9"/>
        <v>0.69996820451992259</v>
      </c>
      <c r="G56" s="550">
        <f t="shared" si="10"/>
        <v>1.5437120604803367E-3</v>
      </c>
      <c r="H56" s="550">
        <f t="shared" si="11"/>
        <v>9.3807581908144191E-4</v>
      </c>
      <c r="I56" s="550">
        <f t="shared" si="12"/>
        <v>0.10674569946628196</v>
      </c>
      <c r="J56" s="550">
        <f t="shared" si="13"/>
        <v>1.2681433445747795E-2</v>
      </c>
      <c r="K56" s="550">
        <f t="shared" si="14"/>
        <v>0.16578330098394972</v>
      </c>
      <c r="L56" s="112"/>
      <c r="M56" s="125"/>
    </row>
    <row r="57" spans="1:13" s="5" customFormat="1" ht="15.75">
      <c r="A57" s="526">
        <f>MAX($A$4:A56)+1</f>
        <v>48</v>
      </c>
      <c r="B57" s="549" t="str">
        <f t="shared" si="2"/>
        <v>Right-Of-Way Lease</v>
      </c>
      <c r="C57" s="540" t="s">
        <v>29</v>
      </c>
      <c r="D57" s="550">
        <f t="shared" si="3"/>
        <v>1</v>
      </c>
      <c r="E57" s="550">
        <f t="shared" si="8"/>
        <v>1.2339573704536134E-2</v>
      </c>
      <c r="F57" s="550">
        <f t="shared" si="9"/>
        <v>0.69996820451992259</v>
      </c>
      <c r="G57" s="550">
        <f t="shared" si="10"/>
        <v>1.5437120604803367E-3</v>
      </c>
      <c r="H57" s="550">
        <f t="shared" si="11"/>
        <v>9.3807581908144191E-4</v>
      </c>
      <c r="I57" s="550">
        <f t="shared" si="12"/>
        <v>0.10674569946628196</v>
      </c>
      <c r="J57" s="550">
        <f t="shared" si="13"/>
        <v>1.2681433445747795E-2</v>
      </c>
      <c r="K57" s="550">
        <f t="shared" si="14"/>
        <v>0.16578330098394972</v>
      </c>
      <c r="L57" s="112"/>
      <c r="M57" s="125"/>
    </row>
    <row r="58" spans="1:13" ht="15.75">
      <c r="A58" s="526">
        <f>MAX($A$4:A57)+1</f>
        <v>49</v>
      </c>
      <c r="B58" s="549" t="str">
        <f t="shared" si="2"/>
        <v>COE/BOR Project Revenue</v>
      </c>
      <c r="C58" s="540" t="s">
        <v>32</v>
      </c>
      <c r="D58" s="550">
        <f t="shared" si="3"/>
        <v>1</v>
      </c>
      <c r="E58" s="550">
        <f t="shared" ref="E58:K58" si="15">D$171</f>
        <v>0</v>
      </c>
      <c r="F58" s="550">
        <f t="shared" si="15"/>
        <v>0.97849057578137577</v>
      </c>
      <c r="G58" s="550">
        <f t="shared" si="15"/>
        <v>0</v>
      </c>
      <c r="H58" s="550">
        <f t="shared" si="15"/>
        <v>0</v>
      </c>
      <c r="I58" s="550">
        <f t="shared" si="15"/>
        <v>2.1509424218624205E-2</v>
      </c>
      <c r="J58" s="550">
        <f t="shared" si="15"/>
        <v>0</v>
      </c>
      <c r="K58" s="550">
        <f t="shared" si="15"/>
        <v>0</v>
      </c>
      <c r="L58" s="112"/>
      <c r="M58" s="125"/>
    </row>
    <row r="59" spans="1:13" ht="15.75">
      <c r="A59" s="526">
        <f>MAX($A$4:A58)+1</f>
        <v>50</v>
      </c>
      <c r="B59" s="549" t="str">
        <f t="shared" si="2"/>
        <v>3rd AC RAS Generation Dropping</v>
      </c>
      <c r="C59" s="540" t="s">
        <v>28</v>
      </c>
      <c r="D59" s="550">
        <f t="shared" si="3"/>
        <v>1</v>
      </c>
      <c r="E59" s="550">
        <v>0</v>
      </c>
      <c r="F59" s="550">
        <v>0</v>
      </c>
      <c r="G59" s="550">
        <v>0</v>
      </c>
      <c r="H59" s="550">
        <v>0</v>
      </c>
      <c r="I59" s="550">
        <v>1</v>
      </c>
      <c r="J59" s="550">
        <v>0</v>
      </c>
      <c r="K59" s="550">
        <v>0</v>
      </c>
      <c r="L59" s="112"/>
      <c r="M59" s="125"/>
    </row>
    <row r="60" spans="1:13" ht="15.75">
      <c r="A60" s="526">
        <f>MAX($A$4:A59)+1</f>
        <v>51</v>
      </c>
      <c r="B60" s="549" t="s">
        <v>497</v>
      </c>
      <c r="C60" s="540" t="s">
        <v>28</v>
      </c>
      <c r="D60" s="550">
        <f t="shared" si="3"/>
        <v>1</v>
      </c>
      <c r="E60" s="550">
        <v>0</v>
      </c>
      <c r="F60" s="550">
        <v>0</v>
      </c>
      <c r="G60" s="550">
        <v>0</v>
      </c>
      <c r="H60" s="550">
        <v>0</v>
      </c>
      <c r="I60" s="550">
        <v>1</v>
      </c>
      <c r="J60" s="550">
        <v>0</v>
      </c>
      <c r="K60" s="550">
        <v>0</v>
      </c>
      <c r="L60" s="112"/>
      <c r="M60" s="125"/>
    </row>
    <row r="61" spans="1:13" ht="15.75">
      <c r="A61" s="526">
        <f>MAX($A$4:A60)+1</f>
        <v>52</v>
      </c>
      <c r="B61" s="549" t="str">
        <f>B29</f>
        <v>Transmission Share of IPP</v>
      </c>
      <c r="C61" s="540" t="s">
        <v>31</v>
      </c>
      <c r="D61" s="550">
        <f t="shared" si="3"/>
        <v>1</v>
      </c>
      <c r="E61" s="550">
        <v>0</v>
      </c>
      <c r="F61" s="550">
        <v>1</v>
      </c>
      <c r="G61" s="550">
        <v>0</v>
      </c>
      <c r="H61" s="550">
        <v>0</v>
      </c>
      <c r="I61" s="550">
        <v>0</v>
      </c>
      <c r="J61" s="550">
        <v>0</v>
      </c>
      <c r="K61" s="550">
        <v>0</v>
      </c>
      <c r="L61" s="112"/>
      <c r="M61" s="125"/>
    </row>
    <row r="62" spans="1:13" ht="15.75">
      <c r="A62" s="526">
        <f>MAX($A$4:A61)+1</f>
        <v>53</v>
      </c>
      <c r="B62" s="549" t="str">
        <f>B30</f>
        <v>Use of Communication Equipmt</v>
      </c>
      <c r="C62" s="540" t="s">
        <v>29</v>
      </c>
      <c r="D62" s="550">
        <f t="shared" si="3"/>
        <v>1</v>
      </c>
      <c r="E62" s="550">
        <f>$D$147</f>
        <v>1.2339573704536134E-2</v>
      </c>
      <c r="F62" s="550">
        <f>$E$147</f>
        <v>0.69996820451992259</v>
      </c>
      <c r="G62" s="550">
        <f>$F$147</f>
        <v>1.5437120604803367E-3</v>
      </c>
      <c r="H62" s="550">
        <f>$G$147</f>
        <v>9.3807581908144191E-4</v>
      </c>
      <c r="I62" s="550">
        <f>$H$147</f>
        <v>0.10674569946628196</v>
      </c>
      <c r="J62" s="550">
        <f>$I$147</f>
        <v>1.2681433445747795E-2</v>
      </c>
      <c r="K62" s="550">
        <f>$J$147</f>
        <v>0.16578330098394972</v>
      </c>
      <c r="L62" s="112"/>
      <c r="M62" s="125"/>
    </row>
    <row r="63" spans="1:13" ht="15.75">
      <c r="A63" s="526">
        <f>MAX($A$4:A62)+1</f>
        <v>54</v>
      </c>
      <c r="B63" s="549" t="str">
        <f>B31</f>
        <v>FPS Real Power Losses</v>
      </c>
      <c r="C63" s="540" t="s">
        <v>31</v>
      </c>
      <c r="D63" s="550">
        <f t="shared" si="3"/>
        <v>1</v>
      </c>
      <c r="E63" s="550">
        <v>0</v>
      </c>
      <c r="F63" s="550">
        <v>1</v>
      </c>
      <c r="G63" s="550">
        <v>0</v>
      </c>
      <c r="H63" s="550">
        <v>0</v>
      </c>
      <c r="I63" s="550">
        <v>0</v>
      </c>
      <c r="J63" s="550">
        <v>0</v>
      </c>
      <c r="K63" s="550">
        <v>0</v>
      </c>
      <c r="L63" s="112"/>
      <c r="M63" s="125"/>
    </row>
    <row r="64" spans="1:13" ht="15.75">
      <c r="A64" s="526">
        <f>MAX($A$4:A63)+1</f>
        <v>55</v>
      </c>
      <c r="B64" s="549" t="str">
        <f>B32</f>
        <v>Amort NonFed PNW AC Intertie</v>
      </c>
      <c r="C64" s="540" t="s">
        <v>28</v>
      </c>
      <c r="D64" s="550">
        <f t="shared" si="3"/>
        <v>1</v>
      </c>
      <c r="E64" s="550">
        <v>0</v>
      </c>
      <c r="F64" s="550">
        <v>0</v>
      </c>
      <c r="G64" s="550">
        <v>0</v>
      </c>
      <c r="H64" s="550">
        <v>0</v>
      </c>
      <c r="I64" s="550">
        <v>1</v>
      </c>
      <c r="J64" s="550">
        <v>0</v>
      </c>
      <c r="K64" s="550">
        <v>0</v>
      </c>
      <c r="L64" s="112"/>
      <c r="M64" s="125"/>
    </row>
    <row r="65" spans="1:13" ht="15.75">
      <c r="A65" s="526">
        <f>MAX($A$4:A64)+1</f>
        <v>56</v>
      </c>
      <c r="B65" s="549" t="str">
        <f>B33</f>
        <v>Transmission Processing Fee</v>
      </c>
      <c r="C65" s="540" t="s">
        <v>31</v>
      </c>
      <c r="D65" s="550">
        <f t="shared" si="3"/>
        <v>1</v>
      </c>
      <c r="E65" s="550">
        <v>0</v>
      </c>
      <c r="F65" s="550">
        <v>1</v>
      </c>
      <c r="G65" s="550">
        <v>0</v>
      </c>
      <c r="H65" s="550">
        <v>0</v>
      </c>
      <c r="I65" s="550">
        <v>0</v>
      </c>
      <c r="J65" s="550">
        <v>0</v>
      </c>
      <c r="K65" s="550">
        <v>0</v>
      </c>
      <c r="L65" s="112"/>
      <c r="M65" s="125"/>
    </row>
    <row r="66" spans="1:13" ht="26.25" customHeight="1">
      <c r="A66" s="541"/>
      <c r="B66" s="538" t="s">
        <v>0</v>
      </c>
      <c r="C66" s="515" t="s">
        <v>1</v>
      </c>
      <c r="D66" s="516" t="s">
        <v>2</v>
      </c>
      <c r="E66" s="516" t="s">
        <v>3</v>
      </c>
      <c r="F66" s="516" t="s">
        <v>4</v>
      </c>
      <c r="G66" s="516" t="s">
        <v>5</v>
      </c>
      <c r="H66" s="516" t="s">
        <v>6</v>
      </c>
      <c r="I66" s="516" t="s">
        <v>7</v>
      </c>
      <c r="J66" s="516"/>
      <c r="K66" s="569"/>
      <c r="L66" s="112"/>
    </row>
    <row r="67" spans="1:13" ht="15.75">
      <c r="A67" s="570"/>
      <c r="B67" s="551" t="s">
        <v>510</v>
      </c>
      <c r="C67" s="552" t="s">
        <v>8</v>
      </c>
      <c r="D67" s="553"/>
      <c r="E67" s="936" t="s">
        <v>10</v>
      </c>
      <c r="F67" s="937"/>
      <c r="G67" s="936" t="s">
        <v>11</v>
      </c>
      <c r="H67" s="936"/>
      <c r="I67" s="552" t="s">
        <v>12</v>
      </c>
      <c r="J67" s="543"/>
      <c r="K67" s="569"/>
      <c r="L67" s="112"/>
    </row>
    <row r="68" spans="1:13" ht="15.75">
      <c r="A68" s="554"/>
      <c r="B68" s="551"/>
      <c r="C68" s="555" t="s">
        <v>14</v>
      </c>
      <c r="D68" s="555" t="s">
        <v>15</v>
      </c>
      <c r="E68" s="555" t="s">
        <v>16</v>
      </c>
      <c r="F68" s="555" t="s">
        <v>27</v>
      </c>
      <c r="G68" s="555" t="s">
        <v>18</v>
      </c>
      <c r="H68" s="555" t="s">
        <v>19</v>
      </c>
      <c r="I68" s="555" t="s">
        <v>20</v>
      </c>
      <c r="J68" s="516"/>
      <c r="K68" s="569"/>
      <c r="L68" s="112"/>
    </row>
    <row r="69" spans="1:13" s="73" customFormat="1" ht="23.25" customHeight="1">
      <c r="A69" s="522"/>
      <c r="B69" s="523"/>
      <c r="C69" s="556" t="s">
        <v>23</v>
      </c>
      <c r="D69" s="556" t="s">
        <v>23</v>
      </c>
      <c r="E69" s="556" t="s">
        <v>23</v>
      </c>
      <c r="F69" s="556" t="s">
        <v>23</v>
      </c>
      <c r="G69" s="556" t="s">
        <v>23</v>
      </c>
      <c r="H69" s="556" t="s">
        <v>23</v>
      </c>
      <c r="I69" s="556" t="s">
        <v>23</v>
      </c>
      <c r="J69" s="525"/>
      <c r="K69" s="525"/>
      <c r="L69" s="112"/>
    </row>
    <row r="70" spans="1:13" ht="15.75">
      <c r="A70" s="526">
        <f>MAX($A$4:A69)+1</f>
        <v>57</v>
      </c>
      <c r="B70" s="549" t="str">
        <f t="shared" ref="B70:B91" si="16">B6</f>
        <v>IS Reservation Fee</v>
      </c>
      <c r="C70" s="557">
        <f t="shared" ref="C70:C97" si="17">+VLOOKUP($B70,$B$6:$D$33,3,0)*VLOOKUP($B70,$B$38:$K$65,4,0)</f>
        <v>0</v>
      </c>
      <c r="D70" s="557">
        <f t="shared" ref="D70:D97" si="18">+VLOOKUP($B70,$B$6:$D$33,3,0)*VLOOKUP($B70,$B$38:$K$65,5,0)</f>
        <v>0</v>
      </c>
      <c r="E70" s="557">
        <f t="shared" ref="E70:E97" si="19">+VLOOKUP($B70,$B$6:$D$33,3,0)*VLOOKUP($B70,$B$38:$K$65,6,0)</f>
        <v>0</v>
      </c>
      <c r="F70" s="557">
        <f t="shared" ref="F70:F97" si="20">+VLOOKUP($B70,$B$6:$D$33,3,0)*VLOOKUP($B70,$B$38:$K$65,7,0)</f>
        <v>0</v>
      </c>
      <c r="G70" s="557">
        <f t="shared" ref="G70:G97" si="21">+VLOOKUP($B70,$B$6:$D$33,3,0)*VLOOKUP($B70,$B$38:$K$65,8,0)</f>
        <v>0</v>
      </c>
      <c r="H70" s="557">
        <f t="shared" ref="H70:H97" si="22">+VLOOKUP($B70,$B$6:$D$33,3,0)*VLOOKUP($B70,$B$38:$K$65,9,0)</f>
        <v>0</v>
      </c>
      <c r="I70" s="557">
        <f t="shared" ref="I70:I97" si="23">+VLOOKUP($B70,$B$6:$D$33,3,0)*VLOOKUP($B70,$B$38:$K$65,10,0)</f>
        <v>0</v>
      </c>
      <c r="J70" s="558"/>
      <c r="K70" s="569"/>
      <c r="L70" s="112"/>
      <c r="M70" s="456"/>
    </row>
    <row r="71" spans="1:13" ht="15.75">
      <c r="A71" s="526">
        <f>MAX($A$4:A70)+1</f>
        <v>58</v>
      </c>
      <c r="B71" s="549" t="str">
        <f t="shared" si="16"/>
        <v>UFT Fixed Dollar Amount</v>
      </c>
      <c r="C71" s="557">
        <f t="shared" si="17"/>
        <v>14.460137960416096</v>
      </c>
      <c r="D71" s="557">
        <f t="shared" si="18"/>
        <v>2477.3960248545054</v>
      </c>
      <c r="E71" s="557">
        <f t="shared" si="19"/>
        <v>152.52962664050654</v>
      </c>
      <c r="F71" s="557">
        <f t="shared" si="20"/>
        <v>0</v>
      </c>
      <c r="G71" s="557">
        <f t="shared" si="21"/>
        <v>1787.3331366854156</v>
      </c>
      <c r="H71" s="557">
        <f t="shared" si="22"/>
        <v>409.28107385915672</v>
      </c>
      <c r="I71" s="557">
        <f t="shared" si="23"/>
        <v>0</v>
      </c>
      <c r="J71" s="558"/>
      <c r="K71" s="569"/>
      <c r="L71" s="112"/>
      <c r="M71" s="456"/>
    </row>
    <row r="72" spans="1:13" ht="15.75">
      <c r="A72" s="526">
        <f>MAX($A$4:A71)+1</f>
        <v>59</v>
      </c>
      <c r="B72" s="549" t="str">
        <f t="shared" si="16"/>
        <v>UFT Variable Service Amt</v>
      </c>
      <c r="C72" s="557">
        <f t="shared" si="17"/>
        <v>0.72285754728789409</v>
      </c>
      <c r="D72" s="557">
        <f t="shared" si="18"/>
        <v>123.84421359528822</v>
      </c>
      <c r="E72" s="557">
        <f t="shared" si="19"/>
        <v>7.6249059382364353</v>
      </c>
      <c r="F72" s="557">
        <f t="shared" si="20"/>
        <v>0</v>
      </c>
      <c r="G72" s="557">
        <f t="shared" si="21"/>
        <v>89.34819646310072</v>
      </c>
      <c r="H72" s="557">
        <f t="shared" si="22"/>
        <v>20.459826456086745</v>
      </c>
      <c r="I72" s="557">
        <f t="shared" si="23"/>
        <v>0</v>
      </c>
      <c r="J72" s="558"/>
      <c r="K72" s="569"/>
      <c r="L72" s="112"/>
      <c r="M72" s="456"/>
    </row>
    <row r="73" spans="1:13" ht="15.75">
      <c r="A73" s="526">
        <f>MAX($A$4:A72)+1</f>
        <v>60</v>
      </c>
      <c r="B73" s="549" t="str">
        <f t="shared" si="16"/>
        <v>O&amp;M Non-Federal Facility</v>
      </c>
      <c r="C73" s="557">
        <f t="shared" si="17"/>
        <v>0</v>
      </c>
      <c r="D73" s="557">
        <f t="shared" si="18"/>
        <v>387.04821735288374</v>
      </c>
      <c r="E73" s="557">
        <f t="shared" si="19"/>
        <v>0</v>
      </c>
      <c r="F73" s="557">
        <f t="shared" si="20"/>
        <v>5.4843193533023973</v>
      </c>
      <c r="G73" s="557">
        <f t="shared" si="21"/>
        <v>11.999555156567636</v>
      </c>
      <c r="H73" s="557">
        <f t="shared" si="22"/>
        <v>8.3680754592926956</v>
      </c>
      <c r="I73" s="557">
        <f t="shared" si="23"/>
        <v>3.099832677953529</v>
      </c>
      <c r="J73" s="558"/>
      <c r="K73" s="569"/>
      <c r="L73" s="112"/>
      <c r="M73" s="456"/>
    </row>
    <row r="74" spans="1:13" ht="15.75">
      <c r="A74" s="526">
        <f>MAX($A$4:A73)+1</f>
        <v>61</v>
      </c>
      <c r="B74" s="549" t="str">
        <f t="shared" si="16"/>
        <v>O&amp;M Federal Facility</v>
      </c>
      <c r="C74" s="557">
        <f t="shared" si="17"/>
        <v>0</v>
      </c>
      <c r="D74" s="557">
        <f t="shared" si="18"/>
        <v>281.91252369693217</v>
      </c>
      <c r="E74" s="557">
        <f t="shared" si="19"/>
        <v>0</v>
      </c>
      <c r="F74" s="557">
        <f t="shared" si="20"/>
        <v>3.9945883751216984</v>
      </c>
      <c r="G74" s="557">
        <f t="shared" si="21"/>
        <v>8.7400606068269084</v>
      </c>
      <c r="H74" s="557">
        <f t="shared" si="22"/>
        <v>6.0950165003982857</v>
      </c>
      <c r="I74" s="557">
        <f t="shared" si="23"/>
        <v>2.2578108207209602</v>
      </c>
      <c r="J74" s="558"/>
      <c r="K74" s="569"/>
      <c r="L74" s="112"/>
      <c r="M74" s="456"/>
    </row>
    <row r="75" spans="1:13" ht="15.75">
      <c r="A75" s="526">
        <f>MAX($A$4:A74)+1</f>
        <v>62</v>
      </c>
      <c r="B75" s="549" t="str">
        <f t="shared" si="16"/>
        <v>PTP Reservation Fee</v>
      </c>
      <c r="C75" s="557">
        <f t="shared" si="17"/>
        <v>0</v>
      </c>
      <c r="D75" s="557">
        <f t="shared" si="18"/>
        <v>1861</v>
      </c>
      <c r="E75" s="557">
        <f t="shared" si="19"/>
        <v>0</v>
      </c>
      <c r="F75" s="557">
        <f t="shared" si="20"/>
        <v>0</v>
      </c>
      <c r="G75" s="557">
        <f t="shared" si="21"/>
        <v>0</v>
      </c>
      <c r="H75" s="557">
        <f t="shared" si="22"/>
        <v>0</v>
      </c>
      <c r="I75" s="557">
        <f t="shared" si="23"/>
        <v>0</v>
      </c>
      <c r="J75" s="558"/>
      <c r="K75" s="569"/>
      <c r="L75" s="112"/>
      <c r="M75" s="456"/>
    </row>
    <row r="76" spans="1:13" ht="15.75">
      <c r="A76" s="526">
        <f>MAX($A$4:A75)+1</f>
        <v>63</v>
      </c>
      <c r="B76" s="549" t="str">
        <f t="shared" si="16"/>
        <v>CF Reservation Fee</v>
      </c>
      <c r="C76" s="557">
        <f t="shared" si="17"/>
        <v>0</v>
      </c>
      <c r="D76" s="557">
        <f t="shared" si="18"/>
        <v>0</v>
      </c>
      <c r="E76" s="557">
        <f t="shared" si="19"/>
        <v>0</v>
      </c>
      <c r="F76" s="557">
        <f t="shared" si="20"/>
        <v>0</v>
      </c>
      <c r="G76" s="557">
        <f t="shared" si="21"/>
        <v>0</v>
      </c>
      <c r="H76" s="557">
        <f t="shared" si="22"/>
        <v>0</v>
      </c>
      <c r="I76" s="557">
        <f t="shared" si="23"/>
        <v>0</v>
      </c>
      <c r="J76" s="559"/>
      <c r="K76" s="569"/>
      <c r="L76" s="112"/>
      <c r="M76" s="456"/>
    </row>
    <row r="77" spans="1:13" ht="15.75">
      <c r="A77" s="526">
        <f>MAX($A$4:A76)+1</f>
        <v>64</v>
      </c>
      <c r="B77" s="549" t="str">
        <f t="shared" si="16"/>
        <v>Failure to Comply Penalty</v>
      </c>
      <c r="C77" s="557">
        <f t="shared" si="17"/>
        <v>0</v>
      </c>
      <c r="D77" s="557">
        <f t="shared" si="18"/>
        <v>0</v>
      </c>
      <c r="E77" s="557">
        <f t="shared" si="19"/>
        <v>0</v>
      </c>
      <c r="F77" s="557">
        <f t="shared" si="20"/>
        <v>0</v>
      </c>
      <c r="G77" s="557">
        <f t="shared" si="21"/>
        <v>0</v>
      </c>
      <c r="H77" s="557">
        <f t="shared" si="22"/>
        <v>0</v>
      </c>
      <c r="I77" s="557">
        <f t="shared" si="23"/>
        <v>0</v>
      </c>
      <c r="J77" s="559"/>
      <c r="K77" s="569"/>
      <c r="L77" s="112"/>
      <c r="M77" s="456"/>
    </row>
    <row r="78" spans="1:13" ht="15.75">
      <c r="A78" s="526">
        <f>MAX($A$4:A77)+1</f>
        <v>65</v>
      </c>
      <c r="B78" s="549" t="str">
        <f t="shared" si="16"/>
        <v>SINT AC Non Federal O&amp;M</v>
      </c>
      <c r="C78" s="557">
        <f t="shared" si="17"/>
        <v>0</v>
      </c>
      <c r="D78" s="557">
        <f t="shared" si="18"/>
        <v>0</v>
      </c>
      <c r="E78" s="557">
        <f t="shared" si="19"/>
        <v>0</v>
      </c>
      <c r="F78" s="557">
        <f t="shared" si="20"/>
        <v>0</v>
      </c>
      <c r="G78" s="557">
        <f t="shared" si="21"/>
        <v>1905</v>
      </c>
      <c r="H78" s="557">
        <f t="shared" si="22"/>
        <v>0</v>
      </c>
      <c r="I78" s="557">
        <f t="shared" si="23"/>
        <v>0</v>
      </c>
      <c r="J78" s="559"/>
      <c r="K78" s="569"/>
      <c r="L78" s="112"/>
      <c r="M78" s="456"/>
    </row>
    <row r="79" spans="1:13" ht="15.75">
      <c r="A79" s="526">
        <f>MAX($A$4:A78)+1</f>
        <v>66</v>
      </c>
      <c r="B79" s="549" t="str">
        <f t="shared" si="16"/>
        <v>SINT AC Non Fed Replacements</v>
      </c>
      <c r="C79" s="557">
        <f t="shared" si="17"/>
        <v>0</v>
      </c>
      <c r="D79" s="557">
        <f t="shared" si="18"/>
        <v>0</v>
      </c>
      <c r="E79" s="557">
        <f t="shared" si="19"/>
        <v>0</v>
      </c>
      <c r="F79" s="557">
        <f t="shared" si="20"/>
        <v>0</v>
      </c>
      <c r="G79" s="557">
        <f t="shared" si="21"/>
        <v>0</v>
      </c>
      <c r="H79" s="557">
        <f t="shared" si="22"/>
        <v>0</v>
      </c>
      <c r="I79" s="557">
        <f t="shared" si="23"/>
        <v>0</v>
      </c>
      <c r="J79" s="559"/>
      <c r="K79" s="569"/>
      <c r="L79" s="112"/>
      <c r="M79" s="456"/>
    </row>
    <row r="80" spans="1:13" ht="15.75">
      <c r="A80" s="526">
        <f>MAX($A$4:A79)+1</f>
        <v>67</v>
      </c>
      <c r="B80" s="549" t="str">
        <f t="shared" si="16"/>
        <v>TOP Service Charge</v>
      </c>
      <c r="C80" s="557">
        <f t="shared" si="17"/>
        <v>0</v>
      </c>
      <c r="D80" s="557">
        <f t="shared" si="18"/>
        <v>1100</v>
      </c>
      <c r="E80" s="557">
        <f t="shared" si="19"/>
        <v>0</v>
      </c>
      <c r="F80" s="557">
        <f t="shared" si="20"/>
        <v>0</v>
      </c>
      <c r="G80" s="557">
        <f t="shared" si="21"/>
        <v>0</v>
      </c>
      <c r="H80" s="557">
        <f t="shared" si="22"/>
        <v>0</v>
      </c>
      <c r="I80" s="557">
        <f t="shared" si="23"/>
        <v>0</v>
      </c>
      <c r="J80" s="559"/>
      <c r="K80" s="569"/>
      <c r="L80" s="112"/>
      <c r="M80" s="456"/>
    </row>
    <row r="81" spans="1:13" ht="15.75">
      <c r="A81" s="526">
        <f>MAX($A$4:A80)+1</f>
        <v>68</v>
      </c>
      <c r="B81" s="549" t="str">
        <f t="shared" si="16"/>
        <v>DSI Delivery Charge</v>
      </c>
      <c r="C81" s="557">
        <f t="shared" si="17"/>
        <v>0</v>
      </c>
      <c r="D81" s="557">
        <f t="shared" si="18"/>
        <v>0</v>
      </c>
      <c r="E81" s="557">
        <f t="shared" si="19"/>
        <v>0</v>
      </c>
      <c r="F81" s="557">
        <f t="shared" si="20"/>
        <v>1915</v>
      </c>
      <c r="G81" s="557">
        <f t="shared" si="21"/>
        <v>0</v>
      </c>
      <c r="H81" s="557">
        <f t="shared" si="22"/>
        <v>0</v>
      </c>
      <c r="I81" s="557">
        <f t="shared" si="23"/>
        <v>0</v>
      </c>
      <c r="J81" s="559"/>
      <c r="K81" s="569"/>
      <c r="L81" s="112"/>
      <c r="M81" s="456"/>
    </row>
    <row r="82" spans="1:13" ht="15.75">
      <c r="A82" s="526">
        <f>MAX($A$4:A81)+1</f>
        <v>69</v>
      </c>
      <c r="B82" s="549" t="str">
        <f t="shared" si="16"/>
        <v>PCS Wireless Leases</v>
      </c>
      <c r="C82" s="557">
        <f t="shared" si="17"/>
        <v>61.969339144180466</v>
      </c>
      <c r="D82" s="557">
        <f t="shared" si="18"/>
        <v>3515.2403230990512</v>
      </c>
      <c r="E82" s="557">
        <f t="shared" si="19"/>
        <v>7.7525219677322506</v>
      </c>
      <c r="F82" s="557">
        <f t="shared" si="20"/>
        <v>4.7110167634270015</v>
      </c>
      <c r="G82" s="557">
        <f t="shared" si="21"/>
        <v>536.07690271966794</v>
      </c>
      <c r="H82" s="557">
        <f t="shared" si="22"/>
        <v>63.686158764545425</v>
      </c>
      <c r="I82" s="557">
        <f t="shared" si="23"/>
        <v>832.56373754139554</v>
      </c>
      <c r="J82" s="559"/>
      <c r="K82" s="569"/>
      <c r="L82" s="112"/>
      <c r="M82" s="456"/>
    </row>
    <row r="83" spans="1:13" ht="15.75">
      <c r="A83" s="526">
        <f>MAX($A$4:A82)+1</f>
        <v>70</v>
      </c>
      <c r="B83" s="549" t="str">
        <f t="shared" si="16"/>
        <v>PCS Construction</v>
      </c>
      <c r="C83" s="557">
        <f t="shared" si="17"/>
        <v>45.903214180874414</v>
      </c>
      <c r="D83" s="557">
        <f t="shared" si="18"/>
        <v>2603.8817208141122</v>
      </c>
      <c r="E83" s="557">
        <f t="shared" si="19"/>
        <v>5.7426088649868525</v>
      </c>
      <c r="F83" s="557">
        <f t="shared" si="20"/>
        <v>3.4896420469829641</v>
      </c>
      <c r="G83" s="557">
        <f t="shared" si="21"/>
        <v>397.0940020145689</v>
      </c>
      <c r="H83" s="557">
        <f t="shared" si="22"/>
        <v>47.174932418181797</v>
      </c>
      <c r="I83" s="557">
        <f t="shared" si="23"/>
        <v>616.71387966029295</v>
      </c>
      <c r="J83" s="559"/>
      <c r="K83" s="569"/>
      <c r="L83" s="112"/>
      <c r="M83" s="456"/>
    </row>
    <row r="84" spans="1:13" ht="15.75">
      <c r="A84" s="526">
        <f>MAX($A$4:A83)+1</f>
        <v>71</v>
      </c>
      <c r="B84" s="549" t="str">
        <f t="shared" si="16"/>
        <v>PCS Operations &amp; Maintenance</v>
      </c>
      <c r="C84" s="557">
        <f t="shared" si="17"/>
        <v>3.8499469958152739</v>
      </c>
      <c r="D84" s="557">
        <f t="shared" si="18"/>
        <v>218.39007981021584</v>
      </c>
      <c r="E84" s="557">
        <f t="shared" si="19"/>
        <v>0.48163816286986505</v>
      </c>
      <c r="F84" s="557">
        <f t="shared" si="20"/>
        <v>0.29267965555340986</v>
      </c>
      <c r="G84" s="557">
        <f t="shared" si="21"/>
        <v>33.304658233479969</v>
      </c>
      <c r="H84" s="557">
        <f t="shared" si="22"/>
        <v>3.9566072350733119</v>
      </c>
      <c r="I84" s="557">
        <f t="shared" si="23"/>
        <v>51.724389906992315</v>
      </c>
      <c r="J84" s="559"/>
      <c r="K84" s="569"/>
      <c r="L84" s="112"/>
      <c r="M84" s="456"/>
    </row>
    <row r="85" spans="1:13" ht="15.75">
      <c r="A85" s="526">
        <f>MAX($A$4:A84)+1</f>
        <v>72</v>
      </c>
      <c r="B85" s="549" t="str">
        <f t="shared" si="16"/>
        <v>Fiber Leases</v>
      </c>
      <c r="C85" s="557">
        <f t="shared" si="17"/>
        <v>95.421923457177925</v>
      </c>
      <c r="D85" s="557">
        <f t="shared" si="18"/>
        <v>5412.8541255525615</v>
      </c>
      <c r="E85" s="557">
        <f t="shared" si="19"/>
        <v>11.937525363694444</v>
      </c>
      <c r="F85" s="557">
        <f t="shared" si="20"/>
        <v>7.2541403089567904</v>
      </c>
      <c r="G85" s="557">
        <f t="shared" si="21"/>
        <v>825.46449397275842</v>
      </c>
      <c r="H85" s="557">
        <f t="shared" si="22"/>
        <v>98.065524835967707</v>
      </c>
      <c r="I85" s="557">
        <f t="shared" si="23"/>
        <v>1282.0022665088832</v>
      </c>
      <c r="J85" s="559"/>
      <c r="K85" s="569"/>
      <c r="L85" s="112"/>
      <c r="M85" s="456"/>
    </row>
    <row r="86" spans="1:13" ht="15.75">
      <c r="A86" s="526">
        <f>MAX($A$4:A85)+1</f>
        <v>73</v>
      </c>
      <c r="B86" s="549" t="str">
        <f t="shared" si="16"/>
        <v>Fiber Operations &amp; Maintenance</v>
      </c>
      <c r="C86" s="557">
        <f t="shared" si="17"/>
        <v>19.126339242031008</v>
      </c>
      <c r="D86" s="557">
        <f t="shared" si="18"/>
        <v>1084.9507170058801</v>
      </c>
      <c r="E86" s="557">
        <f t="shared" si="19"/>
        <v>2.3927536937445217</v>
      </c>
      <c r="F86" s="557">
        <f t="shared" si="20"/>
        <v>1.454017519576235</v>
      </c>
      <c r="G86" s="557">
        <f t="shared" si="21"/>
        <v>165.45583417273704</v>
      </c>
      <c r="H86" s="557">
        <f t="shared" si="22"/>
        <v>19.656221840909083</v>
      </c>
      <c r="I86" s="557">
        <f t="shared" si="23"/>
        <v>256.96411652512205</v>
      </c>
      <c r="J86" s="559"/>
      <c r="K86" s="569"/>
      <c r="L86" s="112"/>
      <c r="M86" s="456"/>
    </row>
    <row r="87" spans="1:13" ht="15.75">
      <c r="A87" s="526">
        <f>MAX($A$4:A86)+1</f>
        <v>74</v>
      </c>
      <c r="B87" s="549" t="str">
        <f t="shared" si="16"/>
        <v>Land Use/Lease/Sale</v>
      </c>
      <c r="C87" s="557">
        <f t="shared" si="17"/>
        <v>2.6653479201798049</v>
      </c>
      <c r="D87" s="557">
        <f t="shared" si="18"/>
        <v>151.19313217630327</v>
      </c>
      <c r="E87" s="557">
        <f t="shared" si="19"/>
        <v>0.33344180506375271</v>
      </c>
      <c r="F87" s="557">
        <f t="shared" si="20"/>
        <v>0.20262437692159146</v>
      </c>
      <c r="G87" s="557">
        <f t="shared" si="21"/>
        <v>23.057071084716902</v>
      </c>
      <c r="H87" s="557">
        <f t="shared" si="22"/>
        <v>2.7391896242815239</v>
      </c>
      <c r="I87" s="557">
        <f t="shared" si="23"/>
        <v>35.809193012533143</v>
      </c>
      <c r="J87" s="559"/>
      <c r="K87" s="569"/>
      <c r="L87" s="112"/>
      <c r="M87" s="456"/>
    </row>
    <row r="88" spans="1:13" ht="15.75">
      <c r="A88" s="526">
        <f>MAX($A$4:A87)+1</f>
        <v>75</v>
      </c>
      <c r="B88" s="549" t="str">
        <f t="shared" si="16"/>
        <v>Misc Leases</v>
      </c>
      <c r="C88" s="557">
        <f t="shared" si="17"/>
        <v>1.2956552389762941</v>
      </c>
      <c r="D88" s="557">
        <f t="shared" si="18"/>
        <v>73.496661474591875</v>
      </c>
      <c r="E88" s="557">
        <f t="shared" si="19"/>
        <v>0.16208976635043534</v>
      </c>
      <c r="F88" s="557">
        <f t="shared" si="20"/>
        <v>9.8497961003551404E-2</v>
      </c>
      <c r="G88" s="557">
        <f t="shared" si="21"/>
        <v>11.208298443959606</v>
      </c>
      <c r="H88" s="557">
        <f t="shared" si="22"/>
        <v>1.3315505118035185</v>
      </c>
      <c r="I88" s="557">
        <f t="shared" si="23"/>
        <v>17.407246603314722</v>
      </c>
      <c r="J88" s="559"/>
      <c r="K88" s="569"/>
      <c r="L88" s="112"/>
      <c r="M88" s="456"/>
    </row>
    <row r="89" spans="1:13" ht="15.75">
      <c r="A89" s="526">
        <f>MAX($A$4:A88)+1</f>
        <v>76</v>
      </c>
      <c r="B89" s="549" t="str">
        <f t="shared" si="16"/>
        <v>Right-Of-Way Lease</v>
      </c>
      <c r="C89" s="557">
        <f t="shared" si="17"/>
        <v>0.97482632265835456</v>
      </c>
      <c r="D89" s="557">
        <f t="shared" si="18"/>
        <v>55.297488157073886</v>
      </c>
      <c r="E89" s="557">
        <f t="shared" si="19"/>
        <v>0.12195325277794659</v>
      </c>
      <c r="F89" s="557">
        <f t="shared" si="20"/>
        <v>7.4107989707433916E-2</v>
      </c>
      <c r="G89" s="557">
        <f t="shared" si="21"/>
        <v>8.4329102578362747</v>
      </c>
      <c r="H89" s="557">
        <f t="shared" si="22"/>
        <v>1.0018332422140759</v>
      </c>
      <c r="I89" s="557">
        <f t="shared" si="23"/>
        <v>13.096880777732029</v>
      </c>
      <c r="J89" s="559"/>
      <c r="K89" s="569"/>
      <c r="L89" s="112"/>
      <c r="M89" s="456"/>
    </row>
    <row r="90" spans="1:13" ht="15.75">
      <c r="A90" s="526">
        <f>MAX($A$4:A89)+1</f>
        <v>77</v>
      </c>
      <c r="B90" s="549" t="str">
        <f t="shared" si="16"/>
        <v>COE/BOR Project Revenue</v>
      </c>
      <c r="C90" s="557">
        <f t="shared" si="17"/>
        <v>0</v>
      </c>
      <c r="D90" s="557">
        <f t="shared" si="18"/>
        <v>0</v>
      </c>
      <c r="E90" s="557">
        <f t="shared" si="19"/>
        <v>0</v>
      </c>
      <c r="F90" s="557">
        <f t="shared" si="20"/>
        <v>0</v>
      </c>
      <c r="G90" s="557">
        <f t="shared" si="21"/>
        <v>0</v>
      </c>
      <c r="H90" s="557">
        <f t="shared" si="22"/>
        <v>0</v>
      </c>
      <c r="I90" s="557">
        <f t="shared" si="23"/>
        <v>0</v>
      </c>
      <c r="J90" s="559"/>
      <c r="K90" s="569"/>
      <c r="L90" s="112"/>
      <c r="M90" s="456"/>
    </row>
    <row r="91" spans="1:13" ht="15.75">
      <c r="A91" s="526">
        <f>MAX($A$4:A90)+1</f>
        <v>78</v>
      </c>
      <c r="B91" s="549" t="str">
        <f t="shared" si="16"/>
        <v>3rd AC RAS Generation Dropping</v>
      </c>
      <c r="C91" s="557">
        <f t="shared" si="17"/>
        <v>0</v>
      </c>
      <c r="D91" s="557">
        <f t="shared" si="18"/>
        <v>0</v>
      </c>
      <c r="E91" s="557">
        <f t="shared" si="19"/>
        <v>0</v>
      </c>
      <c r="F91" s="557">
        <f t="shared" si="20"/>
        <v>0</v>
      </c>
      <c r="G91" s="557">
        <f t="shared" si="21"/>
        <v>27</v>
      </c>
      <c r="H91" s="557">
        <f t="shared" si="22"/>
        <v>0</v>
      </c>
      <c r="I91" s="557">
        <f t="shared" si="23"/>
        <v>0</v>
      </c>
      <c r="J91" s="559"/>
      <c r="K91" s="569"/>
      <c r="L91" s="112"/>
      <c r="M91" s="456"/>
    </row>
    <row r="92" spans="1:13" ht="15.75">
      <c r="A92" s="526">
        <f>MAX($A$4:A91)+1</f>
        <v>79</v>
      </c>
      <c r="B92" s="549" t="s">
        <v>497</v>
      </c>
      <c r="C92" s="557">
        <f t="shared" si="17"/>
        <v>0</v>
      </c>
      <c r="D92" s="557">
        <f t="shared" si="18"/>
        <v>0</v>
      </c>
      <c r="E92" s="557">
        <f t="shared" si="19"/>
        <v>0</v>
      </c>
      <c r="F92" s="557">
        <f t="shared" si="20"/>
        <v>0</v>
      </c>
      <c r="G92" s="557">
        <f t="shared" si="21"/>
        <v>0</v>
      </c>
      <c r="H92" s="557">
        <f t="shared" si="22"/>
        <v>0</v>
      </c>
      <c r="I92" s="557">
        <f t="shared" si="23"/>
        <v>0</v>
      </c>
      <c r="J92" s="559"/>
      <c r="K92" s="569"/>
      <c r="L92" s="112"/>
      <c r="M92" s="456"/>
    </row>
    <row r="93" spans="1:13" ht="15.75">
      <c r="A93" s="526">
        <f>MAX($A$4:A92)+1</f>
        <v>80</v>
      </c>
      <c r="B93" s="549" t="str">
        <f>B29</f>
        <v>Transmission Share of IPP</v>
      </c>
      <c r="C93" s="557">
        <f t="shared" si="17"/>
        <v>0</v>
      </c>
      <c r="D93" s="557">
        <f t="shared" si="18"/>
        <v>246</v>
      </c>
      <c r="E93" s="557">
        <f t="shared" si="19"/>
        <v>0</v>
      </c>
      <c r="F93" s="557">
        <f t="shared" si="20"/>
        <v>0</v>
      </c>
      <c r="G93" s="557">
        <f t="shared" si="21"/>
        <v>0</v>
      </c>
      <c r="H93" s="557">
        <f t="shared" si="22"/>
        <v>0</v>
      </c>
      <c r="I93" s="557">
        <f t="shared" si="23"/>
        <v>0</v>
      </c>
      <c r="J93" s="559"/>
      <c r="K93" s="569"/>
      <c r="L93" s="112"/>
      <c r="M93" s="456"/>
    </row>
    <row r="94" spans="1:13" ht="15.75">
      <c r="A94" s="526">
        <f>MAX($A$4:A93)+1</f>
        <v>81</v>
      </c>
      <c r="B94" s="549" t="str">
        <f>B30</f>
        <v>Use of Communication Equipmt</v>
      </c>
      <c r="C94" s="557">
        <f t="shared" si="17"/>
        <v>2.2087836931119678</v>
      </c>
      <c r="D94" s="557">
        <f t="shared" si="18"/>
        <v>125.29430860906615</v>
      </c>
      <c r="E94" s="557">
        <f t="shared" si="19"/>
        <v>0.27632445882598028</v>
      </c>
      <c r="F94" s="557">
        <f t="shared" si="20"/>
        <v>0.1679155716155781</v>
      </c>
      <c r="G94" s="557">
        <f t="shared" si="21"/>
        <v>19.107480204464469</v>
      </c>
      <c r="H94" s="557">
        <f t="shared" si="22"/>
        <v>2.2699765867888555</v>
      </c>
      <c r="I94" s="557">
        <f t="shared" si="23"/>
        <v>29.675210876127</v>
      </c>
      <c r="J94" s="559"/>
      <c r="K94" s="569"/>
      <c r="L94" s="112"/>
      <c r="M94" s="456"/>
    </row>
    <row r="95" spans="1:13" ht="15.75">
      <c r="A95" s="526">
        <f>MAX($A$4:A94)+1</f>
        <v>82</v>
      </c>
      <c r="B95" s="549" t="str">
        <f>B31</f>
        <v>FPS Real Power Losses</v>
      </c>
      <c r="C95" s="557">
        <f t="shared" si="17"/>
        <v>0</v>
      </c>
      <c r="D95" s="557">
        <f t="shared" si="18"/>
        <v>0</v>
      </c>
      <c r="E95" s="557">
        <f t="shared" si="19"/>
        <v>0</v>
      </c>
      <c r="F95" s="557">
        <f t="shared" si="20"/>
        <v>0</v>
      </c>
      <c r="G95" s="557">
        <f t="shared" si="21"/>
        <v>0</v>
      </c>
      <c r="H95" s="557">
        <f t="shared" si="22"/>
        <v>0</v>
      </c>
      <c r="I95" s="557">
        <f t="shared" si="23"/>
        <v>0</v>
      </c>
      <c r="J95" s="559"/>
      <c r="K95" s="569"/>
      <c r="L95" s="112"/>
      <c r="M95" s="456"/>
    </row>
    <row r="96" spans="1:13" ht="15.75">
      <c r="A96" s="526">
        <f>MAX($A$4:A95)+1</f>
        <v>83</v>
      </c>
      <c r="B96" s="549" t="str">
        <f>B32</f>
        <v>Amort NonFed PNW AC Intertie</v>
      </c>
      <c r="C96" s="557">
        <f t="shared" si="17"/>
        <v>0</v>
      </c>
      <c r="D96" s="557">
        <f t="shared" si="18"/>
        <v>0</v>
      </c>
      <c r="E96" s="557">
        <f t="shared" si="19"/>
        <v>0</v>
      </c>
      <c r="F96" s="557">
        <f t="shared" si="20"/>
        <v>0</v>
      </c>
      <c r="G96" s="557">
        <f t="shared" si="21"/>
        <v>3409</v>
      </c>
      <c r="H96" s="557">
        <f t="shared" si="22"/>
        <v>0</v>
      </c>
      <c r="I96" s="557">
        <f t="shared" si="23"/>
        <v>0</v>
      </c>
      <c r="J96" s="559"/>
      <c r="K96" s="569"/>
      <c r="L96" s="112"/>
      <c r="M96" s="456"/>
    </row>
    <row r="97" spans="1:13" ht="15.75">
      <c r="A97" s="526">
        <f>MAX($A$4:A96)+1</f>
        <v>84</v>
      </c>
      <c r="B97" s="549" t="str">
        <f>B33</f>
        <v>Transmission Processing Fee</v>
      </c>
      <c r="C97" s="557">
        <f t="shared" si="17"/>
        <v>0</v>
      </c>
      <c r="D97" s="557">
        <f t="shared" si="18"/>
        <v>43</v>
      </c>
      <c r="E97" s="557">
        <f t="shared" si="19"/>
        <v>0</v>
      </c>
      <c r="F97" s="557">
        <f t="shared" si="20"/>
        <v>0</v>
      </c>
      <c r="G97" s="557">
        <f t="shared" si="21"/>
        <v>0</v>
      </c>
      <c r="H97" s="557">
        <f t="shared" si="22"/>
        <v>0</v>
      </c>
      <c r="I97" s="557">
        <f t="shared" si="23"/>
        <v>0</v>
      </c>
      <c r="J97" s="559"/>
      <c r="K97" s="569"/>
      <c r="L97" s="112"/>
      <c r="M97" s="456"/>
    </row>
    <row r="98" spans="1:13" ht="15.75">
      <c r="A98" s="526">
        <f>MAX($A$4:A97)+1</f>
        <v>85</v>
      </c>
      <c r="B98" s="534" t="s">
        <v>511</v>
      </c>
      <c r="C98" s="560">
        <f t="shared" ref="C98:I98" si="24">SUM(C70:C97)</f>
        <v>248.59837170270947</v>
      </c>
      <c r="D98" s="560">
        <f t="shared" si="24"/>
        <v>19760.799536198469</v>
      </c>
      <c r="E98" s="560">
        <f t="shared" si="24"/>
        <v>189.35538991478904</v>
      </c>
      <c r="F98" s="560">
        <f t="shared" si="24"/>
        <v>1942.2235499221688</v>
      </c>
      <c r="G98" s="560">
        <f t="shared" si="24"/>
        <v>9257.6226000161005</v>
      </c>
      <c r="H98" s="560">
        <f t="shared" si="24"/>
        <v>684.08598733469967</v>
      </c>
      <c r="I98" s="560">
        <f t="shared" si="24"/>
        <v>3141.3145649110679</v>
      </c>
      <c r="J98" s="561"/>
      <c r="K98" s="569"/>
      <c r="L98" s="112"/>
      <c r="M98" s="456"/>
    </row>
    <row r="99" spans="1:13" ht="23.25" customHeight="1">
      <c r="A99" s="541"/>
      <c r="B99" s="538" t="s">
        <v>0</v>
      </c>
      <c r="C99" s="562" t="s">
        <v>1</v>
      </c>
      <c r="D99" s="552" t="s">
        <v>2</v>
      </c>
      <c r="E99" s="552" t="s">
        <v>3</v>
      </c>
      <c r="F99" s="552" t="s">
        <v>4</v>
      </c>
      <c r="G99" s="552" t="s">
        <v>5</v>
      </c>
      <c r="H99" s="552" t="s">
        <v>6</v>
      </c>
      <c r="I99" s="552" t="s">
        <v>7</v>
      </c>
      <c r="J99" s="516"/>
      <c r="K99" s="569"/>
      <c r="L99" s="112"/>
    </row>
    <row r="100" spans="1:13" ht="15.75">
      <c r="A100" s="570"/>
      <c r="B100" s="551" t="s">
        <v>526</v>
      </c>
      <c r="C100" s="552" t="s">
        <v>8</v>
      </c>
      <c r="D100" s="553"/>
      <c r="E100" s="936" t="s">
        <v>10</v>
      </c>
      <c r="F100" s="937"/>
      <c r="G100" s="936" t="s">
        <v>11</v>
      </c>
      <c r="H100" s="937"/>
      <c r="I100" s="552" t="s">
        <v>12</v>
      </c>
      <c r="J100" s="543"/>
      <c r="K100" s="569"/>
      <c r="L100" s="112"/>
    </row>
    <row r="101" spans="1:13" ht="15.75">
      <c r="A101" s="554"/>
      <c r="B101" s="551"/>
      <c r="C101" s="555" t="s">
        <v>14</v>
      </c>
      <c r="D101" s="555" t="s">
        <v>15</v>
      </c>
      <c r="E101" s="555" t="s">
        <v>16</v>
      </c>
      <c r="F101" s="555" t="s">
        <v>27</v>
      </c>
      <c r="G101" s="555" t="s">
        <v>18</v>
      </c>
      <c r="H101" s="555" t="s">
        <v>19</v>
      </c>
      <c r="I101" s="555" t="s">
        <v>20</v>
      </c>
      <c r="J101" s="516"/>
      <c r="K101" s="569"/>
      <c r="L101" s="112"/>
    </row>
    <row r="102" spans="1:13" s="73" customFormat="1" ht="23.25" customHeight="1">
      <c r="A102" s="522"/>
      <c r="B102" s="523"/>
      <c r="C102" s="556" t="s">
        <v>23</v>
      </c>
      <c r="D102" s="556" t="s">
        <v>23</v>
      </c>
      <c r="E102" s="556" t="s">
        <v>23</v>
      </c>
      <c r="F102" s="556" t="s">
        <v>23</v>
      </c>
      <c r="G102" s="556" t="s">
        <v>23</v>
      </c>
      <c r="H102" s="556" t="s">
        <v>23</v>
      </c>
      <c r="I102" s="556" t="s">
        <v>23</v>
      </c>
      <c r="J102" s="525"/>
      <c r="K102" s="525"/>
      <c r="L102" s="112"/>
    </row>
    <row r="103" spans="1:13" ht="15.75">
      <c r="A103" s="526">
        <f>MAX($A$4:A102)+1</f>
        <v>86</v>
      </c>
      <c r="B103" s="549" t="str">
        <f t="shared" ref="B103:B124" si="25">B6</f>
        <v>IS Reservation Fee</v>
      </c>
      <c r="C103" s="557">
        <f t="shared" ref="C103:C130" si="26">+VLOOKUP($B103,$B$6:$E$33,4,0)*VLOOKUP($B103,$B$38:$K$65,4,0)</f>
        <v>0</v>
      </c>
      <c r="D103" s="557">
        <f t="shared" ref="D103:D130" si="27">+VLOOKUP($B103,$B$6:$E$33,4,0)*VLOOKUP($B103,$B$38:$K$65,5,0)</f>
        <v>0</v>
      </c>
      <c r="E103" s="557">
        <f t="shared" ref="E103:E130" si="28">+VLOOKUP($B103,$B$6:$E$33,4,0)*VLOOKUP($B103,$B$38:$K$65,6,0)</f>
        <v>0</v>
      </c>
      <c r="F103" s="557">
        <f t="shared" ref="F103:F130" si="29">+VLOOKUP($B103,$B$6:$E$33,4,0)*VLOOKUP($B103,$B$38:$K$65,7,0)</f>
        <v>0</v>
      </c>
      <c r="G103" s="557">
        <f t="shared" ref="G103:G130" si="30">+VLOOKUP($B103,$B$6:$E$33,4,0)*VLOOKUP($B103,$B$38:$K$65,8,0)</f>
        <v>0</v>
      </c>
      <c r="H103" s="557">
        <f t="shared" ref="H103:H130" si="31">+VLOOKUP($B103,$B$6:$E$33,4,0)*VLOOKUP($B103,$B$38:$K$65,9,0)</f>
        <v>0</v>
      </c>
      <c r="I103" s="557">
        <f t="shared" ref="I103:I130" si="32">+VLOOKUP($B103,$B$6:$E$33,4,0)*VLOOKUP($B103,$B$38:$K$65,10,0)</f>
        <v>0</v>
      </c>
      <c r="J103" s="559"/>
      <c r="K103" s="569"/>
      <c r="L103" s="112"/>
      <c r="M103" s="112"/>
    </row>
    <row r="104" spans="1:13" ht="15.75">
      <c r="A104" s="526">
        <f>MAX($A$4:A103)+1</f>
        <v>87</v>
      </c>
      <c r="B104" s="549" t="str">
        <f t="shared" si="25"/>
        <v>UFT Fixed Dollar Amount</v>
      </c>
      <c r="C104" s="557">
        <f t="shared" si="26"/>
        <v>13.98520262976</v>
      </c>
      <c r="D104" s="557">
        <f t="shared" si="27"/>
        <v>2396.0273060047084</v>
      </c>
      <c r="E104" s="557">
        <f t="shared" si="28"/>
        <v>147.51987439183054</v>
      </c>
      <c r="F104" s="557">
        <f t="shared" si="29"/>
        <v>0</v>
      </c>
      <c r="G104" s="557">
        <f t="shared" si="30"/>
        <v>1728.629156364618</v>
      </c>
      <c r="H104" s="557">
        <f t="shared" si="31"/>
        <v>395.8384606090832</v>
      </c>
      <c r="I104" s="557">
        <f t="shared" si="32"/>
        <v>0</v>
      </c>
      <c r="J104" s="559"/>
      <c r="K104" s="569"/>
      <c r="L104" s="112"/>
      <c r="M104" s="112"/>
    </row>
    <row r="105" spans="1:13" ht="15.75">
      <c r="A105" s="526">
        <f>MAX($A$4:A104)+1</f>
        <v>88</v>
      </c>
      <c r="B105" s="549" t="str">
        <f t="shared" si="25"/>
        <v>UFT Variable Service Amt</v>
      </c>
      <c r="C105" s="557">
        <f t="shared" si="26"/>
        <v>0.72285754728789409</v>
      </c>
      <c r="D105" s="557">
        <f t="shared" si="27"/>
        <v>123.84421359528822</v>
      </c>
      <c r="E105" s="557">
        <f t="shared" si="28"/>
        <v>7.6249059382364353</v>
      </c>
      <c r="F105" s="557">
        <f t="shared" si="29"/>
        <v>0</v>
      </c>
      <c r="G105" s="557">
        <f t="shared" si="30"/>
        <v>89.34819646310072</v>
      </c>
      <c r="H105" s="557">
        <f t="shared" si="31"/>
        <v>20.459826456086745</v>
      </c>
      <c r="I105" s="557">
        <f t="shared" si="32"/>
        <v>0</v>
      </c>
      <c r="J105" s="559"/>
      <c r="K105" s="569"/>
      <c r="L105" s="112"/>
      <c r="M105" s="112"/>
    </row>
    <row r="106" spans="1:13" ht="15.75">
      <c r="A106" s="526">
        <f>MAX($A$4:A105)+1</f>
        <v>89</v>
      </c>
      <c r="B106" s="549" t="str">
        <f t="shared" si="25"/>
        <v>O&amp;M Non-Federal Facility</v>
      </c>
      <c r="C106" s="557">
        <f t="shared" si="26"/>
        <v>0</v>
      </c>
      <c r="D106" s="557">
        <f t="shared" si="27"/>
        <v>387.04821735288374</v>
      </c>
      <c r="E106" s="557">
        <f t="shared" si="28"/>
        <v>0</v>
      </c>
      <c r="F106" s="557">
        <f t="shared" si="29"/>
        <v>5.4843193533023973</v>
      </c>
      <c r="G106" s="557">
        <f t="shared" si="30"/>
        <v>11.999555156567636</v>
      </c>
      <c r="H106" s="557">
        <f t="shared" si="31"/>
        <v>8.3680754592926956</v>
      </c>
      <c r="I106" s="557">
        <f t="shared" si="32"/>
        <v>3.099832677953529</v>
      </c>
      <c r="J106" s="559"/>
      <c r="K106" s="569"/>
      <c r="L106" s="112"/>
      <c r="M106" s="112"/>
    </row>
    <row r="107" spans="1:13" ht="15.75">
      <c r="A107" s="526">
        <f>MAX($A$4:A106)+1</f>
        <v>90</v>
      </c>
      <c r="B107" s="549" t="str">
        <f t="shared" si="25"/>
        <v>O&amp;M Federal Facility</v>
      </c>
      <c r="C107" s="557">
        <f t="shared" si="26"/>
        <v>0</v>
      </c>
      <c r="D107" s="557">
        <f t="shared" si="27"/>
        <v>281.91252369693217</v>
      </c>
      <c r="E107" s="557">
        <f t="shared" si="28"/>
        <v>0</v>
      </c>
      <c r="F107" s="557">
        <f t="shared" si="29"/>
        <v>3.9945883751216984</v>
      </c>
      <c r="G107" s="557">
        <f t="shared" si="30"/>
        <v>8.7400606068269084</v>
      </c>
      <c r="H107" s="557">
        <f t="shared" si="31"/>
        <v>6.0950165003982857</v>
      </c>
      <c r="I107" s="557">
        <f t="shared" si="32"/>
        <v>2.2578108207209602</v>
      </c>
      <c r="J107" s="559"/>
      <c r="K107" s="569"/>
      <c r="L107" s="112"/>
      <c r="M107" s="112"/>
    </row>
    <row r="108" spans="1:13" ht="15.75">
      <c r="A108" s="526">
        <f>MAX($A$4:A107)+1</f>
        <v>91</v>
      </c>
      <c r="B108" s="549" t="str">
        <f t="shared" si="25"/>
        <v>PTP Reservation Fee</v>
      </c>
      <c r="C108" s="557">
        <f t="shared" si="26"/>
        <v>0</v>
      </c>
      <c r="D108" s="557">
        <f t="shared" si="27"/>
        <v>1340</v>
      </c>
      <c r="E108" s="557">
        <f t="shared" si="28"/>
        <v>0</v>
      </c>
      <c r="F108" s="557">
        <f t="shared" si="29"/>
        <v>0</v>
      </c>
      <c r="G108" s="557">
        <f t="shared" si="30"/>
        <v>0</v>
      </c>
      <c r="H108" s="557">
        <f t="shared" si="31"/>
        <v>0</v>
      </c>
      <c r="I108" s="557">
        <f t="shared" si="32"/>
        <v>0</v>
      </c>
      <c r="J108" s="559"/>
      <c r="K108" s="569"/>
      <c r="L108" s="112"/>
      <c r="M108" s="112"/>
    </row>
    <row r="109" spans="1:13" ht="15.75">
      <c r="A109" s="526">
        <f>MAX($A$4:A108)+1</f>
        <v>92</v>
      </c>
      <c r="B109" s="549" t="str">
        <f t="shared" si="25"/>
        <v>CF Reservation Fee</v>
      </c>
      <c r="C109" s="557">
        <f t="shared" si="26"/>
        <v>0</v>
      </c>
      <c r="D109" s="557">
        <f t="shared" si="27"/>
        <v>0</v>
      </c>
      <c r="E109" s="557">
        <f t="shared" si="28"/>
        <v>0</v>
      </c>
      <c r="F109" s="557">
        <f t="shared" si="29"/>
        <v>0</v>
      </c>
      <c r="G109" s="557">
        <f t="shared" si="30"/>
        <v>0</v>
      </c>
      <c r="H109" s="557">
        <f t="shared" si="31"/>
        <v>0</v>
      </c>
      <c r="I109" s="557">
        <f t="shared" si="32"/>
        <v>0</v>
      </c>
      <c r="J109" s="559"/>
      <c r="K109" s="569"/>
      <c r="L109" s="112"/>
      <c r="M109" s="112"/>
    </row>
    <row r="110" spans="1:13" ht="15.75">
      <c r="A110" s="526">
        <f>MAX($A$4:A109)+1</f>
        <v>93</v>
      </c>
      <c r="B110" s="549" t="str">
        <f t="shared" si="25"/>
        <v>Failure to Comply Penalty</v>
      </c>
      <c r="C110" s="557">
        <f t="shared" si="26"/>
        <v>0</v>
      </c>
      <c r="D110" s="557">
        <f t="shared" si="27"/>
        <v>0</v>
      </c>
      <c r="E110" s="557">
        <f t="shared" si="28"/>
        <v>0</v>
      </c>
      <c r="F110" s="557">
        <f t="shared" si="29"/>
        <v>0</v>
      </c>
      <c r="G110" s="557">
        <f t="shared" si="30"/>
        <v>0</v>
      </c>
      <c r="H110" s="557">
        <f t="shared" si="31"/>
        <v>0</v>
      </c>
      <c r="I110" s="557">
        <f t="shared" si="32"/>
        <v>0</v>
      </c>
      <c r="J110" s="559"/>
      <c r="K110" s="569"/>
      <c r="L110" s="112"/>
      <c r="M110" s="112"/>
    </row>
    <row r="111" spans="1:13" ht="15.75">
      <c r="A111" s="526">
        <f>MAX($A$4:A110)+1</f>
        <v>94</v>
      </c>
      <c r="B111" s="549" t="str">
        <f t="shared" si="25"/>
        <v>SINT AC Non Federal O&amp;M</v>
      </c>
      <c r="C111" s="557">
        <f t="shared" si="26"/>
        <v>0</v>
      </c>
      <c r="D111" s="557">
        <f t="shared" si="27"/>
        <v>0</v>
      </c>
      <c r="E111" s="557">
        <f t="shared" si="28"/>
        <v>0</v>
      </c>
      <c r="F111" s="557">
        <f t="shared" si="29"/>
        <v>0</v>
      </c>
      <c r="G111" s="557">
        <f t="shared" si="30"/>
        <v>1905</v>
      </c>
      <c r="H111" s="557">
        <f t="shared" si="31"/>
        <v>0</v>
      </c>
      <c r="I111" s="557">
        <f t="shared" si="32"/>
        <v>0</v>
      </c>
      <c r="J111" s="559"/>
      <c r="K111" s="569"/>
      <c r="L111" s="112"/>
      <c r="M111" s="112"/>
    </row>
    <row r="112" spans="1:13" ht="15.75">
      <c r="A112" s="526">
        <f>MAX($A$4:A111)+1</f>
        <v>95</v>
      </c>
      <c r="B112" s="549" t="str">
        <f t="shared" si="25"/>
        <v>SINT AC Non Fed Replacements</v>
      </c>
      <c r="C112" s="557">
        <f t="shared" si="26"/>
        <v>0</v>
      </c>
      <c r="D112" s="557">
        <f t="shared" si="27"/>
        <v>0</v>
      </c>
      <c r="E112" s="557">
        <f t="shared" si="28"/>
        <v>0</v>
      </c>
      <c r="F112" s="557">
        <f t="shared" si="29"/>
        <v>0</v>
      </c>
      <c r="G112" s="557">
        <f t="shared" si="30"/>
        <v>0</v>
      </c>
      <c r="H112" s="557">
        <f t="shared" si="31"/>
        <v>0</v>
      </c>
      <c r="I112" s="557">
        <f t="shared" si="32"/>
        <v>0</v>
      </c>
      <c r="J112" s="559"/>
      <c r="K112" s="569"/>
      <c r="L112" s="112"/>
      <c r="M112" s="112"/>
    </row>
    <row r="113" spans="1:13" ht="15.75">
      <c r="A113" s="526">
        <f>MAX($A$4:A112)+1</f>
        <v>96</v>
      </c>
      <c r="B113" s="549" t="str">
        <f t="shared" si="25"/>
        <v>TOP Service Charge</v>
      </c>
      <c r="C113" s="557">
        <f t="shared" si="26"/>
        <v>0</v>
      </c>
      <c r="D113" s="557">
        <f t="shared" si="27"/>
        <v>1100</v>
      </c>
      <c r="E113" s="557">
        <f t="shared" si="28"/>
        <v>0</v>
      </c>
      <c r="F113" s="557">
        <f t="shared" si="29"/>
        <v>0</v>
      </c>
      <c r="G113" s="557">
        <f t="shared" si="30"/>
        <v>0</v>
      </c>
      <c r="H113" s="557">
        <f t="shared" si="31"/>
        <v>0</v>
      </c>
      <c r="I113" s="557">
        <f t="shared" si="32"/>
        <v>0</v>
      </c>
      <c r="J113" s="559"/>
      <c r="K113" s="569"/>
      <c r="L113" s="112"/>
      <c r="M113" s="112"/>
    </row>
    <row r="114" spans="1:13" ht="15.75">
      <c r="A114" s="526">
        <f>MAX($A$4:A113)+1</f>
        <v>97</v>
      </c>
      <c r="B114" s="549" t="str">
        <f t="shared" si="25"/>
        <v>DSI Delivery Charge</v>
      </c>
      <c r="C114" s="557">
        <f t="shared" si="26"/>
        <v>0</v>
      </c>
      <c r="D114" s="557">
        <f t="shared" si="27"/>
        <v>0</v>
      </c>
      <c r="E114" s="557">
        <f t="shared" si="28"/>
        <v>0</v>
      </c>
      <c r="F114" s="557">
        <f t="shared" si="29"/>
        <v>1915</v>
      </c>
      <c r="G114" s="557">
        <f t="shared" si="30"/>
        <v>0</v>
      </c>
      <c r="H114" s="557">
        <f t="shared" si="31"/>
        <v>0</v>
      </c>
      <c r="I114" s="557">
        <f t="shared" si="32"/>
        <v>0</v>
      </c>
      <c r="J114" s="559"/>
      <c r="K114" s="569"/>
      <c r="L114" s="112"/>
      <c r="M114" s="112"/>
    </row>
    <row r="115" spans="1:13" ht="15.75">
      <c r="A115" s="526">
        <f>MAX($A$4:A114)+1</f>
        <v>98</v>
      </c>
      <c r="B115" s="549" t="str">
        <f t="shared" si="25"/>
        <v>PCS Wireless Leases</v>
      </c>
      <c r="C115" s="557">
        <f t="shared" si="26"/>
        <v>62.216130618271187</v>
      </c>
      <c r="D115" s="557">
        <f t="shared" si="27"/>
        <v>3529.2396871894498</v>
      </c>
      <c r="E115" s="557">
        <f t="shared" si="28"/>
        <v>7.7833962089418574</v>
      </c>
      <c r="F115" s="557">
        <f t="shared" si="29"/>
        <v>4.7297782798086301</v>
      </c>
      <c r="G115" s="557">
        <f t="shared" si="30"/>
        <v>538.21181670899364</v>
      </c>
      <c r="H115" s="557">
        <f t="shared" si="31"/>
        <v>63.939787433460381</v>
      </c>
      <c r="I115" s="557">
        <f t="shared" si="32"/>
        <v>835.87940356107447</v>
      </c>
      <c r="J115" s="559"/>
      <c r="K115" s="569"/>
      <c r="L115" s="112"/>
      <c r="M115" s="112"/>
    </row>
    <row r="116" spans="1:13" ht="15.75">
      <c r="A116" s="526">
        <f>MAX($A$4:A115)+1</f>
        <v>99</v>
      </c>
      <c r="B116" s="549" t="str">
        <f t="shared" si="25"/>
        <v>PCS Construction</v>
      </c>
      <c r="C116" s="557">
        <f t="shared" si="26"/>
        <v>45.903214180874414</v>
      </c>
      <c r="D116" s="557">
        <f t="shared" si="27"/>
        <v>2603.8817208141122</v>
      </c>
      <c r="E116" s="557">
        <f t="shared" si="28"/>
        <v>5.7426088649868525</v>
      </c>
      <c r="F116" s="557">
        <f t="shared" si="29"/>
        <v>3.4896420469829641</v>
      </c>
      <c r="G116" s="557">
        <f t="shared" si="30"/>
        <v>397.0940020145689</v>
      </c>
      <c r="H116" s="557">
        <f t="shared" si="31"/>
        <v>47.174932418181797</v>
      </c>
      <c r="I116" s="557">
        <f t="shared" si="32"/>
        <v>616.71387966029295</v>
      </c>
      <c r="J116" s="559"/>
      <c r="K116" s="569"/>
      <c r="L116" s="112"/>
      <c r="M116" s="112"/>
    </row>
    <row r="117" spans="1:13" ht="15.75">
      <c r="A117" s="526">
        <f>MAX($A$4:A116)+1</f>
        <v>100</v>
      </c>
      <c r="B117" s="549" t="str">
        <f t="shared" si="25"/>
        <v>PCS Operations &amp; Maintenance</v>
      </c>
      <c r="C117" s="557">
        <f t="shared" si="26"/>
        <v>3.8499469958152739</v>
      </c>
      <c r="D117" s="557">
        <f t="shared" si="27"/>
        <v>218.39007981021584</v>
      </c>
      <c r="E117" s="557">
        <f t="shared" si="28"/>
        <v>0.48163816286986505</v>
      </c>
      <c r="F117" s="557">
        <f t="shared" si="29"/>
        <v>0.29267965555340986</v>
      </c>
      <c r="G117" s="557">
        <f t="shared" si="30"/>
        <v>33.304658233479969</v>
      </c>
      <c r="H117" s="557">
        <f t="shared" si="31"/>
        <v>3.9566072350733119</v>
      </c>
      <c r="I117" s="557">
        <f t="shared" si="32"/>
        <v>51.724389906992315</v>
      </c>
      <c r="J117" s="559"/>
      <c r="K117" s="569"/>
      <c r="L117" s="112"/>
      <c r="M117" s="112"/>
    </row>
    <row r="118" spans="1:13" ht="15.75">
      <c r="A118" s="526">
        <f>MAX($A$4:A117)+1</f>
        <v>101</v>
      </c>
      <c r="B118" s="549" t="str">
        <f t="shared" si="25"/>
        <v>Fiber Leases</v>
      </c>
      <c r="C118" s="557">
        <f t="shared" si="26"/>
        <v>91.053714365772137</v>
      </c>
      <c r="D118" s="557">
        <f t="shared" si="27"/>
        <v>5165.065381152509</v>
      </c>
      <c r="E118" s="557">
        <f t="shared" si="28"/>
        <v>11.391051294284404</v>
      </c>
      <c r="F118" s="557">
        <f t="shared" si="29"/>
        <v>6.9220614690019602</v>
      </c>
      <c r="G118" s="557">
        <f t="shared" si="30"/>
        <v>787.67651636169455</v>
      </c>
      <c r="H118" s="557">
        <f t="shared" si="31"/>
        <v>93.576297396172976</v>
      </c>
      <c r="I118" s="557">
        <f t="shared" si="32"/>
        <v>1223.3149779605651</v>
      </c>
      <c r="J118" s="559"/>
      <c r="K118" s="569"/>
      <c r="L118" s="112"/>
      <c r="M118" s="112"/>
    </row>
    <row r="119" spans="1:13" ht="15.75">
      <c r="A119" s="526">
        <f>MAX($A$4:A118)+1</f>
        <v>102</v>
      </c>
      <c r="B119" s="549" t="str">
        <f t="shared" si="25"/>
        <v>Fiber Operations &amp; Maintenance</v>
      </c>
      <c r="C119" s="557">
        <f t="shared" si="26"/>
        <v>19.126339242031008</v>
      </c>
      <c r="D119" s="557">
        <f t="shared" si="27"/>
        <v>1084.9507170058801</v>
      </c>
      <c r="E119" s="557">
        <f t="shared" si="28"/>
        <v>2.3927536937445217</v>
      </c>
      <c r="F119" s="557">
        <f t="shared" si="29"/>
        <v>1.454017519576235</v>
      </c>
      <c r="G119" s="557">
        <f t="shared" si="30"/>
        <v>165.45583417273704</v>
      </c>
      <c r="H119" s="557">
        <f t="shared" si="31"/>
        <v>19.656221840909083</v>
      </c>
      <c r="I119" s="557">
        <f t="shared" si="32"/>
        <v>256.96411652512205</v>
      </c>
      <c r="J119" s="559"/>
      <c r="K119" s="569"/>
      <c r="L119" s="112"/>
      <c r="M119" s="112"/>
    </row>
    <row r="120" spans="1:13" ht="15.75">
      <c r="A120" s="526">
        <f>MAX($A$4:A119)+1</f>
        <v>103</v>
      </c>
      <c r="B120" s="549" t="str">
        <f t="shared" si="25"/>
        <v>Land Use/Lease/Sale</v>
      </c>
      <c r="C120" s="557">
        <f t="shared" si="26"/>
        <v>2.6653479201798049</v>
      </c>
      <c r="D120" s="557">
        <f t="shared" si="27"/>
        <v>151.19313217630327</v>
      </c>
      <c r="E120" s="557">
        <f t="shared" si="28"/>
        <v>0.33344180506375271</v>
      </c>
      <c r="F120" s="557">
        <f t="shared" si="29"/>
        <v>0.20262437692159146</v>
      </c>
      <c r="G120" s="557">
        <f t="shared" si="30"/>
        <v>23.057071084716902</v>
      </c>
      <c r="H120" s="557">
        <f t="shared" si="31"/>
        <v>2.7391896242815239</v>
      </c>
      <c r="I120" s="557">
        <f t="shared" si="32"/>
        <v>35.809193012533143</v>
      </c>
      <c r="J120" s="559"/>
      <c r="K120" s="569"/>
      <c r="L120" s="112"/>
      <c r="M120" s="112"/>
    </row>
    <row r="121" spans="1:13" ht="15.75">
      <c r="A121" s="526">
        <f>MAX($A$4:A120)+1</f>
        <v>104</v>
      </c>
      <c r="B121" s="549" t="str">
        <f t="shared" si="25"/>
        <v>Misc Leases</v>
      </c>
      <c r="C121" s="557">
        <f t="shared" si="26"/>
        <v>1.2956552389762941</v>
      </c>
      <c r="D121" s="557">
        <f t="shared" si="27"/>
        <v>73.496661474591875</v>
      </c>
      <c r="E121" s="557">
        <f t="shared" si="28"/>
        <v>0.16208976635043534</v>
      </c>
      <c r="F121" s="557">
        <f t="shared" si="29"/>
        <v>9.8497961003551404E-2</v>
      </c>
      <c r="G121" s="557">
        <f t="shared" si="30"/>
        <v>11.208298443959606</v>
      </c>
      <c r="H121" s="557">
        <f t="shared" si="31"/>
        <v>1.3315505118035185</v>
      </c>
      <c r="I121" s="557">
        <f t="shared" si="32"/>
        <v>17.407246603314722</v>
      </c>
      <c r="J121" s="559"/>
      <c r="K121" s="569"/>
      <c r="L121" s="112"/>
      <c r="M121" s="112"/>
    </row>
    <row r="122" spans="1:13" ht="15.75">
      <c r="A122" s="526">
        <f>MAX($A$4:A121)+1</f>
        <v>105</v>
      </c>
      <c r="B122" s="549" t="str">
        <f t="shared" si="25"/>
        <v>Right-Of-Way Lease</v>
      </c>
      <c r="C122" s="557">
        <f t="shared" si="26"/>
        <v>0.97482632265835456</v>
      </c>
      <c r="D122" s="557">
        <f t="shared" si="27"/>
        <v>55.297488157073886</v>
      </c>
      <c r="E122" s="557">
        <f t="shared" si="28"/>
        <v>0.12195325277794659</v>
      </c>
      <c r="F122" s="557">
        <f t="shared" si="29"/>
        <v>7.4107989707433916E-2</v>
      </c>
      <c r="G122" s="557">
        <f t="shared" si="30"/>
        <v>8.4329102578362747</v>
      </c>
      <c r="H122" s="557">
        <f t="shared" si="31"/>
        <v>1.0018332422140759</v>
      </c>
      <c r="I122" s="557">
        <f t="shared" si="32"/>
        <v>13.096880777732029</v>
      </c>
      <c r="J122" s="559"/>
      <c r="K122" s="569"/>
      <c r="L122" s="112"/>
      <c r="M122" s="112"/>
    </row>
    <row r="123" spans="1:13" ht="15.75">
      <c r="A123" s="526">
        <f>MAX($A$4:A122)+1</f>
        <v>106</v>
      </c>
      <c r="B123" s="549" t="str">
        <f t="shared" si="25"/>
        <v>COE/BOR Project Revenue</v>
      </c>
      <c r="C123" s="557">
        <f t="shared" si="26"/>
        <v>0</v>
      </c>
      <c r="D123" s="557">
        <f t="shared" si="27"/>
        <v>0</v>
      </c>
      <c r="E123" s="557">
        <f t="shared" si="28"/>
        <v>0</v>
      </c>
      <c r="F123" s="557">
        <f t="shared" si="29"/>
        <v>0</v>
      </c>
      <c r="G123" s="557">
        <f t="shared" si="30"/>
        <v>0</v>
      </c>
      <c r="H123" s="557">
        <f t="shared" si="31"/>
        <v>0</v>
      </c>
      <c r="I123" s="557">
        <f t="shared" si="32"/>
        <v>0</v>
      </c>
      <c r="J123" s="559"/>
      <c r="K123" s="569"/>
      <c r="L123" s="112"/>
      <c r="M123" s="112"/>
    </row>
    <row r="124" spans="1:13" ht="15.75">
      <c r="A124" s="526">
        <f>MAX($A$4:A123)+1</f>
        <v>107</v>
      </c>
      <c r="B124" s="549" t="str">
        <f t="shared" si="25"/>
        <v>3rd AC RAS Generation Dropping</v>
      </c>
      <c r="C124" s="557">
        <f t="shared" si="26"/>
        <v>0</v>
      </c>
      <c r="D124" s="557">
        <f t="shared" si="27"/>
        <v>0</v>
      </c>
      <c r="E124" s="557">
        <f t="shared" si="28"/>
        <v>0</v>
      </c>
      <c r="F124" s="557">
        <f t="shared" si="29"/>
        <v>0</v>
      </c>
      <c r="G124" s="557">
        <f t="shared" si="30"/>
        <v>27</v>
      </c>
      <c r="H124" s="557">
        <f t="shared" si="31"/>
        <v>0</v>
      </c>
      <c r="I124" s="557">
        <f t="shared" si="32"/>
        <v>0</v>
      </c>
      <c r="J124" s="559"/>
      <c r="K124" s="569"/>
      <c r="L124" s="112"/>
      <c r="M124" s="112"/>
    </row>
    <row r="125" spans="1:13" ht="15.75">
      <c r="A125" s="526">
        <f>MAX($A$4:A124)+1</f>
        <v>108</v>
      </c>
      <c r="B125" s="549" t="s">
        <v>497</v>
      </c>
      <c r="C125" s="557">
        <f t="shared" si="26"/>
        <v>0</v>
      </c>
      <c r="D125" s="557">
        <f t="shared" si="27"/>
        <v>0</v>
      </c>
      <c r="E125" s="557">
        <f t="shared" si="28"/>
        <v>0</v>
      </c>
      <c r="F125" s="557">
        <f t="shared" si="29"/>
        <v>0</v>
      </c>
      <c r="G125" s="557">
        <f t="shared" si="30"/>
        <v>0</v>
      </c>
      <c r="H125" s="557">
        <f t="shared" si="31"/>
        <v>0</v>
      </c>
      <c r="I125" s="557">
        <f t="shared" si="32"/>
        <v>0</v>
      </c>
      <c r="J125" s="559"/>
      <c r="K125" s="569"/>
      <c r="L125" s="112"/>
      <c r="M125" s="112"/>
    </row>
    <row r="126" spans="1:13" ht="15.75">
      <c r="A126" s="526">
        <f>MAX($A$4:A125)+1</f>
        <v>109</v>
      </c>
      <c r="B126" s="549" t="str">
        <f>B29</f>
        <v>Transmission Share of IPP</v>
      </c>
      <c r="C126" s="557">
        <f t="shared" si="26"/>
        <v>0</v>
      </c>
      <c r="D126" s="557">
        <f t="shared" si="27"/>
        <v>246</v>
      </c>
      <c r="E126" s="557">
        <f t="shared" si="28"/>
        <v>0</v>
      </c>
      <c r="F126" s="557">
        <f t="shared" si="29"/>
        <v>0</v>
      </c>
      <c r="G126" s="557">
        <f t="shared" si="30"/>
        <v>0</v>
      </c>
      <c r="H126" s="557">
        <f t="shared" si="31"/>
        <v>0</v>
      </c>
      <c r="I126" s="557">
        <f t="shared" si="32"/>
        <v>0</v>
      </c>
      <c r="J126" s="559"/>
      <c r="K126" s="569"/>
      <c r="L126" s="112"/>
      <c r="M126" s="112"/>
    </row>
    <row r="127" spans="1:13" ht="15.75">
      <c r="A127" s="526">
        <f>MAX($A$4:A126)+1</f>
        <v>110</v>
      </c>
      <c r="B127" s="549" t="str">
        <f>B30</f>
        <v>Use of Communication Equipmt</v>
      </c>
      <c r="C127" s="557">
        <f t="shared" si="26"/>
        <v>2.1841045457028958</v>
      </c>
      <c r="D127" s="557">
        <f t="shared" si="27"/>
        <v>123.8943722000263</v>
      </c>
      <c r="E127" s="557">
        <f t="shared" si="28"/>
        <v>0.27323703470501959</v>
      </c>
      <c r="F127" s="557">
        <f t="shared" si="29"/>
        <v>0.16603941997741523</v>
      </c>
      <c r="G127" s="557">
        <f t="shared" si="30"/>
        <v>18.893988805531908</v>
      </c>
      <c r="H127" s="557">
        <f t="shared" si="31"/>
        <v>2.2446137198973597</v>
      </c>
      <c r="I127" s="557">
        <f t="shared" si="32"/>
        <v>29.3436442741591</v>
      </c>
      <c r="J127" s="559"/>
      <c r="K127" s="569"/>
      <c r="L127" s="112"/>
      <c r="M127" s="112"/>
    </row>
    <row r="128" spans="1:13" ht="15.75">
      <c r="A128" s="526">
        <f>MAX($A$4:A127)+1</f>
        <v>111</v>
      </c>
      <c r="B128" s="549" t="str">
        <f>B31</f>
        <v>FPS Real Power Losses</v>
      </c>
      <c r="C128" s="557">
        <f t="shared" si="26"/>
        <v>0</v>
      </c>
      <c r="D128" s="557">
        <f t="shared" si="27"/>
        <v>0</v>
      </c>
      <c r="E128" s="557">
        <f t="shared" si="28"/>
        <v>0</v>
      </c>
      <c r="F128" s="557">
        <f t="shared" si="29"/>
        <v>0</v>
      </c>
      <c r="G128" s="557">
        <f t="shared" si="30"/>
        <v>0</v>
      </c>
      <c r="H128" s="557">
        <f t="shared" si="31"/>
        <v>0</v>
      </c>
      <c r="I128" s="557">
        <f t="shared" si="32"/>
        <v>0</v>
      </c>
      <c r="J128" s="559"/>
      <c r="K128" s="569"/>
      <c r="L128" s="112"/>
      <c r="M128" s="112"/>
    </row>
    <row r="129" spans="1:13" ht="15.75">
      <c r="A129" s="526">
        <f>MAX($A$4:A128)+1</f>
        <v>112</v>
      </c>
      <c r="B129" s="549" t="str">
        <f>B32</f>
        <v>Amort NonFed PNW AC Intertie</v>
      </c>
      <c r="C129" s="557">
        <f t="shared" si="26"/>
        <v>0</v>
      </c>
      <c r="D129" s="557">
        <f t="shared" si="27"/>
        <v>0</v>
      </c>
      <c r="E129" s="557">
        <f t="shared" si="28"/>
        <v>0</v>
      </c>
      <c r="F129" s="557">
        <f t="shared" si="29"/>
        <v>0</v>
      </c>
      <c r="G129" s="557">
        <f t="shared" si="30"/>
        <v>3409</v>
      </c>
      <c r="H129" s="557">
        <f t="shared" si="31"/>
        <v>0</v>
      </c>
      <c r="I129" s="557">
        <f t="shared" si="32"/>
        <v>0</v>
      </c>
      <c r="J129" s="559"/>
      <c r="K129" s="569"/>
      <c r="L129" s="112"/>
      <c r="M129" s="112"/>
    </row>
    <row r="130" spans="1:13" ht="15.75">
      <c r="A130" s="526">
        <f>MAX($A$4:A129)+1</f>
        <v>113</v>
      </c>
      <c r="B130" s="549" t="str">
        <f>B33</f>
        <v>Transmission Processing Fee</v>
      </c>
      <c r="C130" s="557">
        <f t="shared" si="26"/>
        <v>0</v>
      </c>
      <c r="D130" s="557">
        <f t="shared" si="27"/>
        <v>43</v>
      </c>
      <c r="E130" s="557">
        <f t="shared" si="28"/>
        <v>0</v>
      </c>
      <c r="F130" s="557">
        <f t="shared" si="29"/>
        <v>0</v>
      </c>
      <c r="G130" s="557">
        <f t="shared" si="30"/>
        <v>0</v>
      </c>
      <c r="H130" s="557">
        <f t="shared" si="31"/>
        <v>0</v>
      </c>
      <c r="I130" s="557">
        <f t="shared" si="32"/>
        <v>0</v>
      </c>
      <c r="J130" s="559"/>
      <c r="K130" s="569"/>
      <c r="L130" s="112"/>
      <c r="M130" s="112"/>
    </row>
    <row r="131" spans="1:13" ht="15.75">
      <c r="A131" s="526">
        <f>MAX($A$4:A130)+1</f>
        <v>114</v>
      </c>
      <c r="B131" s="534" t="s">
        <v>527</v>
      </c>
      <c r="C131" s="560">
        <f t="shared" ref="C131:I131" si="33">SUM(C103:C130)</f>
        <v>243.97733960732924</v>
      </c>
      <c r="D131" s="560">
        <f t="shared" si="33"/>
        <v>18923.241500629974</v>
      </c>
      <c r="E131" s="560">
        <f t="shared" si="33"/>
        <v>183.82695041379168</v>
      </c>
      <c r="F131" s="560">
        <f t="shared" si="33"/>
        <v>1941.9083564469572</v>
      </c>
      <c r="G131" s="560">
        <f t="shared" si="33"/>
        <v>9163.0520646746318</v>
      </c>
      <c r="H131" s="560">
        <f t="shared" si="33"/>
        <v>666.38241244685491</v>
      </c>
      <c r="I131" s="560">
        <f t="shared" si="33"/>
        <v>3085.6113757804605</v>
      </c>
      <c r="J131" s="535"/>
      <c r="K131" s="514"/>
      <c r="L131" s="112"/>
    </row>
    <row r="133" spans="1:13" ht="15.75">
      <c r="A133" s="7" t="s">
        <v>141</v>
      </c>
    </row>
    <row r="134" spans="1:13" ht="15.75">
      <c r="A134" s="7"/>
    </row>
    <row r="135" spans="1:13">
      <c r="A135" s="99" t="e">
        <f>#REF!</f>
        <v>#REF!</v>
      </c>
      <c r="B135" s="78" t="s">
        <v>349</v>
      </c>
      <c r="C135" s="79"/>
      <c r="D135" s="80"/>
      <c r="E135" s="80"/>
      <c r="F135" s="80"/>
    </row>
    <row r="136" spans="1:13" ht="45.75" customHeight="1">
      <c r="A136" s="99"/>
      <c r="B136" s="934" t="s">
        <v>350</v>
      </c>
      <c r="C136" s="935"/>
      <c r="D136" s="935"/>
      <c r="E136" s="935"/>
      <c r="F136" s="935"/>
      <c r="G136" s="935"/>
      <c r="H136" s="935"/>
      <c r="I136" s="935"/>
    </row>
    <row r="137" spans="1:13">
      <c r="A137" s="78"/>
      <c r="B137" s="82"/>
      <c r="C137" s="80"/>
      <c r="D137" s="80"/>
      <c r="E137" s="100"/>
      <c r="F137" s="79"/>
    </row>
    <row r="138" spans="1:13">
      <c r="A138" s="83" t="s">
        <v>221</v>
      </c>
      <c r="B138" s="78" t="s">
        <v>166</v>
      </c>
      <c r="C138" s="79"/>
      <c r="D138" s="79"/>
      <c r="E138" s="79"/>
      <c r="F138" s="79"/>
      <c r="G138" s="79"/>
      <c r="H138" s="79"/>
      <c r="I138" s="79"/>
      <c r="J138" s="79"/>
    </row>
    <row r="139" spans="1:13">
      <c r="A139" s="83"/>
      <c r="B139" s="80"/>
      <c r="C139" s="84" t="s">
        <v>13</v>
      </c>
      <c r="D139" s="81" t="s">
        <v>326</v>
      </c>
      <c r="E139" s="81" t="s">
        <v>327</v>
      </c>
      <c r="F139" s="81" t="s">
        <v>328</v>
      </c>
      <c r="G139" s="81" t="s">
        <v>329</v>
      </c>
      <c r="H139" s="81" t="s">
        <v>330</v>
      </c>
      <c r="I139" s="81" t="s">
        <v>331</v>
      </c>
      <c r="J139" s="81" t="s">
        <v>332</v>
      </c>
    </row>
    <row r="140" spans="1:13">
      <c r="A140" s="80"/>
      <c r="B140" s="101" t="s">
        <v>333</v>
      </c>
      <c r="C140" s="102">
        <f>SUM(D140:J140)</f>
        <v>173051.73713207175</v>
      </c>
      <c r="D140" s="102">
        <f>'T-10.1'!F13</f>
        <v>173051.73713207175</v>
      </c>
      <c r="E140" s="102">
        <f>'T-10.1'!F76</f>
        <v>0</v>
      </c>
      <c r="F140" s="102">
        <v>0</v>
      </c>
      <c r="G140" s="102">
        <v>0</v>
      </c>
      <c r="H140" s="102">
        <v>0</v>
      </c>
      <c r="I140" s="102">
        <v>0</v>
      </c>
      <c r="J140" s="102">
        <v>0</v>
      </c>
    </row>
    <row r="141" spans="1:13">
      <c r="A141" s="79"/>
      <c r="B141" s="103" t="s">
        <v>334</v>
      </c>
      <c r="C141" s="104">
        <f>'T-1'!C33</f>
        <v>1043842.9932627878</v>
      </c>
      <c r="D141" s="105"/>
      <c r="E141" s="105"/>
      <c r="F141" s="105"/>
      <c r="G141" s="105"/>
      <c r="H141" s="105"/>
      <c r="I141" s="105"/>
      <c r="J141" s="105"/>
    </row>
    <row r="142" spans="1:13">
      <c r="A142" s="80"/>
      <c r="B142" s="106" t="s">
        <v>335</v>
      </c>
      <c r="C142" s="107">
        <f t="shared" ref="C142:J142" si="34">C140/$C$141</f>
        <v>0.16578330098394972</v>
      </c>
      <c r="D142" s="108">
        <f t="shared" si="34"/>
        <v>0.16578330098394972</v>
      </c>
      <c r="E142" s="108">
        <f t="shared" si="34"/>
        <v>0</v>
      </c>
      <c r="F142" s="107">
        <f t="shared" si="34"/>
        <v>0</v>
      </c>
      <c r="G142" s="107">
        <f t="shared" si="34"/>
        <v>0</v>
      </c>
      <c r="H142" s="107">
        <f t="shared" si="34"/>
        <v>0</v>
      </c>
      <c r="I142" s="107">
        <f t="shared" si="34"/>
        <v>0</v>
      </c>
      <c r="J142" s="107">
        <f t="shared" si="34"/>
        <v>0</v>
      </c>
    </row>
    <row r="143" spans="1:13">
      <c r="A143" s="80"/>
      <c r="B143" s="109" t="s">
        <v>336</v>
      </c>
      <c r="C143" s="79"/>
      <c r="D143" s="79"/>
      <c r="E143" s="79"/>
      <c r="F143" s="79"/>
      <c r="G143" s="79"/>
      <c r="H143" s="79"/>
      <c r="I143" s="79"/>
      <c r="J143" s="79"/>
    </row>
    <row r="144" spans="1:13">
      <c r="A144" s="80"/>
      <c r="B144" s="85" t="s">
        <v>337</v>
      </c>
      <c r="C144" s="84" t="s">
        <v>13</v>
      </c>
      <c r="D144" s="81" t="s">
        <v>338</v>
      </c>
      <c r="E144" s="81" t="s">
        <v>15</v>
      </c>
      <c r="F144" s="81" t="s">
        <v>339</v>
      </c>
      <c r="G144" s="81" t="s">
        <v>340</v>
      </c>
      <c r="H144" s="81" t="s">
        <v>341</v>
      </c>
      <c r="I144" s="81" t="s">
        <v>439</v>
      </c>
      <c r="J144" s="81" t="s">
        <v>142</v>
      </c>
    </row>
    <row r="145" spans="1:10">
      <c r="A145" s="79"/>
      <c r="B145" s="86" t="s">
        <v>436</v>
      </c>
      <c r="C145" s="87">
        <f>SUM(D145:J145)</f>
        <v>5873748.8616143987</v>
      </c>
      <c r="D145" s="88">
        <f>'T-1'!D26</f>
        <v>84401.600401115866</v>
      </c>
      <c r="E145" s="88">
        <f>'T-1'!E26</f>
        <v>4787721.0433662962</v>
      </c>
      <c r="F145" s="88">
        <f>'T-1'!H26</f>
        <v>10558.854915315933</v>
      </c>
      <c r="G145" s="88">
        <f>'T-1'!I26</f>
        <v>6416.3562148792771</v>
      </c>
      <c r="H145" s="88">
        <f>'T-1'!F26</f>
        <v>730131.2092798443</v>
      </c>
      <c r="I145" s="88">
        <f>'T-1'!G26</f>
        <v>86739.89100676043</v>
      </c>
      <c r="J145" s="88">
        <f>'T-1'!J26</f>
        <v>167779.90643018708</v>
      </c>
    </row>
    <row r="146" spans="1:10">
      <c r="A146" s="79"/>
      <c r="B146" s="86" t="s">
        <v>342</v>
      </c>
      <c r="C146" s="89">
        <f>SUM(D146:I146)</f>
        <v>1</v>
      </c>
      <c r="D146" s="90">
        <f t="shared" ref="D146:I146" si="35">D145/($C$145-$J$145)</f>
        <v>1.4791808554168876E-2</v>
      </c>
      <c r="E146" s="90">
        <f t="shared" si="35"/>
        <v>0.8390723961118588</v>
      </c>
      <c r="F146" s="90">
        <f t="shared" si="35"/>
        <v>1.8504928782906514E-3</v>
      </c>
      <c r="G146" s="90">
        <f t="shared" si="35"/>
        <v>1.1244989703369549E-3</v>
      </c>
      <c r="H146" s="90">
        <f t="shared" si="35"/>
        <v>0.12795919764275562</v>
      </c>
      <c r="I146" s="90">
        <f t="shared" si="35"/>
        <v>1.5201605842589117E-2</v>
      </c>
      <c r="J146" s="79"/>
    </row>
    <row r="147" spans="1:10">
      <c r="A147" s="80"/>
      <c r="B147" s="110" t="s">
        <v>343</v>
      </c>
      <c r="C147" s="80"/>
      <c r="D147" s="111">
        <f t="shared" ref="D147:I147" si="36">D146*(1-$J$147)</f>
        <v>1.2339573704536134E-2</v>
      </c>
      <c r="E147" s="111">
        <f t="shared" si="36"/>
        <v>0.69996820451992259</v>
      </c>
      <c r="F147" s="111">
        <f t="shared" si="36"/>
        <v>1.5437120604803367E-3</v>
      </c>
      <c r="G147" s="111">
        <f t="shared" si="36"/>
        <v>9.3807581908144191E-4</v>
      </c>
      <c r="H147" s="111">
        <f t="shared" si="36"/>
        <v>0.10674569946628196</v>
      </c>
      <c r="I147" s="111">
        <f t="shared" si="36"/>
        <v>1.2681433445747795E-2</v>
      </c>
      <c r="J147" s="111">
        <f>D142+E142</f>
        <v>0.16578330098394972</v>
      </c>
    </row>
    <row r="148" spans="1:10">
      <c r="A148" s="80"/>
      <c r="B148" s="110"/>
      <c r="C148" s="80"/>
      <c r="D148" s="111"/>
      <c r="E148" s="111"/>
      <c r="F148" s="111"/>
      <c r="G148" s="111"/>
      <c r="H148" s="111"/>
      <c r="I148" s="111"/>
      <c r="J148" s="111"/>
    </row>
    <row r="149" spans="1:10">
      <c r="A149" s="83" t="s">
        <v>167</v>
      </c>
      <c r="B149" s="78" t="s">
        <v>145</v>
      </c>
      <c r="C149" s="79"/>
      <c r="D149" s="79"/>
      <c r="E149" s="79"/>
      <c r="F149" s="79"/>
      <c r="G149" s="79"/>
      <c r="H149" s="79"/>
      <c r="I149" s="79"/>
      <c r="J149" s="111"/>
    </row>
    <row r="150" spans="1:10">
      <c r="A150" s="83" t="s">
        <v>168</v>
      </c>
      <c r="B150" s="78" t="s">
        <v>344</v>
      </c>
      <c r="C150" s="79"/>
      <c r="D150" s="79"/>
      <c r="E150" s="79"/>
      <c r="F150" s="79"/>
      <c r="G150" s="79"/>
      <c r="H150" s="79"/>
      <c r="I150" s="79"/>
      <c r="J150" s="111"/>
    </row>
    <row r="151" spans="1:10">
      <c r="A151" s="79"/>
      <c r="B151" s="79"/>
      <c r="C151" s="83" t="s">
        <v>13</v>
      </c>
      <c r="D151" s="83" t="s">
        <v>146</v>
      </c>
      <c r="E151" s="83" t="s">
        <v>15</v>
      </c>
      <c r="F151" s="83" t="s">
        <v>160</v>
      </c>
      <c r="G151" s="83" t="s">
        <v>147</v>
      </c>
      <c r="H151" s="83" t="s">
        <v>18</v>
      </c>
      <c r="I151" s="83" t="s">
        <v>19</v>
      </c>
      <c r="J151" s="111" t="s">
        <v>142</v>
      </c>
    </row>
    <row r="152" spans="1:10">
      <c r="A152" s="79"/>
      <c r="B152" s="82" t="s">
        <v>232</v>
      </c>
      <c r="C152" s="87">
        <f>SUM(D152:J152)</f>
        <v>4866397.2773033706</v>
      </c>
      <c r="D152" s="88">
        <f>D164</f>
        <v>14536</v>
      </c>
      <c r="E152" s="88">
        <f t="shared" ref="E152:J152" si="37">E164</f>
        <v>2490393.1564044943</v>
      </c>
      <c r="F152" s="88">
        <f t="shared" si="37"/>
        <v>153329.8408988764</v>
      </c>
      <c r="G152" s="88">
        <f t="shared" si="37"/>
        <v>0</v>
      </c>
      <c r="H152" s="88">
        <f t="shared" si="37"/>
        <v>1796710</v>
      </c>
      <c r="I152" s="88">
        <f t="shared" si="37"/>
        <v>411428.28</v>
      </c>
      <c r="J152" s="88">
        <f t="shared" si="37"/>
        <v>0</v>
      </c>
    </row>
    <row r="153" spans="1:10">
      <c r="A153" s="79"/>
      <c r="B153" s="91" t="s">
        <v>169</v>
      </c>
      <c r="C153" s="92">
        <f t="shared" ref="C153:I153" si="38">C152/$C$152</f>
        <v>1</v>
      </c>
      <c r="D153" s="92">
        <f t="shared" si="38"/>
        <v>2.9870146582144383E-3</v>
      </c>
      <c r="E153" s="92">
        <f t="shared" si="38"/>
        <v>0.51175294874086041</v>
      </c>
      <c r="F153" s="92">
        <f t="shared" si="38"/>
        <v>3.1507875777836508E-2</v>
      </c>
      <c r="G153" s="92">
        <f t="shared" si="38"/>
        <v>0</v>
      </c>
      <c r="H153" s="92">
        <f t="shared" si="38"/>
        <v>0.36920742340124263</v>
      </c>
      <c r="I153" s="92">
        <f t="shared" si="38"/>
        <v>8.4544737421846053E-2</v>
      </c>
      <c r="J153" s="92">
        <f>J152/$C$152</f>
        <v>0</v>
      </c>
    </row>
    <row r="154" spans="1:10">
      <c r="A154" s="80"/>
      <c r="B154" s="82" t="s">
        <v>235</v>
      </c>
      <c r="C154" s="87">
        <f>SUM(D154:J154)</f>
        <v>711801</v>
      </c>
      <c r="D154" s="88">
        <f>D167</f>
        <v>0</v>
      </c>
      <c r="E154" s="88">
        <f t="shared" ref="E154:J154" si="39">E167</f>
        <v>662262.76</v>
      </c>
      <c r="F154" s="88">
        <f t="shared" si="39"/>
        <v>0</v>
      </c>
      <c r="G154" s="88">
        <f t="shared" si="39"/>
        <v>9384</v>
      </c>
      <c r="H154" s="88">
        <f t="shared" si="39"/>
        <v>20531.96</v>
      </c>
      <c r="I154" s="88">
        <f t="shared" si="39"/>
        <v>14318.28</v>
      </c>
      <c r="J154" s="88">
        <f t="shared" si="39"/>
        <v>5304</v>
      </c>
    </row>
    <row r="155" spans="1:10">
      <c r="A155" s="79"/>
      <c r="B155" s="91" t="s">
        <v>169</v>
      </c>
      <c r="C155" s="92">
        <f t="shared" ref="C155:J155" si="40">C154/$C$154</f>
        <v>1</v>
      </c>
      <c r="D155" s="92">
        <f t="shared" si="40"/>
        <v>0</v>
      </c>
      <c r="E155" s="92">
        <f t="shared" si="40"/>
        <v>0.93040436863673981</v>
      </c>
      <c r="F155" s="92">
        <f t="shared" si="40"/>
        <v>0</v>
      </c>
      <c r="G155" s="92">
        <f t="shared" si="40"/>
        <v>1.3183459983899994E-2</v>
      </c>
      <c r="H155" s="92">
        <f t="shared" si="40"/>
        <v>2.8845084510979894E-2</v>
      </c>
      <c r="I155" s="92">
        <f t="shared" si="40"/>
        <v>2.0115566007915135E-2</v>
      </c>
      <c r="J155" s="92">
        <f t="shared" si="40"/>
        <v>7.4515208604652144E-3</v>
      </c>
    </row>
    <row r="156" spans="1:10">
      <c r="A156" s="4"/>
      <c r="B156" s="8"/>
      <c r="C156" s="4"/>
      <c r="D156" s="4"/>
      <c r="E156" s="4"/>
      <c r="F156" s="4"/>
      <c r="J156" s="111"/>
    </row>
    <row r="157" spans="1:10">
      <c r="A157" s="78"/>
      <c r="B157" s="80"/>
      <c r="C157" s="79"/>
      <c r="D157" s="79"/>
      <c r="E157" s="79"/>
      <c r="F157" s="80"/>
      <c r="G157" s="79"/>
      <c r="H157" s="79"/>
      <c r="I157" s="79"/>
      <c r="J157" s="79"/>
    </row>
    <row r="158" spans="1:10">
      <c r="A158" s="80"/>
      <c r="B158" s="85"/>
      <c r="C158" s="84" t="s">
        <v>13</v>
      </c>
      <c r="D158" s="81" t="s">
        <v>146</v>
      </c>
      <c r="E158" s="81" t="s">
        <v>15</v>
      </c>
      <c r="F158" s="81" t="s">
        <v>18</v>
      </c>
      <c r="G158" s="81" t="s">
        <v>19</v>
      </c>
      <c r="H158" s="81" t="s">
        <v>160</v>
      </c>
      <c r="I158" s="81" t="s">
        <v>147</v>
      </c>
      <c r="J158" s="81" t="s">
        <v>142</v>
      </c>
    </row>
    <row r="159" spans="1:10">
      <c r="A159" s="83" t="s">
        <v>221</v>
      </c>
      <c r="B159" s="78" t="s">
        <v>166</v>
      </c>
      <c r="C159" s="79"/>
      <c r="D159" s="79"/>
      <c r="E159" s="79"/>
      <c r="F159" s="79"/>
      <c r="G159" s="79"/>
      <c r="H159" s="79"/>
      <c r="I159" s="79"/>
      <c r="J159" s="79"/>
    </row>
    <row r="160" spans="1:10">
      <c r="A160" s="79"/>
      <c r="B160" s="86" t="s">
        <v>351</v>
      </c>
      <c r="C160" s="87">
        <f>SUM(D160:J160)</f>
        <v>5873748.8616143987</v>
      </c>
      <c r="D160" s="88">
        <f>'T-1'!D26</f>
        <v>84401.600401115866</v>
      </c>
      <c r="E160" s="88">
        <f>'T-1'!E26</f>
        <v>4787721.0433662962</v>
      </c>
      <c r="F160" s="88">
        <f>'T-1'!F26</f>
        <v>730131.2092798443</v>
      </c>
      <c r="G160" s="88">
        <f>'T-1'!G26</f>
        <v>86739.89100676043</v>
      </c>
      <c r="H160" s="88">
        <f>'T-1'!H26</f>
        <v>10558.854915315933</v>
      </c>
      <c r="I160" s="88">
        <f>'T-1'!I26</f>
        <v>6416.3562148792771</v>
      </c>
      <c r="J160" s="88">
        <f>'T-1'!J26</f>
        <v>167779.90643018708</v>
      </c>
    </row>
    <row r="161" spans="1:10">
      <c r="A161" s="79"/>
      <c r="B161" s="86" t="s">
        <v>169</v>
      </c>
      <c r="C161" s="89">
        <f>SUM(D161:J161)</f>
        <v>1</v>
      </c>
      <c r="D161" s="90">
        <f t="shared" ref="D161:J161" si="41">D160/$C$160</f>
        <v>1.4369289935545202E-2</v>
      </c>
      <c r="E161" s="90">
        <f t="shared" si="41"/>
        <v>0.81510482592379552</v>
      </c>
      <c r="F161" s="90">
        <f t="shared" si="41"/>
        <v>0.12430412441555561</v>
      </c>
      <c r="G161" s="90">
        <f t="shared" si="41"/>
        <v>1.4767381624640995E-2</v>
      </c>
      <c r="H161" s="90">
        <f t="shared" si="41"/>
        <v>1.7976347242762152E-3</v>
      </c>
      <c r="I161" s="90">
        <f t="shared" si="41"/>
        <v>1.0923783713006319E-3</v>
      </c>
      <c r="J161" s="90">
        <f t="shared" si="41"/>
        <v>2.8564365004885961E-2</v>
      </c>
    </row>
    <row r="162" spans="1:10">
      <c r="A162" s="79"/>
      <c r="B162" s="79"/>
      <c r="C162" s="79"/>
      <c r="D162" s="79"/>
      <c r="E162" s="79"/>
      <c r="F162" s="79"/>
      <c r="G162" s="79"/>
      <c r="H162" s="79"/>
      <c r="I162" s="79"/>
      <c r="J162" s="79"/>
    </row>
    <row r="163" spans="1:10">
      <c r="A163" s="83" t="s">
        <v>167</v>
      </c>
      <c r="B163" s="78" t="s">
        <v>145</v>
      </c>
      <c r="C163" s="79"/>
      <c r="D163" s="79"/>
      <c r="E163" s="79"/>
      <c r="F163" s="79"/>
      <c r="G163" s="79"/>
      <c r="H163" s="79"/>
      <c r="I163" s="79"/>
      <c r="J163" s="79"/>
    </row>
    <row r="164" spans="1:10">
      <c r="A164" s="79"/>
      <c r="B164" s="82" t="s">
        <v>232</v>
      </c>
      <c r="C164" s="87">
        <f>SUM(D164:J164)</f>
        <v>4866397.2773033706</v>
      </c>
      <c r="D164" s="77">
        <v>14536</v>
      </c>
      <c r="E164" s="77">
        <v>2490393.1564044943</v>
      </c>
      <c r="F164" s="77">
        <v>153329.8408988764</v>
      </c>
      <c r="G164" s="77">
        <v>0</v>
      </c>
      <c r="H164" s="77">
        <v>1796710</v>
      </c>
      <c r="I164" s="77">
        <v>411428.28</v>
      </c>
      <c r="J164" s="77">
        <v>0</v>
      </c>
    </row>
    <row r="165" spans="1:10">
      <c r="A165" s="79"/>
      <c r="B165" s="91" t="s">
        <v>169</v>
      </c>
      <c r="C165" s="92">
        <f t="shared" ref="C165:J165" si="42">C164/$C$164</f>
        <v>1</v>
      </c>
      <c r="D165" s="92">
        <f t="shared" si="42"/>
        <v>2.9870146582144383E-3</v>
      </c>
      <c r="E165" s="92">
        <f t="shared" si="42"/>
        <v>0.51175294874086041</v>
      </c>
      <c r="F165" s="92">
        <f t="shared" si="42"/>
        <v>3.1507875777836508E-2</v>
      </c>
      <c r="G165" s="92">
        <f t="shared" si="42"/>
        <v>0</v>
      </c>
      <c r="H165" s="92">
        <f t="shared" si="42"/>
        <v>0.36920742340124263</v>
      </c>
      <c r="I165" s="92">
        <f t="shared" si="42"/>
        <v>8.4544737421846053E-2</v>
      </c>
      <c r="J165" s="92">
        <f t="shared" si="42"/>
        <v>0</v>
      </c>
    </row>
    <row r="166" spans="1:10">
      <c r="A166" s="83" t="s">
        <v>168</v>
      </c>
      <c r="B166" s="78" t="s">
        <v>321</v>
      </c>
      <c r="C166" s="79"/>
      <c r="D166" s="79"/>
      <c r="E166" s="79"/>
      <c r="F166" s="79"/>
      <c r="G166" s="79"/>
      <c r="H166" s="79"/>
      <c r="I166" s="79"/>
      <c r="J166" s="79"/>
    </row>
    <row r="167" spans="1:10">
      <c r="A167" s="80"/>
      <c r="B167" s="82" t="s">
        <v>235</v>
      </c>
      <c r="C167" s="87">
        <f>SUM(D167:J167)</f>
        <v>711801</v>
      </c>
      <c r="D167" s="77">
        <v>0</v>
      </c>
      <c r="E167" s="77">
        <v>662262.76</v>
      </c>
      <c r="F167" s="77">
        <v>0</v>
      </c>
      <c r="G167" s="77">
        <v>9384</v>
      </c>
      <c r="H167" s="77">
        <v>20531.96</v>
      </c>
      <c r="I167" s="77">
        <v>14318.28</v>
      </c>
      <c r="J167" s="77">
        <v>5304</v>
      </c>
    </row>
    <row r="168" spans="1:10">
      <c r="A168" s="79"/>
      <c r="B168" s="91" t="s">
        <v>169</v>
      </c>
      <c r="C168" s="92">
        <f t="shared" ref="C168:J168" si="43">C167/$C$167</f>
        <v>1</v>
      </c>
      <c r="D168" s="92">
        <f t="shared" si="43"/>
        <v>0</v>
      </c>
      <c r="E168" s="92">
        <f t="shared" si="43"/>
        <v>0.93040436863673981</v>
      </c>
      <c r="F168" s="92">
        <f t="shared" si="43"/>
        <v>0</v>
      </c>
      <c r="G168" s="92">
        <f t="shared" si="43"/>
        <v>1.3183459983899994E-2</v>
      </c>
      <c r="H168" s="92">
        <f t="shared" si="43"/>
        <v>2.8845084510979894E-2</v>
      </c>
      <c r="I168" s="92">
        <f t="shared" si="43"/>
        <v>2.0115566007915135E-2</v>
      </c>
      <c r="J168" s="92">
        <f t="shared" si="43"/>
        <v>7.4515208604652144E-3</v>
      </c>
    </row>
    <row r="169" spans="1:10">
      <c r="A169" s="83" t="s">
        <v>322</v>
      </c>
      <c r="B169" s="78" t="s">
        <v>323</v>
      </c>
      <c r="C169" s="79"/>
      <c r="D169" s="79"/>
      <c r="E169" s="79"/>
      <c r="F169" s="79"/>
      <c r="G169" s="79"/>
      <c r="H169" s="79"/>
      <c r="I169" s="79"/>
      <c r="J169" s="79"/>
    </row>
    <row r="170" spans="1:10">
      <c r="A170" s="80"/>
      <c r="B170" s="455" t="s">
        <v>953</v>
      </c>
      <c r="C170" s="87">
        <f>SUM(D170:J170)</f>
        <v>93134.016074181491</v>
      </c>
      <c r="D170" s="77">
        <v>0</v>
      </c>
      <c r="E170" s="77">
        <v>91130.757013257753</v>
      </c>
      <c r="F170" s="77">
        <v>0</v>
      </c>
      <c r="G170" s="77">
        <v>0</v>
      </c>
      <c r="H170" s="77">
        <v>2003.2590609237354</v>
      </c>
      <c r="I170" s="77"/>
      <c r="J170" s="79"/>
    </row>
    <row r="171" spans="1:10">
      <c r="A171" s="79"/>
      <c r="B171" s="91" t="s">
        <v>169</v>
      </c>
      <c r="C171" s="92">
        <f t="shared" ref="C171:I171" si="44">C170/$C$170</f>
        <v>1</v>
      </c>
      <c r="D171" s="92">
        <f t="shared" si="44"/>
        <v>0</v>
      </c>
      <c r="E171" s="92">
        <f t="shared" si="44"/>
        <v>0.97849057578137577</v>
      </c>
      <c r="F171" s="92">
        <f t="shared" si="44"/>
        <v>0</v>
      </c>
      <c r="G171" s="92">
        <f t="shared" si="44"/>
        <v>0</v>
      </c>
      <c r="H171" s="92">
        <f t="shared" si="44"/>
        <v>2.1509424218624205E-2</v>
      </c>
      <c r="I171" s="92">
        <f t="shared" si="44"/>
        <v>0</v>
      </c>
      <c r="J171" s="79"/>
    </row>
    <row r="172" spans="1:10">
      <c r="A172" s="4"/>
      <c r="B172" s="8"/>
      <c r="C172" s="4"/>
      <c r="D172" s="4"/>
      <c r="E172" s="4"/>
      <c r="F172" s="4"/>
    </row>
    <row r="173" spans="1:10">
      <c r="B173" s="8"/>
    </row>
    <row r="174" spans="1:10">
      <c r="B174" s="8"/>
    </row>
    <row r="175" spans="1:10">
      <c r="B175" s="4"/>
    </row>
  </sheetData>
  <mergeCells count="9">
    <mergeCell ref="B136:I136"/>
    <mergeCell ref="E100:F100"/>
    <mergeCell ref="G100:H100"/>
    <mergeCell ref="A1:K1"/>
    <mergeCell ref="A2:K2"/>
    <mergeCell ref="G36:H36"/>
    <mergeCell ref="I36:J36"/>
    <mergeCell ref="E67:F67"/>
    <mergeCell ref="G67:H67"/>
  </mergeCells>
  <phoneticPr fontId="11" type="noConversion"/>
  <printOptions horizontalCentered="1"/>
  <pageMargins left="0.5" right="0.5" top="1" bottom="1" header="0.5" footer="0.5"/>
  <pageSetup scale="75" fitToHeight="4" orientation="landscape" blackAndWhite="1" horizontalDpi="4294967292" verticalDpi="300" r:id="rId1"/>
  <headerFooter alignWithMargins="0"/>
  <rowBreaks count="3" manualBreakCount="3">
    <brk id="34" max="10" man="1"/>
    <brk id="65" max="10" man="1"/>
    <brk id="98" max="10" man="1"/>
  </rowBreaks>
  <ignoredErrors>
    <ignoredError sqref="F6:F13" formulaRange="1"/>
    <ignoredError sqref="C5:E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70C0"/>
    <pageSetUpPr fitToPage="1"/>
  </sheetPr>
  <dimension ref="A1:L89"/>
  <sheetViews>
    <sheetView topLeftCell="A37" zoomScale="85" zoomScaleNormal="85" workbookViewId="0">
      <selection activeCell="E32" sqref="E32"/>
    </sheetView>
  </sheetViews>
  <sheetFormatPr defaultColWidth="8" defaultRowHeight="15"/>
  <cols>
    <col min="1" max="1" width="5.85546875" style="18" customWidth="1"/>
    <col min="2" max="2" width="41" style="34" customWidth="1"/>
    <col min="3" max="3" width="12.7109375" style="18" customWidth="1"/>
    <col min="4" max="4" width="13.7109375" style="18" bestFit="1" customWidth="1"/>
    <col min="5" max="9" width="12.7109375" style="18" customWidth="1"/>
    <col min="10" max="10" width="13.28515625" style="18" customWidth="1"/>
    <col min="11" max="11" width="11.85546875" style="20" customWidth="1"/>
    <col min="12" max="16384" width="8" style="20"/>
  </cols>
  <sheetData>
    <row r="1" spans="1:11" s="1" customFormat="1" ht="20.25" customHeight="1">
      <c r="A1" s="938" t="s">
        <v>248</v>
      </c>
      <c r="B1" s="938"/>
      <c r="C1" s="938"/>
      <c r="D1" s="938"/>
      <c r="E1" s="938"/>
      <c r="F1" s="938"/>
      <c r="G1" s="938"/>
      <c r="H1" s="938"/>
      <c r="I1" s="938"/>
      <c r="J1" s="124"/>
    </row>
    <row r="2" spans="1:11" s="1" customFormat="1" ht="20.25" customHeight="1">
      <c r="A2" s="938" t="s">
        <v>249</v>
      </c>
      <c r="B2" s="938"/>
      <c r="C2" s="938"/>
      <c r="D2" s="938"/>
      <c r="E2" s="938"/>
      <c r="F2" s="938"/>
      <c r="G2" s="938"/>
      <c r="H2" s="938"/>
      <c r="I2" s="938"/>
      <c r="J2" s="124"/>
    </row>
    <row r="3" spans="1:11" s="1" customFormat="1" ht="20.25" customHeight="1">
      <c r="A3" s="941" t="s">
        <v>250</v>
      </c>
      <c r="B3" s="941"/>
      <c r="C3" s="941"/>
      <c r="D3" s="941"/>
      <c r="E3" s="941"/>
      <c r="F3" s="941"/>
      <c r="G3" s="941"/>
      <c r="H3" s="941"/>
      <c r="I3" s="941"/>
      <c r="J3" s="124"/>
    </row>
    <row r="4" spans="1:11" ht="15.75">
      <c r="A4" s="571"/>
      <c r="B4" s="572" t="s">
        <v>0</v>
      </c>
      <c r="C4" s="573" t="s">
        <v>1</v>
      </c>
      <c r="D4" s="573" t="s">
        <v>2</v>
      </c>
      <c r="E4" s="573" t="s">
        <v>3</v>
      </c>
      <c r="F4" s="573" t="s">
        <v>4</v>
      </c>
      <c r="G4" s="573" t="s">
        <v>5</v>
      </c>
      <c r="H4" s="573" t="s">
        <v>6</v>
      </c>
      <c r="I4" s="573" t="s">
        <v>7</v>
      </c>
      <c r="J4" s="124"/>
    </row>
    <row r="5" spans="1:11" ht="15.75">
      <c r="A5" s="571"/>
      <c r="B5" s="574"/>
      <c r="C5" s="571"/>
      <c r="D5" s="575"/>
      <c r="E5" s="575"/>
      <c r="F5" s="575"/>
      <c r="G5" s="575"/>
      <c r="H5" s="575"/>
      <c r="I5" s="576"/>
      <c r="J5" s="124"/>
    </row>
    <row r="6" spans="1:11" ht="15.75">
      <c r="A6" s="571"/>
      <c r="B6" s="577"/>
      <c r="C6" s="578" t="s">
        <v>8</v>
      </c>
      <c r="D6" s="578"/>
      <c r="E6" s="942" t="s">
        <v>11</v>
      </c>
      <c r="F6" s="942"/>
      <c r="G6" s="942" t="s">
        <v>10</v>
      </c>
      <c r="H6" s="942"/>
      <c r="I6" s="578" t="s">
        <v>12</v>
      </c>
      <c r="J6" s="124"/>
    </row>
    <row r="7" spans="1:11" ht="15.75">
      <c r="A7" s="571"/>
      <c r="B7" s="577"/>
      <c r="C7" s="579" t="s">
        <v>14</v>
      </c>
      <c r="D7" s="579" t="s">
        <v>15</v>
      </c>
      <c r="E7" s="579" t="s">
        <v>18</v>
      </c>
      <c r="F7" s="579" t="s">
        <v>19</v>
      </c>
      <c r="G7" s="579" t="s">
        <v>16</v>
      </c>
      <c r="H7" s="579" t="s">
        <v>17</v>
      </c>
      <c r="I7" s="579" t="s">
        <v>20</v>
      </c>
      <c r="J7" s="124"/>
    </row>
    <row r="8" spans="1:11" ht="20.25" customHeight="1">
      <c r="A8" s="580">
        <f>MAX($A$4:A7)+1</f>
        <v>1</v>
      </c>
      <c r="B8" s="577" t="s">
        <v>512</v>
      </c>
      <c r="C8" s="578"/>
      <c r="D8" s="578"/>
      <c r="E8" s="578"/>
      <c r="F8" s="578"/>
      <c r="G8" s="578"/>
      <c r="H8" s="578"/>
      <c r="I8" s="576"/>
      <c r="J8" s="124"/>
    </row>
    <row r="9" spans="1:11" ht="15.75">
      <c r="A9" s="580">
        <f>MAX($A$4:A8)+1</f>
        <v>2</v>
      </c>
      <c r="B9" s="581" t="s">
        <v>33</v>
      </c>
      <c r="C9" s="582">
        <f>'T-1'!D15</f>
        <v>12770.79185640881</v>
      </c>
      <c r="D9" s="582">
        <f>'T-1'!E15</f>
        <v>650408.84457717231</v>
      </c>
      <c r="E9" s="582">
        <f>'T-1'!F15</f>
        <v>90989.173483414008</v>
      </c>
      <c r="F9" s="582">
        <f>'T-1'!G15</f>
        <v>11279.253492395761</v>
      </c>
      <c r="G9" s="582">
        <f>'T-1'!H15</f>
        <v>2738.9756693497961</v>
      </c>
      <c r="H9" s="582">
        <f>'T-1'!I15</f>
        <v>1565.4889611783792</v>
      </c>
      <c r="I9" s="582">
        <f>'T-1'!J15</f>
        <v>266096.11497765867</v>
      </c>
      <c r="J9" s="124"/>
    </row>
    <row r="10" spans="1:11" ht="15.75">
      <c r="A10" s="580">
        <f>MAX($A$4:A9)+1</f>
        <v>3</v>
      </c>
      <c r="B10" s="581" t="s">
        <v>34</v>
      </c>
      <c r="C10" s="582">
        <f>-'T-2'!C98</f>
        <v>-248.59837170270947</v>
      </c>
      <c r="D10" s="582">
        <f>-'T-2'!D98</f>
        <v>-19760.799536198469</v>
      </c>
      <c r="E10" s="582">
        <f>-'T-2'!G98</f>
        <v>-9257.6226000161005</v>
      </c>
      <c r="F10" s="582">
        <f>-'T-2'!H98</f>
        <v>-684.08598733469967</v>
      </c>
      <c r="G10" s="582">
        <f>-'T-2'!E98</f>
        <v>-189.35538991478904</v>
      </c>
      <c r="H10" s="582">
        <f>-'T-2'!F98</f>
        <v>-1942.2235499221688</v>
      </c>
      <c r="I10" s="582">
        <f>-'T-2'!I98</f>
        <v>-3141.3145649110679</v>
      </c>
      <c r="J10" s="124"/>
      <c r="K10" s="163"/>
    </row>
    <row r="11" spans="1:11" ht="15.75">
      <c r="A11" s="580">
        <f>MAX($A$4:A10)+1</f>
        <v>4</v>
      </c>
      <c r="B11" s="581" t="s">
        <v>473</v>
      </c>
      <c r="C11" s="582">
        <v>0</v>
      </c>
      <c r="D11" s="582">
        <v>0</v>
      </c>
      <c r="E11" s="582">
        <v>0</v>
      </c>
      <c r="F11" s="582">
        <v>0</v>
      </c>
      <c r="G11" s="582">
        <v>0</v>
      </c>
      <c r="H11" s="582">
        <v>0</v>
      </c>
      <c r="I11" s="582">
        <v>-2649.9960000000001</v>
      </c>
      <c r="J11" s="124"/>
    </row>
    <row r="12" spans="1:11" ht="15.75">
      <c r="A12" s="580">
        <f>MAX($A$4:A11)+1</f>
        <v>5</v>
      </c>
      <c r="B12" s="581" t="s">
        <v>474</v>
      </c>
      <c r="C12" s="582">
        <v>0</v>
      </c>
      <c r="D12" s="582">
        <v>0</v>
      </c>
      <c r="E12" s="582">
        <v>0</v>
      </c>
      <c r="F12" s="582">
        <v>0</v>
      </c>
      <c r="G12" s="582">
        <v>0</v>
      </c>
      <c r="H12" s="582">
        <v>0</v>
      </c>
      <c r="I12" s="582">
        <v>-2550</v>
      </c>
      <c r="J12" s="124"/>
    </row>
    <row r="13" spans="1:11" ht="15.75">
      <c r="A13" s="580">
        <f>MAX($A$4:A12)+1</f>
        <v>6</v>
      </c>
      <c r="B13" s="581" t="s">
        <v>181</v>
      </c>
      <c r="C13" s="582">
        <v>0</v>
      </c>
      <c r="D13" s="582">
        <v>0</v>
      </c>
      <c r="E13" s="582">
        <v>0</v>
      </c>
      <c r="F13" s="582">
        <f>-'T-8'!E49</f>
        <v>-97.714406867700276</v>
      </c>
      <c r="G13" s="582">
        <v>0</v>
      </c>
      <c r="H13" s="582">
        <v>0</v>
      </c>
      <c r="I13" s="582">
        <v>0</v>
      </c>
      <c r="J13" s="124"/>
    </row>
    <row r="14" spans="1:11" ht="15.75">
      <c r="A14" s="580">
        <f>MAX($A$4:A13)+1</f>
        <v>7</v>
      </c>
      <c r="B14" s="581" t="s">
        <v>962</v>
      </c>
      <c r="C14" s="582">
        <v>0</v>
      </c>
      <c r="D14" s="582">
        <v>0</v>
      </c>
      <c r="E14" s="582">
        <v>0</v>
      </c>
      <c r="F14" s="582">
        <f>-'T-12'!F94</f>
        <v>-12414.48</v>
      </c>
      <c r="G14" s="582">
        <v>0</v>
      </c>
      <c r="H14" s="582">
        <v>0</v>
      </c>
      <c r="I14" s="582">
        <v>0</v>
      </c>
      <c r="J14" s="124"/>
    </row>
    <row r="15" spans="1:11" ht="15.75">
      <c r="A15" s="580">
        <f>MAX($A$4:A14)+1</f>
        <v>8</v>
      </c>
      <c r="B15" s="581" t="s">
        <v>403</v>
      </c>
      <c r="C15" s="582">
        <v>0</v>
      </c>
      <c r="D15" s="582">
        <v>-160</v>
      </c>
      <c r="E15" s="582">
        <v>0</v>
      </c>
      <c r="F15" s="582">
        <v>0</v>
      </c>
      <c r="G15" s="582">
        <v>0</v>
      </c>
      <c r="H15" s="582">
        <v>0</v>
      </c>
      <c r="I15" s="582">
        <v>0</v>
      </c>
      <c r="J15" s="124"/>
    </row>
    <row r="16" spans="1:11" ht="15.75">
      <c r="A16" s="580">
        <f>MAX($A$4:A15)+1</f>
        <v>9</v>
      </c>
      <c r="B16" s="581" t="s">
        <v>404</v>
      </c>
      <c r="C16" s="582">
        <v>0</v>
      </c>
      <c r="D16" s="582">
        <v>0</v>
      </c>
      <c r="E16" s="582">
        <v>0</v>
      </c>
      <c r="F16" s="582">
        <v>0</v>
      </c>
      <c r="G16" s="582">
        <v>0</v>
      </c>
      <c r="H16" s="582">
        <v>0</v>
      </c>
      <c r="I16" s="582">
        <v>0</v>
      </c>
      <c r="J16" s="124"/>
    </row>
    <row r="17" spans="1:12" ht="15.75">
      <c r="A17" s="580">
        <f>MAX($A$4:A16)+1</f>
        <v>10</v>
      </c>
      <c r="B17" s="581" t="s">
        <v>380</v>
      </c>
      <c r="C17" s="582">
        <f>-$F17*C51</f>
        <v>-28.714990189536209</v>
      </c>
      <c r="D17" s="582">
        <f>-$F17*D51</f>
        <v>-1583.9334613452841</v>
      </c>
      <c r="E17" s="582">
        <f>-$F17*E51</f>
        <v>-245.52677019866712</v>
      </c>
      <c r="F17" s="582">
        <f>-(F9+F10+F13+F14)</f>
        <v>1917.0269018066392</v>
      </c>
      <c r="G17" s="582">
        <f>-$F17*G51</f>
        <v>-3.5911334276259153</v>
      </c>
      <c r="H17" s="582">
        <f>-$F17*H51</f>
        <v>-2.1821089494920387</v>
      </c>
      <c r="I17" s="582">
        <f>-$F17*I51</f>
        <v>-53.07843769603425</v>
      </c>
      <c r="J17" s="124"/>
    </row>
    <row r="18" spans="1:12" ht="15.75">
      <c r="A18" s="580">
        <f>MAX($A$4:A17)+1</f>
        <v>11</v>
      </c>
      <c r="B18" s="581" t="s">
        <v>381</v>
      </c>
      <c r="C18" s="583">
        <f>-$H18*C57</f>
        <v>-5.6822303810216752</v>
      </c>
      <c r="D18" s="583">
        <f>-$H18*D57</f>
        <v>-313.43471741295281</v>
      </c>
      <c r="E18" s="583">
        <f>-$H18*E57</f>
        <v>-48.585761783940463</v>
      </c>
      <c r="F18" s="583">
        <f>-$H18*F57</f>
        <v>0</v>
      </c>
      <c r="G18" s="583">
        <f>-$H18*G57</f>
        <v>-0.71062700457388051</v>
      </c>
      <c r="H18" s="583">
        <f>-SUM(H9:H17)</f>
        <v>378.91669769328161</v>
      </c>
      <c r="I18" s="583">
        <f>-$H18*I57</f>
        <v>-10.50336111079282</v>
      </c>
      <c r="J18" s="124"/>
      <c r="K18" s="163"/>
      <c r="L18" s="42"/>
    </row>
    <row r="19" spans="1:12" s="64" customFormat="1" ht="15.75">
      <c r="A19" s="580">
        <f>MAX($A$4:A18)+1</f>
        <v>12</v>
      </c>
      <c r="B19" s="584" t="s">
        <v>13</v>
      </c>
      <c r="C19" s="585">
        <f t="shared" ref="C19:I19" si="0">SUM(C9:C18)</f>
        <v>12487.796264135543</v>
      </c>
      <c r="D19" s="585">
        <f t="shared" si="0"/>
        <v>628590.67686221562</v>
      </c>
      <c r="E19" s="585">
        <f t="shared" si="0"/>
        <v>81437.438351415301</v>
      </c>
      <c r="F19" s="585">
        <f t="shared" si="0"/>
        <v>0</v>
      </c>
      <c r="G19" s="585">
        <f t="shared" si="0"/>
        <v>2545.3185190028071</v>
      </c>
      <c r="H19" s="585">
        <f t="shared" si="0"/>
        <v>0</v>
      </c>
      <c r="I19" s="585">
        <f t="shared" si="0"/>
        <v>257691.22261394077</v>
      </c>
      <c r="J19" s="124"/>
      <c r="L19" s="42"/>
    </row>
    <row r="20" spans="1:12" ht="24" customHeight="1">
      <c r="A20" s="580">
        <f>MAX($A$4:A19)+1</f>
        <v>13</v>
      </c>
      <c r="B20" s="577" t="s">
        <v>528</v>
      </c>
      <c r="C20" s="571"/>
      <c r="D20" s="586"/>
      <c r="E20" s="586"/>
      <c r="F20" s="586"/>
      <c r="G20" s="586"/>
      <c r="H20" s="586"/>
      <c r="I20" s="586"/>
      <c r="J20" s="124"/>
      <c r="L20" s="42"/>
    </row>
    <row r="21" spans="1:12" ht="15.75">
      <c r="A21" s="580">
        <f>MAX($A$4:A20)+1</f>
        <v>14</v>
      </c>
      <c r="B21" s="581" t="s">
        <v>33</v>
      </c>
      <c r="C21" s="582">
        <f>'T-1'!D24</f>
        <v>12915.895466182876</v>
      </c>
      <c r="D21" s="582">
        <f>'T-1'!E24</f>
        <v>668816.73402780923</v>
      </c>
      <c r="E21" s="582">
        <f>'T-1'!F24</f>
        <v>90295.599315310814</v>
      </c>
      <c r="F21" s="582">
        <f>'T-1'!G24</f>
        <v>11397.384206261382</v>
      </c>
      <c r="G21" s="582">
        <f>'T-1'!H24</f>
        <v>2770.3786976014044</v>
      </c>
      <c r="H21" s="582">
        <f>'T-1'!I24</f>
        <v>1584.8415663472235</v>
      </c>
      <c r="I21" s="582">
        <f>'T-1'!J24</f>
        <v>264056.51022848487</v>
      </c>
      <c r="J21" s="124"/>
      <c r="L21" s="40"/>
    </row>
    <row r="22" spans="1:12" ht="15.75">
      <c r="A22" s="580">
        <f>MAX($A$4:A21)+1</f>
        <v>15</v>
      </c>
      <c r="B22" s="581" t="s">
        <v>34</v>
      </c>
      <c r="C22" s="582">
        <f>-'T-2'!C131</f>
        <v>-243.97733960732924</v>
      </c>
      <c r="D22" s="582">
        <f>-'T-2'!D131</f>
        <v>-18923.241500629974</v>
      </c>
      <c r="E22" s="582">
        <f>-'T-2'!G131</f>
        <v>-9163.0520646746318</v>
      </c>
      <c r="F22" s="582">
        <f>-'T-2'!H131</f>
        <v>-666.38241244685491</v>
      </c>
      <c r="G22" s="582">
        <f>-'T-2'!E131</f>
        <v>-183.82695041379168</v>
      </c>
      <c r="H22" s="582">
        <f>-'T-2'!F131</f>
        <v>-1941.9083564469572</v>
      </c>
      <c r="I22" s="582">
        <f>-'T-2'!I131</f>
        <v>-3085.6113757804605</v>
      </c>
      <c r="J22" s="124"/>
      <c r="K22" s="163"/>
      <c r="L22" s="40"/>
    </row>
    <row r="23" spans="1:12" ht="15.75">
      <c r="A23" s="580">
        <f>MAX($A$4:A22)+1</f>
        <v>16</v>
      </c>
      <c r="B23" s="581" t="s">
        <v>473</v>
      </c>
      <c r="C23" s="582">
        <v>0</v>
      </c>
      <c r="D23" s="582">
        <v>0</v>
      </c>
      <c r="E23" s="582">
        <v>0</v>
      </c>
      <c r="F23" s="582">
        <v>0</v>
      </c>
      <c r="G23" s="582">
        <v>0</v>
      </c>
      <c r="H23" s="582">
        <v>0</v>
      </c>
      <c r="I23" s="582">
        <v>-2679.9960000000001</v>
      </c>
      <c r="J23" s="124"/>
      <c r="L23" s="40"/>
    </row>
    <row r="24" spans="1:12" ht="15.75">
      <c r="A24" s="580">
        <f>MAX($A$4:A23)+1</f>
        <v>17</v>
      </c>
      <c r="B24" s="581" t="s">
        <v>474</v>
      </c>
      <c r="C24" s="582">
        <v>0</v>
      </c>
      <c r="D24" s="582">
        <v>0</v>
      </c>
      <c r="E24" s="582">
        <v>0</v>
      </c>
      <c r="F24" s="582">
        <v>0</v>
      </c>
      <c r="G24" s="582">
        <v>0</v>
      </c>
      <c r="H24" s="582">
        <v>0</v>
      </c>
      <c r="I24" s="582">
        <v>-2580</v>
      </c>
      <c r="J24" s="124"/>
      <c r="L24" s="40"/>
    </row>
    <row r="25" spans="1:12" ht="15.75">
      <c r="A25" s="580">
        <f>MAX($A$4:A24)+1</f>
        <v>18</v>
      </c>
      <c r="B25" s="581" t="s">
        <v>181</v>
      </c>
      <c r="C25" s="582">
        <v>0</v>
      </c>
      <c r="D25" s="582">
        <v>0</v>
      </c>
      <c r="E25" s="582">
        <v>0</v>
      </c>
      <c r="F25" s="582">
        <f>-'T-8'!E49</f>
        <v>-97.714406867700276</v>
      </c>
      <c r="G25" s="582">
        <v>0</v>
      </c>
      <c r="H25" s="582">
        <v>0</v>
      </c>
      <c r="I25" s="582">
        <v>0</v>
      </c>
      <c r="J25" s="124"/>
      <c r="L25" s="40"/>
    </row>
    <row r="26" spans="1:12" ht="15.75">
      <c r="A26" s="580">
        <f>MAX($A$4:A25)+1</f>
        <v>19</v>
      </c>
      <c r="B26" s="581" t="s">
        <v>962</v>
      </c>
      <c r="C26" s="582">
        <v>0</v>
      </c>
      <c r="D26" s="582">
        <v>0</v>
      </c>
      <c r="E26" s="582">
        <v>0</v>
      </c>
      <c r="F26" s="582">
        <f>-'T-12'!G94</f>
        <v>-12414.48</v>
      </c>
      <c r="G26" s="582">
        <v>0</v>
      </c>
      <c r="H26" s="582">
        <v>0</v>
      </c>
      <c r="I26" s="582">
        <v>0</v>
      </c>
      <c r="J26" s="124"/>
    </row>
    <row r="27" spans="1:12" ht="15.75">
      <c r="A27" s="580">
        <f>MAX($A$4:A26)+1</f>
        <v>20</v>
      </c>
      <c r="B27" s="581" t="s">
        <v>379</v>
      </c>
      <c r="C27" s="582">
        <v>0</v>
      </c>
      <c r="D27" s="582">
        <v>-160</v>
      </c>
      <c r="E27" s="582">
        <v>0</v>
      </c>
      <c r="F27" s="582">
        <v>0</v>
      </c>
      <c r="G27" s="582">
        <v>0</v>
      </c>
      <c r="H27" s="582">
        <v>0</v>
      </c>
      <c r="I27" s="582">
        <v>0</v>
      </c>
      <c r="J27" s="124"/>
      <c r="L27" s="40"/>
    </row>
    <row r="28" spans="1:12" ht="15.75">
      <c r="A28" s="580">
        <f>MAX($A$4:A27)+1</f>
        <v>21</v>
      </c>
      <c r="B28" s="581" t="s">
        <v>404</v>
      </c>
      <c r="C28" s="582">
        <v>0</v>
      </c>
      <c r="D28" s="582">
        <v>0</v>
      </c>
      <c r="E28" s="582">
        <v>0</v>
      </c>
      <c r="F28" s="582">
        <v>0</v>
      </c>
      <c r="G28" s="582">
        <v>0</v>
      </c>
      <c r="H28" s="582">
        <v>0</v>
      </c>
      <c r="I28" s="582">
        <v>0</v>
      </c>
      <c r="J28" s="124"/>
      <c r="L28" s="40"/>
    </row>
    <row r="29" spans="1:12" ht="15.75">
      <c r="A29" s="580">
        <f>MAX($A$4:A28)+1</f>
        <v>22</v>
      </c>
      <c r="B29" s="581" t="s">
        <v>380</v>
      </c>
      <c r="C29" s="582">
        <f>-$F29*C53</f>
        <v>-25.293258126223854</v>
      </c>
      <c r="D29" s="582">
        <f>-$F29*D53</f>
        <v>-1475.4917874160328</v>
      </c>
      <c r="E29" s="582">
        <f>-$F29*E53</f>
        <v>-221.41117911374377</v>
      </c>
      <c r="F29" s="582">
        <f>-(F21+F22+F25+F26)</f>
        <v>1781.1926130531738</v>
      </c>
      <c r="G29" s="582">
        <f>-$F29*G53</f>
        <v>-3.165324598151777</v>
      </c>
      <c r="H29" s="582">
        <f>-$F29*H53</f>
        <v>-1.9236116559490863</v>
      </c>
      <c r="I29" s="582">
        <f>-$F29*I53</f>
        <v>-53.907452143072618</v>
      </c>
      <c r="J29" s="124"/>
      <c r="L29" s="40"/>
    </row>
    <row r="30" spans="1:12" ht="15.75">
      <c r="A30" s="580">
        <f>MAX($A$4:A29)+1</f>
        <v>23</v>
      </c>
      <c r="B30" s="581" t="s">
        <v>381</v>
      </c>
      <c r="C30" s="583">
        <f>-$H30*C59</f>
        <v>-5.1032400886616447</v>
      </c>
      <c r="D30" s="583">
        <f t="shared" ref="D30:I30" si="1">-$H30*D59</f>
        <v>-297.69944237534571</v>
      </c>
      <c r="E30" s="583">
        <f t="shared" si="1"/>
        <v>-44.672552649894257</v>
      </c>
      <c r="F30" s="583">
        <f>-$H30*F59</f>
        <v>0</v>
      </c>
      <c r="G30" s="583">
        <f t="shared" si="1"/>
        <v>-0.63864494254962068</v>
      </c>
      <c r="H30" s="583">
        <f>-SUM(H21:H29)</f>
        <v>358.99040175568274</v>
      </c>
      <c r="I30" s="583">
        <f t="shared" si="1"/>
        <v>-10.876521699231501</v>
      </c>
      <c r="J30" s="124"/>
      <c r="K30" s="163"/>
      <c r="L30" s="42"/>
    </row>
    <row r="31" spans="1:12" s="64" customFormat="1" ht="15.75">
      <c r="A31" s="580">
        <f>MAX($A$4:A30)+1</f>
        <v>24</v>
      </c>
      <c r="B31" s="584" t="s">
        <v>13</v>
      </c>
      <c r="C31" s="585">
        <f t="shared" ref="C31:I31" si="2">SUM(C21:C30)</f>
        <v>12641.521628360662</v>
      </c>
      <c r="D31" s="585">
        <f t="shared" si="2"/>
        <v>647960.30129738792</v>
      </c>
      <c r="E31" s="585">
        <f t="shared" si="2"/>
        <v>80866.463518872552</v>
      </c>
      <c r="F31" s="585">
        <f t="shared" si="2"/>
        <v>0</v>
      </c>
      <c r="G31" s="585">
        <f t="shared" si="2"/>
        <v>2582.7477776469113</v>
      </c>
      <c r="H31" s="585">
        <f t="shared" si="2"/>
        <v>0</v>
      </c>
      <c r="I31" s="585">
        <f t="shared" si="2"/>
        <v>255646.11887886212</v>
      </c>
      <c r="J31" s="124"/>
      <c r="L31" s="42"/>
    </row>
    <row r="32" spans="1:12" ht="23.25" customHeight="1">
      <c r="A32" s="580">
        <f>MAX($A$4:A31)+1</f>
        <v>25</v>
      </c>
      <c r="B32" s="577" t="s">
        <v>530</v>
      </c>
      <c r="C32" s="571"/>
      <c r="D32" s="586"/>
      <c r="E32" s="586"/>
      <c r="F32" s="586"/>
      <c r="G32" s="586"/>
      <c r="H32" s="586"/>
      <c r="I32" s="586"/>
      <c r="J32" s="124"/>
      <c r="L32" s="42"/>
    </row>
    <row r="33" spans="1:12" ht="15.75">
      <c r="A33" s="580">
        <f>MAX($A$4:A32)+1</f>
        <v>26</v>
      </c>
      <c r="B33" s="581" t="s">
        <v>33</v>
      </c>
      <c r="C33" s="587">
        <f t="shared" ref="C33:I42" si="3">AVERAGE(C9,C21)</f>
        <v>12843.343661295843</v>
      </c>
      <c r="D33" s="587">
        <f t="shared" si="3"/>
        <v>659612.78930249077</v>
      </c>
      <c r="E33" s="587">
        <f t="shared" si="3"/>
        <v>90642.386399362411</v>
      </c>
      <c r="F33" s="587">
        <f t="shared" si="3"/>
        <v>11338.318849328571</v>
      </c>
      <c r="G33" s="587">
        <f t="shared" si="3"/>
        <v>2754.6771834756</v>
      </c>
      <c r="H33" s="587">
        <f t="shared" si="3"/>
        <v>1575.1652637628013</v>
      </c>
      <c r="I33" s="587">
        <f t="shared" si="3"/>
        <v>265076.3126030718</v>
      </c>
      <c r="J33" s="124"/>
      <c r="L33" s="40"/>
    </row>
    <row r="34" spans="1:12" ht="15.75">
      <c r="A34" s="580">
        <f>MAX($A$4:A33)+1</f>
        <v>27</v>
      </c>
      <c r="B34" s="581" t="s">
        <v>34</v>
      </c>
      <c r="C34" s="587">
        <f t="shared" si="3"/>
        <v>-246.28785565501937</v>
      </c>
      <c r="D34" s="587">
        <f t="shared" si="3"/>
        <v>-19342.020518414221</v>
      </c>
      <c r="E34" s="587">
        <f t="shared" si="3"/>
        <v>-9210.337332345367</v>
      </c>
      <c r="F34" s="587">
        <f t="shared" si="3"/>
        <v>-675.23419989077729</v>
      </c>
      <c r="G34" s="587">
        <f t="shared" si="3"/>
        <v>-186.59117016429036</v>
      </c>
      <c r="H34" s="587">
        <f t="shared" si="3"/>
        <v>-1942.0659531845631</v>
      </c>
      <c r="I34" s="587">
        <f t="shared" si="3"/>
        <v>-3113.462970345764</v>
      </c>
      <c r="J34" s="124"/>
      <c r="L34" s="40"/>
    </row>
    <row r="35" spans="1:12" ht="15.75">
      <c r="A35" s="580">
        <f>MAX($A$4:A34)+1</f>
        <v>28</v>
      </c>
      <c r="B35" s="581" t="s">
        <v>473</v>
      </c>
      <c r="C35" s="587">
        <f t="shared" si="3"/>
        <v>0</v>
      </c>
      <c r="D35" s="587">
        <f t="shared" si="3"/>
        <v>0</v>
      </c>
      <c r="E35" s="587">
        <f t="shared" si="3"/>
        <v>0</v>
      </c>
      <c r="F35" s="587">
        <f t="shared" si="3"/>
        <v>0</v>
      </c>
      <c r="G35" s="587">
        <f t="shared" si="3"/>
        <v>0</v>
      </c>
      <c r="H35" s="587">
        <f t="shared" si="3"/>
        <v>0</v>
      </c>
      <c r="I35" s="587">
        <f t="shared" si="3"/>
        <v>-2664.9960000000001</v>
      </c>
      <c r="J35" s="124"/>
      <c r="L35" s="40"/>
    </row>
    <row r="36" spans="1:12" ht="15.75">
      <c r="A36" s="580">
        <f>MAX($A$4:A35)+1</f>
        <v>29</v>
      </c>
      <c r="B36" s="581" t="s">
        <v>474</v>
      </c>
      <c r="C36" s="587">
        <f t="shared" si="3"/>
        <v>0</v>
      </c>
      <c r="D36" s="587">
        <f t="shared" si="3"/>
        <v>0</v>
      </c>
      <c r="E36" s="587">
        <f t="shared" si="3"/>
        <v>0</v>
      </c>
      <c r="F36" s="587">
        <f t="shared" si="3"/>
        <v>0</v>
      </c>
      <c r="G36" s="587">
        <f t="shared" si="3"/>
        <v>0</v>
      </c>
      <c r="H36" s="587">
        <f t="shared" si="3"/>
        <v>0</v>
      </c>
      <c r="I36" s="587">
        <f t="shared" si="3"/>
        <v>-2565</v>
      </c>
      <c r="J36" s="124"/>
      <c r="L36" s="40"/>
    </row>
    <row r="37" spans="1:12" ht="15.75">
      <c r="A37" s="580">
        <f>MAX($A$4:A36)+1</f>
        <v>30</v>
      </c>
      <c r="B37" s="581" t="s">
        <v>181</v>
      </c>
      <c r="C37" s="587">
        <f t="shared" si="3"/>
        <v>0</v>
      </c>
      <c r="D37" s="587">
        <f t="shared" si="3"/>
        <v>0</v>
      </c>
      <c r="E37" s="587">
        <f t="shared" si="3"/>
        <v>0</v>
      </c>
      <c r="F37" s="587">
        <f t="shared" si="3"/>
        <v>-97.714406867700276</v>
      </c>
      <c r="G37" s="587">
        <f t="shared" si="3"/>
        <v>0</v>
      </c>
      <c r="H37" s="587">
        <f t="shared" si="3"/>
        <v>0</v>
      </c>
      <c r="I37" s="587">
        <f t="shared" si="3"/>
        <v>0</v>
      </c>
      <c r="J37" s="124"/>
      <c r="L37" s="40"/>
    </row>
    <row r="38" spans="1:12" ht="15.75">
      <c r="A38" s="580">
        <f>MAX($A$4:A37)+1</f>
        <v>31</v>
      </c>
      <c r="B38" s="581" t="s">
        <v>962</v>
      </c>
      <c r="C38" s="582">
        <f t="shared" si="3"/>
        <v>0</v>
      </c>
      <c r="D38" s="582">
        <f t="shared" si="3"/>
        <v>0</v>
      </c>
      <c r="E38" s="582">
        <f t="shared" si="3"/>
        <v>0</v>
      </c>
      <c r="F38" s="582">
        <f t="shared" si="3"/>
        <v>-12414.48</v>
      </c>
      <c r="G38" s="582">
        <f t="shared" si="3"/>
        <v>0</v>
      </c>
      <c r="H38" s="582">
        <f t="shared" si="3"/>
        <v>0</v>
      </c>
      <c r="I38" s="582">
        <f t="shared" si="3"/>
        <v>0</v>
      </c>
      <c r="J38" s="124"/>
      <c r="L38" s="40"/>
    </row>
    <row r="39" spans="1:12" ht="15.75">
      <c r="A39" s="580">
        <f>MAX($A$4:A38)+1</f>
        <v>32</v>
      </c>
      <c r="B39" s="581" t="s">
        <v>379</v>
      </c>
      <c r="C39" s="587">
        <f t="shared" si="3"/>
        <v>0</v>
      </c>
      <c r="D39" s="587">
        <f t="shared" si="3"/>
        <v>-160</v>
      </c>
      <c r="E39" s="587">
        <f t="shared" si="3"/>
        <v>0</v>
      </c>
      <c r="F39" s="587">
        <f t="shared" si="3"/>
        <v>0</v>
      </c>
      <c r="G39" s="587">
        <f t="shared" si="3"/>
        <v>0</v>
      </c>
      <c r="H39" s="587">
        <f t="shared" si="3"/>
        <v>0</v>
      </c>
      <c r="I39" s="587">
        <f t="shared" si="3"/>
        <v>0</v>
      </c>
      <c r="J39" s="124"/>
      <c r="L39" s="40"/>
    </row>
    <row r="40" spans="1:12" ht="15.75">
      <c r="A40" s="580">
        <f>MAX($A$4:A39)+1</f>
        <v>33</v>
      </c>
      <c r="B40" s="581" t="s">
        <v>404</v>
      </c>
      <c r="C40" s="587">
        <f t="shared" si="3"/>
        <v>0</v>
      </c>
      <c r="D40" s="587">
        <f t="shared" si="3"/>
        <v>0</v>
      </c>
      <c r="E40" s="587">
        <f t="shared" si="3"/>
        <v>0</v>
      </c>
      <c r="F40" s="587">
        <f t="shared" si="3"/>
        <v>0</v>
      </c>
      <c r="G40" s="587">
        <f t="shared" si="3"/>
        <v>0</v>
      </c>
      <c r="H40" s="587">
        <f t="shared" si="3"/>
        <v>0</v>
      </c>
      <c r="I40" s="587">
        <f t="shared" si="3"/>
        <v>0</v>
      </c>
      <c r="J40" s="124"/>
      <c r="L40" s="40"/>
    </row>
    <row r="41" spans="1:12" ht="15.75">
      <c r="A41" s="580">
        <f>MAX($A$4:A40)+1</f>
        <v>34</v>
      </c>
      <c r="B41" s="581" t="s">
        <v>380</v>
      </c>
      <c r="C41" s="587">
        <f t="shared" si="3"/>
        <v>-27.004124157880032</v>
      </c>
      <c r="D41" s="587">
        <f t="shared" si="3"/>
        <v>-1529.7126243806583</v>
      </c>
      <c r="E41" s="587">
        <f t="shared" si="3"/>
        <v>-233.46897465620543</v>
      </c>
      <c r="F41" s="587">
        <f t="shared" si="3"/>
        <v>1849.1097574299065</v>
      </c>
      <c r="G41" s="587">
        <f t="shared" si="3"/>
        <v>-3.3782290128888461</v>
      </c>
      <c r="H41" s="587">
        <f t="shared" si="3"/>
        <v>-2.0528603027205623</v>
      </c>
      <c r="I41" s="587">
        <f t="shared" si="3"/>
        <v>-53.492944919553437</v>
      </c>
      <c r="J41" s="124"/>
      <c r="L41" s="40"/>
    </row>
    <row r="42" spans="1:12" ht="15.75">
      <c r="A42" s="580">
        <f>MAX($A$4:A41)+1</f>
        <v>35</v>
      </c>
      <c r="B42" s="581" t="s">
        <v>381</v>
      </c>
      <c r="C42" s="588">
        <f t="shared" si="3"/>
        <v>-5.39273523484166</v>
      </c>
      <c r="D42" s="588">
        <f t="shared" si="3"/>
        <v>-305.56707989414929</v>
      </c>
      <c r="E42" s="588">
        <f t="shared" si="3"/>
        <v>-46.629157216917363</v>
      </c>
      <c r="F42" s="588">
        <f t="shared" si="3"/>
        <v>0</v>
      </c>
      <c r="G42" s="588">
        <f t="shared" si="3"/>
        <v>-0.67463597356175065</v>
      </c>
      <c r="H42" s="588">
        <f t="shared" si="3"/>
        <v>368.95354972448217</v>
      </c>
      <c r="I42" s="588">
        <f t="shared" si="3"/>
        <v>-10.68994140501216</v>
      </c>
      <c r="J42" s="124"/>
    </row>
    <row r="43" spans="1:12" s="64" customFormat="1" ht="15.75">
      <c r="A43" s="580">
        <f>MAX($A$4:A42)+1</f>
        <v>36</v>
      </c>
      <c r="B43" s="584" t="s">
        <v>13</v>
      </c>
      <c r="C43" s="585">
        <f t="shared" ref="C43:I43" si="4">SUM(C33:C42)</f>
        <v>12564.658946248102</v>
      </c>
      <c r="D43" s="585">
        <f t="shared" si="4"/>
        <v>638275.48907980171</v>
      </c>
      <c r="E43" s="585">
        <f t="shared" si="4"/>
        <v>81151.950935143919</v>
      </c>
      <c r="F43" s="585">
        <f t="shared" si="4"/>
        <v>-9.0949470177292824E-13</v>
      </c>
      <c r="G43" s="585">
        <f t="shared" si="4"/>
        <v>2564.0331483248592</v>
      </c>
      <c r="H43" s="585">
        <f t="shared" si="4"/>
        <v>0</v>
      </c>
      <c r="I43" s="585">
        <f t="shared" si="4"/>
        <v>256668.67074640145</v>
      </c>
      <c r="J43" s="124"/>
    </row>
    <row r="44" spans="1:12" ht="19.5" customHeight="1">
      <c r="A44" s="589" t="s">
        <v>35</v>
      </c>
      <c r="B44" s="574" t="s">
        <v>405</v>
      </c>
      <c r="C44" s="586"/>
      <c r="D44" s="586"/>
      <c r="E44" s="586"/>
      <c r="F44" s="586"/>
      <c r="G44" s="586"/>
      <c r="H44" s="586"/>
      <c r="I44" s="586"/>
      <c r="J44" s="124"/>
    </row>
    <row r="45" spans="1:12" ht="19.5" customHeight="1">
      <c r="A45" s="589" t="s">
        <v>353</v>
      </c>
      <c r="B45" s="574" t="s">
        <v>495</v>
      </c>
      <c r="C45" s="586"/>
      <c r="D45" s="586"/>
      <c r="E45" s="586"/>
      <c r="F45" s="586"/>
      <c r="G45" s="586"/>
      <c r="H45" s="586"/>
      <c r="I45" s="586"/>
      <c r="J45" s="124"/>
    </row>
    <row r="46" spans="1:12" ht="15.75">
      <c r="A46" s="28"/>
      <c r="B46" s="65"/>
      <c r="C46" s="66"/>
      <c r="D46" s="66"/>
      <c r="E46" s="66"/>
      <c r="F46" s="66"/>
      <c r="G46" s="66"/>
      <c r="H46" s="66"/>
      <c r="I46" s="66"/>
      <c r="J46" s="66"/>
    </row>
    <row r="47" spans="1:12" ht="15.75">
      <c r="A47" s="28"/>
      <c r="C47" s="17"/>
      <c r="D47" s="17"/>
      <c r="E47" s="17"/>
      <c r="F47" s="17"/>
      <c r="G47" s="44"/>
      <c r="H47" s="17"/>
      <c r="I47" s="17"/>
      <c r="J47" s="17"/>
    </row>
    <row r="48" spans="1:12" ht="15.75">
      <c r="A48" s="93"/>
      <c r="B48" s="67" t="s">
        <v>162</v>
      </c>
      <c r="C48" s="68"/>
      <c r="D48" s="17"/>
      <c r="E48" s="17"/>
      <c r="F48" s="17"/>
      <c r="G48" s="17"/>
      <c r="H48" s="69"/>
      <c r="J48" s="17"/>
    </row>
    <row r="49" spans="1:10" ht="15.75">
      <c r="A49" s="28"/>
      <c r="B49" s="34" t="s">
        <v>140</v>
      </c>
      <c r="C49" s="31" t="s">
        <v>14</v>
      </c>
      <c r="D49" s="31" t="s">
        <v>15</v>
      </c>
      <c r="E49" s="31" t="s">
        <v>18</v>
      </c>
      <c r="F49" s="31" t="s">
        <v>19</v>
      </c>
      <c r="G49" s="31" t="s">
        <v>16</v>
      </c>
      <c r="H49" s="31" t="s">
        <v>17</v>
      </c>
      <c r="I49" s="31" t="s">
        <v>12</v>
      </c>
      <c r="J49" s="31" t="s">
        <v>13</v>
      </c>
    </row>
    <row r="50" spans="1:10" ht="15.75">
      <c r="A50" s="28"/>
      <c r="B50" s="34" t="s">
        <v>513</v>
      </c>
      <c r="C50" s="70">
        <f>'T-1'!D8</f>
        <v>85596.112758282878</v>
      </c>
      <c r="D50" s="70">
        <f>'T-1'!E8</f>
        <v>4721525.1081065414</v>
      </c>
      <c r="E50" s="70">
        <f>'T-1'!F8</f>
        <v>731887.31628960941</v>
      </c>
      <c r="F50" s="70"/>
      <c r="G50" s="70">
        <f>'T-1'!H8</f>
        <v>10704.759422593121</v>
      </c>
      <c r="H50" s="70">
        <f>'T-1'!I8</f>
        <v>6504.6180569353528</v>
      </c>
      <c r="I50" s="70">
        <f>'T-1'!J8</f>
        <v>158220.77277668126</v>
      </c>
      <c r="J50" s="71">
        <f>SUM(C50:I50)</f>
        <v>5714438.6874106424</v>
      </c>
    </row>
    <row r="51" spans="1:10" ht="15.75">
      <c r="A51" s="28"/>
      <c r="C51" s="72">
        <f t="shared" ref="C51:I51" si="5">C50/$J50</f>
        <v>1.4978918742598086E-2</v>
      </c>
      <c r="D51" s="72">
        <f t="shared" si="5"/>
        <v>0.82624477510073424</v>
      </c>
      <c r="E51" s="72">
        <f t="shared" si="5"/>
        <v>0.12807685169534055</v>
      </c>
      <c r="F51" s="72">
        <f t="shared" si="5"/>
        <v>0</v>
      </c>
      <c r="G51" s="72">
        <f t="shared" si="5"/>
        <v>1.8732827506184547E-3</v>
      </c>
      <c r="H51" s="72">
        <f t="shared" si="5"/>
        <v>1.138277687932069E-3</v>
      </c>
      <c r="I51" s="72">
        <f t="shared" si="5"/>
        <v>2.7687894022776736E-2</v>
      </c>
      <c r="J51" s="71"/>
    </row>
    <row r="52" spans="1:10" ht="15.75">
      <c r="A52" s="28"/>
      <c r="B52" s="34" t="s">
        <v>531</v>
      </c>
      <c r="C52" s="70">
        <f>'T-1'!D17</f>
        <v>83207.088043948868</v>
      </c>
      <c r="D52" s="70">
        <f>'T-1'!E17</f>
        <v>4853916.9786260519</v>
      </c>
      <c r="E52" s="70">
        <f>'T-1'!F17</f>
        <v>728375.10227007919</v>
      </c>
      <c r="F52" s="70"/>
      <c r="G52" s="70">
        <f>'T-1'!H17</f>
        <v>10412.950408038745</v>
      </c>
      <c r="H52" s="70">
        <f>'T-1'!I17</f>
        <v>6328.0943728232023</v>
      </c>
      <c r="I52" s="70">
        <f>'T-1'!J17</f>
        <v>177339.0400836929</v>
      </c>
      <c r="J52" s="71">
        <f>SUM(C52:I52)</f>
        <v>5859579.2538046343</v>
      </c>
    </row>
    <row r="53" spans="1:10" ht="15.75">
      <c r="A53" s="28"/>
      <c r="C53" s="72">
        <f t="shared" ref="C53:I53" si="6">C52/$J52</f>
        <v>1.4200181350891768E-2</v>
      </c>
      <c r="D53" s="72">
        <f t="shared" si="6"/>
        <v>0.82837295450426685</v>
      </c>
      <c r="E53" s="72">
        <f t="shared" si="6"/>
        <v>0.12430501759953909</v>
      </c>
      <c r="F53" s="72">
        <f t="shared" si="6"/>
        <v>0</v>
      </c>
      <c r="G53" s="72">
        <f t="shared" si="6"/>
        <v>1.7770815884566454E-3</v>
      </c>
      <c r="H53" s="72">
        <f t="shared" si="6"/>
        <v>1.0799571263951009E-3</v>
      </c>
      <c r="I53" s="72">
        <f t="shared" si="6"/>
        <v>3.0264807830450689E-2</v>
      </c>
      <c r="J53" s="71"/>
    </row>
    <row r="54" spans="1:10" ht="15.75">
      <c r="A54" s="28"/>
      <c r="C54" s="72"/>
      <c r="D54" s="72"/>
      <c r="E54" s="72"/>
      <c r="F54" s="72"/>
      <c r="G54" s="72"/>
      <c r="H54" s="72"/>
      <c r="I54" s="72"/>
      <c r="J54" s="71"/>
    </row>
    <row r="55" spans="1:10" ht="15.75">
      <c r="A55" s="28"/>
      <c r="B55" s="65" t="s">
        <v>180</v>
      </c>
      <c r="C55" s="17"/>
      <c r="D55" s="17"/>
      <c r="E55" s="17"/>
      <c r="F55" s="17"/>
      <c r="G55" s="17"/>
      <c r="H55" s="17"/>
      <c r="I55" s="17"/>
      <c r="J55" s="17"/>
    </row>
    <row r="56" spans="1:10" ht="15.75">
      <c r="B56" s="34" t="s">
        <v>514</v>
      </c>
      <c r="C56" s="70">
        <f>'T-1'!D8</f>
        <v>85596.112758282878</v>
      </c>
      <c r="D56" s="70">
        <f>'T-1'!E8</f>
        <v>4721525.1081065414</v>
      </c>
      <c r="E56" s="70">
        <f>'T-1'!F8</f>
        <v>731887.31628960941</v>
      </c>
      <c r="F56" s="70"/>
      <c r="G56" s="70">
        <f>'T-1'!H8</f>
        <v>10704.759422593121</v>
      </c>
      <c r="H56" s="70"/>
      <c r="I56" s="70">
        <f>'T-1'!J8</f>
        <v>158220.77277668126</v>
      </c>
      <c r="J56" s="71">
        <f>SUM(C56:I56)</f>
        <v>5707934.0693537071</v>
      </c>
    </row>
    <row r="57" spans="1:10">
      <c r="C57" s="152">
        <f t="shared" ref="C57:I57" si="7">C56/$J$56</f>
        <v>1.4995988341535746E-2</v>
      </c>
      <c r="D57" s="152">
        <f t="shared" si="7"/>
        <v>0.82718634285857229</v>
      </c>
      <c r="E57" s="152">
        <f t="shared" si="7"/>
        <v>0.12822280485318902</v>
      </c>
      <c r="F57" s="152">
        <f t="shared" si="7"/>
        <v>0</v>
      </c>
      <c r="G57" s="152">
        <f t="shared" si="7"/>
        <v>1.8754174965102898E-3</v>
      </c>
      <c r="H57" s="152">
        <f t="shared" si="7"/>
        <v>0</v>
      </c>
      <c r="I57" s="152">
        <f t="shared" si="7"/>
        <v>2.7719446450192819E-2</v>
      </c>
      <c r="J57" s="17"/>
    </row>
    <row r="58" spans="1:10" ht="15.75">
      <c r="B58" s="34" t="s">
        <v>532</v>
      </c>
      <c r="C58" s="70">
        <f>'T-1'!D17</f>
        <v>83207.088043948868</v>
      </c>
      <c r="D58" s="70">
        <f>'T-1'!E17</f>
        <v>4853916.9786260519</v>
      </c>
      <c r="E58" s="70">
        <f>'T-1'!F17</f>
        <v>728375.10227007919</v>
      </c>
      <c r="F58" s="70"/>
      <c r="G58" s="70">
        <f>'T-1'!H17</f>
        <v>10412.950408038745</v>
      </c>
      <c r="H58" s="70"/>
      <c r="I58" s="70">
        <f>'T-1'!J17</f>
        <v>177339.0400836929</v>
      </c>
      <c r="J58" s="71">
        <f>SUM(C58:I58)</f>
        <v>5853251.1594318114</v>
      </c>
    </row>
    <row r="59" spans="1:10">
      <c r="C59" s="152">
        <f t="shared" ref="C59:I59" si="8">C58/$J$58</f>
        <v>1.4215533517619628E-2</v>
      </c>
      <c r="D59" s="152">
        <f t="shared" si="8"/>
        <v>0.82926852896181424</v>
      </c>
      <c r="E59" s="152">
        <f t="shared" si="8"/>
        <v>0.12443940682374276</v>
      </c>
      <c r="F59" s="152">
        <f t="shared" si="8"/>
        <v>0</v>
      </c>
      <c r="G59" s="152">
        <f t="shared" si="8"/>
        <v>1.7790028352464469E-3</v>
      </c>
      <c r="H59" s="152">
        <f t="shared" si="8"/>
        <v>0</v>
      </c>
      <c r="I59" s="152">
        <f t="shared" si="8"/>
        <v>3.0297527861576953E-2</v>
      </c>
      <c r="J59" s="17"/>
    </row>
    <row r="60" spans="1:10" ht="15.75">
      <c r="A60" s="28"/>
      <c r="C60" s="72"/>
      <c r="D60" s="72"/>
      <c r="E60" s="72"/>
      <c r="F60" s="72"/>
      <c r="G60" s="72"/>
      <c r="H60" s="72"/>
      <c r="I60" s="72"/>
      <c r="J60" s="71"/>
    </row>
    <row r="61" spans="1:10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>
      <c r="C66" s="141"/>
      <c r="D66" s="141"/>
      <c r="E66" s="141"/>
      <c r="F66" s="141"/>
      <c r="G66" s="141"/>
      <c r="H66" s="141"/>
      <c r="I66" s="141"/>
      <c r="J66" s="141"/>
    </row>
    <row r="67" spans="1:10">
      <c r="C67" s="152"/>
      <c r="D67" s="152"/>
      <c r="E67" s="152"/>
      <c r="F67" s="152"/>
      <c r="G67" s="152"/>
      <c r="H67" s="152"/>
      <c r="I67" s="152"/>
      <c r="J67" s="17"/>
    </row>
    <row r="68" spans="1:10">
      <c r="C68" s="141"/>
      <c r="D68" s="141"/>
      <c r="E68" s="141"/>
      <c r="F68" s="141"/>
      <c r="G68" s="141"/>
      <c r="H68" s="141"/>
      <c r="I68" s="141"/>
      <c r="J68" s="141"/>
    </row>
    <row r="69" spans="1:10">
      <c r="C69" s="152"/>
      <c r="D69" s="152"/>
      <c r="E69" s="152"/>
      <c r="F69" s="152"/>
      <c r="G69" s="152"/>
      <c r="H69" s="152"/>
      <c r="I69" s="152"/>
      <c r="J69" s="17"/>
    </row>
    <row r="70" spans="1:10">
      <c r="C70" s="17"/>
      <c r="D70" s="17"/>
      <c r="E70" s="17"/>
      <c r="F70" s="17"/>
      <c r="G70" s="17"/>
      <c r="H70" s="17"/>
      <c r="I70" s="17"/>
      <c r="J70" s="17"/>
    </row>
    <row r="71" spans="1:10">
      <c r="C71" s="17"/>
      <c r="D71" s="17"/>
      <c r="E71" s="17"/>
      <c r="F71" s="17"/>
      <c r="G71" s="17"/>
      <c r="H71" s="17"/>
      <c r="I71" s="17"/>
      <c r="J71" s="17"/>
    </row>
    <row r="72" spans="1:10">
      <c r="C72" s="141"/>
      <c r="D72" s="141"/>
      <c r="E72" s="141"/>
      <c r="F72" s="141"/>
      <c r="G72" s="141"/>
      <c r="H72" s="141"/>
      <c r="I72" s="141"/>
      <c r="J72" s="141"/>
    </row>
    <row r="73" spans="1:10">
      <c r="C73" s="152"/>
      <c r="D73" s="152"/>
      <c r="E73" s="152"/>
      <c r="F73" s="152"/>
      <c r="G73" s="152"/>
      <c r="H73" s="152"/>
      <c r="I73" s="152"/>
      <c r="J73" s="17"/>
    </row>
    <row r="74" spans="1:10">
      <c r="C74" s="141"/>
      <c r="D74" s="141"/>
      <c r="E74" s="141"/>
      <c r="F74" s="141"/>
      <c r="G74" s="141"/>
      <c r="H74" s="141"/>
      <c r="I74" s="141"/>
      <c r="J74" s="141"/>
    </row>
    <row r="75" spans="1:10">
      <c r="C75" s="152"/>
      <c r="D75" s="152"/>
      <c r="E75" s="152"/>
      <c r="F75" s="152"/>
      <c r="G75" s="152"/>
      <c r="H75" s="152"/>
      <c r="I75" s="152"/>
      <c r="J75" s="17"/>
    </row>
    <row r="76" spans="1:10">
      <c r="C76" s="17"/>
      <c r="D76" s="17"/>
      <c r="E76" s="17"/>
      <c r="F76" s="17"/>
      <c r="G76" s="17"/>
      <c r="H76" s="17"/>
      <c r="I76" s="17"/>
      <c r="J76" s="17"/>
    </row>
    <row r="77" spans="1:10">
      <c r="C77" s="17"/>
      <c r="D77" s="17"/>
      <c r="E77" s="17"/>
      <c r="F77" s="17"/>
      <c r="G77" s="17"/>
      <c r="H77" s="17"/>
      <c r="I77" s="17"/>
      <c r="J77" s="17"/>
    </row>
    <row r="78" spans="1:10">
      <c r="C78" s="141"/>
      <c r="D78" s="141"/>
      <c r="E78" s="141"/>
      <c r="F78" s="141"/>
      <c r="G78" s="141"/>
      <c r="H78" s="141"/>
      <c r="I78" s="141"/>
      <c r="J78" s="141"/>
    </row>
    <row r="79" spans="1:10">
      <c r="C79" s="152"/>
      <c r="D79" s="152"/>
      <c r="E79" s="152"/>
      <c r="F79" s="152"/>
      <c r="G79" s="152"/>
      <c r="H79" s="152"/>
      <c r="I79" s="152"/>
      <c r="J79" s="17"/>
    </row>
    <row r="80" spans="1:10">
      <c r="C80" s="141"/>
      <c r="D80" s="141"/>
      <c r="E80" s="141"/>
      <c r="F80" s="141"/>
      <c r="G80" s="141"/>
      <c r="H80" s="141"/>
      <c r="I80" s="141"/>
      <c r="J80" s="141"/>
    </row>
    <row r="81" spans="3:10">
      <c r="C81" s="152"/>
      <c r="D81" s="152"/>
      <c r="E81" s="152"/>
      <c r="F81" s="152"/>
      <c r="G81" s="152"/>
      <c r="H81" s="152"/>
      <c r="I81" s="152"/>
      <c r="J81" s="17"/>
    </row>
    <row r="82" spans="3:10">
      <c r="C82" s="17"/>
      <c r="D82" s="17"/>
      <c r="E82" s="17"/>
      <c r="F82" s="17"/>
      <c r="G82" s="17"/>
      <c r="H82" s="17"/>
      <c r="I82" s="17"/>
      <c r="J82" s="17"/>
    </row>
    <row r="83" spans="3:10">
      <c r="C83" s="17"/>
      <c r="D83" s="17"/>
      <c r="E83" s="17"/>
      <c r="F83" s="17"/>
      <c r="G83" s="17"/>
      <c r="H83" s="17"/>
      <c r="I83" s="17"/>
      <c r="J83" s="17"/>
    </row>
    <row r="84" spans="3:10">
      <c r="C84" s="17"/>
      <c r="D84" s="17"/>
      <c r="E84" s="17"/>
      <c r="F84" s="17"/>
      <c r="G84" s="17"/>
      <c r="H84" s="17"/>
      <c r="I84" s="17"/>
      <c r="J84" s="17"/>
    </row>
    <row r="85" spans="3:10">
      <c r="C85" s="17"/>
      <c r="D85" s="17"/>
      <c r="E85" s="17"/>
      <c r="F85" s="17"/>
      <c r="G85" s="17"/>
      <c r="H85" s="17"/>
      <c r="I85" s="17"/>
      <c r="J85" s="17"/>
    </row>
    <row r="86" spans="3:10">
      <c r="C86" s="17"/>
      <c r="D86" s="17"/>
      <c r="E86" s="17"/>
      <c r="F86" s="17"/>
      <c r="G86" s="17"/>
      <c r="H86" s="17"/>
      <c r="I86" s="17"/>
      <c r="J86" s="17"/>
    </row>
    <row r="87" spans="3:10">
      <c r="C87" s="17"/>
      <c r="D87" s="17"/>
      <c r="E87" s="17"/>
      <c r="F87" s="17"/>
      <c r="G87" s="17"/>
      <c r="H87" s="17"/>
      <c r="I87" s="17"/>
      <c r="J87" s="17"/>
    </row>
    <row r="88" spans="3:10">
      <c r="C88" s="17"/>
      <c r="D88" s="17"/>
      <c r="E88" s="17"/>
      <c r="F88" s="17"/>
      <c r="G88" s="17"/>
      <c r="H88" s="17"/>
      <c r="I88" s="17"/>
      <c r="J88" s="17"/>
    </row>
    <row r="89" spans="3:10">
      <c r="C89" s="17"/>
      <c r="D89" s="17"/>
      <c r="E89" s="17"/>
      <c r="F89" s="17"/>
      <c r="G89" s="17"/>
      <c r="H89" s="17"/>
      <c r="I89" s="17"/>
      <c r="J89" s="17"/>
    </row>
  </sheetData>
  <mergeCells count="5">
    <mergeCell ref="A1:I1"/>
    <mergeCell ref="A2:I2"/>
    <mergeCell ref="A3:I3"/>
    <mergeCell ref="G6:H6"/>
    <mergeCell ref="E6:F6"/>
  </mergeCells>
  <phoneticPr fontId="11" type="noConversion"/>
  <printOptions horizontalCentered="1"/>
  <pageMargins left="0.5" right="0.5" top="1" bottom="1" header="0.5" footer="0.5"/>
  <pageSetup scale="95" fitToHeight="0" orientation="landscape" blackAndWhite="1" horizontalDpi="300" verticalDpi="300" r:id="rId1"/>
  <headerFooter alignWithMargins="0"/>
  <rowBreaks count="2" manualBreakCount="2">
    <brk id="19" max="8" man="1"/>
    <brk id="3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70C0"/>
    <pageSetUpPr autoPageBreaks="0" fitToPage="1"/>
  </sheetPr>
  <dimension ref="A1:R120"/>
  <sheetViews>
    <sheetView topLeftCell="A73" zoomScale="85" zoomScaleNormal="85" workbookViewId="0">
      <selection activeCell="T23" sqref="T23"/>
    </sheetView>
  </sheetViews>
  <sheetFormatPr defaultColWidth="8" defaultRowHeight="15.75"/>
  <cols>
    <col min="1" max="1" width="5.140625" style="50" customWidth="1"/>
    <col min="2" max="2" width="49.140625" style="58" customWidth="1"/>
    <col min="3" max="3" width="8.42578125" style="52" bestFit="1" customWidth="1"/>
    <col min="4" max="4" width="10" style="50" customWidth="1"/>
    <col min="5" max="5" width="9.85546875" style="50" customWidth="1"/>
    <col min="6" max="6" width="9.28515625" style="50" customWidth="1"/>
    <col min="7" max="8" width="9.42578125" style="50" customWidth="1"/>
    <col min="9" max="9" width="9.42578125" style="48" customWidth="1"/>
    <col min="10" max="10" width="9.7109375" style="48" customWidth="1"/>
    <col min="11" max="11" width="9.28515625" style="48" customWidth="1"/>
    <col min="12" max="12" width="9.42578125" style="48" customWidth="1"/>
    <col min="13" max="14" width="9.28515625" style="48" customWidth="1"/>
    <col min="15" max="15" width="9" style="48" customWidth="1"/>
    <col min="16" max="16" width="10" style="47" customWidth="1"/>
    <col min="17" max="17" width="3" style="48" customWidth="1"/>
    <col min="18" max="18" width="16.5703125" style="48" bestFit="1" customWidth="1"/>
    <col min="19" max="19" width="8" style="48" customWidth="1"/>
    <col min="20" max="16384" width="8" style="48"/>
  </cols>
  <sheetData>
    <row r="1" spans="1:18" s="1" customFormat="1" ht="20.25" customHeight="1">
      <c r="A1" s="944" t="s">
        <v>251</v>
      </c>
      <c r="B1" s="944"/>
      <c r="C1" s="944"/>
      <c r="D1" s="944"/>
      <c r="E1" s="944"/>
      <c r="F1" s="944"/>
      <c r="G1" s="944"/>
      <c r="H1" s="944"/>
      <c r="I1" s="944"/>
      <c r="J1" s="944"/>
      <c r="K1" s="944"/>
      <c r="L1" s="944"/>
      <c r="M1" s="944"/>
      <c r="N1" s="944"/>
      <c r="O1" s="944"/>
      <c r="P1" s="944"/>
    </row>
    <row r="2" spans="1:18" s="1" customFormat="1" ht="20.25" customHeight="1">
      <c r="A2" s="944" t="s">
        <v>254</v>
      </c>
      <c r="B2" s="944"/>
      <c r="C2" s="944"/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</row>
    <row r="3" spans="1:18" s="1" customFormat="1" ht="20.25" customHeight="1">
      <c r="A3" s="943" t="s">
        <v>255</v>
      </c>
      <c r="B3" s="943"/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3"/>
      <c r="N3" s="943"/>
      <c r="O3" s="943"/>
      <c r="P3" s="943"/>
    </row>
    <row r="4" spans="1:18">
      <c r="A4" s="590"/>
      <c r="B4" s="591" t="s">
        <v>0</v>
      </c>
      <c r="C4" s="591" t="s">
        <v>1</v>
      </c>
      <c r="D4" s="591" t="s">
        <v>2</v>
      </c>
      <c r="E4" s="591" t="s">
        <v>3</v>
      </c>
      <c r="F4" s="591" t="s">
        <v>4</v>
      </c>
      <c r="G4" s="591" t="s">
        <v>5</v>
      </c>
      <c r="H4" s="591" t="s">
        <v>6</v>
      </c>
      <c r="I4" s="591" t="s">
        <v>7</v>
      </c>
      <c r="J4" s="592" t="s">
        <v>41</v>
      </c>
      <c r="K4" s="592" t="s">
        <v>42</v>
      </c>
      <c r="L4" s="592" t="s">
        <v>43</v>
      </c>
      <c r="M4" s="592" t="s">
        <v>51</v>
      </c>
      <c r="N4" s="592" t="s">
        <v>83</v>
      </c>
      <c r="O4" s="592" t="s">
        <v>307</v>
      </c>
      <c r="P4" s="592" t="s">
        <v>308</v>
      </c>
      <c r="Q4" s="1"/>
      <c r="R4" s="1"/>
    </row>
    <row r="5" spans="1:18">
      <c r="A5" s="590"/>
      <c r="B5" s="593" t="s">
        <v>84</v>
      </c>
      <c r="C5" s="594" t="s">
        <v>85</v>
      </c>
      <c r="D5" s="594" t="s">
        <v>86</v>
      </c>
      <c r="E5" s="594" t="s">
        <v>87</v>
      </c>
      <c r="F5" s="594" t="s">
        <v>88</v>
      </c>
      <c r="G5" s="594" t="s">
        <v>89</v>
      </c>
      <c r="H5" s="594" t="s">
        <v>90</v>
      </c>
      <c r="I5" s="594" t="s">
        <v>91</v>
      </c>
      <c r="J5" s="594" t="s">
        <v>92</v>
      </c>
      <c r="K5" s="594" t="s">
        <v>93</v>
      </c>
      <c r="L5" s="594" t="s">
        <v>94</v>
      </c>
      <c r="M5" s="594" t="s">
        <v>95</v>
      </c>
      <c r="N5" s="594" t="s">
        <v>96</v>
      </c>
      <c r="O5" s="594" t="s">
        <v>97</v>
      </c>
      <c r="P5" s="594" t="s">
        <v>45</v>
      </c>
      <c r="Q5" s="1"/>
      <c r="R5" s="1"/>
    </row>
    <row r="6" spans="1:18" ht="24.75" customHeight="1">
      <c r="A6" s="595">
        <v>1</v>
      </c>
      <c r="B6" s="596" t="s">
        <v>15</v>
      </c>
      <c r="C6" s="597"/>
      <c r="D6" s="598"/>
      <c r="E6" s="598"/>
      <c r="F6" s="598"/>
      <c r="G6" s="598"/>
      <c r="H6" s="598"/>
      <c r="I6" s="599"/>
      <c r="J6" s="600"/>
      <c r="K6" s="600"/>
      <c r="L6" s="600"/>
      <c r="M6" s="600"/>
      <c r="N6" s="600"/>
      <c r="O6" s="600"/>
      <c r="P6" s="601"/>
      <c r="Q6" s="1"/>
      <c r="R6" s="1"/>
    </row>
    <row r="7" spans="1:18">
      <c r="A7" s="595">
        <f>A6+1</f>
        <v>2</v>
      </c>
      <c r="B7" s="602" t="s">
        <v>512</v>
      </c>
      <c r="C7" s="603"/>
      <c r="D7" s="598"/>
      <c r="E7" s="598"/>
      <c r="F7" s="598"/>
      <c r="G7" s="598"/>
      <c r="H7" s="598"/>
      <c r="I7" s="599"/>
      <c r="J7" s="600"/>
      <c r="K7" s="600"/>
      <c r="L7" s="600"/>
      <c r="M7" s="600"/>
      <c r="N7" s="600"/>
      <c r="O7" s="600"/>
      <c r="P7" s="601"/>
      <c r="Q7" s="1"/>
      <c r="R7" s="1"/>
    </row>
    <row r="8" spans="1:18">
      <c r="A8" s="595">
        <f t="shared" ref="A8:A71" si="0">A7+1</f>
        <v>3</v>
      </c>
      <c r="B8" s="604" t="s">
        <v>484</v>
      </c>
      <c r="C8" s="603" t="s">
        <v>238</v>
      </c>
      <c r="D8" s="605">
        <v>884.54499999999996</v>
      </c>
      <c r="E8" s="605">
        <v>884.54499999999996</v>
      </c>
      <c r="F8" s="605">
        <v>884.54499999999996</v>
      </c>
      <c r="G8" s="605">
        <v>884.54499999999996</v>
      </c>
      <c r="H8" s="605">
        <v>884.54499999999996</v>
      </c>
      <c r="I8" s="605">
        <v>884.54499999999996</v>
      </c>
      <c r="J8" s="605">
        <v>884.54499999999996</v>
      </c>
      <c r="K8" s="605">
        <v>884.54499999999996</v>
      </c>
      <c r="L8" s="605">
        <v>884.54499999999996</v>
      </c>
      <c r="M8" s="605">
        <v>884.54499999999996</v>
      </c>
      <c r="N8" s="605">
        <v>884.54499999999996</v>
      </c>
      <c r="O8" s="605">
        <v>884.54499999999996</v>
      </c>
      <c r="P8" s="606">
        <f>AVERAGE(D8:O8)</f>
        <v>884.54499999999996</v>
      </c>
      <c r="Q8" s="1"/>
      <c r="R8" s="112"/>
    </row>
    <row r="9" spans="1:18">
      <c r="A9" s="595">
        <f t="shared" si="0"/>
        <v>4</v>
      </c>
      <c r="B9" s="604" t="s">
        <v>485</v>
      </c>
      <c r="C9" s="603"/>
      <c r="D9" s="605">
        <v>58</v>
      </c>
      <c r="E9" s="605">
        <v>68</v>
      </c>
      <c r="F9" s="605">
        <v>77</v>
      </c>
      <c r="G9" s="605">
        <v>73</v>
      </c>
      <c r="H9" s="605">
        <v>66</v>
      </c>
      <c r="I9" s="605">
        <v>66</v>
      </c>
      <c r="J9" s="605">
        <v>60</v>
      </c>
      <c r="K9" s="605">
        <v>56</v>
      </c>
      <c r="L9" s="605">
        <v>50</v>
      </c>
      <c r="M9" s="605">
        <v>56</v>
      </c>
      <c r="N9" s="605">
        <v>56</v>
      </c>
      <c r="O9" s="605">
        <v>55</v>
      </c>
      <c r="P9" s="606">
        <f>AVERAGE(D9:O9)</f>
        <v>61.75</v>
      </c>
      <c r="Q9" s="1"/>
      <c r="R9" s="112"/>
    </row>
    <row r="10" spans="1:18">
      <c r="A10" s="595">
        <f t="shared" si="0"/>
        <v>5</v>
      </c>
      <c r="B10" s="604" t="s">
        <v>52</v>
      </c>
      <c r="C10" s="603" t="s">
        <v>238</v>
      </c>
      <c r="D10" s="605">
        <v>266</v>
      </c>
      <c r="E10" s="605">
        <v>266</v>
      </c>
      <c r="F10" s="605">
        <v>266</v>
      </c>
      <c r="G10" s="605">
        <v>266</v>
      </c>
      <c r="H10" s="605">
        <v>266</v>
      </c>
      <c r="I10" s="605">
        <v>266</v>
      </c>
      <c r="J10" s="605">
        <v>266</v>
      </c>
      <c r="K10" s="605">
        <v>266</v>
      </c>
      <c r="L10" s="605">
        <v>266</v>
      </c>
      <c r="M10" s="605">
        <v>266</v>
      </c>
      <c r="N10" s="605">
        <v>266</v>
      </c>
      <c r="O10" s="605">
        <v>0</v>
      </c>
      <c r="P10" s="606">
        <f t="shared" ref="P10:P16" si="1">AVERAGE(D10:O10)</f>
        <v>243.83333333333334</v>
      </c>
      <c r="Q10" s="1"/>
      <c r="R10" s="112"/>
    </row>
    <row r="11" spans="1:18">
      <c r="A11" s="595">
        <f t="shared" si="0"/>
        <v>6</v>
      </c>
      <c r="B11" s="607" t="s">
        <v>469</v>
      </c>
      <c r="C11" s="603" t="s">
        <v>238</v>
      </c>
      <c r="D11" s="605">
        <v>25796.247563465418</v>
      </c>
      <c r="E11" s="605">
        <v>25684.247563465418</v>
      </c>
      <c r="F11" s="605">
        <v>25696.447563465415</v>
      </c>
      <c r="G11" s="605">
        <v>25796.447563465415</v>
      </c>
      <c r="H11" s="605">
        <v>25816.447563465415</v>
      </c>
      <c r="I11" s="605">
        <v>25816.447563465415</v>
      </c>
      <c r="J11" s="605">
        <v>25816.447563465415</v>
      </c>
      <c r="K11" s="605">
        <v>25916.447563465415</v>
      </c>
      <c r="L11" s="605">
        <v>25916.447563465415</v>
      </c>
      <c r="M11" s="605">
        <v>25916.447563465415</v>
      </c>
      <c r="N11" s="605">
        <v>26116.447563465415</v>
      </c>
      <c r="O11" s="605">
        <v>26116.447563465415</v>
      </c>
      <c r="P11" s="606">
        <f t="shared" si="1"/>
        <v>25867.08089679875</v>
      </c>
      <c r="Q11" s="1"/>
      <c r="R11" s="112"/>
    </row>
    <row r="12" spans="1:18">
      <c r="A12" s="595">
        <f t="shared" si="0"/>
        <v>7</v>
      </c>
      <c r="B12" s="607" t="s">
        <v>143</v>
      </c>
      <c r="C12" s="603" t="s">
        <v>238</v>
      </c>
      <c r="D12" s="608">
        <v>-259.95243653458692</v>
      </c>
      <c r="E12" s="608">
        <v>-259.95243653458692</v>
      </c>
      <c r="F12" s="608">
        <v>-259.95243653458692</v>
      </c>
      <c r="G12" s="608">
        <v>-259.95243653458692</v>
      </c>
      <c r="H12" s="608">
        <v>-259.95243653458692</v>
      </c>
      <c r="I12" s="608">
        <v>-259.95243653458692</v>
      </c>
      <c r="J12" s="608">
        <v>-259.95243653458692</v>
      </c>
      <c r="K12" s="608">
        <v>-259.95243653458692</v>
      </c>
      <c r="L12" s="608">
        <v>-259.95243653458692</v>
      </c>
      <c r="M12" s="608">
        <v>-259.95243653458692</v>
      </c>
      <c r="N12" s="608">
        <v>-259.95243653458692</v>
      </c>
      <c r="O12" s="608">
        <v>-259.95243653458692</v>
      </c>
      <c r="P12" s="609">
        <f t="shared" si="1"/>
        <v>-259.95243653458692</v>
      </c>
      <c r="Q12" s="1"/>
      <c r="R12" s="112"/>
    </row>
    <row r="13" spans="1:18">
      <c r="A13" s="595">
        <f t="shared" si="0"/>
        <v>8</v>
      </c>
      <c r="B13" s="604" t="s">
        <v>98</v>
      </c>
      <c r="C13" s="603" t="s">
        <v>238</v>
      </c>
      <c r="D13" s="610">
        <f t="shared" ref="D13:O13" si="2">SUM(D11:D12)</f>
        <v>25536.295126930832</v>
      </c>
      <c r="E13" s="610">
        <f t="shared" si="2"/>
        <v>25424.295126930832</v>
      </c>
      <c r="F13" s="610">
        <f t="shared" si="2"/>
        <v>25436.495126930829</v>
      </c>
      <c r="G13" s="610">
        <f t="shared" si="2"/>
        <v>25536.495126930829</v>
      </c>
      <c r="H13" s="610">
        <f t="shared" si="2"/>
        <v>25556.495126930829</v>
      </c>
      <c r="I13" s="610">
        <f t="shared" si="2"/>
        <v>25556.495126930829</v>
      </c>
      <c r="J13" s="610">
        <f t="shared" si="2"/>
        <v>25556.495126930829</v>
      </c>
      <c r="K13" s="610">
        <f t="shared" si="2"/>
        <v>25656.495126930829</v>
      </c>
      <c r="L13" s="610">
        <f t="shared" si="2"/>
        <v>25656.495126930829</v>
      </c>
      <c r="M13" s="610">
        <f t="shared" si="2"/>
        <v>25656.495126930829</v>
      </c>
      <c r="N13" s="610">
        <f t="shared" si="2"/>
        <v>25856.495126930829</v>
      </c>
      <c r="O13" s="610">
        <f t="shared" si="2"/>
        <v>25856.495126930829</v>
      </c>
      <c r="P13" s="609">
        <f t="shared" si="1"/>
        <v>25607.128460264157</v>
      </c>
      <c r="Q13" s="1"/>
      <c r="R13" s="1"/>
    </row>
    <row r="14" spans="1:18">
      <c r="A14" s="595">
        <f t="shared" si="0"/>
        <v>9</v>
      </c>
      <c r="B14" s="604" t="s">
        <v>228</v>
      </c>
      <c r="C14" s="603" t="s">
        <v>238</v>
      </c>
      <c r="D14" s="610">
        <f>D11</f>
        <v>25796.247563465418</v>
      </c>
      <c r="E14" s="610">
        <f t="shared" ref="E14:O14" si="3">E11</f>
        <v>25684.247563465418</v>
      </c>
      <c r="F14" s="610">
        <f t="shared" si="3"/>
        <v>25696.447563465415</v>
      </c>
      <c r="G14" s="610">
        <f t="shared" si="3"/>
        <v>25796.447563465415</v>
      </c>
      <c r="H14" s="610">
        <f t="shared" si="3"/>
        <v>25816.447563465415</v>
      </c>
      <c r="I14" s="610">
        <f t="shared" si="3"/>
        <v>25816.447563465415</v>
      </c>
      <c r="J14" s="610">
        <f t="shared" si="3"/>
        <v>25816.447563465415</v>
      </c>
      <c r="K14" s="610">
        <f t="shared" si="3"/>
        <v>25916.447563465415</v>
      </c>
      <c r="L14" s="610">
        <f t="shared" si="3"/>
        <v>25916.447563465415</v>
      </c>
      <c r="M14" s="610">
        <f t="shared" si="3"/>
        <v>25916.447563465415</v>
      </c>
      <c r="N14" s="610">
        <f t="shared" si="3"/>
        <v>26116.447563465415</v>
      </c>
      <c r="O14" s="610">
        <f t="shared" si="3"/>
        <v>26116.447563465415</v>
      </c>
      <c r="P14" s="609">
        <f t="shared" si="1"/>
        <v>25867.08089679875</v>
      </c>
      <c r="Q14" s="1"/>
      <c r="R14" s="1"/>
    </row>
    <row r="15" spans="1:18">
      <c r="A15" s="595">
        <f t="shared" si="0"/>
        <v>10</v>
      </c>
      <c r="B15" s="604" t="s">
        <v>438</v>
      </c>
      <c r="C15" s="603" t="s">
        <v>238</v>
      </c>
      <c r="D15" s="610">
        <v>-73</v>
      </c>
      <c r="E15" s="610">
        <v>-73</v>
      </c>
      <c r="F15" s="610">
        <v>-73</v>
      </c>
      <c r="G15" s="610">
        <v>-73</v>
      </c>
      <c r="H15" s="610">
        <v>-73</v>
      </c>
      <c r="I15" s="610">
        <v>-73</v>
      </c>
      <c r="J15" s="610">
        <v>-73</v>
      </c>
      <c r="K15" s="610">
        <v>-73</v>
      </c>
      <c r="L15" s="610">
        <v>-73</v>
      </c>
      <c r="M15" s="610">
        <v>-73</v>
      </c>
      <c r="N15" s="610">
        <v>-73</v>
      </c>
      <c r="O15" s="610">
        <v>-73</v>
      </c>
      <c r="P15" s="611">
        <f t="shared" si="1"/>
        <v>-73</v>
      </c>
      <c r="Q15" s="1"/>
      <c r="R15" s="112"/>
    </row>
    <row r="16" spans="1:18">
      <c r="A16" s="595">
        <f t="shared" si="0"/>
        <v>11</v>
      </c>
      <c r="B16" s="607" t="s">
        <v>231</v>
      </c>
      <c r="C16" s="603" t="s">
        <v>230</v>
      </c>
      <c r="D16" s="610">
        <v>-132.08778731988471</v>
      </c>
      <c r="E16" s="610">
        <v>-144.31930144092223</v>
      </c>
      <c r="F16" s="610">
        <v>-144.43490432276656</v>
      </c>
      <c r="G16" s="610">
        <v>-146.4564103746398</v>
      </c>
      <c r="H16" s="610">
        <v>-114.34674812680115</v>
      </c>
      <c r="I16" s="610">
        <v>-101.86473198847261</v>
      </c>
      <c r="J16" s="610">
        <v>-151.47780518731989</v>
      </c>
      <c r="K16" s="610">
        <v>-63.989038040345818</v>
      </c>
      <c r="L16" s="610">
        <v>-87.752525648414974</v>
      </c>
      <c r="M16" s="610">
        <v>-121.97237579250719</v>
      </c>
      <c r="N16" s="610">
        <v>-125.92027492795384</v>
      </c>
      <c r="O16" s="610">
        <v>-132.74798213256483</v>
      </c>
      <c r="P16" s="609">
        <f t="shared" si="1"/>
        <v>-122.28082377521612</v>
      </c>
      <c r="Q16" s="1"/>
      <c r="R16" s="112"/>
    </row>
    <row r="17" spans="1:18">
      <c r="A17" s="595">
        <f t="shared" si="0"/>
        <v>12</v>
      </c>
      <c r="B17" s="604" t="s">
        <v>346</v>
      </c>
      <c r="C17" s="603"/>
      <c r="D17" s="610"/>
      <c r="E17" s="610"/>
      <c r="F17" s="610"/>
      <c r="G17" s="610"/>
      <c r="H17" s="610"/>
      <c r="I17" s="610"/>
      <c r="J17" s="610"/>
      <c r="K17" s="610"/>
      <c r="L17" s="610"/>
      <c r="M17" s="610"/>
      <c r="N17" s="610"/>
      <c r="O17" s="610"/>
      <c r="P17" s="609"/>
      <c r="Q17" s="1"/>
      <c r="R17" s="1"/>
    </row>
    <row r="18" spans="1:18" ht="16.5" customHeight="1">
      <c r="A18" s="595">
        <f t="shared" si="0"/>
        <v>13</v>
      </c>
      <c r="B18" s="607" t="s">
        <v>233</v>
      </c>
      <c r="C18" s="603" t="s">
        <v>230</v>
      </c>
      <c r="D18" s="610">
        <v>5755.4067452449599</v>
      </c>
      <c r="E18" s="610">
        <v>6964.0516610951008</v>
      </c>
      <c r="F18" s="610">
        <v>7866.8996495677229</v>
      </c>
      <c r="G18" s="610">
        <v>7590.2982086455304</v>
      </c>
      <c r="H18" s="610">
        <v>7226.0679216138296</v>
      </c>
      <c r="I18" s="610">
        <v>6529.3833135446685</v>
      </c>
      <c r="J18" s="610">
        <v>5935.4764559077794</v>
      </c>
      <c r="K18" s="610">
        <v>5520.8198743515841</v>
      </c>
      <c r="L18" s="610">
        <v>5903.6534247838608</v>
      </c>
      <c r="M18" s="610">
        <v>6362.5832645533128</v>
      </c>
      <c r="N18" s="610">
        <v>6316.8860853025935</v>
      </c>
      <c r="O18" s="610">
        <v>5702.1440697406333</v>
      </c>
      <c r="P18" s="609">
        <f>AVERAGE(D18:O18)</f>
        <v>6472.8058895292988</v>
      </c>
      <c r="Q18" s="1"/>
      <c r="R18" s="112"/>
    </row>
    <row r="19" spans="1:18" ht="16.5" customHeight="1">
      <c r="A19" s="595">
        <f t="shared" si="0"/>
        <v>14</v>
      </c>
      <c r="B19" s="607" t="s">
        <v>355</v>
      </c>
      <c r="C19" s="603" t="s">
        <v>230</v>
      </c>
      <c r="D19" s="610">
        <f t="shared" ref="D19:O19" si="4">D18+D16</f>
        <v>5623.3189579250748</v>
      </c>
      <c r="E19" s="610">
        <f t="shared" si="4"/>
        <v>6819.7323596541783</v>
      </c>
      <c r="F19" s="610">
        <f t="shared" si="4"/>
        <v>7722.4647452449562</v>
      </c>
      <c r="G19" s="610">
        <f t="shared" si="4"/>
        <v>7443.8417982708906</v>
      </c>
      <c r="H19" s="610">
        <f t="shared" si="4"/>
        <v>7111.7211734870289</v>
      </c>
      <c r="I19" s="610">
        <f t="shared" si="4"/>
        <v>6427.5185815561963</v>
      </c>
      <c r="J19" s="610">
        <f t="shared" si="4"/>
        <v>5783.9986507204594</v>
      </c>
      <c r="K19" s="610">
        <f t="shared" si="4"/>
        <v>5456.8308363112383</v>
      </c>
      <c r="L19" s="610">
        <f t="shared" si="4"/>
        <v>5815.9008991354458</v>
      </c>
      <c r="M19" s="610">
        <f t="shared" si="4"/>
        <v>6240.6108887608052</v>
      </c>
      <c r="N19" s="610">
        <f t="shared" si="4"/>
        <v>6190.9658103746397</v>
      </c>
      <c r="O19" s="610">
        <f t="shared" si="4"/>
        <v>5569.3960876080682</v>
      </c>
      <c r="P19" s="609">
        <f>AVERAGE(D19:O19)</f>
        <v>6350.5250657540819</v>
      </c>
      <c r="Q19" s="1"/>
      <c r="R19" s="112"/>
    </row>
    <row r="20" spans="1:18">
      <c r="A20" s="595">
        <f t="shared" si="0"/>
        <v>15</v>
      </c>
      <c r="B20" s="607" t="s">
        <v>222</v>
      </c>
      <c r="C20" s="603" t="s">
        <v>229</v>
      </c>
      <c r="D20" s="610"/>
      <c r="E20" s="610"/>
      <c r="F20" s="610"/>
      <c r="G20" s="610"/>
      <c r="H20" s="610"/>
      <c r="I20" s="610"/>
      <c r="J20" s="610"/>
      <c r="K20" s="610"/>
      <c r="L20" s="610"/>
      <c r="M20" s="610"/>
      <c r="N20" s="610"/>
      <c r="O20" s="610"/>
      <c r="P20" s="609">
        <f>MAX(D19:O19)</f>
        <v>7722.4647452449562</v>
      </c>
      <c r="Q20" s="1"/>
      <c r="R20" s="1"/>
    </row>
    <row r="21" spans="1:18">
      <c r="A21" s="595">
        <f t="shared" si="0"/>
        <v>16</v>
      </c>
      <c r="B21" s="604" t="s">
        <v>347</v>
      </c>
      <c r="C21" s="603"/>
      <c r="D21" s="610"/>
      <c r="E21" s="610"/>
      <c r="F21" s="610"/>
      <c r="G21" s="610"/>
      <c r="H21" s="610"/>
      <c r="I21" s="610"/>
      <c r="J21" s="610"/>
      <c r="K21" s="610"/>
      <c r="L21" s="610"/>
      <c r="M21" s="610"/>
      <c r="N21" s="610"/>
      <c r="O21" s="610"/>
      <c r="P21" s="609"/>
      <c r="Q21" s="1"/>
      <c r="R21" s="1"/>
    </row>
    <row r="22" spans="1:18">
      <c r="A22" s="595">
        <f t="shared" si="0"/>
        <v>17</v>
      </c>
      <c r="B22" s="607" t="s">
        <v>233</v>
      </c>
      <c r="C22" s="603" t="s">
        <v>384</v>
      </c>
      <c r="D22" s="610">
        <v>7019.4729998188004</v>
      </c>
      <c r="E22" s="610">
        <v>8061.9519998855585</v>
      </c>
      <c r="F22" s="610">
        <v>9000.8540008850086</v>
      </c>
      <c r="G22" s="610">
        <v>8971.1119980773965</v>
      </c>
      <c r="H22" s="610">
        <v>8584.0979986839302</v>
      </c>
      <c r="I22" s="610">
        <v>7868.9150009689311</v>
      </c>
      <c r="J22" s="610">
        <v>7447.9930003242507</v>
      </c>
      <c r="K22" s="610">
        <v>6730.7499989128073</v>
      </c>
      <c r="L22" s="610">
        <v>6638.7189988136324</v>
      </c>
      <c r="M22" s="610">
        <v>7113.0349997367839</v>
      </c>
      <c r="N22" s="610">
        <v>7012.5980002975439</v>
      </c>
      <c r="O22" s="610">
        <v>6611.6500015029933</v>
      </c>
      <c r="P22" s="609">
        <f>AVERAGE(D22:O22)</f>
        <v>7588.4290831589688</v>
      </c>
      <c r="Q22" s="1"/>
      <c r="R22" s="112"/>
    </row>
    <row r="23" spans="1:18">
      <c r="A23" s="595">
        <f t="shared" si="0"/>
        <v>18</v>
      </c>
      <c r="B23" s="607" t="s">
        <v>355</v>
      </c>
      <c r="C23" s="603" t="s">
        <v>384</v>
      </c>
      <c r="D23" s="610">
        <f t="shared" ref="D23:O23" si="5">D22+D16</f>
        <v>6887.3852124989153</v>
      </c>
      <c r="E23" s="610">
        <f t="shared" si="5"/>
        <v>7917.6326984446359</v>
      </c>
      <c r="F23" s="610">
        <f t="shared" si="5"/>
        <v>8856.419096562242</v>
      </c>
      <c r="G23" s="610">
        <f t="shared" si="5"/>
        <v>8824.6555877027567</v>
      </c>
      <c r="H23" s="610">
        <f t="shared" si="5"/>
        <v>8469.7512505571285</v>
      </c>
      <c r="I23" s="610">
        <f t="shared" si="5"/>
        <v>7767.050268980458</v>
      </c>
      <c r="J23" s="610">
        <f t="shared" si="5"/>
        <v>7296.5151951369307</v>
      </c>
      <c r="K23" s="610">
        <f t="shared" si="5"/>
        <v>6666.7609608724615</v>
      </c>
      <c r="L23" s="610">
        <f t="shared" si="5"/>
        <v>6550.9664731652174</v>
      </c>
      <c r="M23" s="610">
        <f t="shared" si="5"/>
        <v>6991.0626239442763</v>
      </c>
      <c r="N23" s="610">
        <f t="shared" si="5"/>
        <v>6886.67772536959</v>
      </c>
      <c r="O23" s="610">
        <f t="shared" si="5"/>
        <v>6478.9020193704282</v>
      </c>
      <c r="P23" s="609">
        <f>AVERAGE(D23:O23)</f>
        <v>7466.1482593837545</v>
      </c>
      <c r="Q23" s="1"/>
      <c r="R23" s="112"/>
    </row>
    <row r="24" spans="1:18">
      <c r="A24" s="595">
        <f t="shared" si="0"/>
        <v>19</v>
      </c>
      <c r="B24" s="607" t="s">
        <v>222</v>
      </c>
      <c r="C24" s="603" t="s">
        <v>385</v>
      </c>
      <c r="D24" s="610"/>
      <c r="E24" s="610"/>
      <c r="F24" s="610"/>
      <c r="G24" s="610"/>
      <c r="H24" s="610"/>
      <c r="I24" s="610"/>
      <c r="J24" s="610"/>
      <c r="K24" s="610"/>
      <c r="L24" s="610"/>
      <c r="M24" s="610"/>
      <c r="N24" s="610"/>
      <c r="O24" s="610"/>
      <c r="P24" s="609">
        <f>MAX(D23:O23)</f>
        <v>8856.419096562242</v>
      </c>
      <c r="Q24" s="1"/>
      <c r="R24" s="1"/>
    </row>
    <row r="25" spans="1:18" ht="16.5" customHeight="1">
      <c r="A25" s="595">
        <f t="shared" si="0"/>
        <v>20</v>
      </c>
      <c r="B25" s="612" t="s">
        <v>511</v>
      </c>
      <c r="C25" s="603"/>
      <c r="D25" s="613">
        <f t="shared" ref="D25:O25" si="6">SUM(D8,D9,D10,D13,D18)</f>
        <v>32500.24687217579</v>
      </c>
      <c r="E25" s="613">
        <f t="shared" si="6"/>
        <v>33606.891788025932</v>
      </c>
      <c r="F25" s="613">
        <f t="shared" si="6"/>
        <v>34530.939776498548</v>
      </c>
      <c r="G25" s="613">
        <f t="shared" si="6"/>
        <v>34350.338335576358</v>
      </c>
      <c r="H25" s="613">
        <f t="shared" si="6"/>
        <v>33999.108048544658</v>
      </c>
      <c r="I25" s="613">
        <f t="shared" si="6"/>
        <v>33302.423440475497</v>
      </c>
      <c r="J25" s="613">
        <f t="shared" si="6"/>
        <v>32702.516582838609</v>
      </c>
      <c r="K25" s="613">
        <f t="shared" si="6"/>
        <v>32383.86000128241</v>
      </c>
      <c r="L25" s="613">
        <f t="shared" si="6"/>
        <v>32760.693551714689</v>
      </c>
      <c r="M25" s="613">
        <f t="shared" si="6"/>
        <v>33225.623391484143</v>
      </c>
      <c r="N25" s="613">
        <f t="shared" si="6"/>
        <v>33379.926212233418</v>
      </c>
      <c r="O25" s="613">
        <f t="shared" si="6"/>
        <v>32498.18419667146</v>
      </c>
      <c r="P25" s="614">
        <f t="shared" ref="P25:P34" si="7">AVERAGE(D25:O25)</f>
        <v>33270.062683126795</v>
      </c>
      <c r="Q25" s="1"/>
      <c r="R25" s="1"/>
    </row>
    <row r="26" spans="1:18" ht="18.75" customHeight="1">
      <c r="A26" s="595">
        <f t="shared" si="0"/>
        <v>21</v>
      </c>
      <c r="B26" s="602" t="s">
        <v>528</v>
      </c>
      <c r="C26" s="603"/>
      <c r="D26" s="615"/>
      <c r="E26" s="615"/>
      <c r="F26" s="615"/>
      <c r="G26" s="615"/>
      <c r="H26" s="615"/>
      <c r="I26" s="616"/>
      <c r="J26" s="617"/>
      <c r="K26" s="617"/>
      <c r="L26" s="617"/>
      <c r="M26" s="617"/>
      <c r="N26" s="617"/>
      <c r="O26" s="617"/>
      <c r="P26" s="601"/>
      <c r="Q26" s="1"/>
      <c r="R26" s="1"/>
    </row>
    <row r="27" spans="1:18">
      <c r="A27" s="595">
        <f t="shared" si="0"/>
        <v>22</v>
      </c>
      <c r="B27" s="604" t="s">
        <v>484</v>
      </c>
      <c r="C27" s="603" t="s">
        <v>238</v>
      </c>
      <c r="D27" s="605">
        <v>884.54499999999996</v>
      </c>
      <c r="E27" s="605">
        <v>884.54499999999996</v>
      </c>
      <c r="F27" s="605">
        <v>884.54499999999996</v>
      </c>
      <c r="G27" s="605">
        <v>834.54499999999996</v>
      </c>
      <c r="H27" s="605">
        <v>834.54499999999996</v>
      </c>
      <c r="I27" s="605">
        <v>834.54499999999996</v>
      </c>
      <c r="J27" s="605">
        <v>834.54499999999996</v>
      </c>
      <c r="K27" s="605">
        <v>834.54499999999996</v>
      </c>
      <c r="L27" s="605">
        <v>834.54499999999996</v>
      </c>
      <c r="M27" s="605">
        <v>802.32500000000005</v>
      </c>
      <c r="N27" s="605">
        <v>802.32500000000005</v>
      </c>
      <c r="O27" s="605">
        <v>802.32500000000005</v>
      </c>
      <c r="P27" s="618">
        <f t="shared" si="7"/>
        <v>838.99000000000012</v>
      </c>
      <c r="Q27" s="1"/>
      <c r="R27" s="112"/>
    </row>
    <row r="28" spans="1:18">
      <c r="A28" s="595">
        <f t="shared" si="0"/>
        <v>23</v>
      </c>
      <c r="B28" s="604" t="s">
        <v>485</v>
      </c>
      <c r="C28" s="603"/>
      <c r="D28" s="605">
        <v>58</v>
      </c>
      <c r="E28" s="605">
        <v>68</v>
      </c>
      <c r="F28" s="605">
        <v>77</v>
      </c>
      <c r="G28" s="605">
        <v>73</v>
      </c>
      <c r="H28" s="605">
        <v>66</v>
      </c>
      <c r="I28" s="605">
        <v>66</v>
      </c>
      <c r="J28" s="605">
        <v>60</v>
      </c>
      <c r="K28" s="605">
        <v>56</v>
      </c>
      <c r="L28" s="605">
        <v>50</v>
      </c>
      <c r="M28" s="605">
        <v>56</v>
      </c>
      <c r="N28" s="605">
        <v>56</v>
      </c>
      <c r="O28" s="605">
        <v>55</v>
      </c>
      <c r="P28" s="618">
        <f t="shared" si="7"/>
        <v>61.75</v>
      </c>
      <c r="Q28" s="1"/>
      <c r="R28" s="112"/>
    </row>
    <row r="29" spans="1:18">
      <c r="A29" s="595">
        <f t="shared" si="0"/>
        <v>24</v>
      </c>
      <c r="B29" s="604" t="s">
        <v>52</v>
      </c>
      <c r="C29" s="603" t="s">
        <v>238</v>
      </c>
      <c r="D29" s="605">
        <v>0</v>
      </c>
      <c r="E29" s="605">
        <v>0</v>
      </c>
      <c r="F29" s="605">
        <v>0</v>
      </c>
      <c r="G29" s="605">
        <v>0</v>
      </c>
      <c r="H29" s="605">
        <v>0</v>
      </c>
      <c r="I29" s="605">
        <v>0</v>
      </c>
      <c r="J29" s="605">
        <v>0</v>
      </c>
      <c r="K29" s="605">
        <v>0</v>
      </c>
      <c r="L29" s="605">
        <v>0</v>
      </c>
      <c r="M29" s="605">
        <v>0</v>
      </c>
      <c r="N29" s="605">
        <v>0</v>
      </c>
      <c r="O29" s="605">
        <v>0</v>
      </c>
      <c r="P29" s="606">
        <f t="shared" si="7"/>
        <v>0</v>
      </c>
      <c r="Q29" s="1"/>
      <c r="R29" s="112"/>
    </row>
    <row r="30" spans="1:18">
      <c r="A30" s="595">
        <f t="shared" si="0"/>
        <v>25</v>
      </c>
      <c r="B30" s="607" t="s">
        <v>469</v>
      </c>
      <c r="C30" s="603" t="s">
        <v>238</v>
      </c>
      <c r="D30" s="605">
        <v>26116</v>
      </c>
      <c r="E30" s="605">
        <v>26116</v>
      </c>
      <c r="F30" s="605">
        <v>26127</v>
      </c>
      <c r="G30" s="605">
        <v>26527</v>
      </c>
      <c r="H30" s="605">
        <v>26557</v>
      </c>
      <c r="I30" s="605">
        <v>26557</v>
      </c>
      <c r="J30" s="605">
        <v>26557</v>
      </c>
      <c r="K30" s="605">
        <v>26567</v>
      </c>
      <c r="L30" s="605">
        <v>26627</v>
      </c>
      <c r="M30" s="605">
        <v>26627</v>
      </c>
      <c r="N30" s="605">
        <v>26727</v>
      </c>
      <c r="O30" s="605">
        <v>26727</v>
      </c>
      <c r="P30" s="606">
        <f t="shared" si="7"/>
        <v>26486</v>
      </c>
      <c r="Q30" s="1"/>
      <c r="R30" s="112"/>
    </row>
    <row r="31" spans="1:18">
      <c r="A31" s="595">
        <f t="shared" si="0"/>
        <v>26</v>
      </c>
      <c r="B31" s="607" t="s">
        <v>143</v>
      </c>
      <c r="C31" s="603" t="s">
        <v>238</v>
      </c>
      <c r="D31" s="610">
        <v>-259.95243653458692</v>
      </c>
      <c r="E31" s="610">
        <v>-259.95243653458692</v>
      </c>
      <c r="F31" s="610">
        <v>-259.95243653458692</v>
      </c>
      <c r="G31" s="610">
        <v>-259.95243653458692</v>
      </c>
      <c r="H31" s="610">
        <v>-259.95243653458692</v>
      </c>
      <c r="I31" s="610">
        <v>-259.95243653458692</v>
      </c>
      <c r="J31" s="610">
        <v>-259.95243653458692</v>
      </c>
      <c r="K31" s="610">
        <v>-259.95243653458692</v>
      </c>
      <c r="L31" s="610">
        <v>-259.95243653458692</v>
      </c>
      <c r="M31" s="610">
        <v>-259.95243653458692</v>
      </c>
      <c r="N31" s="610">
        <v>-259.95243653458692</v>
      </c>
      <c r="O31" s="610">
        <v>-259.95243653458692</v>
      </c>
      <c r="P31" s="611">
        <f t="shared" si="7"/>
        <v>-259.95243653458692</v>
      </c>
      <c r="Q31" s="1"/>
      <c r="R31" s="112"/>
    </row>
    <row r="32" spans="1:18">
      <c r="A32" s="595">
        <f t="shared" si="0"/>
        <v>27</v>
      </c>
      <c r="B32" s="604" t="s">
        <v>98</v>
      </c>
      <c r="C32" s="603" t="s">
        <v>238</v>
      </c>
      <c r="D32" s="610">
        <f t="shared" ref="D32:O32" si="8">SUM(D30:D31)</f>
        <v>25856.047563465414</v>
      </c>
      <c r="E32" s="610">
        <f t="shared" si="8"/>
        <v>25856.047563465414</v>
      </c>
      <c r="F32" s="610">
        <f t="shared" si="8"/>
        <v>25867.047563465414</v>
      </c>
      <c r="G32" s="610">
        <f t="shared" si="8"/>
        <v>26267.047563465414</v>
      </c>
      <c r="H32" s="610">
        <f t="shared" si="8"/>
        <v>26297.047563465414</v>
      </c>
      <c r="I32" s="610">
        <f t="shared" si="8"/>
        <v>26297.047563465414</v>
      </c>
      <c r="J32" s="610">
        <f t="shared" si="8"/>
        <v>26297.047563465414</v>
      </c>
      <c r="K32" s="610">
        <f t="shared" si="8"/>
        <v>26307.047563465414</v>
      </c>
      <c r="L32" s="610">
        <f t="shared" si="8"/>
        <v>26367.047563465414</v>
      </c>
      <c r="M32" s="610">
        <f t="shared" si="8"/>
        <v>26367.047563465414</v>
      </c>
      <c r="N32" s="610">
        <f t="shared" si="8"/>
        <v>26467.047563465414</v>
      </c>
      <c r="O32" s="610">
        <f t="shared" si="8"/>
        <v>26467.047563465414</v>
      </c>
      <c r="P32" s="609">
        <f t="shared" si="7"/>
        <v>26226.047563465418</v>
      </c>
      <c r="Q32" s="1"/>
      <c r="R32" s="1"/>
    </row>
    <row r="33" spans="1:18">
      <c r="A33" s="595">
        <f t="shared" si="0"/>
        <v>28</v>
      </c>
      <c r="B33" s="604" t="s">
        <v>228</v>
      </c>
      <c r="C33" s="603" t="s">
        <v>238</v>
      </c>
      <c r="D33" s="610">
        <f>D30</f>
        <v>26116</v>
      </c>
      <c r="E33" s="610">
        <f t="shared" ref="E33:O33" si="9">E30</f>
        <v>26116</v>
      </c>
      <c r="F33" s="610">
        <f t="shared" si="9"/>
        <v>26127</v>
      </c>
      <c r="G33" s="610">
        <f t="shared" si="9"/>
        <v>26527</v>
      </c>
      <c r="H33" s="610">
        <f t="shared" si="9"/>
        <v>26557</v>
      </c>
      <c r="I33" s="610">
        <f t="shared" si="9"/>
        <v>26557</v>
      </c>
      <c r="J33" s="610">
        <f t="shared" si="9"/>
        <v>26557</v>
      </c>
      <c r="K33" s="610">
        <f t="shared" si="9"/>
        <v>26567</v>
      </c>
      <c r="L33" s="610">
        <f t="shared" si="9"/>
        <v>26627</v>
      </c>
      <c r="M33" s="610">
        <f t="shared" si="9"/>
        <v>26627</v>
      </c>
      <c r="N33" s="610">
        <f t="shared" si="9"/>
        <v>26727</v>
      </c>
      <c r="O33" s="610">
        <f t="shared" si="9"/>
        <v>26727</v>
      </c>
      <c r="P33" s="609">
        <f t="shared" si="7"/>
        <v>26486</v>
      </c>
      <c r="Q33" s="1"/>
      <c r="R33" s="1"/>
    </row>
    <row r="34" spans="1:18">
      <c r="A34" s="595">
        <f t="shared" si="0"/>
        <v>29</v>
      </c>
      <c r="B34" s="604" t="s">
        <v>438</v>
      </c>
      <c r="C34" s="603" t="s">
        <v>238</v>
      </c>
      <c r="D34" s="610">
        <v>-73</v>
      </c>
      <c r="E34" s="610">
        <v>-73</v>
      </c>
      <c r="F34" s="610">
        <v>-73</v>
      </c>
      <c r="G34" s="610">
        <v>-73</v>
      </c>
      <c r="H34" s="610">
        <v>-73</v>
      </c>
      <c r="I34" s="610">
        <v>-73</v>
      </c>
      <c r="J34" s="610">
        <v>-73</v>
      </c>
      <c r="K34" s="610">
        <v>-73</v>
      </c>
      <c r="L34" s="610">
        <v>-73</v>
      </c>
      <c r="M34" s="610">
        <v>-73</v>
      </c>
      <c r="N34" s="610">
        <v>-73</v>
      </c>
      <c r="O34" s="610">
        <v>-73</v>
      </c>
      <c r="P34" s="611">
        <f t="shared" si="7"/>
        <v>-73</v>
      </c>
      <c r="Q34" s="1"/>
      <c r="R34" s="112"/>
    </row>
    <row r="35" spans="1:18">
      <c r="A35" s="595">
        <f t="shared" si="0"/>
        <v>30</v>
      </c>
      <c r="B35" s="607" t="s">
        <v>231</v>
      </c>
      <c r="C35" s="603" t="s">
        <v>230</v>
      </c>
      <c r="D35" s="610">
        <v>-132.08778731988471</v>
      </c>
      <c r="E35" s="610">
        <v>-144.31930144092223</v>
      </c>
      <c r="F35" s="610">
        <v>-144.43490432276656</v>
      </c>
      <c r="G35" s="610">
        <v>-146.4564103746398</v>
      </c>
      <c r="H35" s="610">
        <v>-114.34674812680115</v>
      </c>
      <c r="I35" s="610">
        <v>-101.86473198847261</v>
      </c>
      <c r="J35" s="610">
        <v>-151.47780518731989</v>
      </c>
      <c r="K35" s="610">
        <v>-63.989038040345818</v>
      </c>
      <c r="L35" s="610">
        <v>-87.752525648414974</v>
      </c>
      <c r="M35" s="610">
        <v>-121.97237579250719</v>
      </c>
      <c r="N35" s="610">
        <v>-125.92027492795384</v>
      </c>
      <c r="O35" s="610">
        <v>-132.74798213256483</v>
      </c>
      <c r="P35" s="609">
        <f>AVERAGE(D35:O35)</f>
        <v>-122.28082377521612</v>
      </c>
      <c r="Q35" s="1"/>
      <c r="R35" s="112"/>
    </row>
    <row r="36" spans="1:18">
      <c r="A36" s="595">
        <f t="shared" si="0"/>
        <v>31</v>
      </c>
      <c r="B36" s="604" t="s">
        <v>346</v>
      </c>
      <c r="C36" s="603"/>
      <c r="D36" s="610"/>
      <c r="E36" s="610"/>
      <c r="F36" s="610"/>
      <c r="G36" s="610"/>
      <c r="H36" s="610"/>
      <c r="I36" s="610"/>
      <c r="J36" s="610"/>
      <c r="K36" s="610"/>
      <c r="L36" s="610"/>
      <c r="M36" s="610"/>
      <c r="N36" s="610"/>
      <c r="O36" s="610"/>
      <c r="P36" s="609"/>
      <c r="Q36" s="1"/>
      <c r="R36" s="1"/>
    </row>
    <row r="37" spans="1:18" ht="16.5" customHeight="1">
      <c r="A37" s="595">
        <f t="shared" si="0"/>
        <v>32</v>
      </c>
      <c r="B37" s="607" t="s">
        <v>233</v>
      </c>
      <c r="C37" s="603" t="s">
        <v>230</v>
      </c>
      <c r="D37" s="610">
        <v>5860.7397268011546</v>
      </c>
      <c r="E37" s="610">
        <v>7091.5757066282404</v>
      </c>
      <c r="F37" s="610">
        <v>8010.590757348702</v>
      </c>
      <c r="G37" s="610">
        <v>7673.1488461095105</v>
      </c>
      <c r="H37" s="610">
        <v>7320.9801348703204</v>
      </c>
      <c r="I37" s="610">
        <v>6612.0708564841507</v>
      </c>
      <c r="J37" s="610">
        <v>5986.5371123919294</v>
      </c>
      <c r="K37" s="610">
        <v>5576.0489394812703</v>
      </c>
      <c r="L37" s="610">
        <v>5993.9581469740615</v>
      </c>
      <c r="M37" s="610">
        <v>6459.1740161383314</v>
      </c>
      <c r="N37" s="610">
        <v>6399.6427556195931</v>
      </c>
      <c r="O37" s="610">
        <v>5768.4965556195984</v>
      </c>
      <c r="P37" s="609">
        <f>AVERAGE(D37:O37)</f>
        <v>6562.7469628722383</v>
      </c>
      <c r="Q37" s="1"/>
      <c r="R37" s="112"/>
    </row>
    <row r="38" spans="1:18" ht="16.5" customHeight="1">
      <c r="A38" s="595">
        <f t="shared" si="0"/>
        <v>33</v>
      </c>
      <c r="B38" s="607" t="s">
        <v>355</v>
      </c>
      <c r="C38" s="603" t="s">
        <v>230</v>
      </c>
      <c r="D38" s="610">
        <f t="shared" ref="D38:O38" si="10">D37+D35</f>
        <v>5728.6519394812694</v>
      </c>
      <c r="E38" s="610">
        <f t="shared" si="10"/>
        <v>6947.2564051873178</v>
      </c>
      <c r="F38" s="610">
        <f t="shared" si="10"/>
        <v>7866.1558530259354</v>
      </c>
      <c r="G38" s="610">
        <f t="shared" si="10"/>
        <v>7526.6924357348707</v>
      </c>
      <c r="H38" s="610">
        <f t="shared" si="10"/>
        <v>7206.6333867435196</v>
      </c>
      <c r="I38" s="610">
        <f t="shared" si="10"/>
        <v>6510.2061244956785</v>
      </c>
      <c r="J38" s="610">
        <f t="shared" si="10"/>
        <v>5835.0593072046095</v>
      </c>
      <c r="K38" s="610">
        <f t="shared" si="10"/>
        <v>5512.0599014409245</v>
      </c>
      <c r="L38" s="610">
        <f t="shared" si="10"/>
        <v>5906.2056213256465</v>
      </c>
      <c r="M38" s="610">
        <f t="shared" si="10"/>
        <v>6337.2016403458238</v>
      </c>
      <c r="N38" s="610">
        <f t="shared" si="10"/>
        <v>6273.7224806916392</v>
      </c>
      <c r="O38" s="610">
        <f t="shared" si="10"/>
        <v>5635.7485734870334</v>
      </c>
      <c r="P38" s="609">
        <f>AVERAGE(D38:O38)</f>
        <v>6440.4661390970214</v>
      </c>
      <c r="Q38" s="1"/>
      <c r="R38" s="112"/>
    </row>
    <row r="39" spans="1:18">
      <c r="A39" s="595">
        <f t="shared" si="0"/>
        <v>34</v>
      </c>
      <c r="B39" s="607" t="s">
        <v>222</v>
      </c>
      <c r="C39" s="603" t="s">
        <v>229</v>
      </c>
      <c r="D39" s="610"/>
      <c r="E39" s="610"/>
      <c r="F39" s="610"/>
      <c r="G39" s="610"/>
      <c r="H39" s="610"/>
      <c r="I39" s="610"/>
      <c r="J39" s="610"/>
      <c r="K39" s="610"/>
      <c r="L39" s="610"/>
      <c r="M39" s="610"/>
      <c r="N39" s="610"/>
      <c r="O39" s="610"/>
      <c r="P39" s="609">
        <f>MAX(D38:O38)</f>
        <v>7866.1558530259354</v>
      </c>
      <c r="Q39" s="1"/>
      <c r="R39" s="1"/>
    </row>
    <row r="40" spans="1:18">
      <c r="A40" s="595">
        <f t="shared" si="0"/>
        <v>35</v>
      </c>
      <c r="B40" s="604" t="s">
        <v>347</v>
      </c>
      <c r="C40" s="603"/>
      <c r="D40" s="610"/>
      <c r="E40" s="610"/>
      <c r="F40" s="610"/>
      <c r="G40" s="610"/>
      <c r="H40" s="610"/>
      <c r="I40" s="610"/>
      <c r="J40" s="610"/>
      <c r="K40" s="610"/>
      <c r="L40" s="610"/>
      <c r="M40" s="610"/>
      <c r="N40" s="610"/>
      <c r="O40" s="610"/>
      <c r="P40" s="609"/>
      <c r="Q40" s="1"/>
      <c r="R40" s="1"/>
    </row>
    <row r="41" spans="1:18" ht="15.75" customHeight="1">
      <c r="A41" s="595">
        <f t="shared" si="0"/>
        <v>36</v>
      </c>
      <c r="B41" s="607" t="s">
        <v>233</v>
      </c>
      <c r="C41" s="603" t="s">
        <v>384</v>
      </c>
      <c r="D41" s="610">
        <v>7138.0739992008212</v>
      </c>
      <c r="E41" s="610">
        <v>8189.7170005188036</v>
      </c>
      <c r="F41" s="610">
        <v>9126.9590021057084</v>
      </c>
      <c r="G41" s="610">
        <v>9010.5210000000061</v>
      </c>
      <c r="H41" s="610">
        <v>8627.3579999999984</v>
      </c>
      <c r="I41" s="610">
        <v>7897.9359999999979</v>
      </c>
      <c r="J41" s="610">
        <v>7483.536000000001</v>
      </c>
      <c r="K41" s="610">
        <v>6780.9919999999984</v>
      </c>
      <c r="L41" s="610">
        <v>6700.7160000000013</v>
      </c>
      <c r="M41" s="610">
        <v>7158.8880000000008</v>
      </c>
      <c r="N41" s="610">
        <v>7059.242000000002</v>
      </c>
      <c r="O41" s="610">
        <v>6646.5729999999985</v>
      </c>
      <c r="P41" s="609">
        <f>AVERAGE(D41:O41)</f>
        <v>7651.7093334854462</v>
      </c>
      <c r="Q41" s="1"/>
      <c r="R41" s="112"/>
    </row>
    <row r="42" spans="1:18">
      <c r="A42" s="595">
        <f t="shared" si="0"/>
        <v>37</v>
      </c>
      <c r="B42" s="607" t="s">
        <v>355</v>
      </c>
      <c r="C42" s="603" t="s">
        <v>384</v>
      </c>
      <c r="D42" s="610">
        <f t="shared" ref="D42:O42" si="11">D41+D35</f>
        <v>7005.986211880936</v>
      </c>
      <c r="E42" s="610">
        <f t="shared" si="11"/>
        <v>8045.397699077881</v>
      </c>
      <c r="F42" s="610">
        <f t="shared" si="11"/>
        <v>8982.5240977829417</v>
      </c>
      <c r="G42" s="610">
        <f t="shared" si="11"/>
        <v>8864.0645896253664</v>
      </c>
      <c r="H42" s="610">
        <f t="shared" si="11"/>
        <v>8513.0112518731967</v>
      </c>
      <c r="I42" s="610">
        <f t="shared" si="11"/>
        <v>7796.0712680115248</v>
      </c>
      <c r="J42" s="610">
        <f t="shared" si="11"/>
        <v>7332.058194812681</v>
      </c>
      <c r="K42" s="610">
        <f t="shared" si="11"/>
        <v>6717.0029619596526</v>
      </c>
      <c r="L42" s="610">
        <f t="shared" si="11"/>
        <v>6612.9634743515862</v>
      </c>
      <c r="M42" s="610">
        <f t="shared" si="11"/>
        <v>7036.9156242074932</v>
      </c>
      <c r="N42" s="610">
        <f t="shared" si="11"/>
        <v>6933.3217250720481</v>
      </c>
      <c r="O42" s="610">
        <f t="shared" si="11"/>
        <v>6513.8250178674334</v>
      </c>
      <c r="P42" s="609">
        <f>AVERAGE(D42:O42)</f>
        <v>7529.4285097102293</v>
      </c>
      <c r="Q42" s="1"/>
      <c r="R42" s="1"/>
    </row>
    <row r="43" spans="1:18" ht="15.75" customHeight="1">
      <c r="A43" s="595">
        <f t="shared" si="0"/>
        <v>38</v>
      </c>
      <c r="B43" s="607" t="s">
        <v>222</v>
      </c>
      <c r="C43" s="603" t="s">
        <v>385</v>
      </c>
      <c r="D43" s="610"/>
      <c r="E43" s="610"/>
      <c r="F43" s="610"/>
      <c r="G43" s="610"/>
      <c r="H43" s="610"/>
      <c r="I43" s="610"/>
      <c r="J43" s="610"/>
      <c r="K43" s="610"/>
      <c r="L43" s="610"/>
      <c r="M43" s="610"/>
      <c r="N43" s="610"/>
      <c r="O43" s="610"/>
      <c r="P43" s="609">
        <f>MAX(D42:O42)</f>
        <v>8982.5240977829417</v>
      </c>
      <c r="Q43" s="1"/>
      <c r="R43" s="1"/>
    </row>
    <row r="44" spans="1:18" ht="16.5" customHeight="1">
      <c r="A44" s="595">
        <f t="shared" si="0"/>
        <v>39</v>
      </c>
      <c r="B44" s="612" t="s">
        <v>511</v>
      </c>
      <c r="C44" s="603"/>
      <c r="D44" s="613">
        <f>SUM(D27,D28,D29,D32,D37)</f>
        <v>32659.332290266568</v>
      </c>
      <c r="E44" s="613">
        <f t="shared" ref="E44:O44" si="12">SUM(E27,E28,E29,E32,E37)</f>
        <v>33900.168270093651</v>
      </c>
      <c r="F44" s="613">
        <f t="shared" si="12"/>
        <v>34839.183320814118</v>
      </c>
      <c r="G44" s="613">
        <f t="shared" si="12"/>
        <v>34847.741409574926</v>
      </c>
      <c r="H44" s="613">
        <f t="shared" si="12"/>
        <v>34518.572698335731</v>
      </c>
      <c r="I44" s="613">
        <f t="shared" si="12"/>
        <v>33809.66341994956</v>
      </c>
      <c r="J44" s="613">
        <f t="shared" si="12"/>
        <v>33178.129675857344</v>
      </c>
      <c r="K44" s="613">
        <f t="shared" si="12"/>
        <v>32773.641502946681</v>
      </c>
      <c r="L44" s="613">
        <f t="shared" si="12"/>
        <v>33245.550710439471</v>
      </c>
      <c r="M44" s="613">
        <f t="shared" si="12"/>
        <v>33684.546579603746</v>
      </c>
      <c r="N44" s="613">
        <f t="shared" si="12"/>
        <v>33725.015319085011</v>
      </c>
      <c r="O44" s="613">
        <f t="shared" si="12"/>
        <v>33092.869119085015</v>
      </c>
      <c r="P44" s="614">
        <f>AVERAGE(D44:O44)</f>
        <v>33689.534526337644</v>
      </c>
      <c r="Q44" s="1"/>
      <c r="R44" s="1"/>
    </row>
    <row r="45" spans="1:18" ht="18" customHeight="1">
      <c r="A45" s="595">
        <f t="shared" si="0"/>
        <v>40</v>
      </c>
      <c r="B45" s="602" t="s">
        <v>170</v>
      </c>
      <c r="C45" s="603"/>
      <c r="D45" s="615"/>
      <c r="E45" s="615"/>
      <c r="F45" s="615"/>
      <c r="G45" s="615"/>
      <c r="H45" s="615"/>
      <c r="I45" s="616"/>
      <c r="J45" s="617"/>
      <c r="K45" s="617"/>
      <c r="L45" s="617"/>
      <c r="M45" s="617"/>
      <c r="N45" s="617"/>
      <c r="O45" s="617"/>
      <c r="P45" s="601"/>
      <c r="Q45" s="1"/>
      <c r="R45" s="1"/>
    </row>
    <row r="46" spans="1:18" ht="15.75" customHeight="1">
      <c r="A46" s="595">
        <f t="shared" si="0"/>
        <v>41</v>
      </c>
      <c r="B46" s="604" t="s">
        <v>484</v>
      </c>
      <c r="C46" s="603" t="s">
        <v>238</v>
      </c>
      <c r="D46" s="605">
        <f t="shared" ref="D46:P46" si="13">AVERAGE(D8,D27)</f>
        <v>884.54499999999996</v>
      </c>
      <c r="E46" s="605">
        <f t="shared" si="13"/>
        <v>884.54499999999996</v>
      </c>
      <c r="F46" s="605">
        <f t="shared" si="13"/>
        <v>884.54499999999996</v>
      </c>
      <c r="G46" s="605">
        <f t="shared" si="13"/>
        <v>859.54499999999996</v>
      </c>
      <c r="H46" s="605">
        <f t="shared" si="13"/>
        <v>859.54499999999996</v>
      </c>
      <c r="I46" s="605">
        <f t="shared" si="13"/>
        <v>859.54499999999996</v>
      </c>
      <c r="J46" s="605">
        <f t="shared" si="13"/>
        <v>859.54499999999996</v>
      </c>
      <c r="K46" s="605">
        <f t="shared" si="13"/>
        <v>859.54499999999996</v>
      </c>
      <c r="L46" s="605">
        <f t="shared" si="13"/>
        <v>859.54499999999996</v>
      </c>
      <c r="M46" s="605">
        <f t="shared" si="13"/>
        <v>843.43499999999995</v>
      </c>
      <c r="N46" s="605">
        <f t="shared" si="13"/>
        <v>843.43499999999995</v>
      </c>
      <c r="O46" s="605">
        <f t="shared" si="13"/>
        <v>843.43499999999995</v>
      </c>
      <c r="P46" s="618">
        <f t="shared" si="13"/>
        <v>861.76750000000004</v>
      </c>
      <c r="Q46" s="1"/>
      <c r="R46" s="1"/>
    </row>
    <row r="47" spans="1:18" ht="15.75" customHeight="1">
      <c r="A47" s="595">
        <f t="shared" si="0"/>
        <v>42</v>
      </c>
      <c r="B47" s="604" t="s">
        <v>485</v>
      </c>
      <c r="C47" s="603"/>
      <c r="D47" s="605">
        <f t="shared" ref="D47:P47" si="14">AVERAGE(D9,D28)</f>
        <v>58</v>
      </c>
      <c r="E47" s="605">
        <f t="shared" si="14"/>
        <v>68</v>
      </c>
      <c r="F47" s="605">
        <f t="shared" si="14"/>
        <v>77</v>
      </c>
      <c r="G47" s="605">
        <f t="shared" si="14"/>
        <v>73</v>
      </c>
      <c r="H47" s="605">
        <f t="shared" si="14"/>
        <v>66</v>
      </c>
      <c r="I47" s="605">
        <f t="shared" si="14"/>
        <v>66</v>
      </c>
      <c r="J47" s="605">
        <f t="shared" si="14"/>
        <v>60</v>
      </c>
      <c r="K47" s="605">
        <f t="shared" si="14"/>
        <v>56</v>
      </c>
      <c r="L47" s="605">
        <f t="shared" si="14"/>
        <v>50</v>
      </c>
      <c r="M47" s="605">
        <f t="shared" si="14"/>
        <v>56</v>
      </c>
      <c r="N47" s="605">
        <f t="shared" si="14"/>
        <v>56</v>
      </c>
      <c r="O47" s="605">
        <f t="shared" si="14"/>
        <v>55</v>
      </c>
      <c r="P47" s="618">
        <f t="shared" si="14"/>
        <v>61.75</v>
      </c>
      <c r="Q47" s="1"/>
      <c r="R47" s="1"/>
    </row>
    <row r="48" spans="1:18" ht="15.75" customHeight="1">
      <c r="A48" s="595">
        <f t="shared" si="0"/>
        <v>43</v>
      </c>
      <c r="B48" s="604" t="s">
        <v>52</v>
      </c>
      <c r="C48" s="603" t="s">
        <v>238</v>
      </c>
      <c r="D48" s="605">
        <f>AVERAGE(D10,D29)</f>
        <v>133</v>
      </c>
      <c r="E48" s="605">
        <f t="shared" ref="E48:O48" si="15">AVERAGE(E10,E29)</f>
        <v>133</v>
      </c>
      <c r="F48" s="605">
        <f t="shared" si="15"/>
        <v>133</v>
      </c>
      <c r="G48" s="605">
        <f t="shared" si="15"/>
        <v>133</v>
      </c>
      <c r="H48" s="605">
        <f t="shared" si="15"/>
        <v>133</v>
      </c>
      <c r="I48" s="605">
        <f t="shared" si="15"/>
        <v>133</v>
      </c>
      <c r="J48" s="605">
        <f t="shared" si="15"/>
        <v>133</v>
      </c>
      <c r="K48" s="605">
        <f t="shared" si="15"/>
        <v>133</v>
      </c>
      <c r="L48" s="605">
        <f t="shared" si="15"/>
        <v>133</v>
      </c>
      <c r="M48" s="605">
        <f t="shared" si="15"/>
        <v>133</v>
      </c>
      <c r="N48" s="605">
        <f t="shared" si="15"/>
        <v>133</v>
      </c>
      <c r="O48" s="605">
        <f t="shared" si="15"/>
        <v>0</v>
      </c>
      <c r="P48" s="618">
        <f>AVERAGE(P10,P29)</f>
        <v>121.91666666666667</v>
      </c>
      <c r="Q48" s="1"/>
      <c r="R48" s="1"/>
    </row>
    <row r="49" spans="1:18">
      <c r="A49" s="595">
        <f t="shared" si="0"/>
        <v>44</v>
      </c>
      <c r="B49" s="604" t="s">
        <v>234</v>
      </c>
      <c r="C49" s="603" t="s">
        <v>238</v>
      </c>
      <c r="D49" s="610">
        <f t="shared" ref="D49:P49" si="16">AVERAGE(D13,D32)</f>
        <v>25696.171345198123</v>
      </c>
      <c r="E49" s="610">
        <f t="shared" si="16"/>
        <v>25640.171345198123</v>
      </c>
      <c r="F49" s="610">
        <f t="shared" si="16"/>
        <v>25651.771345198122</v>
      </c>
      <c r="G49" s="610">
        <f t="shared" si="16"/>
        <v>25901.771345198122</v>
      </c>
      <c r="H49" s="610">
        <f t="shared" si="16"/>
        <v>25926.771345198122</v>
      </c>
      <c r="I49" s="610">
        <f t="shared" si="16"/>
        <v>25926.771345198122</v>
      </c>
      <c r="J49" s="610">
        <f t="shared" si="16"/>
        <v>25926.771345198122</v>
      </c>
      <c r="K49" s="610">
        <f t="shared" si="16"/>
        <v>25981.771345198122</v>
      </c>
      <c r="L49" s="610">
        <f t="shared" si="16"/>
        <v>26011.771345198122</v>
      </c>
      <c r="M49" s="610">
        <f t="shared" si="16"/>
        <v>26011.771345198122</v>
      </c>
      <c r="N49" s="610">
        <f t="shared" si="16"/>
        <v>26161.771345198122</v>
      </c>
      <c r="O49" s="610">
        <f t="shared" si="16"/>
        <v>26161.771345198122</v>
      </c>
      <c r="P49" s="609">
        <f t="shared" si="16"/>
        <v>25916.588011864787</v>
      </c>
      <c r="Q49" s="1"/>
      <c r="R49" s="1"/>
    </row>
    <row r="50" spans="1:18">
      <c r="A50" s="595">
        <f t="shared" si="0"/>
        <v>45</v>
      </c>
      <c r="B50" s="604" t="s">
        <v>228</v>
      </c>
      <c r="C50" s="603" t="s">
        <v>238</v>
      </c>
      <c r="D50" s="610">
        <f t="shared" ref="D50:P50" si="17">AVERAGE(D14,D33)</f>
        <v>25956.123781732709</v>
      </c>
      <c r="E50" s="610">
        <f t="shared" si="17"/>
        <v>25900.123781732709</v>
      </c>
      <c r="F50" s="610">
        <f t="shared" si="17"/>
        <v>25911.723781732708</v>
      </c>
      <c r="G50" s="610">
        <f t="shared" si="17"/>
        <v>26161.723781732708</v>
      </c>
      <c r="H50" s="610">
        <f t="shared" si="17"/>
        <v>26186.723781732708</v>
      </c>
      <c r="I50" s="610">
        <f t="shared" si="17"/>
        <v>26186.723781732708</v>
      </c>
      <c r="J50" s="610">
        <f t="shared" si="17"/>
        <v>26186.723781732708</v>
      </c>
      <c r="K50" s="610">
        <f t="shared" si="17"/>
        <v>26241.723781732708</v>
      </c>
      <c r="L50" s="610">
        <f t="shared" si="17"/>
        <v>26271.723781732708</v>
      </c>
      <c r="M50" s="610">
        <f t="shared" si="17"/>
        <v>26271.723781732708</v>
      </c>
      <c r="N50" s="610">
        <f t="shared" si="17"/>
        <v>26421.723781732708</v>
      </c>
      <c r="O50" s="610">
        <f t="shared" si="17"/>
        <v>26421.723781732708</v>
      </c>
      <c r="P50" s="609">
        <f t="shared" si="17"/>
        <v>26176.540448399377</v>
      </c>
      <c r="Q50" s="1"/>
      <c r="R50" s="1"/>
    </row>
    <row r="51" spans="1:18">
      <c r="A51" s="595">
        <f t="shared" si="0"/>
        <v>46</v>
      </c>
      <c r="B51" s="604" t="s">
        <v>438</v>
      </c>
      <c r="C51" s="603" t="s">
        <v>238</v>
      </c>
      <c r="D51" s="610">
        <f t="shared" ref="D51:P51" si="18">AVERAGE(D15,D34)</f>
        <v>-73</v>
      </c>
      <c r="E51" s="610">
        <f t="shared" si="18"/>
        <v>-73</v>
      </c>
      <c r="F51" s="610">
        <f t="shared" si="18"/>
        <v>-73</v>
      </c>
      <c r="G51" s="610">
        <f t="shared" si="18"/>
        <v>-73</v>
      </c>
      <c r="H51" s="610">
        <f t="shared" si="18"/>
        <v>-73</v>
      </c>
      <c r="I51" s="610">
        <f t="shared" si="18"/>
        <v>-73</v>
      </c>
      <c r="J51" s="610">
        <f t="shared" si="18"/>
        <v>-73</v>
      </c>
      <c r="K51" s="610">
        <f t="shared" si="18"/>
        <v>-73</v>
      </c>
      <c r="L51" s="610">
        <f t="shared" si="18"/>
        <v>-73</v>
      </c>
      <c r="M51" s="610">
        <f t="shared" si="18"/>
        <v>-73</v>
      </c>
      <c r="N51" s="610">
        <f t="shared" si="18"/>
        <v>-73</v>
      </c>
      <c r="O51" s="610">
        <f t="shared" si="18"/>
        <v>-73</v>
      </c>
      <c r="P51" s="609">
        <f t="shared" si="18"/>
        <v>-73</v>
      </c>
      <c r="Q51" s="1"/>
      <c r="R51" s="1"/>
    </row>
    <row r="52" spans="1:18" ht="15.75" customHeight="1">
      <c r="A52" s="595">
        <f t="shared" si="0"/>
        <v>47</v>
      </c>
      <c r="B52" s="604" t="s">
        <v>346</v>
      </c>
      <c r="C52" s="603"/>
      <c r="D52" s="610"/>
      <c r="E52" s="610"/>
      <c r="F52" s="610"/>
      <c r="G52" s="610"/>
      <c r="H52" s="610"/>
      <c r="I52" s="610"/>
      <c r="J52" s="610"/>
      <c r="K52" s="610"/>
      <c r="L52" s="610"/>
      <c r="M52" s="610"/>
      <c r="N52" s="610"/>
      <c r="O52" s="610"/>
      <c r="P52" s="609"/>
      <c r="Q52" s="1"/>
      <c r="R52" s="1"/>
    </row>
    <row r="53" spans="1:18" ht="15.75" customHeight="1">
      <c r="A53" s="595">
        <f t="shared" si="0"/>
        <v>48</v>
      </c>
      <c r="B53" s="607" t="s">
        <v>233</v>
      </c>
      <c r="C53" s="603" t="s">
        <v>230</v>
      </c>
      <c r="D53" s="610">
        <f t="shared" ref="D53:P53" si="19">AVERAGE(D18,D37)</f>
        <v>5808.0732360230577</v>
      </c>
      <c r="E53" s="610">
        <f t="shared" si="19"/>
        <v>7027.8136838616701</v>
      </c>
      <c r="F53" s="610">
        <f t="shared" si="19"/>
        <v>7938.7452034582129</v>
      </c>
      <c r="G53" s="610">
        <f t="shared" si="19"/>
        <v>7631.7235273775204</v>
      </c>
      <c r="H53" s="610">
        <f t="shared" si="19"/>
        <v>7273.5240282420746</v>
      </c>
      <c r="I53" s="610">
        <f t="shared" si="19"/>
        <v>6570.7270850144096</v>
      </c>
      <c r="J53" s="610">
        <f t="shared" si="19"/>
        <v>5961.0067841498549</v>
      </c>
      <c r="K53" s="610">
        <f t="shared" si="19"/>
        <v>5548.4344069164272</v>
      </c>
      <c r="L53" s="610">
        <f t="shared" si="19"/>
        <v>5948.8057858789616</v>
      </c>
      <c r="M53" s="610">
        <f t="shared" si="19"/>
        <v>6410.8786403458216</v>
      </c>
      <c r="N53" s="610">
        <f t="shared" si="19"/>
        <v>6358.2644204610933</v>
      </c>
      <c r="O53" s="610">
        <f t="shared" si="19"/>
        <v>5735.3203126801163</v>
      </c>
      <c r="P53" s="609">
        <f t="shared" si="19"/>
        <v>6517.7764262007686</v>
      </c>
      <c r="Q53" s="1"/>
      <c r="R53" s="1"/>
    </row>
    <row r="54" spans="1:18">
      <c r="A54" s="595">
        <f t="shared" si="0"/>
        <v>49</v>
      </c>
      <c r="B54" s="607" t="s">
        <v>355</v>
      </c>
      <c r="C54" s="603" t="s">
        <v>230</v>
      </c>
      <c r="D54" s="610">
        <f t="shared" ref="D54:P54" si="20">AVERAGE(D19,D38)</f>
        <v>5682.1343239193102</v>
      </c>
      <c r="E54" s="610">
        <f t="shared" si="20"/>
        <v>6883.4943824207476</v>
      </c>
      <c r="F54" s="610">
        <f t="shared" si="20"/>
        <v>7794.3102991354463</v>
      </c>
      <c r="G54" s="610">
        <f t="shared" si="20"/>
        <v>7485.2671170028807</v>
      </c>
      <c r="H54" s="610">
        <f t="shared" si="20"/>
        <v>7159.1772801152747</v>
      </c>
      <c r="I54" s="610">
        <f t="shared" si="20"/>
        <v>6468.8623530259374</v>
      </c>
      <c r="J54" s="610">
        <f t="shared" si="20"/>
        <v>5809.5289789625349</v>
      </c>
      <c r="K54" s="610">
        <f t="shared" si="20"/>
        <v>5484.4453688760814</v>
      </c>
      <c r="L54" s="610">
        <f t="shared" si="20"/>
        <v>5861.0532602305466</v>
      </c>
      <c r="M54" s="610">
        <f t="shared" si="20"/>
        <v>6288.906264553314</v>
      </c>
      <c r="N54" s="610">
        <f t="shared" si="20"/>
        <v>6232.3441455331395</v>
      </c>
      <c r="O54" s="610">
        <f t="shared" si="20"/>
        <v>5602.5723305475512</v>
      </c>
      <c r="P54" s="609">
        <f t="shared" si="20"/>
        <v>6395.4956024255516</v>
      </c>
      <c r="Q54" s="1"/>
      <c r="R54" s="1"/>
    </row>
    <row r="55" spans="1:18">
      <c r="A55" s="595">
        <f t="shared" si="0"/>
        <v>50</v>
      </c>
      <c r="B55" s="607" t="s">
        <v>222</v>
      </c>
      <c r="C55" s="603"/>
      <c r="D55" s="610"/>
      <c r="E55" s="610"/>
      <c r="F55" s="610"/>
      <c r="G55" s="610"/>
      <c r="H55" s="610"/>
      <c r="I55" s="610"/>
      <c r="J55" s="610"/>
      <c r="K55" s="610"/>
      <c r="L55" s="610"/>
      <c r="M55" s="610"/>
      <c r="N55" s="610"/>
      <c r="O55" s="610"/>
      <c r="P55" s="609">
        <f>MAX(D54:O54)</f>
        <v>7794.3102991354463</v>
      </c>
      <c r="Q55" s="1"/>
      <c r="R55" s="1"/>
    </row>
    <row r="56" spans="1:18">
      <c r="A56" s="595">
        <f t="shared" si="0"/>
        <v>51</v>
      </c>
      <c r="B56" s="604" t="s">
        <v>347</v>
      </c>
      <c r="C56" s="603"/>
      <c r="D56" s="610"/>
      <c r="E56" s="610"/>
      <c r="F56" s="610"/>
      <c r="G56" s="610"/>
      <c r="H56" s="610"/>
      <c r="I56" s="610"/>
      <c r="J56" s="610"/>
      <c r="K56" s="610"/>
      <c r="L56" s="610"/>
      <c r="M56" s="610"/>
      <c r="N56" s="610"/>
      <c r="O56" s="610"/>
      <c r="P56" s="609"/>
      <c r="Q56" s="1"/>
      <c r="R56" s="1"/>
    </row>
    <row r="57" spans="1:18">
      <c r="A57" s="595">
        <f t="shared" si="0"/>
        <v>52</v>
      </c>
      <c r="B57" s="607" t="s">
        <v>233</v>
      </c>
      <c r="C57" s="603" t="s">
        <v>384</v>
      </c>
      <c r="D57" s="610">
        <f t="shared" ref="D57:P57" si="21">AVERAGE(D22,D41)</f>
        <v>7078.7734995098108</v>
      </c>
      <c r="E57" s="610">
        <f t="shared" si="21"/>
        <v>8125.8345002021815</v>
      </c>
      <c r="F57" s="610">
        <f t="shared" si="21"/>
        <v>9063.9065014953594</v>
      </c>
      <c r="G57" s="610">
        <f t="shared" si="21"/>
        <v>8990.8164990387013</v>
      </c>
      <c r="H57" s="610">
        <f t="shared" si="21"/>
        <v>8605.7279993419652</v>
      </c>
      <c r="I57" s="610">
        <f t="shared" si="21"/>
        <v>7883.4255004844645</v>
      </c>
      <c r="J57" s="610">
        <f t="shared" si="21"/>
        <v>7465.7645001621258</v>
      </c>
      <c r="K57" s="610">
        <f t="shared" si="21"/>
        <v>6755.8709994564033</v>
      </c>
      <c r="L57" s="610">
        <f t="shared" si="21"/>
        <v>6669.7174994068173</v>
      </c>
      <c r="M57" s="610">
        <f t="shared" si="21"/>
        <v>7135.9614998683919</v>
      </c>
      <c r="N57" s="610">
        <f t="shared" si="21"/>
        <v>7035.9200001487734</v>
      </c>
      <c r="O57" s="610">
        <f t="shared" si="21"/>
        <v>6629.1115007514964</v>
      </c>
      <c r="P57" s="609">
        <f t="shared" si="21"/>
        <v>7620.0692083222075</v>
      </c>
      <c r="Q57" s="1"/>
      <c r="R57" s="1"/>
    </row>
    <row r="58" spans="1:18">
      <c r="A58" s="595">
        <f t="shared" si="0"/>
        <v>53</v>
      </c>
      <c r="B58" s="607" t="s">
        <v>355</v>
      </c>
      <c r="C58" s="603" t="s">
        <v>384</v>
      </c>
      <c r="D58" s="610">
        <f t="shared" ref="D58:P58" si="22">AVERAGE(D23,D42)</f>
        <v>6952.8345874060642</v>
      </c>
      <c r="E58" s="610">
        <f t="shared" si="22"/>
        <v>7981.5151987612589</v>
      </c>
      <c r="F58" s="610">
        <f t="shared" si="22"/>
        <v>8919.4715971725927</v>
      </c>
      <c r="G58" s="610">
        <f t="shared" si="22"/>
        <v>8844.3600886640615</v>
      </c>
      <c r="H58" s="610">
        <f t="shared" si="22"/>
        <v>8491.3812512151635</v>
      </c>
      <c r="I58" s="610">
        <f t="shared" si="22"/>
        <v>7781.5607684959914</v>
      </c>
      <c r="J58" s="610">
        <f t="shared" si="22"/>
        <v>7314.2866949748059</v>
      </c>
      <c r="K58" s="610">
        <f t="shared" si="22"/>
        <v>6691.8819614160566</v>
      </c>
      <c r="L58" s="610">
        <f t="shared" si="22"/>
        <v>6581.9649737584023</v>
      </c>
      <c r="M58" s="610">
        <f t="shared" si="22"/>
        <v>7013.9891240758843</v>
      </c>
      <c r="N58" s="610">
        <f t="shared" si="22"/>
        <v>6909.9997252208195</v>
      </c>
      <c r="O58" s="610">
        <f t="shared" si="22"/>
        <v>6496.3635186189313</v>
      </c>
      <c r="P58" s="609">
        <f t="shared" si="22"/>
        <v>7497.7883845469914</v>
      </c>
      <c r="Q58" s="1"/>
      <c r="R58" s="1"/>
    </row>
    <row r="59" spans="1:18">
      <c r="A59" s="595">
        <f t="shared" si="0"/>
        <v>54</v>
      </c>
      <c r="B59" s="607" t="s">
        <v>222</v>
      </c>
      <c r="C59" s="603" t="s">
        <v>385</v>
      </c>
      <c r="D59" s="617"/>
      <c r="E59" s="617"/>
      <c r="F59" s="617"/>
      <c r="G59" s="617"/>
      <c r="H59" s="617"/>
      <c r="I59" s="617"/>
      <c r="J59" s="617"/>
      <c r="K59" s="617"/>
      <c r="L59" s="617"/>
      <c r="M59" s="617"/>
      <c r="N59" s="617"/>
      <c r="O59" s="617"/>
      <c r="P59" s="609">
        <f>MAX(D58:O58)</f>
        <v>8919.4715971725927</v>
      </c>
      <c r="Q59" s="1"/>
      <c r="R59" s="1"/>
    </row>
    <row r="60" spans="1:18" ht="16.5" customHeight="1">
      <c r="A60" s="595">
        <f t="shared" si="0"/>
        <v>55</v>
      </c>
      <c r="B60" s="612" t="s">
        <v>99</v>
      </c>
      <c r="C60" s="603"/>
      <c r="D60" s="613">
        <f t="shared" ref="D60:P60" si="23">AVERAGE(D25,D44)</f>
        <v>32579.789581221179</v>
      </c>
      <c r="E60" s="613">
        <f t="shared" si="23"/>
        <v>33753.530029059795</v>
      </c>
      <c r="F60" s="613">
        <f t="shared" si="23"/>
        <v>34685.061548656333</v>
      </c>
      <c r="G60" s="613">
        <f t="shared" si="23"/>
        <v>34599.039872575639</v>
      </c>
      <c r="H60" s="613">
        <f t="shared" si="23"/>
        <v>34258.840373440195</v>
      </c>
      <c r="I60" s="613">
        <f t="shared" si="23"/>
        <v>33556.043430212529</v>
      </c>
      <c r="J60" s="613">
        <f t="shared" si="23"/>
        <v>32940.323129347977</v>
      </c>
      <c r="K60" s="613">
        <f t="shared" si="23"/>
        <v>32578.750752114545</v>
      </c>
      <c r="L60" s="613">
        <f t="shared" si="23"/>
        <v>33003.122131077078</v>
      </c>
      <c r="M60" s="613">
        <f t="shared" si="23"/>
        <v>33455.084985543945</v>
      </c>
      <c r="N60" s="613">
        <f t="shared" si="23"/>
        <v>33552.470765659215</v>
      </c>
      <c r="O60" s="613">
        <f t="shared" si="23"/>
        <v>32795.526657878239</v>
      </c>
      <c r="P60" s="614">
        <f t="shared" si="23"/>
        <v>33479.798604732219</v>
      </c>
      <c r="Q60" s="1"/>
      <c r="R60" s="222"/>
    </row>
    <row r="61" spans="1:18" ht="30" customHeight="1">
      <c r="A61" s="595">
        <f t="shared" si="0"/>
        <v>56</v>
      </c>
      <c r="B61" s="619" t="s">
        <v>49</v>
      </c>
      <c r="C61" s="603"/>
      <c r="D61" s="606"/>
      <c r="E61" s="606"/>
      <c r="F61" s="606"/>
      <c r="G61" s="606"/>
      <c r="H61" s="606"/>
      <c r="I61" s="606"/>
      <c r="J61" s="606"/>
      <c r="K61" s="606"/>
      <c r="L61" s="606"/>
      <c r="M61" s="606"/>
      <c r="N61" s="606"/>
      <c r="O61" s="606"/>
      <c r="P61" s="618"/>
      <c r="Q61" s="1"/>
      <c r="R61" s="1"/>
    </row>
    <row r="62" spans="1:18" ht="16.5" customHeight="1">
      <c r="A62" s="595">
        <f t="shared" si="0"/>
        <v>57</v>
      </c>
      <c r="B62" s="602" t="s">
        <v>512</v>
      </c>
      <c r="C62" s="603"/>
      <c r="D62" s="615"/>
      <c r="E62" s="615"/>
      <c r="F62" s="615"/>
      <c r="G62" s="615"/>
      <c r="H62" s="615"/>
      <c r="I62" s="616"/>
      <c r="J62" s="617"/>
      <c r="K62" s="617"/>
      <c r="L62" s="617"/>
      <c r="M62" s="617"/>
      <c r="N62" s="617"/>
      <c r="O62" s="617"/>
      <c r="P62" s="601"/>
      <c r="Q62" s="1"/>
      <c r="R62" s="1"/>
    </row>
    <row r="63" spans="1:18" ht="16.5" customHeight="1">
      <c r="A63" s="595">
        <f t="shared" si="0"/>
        <v>58</v>
      </c>
      <c r="B63" s="604" t="s">
        <v>144</v>
      </c>
      <c r="C63" s="603" t="s">
        <v>238</v>
      </c>
      <c r="D63" s="610">
        <v>6022</v>
      </c>
      <c r="E63" s="610">
        <v>6022</v>
      </c>
      <c r="F63" s="610">
        <v>6022</v>
      </c>
      <c r="G63" s="610">
        <v>6002</v>
      </c>
      <c r="H63" s="610">
        <v>6002</v>
      </c>
      <c r="I63" s="610">
        <v>6002</v>
      </c>
      <c r="J63" s="610">
        <v>6002</v>
      </c>
      <c r="K63" s="610">
        <v>6002</v>
      </c>
      <c r="L63" s="610">
        <v>6002</v>
      </c>
      <c r="M63" s="610">
        <v>6002</v>
      </c>
      <c r="N63" s="610">
        <v>6002</v>
      </c>
      <c r="O63" s="610">
        <v>6002</v>
      </c>
      <c r="P63" s="609">
        <f>AVERAGE(D63:O63)</f>
        <v>6007</v>
      </c>
      <c r="Q63" s="1"/>
      <c r="R63" s="112"/>
    </row>
    <row r="64" spans="1:18">
      <c r="A64" s="595">
        <f t="shared" si="0"/>
        <v>59</v>
      </c>
      <c r="B64" s="604" t="s">
        <v>416</v>
      </c>
      <c r="C64" s="603" t="s">
        <v>238</v>
      </c>
      <c r="D64" s="608">
        <v>0</v>
      </c>
      <c r="E64" s="608">
        <v>0</v>
      </c>
      <c r="F64" s="608">
        <v>0</v>
      </c>
      <c r="G64" s="608">
        <v>0</v>
      </c>
      <c r="H64" s="608">
        <v>0</v>
      </c>
      <c r="I64" s="608">
        <v>0</v>
      </c>
      <c r="J64" s="608">
        <v>0</v>
      </c>
      <c r="K64" s="608">
        <v>0</v>
      </c>
      <c r="L64" s="608">
        <v>0</v>
      </c>
      <c r="M64" s="608">
        <v>0</v>
      </c>
      <c r="N64" s="608">
        <v>0</v>
      </c>
      <c r="O64" s="608">
        <v>0</v>
      </c>
      <c r="P64" s="620">
        <f>AVERAGE(D64:O64)</f>
        <v>0</v>
      </c>
      <c r="Q64" s="1"/>
      <c r="R64" s="112"/>
    </row>
    <row r="65" spans="1:18">
      <c r="A65" s="595">
        <f t="shared" si="0"/>
        <v>60</v>
      </c>
      <c r="B65" s="612" t="s">
        <v>511</v>
      </c>
      <c r="C65" s="603" t="s">
        <v>238</v>
      </c>
      <c r="D65" s="611">
        <f t="shared" ref="D65:O65" si="24">SUM(D63:D64)</f>
        <v>6022</v>
      </c>
      <c r="E65" s="611">
        <f t="shared" si="24"/>
        <v>6022</v>
      </c>
      <c r="F65" s="611">
        <f t="shared" si="24"/>
        <v>6022</v>
      </c>
      <c r="G65" s="611">
        <f t="shared" si="24"/>
        <v>6002</v>
      </c>
      <c r="H65" s="611">
        <f t="shared" si="24"/>
        <v>6002</v>
      </c>
      <c r="I65" s="611">
        <f t="shared" si="24"/>
        <v>6002</v>
      </c>
      <c r="J65" s="611">
        <f t="shared" si="24"/>
        <v>6002</v>
      </c>
      <c r="K65" s="611">
        <f t="shared" si="24"/>
        <v>6002</v>
      </c>
      <c r="L65" s="611">
        <f t="shared" si="24"/>
        <v>6002</v>
      </c>
      <c r="M65" s="611">
        <f t="shared" si="24"/>
        <v>6002</v>
      </c>
      <c r="N65" s="611">
        <f t="shared" si="24"/>
        <v>6002</v>
      </c>
      <c r="O65" s="611">
        <f t="shared" si="24"/>
        <v>6002</v>
      </c>
      <c r="P65" s="609">
        <f>AVERAGE(D65:O65)</f>
        <v>6007</v>
      </c>
      <c r="Q65" s="1"/>
      <c r="R65" s="1"/>
    </row>
    <row r="66" spans="1:18" ht="18.75" customHeight="1">
      <c r="A66" s="595">
        <f t="shared" si="0"/>
        <v>61</v>
      </c>
      <c r="B66" s="602" t="s">
        <v>528</v>
      </c>
      <c r="C66" s="603"/>
      <c r="D66" s="605"/>
      <c r="E66" s="605"/>
      <c r="F66" s="605"/>
      <c r="G66" s="605"/>
      <c r="H66" s="605"/>
      <c r="I66" s="605"/>
      <c r="J66" s="605"/>
      <c r="K66" s="605"/>
      <c r="L66" s="605"/>
      <c r="M66" s="605"/>
      <c r="N66" s="605"/>
      <c r="O66" s="605"/>
      <c r="P66" s="618"/>
      <c r="Q66" s="1"/>
      <c r="R66" s="1"/>
    </row>
    <row r="67" spans="1:18" ht="16.5" customHeight="1">
      <c r="A67" s="595">
        <f t="shared" si="0"/>
        <v>62</v>
      </c>
      <c r="B67" s="604" t="s">
        <v>144</v>
      </c>
      <c r="C67" s="603" t="s">
        <v>238</v>
      </c>
      <c r="D67" s="610">
        <v>6002</v>
      </c>
      <c r="E67" s="610">
        <v>6002</v>
      </c>
      <c r="F67" s="610">
        <v>6002</v>
      </c>
      <c r="G67" s="610">
        <v>6002</v>
      </c>
      <c r="H67" s="610">
        <v>6002</v>
      </c>
      <c r="I67" s="610">
        <v>6002</v>
      </c>
      <c r="J67" s="610">
        <v>6002</v>
      </c>
      <c r="K67" s="610">
        <v>6002</v>
      </c>
      <c r="L67" s="610">
        <v>6002</v>
      </c>
      <c r="M67" s="610">
        <v>6002</v>
      </c>
      <c r="N67" s="610">
        <v>6002</v>
      </c>
      <c r="O67" s="610">
        <v>6002</v>
      </c>
      <c r="P67" s="609">
        <f>AVERAGE(D67:O67)</f>
        <v>6002</v>
      </c>
      <c r="Q67" s="1"/>
      <c r="R67" s="112"/>
    </row>
    <row r="68" spans="1:18">
      <c r="A68" s="595">
        <f t="shared" si="0"/>
        <v>63</v>
      </c>
      <c r="B68" s="604" t="s">
        <v>416</v>
      </c>
      <c r="C68" s="603" t="s">
        <v>238</v>
      </c>
      <c r="D68" s="608">
        <v>0</v>
      </c>
      <c r="E68" s="608">
        <v>0</v>
      </c>
      <c r="F68" s="608">
        <v>0</v>
      </c>
      <c r="G68" s="608">
        <v>0</v>
      </c>
      <c r="H68" s="608">
        <v>0</v>
      </c>
      <c r="I68" s="608">
        <v>0</v>
      </c>
      <c r="J68" s="608">
        <v>0</v>
      </c>
      <c r="K68" s="608">
        <v>0</v>
      </c>
      <c r="L68" s="608">
        <v>0</v>
      </c>
      <c r="M68" s="608">
        <v>0</v>
      </c>
      <c r="N68" s="608">
        <v>0</v>
      </c>
      <c r="O68" s="608">
        <v>0</v>
      </c>
      <c r="P68" s="620">
        <f>AVERAGE(D68:O68)</f>
        <v>0</v>
      </c>
      <c r="Q68" s="1"/>
      <c r="R68" s="112"/>
    </row>
    <row r="69" spans="1:18">
      <c r="A69" s="595">
        <f t="shared" si="0"/>
        <v>64</v>
      </c>
      <c r="B69" s="612" t="s">
        <v>527</v>
      </c>
      <c r="C69" s="603" t="s">
        <v>238</v>
      </c>
      <c r="D69" s="611">
        <f t="shared" ref="D69:O69" si="25">SUM(D67:D68)</f>
        <v>6002</v>
      </c>
      <c r="E69" s="611">
        <f t="shared" si="25"/>
        <v>6002</v>
      </c>
      <c r="F69" s="611">
        <f t="shared" si="25"/>
        <v>6002</v>
      </c>
      <c r="G69" s="611">
        <f t="shared" si="25"/>
        <v>6002</v>
      </c>
      <c r="H69" s="611">
        <f t="shared" si="25"/>
        <v>6002</v>
      </c>
      <c r="I69" s="611">
        <f t="shared" si="25"/>
        <v>6002</v>
      </c>
      <c r="J69" s="611">
        <f t="shared" si="25"/>
        <v>6002</v>
      </c>
      <c r="K69" s="611">
        <f t="shared" si="25"/>
        <v>6002</v>
      </c>
      <c r="L69" s="611">
        <f t="shared" si="25"/>
        <v>6002</v>
      </c>
      <c r="M69" s="611">
        <f t="shared" si="25"/>
        <v>6002</v>
      </c>
      <c r="N69" s="611">
        <f t="shared" si="25"/>
        <v>6002</v>
      </c>
      <c r="O69" s="611">
        <f t="shared" si="25"/>
        <v>6002</v>
      </c>
      <c r="P69" s="609">
        <f>AVERAGE(D69:O69)</f>
        <v>6002</v>
      </c>
      <c r="Q69" s="1"/>
      <c r="R69" s="1"/>
    </row>
    <row r="70" spans="1:18">
      <c r="A70" s="595">
        <f t="shared" si="0"/>
        <v>65</v>
      </c>
      <c r="B70" s="602" t="s">
        <v>252</v>
      </c>
      <c r="C70" s="603"/>
      <c r="D70" s="598"/>
      <c r="E70" s="598"/>
      <c r="F70" s="598"/>
      <c r="G70" s="598"/>
      <c r="H70" s="598"/>
      <c r="I70" s="599"/>
      <c r="J70" s="600"/>
      <c r="K70" s="600"/>
      <c r="L70" s="600"/>
      <c r="M70" s="600"/>
      <c r="N70" s="600"/>
      <c r="O70" s="600"/>
      <c r="P70" s="601"/>
      <c r="Q70" s="1"/>
      <c r="R70" s="1"/>
    </row>
    <row r="71" spans="1:18">
      <c r="A71" s="595">
        <f t="shared" si="0"/>
        <v>66</v>
      </c>
      <c r="B71" s="612" t="s">
        <v>253</v>
      </c>
      <c r="C71" s="603" t="s">
        <v>238</v>
      </c>
      <c r="D71" s="618">
        <f t="shared" ref="D71:P71" si="26">AVERAGE(D65,D69)</f>
        <v>6012</v>
      </c>
      <c r="E71" s="618">
        <f t="shared" si="26"/>
        <v>6012</v>
      </c>
      <c r="F71" s="618">
        <f t="shared" si="26"/>
        <v>6012</v>
      </c>
      <c r="G71" s="618">
        <f t="shared" si="26"/>
        <v>6002</v>
      </c>
      <c r="H71" s="618">
        <f t="shared" si="26"/>
        <v>6002</v>
      </c>
      <c r="I71" s="618">
        <f t="shared" si="26"/>
        <v>6002</v>
      </c>
      <c r="J71" s="618">
        <f t="shared" si="26"/>
        <v>6002</v>
      </c>
      <c r="K71" s="618">
        <f t="shared" si="26"/>
        <v>6002</v>
      </c>
      <c r="L71" s="618">
        <f t="shared" si="26"/>
        <v>6002</v>
      </c>
      <c r="M71" s="618">
        <f t="shared" si="26"/>
        <v>6002</v>
      </c>
      <c r="N71" s="618">
        <f t="shared" si="26"/>
        <v>6002</v>
      </c>
      <c r="O71" s="618">
        <f t="shared" si="26"/>
        <v>6002</v>
      </c>
      <c r="P71" s="618">
        <f t="shared" si="26"/>
        <v>6004.5</v>
      </c>
      <c r="Q71" s="1"/>
      <c r="R71" s="1"/>
    </row>
    <row r="72" spans="1:18" ht="30" customHeight="1">
      <c r="A72" s="595">
        <f t="shared" ref="A72:A77" si="27">A71+1</f>
        <v>67</v>
      </c>
      <c r="B72" s="619" t="s">
        <v>53</v>
      </c>
      <c r="C72" s="603"/>
      <c r="D72" s="621"/>
      <c r="E72" s="621"/>
      <c r="F72" s="621"/>
      <c r="G72" s="621"/>
      <c r="H72" s="621"/>
      <c r="I72" s="621"/>
      <c r="J72" s="600"/>
      <c r="K72" s="600"/>
      <c r="L72" s="600"/>
      <c r="M72" s="600"/>
      <c r="N72" s="600"/>
      <c r="O72" s="600"/>
      <c r="P72" s="601"/>
      <c r="Q72" s="1"/>
      <c r="R72" s="1"/>
    </row>
    <row r="73" spans="1:18" ht="16.5" customHeight="1">
      <c r="A73" s="595">
        <f t="shared" si="27"/>
        <v>68</v>
      </c>
      <c r="B73" s="602" t="s">
        <v>512</v>
      </c>
      <c r="C73" s="603"/>
      <c r="D73" s="598"/>
      <c r="E73" s="598"/>
      <c r="F73" s="598"/>
      <c r="G73" s="598"/>
      <c r="H73" s="598"/>
      <c r="I73" s="599"/>
      <c r="J73" s="600"/>
      <c r="K73" s="600"/>
      <c r="L73" s="600"/>
      <c r="M73" s="600"/>
      <c r="N73" s="600"/>
      <c r="O73" s="600"/>
      <c r="P73" s="601"/>
      <c r="Q73" s="1"/>
      <c r="R73" s="1"/>
    </row>
    <row r="74" spans="1:18" ht="16.5" customHeight="1">
      <c r="A74" s="595">
        <f t="shared" si="27"/>
        <v>69</v>
      </c>
      <c r="B74" s="604" t="s">
        <v>117</v>
      </c>
      <c r="C74" s="603" t="s">
        <v>238</v>
      </c>
      <c r="D74" s="610">
        <v>16</v>
      </c>
      <c r="E74" s="610">
        <v>16</v>
      </c>
      <c r="F74" s="610">
        <v>16</v>
      </c>
      <c r="G74" s="610">
        <v>16</v>
      </c>
      <c r="H74" s="610">
        <v>16</v>
      </c>
      <c r="I74" s="610">
        <v>16</v>
      </c>
      <c r="J74" s="610">
        <v>16</v>
      </c>
      <c r="K74" s="610">
        <v>16</v>
      </c>
      <c r="L74" s="610">
        <v>16</v>
      </c>
      <c r="M74" s="610">
        <v>16</v>
      </c>
      <c r="N74" s="610">
        <v>16</v>
      </c>
      <c r="O74" s="610">
        <v>16</v>
      </c>
      <c r="P74" s="609">
        <f>AVERAGE(D74:O74)</f>
        <v>16</v>
      </c>
      <c r="Q74" s="1"/>
      <c r="R74" s="112"/>
    </row>
    <row r="75" spans="1:18" ht="16.5" customHeight="1">
      <c r="A75" s="595">
        <f t="shared" si="27"/>
        <v>70</v>
      </c>
      <c r="B75" s="602" t="s">
        <v>528</v>
      </c>
      <c r="C75" s="603"/>
      <c r="D75" s="605"/>
      <c r="E75" s="605"/>
      <c r="F75" s="605"/>
      <c r="G75" s="605"/>
      <c r="H75" s="605"/>
      <c r="I75" s="605"/>
      <c r="J75" s="605"/>
      <c r="K75" s="605"/>
      <c r="L75" s="605"/>
      <c r="M75" s="605"/>
      <c r="N75" s="605"/>
      <c r="O75" s="605"/>
      <c r="P75" s="618"/>
      <c r="Q75" s="1"/>
      <c r="R75" s="1"/>
    </row>
    <row r="76" spans="1:18">
      <c r="A76" s="595">
        <f t="shared" si="27"/>
        <v>71</v>
      </c>
      <c r="B76" s="604" t="s">
        <v>117</v>
      </c>
      <c r="C76" s="603" t="s">
        <v>238</v>
      </c>
      <c r="D76" s="610">
        <v>16</v>
      </c>
      <c r="E76" s="610">
        <v>16</v>
      </c>
      <c r="F76" s="610">
        <v>16</v>
      </c>
      <c r="G76" s="610">
        <v>16</v>
      </c>
      <c r="H76" s="610">
        <v>16</v>
      </c>
      <c r="I76" s="610">
        <v>16</v>
      </c>
      <c r="J76" s="610">
        <v>16</v>
      </c>
      <c r="K76" s="610">
        <v>16</v>
      </c>
      <c r="L76" s="610">
        <v>16</v>
      </c>
      <c r="M76" s="610">
        <v>16</v>
      </c>
      <c r="N76" s="610">
        <v>16</v>
      </c>
      <c r="O76" s="610">
        <v>16</v>
      </c>
      <c r="P76" s="618">
        <f>AVERAGE(D76:O76)</f>
        <v>16</v>
      </c>
      <c r="Q76" s="1"/>
      <c r="R76" s="112"/>
    </row>
    <row r="77" spans="1:18">
      <c r="A77" s="595">
        <f t="shared" si="27"/>
        <v>72</v>
      </c>
      <c r="B77" s="602" t="s">
        <v>348</v>
      </c>
      <c r="C77" s="603" t="s">
        <v>238</v>
      </c>
      <c r="D77" s="618">
        <v>16</v>
      </c>
      <c r="E77" s="618">
        <f t="shared" ref="E77:O77" si="28">AVERAGE(E74,E76)</f>
        <v>16</v>
      </c>
      <c r="F77" s="618">
        <f t="shared" si="28"/>
        <v>16</v>
      </c>
      <c r="G77" s="618">
        <f t="shared" si="28"/>
        <v>16</v>
      </c>
      <c r="H77" s="618">
        <f t="shared" si="28"/>
        <v>16</v>
      </c>
      <c r="I77" s="618">
        <f t="shared" si="28"/>
        <v>16</v>
      </c>
      <c r="J77" s="618">
        <f t="shared" si="28"/>
        <v>16</v>
      </c>
      <c r="K77" s="618">
        <f t="shared" si="28"/>
        <v>16</v>
      </c>
      <c r="L77" s="618">
        <f t="shared" si="28"/>
        <v>16</v>
      </c>
      <c r="M77" s="618">
        <f t="shared" si="28"/>
        <v>16</v>
      </c>
      <c r="N77" s="618">
        <f t="shared" si="28"/>
        <v>16</v>
      </c>
      <c r="O77" s="618">
        <f t="shared" si="28"/>
        <v>16</v>
      </c>
      <c r="P77" s="618">
        <f>AVERAGE(P74,P76)</f>
        <v>16</v>
      </c>
      <c r="Q77" s="1"/>
      <c r="R77" s="1"/>
    </row>
    <row r="78" spans="1:18" ht="39.75" customHeight="1">
      <c r="A78" s="622"/>
      <c r="B78" s="945" t="s">
        <v>386</v>
      </c>
      <c r="C78" s="946"/>
      <c r="D78" s="946"/>
      <c r="E78" s="946"/>
      <c r="F78" s="946"/>
      <c r="G78" s="946"/>
      <c r="H78" s="946"/>
      <c r="I78" s="946"/>
      <c r="J78" s="946"/>
      <c r="K78" s="946"/>
      <c r="L78" s="946"/>
      <c r="M78" s="946"/>
      <c r="N78" s="946"/>
      <c r="O78" s="946"/>
      <c r="P78" s="946"/>
      <c r="Q78" s="1"/>
      <c r="R78" s="1"/>
    </row>
    <row r="79" spans="1:18">
      <c r="D79" s="48"/>
      <c r="E79" s="48"/>
      <c r="F79" s="48"/>
      <c r="G79" s="57"/>
      <c r="H79" s="56"/>
      <c r="I79" s="59"/>
    </row>
    <row r="80" spans="1:18">
      <c r="A80" s="131"/>
      <c r="B80" s="132"/>
      <c r="C80" s="133"/>
      <c r="D80" s="41"/>
      <c r="E80" s="134"/>
      <c r="F80" s="41"/>
      <c r="G80" s="60"/>
      <c r="H80" s="60"/>
      <c r="I80" s="41"/>
      <c r="J80" s="41"/>
      <c r="K80" s="41"/>
      <c r="L80" s="41"/>
      <c r="M80" s="41"/>
      <c r="N80" s="41"/>
      <c r="O80" s="41"/>
      <c r="P80" s="135"/>
      <c r="Q80" s="41"/>
      <c r="R80" s="41"/>
    </row>
    <row r="81" spans="1:18">
      <c r="A81" s="131"/>
      <c r="B81" s="136"/>
      <c r="C81" s="133"/>
      <c r="D81" s="54"/>
      <c r="E81" s="54"/>
      <c r="F81" s="54"/>
      <c r="G81" s="54"/>
      <c r="H81" s="54"/>
      <c r="I81" s="55"/>
      <c r="J81" s="41"/>
      <c r="K81" s="41"/>
      <c r="L81" s="41"/>
      <c r="M81" s="41"/>
      <c r="N81" s="41"/>
      <c r="O81" s="41"/>
      <c r="P81" s="135"/>
      <c r="Q81" s="41"/>
      <c r="R81" s="41"/>
    </row>
    <row r="82" spans="1:18">
      <c r="A82" s="131"/>
      <c r="B82" s="132"/>
      <c r="C82" s="133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2"/>
      <c r="Q82" s="41"/>
      <c r="R82" s="41"/>
    </row>
    <row r="83" spans="1:18">
      <c r="A83" s="131"/>
      <c r="B83" s="132"/>
      <c r="C83" s="133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2"/>
      <c r="Q83" s="41"/>
      <c r="R83" s="41"/>
    </row>
    <row r="84" spans="1:18">
      <c r="A84" s="131"/>
      <c r="B84" s="137"/>
      <c r="C84" s="133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2"/>
      <c r="Q84" s="41"/>
      <c r="R84" s="41"/>
    </row>
    <row r="85" spans="1:18">
      <c r="A85" s="41"/>
      <c r="B85" s="137"/>
      <c r="C85" s="133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2"/>
      <c r="Q85" s="41"/>
      <c r="R85" s="41"/>
    </row>
    <row r="86" spans="1:18">
      <c r="A86" s="41"/>
      <c r="B86" s="137"/>
      <c r="C86" s="133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2"/>
      <c r="Q86" s="41"/>
      <c r="R86" s="41"/>
    </row>
    <row r="87" spans="1:18">
      <c r="A87" s="41"/>
      <c r="B87" s="137"/>
      <c r="C87" s="133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2"/>
      <c r="Q87" s="41"/>
      <c r="R87" s="41"/>
    </row>
    <row r="88" spans="1:18">
      <c r="A88" s="41"/>
      <c r="B88" s="137"/>
      <c r="C88" s="133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2"/>
      <c r="Q88" s="41"/>
      <c r="R88" s="41"/>
    </row>
    <row r="89" spans="1:18">
      <c r="A89" s="41"/>
      <c r="B89" s="137"/>
      <c r="C89" s="133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2"/>
      <c r="Q89" s="41"/>
      <c r="R89" s="41"/>
    </row>
    <row r="90" spans="1:18">
      <c r="A90" s="41"/>
      <c r="B90" s="137"/>
      <c r="C90" s="133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2"/>
      <c r="Q90" s="41"/>
      <c r="R90" s="41"/>
    </row>
    <row r="91" spans="1:18">
      <c r="A91" s="41"/>
      <c r="B91" s="137"/>
      <c r="C91" s="133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2"/>
      <c r="Q91" s="41"/>
      <c r="R91" s="41"/>
    </row>
    <row r="92" spans="1:18">
      <c r="A92" s="131"/>
      <c r="B92" s="132"/>
      <c r="C92" s="133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2"/>
      <c r="Q92" s="41"/>
      <c r="R92" s="41"/>
    </row>
    <row r="93" spans="1:18">
      <c r="A93" s="131"/>
      <c r="B93" s="132"/>
      <c r="C93" s="133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2"/>
      <c r="Q93" s="41"/>
      <c r="R93" s="41"/>
    </row>
    <row r="94" spans="1:18">
      <c r="A94" s="131"/>
      <c r="B94" s="137"/>
      <c r="C94" s="13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2"/>
      <c r="Q94" s="41"/>
      <c r="R94" s="41"/>
    </row>
    <row r="95" spans="1:18">
      <c r="A95" s="131"/>
      <c r="B95" s="132"/>
      <c r="C95" s="133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2"/>
      <c r="Q95" s="41"/>
      <c r="R95" s="41"/>
    </row>
    <row r="96" spans="1:18">
      <c r="A96" s="131"/>
      <c r="B96" s="132"/>
      <c r="C96" s="133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2"/>
      <c r="Q96" s="41"/>
      <c r="R96" s="41"/>
    </row>
    <row r="97" spans="1:18">
      <c r="A97" s="131"/>
      <c r="B97" s="137"/>
      <c r="C97" s="13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2"/>
      <c r="Q97" s="41"/>
      <c r="R97" s="41"/>
    </row>
    <row r="98" spans="1:18">
      <c r="A98" s="131"/>
      <c r="B98" s="138"/>
      <c r="C98" s="13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41"/>
      <c r="R98" s="41"/>
    </row>
    <row r="99" spans="1:18">
      <c r="A99" s="131"/>
      <c r="B99" s="132"/>
      <c r="C99" s="133"/>
      <c r="D99" s="131"/>
      <c r="E99" s="131"/>
      <c r="F99" s="131"/>
      <c r="G99" s="131"/>
      <c r="H99" s="131"/>
      <c r="I99" s="41"/>
      <c r="J99" s="41"/>
      <c r="K99" s="41"/>
      <c r="L99" s="41"/>
      <c r="M99" s="41"/>
      <c r="N99" s="41"/>
      <c r="O99" s="41"/>
      <c r="P99" s="135"/>
      <c r="Q99" s="41"/>
      <c r="R99" s="41"/>
    </row>
    <row r="100" spans="1:18">
      <c r="A100" s="131"/>
      <c r="B100" s="137"/>
      <c r="C100" s="133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2"/>
      <c r="Q100" s="41"/>
      <c r="R100" s="41"/>
    </row>
    <row r="101" spans="1:18">
      <c r="A101" s="131"/>
      <c r="B101" s="137"/>
      <c r="C101" s="133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2"/>
      <c r="Q101" s="41"/>
      <c r="R101" s="41"/>
    </row>
    <row r="102" spans="1:18">
      <c r="A102" s="131"/>
      <c r="B102" s="139"/>
      <c r="C102" s="13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41"/>
      <c r="R102" s="41"/>
    </row>
    <row r="103" spans="1:18">
      <c r="A103" s="131"/>
      <c r="B103" s="132"/>
      <c r="C103" s="133"/>
      <c r="D103" s="131"/>
      <c r="E103" s="131"/>
      <c r="F103" s="131"/>
      <c r="G103" s="131"/>
      <c r="H103" s="131"/>
      <c r="I103" s="41"/>
      <c r="J103" s="41"/>
      <c r="K103" s="41"/>
      <c r="L103" s="41"/>
      <c r="M103" s="41"/>
      <c r="N103" s="41"/>
      <c r="O103" s="41"/>
      <c r="P103" s="135"/>
      <c r="Q103" s="41"/>
      <c r="R103" s="41"/>
    </row>
    <row r="104" spans="1:18">
      <c r="A104" s="131"/>
      <c r="B104" s="132"/>
      <c r="C104" s="133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2"/>
      <c r="Q104" s="41"/>
      <c r="R104" s="41"/>
    </row>
    <row r="105" spans="1:18">
      <c r="A105" s="131"/>
      <c r="B105" s="132"/>
      <c r="C105" s="133"/>
      <c r="D105" s="131"/>
      <c r="E105" s="131"/>
      <c r="F105" s="131"/>
      <c r="G105" s="131"/>
      <c r="H105" s="131"/>
      <c r="I105" s="41"/>
      <c r="J105" s="41"/>
      <c r="K105" s="41"/>
      <c r="L105" s="41"/>
      <c r="M105" s="41"/>
      <c r="N105" s="41"/>
      <c r="O105" s="41"/>
      <c r="P105" s="135"/>
      <c r="Q105" s="41"/>
      <c r="R105" s="41"/>
    </row>
    <row r="106" spans="1:18">
      <c r="A106" s="131"/>
      <c r="B106" s="132"/>
      <c r="C106" s="133"/>
      <c r="D106" s="131"/>
      <c r="E106" s="131"/>
      <c r="F106" s="131"/>
      <c r="G106" s="131"/>
      <c r="H106" s="131"/>
      <c r="I106" s="41"/>
      <c r="J106" s="41"/>
      <c r="K106" s="41"/>
      <c r="L106" s="41"/>
      <c r="M106" s="41"/>
      <c r="N106" s="41"/>
      <c r="O106" s="140"/>
      <c r="P106" s="62"/>
      <c r="Q106" s="41"/>
      <c r="R106" s="41"/>
    </row>
    <row r="107" spans="1:18">
      <c r="A107" s="131"/>
      <c r="B107" s="132"/>
      <c r="C107" s="133"/>
      <c r="D107" s="131"/>
      <c r="E107" s="131"/>
      <c r="F107" s="131"/>
      <c r="G107" s="131"/>
      <c r="H107" s="131"/>
      <c r="I107" s="41"/>
      <c r="J107" s="41"/>
      <c r="K107" s="41"/>
      <c r="L107" s="41"/>
      <c r="M107" s="41"/>
      <c r="N107" s="41"/>
      <c r="O107" s="140"/>
      <c r="P107" s="62"/>
      <c r="Q107" s="41"/>
      <c r="R107" s="41"/>
    </row>
    <row r="108" spans="1:18">
      <c r="A108" s="131"/>
      <c r="B108" s="132"/>
      <c r="C108" s="133"/>
      <c r="D108" s="131"/>
      <c r="E108" s="131"/>
      <c r="F108" s="131"/>
      <c r="G108" s="131"/>
      <c r="H108" s="131"/>
      <c r="I108" s="41"/>
      <c r="J108" s="41"/>
      <c r="K108" s="41"/>
      <c r="L108" s="41"/>
      <c r="M108" s="41"/>
      <c r="N108" s="41"/>
      <c r="O108" s="140"/>
      <c r="P108" s="62"/>
      <c r="Q108" s="41"/>
      <c r="R108" s="41"/>
    </row>
    <row r="109" spans="1:18">
      <c r="A109" s="131"/>
      <c r="B109" s="136"/>
      <c r="C109" s="133"/>
      <c r="D109" s="131"/>
      <c r="E109" s="131"/>
      <c r="F109" s="131"/>
      <c r="G109" s="131"/>
      <c r="H109" s="131"/>
      <c r="I109" s="41"/>
      <c r="J109" s="41"/>
      <c r="K109" s="41"/>
      <c r="L109" s="41"/>
      <c r="M109" s="41"/>
      <c r="N109" s="41"/>
      <c r="O109" s="140"/>
      <c r="P109" s="62"/>
      <c r="Q109" s="41"/>
      <c r="R109" s="41"/>
    </row>
    <row r="110" spans="1:18">
      <c r="A110" s="131"/>
      <c r="B110" s="132"/>
      <c r="C110" s="53"/>
      <c r="D110" s="131"/>
      <c r="E110" s="53"/>
      <c r="F110" s="131"/>
      <c r="G110" s="53"/>
      <c r="H110" s="131"/>
      <c r="I110" s="41"/>
      <c r="J110" s="41"/>
      <c r="K110" s="41"/>
      <c r="L110" s="41"/>
      <c r="M110" s="41"/>
      <c r="N110" s="41"/>
      <c r="O110" s="140"/>
      <c r="P110" s="62"/>
      <c r="Q110" s="41"/>
      <c r="R110" s="41"/>
    </row>
    <row r="111" spans="1:18">
      <c r="A111" s="131"/>
      <c r="B111" s="133"/>
      <c r="C111" s="141"/>
      <c r="D111" s="141"/>
      <c r="E111" s="141"/>
      <c r="F111" s="131"/>
      <c r="G111" s="141"/>
      <c r="H111" s="131"/>
      <c r="I111" s="41"/>
      <c r="J111" s="41"/>
      <c r="K111" s="41"/>
      <c r="L111" s="41"/>
      <c r="M111" s="41"/>
      <c r="N111" s="41"/>
      <c r="O111" s="140"/>
      <c r="P111" s="62"/>
      <c r="Q111" s="41"/>
      <c r="R111" s="41"/>
    </row>
    <row r="112" spans="1:18">
      <c r="A112" s="131"/>
      <c r="B112" s="133"/>
      <c r="C112" s="141"/>
      <c r="D112" s="141"/>
      <c r="E112" s="141"/>
      <c r="F112" s="131"/>
      <c r="G112" s="141"/>
      <c r="H112" s="131"/>
      <c r="I112" s="41"/>
      <c r="J112" s="41"/>
      <c r="K112" s="41"/>
      <c r="L112" s="41"/>
      <c r="M112" s="41"/>
      <c r="N112" s="41"/>
      <c r="O112" s="41"/>
      <c r="P112" s="135"/>
      <c r="Q112" s="41"/>
      <c r="R112" s="41"/>
    </row>
    <row r="113" spans="1:18">
      <c r="A113" s="131"/>
      <c r="B113" s="53"/>
      <c r="C113" s="142"/>
      <c r="D113" s="142"/>
      <c r="E113" s="142"/>
      <c r="F113" s="143"/>
      <c r="G113" s="142"/>
      <c r="H113" s="131"/>
      <c r="I113" s="41"/>
      <c r="J113" s="144"/>
      <c r="K113" s="41"/>
      <c r="L113" s="41"/>
      <c r="M113" s="41"/>
      <c r="N113" s="41"/>
      <c r="O113" s="41"/>
      <c r="P113" s="135"/>
      <c r="Q113" s="41"/>
      <c r="R113" s="41"/>
    </row>
    <row r="114" spans="1:18">
      <c r="A114" s="131"/>
      <c r="B114" s="133"/>
      <c r="C114" s="141"/>
      <c r="D114" s="141"/>
      <c r="E114" s="141"/>
      <c r="F114" s="131"/>
      <c r="G114" s="141"/>
      <c r="H114" s="131"/>
      <c r="I114" s="41"/>
      <c r="J114" s="41"/>
      <c r="K114" s="41"/>
      <c r="L114" s="41"/>
      <c r="M114" s="41"/>
      <c r="N114" s="41"/>
      <c r="O114" s="41"/>
      <c r="P114" s="135"/>
      <c r="Q114" s="41"/>
      <c r="R114" s="41"/>
    </row>
    <row r="115" spans="1:18">
      <c r="B115" s="52"/>
      <c r="C115" s="123"/>
      <c r="D115" s="123"/>
      <c r="E115" s="123"/>
      <c r="G115" s="123"/>
    </row>
    <row r="116" spans="1:18">
      <c r="B116" s="52"/>
      <c r="C116" s="123"/>
      <c r="D116" s="123"/>
      <c r="E116" s="123"/>
      <c r="G116" s="123"/>
    </row>
    <row r="117" spans="1:18">
      <c r="B117" s="52"/>
      <c r="C117" s="123"/>
      <c r="D117" s="123"/>
      <c r="E117" s="123"/>
      <c r="G117" s="123"/>
    </row>
    <row r="118" spans="1:18">
      <c r="B118" s="52"/>
      <c r="C118" s="123"/>
      <c r="D118" s="123"/>
      <c r="E118" s="123"/>
      <c r="G118" s="123"/>
    </row>
    <row r="119" spans="1:18">
      <c r="B119" s="52"/>
      <c r="C119" s="123"/>
      <c r="D119" s="123"/>
      <c r="E119" s="123"/>
      <c r="G119" s="123"/>
    </row>
    <row r="120" spans="1:18">
      <c r="B120" s="52"/>
      <c r="C120" s="123"/>
      <c r="D120" s="123"/>
      <c r="E120" s="123"/>
      <c r="G120" s="123"/>
    </row>
  </sheetData>
  <mergeCells count="4">
    <mergeCell ref="A3:P3"/>
    <mergeCell ref="A1:P1"/>
    <mergeCell ref="A2:P2"/>
    <mergeCell ref="B78:P78"/>
  </mergeCells>
  <phoneticPr fontId="11" type="noConversion"/>
  <printOptions horizontalCentered="1"/>
  <pageMargins left="0.25" right="0.25" top="0.75" bottom="0.75" header="0.3" footer="0.3"/>
  <pageSetup scale="73" fitToHeight="0" orientation="landscape" blackAndWhite="1" horizontalDpi="300" verticalDpi="300" r:id="rId1"/>
  <headerFooter alignWithMargins="0"/>
  <rowBreaks count="2" manualBreakCount="2">
    <brk id="25" max="15" man="1"/>
    <brk id="44" max="15" man="1"/>
  </rowBreaks>
  <ignoredErrors>
    <ignoredError sqref="D32:O32 D13:O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70C0"/>
    <pageSetUpPr fitToPage="1"/>
  </sheetPr>
  <dimension ref="A1:AC84"/>
  <sheetViews>
    <sheetView topLeftCell="A19" zoomScale="85" zoomScaleNormal="85" workbookViewId="0">
      <selection activeCell="T51" sqref="T51"/>
    </sheetView>
  </sheetViews>
  <sheetFormatPr defaultColWidth="8" defaultRowHeight="15"/>
  <cols>
    <col min="1" max="1" width="5.42578125" style="49" customWidth="1"/>
    <col min="2" max="2" width="29.42578125" style="51" customWidth="1"/>
    <col min="3" max="3" width="9" style="52" bestFit="1" customWidth="1"/>
    <col min="4" max="4" width="8.140625" style="52" bestFit="1" customWidth="1"/>
    <col min="5" max="8" width="8" style="52" bestFit="1" customWidth="1"/>
    <col min="9" max="15" width="8" style="254" bestFit="1" customWidth="1"/>
    <col min="16" max="16" width="10" style="48" bestFit="1" customWidth="1"/>
    <col min="17" max="17" width="10.140625" style="9" customWidth="1"/>
    <col min="18" max="18" width="18" style="48" customWidth="1"/>
    <col min="19" max="16384" width="8" style="48"/>
  </cols>
  <sheetData>
    <row r="1" spans="1:29" s="1" customFormat="1" ht="20.25" customHeight="1">
      <c r="A1" s="944" t="s">
        <v>271</v>
      </c>
      <c r="B1" s="944"/>
      <c r="C1" s="944"/>
      <c r="D1" s="944"/>
      <c r="E1" s="944"/>
      <c r="F1" s="944"/>
      <c r="G1" s="944"/>
      <c r="H1" s="944"/>
      <c r="I1" s="944"/>
      <c r="J1" s="944"/>
      <c r="K1" s="944"/>
      <c r="L1" s="944"/>
      <c r="M1" s="944"/>
      <c r="N1" s="944"/>
      <c r="O1" s="944"/>
      <c r="P1" s="944"/>
      <c r="Q1" s="118"/>
      <c r="R1" s="118"/>
    </row>
    <row r="2" spans="1:29" s="1" customFormat="1" ht="20.25" customHeight="1">
      <c r="A2" s="944" t="s">
        <v>258</v>
      </c>
      <c r="B2" s="944"/>
      <c r="C2" s="944"/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118"/>
      <c r="R2" s="118"/>
    </row>
    <row r="3" spans="1:29" ht="15.75">
      <c r="A3" s="625"/>
      <c r="B3" s="591" t="s">
        <v>0</v>
      </c>
      <c r="C3" s="591" t="s">
        <v>1</v>
      </c>
      <c r="D3" s="591" t="s">
        <v>2</v>
      </c>
      <c r="E3" s="591" t="s">
        <v>3</v>
      </c>
      <c r="F3" s="591" t="s">
        <v>4</v>
      </c>
      <c r="G3" s="591" t="s">
        <v>5</v>
      </c>
      <c r="H3" s="591" t="s">
        <v>6</v>
      </c>
      <c r="I3" s="591" t="s">
        <v>7</v>
      </c>
      <c r="J3" s="592" t="s">
        <v>41</v>
      </c>
      <c r="K3" s="592" t="s">
        <v>42</v>
      </c>
      <c r="L3" s="592" t="s">
        <v>43</v>
      </c>
      <c r="M3" s="592" t="s">
        <v>51</v>
      </c>
      <c r="N3" s="592" t="s">
        <v>83</v>
      </c>
      <c r="O3" s="592" t="s">
        <v>307</v>
      </c>
      <c r="P3" s="592" t="s">
        <v>308</v>
      </c>
      <c r="Q3" s="117"/>
      <c r="R3" s="164"/>
    </row>
    <row r="4" spans="1:29" ht="15.75">
      <c r="A4" s="625"/>
      <c r="B4" s="626" t="s">
        <v>100</v>
      </c>
      <c r="C4" s="594" t="s">
        <v>54</v>
      </c>
      <c r="D4" s="627" t="s">
        <v>101</v>
      </c>
      <c r="E4" s="627" t="s">
        <v>102</v>
      </c>
      <c r="F4" s="627" t="s">
        <v>103</v>
      </c>
      <c r="G4" s="627" t="s">
        <v>104</v>
      </c>
      <c r="H4" s="627" t="s">
        <v>105</v>
      </c>
      <c r="I4" s="627" t="s">
        <v>106</v>
      </c>
      <c r="J4" s="627" t="s">
        <v>107</v>
      </c>
      <c r="K4" s="627" t="s">
        <v>93</v>
      </c>
      <c r="L4" s="627" t="s">
        <v>108</v>
      </c>
      <c r="M4" s="627" t="s">
        <v>109</v>
      </c>
      <c r="N4" s="627" t="s">
        <v>110</v>
      </c>
      <c r="O4" s="627" t="s">
        <v>111</v>
      </c>
      <c r="P4" s="594" t="s">
        <v>45</v>
      </c>
      <c r="Q4" s="117"/>
      <c r="R4" s="164"/>
    </row>
    <row r="5" spans="1:29">
      <c r="A5" s="628">
        <v>1</v>
      </c>
      <c r="B5" s="629" t="s">
        <v>148</v>
      </c>
      <c r="C5" s="630"/>
      <c r="D5" s="630">
        <v>31</v>
      </c>
      <c r="E5" s="630">
        <v>30</v>
      </c>
      <c r="F5" s="630">
        <v>31</v>
      </c>
      <c r="G5" s="630">
        <v>31</v>
      </c>
      <c r="H5" s="630">
        <v>28</v>
      </c>
      <c r="I5" s="636">
        <v>31</v>
      </c>
      <c r="J5" s="636">
        <v>30</v>
      </c>
      <c r="K5" s="636">
        <v>31</v>
      </c>
      <c r="L5" s="636">
        <v>30</v>
      </c>
      <c r="M5" s="636">
        <v>31</v>
      </c>
      <c r="N5" s="636">
        <v>31</v>
      </c>
      <c r="O5" s="636">
        <v>30</v>
      </c>
      <c r="P5" s="631"/>
      <c r="Q5" s="169"/>
      <c r="R5" s="170"/>
      <c r="S5" s="171"/>
      <c r="T5" s="171"/>
      <c r="U5" s="171"/>
      <c r="V5" s="171"/>
    </row>
    <row r="6" spans="1:29">
      <c r="A6" s="628">
        <f>A5+1</f>
        <v>2</v>
      </c>
      <c r="B6" s="632" t="s">
        <v>256</v>
      </c>
      <c r="C6" s="633"/>
      <c r="D6" s="633"/>
      <c r="E6" s="633"/>
      <c r="F6" s="633"/>
      <c r="G6" s="634"/>
      <c r="H6" s="630"/>
      <c r="I6" s="635"/>
      <c r="J6" s="636"/>
      <c r="K6" s="636"/>
      <c r="L6" s="636"/>
      <c r="M6" s="636"/>
      <c r="N6" s="636"/>
      <c r="O6" s="636"/>
      <c r="P6" s="631"/>
      <c r="Q6" s="172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</row>
    <row r="7" spans="1:29">
      <c r="A7" s="628">
        <f t="shared" ref="A7:A49" si="0">A6+1</f>
        <v>3</v>
      </c>
      <c r="B7" s="637" t="s">
        <v>515</v>
      </c>
      <c r="C7" s="633"/>
      <c r="D7" s="633"/>
      <c r="E7" s="633"/>
      <c r="F7" s="633"/>
      <c r="G7" s="633"/>
      <c r="H7" s="633"/>
      <c r="I7" s="635"/>
      <c r="J7" s="636"/>
      <c r="K7" s="636"/>
      <c r="L7" s="636"/>
      <c r="M7" s="636"/>
      <c r="N7" s="636"/>
      <c r="O7" s="636"/>
      <c r="P7" s="631"/>
      <c r="Q7" s="169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</row>
    <row r="8" spans="1:29">
      <c r="A8" s="628">
        <f t="shared" si="0"/>
        <v>4</v>
      </c>
      <c r="B8" s="629" t="s">
        <v>112</v>
      </c>
      <c r="C8" s="630" t="s">
        <v>114</v>
      </c>
      <c r="D8" s="639">
        <v>240.00000000000006</v>
      </c>
      <c r="E8" s="639">
        <v>249.99999999999991</v>
      </c>
      <c r="F8" s="639">
        <v>3020.0000000000005</v>
      </c>
      <c r="G8" s="639">
        <v>4234.9999999999864</v>
      </c>
      <c r="H8" s="639">
        <v>5490.0000000000127</v>
      </c>
      <c r="I8" s="639">
        <v>7430.0000000000091</v>
      </c>
      <c r="J8" s="639">
        <v>11379.999999999989</v>
      </c>
      <c r="K8" s="639">
        <v>18469.999999999993</v>
      </c>
      <c r="L8" s="639">
        <v>25830</v>
      </c>
      <c r="M8" s="639">
        <v>17184.999999999985</v>
      </c>
      <c r="N8" s="639">
        <v>2120.0000000000014</v>
      </c>
      <c r="O8" s="639">
        <v>305.00000000000102</v>
      </c>
      <c r="P8" s="638">
        <f>SUM(D8:O8)</f>
        <v>95954.999999999971</v>
      </c>
      <c r="Q8" s="173"/>
      <c r="R8" s="218"/>
      <c r="S8" s="171"/>
      <c r="T8" s="171"/>
      <c r="U8" s="171"/>
      <c r="V8" s="171"/>
    </row>
    <row r="9" spans="1:29">
      <c r="A9" s="628">
        <f t="shared" si="0"/>
        <v>5</v>
      </c>
      <c r="B9" s="629" t="s">
        <v>113</v>
      </c>
      <c r="C9" s="630" t="s">
        <v>114</v>
      </c>
      <c r="D9" s="639">
        <v>2639.9999999999986</v>
      </c>
      <c r="E9" s="639">
        <v>2435.0000000000009</v>
      </c>
      <c r="F9" s="639">
        <v>7105.0000000000073</v>
      </c>
      <c r="G9" s="639">
        <v>10194.999999999984</v>
      </c>
      <c r="H9" s="639">
        <v>10950.000000000013</v>
      </c>
      <c r="I9" s="639">
        <v>13564.999999999991</v>
      </c>
      <c r="J9" s="639">
        <v>25175.000000000007</v>
      </c>
      <c r="K9" s="639">
        <v>52874.99999999992</v>
      </c>
      <c r="L9" s="639">
        <v>55050</v>
      </c>
      <c r="M9" s="639">
        <v>26724.999999999985</v>
      </c>
      <c r="N9" s="639">
        <v>11819.999999999995</v>
      </c>
      <c r="O9" s="639">
        <v>2694.9999999999991</v>
      </c>
      <c r="P9" s="638">
        <f>SUM(D9:O9)</f>
        <v>221229.99999999988</v>
      </c>
      <c r="Q9" s="173"/>
      <c r="R9" s="218"/>
      <c r="S9" s="171"/>
      <c r="T9" s="171"/>
      <c r="U9" s="171"/>
      <c r="V9" s="171"/>
    </row>
    <row r="10" spans="1:29">
      <c r="A10" s="628">
        <f t="shared" si="0"/>
        <v>6</v>
      </c>
      <c r="B10" s="629" t="s">
        <v>47</v>
      </c>
      <c r="C10" s="630" t="s">
        <v>116</v>
      </c>
      <c r="D10" s="639">
        <v>111384.00000000012</v>
      </c>
      <c r="E10" s="639">
        <v>167520.00000000023</v>
      </c>
      <c r="F10" s="639">
        <v>221351.99999999994</v>
      </c>
      <c r="G10" s="639">
        <v>248856.00000000006</v>
      </c>
      <c r="H10" s="639">
        <v>172344.0000000002</v>
      </c>
      <c r="I10" s="639">
        <v>257952.00000000012</v>
      </c>
      <c r="J10" s="639">
        <v>332688.00000000023</v>
      </c>
      <c r="K10" s="639">
        <v>451896.00000000035</v>
      </c>
      <c r="L10" s="639">
        <v>483384.00000000023</v>
      </c>
      <c r="M10" s="639">
        <v>594216.00000000023</v>
      </c>
      <c r="N10" s="639">
        <v>195911.99999999977</v>
      </c>
      <c r="O10" s="639">
        <v>135239.99999999977</v>
      </c>
      <c r="P10" s="638">
        <f>SUM(D10:O10)</f>
        <v>3372744.0000000019</v>
      </c>
      <c r="Q10" s="173"/>
      <c r="R10" s="218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</row>
    <row r="11" spans="1:29" ht="21.75" customHeight="1">
      <c r="A11" s="628">
        <f t="shared" si="0"/>
        <v>7</v>
      </c>
      <c r="B11" s="629" t="s">
        <v>112</v>
      </c>
      <c r="C11" s="630" t="s">
        <v>238</v>
      </c>
      <c r="D11" s="639">
        <f t="shared" ref="D11:O11" si="1">D8/D5</f>
        <v>7.7419354838709697</v>
      </c>
      <c r="E11" s="639">
        <f t="shared" si="1"/>
        <v>8.3333333333333304</v>
      </c>
      <c r="F11" s="639">
        <f t="shared" si="1"/>
        <v>97.419354838709694</v>
      </c>
      <c r="G11" s="639">
        <f t="shared" si="1"/>
        <v>136.61290322580601</v>
      </c>
      <c r="H11" s="639">
        <f t="shared" si="1"/>
        <v>196.07142857142904</v>
      </c>
      <c r="I11" s="639">
        <f t="shared" si="1"/>
        <v>239.677419354839</v>
      </c>
      <c r="J11" s="639">
        <f t="shared" si="1"/>
        <v>379.33333333333297</v>
      </c>
      <c r="K11" s="639">
        <f t="shared" si="1"/>
        <v>595.80645161290295</v>
      </c>
      <c r="L11" s="639">
        <f t="shared" si="1"/>
        <v>861</v>
      </c>
      <c r="M11" s="639">
        <f t="shared" si="1"/>
        <v>554.35483870967698</v>
      </c>
      <c r="N11" s="639">
        <f t="shared" si="1"/>
        <v>68.387096774193594</v>
      </c>
      <c r="O11" s="639">
        <f t="shared" si="1"/>
        <v>10.166666666666702</v>
      </c>
      <c r="P11" s="638">
        <f>AVERAGE(D11:O11)</f>
        <v>262.90873015873012</v>
      </c>
      <c r="Q11" s="174"/>
      <c r="R11" s="218"/>
      <c r="S11" s="171"/>
      <c r="T11" s="171"/>
      <c r="U11" s="171"/>
      <c r="V11" s="171"/>
    </row>
    <row r="12" spans="1:29">
      <c r="A12" s="628">
        <f t="shared" si="0"/>
        <v>8</v>
      </c>
      <c r="B12" s="629" t="s">
        <v>113</v>
      </c>
      <c r="C12" s="630" t="s">
        <v>238</v>
      </c>
      <c r="D12" s="639">
        <f t="shared" ref="D12:O12" si="2">D9/D5</f>
        <v>85.161290322580598</v>
      </c>
      <c r="E12" s="639">
        <f t="shared" si="2"/>
        <v>81.1666666666667</v>
      </c>
      <c r="F12" s="639">
        <f t="shared" si="2"/>
        <v>229.193548387097</v>
      </c>
      <c r="G12" s="639">
        <f t="shared" si="2"/>
        <v>328.87096774193498</v>
      </c>
      <c r="H12" s="639">
        <f t="shared" si="2"/>
        <v>391.07142857142901</v>
      </c>
      <c r="I12" s="639">
        <f t="shared" si="2"/>
        <v>437.58064516129002</v>
      </c>
      <c r="J12" s="639">
        <f t="shared" si="2"/>
        <v>839.16666666666686</v>
      </c>
      <c r="K12" s="639">
        <f t="shared" si="2"/>
        <v>1705.6451612903199</v>
      </c>
      <c r="L12" s="639">
        <f t="shared" si="2"/>
        <v>1835</v>
      </c>
      <c r="M12" s="639">
        <f t="shared" si="2"/>
        <v>862.09677419354796</v>
      </c>
      <c r="N12" s="639">
        <f t="shared" si="2"/>
        <v>381.29032258064501</v>
      </c>
      <c r="O12" s="639">
        <f t="shared" si="2"/>
        <v>89.8333333333333</v>
      </c>
      <c r="P12" s="638">
        <f>AVERAGE(D12:O12)</f>
        <v>605.50640040962594</v>
      </c>
      <c r="Q12" s="174"/>
      <c r="R12" s="218"/>
      <c r="S12" s="171"/>
      <c r="T12" s="171"/>
      <c r="U12" s="171"/>
      <c r="V12" s="171"/>
    </row>
    <row r="13" spans="1:29">
      <c r="A13" s="628">
        <f t="shared" si="0"/>
        <v>9</v>
      </c>
      <c r="B13" s="629" t="s">
        <v>47</v>
      </c>
      <c r="C13" s="630" t="s">
        <v>238</v>
      </c>
      <c r="D13" s="640">
        <f t="shared" ref="D13:O13" si="3">D10/24/D5</f>
        <v>149.70967741935499</v>
      </c>
      <c r="E13" s="640">
        <f t="shared" si="3"/>
        <v>232.666666666667</v>
      </c>
      <c r="F13" s="640">
        <f t="shared" si="3"/>
        <v>297.51612903225799</v>
      </c>
      <c r="G13" s="640">
        <f t="shared" si="3"/>
        <v>334.48387096774201</v>
      </c>
      <c r="H13" s="640">
        <f t="shared" si="3"/>
        <v>256.46428571428601</v>
      </c>
      <c r="I13" s="640">
        <f t="shared" si="3"/>
        <v>346.70967741935499</v>
      </c>
      <c r="J13" s="640">
        <f t="shared" si="3"/>
        <v>462.06666666666695</v>
      </c>
      <c r="K13" s="640">
        <f t="shared" si="3"/>
        <v>607.38709677419399</v>
      </c>
      <c r="L13" s="640">
        <f t="shared" si="3"/>
        <v>671.36666666666702</v>
      </c>
      <c r="M13" s="640">
        <f t="shared" si="3"/>
        <v>798.67741935483912</v>
      </c>
      <c r="N13" s="640">
        <f t="shared" si="3"/>
        <v>263.32258064516094</v>
      </c>
      <c r="O13" s="640">
        <f t="shared" si="3"/>
        <v>187.833333333333</v>
      </c>
      <c r="P13" s="641">
        <f>AVERAGE(D13:O13)</f>
        <v>384.01700588837701</v>
      </c>
      <c r="Q13" s="174"/>
      <c r="R13" s="218"/>
      <c r="S13" s="171"/>
      <c r="T13" s="171"/>
      <c r="U13" s="171"/>
      <c r="V13" s="171"/>
    </row>
    <row r="14" spans="1:29">
      <c r="A14" s="628">
        <f t="shared" si="0"/>
        <v>10</v>
      </c>
      <c r="B14" s="642" t="s">
        <v>511</v>
      </c>
      <c r="C14" s="630" t="s">
        <v>238</v>
      </c>
      <c r="D14" s="643">
        <f t="shared" ref="D14:P14" si="4">SUM(D11:D13)</f>
        <v>242.61290322580658</v>
      </c>
      <c r="E14" s="643">
        <f t="shared" si="4"/>
        <v>322.16666666666703</v>
      </c>
      <c r="F14" s="643">
        <f t="shared" si="4"/>
        <v>624.12903225806463</v>
      </c>
      <c r="G14" s="643">
        <f t="shared" si="4"/>
        <v>799.96774193548299</v>
      </c>
      <c r="H14" s="643">
        <f t="shared" si="4"/>
        <v>843.60714285714403</v>
      </c>
      <c r="I14" s="643">
        <f t="shared" si="4"/>
        <v>1023.967741935484</v>
      </c>
      <c r="J14" s="643">
        <f t="shared" si="4"/>
        <v>1680.5666666666666</v>
      </c>
      <c r="K14" s="643">
        <f t="shared" si="4"/>
        <v>2908.8387096774168</v>
      </c>
      <c r="L14" s="643">
        <f t="shared" si="4"/>
        <v>3367.3666666666668</v>
      </c>
      <c r="M14" s="643">
        <f t="shared" si="4"/>
        <v>2215.1290322580639</v>
      </c>
      <c r="N14" s="643">
        <f t="shared" si="4"/>
        <v>712.99999999999955</v>
      </c>
      <c r="O14" s="643">
        <f t="shared" si="4"/>
        <v>287.83333333333303</v>
      </c>
      <c r="P14" s="638">
        <f t="shared" si="4"/>
        <v>1252.4321364567331</v>
      </c>
      <c r="Q14" s="175"/>
      <c r="R14" s="218"/>
      <c r="S14" s="171"/>
      <c r="T14" s="171"/>
      <c r="U14" s="171"/>
      <c r="V14" s="171"/>
    </row>
    <row r="15" spans="1:29" ht="16.5" customHeight="1">
      <c r="A15" s="628">
        <f t="shared" si="0"/>
        <v>11</v>
      </c>
      <c r="B15" s="637" t="s">
        <v>533</v>
      </c>
      <c r="C15" s="633"/>
      <c r="D15" s="644"/>
      <c r="E15" s="644"/>
      <c r="F15" s="644"/>
      <c r="G15" s="644"/>
      <c r="H15" s="644"/>
      <c r="I15" s="645"/>
      <c r="J15" s="646"/>
      <c r="K15" s="646"/>
      <c r="L15" s="646"/>
      <c r="M15" s="646"/>
      <c r="N15" s="646"/>
      <c r="O15" s="646"/>
      <c r="P15" s="631"/>
      <c r="Q15" s="169"/>
      <c r="R15" s="218"/>
      <c r="S15" s="171"/>
      <c r="T15" s="171"/>
      <c r="U15" s="171"/>
      <c r="V15" s="171"/>
    </row>
    <row r="16" spans="1:29">
      <c r="A16" s="628">
        <f t="shared" si="0"/>
        <v>12</v>
      </c>
      <c r="B16" s="629" t="s">
        <v>112</v>
      </c>
      <c r="C16" s="630" t="s">
        <v>114</v>
      </c>
      <c r="D16" s="639">
        <v>234.99999999999994</v>
      </c>
      <c r="E16" s="639">
        <v>245.00000000000009</v>
      </c>
      <c r="F16" s="639">
        <v>2965.0000000000009</v>
      </c>
      <c r="G16" s="639">
        <v>4190.0000000000109</v>
      </c>
      <c r="H16" s="639">
        <v>5455.0000000000127</v>
      </c>
      <c r="I16" s="639">
        <v>7370.0000000000009</v>
      </c>
      <c r="J16" s="639">
        <v>11325</v>
      </c>
      <c r="K16" s="639">
        <v>18214.999999999989</v>
      </c>
      <c r="L16" s="639">
        <v>24939.999999999993</v>
      </c>
      <c r="M16" s="639">
        <v>17184.999999999985</v>
      </c>
      <c r="N16" s="639">
        <v>2104.9999999999995</v>
      </c>
      <c r="O16" s="639">
        <v>300</v>
      </c>
      <c r="P16" s="638">
        <f>SUM(D16:O16)</f>
        <v>94529.999999999985</v>
      </c>
      <c r="Q16" s="173"/>
      <c r="R16" s="218"/>
      <c r="S16" s="171"/>
      <c r="T16" s="171"/>
      <c r="U16" s="171"/>
      <c r="V16" s="171"/>
    </row>
    <row r="17" spans="1:22">
      <c r="A17" s="628">
        <f t="shared" si="0"/>
        <v>13</v>
      </c>
      <c r="B17" s="629" t="s">
        <v>113</v>
      </c>
      <c r="C17" s="630" t="s">
        <v>114</v>
      </c>
      <c r="D17" s="639">
        <v>2585.0000000000014</v>
      </c>
      <c r="E17" s="639">
        <v>2400</v>
      </c>
      <c r="F17" s="639">
        <v>6975</v>
      </c>
      <c r="G17" s="639">
        <v>10065.000000000009</v>
      </c>
      <c r="H17" s="639">
        <v>10800.000000000007</v>
      </c>
      <c r="I17" s="639">
        <v>13435.000000000015</v>
      </c>
      <c r="J17" s="639">
        <v>25040.000000000007</v>
      </c>
      <c r="K17" s="639">
        <v>52484.999999999927</v>
      </c>
      <c r="L17" s="639">
        <v>54080.000000000095</v>
      </c>
      <c r="M17" s="639">
        <v>26714.999999999996</v>
      </c>
      <c r="N17" s="639">
        <v>11749.999999999996</v>
      </c>
      <c r="O17" s="639">
        <v>2690.0000000000009</v>
      </c>
      <c r="P17" s="638">
        <f>SUM(D17:O17)</f>
        <v>219020.00000000006</v>
      </c>
      <c r="Q17" s="173"/>
      <c r="R17" s="218"/>
      <c r="S17" s="171"/>
      <c r="T17" s="171"/>
      <c r="U17" s="171"/>
      <c r="V17" s="171"/>
    </row>
    <row r="18" spans="1:22">
      <c r="A18" s="628">
        <f t="shared" si="0"/>
        <v>14</v>
      </c>
      <c r="B18" s="629" t="s">
        <v>47</v>
      </c>
      <c r="C18" s="630" t="s">
        <v>116</v>
      </c>
      <c r="D18" s="639">
        <v>109536.00000000009</v>
      </c>
      <c r="E18" s="639">
        <v>165576.00000000023</v>
      </c>
      <c r="F18" s="639">
        <v>216335.99999999994</v>
      </c>
      <c r="G18" s="639">
        <v>243984.00000000023</v>
      </c>
      <c r="H18" s="639">
        <v>167783.99999999971</v>
      </c>
      <c r="I18" s="639">
        <v>253680.00000000009</v>
      </c>
      <c r="J18" s="639">
        <v>327864.00000000023</v>
      </c>
      <c r="K18" s="639">
        <v>434327.99999999988</v>
      </c>
      <c r="L18" s="639">
        <v>455279.99999999983</v>
      </c>
      <c r="M18" s="639">
        <v>594167.99999999965</v>
      </c>
      <c r="N18" s="639">
        <v>194063.99999999974</v>
      </c>
      <c r="O18" s="639">
        <v>134519.99999999977</v>
      </c>
      <c r="P18" s="638">
        <f>SUM(D18:O18)</f>
        <v>3297119.9999999991</v>
      </c>
      <c r="Q18" s="173"/>
      <c r="R18" s="218"/>
      <c r="S18" s="171"/>
      <c r="T18" s="171"/>
      <c r="U18" s="171"/>
      <c r="V18" s="171"/>
    </row>
    <row r="19" spans="1:22" ht="21" customHeight="1">
      <c r="A19" s="628">
        <f t="shared" si="0"/>
        <v>15</v>
      </c>
      <c r="B19" s="629" t="s">
        <v>112</v>
      </c>
      <c r="C19" s="630" t="s">
        <v>238</v>
      </c>
      <c r="D19" s="639">
        <f>D16/D5</f>
        <v>7.5806451612903212</v>
      </c>
      <c r="E19" s="639">
        <f>E16/E5</f>
        <v>8.1666666666666696</v>
      </c>
      <c r="F19" s="639">
        <f>F16/F5</f>
        <v>95.645161290322605</v>
      </c>
      <c r="G19" s="639">
        <f>G16/G5</f>
        <v>135.16129032258101</v>
      </c>
      <c r="H19" s="639">
        <f>H16/H5</f>
        <v>194.82142857142904</v>
      </c>
      <c r="I19" s="639">
        <f t="shared" ref="I19:O19" si="5">I16/I5</f>
        <v>237.741935483871</v>
      </c>
      <c r="J19" s="639">
        <f t="shared" si="5"/>
        <v>377.5</v>
      </c>
      <c r="K19" s="639">
        <f t="shared" si="5"/>
        <v>587.58064516129002</v>
      </c>
      <c r="L19" s="639">
        <f t="shared" si="5"/>
        <v>831.33333333333314</v>
      </c>
      <c r="M19" s="639">
        <f t="shared" si="5"/>
        <v>554.35483870967698</v>
      </c>
      <c r="N19" s="639">
        <f t="shared" si="5"/>
        <v>67.903225806451601</v>
      </c>
      <c r="O19" s="639">
        <f t="shared" si="5"/>
        <v>10</v>
      </c>
      <c r="P19" s="638">
        <f>AVERAGE(D19:O19)</f>
        <v>258.98243087557609</v>
      </c>
      <c r="Q19" s="174"/>
      <c r="R19" s="218"/>
      <c r="S19" s="171"/>
      <c r="T19" s="171"/>
      <c r="U19" s="171"/>
      <c r="V19" s="171"/>
    </row>
    <row r="20" spans="1:22">
      <c r="A20" s="628">
        <f t="shared" si="0"/>
        <v>16</v>
      </c>
      <c r="B20" s="629" t="s">
        <v>113</v>
      </c>
      <c r="C20" s="630" t="s">
        <v>238</v>
      </c>
      <c r="D20" s="639">
        <f>D17/D5</f>
        <v>83.387096774193594</v>
      </c>
      <c r="E20" s="639">
        <f>E17/E5</f>
        <v>80</v>
      </c>
      <c r="F20" s="639">
        <f>F17/F5</f>
        <v>225</v>
      </c>
      <c r="G20" s="639">
        <f>G17/G5</f>
        <v>324.677419354839</v>
      </c>
      <c r="H20" s="639">
        <f>H17/H5</f>
        <v>385.71428571428595</v>
      </c>
      <c r="I20" s="639">
        <f t="shared" ref="I20:O20" si="6">I17/I5</f>
        <v>433.38709677419399</v>
      </c>
      <c r="J20" s="639">
        <f t="shared" si="6"/>
        <v>834.66666666666686</v>
      </c>
      <c r="K20" s="639">
        <f t="shared" si="6"/>
        <v>1693.0645161290299</v>
      </c>
      <c r="L20" s="639">
        <f t="shared" si="6"/>
        <v>1802.6666666666699</v>
      </c>
      <c r="M20" s="639">
        <f t="shared" si="6"/>
        <v>861.77419354838696</v>
      </c>
      <c r="N20" s="639">
        <f t="shared" si="6"/>
        <v>379.03225806451599</v>
      </c>
      <c r="O20" s="639">
        <f t="shared" si="6"/>
        <v>89.6666666666667</v>
      </c>
      <c r="P20" s="638">
        <f>AVERAGE(D20:O20)</f>
        <v>599.41973886328753</v>
      </c>
      <c r="Q20" s="174"/>
      <c r="R20" s="218"/>
      <c r="S20" s="171"/>
      <c r="T20" s="171"/>
      <c r="U20" s="171"/>
      <c r="V20" s="171"/>
    </row>
    <row r="21" spans="1:22">
      <c r="A21" s="628">
        <f t="shared" si="0"/>
        <v>17</v>
      </c>
      <c r="B21" s="629" t="s">
        <v>47</v>
      </c>
      <c r="C21" s="630" t="s">
        <v>238</v>
      </c>
      <c r="D21" s="640">
        <f>D18/24/D5</f>
        <v>147.22580645161301</v>
      </c>
      <c r="E21" s="640">
        <f>E18/24/E5</f>
        <v>229.96666666666701</v>
      </c>
      <c r="F21" s="640">
        <f>F18/24/F5</f>
        <v>290.77419354838702</v>
      </c>
      <c r="G21" s="640">
        <f>G18/24/G5</f>
        <v>327.93548387096803</v>
      </c>
      <c r="H21" s="640">
        <f>H18/24/H5</f>
        <v>249.67857142857102</v>
      </c>
      <c r="I21" s="640">
        <f t="shared" ref="I21:O21" si="7">I18/24/I5</f>
        <v>340.96774193548401</v>
      </c>
      <c r="J21" s="640">
        <f t="shared" si="7"/>
        <v>455.36666666666696</v>
      </c>
      <c r="K21" s="640">
        <f t="shared" si="7"/>
        <v>583.77419354838696</v>
      </c>
      <c r="L21" s="640">
        <f t="shared" si="7"/>
        <v>632.33333333333314</v>
      </c>
      <c r="M21" s="640">
        <f t="shared" si="7"/>
        <v>798.61290322580601</v>
      </c>
      <c r="N21" s="640">
        <f t="shared" si="7"/>
        <v>260.83870967741899</v>
      </c>
      <c r="O21" s="640">
        <f t="shared" si="7"/>
        <v>186.833333333333</v>
      </c>
      <c r="P21" s="641">
        <f>AVERAGE(D21:O21)</f>
        <v>375.35896697388625</v>
      </c>
      <c r="Q21" s="174"/>
      <c r="R21" s="218"/>
      <c r="S21" s="171"/>
      <c r="T21" s="171"/>
      <c r="U21" s="171"/>
      <c r="V21" s="171"/>
    </row>
    <row r="22" spans="1:22">
      <c r="A22" s="628">
        <f t="shared" si="0"/>
        <v>18</v>
      </c>
      <c r="B22" s="642" t="s">
        <v>527</v>
      </c>
      <c r="C22" s="630" t="s">
        <v>238</v>
      </c>
      <c r="D22" s="643">
        <f t="shared" ref="D22:P22" si="8">SUM(D19:D21)</f>
        <v>238.19354838709694</v>
      </c>
      <c r="E22" s="643">
        <f t="shared" si="8"/>
        <v>318.13333333333367</v>
      </c>
      <c r="F22" s="643">
        <f t="shared" si="8"/>
        <v>611.41935483870964</v>
      </c>
      <c r="G22" s="643">
        <f t="shared" si="8"/>
        <v>787.77419354838798</v>
      </c>
      <c r="H22" s="643">
        <f t="shared" si="8"/>
        <v>830.21428571428601</v>
      </c>
      <c r="I22" s="643">
        <f t="shared" si="8"/>
        <v>1012.096774193549</v>
      </c>
      <c r="J22" s="643">
        <f t="shared" si="8"/>
        <v>1667.533333333334</v>
      </c>
      <c r="K22" s="643">
        <f t="shared" si="8"/>
        <v>2864.419354838707</v>
      </c>
      <c r="L22" s="643">
        <f t="shared" si="8"/>
        <v>3266.3333333333362</v>
      </c>
      <c r="M22" s="643">
        <f t="shared" si="8"/>
        <v>2214.7419354838698</v>
      </c>
      <c r="N22" s="643">
        <f t="shared" si="8"/>
        <v>707.77419354838662</v>
      </c>
      <c r="O22" s="643">
        <f t="shared" si="8"/>
        <v>286.49999999999972</v>
      </c>
      <c r="P22" s="638">
        <f t="shared" si="8"/>
        <v>1233.7611367127499</v>
      </c>
      <c r="Q22" s="175"/>
      <c r="R22" s="218"/>
      <c r="S22" s="171"/>
      <c r="T22" s="171"/>
      <c r="U22" s="171"/>
      <c r="V22" s="171"/>
    </row>
    <row r="23" spans="1:22" ht="16.5" customHeight="1">
      <c r="A23" s="628">
        <f t="shared" si="0"/>
        <v>19</v>
      </c>
      <c r="B23" s="637" t="s">
        <v>149</v>
      </c>
      <c r="C23" s="633"/>
      <c r="D23" s="644"/>
      <c r="E23" s="644"/>
      <c r="F23" s="644"/>
      <c r="G23" s="644"/>
      <c r="H23" s="644"/>
      <c r="I23" s="645"/>
      <c r="J23" s="646"/>
      <c r="K23" s="646"/>
      <c r="L23" s="646"/>
      <c r="M23" s="646"/>
      <c r="N23" s="646"/>
      <c r="O23" s="646"/>
      <c r="P23" s="631"/>
      <c r="Q23" s="169"/>
      <c r="R23" s="218"/>
      <c r="S23" s="171"/>
      <c r="T23" s="171"/>
      <c r="U23" s="171"/>
      <c r="V23" s="171"/>
    </row>
    <row r="24" spans="1:22">
      <c r="A24" s="628">
        <f t="shared" si="0"/>
        <v>20</v>
      </c>
      <c r="B24" s="629" t="s">
        <v>112</v>
      </c>
      <c r="C24" s="630" t="s">
        <v>238</v>
      </c>
      <c r="D24" s="639">
        <f t="shared" ref="D24:O24" si="9">AVERAGE(D19,D11)</f>
        <v>7.6612903225806459</v>
      </c>
      <c r="E24" s="639">
        <f t="shared" si="9"/>
        <v>8.25</v>
      </c>
      <c r="F24" s="639">
        <f t="shared" si="9"/>
        <v>96.532258064516157</v>
      </c>
      <c r="G24" s="639">
        <f t="shared" si="9"/>
        <v>135.88709677419351</v>
      </c>
      <c r="H24" s="639">
        <f t="shared" si="9"/>
        <v>195.44642857142904</v>
      </c>
      <c r="I24" s="639">
        <f t="shared" si="9"/>
        <v>238.70967741935499</v>
      </c>
      <c r="J24" s="639">
        <f t="shared" si="9"/>
        <v>378.41666666666652</v>
      </c>
      <c r="K24" s="639">
        <f t="shared" si="9"/>
        <v>591.69354838709648</v>
      </c>
      <c r="L24" s="639">
        <f t="shared" si="9"/>
        <v>846.16666666666652</v>
      </c>
      <c r="M24" s="639">
        <f t="shared" si="9"/>
        <v>554.35483870967698</v>
      </c>
      <c r="N24" s="639">
        <f t="shared" si="9"/>
        <v>68.145161290322591</v>
      </c>
      <c r="O24" s="639">
        <f t="shared" si="9"/>
        <v>10.08333333333335</v>
      </c>
      <c r="P24" s="638">
        <f>AVERAGE(D24:O24)</f>
        <v>260.94558051715308</v>
      </c>
      <c r="Q24" s="174"/>
      <c r="R24" s="218"/>
      <c r="S24" s="171"/>
      <c r="T24" s="171"/>
      <c r="U24" s="171"/>
      <c r="V24" s="171"/>
    </row>
    <row r="25" spans="1:22">
      <c r="A25" s="628">
        <f t="shared" si="0"/>
        <v>21</v>
      </c>
      <c r="B25" s="629" t="s">
        <v>113</v>
      </c>
      <c r="C25" s="630" t="s">
        <v>238</v>
      </c>
      <c r="D25" s="639">
        <f t="shared" ref="D25:O25" si="10">AVERAGE(D20,D12)</f>
        <v>84.274193548387103</v>
      </c>
      <c r="E25" s="639">
        <f t="shared" si="10"/>
        <v>80.583333333333343</v>
      </c>
      <c r="F25" s="639">
        <f t="shared" si="10"/>
        <v>227.0967741935485</v>
      </c>
      <c r="G25" s="639">
        <f t="shared" si="10"/>
        <v>326.77419354838696</v>
      </c>
      <c r="H25" s="639">
        <f t="shared" si="10"/>
        <v>388.39285714285745</v>
      </c>
      <c r="I25" s="639">
        <f t="shared" si="10"/>
        <v>435.48387096774201</v>
      </c>
      <c r="J25" s="639">
        <f t="shared" si="10"/>
        <v>836.91666666666686</v>
      </c>
      <c r="K25" s="639">
        <f t="shared" si="10"/>
        <v>1699.3548387096748</v>
      </c>
      <c r="L25" s="639">
        <f t="shared" si="10"/>
        <v>1818.8333333333348</v>
      </c>
      <c r="M25" s="639">
        <f t="shared" si="10"/>
        <v>861.93548387096746</v>
      </c>
      <c r="N25" s="639">
        <f t="shared" si="10"/>
        <v>380.1612903225805</v>
      </c>
      <c r="O25" s="639">
        <f t="shared" si="10"/>
        <v>89.75</v>
      </c>
      <c r="P25" s="638">
        <f>AVERAGE(D25:O25)</f>
        <v>602.46306963645668</v>
      </c>
      <c r="Q25" s="174"/>
      <c r="R25" s="218"/>
      <c r="S25" s="171"/>
      <c r="T25" s="171"/>
      <c r="U25" s="171"/>
      <c r="V25" s="171"/>
    </row>
    <row r="26" spans="1:22">
      <c r="A26" s="628">
        <f t="shared" si="0"/>
        <v>22</v>
      </c>
      <c r="B26" s="629" t="s">
        <v>47</v>
      </c>
      <c r="C26" s="630" t="s">
        <v>238</v>
      </c>
      <c r="D26" s="640">
        <f t="shared" ref="D26:O26" si="11">AVERAGE(D21,D13)</f>
        <v>148.46774193548401</v>
      </c>
      <c r="E26" s="640">
        <f t="shared" si="11"/>
        <v>231.316666666667</v>
      </c>
      <c r="F26" s="640">
        <f t="shared" si="11"/>
        <v>294.14516129032251</v>
      </c>
      <c r="G26" s="640">
        <f t="shared" si="11"/>
        <v>331.20967741935499</v>
      </c>
      <c r="H26" s="640">
        <f t="shared" si="11"/>
        <v>253.0714285714285</v>
      </c>
      <c r="I26" s="640">
        <f t="shared" si="11"/>
        <v>343.8387096774195</v>
      </c>
      <c r="J26" s="640">
        <f t="shared" si="11"/>
        <v>458.71666666666692</v>
      </c>
      <c r="K26" s="640">
        <f t="shared" si="11"/>
        <v>595.58064516129048</v>
      </c>
      <c r="L26" s="640">
        <f t="shared" si="11"/>
        <v>651.85000000000014</v>
      </c>
      <c r="M26" s="640">
        <f t="shared" si="11"/>
        <v>798.64516129032256</v>
      </c>
      <c r="N26" s="640">
        <f t="shared" si="11"/>
        <v>262.08064516128997</v>
      </c>
      <c r="O26" s="640">
        <f t="shared" si="11"/>
        <v>187.333333333333</v>
      </c>
      <c r="P26" s="641">
        <f>AVERAGE(D26:O26)</f>
        <v>379.68798643113172</v>
      </c>
      <c r="Q26" s="174"/>
      <c r="R26" s="218"/>
      <c r="S26" s="171"/>
      <c r="T26" s="171"/>
      <c r="U26" s="171"/>
      <c r="V26" s="171"/>
    </row>
    <row r="27" spans="1:22">
      <c r="A27" s="628">
        <f t="shared" si="0"/>
        <v>23</v>
      </c>
      <c r="B27" s="642" t="s">
        <v>257</v>
      </c>
      <c r="C27" s="630" t="s">
        <v>238</v>
      </c>
      <c r="D27" s="647">
        <f t="shared" ref="D27:P27" si="12">SUM(D24:D26)</f>
        <v>240.40322580645176</v>
      </c>
      <c r="E27" s="647">
        <f t="shared" si="12"/>
        <v>320.15000000000032</v>
      </c>
      <c r="F27" s="647">
        <f t="shared" si="12"/>
        <v>617.77419354838707</v>
      </c>
      <c r="G27" s="647">
        <f t="shared" si="12"/>
        <v>793.87096774193549</v>
      </c>
      <c r="H27" s="647">
        <f t="shared" si="12"/>
        <v>836.9107142857149</v>
      </c>
      <c r="I27" s="647">
        <f t="shared" si="12"/>
        <v>1018.0322580645166</v>
      </c>
      <c r="J27" s="647">
        <f t="shared" si="12"/>
        <v>1674.0500000000004</v>
      </c>
      <c r="K27" s="647">
        <f t="shared" si="12"/>
        <v>2886.6290322580617</v>
      </c>
      <c r="L27" s="647">
        <f t="shared" si="12"/>
        <v>3316.8500000000013</v>
      </c>
      <c r="M27" s="647">
        <f t="shared" si="12"/>
        <v>2214.9354838709669</v>
      </c>
      <c r="N27" s="647">
        <f t="shared" si="12"/>
        <v>710.38709677419297</v>
      </c>
      <c r="O27" s="647">
        <f t="shared" si="12"/>
        <v>287.16666666666634</v>
      </c>
      <c r="P27" s="648">
        <f t="shared" si="12"/>
        <v>1243.0966365847414</v>
      </c>
      <c r="Q27" s="175"/>
      <c r="R27" s="218"/>
      <c r="S27" s="171"/>
      <c r="T27" s="171"/>
      <c r="U27" s="171"/>
      <c r="V27" s="171"/>
    </row>
    <row r="28" spans="1:22" ht="18.75" customHeight="1">
      <c r="A28" s="628">
        <f t="shared" si="0"/>
        <v>24</v>
      </c>
      <c r="B28" s="632" t="s">
        <v>49</v>
      </c>
      <c r="C28" s="630"/>
      <c r="D28" s="639"/>
      <c r="E28" s="639"/>
      <c r="F28" s="639"/>
      <c r="G28" s="649"/>
      <c r="H28" s="655"/>
      <c r="I28" s="639"/>
      <c r="J28" s="639"/>
      <c r="K28" s="639"/>
      <c r="L28" s="639"/>
      <c r="M28" s="639"/>
      <c r="N28" s="639"/>
      <c r="O28" s="639"/>
      <c r="P28" s="638"/>
      <c r="Q28" s="169"/>
      <c r="R28" s="218"/>
      <c r="S28" s="171"/>
      <c r="T28" s="171"/>
      <c r="U28" s="171"/>
      <c r="V28" s="171"/>
    </row>
    <row r="29" spans="1:22">
      <c r="A29" s="628">
        <f t="shared" si="0"/>
        <v>25</v>
      </c>
      <c r="B29" s="637" t="s">
        <v>515</v>
      </c>
      <c r="C29" s="633"/>
      <c r="D29" s="644"/>
      <c r="E29" s="644"/>
      <c r="F29" s="644"/>
      <c r="G29" s="644"/>
      <c r="H29" s="644"/>
      <c r="I29" s="645"/>
      <c r="J29" s="646"/>
      <c r="K29" s="646"/>
      <c r="L29" s="646"/>
      <c r="M29" s="646"/>
      <c r="N29" s="646"/>
      <c r="O29" s="646"/>
      <c r="P29" s="631"/>
      <c r="Q29" s="169"/>
      <c r="R29" s="218"/>
      <c r="S29" s="171"/>
      <c r="T29" s="171"/>
      <c r="U29" s="171"/>
      <c r="V29" s="171"/>
    </row>
    <row r="30" spans="1:22">
      <c r="A30" s="628">
        <f t="shared" si="0"/>
        <v>26</v>
      </c>
      <c r="B30" s="629" t="s">
        <v>112</v>
      </c>
      <c r="C30" s="630" t="s">
        <v>114</v>
      </c>
      <c r="D30" s="639">
        <v>0</v>
      </c>
      <c r="E30" s="639">
        <v>0</v>
      </c>
      <c r="F30" s="639">
        <v>205</v>
      </c>
      <c r="G30" s="639">
        <v>375</v>
      </c>
      <c r="H30" s="639">
        <v>480</v>
      </c>
      <c r="I30" s="639">
        <v>375</v>
      </c>
      <c r="J30" s="639">
        <v>0</v>
      </c>
      <c r="K30" s="639">
        <v>0</v>
      </c>
      <c r="L30" s="639">
        <v>305</v>
      </c>
      <c r="M30" s="639">
        <v>160</v>
      </c>
      <c r="N30" s="639">
        <v>0</v>
      </c>
      <c r="O30" s="639">
        <v>0</v>
      </c>
      <c r="P30" s="638">
        <f>SUM(D30:O30)</f>
        <v>1900</v>
      </c>
      <c r="Q30" s="173"/>
      <c r="R30" s="218"/>
      <c r="S30" s="171"/>
      <c r="T30" s="171"/>
      <c r="U30" s="171"/>
      <c r="V30" s="171"/>
    </row>
    <row r="31" spans="1:22">
      <c r="A31" s="628">
        <f t="shared" si="0"/>
        <v>27</v>
      </c>
      <c r="B31" s="629" t="s">
        <v>113</v>
      </c>
      <c r="C31" s="630" t="s">
        <v>114</v>
      </c>
      <c r="D31" s="639">
        <v>0</v>
      </c>
      <c r="E31" s="639">
        <v>0</v>
      </c>
      <c r="F31" s="639">
        <v>245</v>
      </c>
      <c r="G31" s="639">
        <v>460</v>
      </c>
      <c r="H31" s="639">
        <v>590</v>
      </c>
      <c r="I31" s="639">
        <v>455</v>
      </c>
      <c r="J31" s="639">
        <v>0</v>
      </c>
      <c r="K31" s="639">
        <v>0</v>
      </c>
      <c r="L31" s="639">
        <v>375</v>
      </c>
      <c r="M31" s="639">
        <v>195</v>
      </c>
      <c r="N31" s="639">
        <v>0</v>
      </c>
      <c r="O31" s="639">
        <v>0</v>
      </c>
      <c r="P31" s="638">
        <f>SUM(D31:O31)</f>
        <v>2320</v>
      </c>
      <c r="Q31" s="173"/>
      <c r="R31" s="218"/>
      <c r="S31" s="171"/>
      <c r="T31" s="171"/>
      <c r="U31" s="171"/>
      <c r="V31" s="171"/>
    </row>
    <row r="32" spans="1:22">
      <c r="A32" s="628">
        <f t="shared" si="0"/>
        <v>28</v>
      </c>
      <c r="B32" s="629" t="s">
        <v>47</v>
      </c>
      <c r="C32" s="630" t="s">
        <v>116</v>
      </c>
      <c r="D32" s="639">
        <v>37593.204123711337</v>
      </c>
      <c r="E32" s="639">
        <v>34668.222680412371</v>
      </c>
      <c r="F32" s="639">
        <v>38576.189690721658</v>
      </c>
      <c r="G32" s="639">
        <v>46152.371134020628</v>
      </c>
      <c r="H32" s="639">
        <v>36442.391752577321</v>
      </c>
      <c r="I32" s="639">
        <v>45984.544329896911</v>
      </c>
      <c r="J32" s="639">
        <v>51474.878350515472</v>
      </c>
      <c r="K32" s="639">
        <v>91321.756701030943</v>
      </c>
      <c r="L32" s="639">
        <v>113307.06804123713</v>
      </c>
      <c r="M32" s="639">
        <v>76960.577319587639</v>
      </c>
      <c r="N32" s="639">
        <v>58451.678350515474</v>
      </c>
      <c r="O32" s="639">
        <v>41573.096907216503</v>
      </c>
      <c r="P32" s="638">
        <f>SUM(D32:O32)</f>
        <v>672505.97938144335</v>
      </c>
      <c r="Q32" s="173"/>
      <c r="R32" s="218"/>
      <c r="S32" s="171"/>
      <c r="T32" s="171"/>
      <c r="U32" s="171"/>
      <c r="V32" s="171"/>
    </row>
    <row r="33" spans="1:22" ht="20.25" customHeight="1">
      <c r="A33" s="628">
        <f t="shared" si="0"/>
        <v>29</v>
      </c>
      <c r="B33" s="629" t="s">
        <v>112</v>
      </c>
      <c r="C33" s="630" t="s">
        <v>238</v>
      </c>
      <c r="D33" s="639">
        <f t="shared" ref="D33:O33" si="13">D30/D5</f>
        <v>0</v>
      </c>
      <c r="E33" s="639">
        <f t="shared" si="13"/>
        <v>0</v>
      </c>
      <c r="F33" s="639">
        <f t="shared" si="13"/>
        <v>6.612903225806452</v>
      </c>
      <c r="G33" s="639">
        <f>G30/G5</f>
        <v>12.096774193548388</v>
      </c>
      <c r="H33" s="639">
        <f t="shared" si="13"/>
        <v>17.142857142857142</v>
      </c>
      <c r="I33" s="639">
        <f t="shared" si="13"/>
        <v>12.096774193548388</v>
      </c>
      <c r="J33" s="639">
        <f t="shared" si="13"/>
        <v>0</v>
      </c>
      <c r="K33" s="639">
        <f t="shared" si="13"/>
        <v>0</v>
      </c>
      <c r="L33" s="639">
        <f t="shared" si="13"/>
        <v>10.166666666666666</v>
      </c>
      <c r="M33" s="639">
        <f t="shared" si="13"/>
        <v>5.161290322580645</v>
      </c>
      <c r="N33" s="639">
        <f t="shared" si="13"/>
        <v>0</v>
      </c>
      <c r="O33" s="639">
        <f t="shared" si="13"/>
        <v>0</v>
      </c>
      <c r="P33" s="638">
        <f>AVERAGE(D33:O33)</f>
        <v>5.2731054787506402</v>
      </c>
      <c r="Q33" s="174"/>
      <c r="R33" s="218"/>
      <c r="S33" s="171"/>
      <c r="T33" s="171"/>
      <c r="U33" s="171"/>
      <c r="V33" s="171"/>
    </row>
    <row r="34" spans="1:22">
      <c r="A34" s="628">
        <f t="shared" si="0"/>
        <v>30</v>
      </c>
      <c r="B34" s="629" t="s">
        <v>113</v>
      </c>
      <c r="C34" s="630" t="s">
        <v>238</v>
      </c>
      <c r="D34" s="639">
        <f t="shared" ref="D34:O34" si="14">D31/D5</f>
        <v>0</v>
      </c>
      <c r="E34" s="639">
        <f t="shared" si="14"/>
        <v>0</v>
      </c>
      <c r="F34" s="639">
        <f t="shared" si="14"/>
        <v>7.903225806451613</v>
      </c>
      <c r="G34" s="639">
        <f t="shared" si="14"/>
        <v>14.838709677419354</v>
      </c>
      <c r="H34" s="639">
        <f t="shared" si="14"/>
        <v>21.071428571428573</v>
      </c>
      <c r="I34" s="639">
        <f t="shared" si="14"/>
        <v>14.67741935483871</v>
      </c>
      <c r="J34" s="639">
        <f t="shared" si="14"/>
        <v>0</v>
      </c>
      <c r="K34" s="639">
        <f t="shared" si="14"/>
        <v>0</v>
      </c>
      <c r="L34" s="639">
        <f t="shared" si="14"/>
        <v>12.5</v>
      </c>
      <c r="M34" s="639">
        <f t="shared" si="14"/>
        <v>6.290322580645161</v>
      </c>
      <c r="N34" s="639">
        <f t="shared" si="14"/>
        <v>0</v>
      </c>
      <c r="O34" s="639">
        <f t="shared" si="14"/>
        <v>0</v>
      </c>
      <c r="P34" s="638">
        <f>AVERAGE(D34:O34)</f>
        <v>6.4400921658986183</v>
      </c>
      <c r="Q34" s="174"/>
      <c r="R34" s="218"/>
      <c r="S34" s="171"/>
      <c r="T34" s="171"/>
      <c r="U34" s="171"/>
      <c r="V34" s="171"/>
    </row>
    <row r="35" spans="1:22">
      <c r="A35" s="628">
        <f t="shared" si="0"/>
        <v>31</v>
      </c>
      <c r="B35" s="629" t="s">
        <v>47</v>
      </c>
      <c r="C35" s="630" t="s">
        <v>238</v>
      </c>
      <c r="D35" s="639">
        <f t="shared" ref="D35:O35" si="15">D32/24/D5</f>
        <v>50.528500166278683</v>
      </c>
      <c r="E35" s="639">
        <f t="shared" si="15"/>
        <v>48.150309278350512</v>
      </c>
      <c r="F35" s="639">
        <f t="shared" si="15"/>
        <v>51.849717326238789</v>
      </c>
      <c r="G35" s="639">
        <f t="shared" si="15"/>
        <v>62.03275690056536</v>
      </c>
      <c r="H35" s="639">
        <f t="shared" si="15"/>
        <v>54.229749631811494</v>
      </c>
      <c r="I35" s="639">
        <f t="shared" si="15"/>
        <v>61.807183239108753</v>
      </c>
      <c r="J35" s="639">
        <f t="shared" si="15"/>
        <v>71.492886597938153</v>
      </c>
      <c r="K35" s="639">
        <f t="shared" si="15"/>
        <v>122.74429664117062</v>
      </c>
      <c r="L35" s="639">
        <f t="shared" si="15"/>
        <v>157.37092783505156</v>
      </c>
      <c r="M35" s="639">
        <f t="shared" si="15"/>
        <v>103.44163618224145</v>
      </c>
      <c r="N35" s="639">
        <f t="shared" si="15"/>
        <v>78.564083804456288</v>
      </c>
      <c r="O35" s="639">
        <f t="shared" si="15"/>
        <v>57.740412371134035</v>
      </c>
      <c r="P35" s="638">
        <f>AVERAGE(D35:O35)</f>
        <v>76.66270499786215</v>
      </c>
      <c r="Q35" s="174"/>
      <c r="R35" s="218"/>
      <c r="S35" s="171"/>
      <c r="T35" s="171"/>
      <c r="U35" s="171"/>
      <c r="V35" s="171"/>
    </row>
    <row r="36" spans="1:22">
      <c r="A36" s="628">
        <f t="shared" si="0"/>
        <v>32</v>
      </c>
      <c r="B36" s="642" t="s">
        <v>511</v>
      </c>
      <c r="C36" s="630" t="s">
        <v>238</v>
      </c>
      <c r="D36" s="647">
        <f t="shared" ref="D36:P36" si="16">SUM(D33:D35)</f>
        <v>50.528500166278683</v>
      </c>
      <c r="E36" s="647">
        <f t="shared" si="16"/>
        <v>48.150309278350512</v>
      </c>
      <c r="F36" s="647">
        <f t="shared" si="16"/>
        <v>66.365846358496853</v>
      </c>
      <c r="G36" s="647">
        <f t="shared" si="16"/>
        <v>88.968240771533104</v>
      </c>
      <c r="H36" s="647">
        <f t="shared" si="16"/>
        <v>92.444035346097209</v>
      </c>
      <c r="I36" s="647">
        <f t="shared" si="16"/>
        <v>88.581376787495856</v>
      </c>
      <c r="J36" s="647">
        <f t="shared" si="16"/>
        <v>71.492886597938153</v>
      </c>
      <c r="K36" s="647">
        <f t="shared" si="16"/>
        <v>122.74429664117062</v>
      </c>
      <c r="L36" s="647">
        <f t="shared" si="16"/>
        <v>180.03759450171822</v>
      </c>
      <c r="M36" s="647">
        <f t="shared" si="16"/>
        <v>114.89324908546726</v>
      </c>
      <c r="N36" s="647">
        <f t="shared" si="16"/>
        <v>78.564083804456288</v>
      </c>
      <c r="O36" s="647">
        <f t="shared" si="16"/>
        <v>57.740412371134035</v>
      </c>
      <c r="P36" s="648">
        <f t="shared" si="16"/>
        <v>88.375902642511406</v>
      </c>
      <c r="Q36" s="175"/>
      <c r="R36" s="218"/>
      <c r="S36" s="171"/>
      <c r="T36" s="171"/>
      <c r="U36" s="171"/>
      <c r="V36" s="171"/>
    </row>
    <row r="37" spans="1:22" ht="16.5" customHeight="1">
      <c r="A37" s="628">
        <f t="shared" si="0"/>
        <v>33</v>
      </c>
      <c r="B37" s="637" t="s">
        <v>533</v>
      </c>
      <c r="C37" s="633"/>
      <c r="D37" s="644"/>
      <c r="E37" s="644"/>
      <c r="F37" s="644"/>
      <c r="G37" s="644"/>
      <c r="H37" s="644"/>
      <c r="I37" s="645"/>
      <c r="J37" s="646"/>
      <c r="K37" s="646"/>
      <c r="L37" s="646"/>
      <c r="M37" s="646"/>
      <c r="N37" s="646"/>
      <c r="O37" s="646"/>
      <c r="P37" s="631"/>
      <c r="Q37" s="169"/>
      <c r="R37" s="218"/>
      <c r="S37" s="171"/>
      <c r="T37" s="171"/>
      <c r="U37" s="171"/>
      <c r="V37" s="171"/>
    </row>
    <row r="38" spans="1:22" ht="15.75" customHeight="1">
      <c r="A38" s="628">
        <f t="shared" si="0"/>
        <v>34</v>
      </c>
      <c r="B38" s="629" t="s">
        <v>112</v>
      </c>
      <c r="C38" s="630" t="s">
        <v>114</v>
      </c>
      <c r="D38" s="639">
        <v>0</v>
      </c>
      <c r="E38" s="639">
        <v>0</v>
      </c>
      <c r="F38" s="639">
        <v>205</v>
      </c>
      <c r="G38" s="639">
        <v>375</v>
      </c>
      <c r="H38" s="639">
        <v>480</v>
      </c>
      <c r="I38" s="639">
        <v>375</v>
      </c>
      <c r="J38" s="639">
        <v>0</v>
      </c>
      <c r="K38" s="639">
        <v>0</v>
      </c>
      <c r="L38" s="639">
        <v>305</v>
      </c>
      <c r="M38" s="639">
        <v>160</v>
      </c>
      <c r="N38" s="639">
        <v>0</v>
      </c>
      <c r="O38" s="639">
        <v>0</v>
      </c>
      <c r="P38" s="638">
        <f>SUM(D38:O38)</f>
        <v>1900</v>
      </c>
      <c r="Q38" s="173"/>
      <c r="R38" s="218"/>
      <c r="S38" s="171"/>
      <c r="T38" s="171"/>
      <c r="U38" s="171"/>
      <c r="V38" s="171"/>
    </row>
    <row r="39" spans="1:22">
      <c r="A39" s="628">
        <f t="shared" si="0"/>
        <v>35</v>
      </c>
      <c r="B39" s="629" t="s">
        <v>113</v>
      </c>
      <c r="C39" s="630" t="s">
        <v>114</v>
      </c>
      <c r="D39" s="639">
        <v>0</v>
      </c>
      <c r="E39" s="639">
        <v>0</v>
      </c>
      <c r="F39" s="639">
        <v>245</v>
      </c>
      <c r="G39" s="639">
        <v>460</v>
      </c>
      <c r="H39" s="639">
        <v>590</v>
      </c>
      <c r="I39" s="639">
        <v>455</v>
      </c>
      <c r="J39" s="639">
        <v>0</v>
      </c>
      <c r="K39" s="639">
        <v>0</v>
      </c>
      <c r="L39" s="639">
        <v>375</v>
      </c>
      <c r="M39" s="639">
        <v>195</v>
      </c>
      <c r="N39" s="639">
        <v>0</v>
      </c>
      <c r="O39" s="639">
        <v>0</v>
      </c>
      <c r="P39" s="638">
        <f>SUM(D39:O39)</f>
        <v>2320</v>
      </c>
      <c r="Q39" s="173"/>
      <c r="R39" s="218"/>
      <c r="S39" s="171"/>
      <c r="T39" s="171"/>
      <c r="U39" s="171"/>
      <c r="V39" s="171"/>
    </row>
    <row r="40" spans="1:22" ht="15.75" customHeight="1">
      <c r="A40" s="628">
        <f t="shared" si="0"/>
        <v>36</v>
      </c>
      <c r="B40" s="629" t="s">
        <v>47</v>
      </c>
      <c r="C40" s="630" t="s">
        <v>116</v>
      </c>
      <c r="D40" s="639">
        <v>34836.049484536081</v>
      </c>
      <c r="E40" s="639">
        <v>33061.880412371138</v>
      </c>
      <c r="F40" s="639">
        <v>35819.035051546394</v>
      </c>
      <c r="G40" s="639">
        <v>42747.884536082478</v>
      </c>
      <c r="H40" s="639">
        <v>33829.088659793822</v>
      </c>
      <c r="I40" s="639">
        <v>42891.736082474228</v>
      </c>
      <c r="J40" s="639">
        <v>48453.995876288667</v>
      </c>
      <c r="K40" s="639">
        <v>80149.286597938146</v>
      </c>
      <c r="L40" s="639">
        <v>97099.793814432996</v>
      </c>
      <c r="M40" s="639">
        <v>77823.686597938169</v>
      </c>
      <c r="N40" s="639">
        <v>56533.657731958774</v>
      </c>
      <c r="O40" s="639">
        <v>40757.938144329892</v>
      </c>
      <c r="P40" s="638">
        <f>SUM(D40:O40)</f>
        <v>624004.0329896909</v>
      </c>
      <c r="Q40" s="173"/>
      <c r="R40" s="218"/>
      <c r="S40" s="171"/>
      <c r="T40" s="171"/>
      <c r="U40" s="171"/>
      <c r="V40" s="171"/>
    </row>
    <row r="41" spans="1:22" ht="20.25" customHeight="1">
      <c r="A41" s="628">
        <f t="shared" si="0"/>
        <v>37</v>
      </c>
      <c r="B41" s="629" t="s">
        <v>112</v>
      </c>
      <c r="C41" s="630" t="s">
        <v>238</v>
      </c>
      <c r="D41" s="639">
        <f>D38/D5</f>
        <v>0</v>
      </c>
      <c r="E41" s="639">
        <f>E38/E5</f>
        <v>0</v>
      </c>
      <c r="F41" s="639">
        <f>F38/F5</f>
        <v>6.612903225806452</v>
      </c>
      <c r="G41" s="639">
        <f>G38/G5</f>
        <v>12.096774193548388</v>
      </c>
      <c r="H41" s="639">
        <f>H38/H5</f>
        <v>17.142857142857142</v>
      </c>
      <c r="I41" s="639">
        <f t="shared" ref="I41:O41" si="17">I38/I5</f>
        <v>12.096774193548388</v>
      </c>
      <c r="J41" s="639">
        <f t="shared" si="17"/>
        <v>0</v>
      </c>
      <c r="K41" s="639">
        <f t="shared" si="17"/>
        <v>0</v>
      </c>
      <c r="L41" s="639">
        <f t="shared" si="17"/>
        <v>10.166666666666666</v>
      </c>
      <c r="M41" s="639">
        <f t="shared" si="17"/>
        <v>5.161290322580645</v>
      </c>
      <c r="N41" s="639">
        <f t="shared" si="17"/>
        <v>0</v>
      </c>
      <c r="O41" s="639">
        <f t="shared" si="17"/>
        <v>0</v>
      </c>
      <c r="P41" s="638">
        <f>AVERAGE(D41:O41)</f>
        <v>5.2731054787506402</v>
      </c>
      <c r="Q41" s="174"/>
      <c r="R41" s="218"/>
      <c r="S41" s="171"/>
      <c r="T41" s="171"/>
      <c r="U41" s="171"/>
      <c r="V41" s="171"/>
    </row>
    <row r="42" spans="1:22">
      <c r="A42" s="628">
        <f t="shared" si="0"/>
        <v>38</v>
      </c>
      <c r="B42" s="629" t="s">
        <v>113</v>
      </c>
      <c r="C42" s="630" t="s">
        <v>238</v>
      </c>
      <c r="D42" s="639">
        <f t="shared" ref="D42:O42" si="18">D39/D5</f>
        <v>0</v>
      </c>
      <c r="E42" s="639">
        <f t="shared" si="18"/>
        <v>0</v>
      </c>
      <c r="F42" s="639">
        <f t="shared" si="18"/>
        <v>7.903225806451613</v>
      </c>
      <c r="G42" s="639">
        <f t="shared" si="18"/>
        <v>14.838709677419354</v>
      </c>
      <c r="H42" s="639">
        <f t="shared" si="18"/>
        <v>21.071428571428573</v>
      </c>
      <c r="I42" s="639">
        <f t="shared" si="18"/>
        <v>14.67741935483871</v>
      </c>
      <c r="J42" s="639">
        <f t="shared" si="18"/>
        <v>0</v>
      </c>
      <c r="K42" s="639">
        <f t="shared" si="18"/>
        <v>0</v>
      </c>
      <c r="L42" s="639">
        <f t="shared" si="18"/>
        <v>12.5</v>
      </c>
      <c r="M42" s="639">
        <f t="shared" si="18"/>
        <v>6.290322580645161</v>
      </c>
      <c r="N42" s="639">
        <f t="shared" si="18"/>
        <v>0</v>
      </c>
      <c r="O42" s="639">
        <f t="shared" si="18"/>
        <v>0</v>
      </c>
      <c r="P42" s="638">
        <f>AVERAGE(D42:O42)</f>
        <v>6.4400921658986183</v>
      </c>
      <c r="Q42" s="174"/>
      <c r="R42" s="218"/>
      <c r="S42" s="171"/>
      <c r="T42" s="171"/>
      <c r="U42" s="171"/>
      <c r="V42" s="171"/>
    </row>
    <row r="43" spans="1:22">
      <c r="A43" s="628">
        <f t="shared" si="0"/>
        <v>39</v>
      </c>
      <c r="B43" s="629" t="s">
        <v>47</v>
      </c>
      <c r="C43" s="630" t="s">
        <v>238</v>
      </c>
      <c r="D43" s="639">
        <f t="shared" ref="D43:O43" si="19">D40/24/D5</f>
        <v>46.822647156634517</v>
      </c>
      <c r="E43" s="639">
        <f t="shared" si="19"/>
        <v>45.919278350515469</v>
      </c>
      <c r="F43" s="639">
        <f t="shared" si="19"/>
        <v>48.143864316594616</v>
      </c>
      <c r="G43" s="639">
        <f t="shared" si="19"/>
        <v>57.456834053874296</v>
      </c>
      <c r="H43" s="639">
        <f t="shared" si="19"/>
        <v>50.340905743740805</v>
      </c>
      <c r="I43" s="639">
        <f t="shared" si="19"/>
        <v>57.650182906551386</v>
      </c>
      <c r="J43" s="639">
        <f t="shared" si="19"/>
        <v>67.297216494845372</v>
      </c>
      <c r="K43" s="639">
        <f t="shared" si="19"/>
        <v>107.72753574991687</v>
      </c>
      <c r="L43" s="639">
        <f t="shared" si="19"/>
        <v>134.86082474226805</v>
      </c>
      <c r="M43" s="639">
        <f t="shared" si="19"/>
        <v>104.60172929830398</v>
      </c>
      <c r="N43" s="639">
        <f t="shared" si="19"/>
        <v>75.986099102095125</v>
      </c>
      <c r="O43" s="639">
        <f t="shared" si="19"/>
        <v>56.608247422680407</v>
      </c>
      <c r="P43" s="638">
        <f>AVERAGE(D43:O43)</f>
        <v>71.117947111501749</v>
      </c>
      <c r="Q43" s="174"/>
      <c r="R43" s="218"/>
      <c r="S43" s="171"/>
      <c r="T43" s="171"/>
      <c r="U43" s="171"/>
      <c r="V43" s="171"/>
    </row>
    <row r="44" spans="1:22">
      <c r="A44" s="628">
        <f t="shared" si="0"/>
        <v>40</v>
      </c>
      <c r="B44" s="642" t="s">
        <v>527</v>
      </c>
      <c r="C44" s="630" t="s">
        <v>238</v>
      </c>
      <c r="D44" s="647">
        <f t="shared" ref="D44:P44" si="20">SUM(D41:D43)</f>
        <v>46.822647156634517</v>
      </c>
      <c r="E44" s="647">
        <f t="shared" si="20"/>
        <v>45.919278350515469</v>
      </c>
      <c r="F44" s="647">
        <f t="shared" si="20"/>
        <v>62.65999334885268</v>
      </c>
      <c r="G44" s="647">
        <f t="shared" si="20"/>
        <v>84.392317924842047</v>
      </c>
      <c r="H44" s="647">
        <f t="shared" si="20"/>
        <v>88.555191458026513</v>
      </c>
      <c r="I44" s="647">
        <f t="shared" si="20"/>
        <v>84.424376454938482</v>
      </c>
      <c r="J44" s="647">
        <f t="shared" si="20"/>
        <v>67.297216494845372</v>
      </c>
      <c r="K44" s="647">
        <f t="shared" si="20"/>
        <v>107.72753574991687</v>
      </c>
      <c r="L44" s="647">
        <f t="shared" si="20"/>
        <v>157.52749140893471</v>
      </c>
      <c r="M44" s="647">
        <f t="shared" si="20"/>
        <v>116.05334220152979</v>
      </c>
      <c r="N44" s="647">
        <f t="shared" si="20"/>
        <v>75.986099102095125</v>
      </c>
      <c r="O44" s="647">
        <f t="shared" si="20"/>
        <v>56.608247422680407</v>
      </c>
      <c r="P44" s="648">
        <f t="shared" si="20"/>
        <v>82.831144756151005</v>
      </c>
      <c r="Q44" s="175"/>
      <c r="R44" s="218"/>
      <c r="S44" s="171"/>
      <c r="T44" s="171"/>
      <c r="U44" s="171"/>
      <c r="V44" s="171"/>
    </row>
    <row r="45" spans="1:22" ht="19.5" customHeight="1">
      <c r="A45" s="628">
        <f t="shared" si="0"/>
        <v>41</v>
      </c>
      <c r="B45" s="637" t="s">
        <v>149</v>
      </c>
      <c r="C45" s="633"/>
      <c r="D45" s="644"/>
      <c r="E45" s="644"/>
      <c r="F45" s="644"/>
      <c r="G45" s="644"/>
      <c r="H45" s="644"/>
      <c r="I45" s="645"/>
      <c r="J45" s="646"/>
      <c r="K45" s="646"/>
      <c r="L45" s="646"/>
      <c r="M45" s="646"/>
      <c r="N45" s="646"/>
      <c r="O45" s="646"/>
      <c r="P45" s="631"/>
      <c r="Q45" s="169"/>
      <c r="R45" s="218"/>
      <c r="S45" s="171"/>
      <c r="T45" s="171"/>
      <c r="U45" s="171"/>
      <c r="V45" s="171"/>
    </row>
    <row r="46" spans="1:22">
      <c r="A46" s="628">
        <f t="shared" si="0"/>
        <v>42</v>
      </c>
      <c r="B46" s="629" t="s">
        <v>112</v>
      </c>
      <c r="C46" s="630" t="s">
        <v>238</v>
      </c>
      <c r="D46" s="639">
        <f t="shared" ref="D46:O46" si="21">AVERAGE(D41,D33)</f>
        <v>0</v>
      </c>
      <c r="E46" s="639">
        <f t="shared" si="21"/>
        <v>0</v>
      </c>
      <c r="F46" s="639">
        <f t="shared" si="21"/>
        <v>6.612903225806452</v>
      </c>
      <c r="G46" s="639">
        <f t="shared" si="21"/>
        <v>12.096774193548388</v>
      </c>
      <c r="H46" s="639">
        <f t="shared" si="21"/>
        <v>17.142857142857142</v>
      </c>
      <c r="I46" s="639">
        <f t="shared" si="21"/>
        <v>12.096774193548388</v>
      </c>
      <c r="J46" s="639">
        <f t="shared" si="21"/>
        <v>0</v>
      </c>
      <c r="K46" s="639">
        <f t="shared" si="21"/>
        <v>0</v>
      </c>
      <c r="L46" s="639">
        <f t="shared" si="21"/>
        <v>10.166666666666666</v>
      </c>
      <c r="M46" s="639">
        <f t="shared" si="21"/>
        <v>5.161290322580645</v>
      </c>
      <c r="N46" s="639">
        <f t="shared" si="21"/>
        <v>0</v>
      </c>
      <c r="O46" s="639">
        <f t="shared" si="21"/>
        <v>0</v>
      </c>
      <c r="P46" s="638">
        <f>AVERAGE(D46:O46)</f>
        <v>5.2731054787506402</v>
      </c>
      <c r="Q46" s="174"/>
      <c r="R46" s="218"/>
      <c r="S46" s="171"/>
      <c r="T46" s="171"/>
      <c r="U46" s="171"/>
      <c r="V46" s="171"/>
    </row>
    <row r="47" spans="1:22">
      <c r="A47" s="628">
        <f t="shared" si="0"/>
        <v>43</v>
      </c>
      <c r="B47" s="629" t="s">
        <v>113</v>
      </c>
      <c r="C47" s="630" t="s">
        <v>238</v>
      </c>
      <c r="D47" s="650">
        <f t="shared" ref="D47:O47" si="22">AVERAGE(D42,D34)</f>
        <v>0</v>
      </c>
      <c r="E47" s="650">
        <f t="shared" si="22"/>
        <v>0</v>
      </c>
      <c r="F47" s="650">
        <f t="shared" si="22"/>
        <v>7.903225806451613</v>
      </c>
      <c r="G47" s="650">
        <f t="shared" si="22"/>
        <v>14.838709677419354</v>
      </c>
      <c r="H47" s="650">
        <f t="shared" si="22"/>
        <v>21.071428571428573</v>
      </c>
      <c r="I47" s="650">
        <f t="shared" si="22"/>
        <v>14.67741935483871</v>
      </c>
      <c r="J47" s="650">
        <f t="shared" si="22"/>
        <v>0</v>
      </c>
      <c r="K47" s="650">
        <f t="shared" si="22"/>
        <v>0</v>
      </c>
      <c r="L47" s="650">
        <f t="shared" si="22"/>
        <v>12.5</v>
      </c>
      <c r="M47" s="650">
        <f t="shared" si="22"/>
        <v>6.290322580645161</v>
      </c>
      <c r="N47" s="650">
        <f t="shared" si="22"/>
        <v>0</v>
      </c>
      <c r="O47" s="650">
        <f t="shared" si="22"/>
        <v>0</v>
      </c>
      <c r="P47" s="638">
        <f>AVERAGE(D47:O47)</f>
        <v>6.4400921658986183</v>
      </c>
      <c r="Q47" s="174"/>
      <c r="R47" s="218"/>
      <c r="S47" s="171"/>
      <c r="T47" s="171"/>
      <c r="U47" s="171"/>
      <c r="V47" s="171"/>
    </row>
    <row r="48" spans="1:22">
      <c r="A48" s="628">
        <f t="shared" si="0"/>
        <v>44</v>
      </c>
      <c r="B48" s="629" t="s">
        <v>47</v>
      </c>
      <c r="C48" s="630" t="s">
        <v>238</v>
      </c>
      <c r="D48" s="650">
        <f t="shared" ref="D48:O48" si="23">AVERAGE(D43,D35)</f>
        <v>48.675573661456596</v>
      </c>
      <c r="E48" s="650">
        <f t="shared" si="23"/>
        <v>47.034793814432987</v>
      </c>
      <c r="F48" s="650">
        <f t="shared" si="23"/>
        <v>49.996790821416702</v>
      </c>
      <c r="G48" s="650">
        <f t="shared" si="23"/>
        <v>59.744795477219824</v>
      </c>
      <c r="H48" s="650">
        <f t="shared" si="23"/>
        <v>52.285327687776146</v>
      </c>
      <c r="I48" s="650">
        <f t="shared" si="23"/>
        <v>59.728683072830066</v>
      </c>
      <c r="J48" s="650">
        <f t="shared" si="23"/>
        <v>69.395051546391755</v>
      </c>
      <c r="K48" s="650">
        <f t="shared" si="23"/>
        <v>115.23591619554375</v>
      </c>
      <c r="L48" s="650">
        <f t="shared" si="23"/>
        <v>146.11587628865982</v>
      </c>
      <c r="M48" s="650">
        <f t="shared" si="23"/>
        <v>104.02168274027272</v>
      </c>
      <c r="N48" s="650">
        <f t="shared" si="23"/>
        <v>77.275091453275706</v>
      </c>
      <c r="O48" s="650">
        <f t="shared" si="23"/>
        <v>57.174329896907224</v>
      </c>
      <c r="P48" s="638">
        <f>AVERAGE(D48:O48)</f>
        <v>73.89032605468195</v>
      </c>
      <c r="Q48" s="174"/>
      <c r="R48" s="218"/>
      <c r="S48" s="171"/>
      <c r="T48" s="171"/>
      <c r="U48" s="171"/>
      <c r="V48" s="171"/>
    </row>
    <row r="49" spans="1:22">
      <c r="A49" s="628">
        <f t="shared" si="0"/>
        <v>45</v>
      </c>
      <c r="B49" s="642" t="s">
        <v>257</v>
      </c>
      <c r="C49" s="630" t="s">
        <v>238</v>
      </c>
      <c r="D49" s="651">
        <f>SUM(D46:D48)</f>
        <v>48.675573661456596</v>
      </c>
      <c r="E49" s="651">
        <f t="shared" ref="E49:O49" si="24">SUM(E46:E48)</f>
        <v>47.034793814432987</v>
      </c>
      <c r="F49" s="651">
        <f t="shared" si="24"/>
        <v>64.512919853674759</v>
      </c>
      <c r="G49" s="651">
        <f t="shared" si="24"/>
        <v>86.680279348187568</v>
      </c>
      <c r="H49" s="651">
        <f t="shared" si="24"/>
        <v>90.499613402061868</v>
      </c>
      <c r="I49" s="651">
        <f t="shared" si="24"/>
        <v>86.502876621217155</v>
      </c>
      <c r="J49" s="651">
        <f t="shared" si="24"/>
        <v>69.395051546391755</v>
      </c>
      <c r="K49" s="651">
        <f t="shared" si="24"/>
        <v>115.23591619554375</v>
      </c>
      <c r="L49" s="651">
        <f t="shared" si="24"/>
        <v>168.78254295532648</v>
      </c>
      <c r="M49" s="651">
        <f t="shared" si="24"/>
        <v>115.47329564349853</v>
      </c>
      <c r="N49" s="651">
        <f t="shared" si="24"/>
        <v>77.275091453275706</v>
      </c>
      <c r="O49" s="651">
        <f t="shared" si="24"/>
        <v>57.174329896907224</v>
      </c>
      <c r="P49" s="648">
        <f>SUM(P46:P48)</f>
        <v>85.603523699331205</v>
      </c>
      <c r="Q49" s="175"/>
      <c r="R49" s="218"/>
      <c r="S49" s="171"/>
      <c r="T49" s="171"/>
      <c r="U49" s="171"/>
      <c r="V49" s="171"/>
    </row>
    <row r="50" spans="1:22" ht="18.75" customHeight="1">
      <c r="A50" s="652"/>
      <c r="B50" s="653" t="s">
        <v>223</v>
      </c>
      <c r="C50" s="630"/>
      <c r="D50" s="630"/>
      <c r="E50" s="630"/>
      <c r="F50" s="630"/>
      <c r="G50" s="630"/>
      <c r="H50" s="630"/>
      <c r="I50" s="630"/>
      <c r="J50" s="630"/>
      <c r="K50" s="630"/>
      <c r="L50" s="630"/>
      <c r="M50" s="630"/>
      <c r="N50" s="630"/>
      <c r="O50" s="630"/>
      <c r="P50" s="638"/>
      <c r="Q50" s="169"/>
      <c r="R50" s="170"/>
      <c r="S50" s="171"/>
      <c r="T50" s="171"/>
      <c r="U50" s="171"/>
      <c r="V50" s="171"/>
    </row>
    <row r="51" spans="1:22">
      <c r="A51" s="654"/>
      <c r="B51" s="653" t="s">
        <v>354</v>
      </c>
      <c r="C51" s="630"/>
      <c r="D51" s="630"/>
      <c r="E51" s="630"/>
      <c r="F51" s="630"/>
      <c r="G51" s="630"/>
      <c r="H51" s="630"/>
      <c r="I51" s="630"/>
      <c r="J51" s="630"/>
      <c r="K51" s="630"/>
      <c r="L51" s="630"/>
      <c r="M51" s="630"/>
      <c r="N51" s="630"/>
      <c r="O51" s="630"/>
      <c r="P51" s="638"/>
      <c r="Q51" s="169"/>
      <c r="R51" s="170"/>
      <c r="S51" s="171"/>
      <c r="T51" s="171"/>
      <c r="U51" s="171"/>
      <c r="V51" s="171"/>
    </row>
    <row r="53" spans="1:22">
      <c r="A53" s="134"/>
      <c r="B53" s="145"/>
      <c r="C53" s="133"/>
      <c r="D53" s="146"/>
      <c r="E53" s="146"/>
      <c r="F53" s="146"/>
      <c r="G53" s="146"/>
      <c r="H53" s="146"/>
      <c r="I53" s="147"/>
      <c r="J53" s="147"/>
      <c r="K53" s="147"/>
      <c r="L53" s="147"/>
      <c r="M53" s="147"/>
      <c r="N53" s="147"/>
      <c r="O53" s="147"/>
      <c r="P53" s="41"/>
      <c r="Q53" s="148"/>
      <c r="R53" s="41"/>
      <c r="S53" s="41"/>
      <c r="T53" s="41"/>
      <c r="U53" s="41"/>
      <c r="V53" s="41"/>
    </row>
    <row r="54" spans="1:22">
      <c r="A54" s="134"/>
      <c r="B54" s="145"/>
      <c r="C54" s="133"/>
      <c r="D54" s="133"/>
      <c r="E54" s="133"/>
      <c r="F54" s="133"/>
      <c r="G54" s="133"/>
      <c r="H54" s="133"/>
      <c r="I54" s="250"/>
      <c r="J54" s="250"/>
      <c r="K54" s="250"/>
      <c r="L54" s="250"/>
      <c r="M54" s="250"/>
      <c r="N54" s="250"/>
      <c r="O54" s="250"/>
      <c r="P54" s="41"/>
      <c r="Q54" s="148"/>
      <c r="R54" s="41"/>
      <c r="S54" s="41"/>
      <c r="T54" s="41"/>
      <c r="U54" s="41"/>
      <c r="V54" s="41"/>
    </row>
    <row r="55" spans="1:22" ht="15.75">
      <c r="A55" s="134"/>
      <c r="B55" s="135"/>
      <c r="C55" s="53"/>
      <c r="D55" s="53"/>
      <c r="E55" s="53"/>
      <c r="F55" s="53"/>
      <c r="G55" s="53"/>
      <c r="H55" s="53"/>
      <c r="I55" s="251"/>
      <c r="J55" s="250"/>
      <c r="K55" s="250"/>
      <c r="L55" s="250"/>
      <c r="M55" s="250"/>
      <c r="N55" s="250"/>
      <c r="O55" s="250"/>
      <c r="P55" s="41"/>
      <c r="Q55" s="148"/>
      <c r="R55" s="41"/>
      <c r="S55" s="41"/>
      <c r="T55" s="41"/>
      <c r="U55" s="41"/>
      <c r="V55" s="41"/>
    </row>
    <row r="56" spans="1:22" ht="15.75">
      <c r="A56" s="134"/>
      <c r="B56" s="149"/>
      <c r="C56" s="133"/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252"/>
      <c r="O56" s="252"/>
      <c r="P56" s="62"/>
      <c r="Q56" s="148"/>
      <c r="R56" s="41"/>
      <c r="S56" s="41"/>
      <c r="T56" s="41"/>
      <c r="U56" s="41"/>
      <c r="V56" s="41"/>
    </row>
    <row r="57" spans="1:22" ht="15.75">
      <c r="A57" s="134"/>
      <c r="B57" s="149"/>
      <c r="C57" s="133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62"/>
      <c r="Q57" s="148"/>
      <c r="R57" s="41"/>
      <c r="S57" s="41"/>
      <c r="T57" s="41"/>
      <c r="U57" s="41"/>
      <c r="V57" s="41"/>
    </row>
    <row r="58" spans="1:22" ht="15.75">
      <c r="A58" s="134"/>
      <c r="B58" s="149"/>
      <c r="C58" s="133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62"/>
      <c r="Q58" s="148"/>
      <c r="R58" s="41"/>
      <c r="S58" s="41"/>
      <c r="T58" s="41"/>
      <c r="U58" s="41"/>
      <c r="V58" s="41"/>
    </row>
    <row r="59" spans="1:22" ht="15.75">
      <c r="A59" s="134"/>
      <c r="B59" s="149"/>
      <c r="C59" s="133"/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62"/>
      <c r="Q59" s="148"/>
      <c r="R59" s="41"/>
      <c r="S59" s="41"/>
      <c r="T59" s="41"/>
      <c r="U59" s="41"/>
      <c r="V59" s="41"/>
    </row>
    <row r="60" spans="1:22" ht="15.75">
      <c r="A60" s="134"/>
      <c r="B60" s="149"/>
      <c r="C60" s="133"/>
      <c r="D60" s="253"/>
      <c r="E60" s="253"/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62"/>
      <c r="Q60" s="148"/>
      <c r="R60" s="41"/>
      <c r="S60" s="41"/>
      <c r="T60" s="41"/>
      <c r="U60" s="41"/>
      <c r="V60" s="41"/>
    </row>
    <row r="61" spans="1:22" ht="15.75">
      <c r="A61" s="134"/>
      <c r="B61" s="150"/>
      <c r="C61" s="133"/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62"/>
      <c r="Q61" s="148"/>
      <c r="R61" s="41"/>
      <c r="S61" s="41"/>
      <c r="T61" s="41"/>
      <c r="U61" s="41"/>
      <c r="V61" s="41"/>
    </row>
    <row r="62" spans="1:22" ht="15.75">
      <c r="A62" s="134"/>
      <c r="B62" s="150"/>
      <c r="C62" s="133"/>
      <c r="D62" s="253"/>
      <c r="E62" s="253"/>
      <c r="F62" s="253"/>
      <c r="G62" s="253"/>
      <c r="H62" s="253"/>
      <c r="I62" s="253"/>
      <c r="J62" s="253"/>
      <c r="K62" s="253"/>
      <c r="L62" s="253"/>
      <c r="M62" s="253"/>
      <c r="N62" s="253"/>
      <c r="O62" s="253"/>
      <c r="P62" s="62"/>
      <c r="Q62" s="148"/>
      <c r="R62" s="41"/>
      <c r="S62" s="41"/>
      <c r="T62" s="41"/>
      <c r="U62" s="41"/>
      <c r="V62" s="41"/>
    </row>
    <row r="63" spans="1:22" ht="15.75">
      <c r="A63" s="134"/>
      <c r="B63" s="150"/>
      <c r="C63" s="133"/>
      <c r="D63" s="253"/>
      <c r="E63" s="253"/>
      <c r="F63" s="253"/>
      <c r="G63" s="253"/>
      <c r="H63" s="253"/>
      <c r="I63" s="253"/>
      <c r="J63" s="253"/>
      <c r="K63" s="253"/>
      <c r="L63" s="253"/>
      <c r="M63" s="253"/>
      <c r="N63" s="253"/>
      <c r="O63" s="253"/>
      <c r="P63" s="62"/>
      <c r="Q63" s="148"/>
      <c r="R63" s="41"/>
      <c r="S63" s="41"/>
      <c r="T63" s="41"/>
      <c r="U63" s="41"/>
      <c r="V63" s="41"/>
    </row>
    <row r="64" spans="1:22" ht="15.75">
      <c r="A64" s="134"/>
      <c r="B64" s="150"/>
      <c r="C64" s="133"/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62"/>
      <c r="Q64" s="148"/>
      <c r="R64" s="41"/>
      <c r="S64" s="41"/>
      <c r="T64" s="41"/>
      <c r="U64" s="41"/>
      <c r="V64" s="41"/>
    </row>
    <row r="65" spans="1:22" ht="15.75">
      <c r="A65" s="134"/>
      <c r="B65" s="151"/>
      <c r="C65" s="13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143"/>
      <c r="Q65" s="148"/>
      <c r="R65" s="41"/>
      <c r="S65" s="41"/>
      <c r="T65" s="41"/>
      <c r="U65" s="41"/>
      <c r="V65" s="41"/>
    </row>
    <row r="66" spans="1:22">
      <c r="A66" s="134"/>
      <c r="B66" s="131"/>
      <c r="C66" s="133"/>
      <c r="D66" s="133"/>
      <c r="E66" s="133"/>
      <c r="F66" s="133"/>
      <c r="G66" s="133"/>
      <c r="H66" s="133"/>
      <c r="I66" s="250"/>
      <c r="J66" s="250"/>
      <c r="K66" s="250"/>
      <c r="L66" s="250"/>
      <c r="M66" s="250"/>
      <c r="N66" s="250"/>
      <c r="O66" s="250"/>
      <c r="P66" s="41"/>
      <c r="Q66" s="148"/>
      <c r="R66" s="41"/>
      <c r="S66" s="41"/>
      <c r="T66" s="41"/>
      <c r="U66" s="41"/>
      <c r="V66" s="41"/>
    </row>
    <row r="67" spans="1:22" ht="15.75">
      <c r="A67" s="134"/>
      <c r="B67" s="149"/>
      <c r="C67" s="133"/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62"/>
      <c r="Q67" s="148"/>
      <c r="R67" s="41"/>
      <c r="S67" s="41"/>
      <c r="T67" s="41"/>
      <c r="U67" s="41"/>
      <c r="V67" s="41"/>
    </row>
    <row r="68" spans="1:22" ht="15.75">
      <c r="A68" s="134"/>
      <c r="B68" s="149"/>
      <c r="C68" s="133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62"/>
      <c r="Q68" s="148"/>
      <c r="R68" s="41"/>
      <c r="S68" s="41"/>
      <c r="T68" s="41"/>
      <c r="U68" s="41"/>
      <c r="V68" s="41"/>
    </row>
    <row r="69" spans="1:22" ht="15.75">
      <c r="A69" s="134"/>
      <c r="B69" s="149"/>
      <c r="C69" s="133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62"/>
      <c r="Q69" s="148"/>
      <c r="R69" s="41"/>
      <c r="S69" s="41"/>
      <c r="T69" s="41"/>
      <c r="U69" s="41"/>
      <c r="V69" s="41"/>
    </row>
    <row r="70" spans="1:22" ht="15.75">
      <c r="A70" s="134"/>
      <c r="B70" s="149"/>
      <c r="C70" s="133"/>
      <c r="D70" s="252"/>
      <c r="E70" s="252"/>
      <c r="F70" s="252"/>
      <c r="G70" s="252"/>
      <c r="H70" s="252"/>
      <c r="I70" s="252"/>
      <c r="J70" s="252"/>
      <c r="K70" s="252"/>
      <c r="L70" s="252"/>
      <c r="M70" s="252"/>
      <c r="N70" s="252"/>
      <c r="O70" s="252"/>
      <c r="P70" s="62"/>
      <c r="Q70" s="148"/>
      <c r="R70" s="41"/>
      <c r="S70" s="41"/>
      <c r="T70" s="41"/>
      <c r="U70" s="41"/>
      <c r="V70" s="41"/>
    </row>
    <row r="71" spans="1:22" ht="15.75">
      <c r="A71" s="134"/>
      <c r="B71" s="149"/>
      <c r="C71" s="133"/>
      <c r="D71" s="253"/>
      <c r="E71" s="253"/>
      <c r="F71" s="253"/>
      <c r="G71" s="253"/>
      <c r="H71" s="253"/>
      <c r="I71" s="253"/>
      <c r="J71" s="253"/>
      <c r="K71" s="253"/>
      <c r="L71" s="253"/>
      <c r="M71" s="253"/>
      <c r="N71" s="253"/>
      <c r="O71" s="253"/>
      <c r="P71" s="62"/>
      <c r="Q71" s="148"/>
      <c r="R71" s="41"/>
      <c r="S71" s="41"/>
      <c r="T71" s="41"/>
      <c r="U71" s="41"/>
      <c r="V71" s="41"/>
    </row>
    <row r="72" spans="1:22" ht="15.75">
      <c r="A72" s="134"/>
      <c r="B72" s="150"/>
      <c r="C72" s="133"/>
      <c r="D72" s="253"/>
      <c r="E72" s="253"/>
      <c r="F72" s="253"/>
      <c r="G72" s="253"/>
      <c r="H72" s="253"/>
      <c r="I72" s="253"/>
      <c r="J72" s="253"/>
      <c r="K72" s="253"/>
      <c r="L72" s="253"/>
      <c r="M72" s="253"/>
      <c r="N72" s="253"/>
      <c r="O72" s="253"/>
      <c r="P72" s="62"/>
      <c r="Q72" s="148"/>
      <c r="R72" s="41"/>
      <c r="S72" s="41"/>
      <c r="T72" s="41"/>
      <c r="U72" s="41"/>
      <c r="V72" s="41"/>
    </row>
    <row r="73" spans="1:22" ht="15.75">
      <c r="A73" s="134"/>
      <c r="B73" s="150"/>
      <c r="C73" s="133"/>
      <c r="D73" s="253"/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62"/>
      <c r="Q73" s="148"/>
      <c r="R73" s="41"/>
      <c r="S73" s="41"/>
      <c r="T73" s="41"/>
      <c r="U73" s="41"/>
      <c r="V73" s="41"/>
    </row>
    <row r="74" spans="1:22" ht="15.75">
      <c r="A74" s="134"/>
      <c r="B74" s="150"/>
      <c r="C74" s="133"/>
      <c r="D74" s="253"/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62"/>
      <c r="Q74" s="148"/>
      <c r="R74" s="41"/>
      <c r="S74" s="41"/>
      <c r="T74" s="41"/>
      <c r="U74" s="41"/>
      <c r="V74" s="41"/>
    </row>
    <row r="75" spans="1:22" ht="15.75">
      <c r="A75" s="134"/>
      <c r="B75" s="150"/>
      <c r="C75" s="133"/>
      <c r="D75" s="253"/>
      <c r="E75" s="253"/>
      <c r="F75" s="253"/>
      <c r="G75" s="253"/>
      <c r="H75" s="253"/>
      <c r="I75" s="253"/>
      <c r="J75" s="253"/>
      <c r="K75" s="253"/>
      <c r="L75" s="253"/>
      <c r="M75" s="253"/>
      <c r="N75" s="253"/>
      <c r="O75" s="253"/>
      <c r="P75" s="62"/>
      <c r="Q75" s="148"/>
      <c r="R75" s="41"/>
      <c r="S75" s="41"/>
      <c r="T75" s="41"/>
      <c r="U75" s="41"/>
      <c r="V75" s="41"/>
    </row>
    <row r="76" spans="1:22" ht="15.75">
      <c r="A76" s="134"/>
      <c r="B76" s="151"/>
      <c r="C76" s="13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143"/>
      <c r="Q76" s="148"/>
      <c r="R76" s="41"/>
      <c r="S76" s="41"/>
      <c r="T76" s="41"/>
      <c r="U76" s="41"/>
      <c r="V76" s="41"/>
    </row>
    <row r="77" spans="1:22">
      <c r="A77" s="134"/>
      <c r="B77" s="145"/>
      <c r="C77" s="133"/>
      <c r="D77" s="133"/>
      <c r="E77" s="133"/>
      <c r="F77" s="133"/>
      <c r="G77" s="133"/>
      <c r="H77" s="133"/>
      <c r="I77" s="250"/>
      <c r="J77" s="250"/>
      <c r="K77" s="250"/>
      <c r="L77" s="250"/>
      <c r="M77" s="250"/>
      <c r="N77" s="250"/>
      <c r="O77" s="250"/>
      <c r="P77" s="41"/>
      <c r="Q77" s="148"/>
      <c r="R77" s="41"/>
      <c r="S77" s="41"/>
      <c r="T77" s="41"/>
      <c r="U77" s="41"/>
      <c r="V77" s="41"/>
    </row>
    <row r="78" spans="1:22" ht="15.75">
      <c r="A78" s="134"/>
      <c r="B78" s="145"/>
      <c r="C78" s="133"/>
      <c r="D78" s="133"/>
      <c r="E78" s="133"/>
      <c r="F78" s="133"/>
      <c r="G78" s="133"/>
      <c r="H78" s="133"/>
      <c r="I78" s="250"/>
      <c r="J78" s="250"/>
      <c r="K78" s="250"/>
      <c r="L78" s="250"/>
      <c r="M78" s="250"/>
      <c r="N78" s="250"/>
      <c r="O78" s="250"/>
      <c r="P78" s="62"/>
      <c r="Q78" s="148"/>
      <c r="R78" s="41"/>
      <c r="S78" s="41"/>
      <c r="T78" s="41"/>
      <c r="U78" s="41"/>
      <c r="V78" s="41"/>
    </row>
    <row r="79" spans="1:22" ht="15.75">
      <c r="A79" s="134"/>
      <c r="B79" s="145"/>
      <c r="C79" s="133"/>
      <c r="D79" s="133"/>
      <c r="E79" s="133"/>
      <c r="F79" s="133"/>
      <c r="G79" s="133"/>
      <c r="H79" s="133"/>
      <c r="I79" s="250"/>
      <c r="J79" s="250"/>
      <c r="K79" s="250"/>
      <c r="L79" s="250"/>
      <c r="M79" s="250"/>
      <c r="N79" s="250"/>
      <c r="O79" s="250"/>
      <c r="P79" s="62"/>
      <c r="Q79" s="148"/>
      <c r="R79" s="41"/>
      <c r="S79" s="41"/>
      <c r="T79" s="41"/>
      <c r="U79" s="41"/>
      <c r="V79" s="41"/>
    </row>
    <row r="80" spans="1:22" ht="15.75">
      <c r="A80" s="134"/>
      <c r="B80" s="145"/>
      <c r="C80" s="133"/>
      <c r="D80" s="133"/>
      <c r="E80" s="133"/>
      <c r="F80" s="133"/>
      <c r="G80" s="133"/>
      <c r="H80" s="133"/>
      <c r="I80" s="250"/>
      <c r="J80" s="250"/>
      <c r="K80" s="250"/>
      <c r="L80" s="250"/>
      <c r="M80" s="250"/>
      <c r="N80" s="250"/>
      <c r="O80" s="250"/>
      <c r="P80" s="62"/>
      <c r="Q80" s="148"/>
      <c r="R80" s="41"/>
      <c r="S80" s="41"/>
      <c r="T80" s="41"/>
      <c r="U80" s="41"/>
      <c r="V80" s="41"/>
    </row>
    <row r="81" spans="1:22">
      <c r="A81" s="134"/>
      <c r="B81" s="145"/>
      <c r="C81" s="133"/>
      <c r="D81" s="133"/>
      <c r="E81" s="133"/>
      <c r="F81" s="133"/>
      <c r="G81" s="133"/>
      <c r="H81" s="133"/>
      <c r="I81" s="250"/>
      <c r="J81" s="250"/>
      <c r="K81" s="250"/>
      <c r="L81" s="250"/>
      <c r="M81" s="250"/>
      <c r="N81" s="250"/>
      <c r="O81" s="250"/>
      <c r="P81" s="41"/>
      <c r="Q81" s="148"/>
      <c r="R81" s="41"/>
      <c r="S81" s="41"/>
      <c r="T81" s="41"/>
      <c r="U81" s="41"/>
      <c r="V81" s="41"/>
    </row>
    <row r="82" spans="1:22">
      <c r="A82" s="134"/>
      <c r="B82" s="145"/>
      <c r="C82" s="133"/>
      <c r="D82" s="133"/>
      <c r="E82" s="133"/>
      <c r="F82" s="133"/>
      <c r="G82" s="133"/>
      <c r="H82" s="133"/>
      <c r="I82" s="250"/>
      <c r="J82" s="250"/>
      <c r="K82" s="250"/>
      <c r="L82" s="250"/>
      <c r="M82" s="250"/>
      <c r="N82" s="250"/>
      <c r="O82" s="250"/>
      <c r="P82" s="41"/>
      <c r="Q82" s="148"/>
      <c r="R82" s="41"/>
      <c r="S82" s="41"/>
      <c r="T82" s="41"/>
      <c r="U82" s="41"/>
      <c r="V82" s="41"/>
    </row>
    <row r="83" spans="1:22">
      <c r="A83" s="134"/>
      <c r="B83" s="145"/>
      <c r="C83" s="133"/>
      <c r="D83" s="133"/>
      <c r="E83" s="133"/>
      <c r="F83" s="133"/>
      <c r="G83" s="133"/>
      <c r="H83" s="133"/>
      <c r="I83" s="250"/>
      <c r="J83" s="250"/>
      <c r="K83" s="250"/>
      <c r="L83" s="250"/>
      <c r="M83" s="250"/>
      <c r="N83" s="250"/>
      <c r="O83" s="250"/>
      <c r="P83" s="41"/>
      <c r="Q83" s="148"/>
      <c r="R83" s="41"/>
      <c r="S83" s="41"/>
      <c r="T83" s="41"/>
      <c r="U83" s="41"/>
      <c r="V83" s="41"/>
    </row>
    <row r="84" spans="1:22">
      <c r="A84" s="134"/>
      <c r="B84" s="145"/>
      <c r="C84" s="133"/>
      <c r="D84" s="133"/>
      <c r="E84" s="133"/>
      <c r="F84" s="133"/>
      <c r="G84" s="133"/>
      <c r="H84" s="133"/>
      <c r="I84" s="250"/>
      <c r="J84" s="250"/>
      <c r="K84" s="250"/>
      <c r="L84" s="250"/>
      <c r="M84" s="250"/>
      <c r="N84" s="250"/>
      <c r="O84" s="250"/>
      <c r="P84" s="41"/>
      <c r="Q84" s="148"/>
      <c r="R84" s="41"/>
      <c r="S84" s="41"/>
      <c r="T84" s="41"/>
      <c r="U84" s="41"/>
      <c r="V84" s="41"/>
    </row>
  </sheetData>
  <mergeCells count="2">
    <mergeCell ref="A1:P1"/>
    <mergeCell ref="A2:P2"/>
  </mergeCells>
  <phoneticPr fontId="11" type="noConversion"/>
  <printOptions horizontalCentered="1"/>
  <pageMargins left="0.25" right="0.25" top="0.5" bottom="0.5" header="0.15" footer="0.3"/>
  <pageSetup scale="91" fitToHeight="0" orientation="landscape" blackAndWhite="1" horizontalDpi="300" verticalDpi="300" r:id="rId1"/>
  <headerFooter alignWithMargins="0"/>
  <rowBreaks count="1" manualBreakCount="1">
    <brk id="27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0070C0"/>
    <pageSetUpPr fitToPage="1"/>
  </sheetPr>
  <dimension ref="A1:K104"/>
  <sheetViews>
    <sheetView topLeftCell="A31" zoomScale="85" zoomScaleNormal="85" workbookViewId="0">
      <selection activeCell="K32" sqref="K32"/>
    </sheetView>
  </sheetViews>
  <sheetFormatPr defaultColWidth="8" defaultRowHeight="15.75"/>
  <cols>
    <col min="1" max="1" width="4.7109375" style="25" customWidth="1"/>
    <col min="2" max="2" width="67.5703125" style="16" customWidth="1"/>
    <col min="3" max="3" width="54.28515625" style="46" customWidth="1"/>
    <col min="4" max="4" width="17.28515625" style="18" customWidth="1"/>
    <col min="5" max="5" width="15" style="18" customWidth="1"/>
    <col min="6" max="6" width="13.85546875" style="18" customWidth="1"/>
    <col min="7" max="7" width="18" style="18" bestFit="1" customWidth="1"/>
    <col min="8" max="8" width="15.5703125" style="123" customWidth="1"/>
    <col min="9" max="9" width="8" style="20"/>
    <col min="10" max="10" width="15.5703125" style="20" customWidth="1"/>
    <col min="11" max="16384" width="8" style="20"/>
  </cols>
  <sheetData>
    <row r="1" spans="1:11" s="1" customFormat="1" ht="20.25" customHeight="1">
      <c r="A1" s="938" t="s">
        <v>259</v>
      </c>
      <c r="B1" s="938"/>
      <c r="C1" s="938"/>
      <c r="D1" s="938"/>
      <c r="E1" s="938"/>
      <c r="F1" s="938"/>
      <c r="G1" s="938"/>
      <c r="H1" s="365"/>
    </row>
    <row r="2" spans="1:11" s="1" customFormat="1" ht="20.25" customHeight="1">
      <c r="A2" s="938" t="s">
        <v>417</v>
      </c>
      <c r="B2" s="938"/>
      <c r="C2" s="938"/>
      <c r="D2" s="938"/>
      <c r="E2" s="938"/>
      <c r="F2" s="938"/>
      <c r="G2" s="938"/>
      <c r="H2" s="365"/>
    </row>
    <row r="3" spans="1:11" ht="19.5" customHeight="1">
      <c r="A3" s="656"/>
      <c r="B3" s="572" t="s">
        <v>0</v>
      </c>
      <c r="C3" s="572" t="s">
        <v>1</v>
      </c>
      <c r="D3" s="573" t="s">
        <v>2</v>
      </c>
      <c r="E3" s="573" t="s">
        <v>3</v>
      </c>
      <c r="F3" s="573" t="s">
        <v>4</v>
      </c>
      <c r="G3" s="573" t="s">
        <v>5</v>
      </c>
      <c r="H3" s="366"/>
      <c r="I3" s="23"/>
      <c r="J3" s="23"/>
    </row>
    <row r="4" spans="1:11">
      <c r="A4" s="656"/>
      <c r="B4" s="657"/>
      <c r="C4" s="579" t="s">
        <v>38</v>
      </c>
      <c r="D4" s="579" t="s">
        <v>44</v>
      </c>
      <c r="E4" s="579" t="s">
        <v>150</v>
      </c>
      <c r="F4" s="579" t="s">
        <v>165</v>
      </c>
      <c r="G4" s="579" t="s">
        <v>39</v>
      </c>
      <c r="H4" s="141"/>
      <c r="I4" s="40"/>
      <c r="J4" s="40"/>
    </row>
    <row r="5" spans="1:11">
      <c r="A5" s="656"/>
      <c r="B5" s="657"/>
      <c r="C5" s="578"/>
      <c r="D5" s="658" t="s">
        <v>239</v>
      </c>
      <c r="E5" s="659" t="s">
        <v>240</v>
      </c>
      <c r="F5" s="659"/>
      <c r="G5" s="658" t="s">
        <v>36</v>
      </c>
      <c r="H5" s="141"/>
      <c r="I5" s="40"/>
      <c r="J5" s="40"/>
    </row>
    <row r="6" spans="1:11" ht="23.25" customHeight="1">
      <c r="A6" s="623">
        <v>1</v>
      </c>
      <c r="B6" s="660" t="s">
        <v>262</v>
      </c>
      <c r="C6" s="661"/>
      <c r="D6" s="587"/>
      <c r="E6" s="587"/>
      <c r="F6" s="587"/>
      <c r="G6" s="587"/>
      <c r="H6" s="141"/>
      <c r="I6" s="40"/>
      <c r="J6" s="40"/>
    </row>
    <row r="7" spans="1:11">
      <c r="A7" s="623">
        <f t="shared" ref="A7:A45" si="0">A6+1</f>
        <v>2</v>
      </c>
      <c r="B7" s="662" t="s">
        <v>265</v>
      </c>
      <c r="C7" s="661" t="str">
        <f>"Table 4, Line "&amp;TEXT('T-4'!A46,"0")&amp;" "&amp;'T-4'!P4</f>
        <v>Table 4, Line 41 (O)</v>
      </c>
      <c r="D7" s="668">
        <f>'T-4'!P46+'T-4'!P47</f>
        <v>923.51750000000004</v>
      </c>
      <c r="E7" s="658"/>
      <c r="F7" s="658"/>
      <c r="G7" s="663"/>
    </row>
    <row r="8" spans="1:11">
      <c r="A8" s="623">
        <f t="shared" si="0"/>
        <v>3</v>
      </c>
      <c r="B8" s="624" t="s">
        <v>534</v>
      </c>
      <c r="C8" s="661" t="s">
        <v>415</v>
      </c>
      <c r="D8" s="587"/>
      <c r="E8" s="664">
        <v>18647.329000000002</v>
      </c>
      <c r="F8" s="664"/>
      <c r="G8" s="663"/>
      <c r="H8" s="177"/>
      <c r="J8" s="367"/>
    </row>
    <row r="9" spans="1:11">
      <c r="A9" s="623">
        <f t="shared" si="0"/>
        <v>4</v>
      </c>
      <c r="B9" s="624" t="s">
        <v>535</v>
      </c>
      <c r="C9" s="661" t="s">
        <v>415</v>
      </c>
      <c r="D9" s="587"/>
      <c r="E9" s="680">
        <v>18117.309000000001</v>
      </c>
      <c r="F9" s="680"/>
      <c r="G9" s="663"/>
      <c r="H9" s="141"/>
      <c r="I9" s="40"/>
      <c r="J9" s="367"/>
      <c r="K9" s="368"/>
    </row>
    <row r="10" spans="1:11">
      <c r="A10" s="623">
        <f t="shared" si="0"/>
        <v>5</v>
      </c>
      <c r="B10" s="662" t="s">
        <v>266</v>
      </c>
      <c r="C10" s="661" t="str">
        <f>"(Line "&amp;TEXT(A8,"0")&amp;" + line "&amp;TEXT(A9,"0")&amp;") / 2"</f>
        <v>(Line 3 + line 4) / 2</v>
      </c>
      <c r="D10" s="587"/>
      <c r="E10" s="664">
        <f>AVERAGE(E8:E9)</f>
        <v>18382.319000000003</v>
      </c>
      <c r="F10" s="665"/>
      <c r="G10" s="663"/>
      <c r="H10" s="141"/>
      <c r="I10" s="40"/>
      <c r="J10" s="40"/>
      <c r="K10" s="368"/>
    </row>
    <row r="11" spans="1:11">
      <c r="A11" s="623">
        <f t="shared" si="0"/>
        <v>6</v>
      </c>
      <c r="B11" s="624" t="s">
        <v>263</v>
      </c>
      <c r="C11" s="661" t="str">
        <f>"Line "&amp;TEXT(A7,"0")&amp;" / line "&amp;TEXT(A10,"0")</f>
        <v>Line 2 / line 5</v>
      </c>
      <c r="D11" s="587"/>
      <c r="E11" s="666"/>
      <c r="F11" s="666"/>
      <c r="G11" s="681">
        <f>E10/D7/12</f>
        <v>1.6587232149544182</v>
      </c>
      <c r="H11" s="141"/>
      <c r="I11" s="40"/>
      <c r="J11" s="40"/>
    </row>
    <row r="12" spans="1:11">
      <c r="A12" s="623">
        <f t="shared" si="0"/>
        <v>7</v>
      </c>
      <c r="B12" s="624" t="s">
        <v>427</v>
      </c>
      <c r="C12" s="661" t="str">
        <f>"Table 11, lines "&amp;TEXT('T-11'!B30,"0")&amp;", "&amp;TEXT('T-11'!B60,"0")&amp;" and "&amp;TEXT('T-11'!B65,"0")&amp;" "&amp;'T-11'!F3</f>
        <v>Table 11, lines 26, 56 and 61 (D)</v>
      </c>
      <c r="D12" s="587"/>
      <c r="E12" s="666"/>
      <c r="F12" s="666"/>
      <c r="G12" s="681">
        <f>'T-11'!F30+'T-11'!F60+'T-11'!F65</f>
        <v>1.79</v>
      </c>
      <c r="H12" s="141"/>
      <c r="I12" s="40"/>
      <c r="J12" s="40"/>
    </row>
    <row r="13" spans="1:11" ht="27" customHeight="1">
      <c r="A13" s="623">
        <f t="shared" si="0"/>
        <v>8</v>
      </c>
      <c r="B13" s="660" t="s">
        <v>418</v>
      </c>
      <c r="C13" s="661"/>
      <c r="D13" s="587"/>
      <c r="E13" s="665"/>
      <c r="F13" s="665"/>
      <c r="G13" s="587"/>
      <c r="H13" s="141"/>
      <c r="I13" s="40"/>
      <c r="J13" s="40"/>
    </row>
    <row r="14" spans="1:11" ht="27" customHeight="1">
      <c r="A14" s="623">
        <f t="shared" si="0"/>
        <v>9</v>
      </c>
      <c r="B14" s="660" t="s">
        <v>571</v>
      </c>
      <c r="C14" s="661"/>
      <c r="D14" s="587"/>
      <c r="E14" s="665"/>
      <c r="F14" s="665"/>
      <c r="G14" s="587"/>
      <c r="H14" s="141"/>
      <c r="I14" s="40"/>
      <c r="J14" s="40"/>
    </row>
    <row r="15" spans="1:11">
      <c r="A15" s="623">
        <f t="shared" si="0"/>
        <v>10</v>
      </c>
      <c r="B15" s="662" t="s">
        <v>536</v>
      </c>
      <c r="C15" s="661" t="str">
        <f>"Table 11, lines "&amp;TEXT('T-11'!B30,"0")&amp;", "&amp;TEXT('T-11'!B60,"0")&amp;" and "&amp;TEXT('T-11'!B65,"0")&amp;" "&amp;'T-11'!G3</f>
        <v>Table 11, lines 26, 56 and 61 (E)</v>
      </c>
      <c r="D15" s="587"/>
      <c r="E15" s="666"/>
      <c r="F15" s="666"/>
      <c r="G15" s="681">
        <f>'T-11'!G30+'T-11'!G60+'T-11'!G65</f>
        <v>1.7930000000000001</v>
      </c>
      <c r="H15" s="141"/>
      <c r="I15" s="40"/>
      <c r="J15" s="40"/>
    </row>
    <row r="16" spans="1:11">
      <c r="A16" s="623">
        <f t="shared" si="0"/>
        <v>11</v>
      </c>
      <c r="B16" s="662" t="s">
        <v>428</v>
      </c>
      <c r="C16" s="661" t="str">
        <f>"(Line "&amp;TEXT(A15,"0")&amp;" - line "&amp;TEXT(A12,"0")&amp;" ) / line "&amp;TEXT(A12,"0")</f>
        <v>(Line 10 - line 7 ) / line 7</v>
      </c>
      <c r="D16" s="587"/>
      <c r="E16" s="666"/>
      <c r="F16" s="667">
        <f>(G15-G12)/G12</f>
        <v>1.6759776536313484E-3</v>
      </c>
      <c r="G16" s="663"/>
      <c r="I16" s="40"/>
      <c r="J16" s="40"/>
    </row>
    <row r="17" spans="1:10">
      <c r="A17" s="623">
        <f t="shared" si="0"/>
        <v>12</v>
      </c>
      <c r="B17" s="624" t="s">
        <v>419</v>
      </c>
      <c r="C17" s="661" t="str">
        <f>"Line "&amp;TEXT(A11,"0")&amp;" * ( 1 + line "&amp;TEXT(A16,"0")&amp;" )"</f>
        <v>Line 6 * ( 1 + line 11 )</v>
      </c>
      <c r="D17" s="587"/>
      <c r="E17" s="666"/>
      <c r="F17" s="668"/>
      <c r="G17" s="669">
        <f>G11*(1+F16)</f>
        <v>1.6615031979962411</v>
      </c>
      <c r="H17" s="141"/>
      <c r="I17" s="40"/>
      <c r="J17" s="40"/>
    </row>
    <row r="18" spans="1:10" ht="17.25" customHeight="1">
      <c r="A18" s="623">
        <f t="shared" si="0"/>
        <v>13</v>
      </c>
      <c r="B18" s="662" t="s">
        <v>420</v>
      </c>
      <c r="C18" s="661" t="str">
        <f>"Line "&amp;TEXT(A7,"0")&amp;" * line "&amp;TEXT(A17,"0")&amp;" * 12"</f>
        <v>Line 2 * line 12 * 12</v>
      </c>
      <c r="D18" s="587"/>
      <c r="E18" s="665">
        <f>D7*G17*12</f>
        <v>18413.127355865923</v>
      </c>
      <c r="F18" s="670"/>
      <c r="G18" s="671"/>
      <c r="H18" s="141"/>
      <c r="I18" s="40"/>
      <c r="J18" s="40"/>
    </row>
    <row r="19" spans="1:10">
      <c r="A19" s="623">
        <f t="shared" si="0"/>
        <v>14</v>
      </c>
      <c r="B19" s="662" t="s">
        <v>429</v>
      </c>
      <c r="C19" s="661" t="str">
        <f>"Table 11, line "&amp;TEXT('T-11'!B30,"0")&amp;" "&amp;'T-11'!G3</f>
        <v>Table 11, line 26 (E)</v>
      </c>
      <c r="D19" s="587"/>
      <c r="E19" s="666"/>
      <c r="F19" s="668"/>
      <c r="G19" s="681">
        <f>'T-11'!G30</f>
        <v>1.4710000000000001</v>
      </c>
      <c r="H19" s="141"/>
      <c r="I19" s="40"/>
      <c r="J19" s="40"/>
    </row>
    <row r="20" spans="1:10">
      <c r="A20" s="623">
        <f t="shared" si="0"/>
        <v>15</v>
      </c>
      <c r="B20" s="662" t="s">
        <v>260</v>
      </c>
      <c r="C20" s="661" t="str">
        <f>"Line "&amp;TEXT(A19,"0")&amp;" / line "&amp;TEXT(A15,"0")</f>
        <v>Line 14 / line 10</v>
      </c>
      <c r="D20" s="587"/>
      <c r="E20" s="672"/>
      <c r="F20" s="673">
        <f>G19/G15</f>
        <v>0.82041271611823752</v>
      </c>
      <c r="G20" s="663"/>
      <c r="H20" s="141"/>
    </row>
    <row r="21" spans="1:10">
      <c r="A21" s="623">
        <f t="shared" si="0"/>
        <v>16</v>
      </c>
      <c r="B21" s="624" t="s">
        <v>264</v>
      </c>
      <c r="C21" s="661" t="str">
        <f>"Line "&amp;TEXT(A20,"0")&amp;" * line"&amp;TEXT(A18,"0")</f>
        <v>Line 15 * line13</v>
      </c>
      <c r="D21" s="587"/>
      <c r="E21" s="672">
        <f>E18*F20</f>
        <v>15106.363826256984</v>
      </c>
      <c r="F21" s="673"/>
      <c r="G21" s="663"/>
      <c r="H21" s="141"/>
    </row>
    <row r="22" spans="1:10">
      <c r="A22" s="623">
        <f t="shared" si="0"/>
        <v>17</v>
      </c>
      <c r="B22" s="662" t="s">
        <v>261</v>
      </c>
      <c r="C22" s="661" t="str">
        <f>"100% - line "&amp;TEXT(A20,"0")</f>
        <v>100% - line 15</v>
      </c>
      <c r="D22" s="587"/>
      <c r="E22" s="672"/>
      <c r="F22" s="673">
        <f>1-F20</f>
        <v>0.17958728388176248</v>
      </c>
      <c r="G22" s="663"/>
      <c r="H22" s="141"/>
    </row>
    <row r="23" spans="1:10">
      <c r="A23" s="623">
        <f t="shared" si="0"/>
        <v>18</v>
      </c>
      <c r="B23" s="624" t="s">
        <v>267</v>
      </c>
      <c r="C23" s="661" t="str">
        <f>"Line "&amp;TEXT(A18,"0")&amp;" - line "&amp;TEXT(A21,"0")</f>
        <v>Line 13 - line 16</v>
      </c>
      <c r="D23" s="587"/>
      <c r="E23" s="672">
        <f>E18-E21</f>
        <v>3306.7635296089393</v>
      </c>
      <c r="F23" s="674"/>
      <c r="G23" s="663"/>
    </row>
    <row r="24" spans="1:10">
      <c r="A24" s="623">
        <f t="shared" si="0"/>
        <v>19</v>
      </c>
      <c r="B24" s="624" t="s">
        <v>268</v>
      </c>
      <c r="C24" s="675"/>
      <c r="D24" s="587"/>
      <c r="E24" s="676">
        <v>0</v>
      </c>
      <c r="F24" s="674"/>
      <c r="G24" s="663"/>
    </row>
    <row r="25" spans="1:10" ht="25.5" customHeight="1">
      <c r="A25" s="623">
        <f t="shared" si="0"/>
        <v>20</v>
      </c>
      <c r="B25" s="662" t="s">
        <v>569</v>
      </c>
      <c r="C25" s="675" t="s">
        <v>482</v>
      </c>
      <c r="D25" s="587"/>
      <c r="E25" s="676"/>
      <c r="F25" s="674">
        <f>'T-11'!F30/('T-11'!F30+'T-11'!F60)</f>
        <v>0.83184357541899445</v>
      </c>
      <c r="G25" s="663"/>
    </row>
    <row r="26" spans="1:10">
      <c r="A26" s="623">
        <f t="shared" si="0"/>
        <v>21</v>
      </c>
      <c r="B26" s="662" t="s">
        <v>516</v>
      </c>
      <c r="C26" s="675" t="str">
        <f>"Table 4, Line "&amp;TEXT('T-4'!A8,"0")&amp;" "&amp;'T-4'!P4&amp;" * Line"&amp;TEXT(A17,"0")&amp;" * 12"</f>
        <v>Table 4, Line 3 (O) * Line12 * 12</v>
      </c>
      <c r="D26" s="587"/>
      <c r="E26" s="676">
        <f>'T-4'!P8*G17*12</f>
        <v>17636.092155259023</v>
      </c>
      <c r="F26" s="674"/>
      <c r="G26" s="663"/>
    </row>
    <row r="27" spans="1:10">
      <c r="A27" s="623">
        <f t="shared" si="0"/>
        <v>22</v>
      </c>
      <c r="B27" s="662" t="s">
        <v>517</v>
      </c>
      <c r="C27" s="675" t="str">
        <f>"Table 4, Line "&amp;TEXT('T-4'!A9,"0")&amp;" "&amp;'T-4'!P4&amp;" * Line"&amp;TEXT(A11,"0")&amp;" * 12"</f>
        <v>Table 4, Line 4 (O) * Line6 * 12</v>
      </c>
      <c r="D27" s="587"/>
      <c r="E27" s="677">
        <f>'T-4'!P9*G11*12</f>
        <v>1229.1139022812238</v>
      </c>
      <c r="F27" s="674"/>
      <c r="G27" s="663"/>
      <c r="J27" s="191">
        <f>J25-J26</f>
        <v>0</v>
      </c>
    </row>
    <row r="28" spans="1:10" ht="15.75" customHeight="1">
      <c r="A28" s="623">
        <f t="shared" si="0"/>
        <v>23</v>
      </c>
      <c r="B28" s="662" t="s">
        <v>518</v>
      </c>
      <c r="C28" s="661" t="str">
        <f>"Line "&amp;TEXT(A26,"0")&amp;" + line "&amp;TEXT(A27,"0")</f>
        <v>Line 21 + line 22</v>
      </c>
      <c r="D28" s="587"/>
      <c r="E28" s="676">
        <f>SUM(E26:E27)</f>
        <v>18865.206057540247</v>
      </c>
      <c r="F28" s="674"/>
      <c r="G28" s="663"/>
    </row>
    <row r="29" spans="1:10" ht="22.5" customHeight="1">
      <c r="A29" s="623">
        <f t="shared" si="0"/>
        <v>24</v>
      </c>
      <c r="B29" s="662" t="s">
        <v>537</v>
      </c>
      <c r="C29" s="675" t="s">
        <v>483</v>
      </c>
      <c r="D29" s="587"/>
      <c r="E29" s="676">
        <f>'T-4'!P27*G17*12</f>
        <v>16727.814817042399</v>
      </c>
      <c r="F29" s="674"/>
      <c r="G29" s="663"/>
    </row>
    <row r="30" spans="1:10">
      <c r="A30" s="623">
        <f t="shared" si="0"/>
        <v>25</v>
      </c>
      <c r="B30" s="662" t="s">
        <v>538</v>
      </c>
      <c r="C30" s="675" t="s">
        <v>752</v>
      </c>
      <c r="D30" s="587"/>
      <c r="E30" s="677">
        <f>'T-4'!P28*G11*12</f>
        <v>1229.1139022812238</v>
      </c>
      <c r="F30" s="674"/>
      <c r="G30" s="663"/>
    </row>
    <row r="31" spans="1:10">
      <c r="A31" s="623">
        <f t="shared" si="0"/>
        <v>26</v>
      </c>
      <c r="B31" s="662" t="s">
        <v>539</v>
      </c>
      <c r="C31" s="661" t="str">
        <f>"Line "&amp;TEXT(A29,"0")&amp;" + line "&amp;TEXT(A30,"0")</f>
        <v>Line 24 + line 25</v>
      </c>
      <c r="D31" s="587"/>
      <c r="E31" s="676">
        <f>SUM(E29:E30)</f>
        <v>17956.928719323623</v>
      </c>
      <c r="F31" s="674"/>
      <c r="G31" s="663"/>
    </row>
    <row r="32" spans="1:10" ht="33" customHeight="1">
      <c r="A32" s="623">
        <f t="shared" si="0"/>
        <v>27</v>
      </c>
      <c r="B32" s="662" t="s">
        <v>519</v>
      </c>
      <c r="C32" s="661" t="str">
        <f>"Line "&amp;TEXT(A20,"0")&amp;" * line "&amp;TEXT(A26,"0")</f>
        <v>Line 15 * line 21</v>
      </c>
      <c r="D32" s="587"/>
      <c r="E32" s="676">
        <f>E26*F20</f>
        <v>14468.874266807596</v>
      </c>
      <c r="F32" s="674"/>
      <c r="G32" s="663"/>
    </row>
    <row r="33" spans="1:10">
      <c r="A33" s="623">
        <f t="shared" si="0"/>
        <v>28</v>
      </c>
      <c r="B33" s="662" t="s">
        <v>520</v>
      </c>
      <c r="C33" s="661" t="str">
        <f>"Line "&amp;TEXT(A25,"0")&amp;" * line "&amp;TEXT(A27,"0")</f>
        <v>Line 20 * line 22</v>
      </c>
      <c r="D33" s="587"/>
      <c r="E33" s="677">
        <f>E27*F25</f>
        <v>1022.4305030708058</v>
      </c>
      <c r="F33" s="674"/>
      <c r="G33" s="663"/>
    </row>
    <row r="34" spans="1:10">
      <c r="A34" s="623">
        <f t="shared" si="0"/>
        <v>29</v>
      </c>
      <c r="B34" s="662" t="s">
        <v>521</v>
      </c>
      <c r="C34" s="661" t="str">
        <f>"Line "&amp;TEXT(A32,"0")&amp;" + line "&amp;TEXT(A33,"0")</f>
        <v>Line 27 + line 28</v>
      </c>
      <c r="D34" s="587"/>
      <c r="E34" s="676">
        <f>SUM(E32:E33)</f>
        <v>15491.304769878401</v>
      </c>
      <c r="F34" s="674"/>
      <c r="G34" s="663"/>
    </row>
    <row r="35" spans="1:10" ht="33" customHeight="1">
      <c r="A35" s="623">
        <f t="shared" si="0"/>
        <v>30</v>
      </c>
      <c r="B35" s="662" t="s">
        <v>540</v>
      </c>
      <c r="C35" s="661" t="str">
        <f>"Line "&amp;TEXT(A20,"0")&amp;" * line "&amp;TEXT(A29,"0")</f>
        <v>Line 15 * line 24</v>
      </c>
      <c r="D35" s="587"/>
      <c r="E35" s="676">
        <f>E29*F20</f>
        <v>13723.711988772653</v>
      </c>
      <c r="F35" s="674"/>
      <c r="G35" s="663"/>
    </row>
    <row r="36" spans="1:10">
      <c r="A36" s="623">
        <f t="shared" si="0"/>
        <v>31</v>
      </c>
      <c r="B36" s="662" t="s">
        <v>541</v>
      </c>
      <c r="C36" s="661" t="str">
        <f>"Line "&amp;TEXT(A25,"0")&amp;" * line "&amp;TEXT(A30,"0")</f>
        <v>Line 20 * line 25</v>
      </c>
      <c r="D36" s="587"/>
      <c r="E36" s="677">
        <f>E30*F25</f>
        <v>1022.4305030708058</v>
      </c>
      <c r="F36" s="674"/>
      <c r="G36" s="663"/>
    </row>
    <row r="37" spans="1:10">
      <c r="A37" s="623">
        <f t="shared" si="0"/>
        <v>32</v>
      </c>
      <c r="B37" s="662" t="s">
        <v>542</v>
      </c>
      <c r="C37" s="661" t="str">
        <f>"Line "&amp;TEXT(A35,"0")&amp;" + line "&amp;TEXT(A36,"0")</f>
        <v>Line 30 + line 31</v>
      </c>
      <c r="D37" s="587"/>
      <c r="E37" s="676">
        <f>SUM(E35:E36)</f>
        <v>14746.142491843459</v>
      </c>
      <c r="F37" s="674"/>
      <c r="G37" s="663"/>
    </row>
    <row r="38" spans="1:10">
      <c r="A38" s="623">
        <f t="shared" si="0"/>
        <v>33</v>
      </c>
      <c r="B38" s="662" t="s">
        <v>480</v>
      </c>
      <c r="C38" s="661" t="str">
        <f>"(Line "&amp;TEXT(A34,"0")&amp;" + line "&amp;TEXT(A37,"0")&amp;") / 2"</f>
        <v>(Line 29 + line 32) / 2</v>
      </c>
      <c r="D38" s="587"/>
      <c r="E38" s="676">
        <f>AVERAGE(E34,E37)</f>
        <v>15118.72363086093</v>
      </c>
      <c r="F38" s="674"/>
      <c r="G38" s="663"/>
    </row>
    <row r="39" spans="1:10" ht="27.75" customHeight="1">
      <c r="A39" s="623">
        <f t="shared" si="0"/>
        <v>34</v>
      </c>
      <c r="B39" s="662" t="s">
        <v>522</v>
      </c>
      <c r="C39" s="661" t="str">
        <f>"Line "&amp;TEXT(A26,"0")&amp;" - line "&amp;TEXT(A32,"0")</f>
        <v>Line 21 - line 27</v>
      </c>
      <c r="D39" s="587"/>
      <c r="E39" s="676">
        <f>E26-E32</f>
        <v>3167.2178884514269</v>
      </c>
      <c r="F39" s="674"/>
      <c r="G39" s="663"/>
    </row>
    <row r="40" spans="1:10">
      <c r="A40" s="623">
        <f t="shared" si="0"/>
        <v>35</v>
      </c>
      <c r="B40" s="662" t="s">
        <v>523</v>
      </c>
      <c r="C40" s="661" t="str">
        <f>"Line "&amp;TEXT(A27,"0")&amp;" - line "&amp;TEXT(A33,"0")</f>
        <v>Line 22 - line 28</v>
      </c>
      <c r="D40" s="587"/>
      <c r="E40" s="677">
        <f>E27-E33</f>
        <v>206.68339921041797</v>
      </c>
      <c r="F40" s="674"/>
      <c r="G40" s="663"/>
    </row>
    <row r="41" spans="1:10" ht="17.25" customHeight="1">
      <c r="A41" s="623">
        <f t="shared" si="0"/>
        <v>36</v>
      </c>
      <c r="B41" s="662" t="s">
        <v>524</v>
      </c>
      <c r="C41" s="661" t="str">
        <f>"Line "&amp;TEXT(A39,"0")&amp;" + line "&amp;TEXT(A40,"0")</f>
        <v>Line 34 + line 35</v>
      </c>
      <c r="D41" s="587"/>
      <c r="E41" s="676">
        <f>SUM(E39:E40)</f>
        <v>3373.9012876618449</v>
      </c>
      <c r="F41" s="674"/>
      <c r="G41" s="663"/>
    </row>
    <row r="42" spans="1:10" ht="30" customHeight="1">
      <c r="A42" s="623">
        <f t="shared" si="0"/>
        <v>37</v>
      </c>
      <c r="B42" s="662" t="s">
        <v>543</v>
      </c>
      <c r="C42" s="661" t="str">
        <f>"Line "&amp;TEXT(A29,"0")&amp;" - line "&amp;TEXT(A35,"0")</f>
        <v>Line 24 - line 30</v>
      </c>
      <c r="D42" s="587"/>
      <c r="E42" s="676">
        <f>E29-E35</f>
        <v>3004.1028282697462</v>
      </c>
      <c r="F42" s="674"/>
      <c r="G42" s="663"/>
    </row>
    <row r="43" spans="1:10" ht="15.75" customHeight="1">
      <c r="A43" s="623">
        <f t="shared" si="0"/>
        <v>38</v>
      </c>
      <c r="B43" s="662" t="s">
        <v>544</v>
      </c>
      <c r="C43" s="661" t="str">
        <f>"Line "&amp;TEXT(A30,"0")&amp;" - line "&amp;TEXT(A36,"0")</f>
        <v>Line 25 - line 31</v>
      </c>
      <c r="D43" s="587"/>
      <c r="E43" s="677">
        <f>E30-E36</f>
        <v>206.68339921041797</v>
      </c>
      <c r="F43" s="674"/>
      <c r="G43" s="663"/>
    </row>
    <row r="44" spans="1:10">
      <c r="A44" s="623">
        <f t="shared" si="0"/>
        <v>39</v>
      </c>
      <c r="B44" s="662" t="s">
        <v>545</v>
      </c>
      <c r="C44" s="661" t="str">
        <f>"Line "&amp;TEXT(A42,"0")&amp;" + line "&amp;TEXT(A43,"0")</f>
        <v>Line 37 + line 38</v>
      </c>
      <c r="D44" s="587"/>
      <c r="E44" s="676">
        <f>SUM(E42:E43)</f>
        <v>3210.7862274801641</v>
      </c>
      <c r="F44" s="674"/>
      <c r="G44" s="663"/>
    </row>
    <row r="45" spans="1:10" ht="32.25" customHeight="1">
      <c r="A45" s="623">
        <f t="shared" si="0"/>
        <v>40</v>
      </c>
      <c r="B45" s="662" t="s">
        <v>481</v>
      </c>
      <c r="C45" s="661" t="str">
        <f>"(Line "&amp;TEXT(A41,"0")&amp;" + line "&amp;TEXT(A44,"0")&amp;") / 2"</f>
        <v>(Line 36 + line 39) / 2</v>
      </c>
      <c r="D45" s="587"/>
      <c r="E45" s="676">
        <f>(E41+E44)/2</f>
        <v>3292.3437575710045</v>
      </c>
      <c r="F45" s="674"/>
      <c r="G45" s="663"/>
    </row>
    <row r="46" spans="1:10" ht="22.5" customHeight="1">
      <c r="A46" s="678"/>
      <c r="B46" s="679" t="s">
        <v>570</v>
      </c>
      <c r="C46" s="661"/>
      <c r="D46" s="587"/>
      <c r="E46" s="666"/>
      <c r="F46" s="666"/>
      <c r="G46" s="669"/>
      <c r="H46" s="141"/>
      <c r="I46" s="40"/>
      <c r="J46" s="40"/>
    </row>
    <row r="47" spans="1:10">
      <c r="C47" s="45"/>
      <c r="D47" s="17"/>
      <c r="E47" s="17"/>
      <c r="F47" s="17"/>
      <c r="G47" s="17"/>
    </row>
    <row r="48" spans="1:10">
      <c r="C48" s="45"/>
      <c r="D48" s="17"/>
      <c r="E48" s="17"/>
      <c r="F48" s="17"/>
      <c r="G48" s="17"/>
    </row>
    <row r="49" spans="3:7">
      <c r="C49" s="45"/>
      <c r="D49" s="17"/>
      <c r="E49" s="17"/>
      <c r="F49" s="17"/>
      <c r="G49" s="17"/>
    </row>
    <row r="50" spans="3:7">
      <c r="C50" s="45"/>
      <c r="D50" s="17"/>
      <c r="E50" s="17"/>
      <c r="F50" s="17"/>
      <c r="G50" s="17"/>
    </row>
    <row r="51" spans="3:7">
      <c r="C51" s="45"/>
      <c r="D51" s="17"/>
      <c r="E51" s="17"/>
      <c r="F51" s="17"/>
      <c r="G51" s="158"/>
    </row>
    <row r="52" spans="3:7">
      <c r="C52" s="45"/>
      <c r="D52" s="17"/>
      <c r="E52" s="17"/>
      <c r="F52" s="17"/>
      <c r="G52" s="17"/>
    </row>
    <row r="53" spans="3:7">
      <c r="C53" s="45"/>
      <c r="D53" s="17"/>
      <c r="E53" s="17"/>
      <c r="F53" s="17"/>
      <c r="G53" s="17"/>
    </row>
    <row r="54" spans="3:7">
      <c r="C54" s="45"/>
      <c r="D54" s="17"/>
      <c r="E54" s="17"/>
      <c r="F54" s="17"/>
      <c r="G54" s="17"/>
    </row>
    <row r="55" spans="3:7">
      <c r="C55" s="45"/>
      <c r="D55" s="17"/>
      <c r="E55" s="17"/>
      <c r="F55" s="17"/>
      <c r="G55" s="17"/>
    </row>
    <row r="56" spans="3:7">
      <c r="C56" s="45"/>
      <c r="D56" s="17"/>
      <c r="E56" s="17"/>
      <c r="F56" s="17"/>
      <c r="G56" s="17"/>
    </row>
    <row r="57" spans="3:7">
      <c r="C57" s="45"/>
      <c r="D57" s="17"/>
      <c r="E57" s="17"/>
      <c r="F57" s="17"/>
      <c r="G57" s="17"/>
    </row>
    <row r="58" spans="3:7">
      <c r="C58" s="45"/>
      <c r="D58" s="17"/>
      <c r="E58" s="17"/>
      <c r="F58" s="17"/>
      <c r="G58" s="17"/>
    </row>
    <row r="59" spans="3:7">
      <c r="C59" s="45"/>
      <c r="D59" s="17"/>
      <c r="E59" s="17"/>
      <c r="F59" s="17"/>
      <c r="G59" s="17"/>
    </row>
    <row r="60" spans="3:7">
      <c r="C60" s="45"/>
      <c r="D60" s="17"/>
      <c r="E60" s="17"/>
      <c r="F60" s="17"/>
      <c r="G60" s="17"/>
    </row>
    <row r="61" spans="3:7">
      <c r="C61" s="45"/>
      <c r="D61" s="17"/>
      <c r="E61" s="17"/>
      <c r="F61" s="17"/>
      <c r="G61" s="17"/>
    </row>
    <row r="62" spans="3:7">
      <c r="C62" s="45"/>
      <c r="D62" s="17"/>
      <c r="E62" s="17"/>
      <c r="F62" s="17"/>
      <c r="G62" s="17"/>
    </row>
    <row r="63" spans="3:7">
      <c r="C63" s="45"/>
      <c r="D63" s="17"/>
      <c r="E63" s="17"/>
      <c r="F63" s="17"/>
      <c r="G63" s="17"/>
    </row>
    <row r="64" spans="3:7">
      <c r="C64" s="45"/>
      <c r="D64" s="17"/>
      <c r="E64" s="17"/>
      <c r="F64" s="17"/>
      <c r="G64" s="17"/>
    </row>
    <row r="65" spans="3:7">
      <c r="C65" s="45"/>
      <c r="D65" s="17"/>
      <c r="E65" s="17"/>
      <c r="F65" s="17"/>
      <c r="G65" s="17"/>
    </row>
    <row r="66" spans="3:7">
      <c r="C66" s="45"/>
      <c r="D66" s="17"/>
      <c r="E66" s="17"/>
      <c r="F66" s="17"/>
      <c r="G66" s="17"/>
    </row>
    <row r="67" spans="3:7">
      <c r="C67" s="45"/>
      <c r="D67" s="17"/>
      <c r="E67" s="17"/>
      <c r="F67" s="17"/>
      <c r="G67" s="17"/>
    </row>
    <row r="68" spans="3:7">
      <c r="C68" s="45"/>
      <c r="D68" s="17"/>
      <c r="E68" s="17"/>
      <c r="F68" s="17"/>
      <c r="G68" s="17"/>
    </row>
    <row r="69" spans="3:7">
      <c r="C69" s="45"/>
      <c r="D69" s="17"/>
      <c r="E69" s="17"/>
      <c r="F69" s="17"/>
      <c r="G69" s="17"/>
    </row>
    <row r="70" spans="3:7">
      <c r="C70" s="45"/>
      <c r="D70" s="17"/>
      <c r="E70" s="17"/>
      <c r="F70" s="17"/>
      <c r="G70" s="17"/>
    </row>
    <row r="71" spans="3:7">
      <c r="C71" s="45"/>
      <c r="D71" s="17"/>
      <c r="E71" s="17"/>
      <c r="F71" s="17"/>
      <c r="G71" s="17"/>
    </row>
    <row r="72" spans="3:7">
      <c r="C72" s="45"/>
      <c r="D72" s="17"/>
      <c r="E72" s="17"/>
      <c r="F72" s="17"/>
      <c r="G72" s="17"/>
    </row>
    <row r="73" spans="3:7">
      <c r="C73" s="45"/>
      <c r="D73" s="17"/>
      <c r="E73" s="17"/>
      <c r="F73" s="17"/>
      <c r="G73" s="17"/>
    </row>
    <row r="74" spans="3:7">
      <c r="C74" s="45"/>
      <c r="D74" s="17"/>
      <c r="E74" s="17"/>
      <c r="F74" s="17"/>
      <c r="G74" s="17"/>
    </row>
    <row r="75" spans="3:7">
      <c r="C75" s="45"/>
      <c r="D75" s="17"/>
      <c r="E75" s="17"/>
      <c r="F75" s="17"/>
      <c r="G75" s="17"/>
    </row>
    <row r="76" spans="3:7">
      <c r="C76" s="45"/>
      <c r="D76" s="17"/>
      <c r="E76" s="17"/>
      <c r="F76" s="17"/>
      <c r="G76" s="17"/>
    </row>
    <row r="77" spans="3:7">
      <c r="C77" s="45"/>
      <c r="D77" s="17"/>
      <c r="E77" s="17"/>
      <c r="F77" s="17"/>
      <c r="G77" s="17"/>
    </row>
    <row r="78" spans="3:7">
      <c r="C78" s="45"/>
      <c r="D78" s="17"/>
      <c r="E78" s="17"/>
      <c r="F78" s="17"/>
      <c r="G78" s="17"/>
    </row>
    <row r="79" spans="3:7">
      <c r="C79" s="45"/>
      <c r="D79" s="17"/>
      <c r="E79" s="17"/>
      <c r="F79" s="17"/>
      <c r="G79" s="17"/>
    </row>
    <row r="80" spans="3:7">
      <c r="C80" s="45"/>
      <c r="D80" s="17"/>
      <c r="E80" s="17"/>
      <c r="F80" s="17"/>
      <c r="G80" s="17"/>
    </row>
    <row r="81" spans="3:7">
      <c r="C81" s="45"/>
      <c r="D81" s="17"/>
      <c r="E81" s="17"/>
      <c r="F81" s="17"/>
      <c r="G81" s="17"/>
    </row>
    <row r="82" spans="3:7">
      <c r="C82" s="45"/>
      <c r="D82" s="17"/>
      <c r="E82" s="17"/>
      <c r="F82" s="17"/>
      <c r="G82" s="17"/>
    </row>
    <row r="83" spans="3:7">
      <c r="C83" s="45"/>
      <c r="D83" s="17"/>
      <c r="E83" s="17"/>
      <c r="F83" s="17"/>
      <c r="G83" s="17"/>
    </row>
    <row r="84" spans="3:7">
      <c r="C84" s="45"/>
      <c r="D84" s="17"/>
      <c r="E84" s="17"/>
      <c r="F84" s="17"/>
      <c r="G84" s="17"/>
    </row>
    <row r="85" spans="3:7">
      <c r="C85" s="45"/>
      <c r="D85" s="17"/>
      <c r="E85" s="17"/>
      <c r="F85" s="17"/>
      <c r="G85" s="17"/>
    </row>
    <row r="86" spans="3:7">
      <c r="C86" s="45"/>
      <c r="D86" s="17"/>
      <c r="E86" s="17"/>
      <c r="F86" s="17"/>
      <c r="G86" s="17"/>
    </row>
    <row r="87" spans="3:7">
      <c r="C87" s="45"/>
      <c r="D87" s="17"/>
      <c r="E87" s="17"/>
      <c r="F87" s="17"/>
      <c r="G87" s="17"/>
    </row>
    <row r="88" spans="3:7">
      <c r="C88" s="45"/>
      <c r="D88" s="17"/>
      <c r="E88" s="17"/>
      <c r="F88" s="17"/>
      <c r="G88" s="17"/>
    </row>
    <row r="89" spans="3:7">
      <c r="C89" s="45"/>
      <c r="D89" s="17"/>
      <c r="E89" s="17"/>
      <c r="F89" s="17"/>
      <c r="G89" s="17"/>
    </row>
    <row r="90" spans="3:7">
      <c r="C90" s="45"/>
      <c r="D90" s="17"/>
      <c r="E90" s="17"/>
      <c r="F90" s="17"/>
      <c r="G90" s="17"/>
    </row>
    <row r="91" spans="3:7">
      <c r="C91" s="45"/>
      <c r="D91" s="17"/>
      <c r="E91" s="17"/>
      <c r="F91" s="17"/>
      <c r="G91" s="17"/>
    </row>
    <row r="92" spans="3:7">
      <c r="C92" s="45"/>
      <c r="D92" s="17"/>
      <c r="E92" s="17"/>
      <c r="F92" s="17"/>
      <c r="G92" s="17"/>
    </row>
    <row r="93" spans="3:7">
      <c r="C93" s="45"/>
      <c r="D93" s="17"/>
      <c r="E93" s="17"/>
      <c r="F93" s="17"/>
      <c r="G93" s="17"/>
    </row>
    <row r="94" spans="3:7">
      <c r="C94" s="45"/>
      <c r="D94" s="17"/>
      <c r="E94" s="17"/>
      <c r="F94" s="17"/>
      <c r="G94" s="17"/>
    </row>
    <row r="95" spans="3:7">
      <c r="C95" s="45"/>
      <c r="D95" s="17"/>
      <c r="E95" s="17"/>
      <c r="F95" s="17"/>
      <c r="G95" s="17"/>
    </row>
    <row r="96" spans="3:7">
      <c r="C96" s="45"/>
      <c r="D96" s="17"/>
      <c r="E96" s="17"/>
      <c r="F96" s="17"/>
      <c r="G96" s="17"/>
    </row>
    <row r="97" spans="3:7">
      <c r="C97" s="45"/>
      <c r="D97" s="17"/>
      <c r="E97" s="17"/>
      <c r="F97" s="17"/>
      <c r="G97" s="17"/>
    </row>
    <row r="98" spans="3:7">
      <c r="C98" s="45"/>
      <c r="D98" s="17"/>
      <c r="E98" s="17"/>
      <c r="F98" s="17"/>
      <c r="G98" s="17"/>
    </row>
    <row r="99" spans="3:7">
      <c r="C99" s="45"/>
      <c r="D99" s="17"/>
      <c r="E99" s="17"/>
      <c r="F99" s="17"/>
      <c r="G99" s="17"/>
    </row>
    <row r="100" spans="3:7">
      <c r="C100" s="45"/>
      <c r="D100" s="17"/>
      <c r="E100" s="17"/>
      <c r="F100" s="17"/>
      <c r="G100" s="17"/>
    </row>
    <row r="101" spans="3:7">
      <c r="C101" s="45"/>
      <c r="D101" s="17"/>
      <c r="E101" s="17"/>
      <c r="F101" s="17"/>
      <c r="G101" s="17"/>
    </row>
    <row r="102" spans="3:7">
      <c r="C102" s="45"/>
      <c r="D102" s="17"/>
      <c r="E102" s="17"/>
      <c r="F102" s="17"/>
      <c r="G102" s="17"/>
    </row>
    <row r="103" spans="3:7">
      <c r="C103" s="45"/>
      <c r="D103" s="17"/>
      <c r="E103" s="17"/>
      <c r="F103" s="17"/>
      <c r="G103" s="17"/>
    </row>
    <row r="104" spans="3:7">
      <c r="C104" s="45"/>
      <c r="D104" s="17"/>
      <c r="E104" s="17"/>
      <c r="F104" s="17"/>
      <c r="G104" s="17"/>
    </row>
  </sheetData>
  <mergeCells count="2">
    <mergeCell ref="A1:G1"/>
    <mergeCell ref="A2:G2"/>
  </mergeCells>
  <phoneticPr fontId="11" type="noConversion"/>
  <printOptions horizontalCentered="1"/>
  <pageMargins left="0.25" right="0.25" top="1.5" bottom="1" header="0.5" footer="0.5"/>
  <pageSetup scale="71" fitToHeight="0" orientation="landscape" blackAndWhite="1" horizontalDpi="300" verticalDpi="300" r:id="rId1"/>
  <headerFooter alignWithMargins="0"/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rgb="FF0070C0"/>
  </sheetPr>
  <dimension ref="A1:P88"/>
  <sheetViews>
    <sheetView topLeftCell="A46" zoomScale="85" zoomScaleNormal="85" workbookViewId="0">
      <selection activeCell="K13" sqref="K13"/>
    </sheetView>
  </sheetViews>
  <sheetFormatPr defaultColWidth="8" defaultRowHeight="15.75"/>
  <cols>
    <col min="1" max="1" width="5" style="28" customWidth="1"/>
    <col min="2" max="2" width="57.85546875" style="16" customWidth="1"/>
    <col min="3" max="3" width="36.85546875" style="18" bestFit="1" customWidth="1"/>
    <col min="4" max="7" width="13.5703125" style="18" customWidth="1"/>
    <col min="8" max="8" width="16.7109375" style="18" bestFit="1" customWidth="1"/>
    <col min="9" max="9" width="16.5703125" style="18" customWidth="1"/>
    <col min="10" max="10" width="13.5703125" style="18" customWidth="1"/>
    <col min="11" max="11" width="24" style="18" customWidth="1"/>
    <col min="12" max="14" width="7.7109375" style="20" customWidth="1"/>
    <col min="15" max="16384" width="8" style="20"/>
  </cols>
  <sheetData>
    <row r="1" spans="1:16" s="1" customFormat="1" ht="18.75">
      <c r="A1" s="938" t="s">
        <v>269</v>
      </c>
      <c r="B1" s="938"/>
      <c r="C1" s="938"/>
      <c r="D1" s="938"/>
      <c r="E1" s="938"/>
      <c r="F1" s="938"/>
      <c r="G1" s="938"/>
    </row>
    <row r="2" spans="1:16" s="1" customFormat="1" ht="18.75">
      <c r="A2" s="938" t="s">
        <v>431</v>
      </c>
      <c r="B2" s="938"/>
      <c r="C2" s="938"/>
      <c r="D2" s="938"/>
      <c r="E2" s="938"/>
      <c r="F2" s="938"/>
      <c r="G2" s="938"/>
    </row>
    <row r="3" spans="1:16">
      <c r="A3" s="589"/>
      <c r="B3" s="572" t="s">
        <v>0</v>
      </c>
      <c r="C3" s="573" t="s">
        <v>1</v>
      </c>
      <c r="D3" s="682" t="s">
        <v>2</v>
      </c>
      <c r="E3" s="573" t="s">
        <v>3</v>
      </c>
      <c r="F3" s="573" t="s">
        <v>4</v>
      </c>
      <c r="G3" s="573" t="s">
        <v>5</v>
      </c>
      <c r="H3" s="30" t="s">
        <v>9</v>
      </c>
      <c r="I3" s="30"/>
      <c r="J3" s="30"/>
      <c r="L3" s="23"/>
      <c r="M3" s="23"/>
      <c r="N3" s="23"/>
      <c r="O3" s="23"/>
      <c r="P3" s="23"/>
    </row>
    <row r="4" spans="1:16">
      <c r="A4" s="589"/>
      <c r="B4" s="683" t="s">
        <v>546</v>
      </c>
      <c r="C4" s="579" t="s">
        <v>38</v>
      </c>
      <c r="D4" s="579" t="s">
        <v>55</v>
      </c>
      <c r="E4" s="579" t="s">
        <v>44</v>
      </c>
      <c r="F4" s="579" t="s">
        <v>383</v>
      </c>
      <c r="G4" s="579" t="s">
        <v>56</v>
      </c>
      <c r="H4" s="31"/>
      <c r="I4" s="32"/>
      <c r="J4" s="32"/>
      <c r="K4" s="33"/>
      <c r="L4" s="24"/>
      <c r="M4" s="24"/>
      <c r="N4" s="24"/>
      <c r="O4" s="24"/>
      <c r="P4" s="24"/>
    </row>
    <row r="5" spans="1:16" ht="18" customHeight="1">
      <c r="A5" s="623">
        <v>1</v>
      </c>
      <c r="B5" s="660" t="s">
        <v>273</v>
      </c>
      <c r="C5" s="587"/>
      <c r="D5" s="661" t="s">
        <v>237</v>
      </c>
      <c r="E5" s="661" t="s">
        <v>62</v>
      </c>
      <c r="F5" s="661"/>
      <c r="G5" s="661"/>
      <c r="H5" s="154"/>
      <c r="I5" s="38"/>
      <c r="J5" s="39"/>
      <c r="K5" s="17"/>
      <c r="L5" s="40"/>
      <c r="M5" s="40"/>
      <c r="N5" s="40"/>
      <c r="O5" s="40"/>
      <c r="P5" s="40"/>
    </row>
    <row r="6" spans="1:16">
      <c r="A6" s="623">
        <f t="shared" ref="A6:A24" si="0">A5+1</f>
        <v>2</v>
      </c>
      <c r="B6" s="662" t="s">
        <v>270</v>
      </c>
      <c r="C6" s="661" t="str">
        <f>"Table 3, line "&amp;TEXT('T-3'!A43,"0")&amp;" "&amp;'T-3'!D4</f>
        <v>Table 3, line 36 (C)</v>
      </c>
      <c r="D6" s="587">
        <f>'T-3'!D43</f>
        <v>638275.48907980171</v>
      </c>
      <c r="E6" s="661"/>
      <c r="F6" s="661"/>
      <c r="G6" s="587"/>
      <c r="H6" s="113"/>
      <c r="I6" s="113"/>
      <c r="J6" s="39"/>
      <c r="K6" s="31"/>
      <c r="L6" s="41"/>
      <c r="M6" s="40"/>
      <c r="N6" s="40"/>
      <c r="O6" s="40"/>
      <c r="P6" s="40"/>
    </row>
    <row r="7" spans="1:16">
      <c r="A7" s="623">
        <f t="shared" si="0"/>
        <v>3</v>
      </c>
      <c r="B7" s="624" t="s">
        <v>352</v>
      </c>
      <c r="C7" s="661" t="str">
        <f>"Table 6, line "&amp;TEXT('T-6'!A38,"0")&amp;" "&amp;'T-6'!E3</f>
        <v>Table 6, line 33 (D)</v>
      </c>
      <c r="D7" s="703">
        <v>15118.72363086093</v>
      </c>
      <c r="E7" s="661"/>
      <c r="F7" s="661"/>
      <c r="G7" s="587"/>
      <c r="H7" s="114"/>
      <c r="I7" s="113"/>
      <c r="J7" s="39"/>
      <c r="K7" s="31"/>
      <c r="L7" s="41"/>
      <c r="M7" s="40"/>
      <c r="N7" s="40"/>
      <c r="O7" s="40"/>
      <c r="P7" s="40"/>
    </row>
    <row r="8" spans="1:16">
      <c r="A8" s="623">
        <f t="shared" si="0"/>
        <v>4</v>
      </c>
      <c r="B8" s="662" t="s">
        <v>274</v>
      </c>
      <c r="C8" s="661" t="str">
        <f>"Line "&amp;TEXT(A6,"0")&amp;" - line "&amp;TEXT(A7,"0")</f>
        <v>Line 2 - line 3</v>
      </c>
      <c r="D8" s="684">
        <f>D6-D7</f>
        <v>623156.7654489408</v>
      </c>
      <c r="E8" s="661"/>
      <c r="F8" s="661"/>
      <c r="G8" s="587"/>
      <c r="H8" s="20"/>
      <c r="I8" s="113"/>
      <c r="J8" s="39"/>
      <c r="K8" s="31"/>
      <c r="L8" s="41"/>
      <c r="M8" s="40"/>
      <c r="N8" s="40"/>
      <c r="O8" s="40"/>
      <c r="P8" s="40"/>
    </row>
    <row r="9" spans="1:16" ht="20.25" customHeight="1">
      <c r="A9" s="623">
        <f t="shared" si="0"/>
        <v>5</v>
      </c>
      <c r="B9" s="660" t="s">
        <v>275</v>
      </c>
      <c r="C9" s="661"/>
      <c r="D9" s="661"/>
      <c r="E9" s="661"/>
      <c r="F9" s="661"/>
      <c r="G9" s="587"/>
      <c r="J9" s="42"/>
      <c r="K9" s="43"/>
      <c r="L9" s="40"/>
      <c r="M9" s="40"/>
      <c r="N9" s="40"/>
      <c r="O9" s="40"/>
      <c r="P9" s="40"/>
    </row>
    <row r="10" spans="1:16">
      <c r="A10" s="623">
        <f t="shared" si="0"/>
        <v>6</v>
      </c>
      <c r="B10" s="662" t="s">
        <v>52</v>
      </c>
      <c r="C10" s="661" t="str">
        <f>"Table 4, line "&amp;TEXT('T-4'!A48,"0")&amp;" "&amp;'T-4'!$P$4</f>
        <v>Table 4, line 43 (O)</v>
      </c>
      <c r="D10" s="685"/>
      <c r="E10" s="587">
        <f>'T-4'!P48</f>
        <v>121.91666666666667</v>
      </c>
      <c r="F10" s="587"/>
      <c r="G10" s="587"/>
      <c r="H10" s="153"/>
      <c r="I10" s="17"/>
      <c r="J10" s="17"/>
      <c r="K10" s="17"/>
    </row>
    <row r="11" spans="1:16">
      <c r="A11" s="623">
        <f t="shared" si="0"/>
        <v>7</v>
      </c>
      <c r="B11" s="662" t="s">
        <v>276</v>
      </c>
      <c r="C11" s="661" t="str">
        <f>"Table 4, line "&amp;TEXT('T-4'!A50,"0")&amp;" "&amp;'T-4'!$P$4</f>
        <v>Table 4, line 45 (O)</v>
      </c>
      <c r="D11" s="685"/>
      <c r="E11" s="587">
        <f>'T-4'!P50</f>
        <v>26176.540448399377</v>
      </c>
      <c r="F11" s="587"/>
      <c r="G11" s="587"/>
      <c r="H11" s="153"/>
      <c r="I11" s="17"/>
      <c r="J11" s="17"/>
      <c r="K11" s="17"/>
    </row>
    <row r="12" spans="1:16">
      <c r="A12" s="623">
        <f t="shared" si="0"/>
        <v>8</v>
      </c>
      <c r="B12" s="662" t="s">
        <v>277</v>
      </c>
      <c r="C12" s="661" t="str">
        <f>"Table 4, line "&amp;TEXT('T-4'!A49,"0")&amp;" "&amp;'T-4'!$P$4</f>
        <v>Table 4, line 44 (O)</v>
      </c>
      <c r="D12" s="685"/>
      <c r="E12" s="587">
        <f>'T-4'!P49</f>
        <v>25916.588011864787</v>
      </c>
      <c r="F12" s="587"/>
      <c r="G12" s="587"/>
      <c r="H12" s="153"/>
      <c r="I12" s="17"/>
      <c r="J12" s="17"/>
      <c r="K12" s="17"/>
    </row>
    <row r="13" spans="1:16">
      <c r="A13" s="623">
        <f t="shared" si="0"/>
        <v>9</v>
      </c>
      <c r="B13" s="662" t="s">
        <v>499</v>
      </c>
      <c r="C13" s="661" t="str">
        <f>"Table 4, line "&amp;TEXT('T-4'!A53,"0")&amp;" "&amp;'T-4'!$P$4</f>
        <v>Table 4, line 48 (O)</v>
      </c>
      <c r="D13" s="685"/>
      <c r="E13" s="587">
        <f>'T-4'!P53</f>
        <v>6517.7764262007686</v>
      </c>
      <c r="F13" s="587"/>
      <c r="G13" s="587"/>
      <c r="H13" s="153"/>
      <c r="I13" s="119"/>
      <c r="J13" s="17"/>
      <c r="K13" s="17"/>
    </row>
    <row r="14" spans="1:16">
      <c r="A14" s="623">
        <f t="shared" si="0"/>
        <v>10</v>
      </c>
      <c r="B14" s="662" t="s">
        <v>500</v>
      </c>
      <c r="C14" s="661" t="str">
        <f>"Table 4, line "&amp;TEXT('T-4'!A54,"0")&amp;" "&amp;'T-4'!$P$4</f>
        <v>Table 4, line 49 (O)</v>
      </c>
      <c r="D14" s="685"/>
      <c r="E14" s="587">
        <f>'T-4'!P54</f>
        <v>6395.4956024255516</v>
      </c>
      <c r="F14" s="587"/>
      <c r="G14" s="686"/>
      <c r="H14" s="153"/>
      <c r="I14" s="17"/>
      <c r="J14" s="17"/>
      <c r="K14" s="17"/>
    </row>
    <row r="15" spans="1:16">
      <c r="A15" s="623">
        <f t="shared" si="0"/>
        <v>11</v>
      </c>
      <c r="B15" s="624" t="s">
        <v>324</v>
      </c>
      <c r="C15" s="661" t="str">
        <f>"Table 4, line "&amp;TEXT('T-4'!A55,"0")&amp;" "&amp;'T-4'!$P$4</f>
        <v>Table 4, line 50 (O)</v>
      </c>
      <c r="D15" s="685"/>
      <c r="E15" s="587">
        <f>'T-4'!P55</f>
        <v>7794.3102991354463</v>
      </c>
      <c r="F15" s="587"/>
      <c r="G15" s="686"/>
      <c r="H15" s="153"/>
      <c r="I15" s="17"/>
      <c r="J15" s="17"/>
      <c r="K15" s="17"/>
    </row>
    <row r="16" spans="1:16">
      <c r="A16" s="623">
        <f t="shared" si="0"/>
        <v>12</v>
      </c>
      <c r="B16" s="662" t="s">
        <v>377</v>
      </c>
      <c r="C16" s="661" t="s">
        <v>378</v>
      </c>
      <c r="D16" s="685"/>
      <c r="E16" s="587">
        <f>'T-4'!P57</f>
        <v>7620.0692083222075</v>
      </c>
      <c r="F16" s="587"/>
      <c r="G16" s="686"/>
      <c r="H16" s="153"/>
      <c r="I16" s="17"/>
      <c r="J16" s="17"/>
      <c r="K16" s="17"/>
    </row>
    <row r="17" spans="1:11">
      <c r="A17" s="623">
        <f t="shared" si="0"/>
        <v>13</v>
      </c>
      <c r="B17" s="662" t="s">
        <v>501</v>
      </c>
      <c r="C17" s="661" t="str">
        <f>"Table 4, line "&amp;TEXT('T-4'!A58,"0")&amp;" "&amp;'T-4'!$P$4</f>
        <v>Table 4, line 53 (O)</v>
      </c>
      <c r="D17" s="685"/>
      <c r="E17" s="587">
        <f>'T-4'!P58</f>
        <v>7497.7883845469914</v>
      </c>
      <c r="F17" s="587"/>
      <c r="G17" s="686"/>
      <c r="H17" s="153"/>
      <c r="I17" s="17"/>
      <c r="J17" s="17"/>
      <c r="K17" s="17"/>
    </row>
    <row r="18" spans="1:11">
      <c r="A18" s="623">
        <f t="shared" si="0"/>
        <v>14</v>
      </c>
      <c r="B18" s="624" t="s">
        <v>345</v>
      </c>
      <c r="C18" s="661" t="str">
        <f>"Table 4, line "&amp;TEXT('T-4'!A59,"0")&amp;" "&amp;'T-4'!$P$4</f>
        <v>Table 4, line 54 (O)</v>
      </c>
      <c r="D18" s="685"/>
      <c r="E18" s="587">
        <f>'T-4'!P59</f>
        <v>8919.4715971725927</v>
      </c>
      <c r="F18" s="587"/>
      <c r="G18" s="686"/>
      <c r="H18" s="153"/>
      <c r="I18" s="17"/>
      <c r="J18" s="17"/>
      <c r="K18" s="17"/>
    </row>
    <row r="19" spans="1:11">
      <c r="A19" s="623">
        <f t="shared" si="0"/>
        <v>15</v>
      </c>
      <c r="B19" s="662" t="s">
        <v>278</v>
      </c>
      <c r="C19" s="661" t="str">
        <f>"Table 5, line "&amp;TEXT('T-5'!A24,"0")&amp;" "&amp;'T-5'!$P$3</f>
        <v>Table 5, line 20 (O)</v>
      </c>
      <c r="D19" s="685"/>
      <c r="E19" s="587">
        <f>'T-5'!P24</f>
        <v>260.94558051715308</v>
      </c>
      <c r="F19" s="587"/>
      <c r="G19" s="587"/>
      <c r="H19" s="153"/>
      <c r="I19" s="17"/>
      <c r="J19" s="17"/>
      <c r="K19" s="17"/>
    </row>
    <row r="20" spans="1:11">
      <c r="A20" s="623">
        <f t="shared" si="0"/>
        <v>16</v>
      </c>
      <c r="B20" s="662" t="s">
        <v>279</v>
      </c>
      <c r="C20" s="661" t="str">
        <f>"Table 5, line "&amp;TEXT('T-5'!A25,"0")&amp;" "&amp;'T-5'!$P$3</f>
        <v>Table 5, line 21 (O)</v>
      </c>
      <c r="D20" s="685"/>
      <c r="E20" s="587">
        <f>'T-5'!P25</f>
        <v>602.46306963645668</v>
      </c>
      <c r="F20" s="587"/>
      <c r="G20" s="587"/>
      <c r="H20" s="153"/>
      <c r="I20" s="17"/>
      <c r="J20" s="17"/>
      <c r="K20" s="17"/>
    </row>
    <row r="21" spans="1:11">
      <c r="A21" s="623">
        <f t="shared" si="0"/>
        <v>17</v>
      </c>
      <c r="B21" s="662" t="s">
        <v>47</v>
      </c>
      <c r="C21" s="661" t="str">
        <f>"Table 5, line "&amp;TEXT('T-5'!A26,"0")&amp;" "&amp;'T-5'!$P$3</f>
        <v>Table 5, line 22 (O)</v>
      </c>
      <c r="D21" s="687"/>
      <c r="E21" s="587">
        <f>'T-5'!P26</f>
        <v>379.68798643113172</v>
      </c>
      <c r="F21" s="587"/>
      <c r="G21" s="587"/>
      <c r="H21" s="153"/>
      <c r="I21" s="17"/>
      <c r="J21" s="17"/>
      <c r="K21" s="17"/>
    </row>
    <row r="22" spans="1:11" ht="21" customHeight="1">
      <c r="A22" s="623">
        <f t="shared" si="0"/>
        <v>18</v>
      </c>
      <c r="B22" s="660" t="s">
        <v>280</v>
      </c>
      <c r="C22" s="688"/>
      <c r="D22" s="571"/>
      <c r="E22" s="587"/>
      <c r="F22" s="587"/>
      <c r="G22" s="686"/>
      <c r="H22" s="153"/>
      <c r="I22" s="17"/>
      <c r="J22" s="17"/>
      <c r="K22" s="17"/>
    </row>
    <row r="23" spans="1:11">
      <c r="A23" s="623">
        <f t="shared" si="0"/>
        <v>19</v>
      </c>
      <c r="B23" s="662" t="s">
        <v>486</v>
      </c>
      <c r="C23" s="661" t="str">
        <f>"Line "&amp;TEXT(A10,"0")</f>
        <v>Line 6</v>
      </c>
      <c r="D23" s="571"/>
      <c r="E23" s="587">
        <f>E10</f>
        <v>121.91666666666667</v>
      </c>
      <c r="F23" s="587"/>
      <c r="G23" s="686"/>
      <c r="H23" s="153"/>
      <c r="I23" s="17"/>
      <c r="J23" s="17"/>
      <c r="K23" s="17"/>
    </row>
    <row r="24" spans="1:11">
      <c r="A24" s="623">
        <f t="shared" si="0"/>
        <v>20</v>
      </c>
      <c r="B24" s="662" t="s">
        <v>487</v>
      </c>
      <c r="C24" s="661" t="str">
        <f>"Line "&amp;TEXT(A17,"0")</f>
        <v>Line 13</v>
      </c>
      <c r="D24" s="571"/>
      <c r="E24" s="587">
        <f>E17</f>
        <v>7497.7883845469914</v>
      </c>
      <c r="F24" s="587"/>
      <c r="G24" s="686"/>
      <c r="H24" s="153"/>
      <c r="I24" s="17"/>
      <c r="J24" s="17"/>
      <c r="K24" s="17"/>
    </row>
    <row r="25" spans="1:11">
      <c r="A25" s="623">
        <f t="shared" ref="A25:A71" si="1">A24+1</f>
        <v>21</v>
      </c>
      <c r="B25" s="662" t="s">
        <v>502</v>
      </c>
      <c r="C25" s="689" t="str">
        <f>"Line "&amp;TEXT(A11,"0")</f>
        <v>Line 7</v>
      </c>
      <c r="D25" s="571"/>
      <c r="E25" s="587">
        <f>E12</f>
        <v>25916.588011864787</v>
      </c>
      <c r="F25" s="587"/>
      <c r="G25" s="686"/>
      <c r="H25" s="153"/>
      <c r="I25" s="17"/>
      <c r="J25" s="17"/>
      <c r="K25" s="17"/>
    </row>
    <row r="26" spans="1:11">
      <c r="A26" s="623">
        <f t="shared" si="1"/>
        <v>22</v>
      </c>
      <c r="B26" s="662" t="s">
        <v>278</v>
      </c>
      <c r="C26" s="689" t="str">
        <f>"Line "&amp;TEXT(A19,"0")&amp;" x (7/5)"</f>
        <v>Line 15 x (7/5)</v>
      </c>
      <c r="D26" s="571"/>
      <c r="E26" s="587">
        <f>E19*7/5</f>
        <v>365.32381272401432</v>
      </c>
      <c r="F26" s="587"/>
      <c r="G26" s="686"/>
      <c r="H26" s="153"/>
      <c r="I26" s="17"/>
      <c r="J26" s="17"/>
      <c r="K26" s="17"/>
    </row>
    <row r="27" spans="1:11">
      <c r="A27" s="623">
        <f t="shared" si="1"/>
        <v>23</v>
      </c>
      <c r="B27" s="662" t="s">
        <v>279</v>
      </c>
      <c r="C27" s="689" t="str">
        <f>"Line "&amp;TEXT(A20,"0")</f>
        <v>Line 16</v>
      </c>
      <c r="D27" s="571"/>
      <c r="E27" s="587">
        <f>E20</f>
        <v>602.46306963645668</v>
      </c>
      <c r="F27" s="587"/>
      <c r="G27" s="686"/>
      <c r="H27" s="153"/>
      <c r="I27" s="17"/>
      <c r="J27" s="17"/>
      <c r="K27" s="17"/>
    </row>
    <row r="28" spans="1:11">
      <c r="A28" s="623">
        <f t="shared" si="1"/>
        <v>24</v>
      </c>
      <c r="B28" s="662" t="s">
        <v>47</v>
      </c>
      <c r="C28" s="689" t="str">
        <f>"Line "&amp;TEXT(A21,"0")&amp;" x (7/5) x (24/16)"</f>
        <v>Line 17 x (7/5) x (24/16)</v>
      </c>
      <c r="D28" s="571"/>
      <c r="E28" s="588">
        <f>E21*7/5*24/16</f>
        <v>797.34477150537668</v>
      </c>
      <c r="F28" s="587"/>
      <c r="G28" s="686"/>
      <c r="H28" s="153"/>
      <c r="I28" s="17"/>
      <c r="J28" s="17"/>
      <c r="K28" s="17"/>
    </row>
    <row r="29" spans="1:11">
      <c r="A29" s="623">
        <f t="shared" si="1"/>
        <v>25</v>
      </c>
      <c r="B29" s="690" t="s">
        <v>488</v>
      </c>
      <c r="C29" s="661" t="str">
        <f>"Sum of lines "&amp;TEXT(A23,"0")&amp;" through "&amp;TEXT(A28,"0")</f>
        <v>Sum of lines 19 through 24</v>
      </c>
      <c r="D29" s="571"/>
      <c r="E29" s="585">
        <f>SUM(E23:E28)</f>
        <v>35301.42471694429</v>
      </c>
      <c r="F29" s="585"/>
      <c r="G29" s="587"/>
      <c r="H29" s="17"/>
      <c r="I29" s="17"/>
      <c r="J29" s="17"/>
      <c r="K29" s="17"/>
    </row>
    <row r="30" spans="1:11" ht="24" customHeight="1">
      <c r="A30" s="623">
        <f t="shared" si="1"/>
        <v>26</v>
      </c>
      <c r="B30" s="660" t="s">
        <v>356</v>
      </c>
      <c r="C30" s="661"/>
      <c r="D30" s="571"/>
      <c r="E30" s="585"/>
      <c r="F30" s="585"/>
      <c r="G30" s="587"/>
      <c r="H30" s="17"/>
      <c r="I30" s="17"/>
      <c r="J30" s="17"/>
      <c r="K30" s="17"/>
    </row>
    <row r="31" spans="1:11">
      <c r="A31" s="623">
        <f t="shared" si="1"/>
        <v>27</v>
      </c>
      <c r="B31" s="624" t="s">
        <v>421</v>
      </c>
      <c r="C31" s="689" t="str">
        <f>"Line "&amp;TEXT(A10,"0")</f>
        <v>Line 6</v>
      </c>
      <c r="D31" s="571"/>
      <c r="E31" s="585">
        <f>E10</f>
        <v>121.91666666666667</v>
      </c>
      <c r="F31" s="585"/>
      <c r="G31" s="587"/>
      <c r="H31" s="17"/>
      <c r="I31" s="17"/>
      <c r="J31" s="17"/>
      <c r="K31" s="17"/>
    </row>
    <row r="32" spans="1:11">
      <c r="A32" s="623">
        <f t="shared" si="1"/>
        <v>28</v>
      </c>
      <c r="B32" s="624" t="s">
        <v>272</v>
      </c>
      <c r="C32" s="689" t="str">
        <f>"Line "&amp;TEXT(A29,"0")</f>
        <v>Line 25</v>
      </c>
      <c r="D32" s="571"/>
      <c r="E32" s="691">
        <f>$E$29</f>
        <v>35301.42471694429</v>
      </c>
      <c r="F32" s="585"/>
      <c r="G32" s="587"/>
      <c r="H32" s="17"/>
      <c r="I32" s="17"/>
      <c r="J32" s="17"/>
      <c r="K32" s="17"/>
    </row>
    <row r="33" spans="1:11">
      <c r="A33" s="623">
        <f t="shared" si="1"/>
        <v>29</v>
      </c>
      <c r="B33" s="624" t="s">
        <v>357</v>
      </c>
      <c r="C33" s="689" t="str">
        <f>"Line "&amp;TEXT(A31,"0")&amp;" / line "&amp;TEXT(A32,"0")</f>
        <v>Line 27 / line 28</v>
      </c>
      <c r="D33" s="571"/>
      <c r="E33" s="571"/>
      <c r="F33" s="692">
        <f>E31/E32</f>
        <v>3.4535905461103964E-3</v>
      </c>
      <c r="G33" s="587"/>
      <c r="H33" s="17"/>
      <c r="I33" s="17"/>
      <c r="J33" s="17"/>
      <c r="K33" s="17"/>
    </row>
    <row r="34" spans="1:11" ht="27.75" customHeight="1">
      <c r="A34" s="623">
        <f t="shared" si="1"/>
        <v>30</v>
      </c>
      <c r="B34" s="624" t="s">
        <v>422</v>
      </c>
      <c r="C34" s="689" t="str">
        <f>"Line "&amp;TEXT(A12,"0")&amp;" + lines "&amp;TEXT(A26,"0")&amp;" through "&amp;TEXT(A28,"0")</f>
        <v>Line 8 + lines 22 through 24</v>
      </c>
      <c r="D34" s="571"/>
      <c r="E34" s="585">
        <f>(E12+E26+E27+E28)</f>
        <v>27681.719665730638</v>
      </c>
      <c r="F34" s="692"/>
      <c r="G34" s="587"/>
      <c r="H34" s="17"/>
      <c r="I34" s="17"/>
      <c r="J34" s="17"/>
      <c r="K34" s="17"/>
    </row>
    <row r="35" spans="1:11">
      <c r="A35" s="623">
        <f t="shared" si="1"/>
        <v>31</v>
      </c>
      <c r="B35" s="624" t="s">
        <v>272</v>
      </c>
      <c r="C35" s="689" t="str">
        <f>"Line "&amp;TEXT(A29,"0")</f>
        <v>Line 25</v>
      </c>
      <c r="D35" s="571"/>
      <c r="E35" s="691">
        <f>$E$29</f>
        <v>35301.42471694429</v>
      </c>
      <c r="F35" s="692"/>
      <c r="G35" s="587"/>
      <c r="H35" s="17"/>
      <c r="I35" s="17"/>
      <c r="J35" s="17"/>
      <c r="K35" s="17"/>
    </row>
    <row r="36" spans="1:11">
      <c r="A36" s="623">
        <f t="shared" si="1"/>
        <v>32</v>
      </c>
      <c r="B36" s="624" t="s">
        <v>360</v>
      </c>
      <c r="C36" s="689" t="str">
        <f>"Line "&amp;TEXT(A34,"0")&amp;" / line "&amp;TEXT(A35,"0")</f>
        <v>Line 30 / line 31</v>
      </c>
      <c r="D36" s="571"/>
      <c r="E36" s="571"/>
      <c r="F36" s="692">
        <f>E34/E35</f>
        <v>0.7841530444646253</v>
      </c>
      <c r="G36" s="587"/>
      <c r="H36" s="17"/>
      <c r="I36" s="17"/>
      <c r="J36" s="17"/>
      <c r="K36" s="17"/>
    </row>
    <row r="37" spans="1:11" ht="24" customHeight="1">
      <c r="A37" s="623">
        <f t="shared" si="1"/>
        <v>33</v>
      </c>
      <c r="B37" s="624" t="s">
        <v>358</v>
      </c>
      <c r="C37" s="689" t="str">
        <f>"Line "&amp;TEXT(A17,"0")</f>
        <v>Line 13</v>
      </c>
      <c r="D37" s="571"/>
      <c r="E37" s="585">
        <f>E17</f>
        <v>7497.7883845469914</v>
      </c>
      <c r="F37" s="585"/>
      <c r="G37" s="587"/>
      <c r="H37" s="17"/>
      <c r="I37" s="17"/>
      <c r="J37" s="17"/>
      <c r="K37" s="17"/>
    </row>
    <row r="38" spans="1:11">
      <c r="A38" s="623">
        <f t="shared" si="1"/>
        <v>34</v>
      </c>
      <c r="B38" s="624" t="s">
        <v>272</v>
      </c>
      <c r="C38" s="689" t="str">
        <f>"Line "&amp;TEXT(A29,"0")</f>
        <v>Line 25</v>
      </c>
      <c r="D38" s="571"/>
      <c r="E38" s="691">
        <f>$E$29</f>
        <v>35301.42471694429</v>
      </c>
      <c r="F38" s="585"/>
      <c r="G38" s="587"/>
      <c r="H38" s="17"/>
      <c r="I38" s="17"/>
      <c r="J38" s="17"/>
      <c r="K38" s="17"/>
    </row>
    <row r="39" spans="1:11">
      <c r="A39" s="623">
        <f t="shared" si="1"/>
        <v>35</v>
      </c>
      <c r="B39" s="624" t="s">
        <v>359</v>
      </c>
      <c r="C39" s="689" t="str">
        <f>"Line "&amp;TEXT(A37,"0")&amp;" / line "&amp;TEXT(A38,"0")</f>
        <v>Line 33 / line 34</v>
      </c>
      <c r="D39" s="571"/>
      <c r="E39" s="571"/>
      <c r="F39" s="692">
        <f>E37/E38</f>
        <v>0.21239336498926448</v>
      </c>
      <c r="G39" s="587"/>
      <c r="H39" s="17"/>
      <c r="I39" s="17"/>
      <c r="J39" s="17"/>
      <c r="K39" s="17"/>
    </row>
    <row r="40" spans="1:11" ht="29.25" customHeight="1">
      <c r="A40" s="623">
        <f t="shared" si="1"/>
        <v>36</v>
      </c>
      <c r="B40" s="660" t="s">
        <v>375</v>
      </c>
      <c r="C40" s="661"/>
      <c r="D40" s="571"/>
      <c r="E40" s="585"/>
      <c r="F40" s="585"/>
      <c r="G40" s="587"/>
      <c r="H40" s="17"/>
      <c r="I40" s="17"/>
      <c r="J40" s="17"/>
      <c r="K40" s="17"/>
    </row>
    <row r="41" spans="1:11">
      <c r="A41" s="623">
        <f t="shared" si="1"/>
        <v>37</v>
      </c>
      <c r="B41" s="662" t="s">
        <v>372</v>
      </c>
      <c r="C41" s="661"/>
      <c r="D41" s="571"/>
      <c r="E41" s="585"/>
      <c r="F41" s="585"/>
      <c r="G41" s="587"/>
      <c r="H41" s="17"/>
      <c r="I41" s="17"/>
      <c r="J41" s="17"/>
      <c r="K41" s="17"/>
    </row>
    <row r="42" spans="1:11" ht="15.75" customHeight="1">
      <c r="A42" s="623">
        <f t="shared" si="1"/>
        <v>38</v>
      </c>
      <c r="B42" s="624" t="s">
        <v>361</v>
      </c>
      <c r="C42" s="661" t="str">
        <f>"Line "&amp;TEXT(A8,"0")</f>
        <v>Line 4</v>
      </c>
      <c r="D42" s="558">
        <f>D8</f>
        <v>623156.7654489408</v>
      </c>
      <c r="E42" s="585"/>
      <c r="F42" s="585"/>
      <c r="G42" s="587"/>
      <c r="H42" s="17"/>
      <c r="I42" s="17"/>
      <c r="J42" s="17"/>
      <c r="K42" s="17"/>
    </row>
    <row r="43" spans="1:11">
      <c r="A43" s="623">
        <f t="shared" si="1"/>
        <v>39</v>
      </c>
      <c r="B43" s="624" t="s">
        <v>364</v>
      </c>
      <c r="C43" s="661" t="str">
        <f>"Line "&amp;TEXT(A33,"0")</f>
        <v>Line 29</v>
      </c>
      <c r="D43" s="571"/>
      <c r="E43" s="585"/>
      <c r="F43" s="692">
        <f>F33</f>
        <v>3.4535905461103964E-3</v>
      </c>
      <c r="G43" s="587"/>
      <c r="H43" s="17"/>
      <c r="I43" s="17"/>
      <c r="J43" s="17"/>
      <c r="K43" s="17"/>
    </row>
    <row r="44" spans="1:11">
      <c r="A44" s="623">
        <f t="shared" si="1"/>
        <v>40</v>
      </c>
      <c r="B44" s="624" t="s">
        <v>368</v>
      </c>
      <c r="C44" s="661" t="str">
        <f>"Line "&amp;TEXT(A42,"0")&amp;" x line "&amp;TEXT(A43,"0")</f>
        <v>Line 38 x line 39</v>
      </c>
      <c r="D44" s="558">
        <f>D42*+F43</f>
        <v>2152.1283138991957</v>
      </c>
      <c r="E44" s="585"/>
      <c r="F44" s="585"/>
      <c r="G44" s="587"/>
      <c r="H44" s="17"/>
      <c r="I44" s="17"/>
      <c r="J44" s="17"/>
      <c r="K44" s="17"/>
    </row>
    <row r="45" spans="1:11">
      <c r="A45" s="623">
        <f t="shared" si="1"/>
        <v>41</v>
      </c>
      <c r="B45" s="624" t="s">
        <v>424</v>
      </c>
      <c r="C45" s="661" t="str">
        <f>"Line "&amp;TEXT(A31,"0")</f>
        <v>Line 27</v>
      </c>
      <c r="D45" s="571"/>
      <c r="E45" s="587">
        <f>E31</f>
        <v>121.91666666666667</v>
      </c>
      <c r="F45" s="585"/>
      <c r="G45" s="587"/>
      <c r="H45" s="17"/>
      <c r="I45" s="17"/>
      <c r="J45" s="17"/>
      <c r="K45" s="17"/>
    </row>
    <row r="46" spans="1:11">
      <c r="A46" s="623">
        <f t="shared" si="1"/>
        <v>42</v>
      </c>
      <c r="B46" s="624" t="s">
        <v>365</v>
      </c>
      <c r="C46" s="661" t="str">
        <f>"Line "&amp;TEXT(A44,"0")&amp;" / line "&amp;TEXT(A45,"0")</f>
        <v>Line 40 / line 41</v>
      </c>
      <c r="D46" s="571"/>
      <c r="E46" s="585"/>
      <c r="F46" s="585"/>
      <c r="G46" s="693">
        <f>D44/E45</f>
        <v>17.652453702522454</v>
      </c>
      <c r="H46" s="17"/>
      <c r="I46" s="17"/>
      <c r="J46" s="17"/>
      <c r="K46" s="17"/>
    </row>
    <row r="47" spans="1:11">
      <c r="A47" s="623">
        <f t="shared" si="1"/>
        <v>43</v>
      </c>
      <c r="B47" s="624" t="s">
        <v>284</v>
      </c>
      <c r="C47" s="661" t="str">
        <f>"Line "&amp;TEXT(A46,"0")&amp;" / 12"</f>
        <v>Line 42 / 12</v>
      </c>
      <c r="D47" s="571"/>
      <c r="E47" s="585"/>
      <c r="F47" s="585"/>
      <c r="G47" s="694">
        <f>ROUND(G46/12,3)</f>
        <v>1.4710000000000001</v>
      </c>
      <c r="H47" s="17"/>
      <c r="I47" s="17"/>
      <c r="J47" s="17"/>
      <c r="K47" s="17"/>
    </row>
    <row r="48" spans="1:11" ht="37.5" customHeight="1">
      <c r="A48" s="623">
        <f t="shared" si="1"/>
        <v>44</v>
      </c>
      <c r="B48" s="662" t="s">
        <v>374</v>
      </c>
      <c r="C48" s="661"/>
      <c r="D48" s="571"/>
      <c r="E48" s="585"/>
      <c r="F48" s="585"/>
      <c r="G48" s="587"/>
      <c r="H48" s="17"/>
      <c r="I48" s="17"/>
      <c r="J48" s="17"/>
      <c r="K48" s="17"/>
    </row>
    <row r="49" spans="1:11">
      <c r="A49" s="623">
        <f t="shared" si="1"/>
        <v>45</v>
      </c>
      <c r="B49" s="624" t="s">
        <v>361</v>
      </c>
      <c r="C49" s="689" t="str">
        <f>"Line "&amp;TEXT(A8,"0")</f>
        <v>Line 4</v>
      </c>
      <c r="D49" s="558">
        <f>D8</f>
        <v>623156.7654489408</v>
      </c>
      <c r="E49" s="585"/>
      <c r="F49" s="585"/>
      <c r="G49" s="587"/>
      <c r="H49" s="17"/>
      <c r="I49" s="17"/>
      <c r="J49" s="17"/>
      <c r="K49" s="17"/>
    </row>
    <row r="50" spans="1:11">
      <c r="A50" s="623">
        <f t="shared" si="1"/>
        <v>46</v>
      </c>
      <c r="B50" s="624" t="s">
        <v>362</v>
      </c>
      <c r="C50" s="689" t="str">
        <f>"Line "&amp;TEXT(A36,"0")</f>
        <v>Line 32</v>
      </c>
      <c r="D50" s="585"/>
      <c r="E50" s="585"/>
      <c r="F50" s="695">
        <f>F36</f>
        <v>0.7841530444646253</v>
      </c>
      <c r="G50" s="587"/>
      <c r="H50" s="17"/>
      <c r="I50" s="17"/>
      <c r="J50" s="17"/>
      <c r="K50" s="17"/>
    </row>
    <row r="51" spans="1:11">
      <c r="A51" s="623">
        <f t="shared" si="1"/>
        <v>47</v>
      </c>
      <c r="B51" s="624" t="s">
        <v>367</v>
      </c>
      <c r="C51" s="661" t="str">
        <f>"Line "&amp;TEXT(A49,"0")&amp;" x line "&amp;TEXT(A50,"0")</f>
        <v>Line 45 x line 46</v>
      </c>
      <c r="D51" s="558">
        <f>D49*F50</f>
        <v>488650.27480551536</v>
      </c>
      <c r="E51" s="585"/>
      <c r="F51" s="585"/>
      <c r="G51" s="587"/>
      <c r="H51" s="17"/>
      <c r="I51" s="17"/>
      <c r="J51" s="17"/>
      <c r="K51" s="17"/>
    </row>
    <row r="52" spans="1:11">
      <c r="A52" s="623">
        <f t="shared" si="1"/>
        <v>48</v>
      </c>
      <c r="B52" s="624" t="s">
        <v>423</v>
      </c>
      <c r="C52" s="689" t="str">
        <f>"Line "&amp;TEXT(A34,"0")</f>
        <v>Line 30</v>
      </c>
      <c r="D52" s="661"/>
      <c r="E52" s="558">
        <f>E34</f>
        <v>27681.719665730638</v>
      </c>
      <c r="F52" s="558"/>
      <c r="G52" s="587"/>
      <c r="I52" s="17"/>
      <c r="J52" s="17"/>
      <c r="K52" s="17"/>
    </row>
    <row r="53" spans="1:11">
      <c r="A53" s="623">
        <f t="shared" si="1"/>
        <v>49</v>
      </c>
      <c r="B53" s="624" t="s">
        <v>363</v>
      </c>
      <c r="C53" s="661" t="str">
        <f>"Line "&amp;TEXT(A51,"0")&amp;" / line "&amp;TEXT(A52,"0")</f>
        <v>Line 47 / line 48</v>
      </c>
      <c r="D53" s="585"/>
      <c r="E53" s="585"/>
      <c r="F53" s="585"/>
      <c r="G53" s="656">
        <f>D51/E52</f>
        <v>17.65245370252245</v>
      </c>
      <c r="H53" s="17"/>
      <c r="I53" s="153"/>
      <c r="J53" s="152"/>
      <c r="K53" s="17"/>
    </row>
    <row r="54" spans="1:11">
      <c r="A54" s="623">
        <f t="shared" si="1"/>
        <v>50</v>
      </c>
      <c r="B54" s="624" t="s">
        <v>284</v>
      </c>
      <c r="C54" s="661" t="str">
        <f>"Line "&amp;TEXT(A53,"0")&amp;" / 12"</f>
        <v>Line 49 / 12</v>
      </c>
      <c r="D54" s="585"/>
      <c r="E54" s="585"/>
      <c r="F54" s="585"/>
      <c r="G54" s="694">
        <f>ROUND(G53/12,3)</f>
        <v>1.4710000000000001</v>
      </c>
      <c r="H54" s="17"/>
      <c r="I54" s="165"/>
      <c r="J54" s="152"/>
      <c r="K54" s="17"/>
    </row>
    <row r="55" spans="1:11">
      <c r="A55" s="623">
        <f t="shared" si="1"/>
        <v>51</v>
      </c>
      <c r="B55" s="624" t="s">
        <v>285</v>
      </c>
      <c r="C55" s="661" t="str">
        <f>"Line "&amp;TEXT(A53,"0")&amp;" / (365) x (7/5)"</f>
        <v>Line 49 / (365) x (7/5)</v>
      </c>
      <c r="D55" s="585"/>
      <c r="E55" s="585"/>
      <c r="F55" s="585"/>
      <c r="G55" s="696">
        <f>ROUND(G53/365*7/5,3)</f>
        <v>6.8000000000000005E-2</v>
      </c>
      <c r="H55" s="17"/>
      <c r="I55" s="165"/>
      <c r="J55" s="152"/>
      <c r="K55" s="17"/>
    </row>
    <row r="56" spans="1:11">
      <c r="A56" s="623">
        <f t="shared" si="1"/>
        <v>52</v>
      </c>
      <c r="B56" s="624" t="s">
        <v>286</v>
      </c>
      <c r="C56" s="661" t="str">
        <f>"Line "&amp;TEXT(A53,"0")&amp;" / (365)"</f>
        <v>Line 49 / (365)</v>
      </c>
      <c r="D56" s="585"/>
      <c r="E56" s="585"/>
      <c r="F56" s="585"/>
      <c r="G56" s="696">
        <f>ROUND(G53/365,3)</f>
        <v>4.8000000000000001E-2</v>
      </c>
      <c r="H56" s="17"/>
      <c r="I56" s="165"/>
      <c r="J56" s="152"/>
      <c r="K56" s="17"/>
    </row>
    <row r="57" spans="1:11">
      <c r="A57" s="623">
        <f t="shared" si="1"/>
        <v>53</v>
      </c>
      <c r="B57" s="624" t="s">
        <v>287</v>
      </c>
      <c r="C57" s="661" t="str">
        <f>"Line "&amp;TEXT(A53,"0")&amp;" / (8.76) x (7/5) x (24/16)"</f>
        <v>Line 49 / (8.76) x (7/5) x (24/16)</v>
      </c>
      <c r="D57" s="585"/>
      <c r="E57" s="585"/>
      <c r="F57" s="585"/>
      <c r="G57" s="697">
        <f>ROUND(G53/8.76*7/5*24/16,2)</f>
        <v>4.2300000000000004</v>
      </c>
      <c r="H57" s="17"/>
      <c r="I57" s="153"/>
      <c r="J57" s="152"/>
      <c r="K57" s="17"/>
    </row>
    <row r="58" spans="1:11" ht="25.5" customHeight="1">
      <c r="A58" s="623">
        <f t="shared" si="1"/>
        <v>54</v>
      </c>
      <c r="B58" s="662" t="s">
        <v>373</v>
      </c>
      <c r="C58" s="661"/>
      <c r="D58" s="571"/>
      <c r="E58" s="585"/>
      <c r="F58" s="585"/>
      <c r="G58" s="587"/>
      <c r="H58" s="17"/>
      <c r="I58" s="17"/>
      <c r="J58" s="17"/>
      <c r="K58" s="17"/>
    </row>
    <row r="59" spans="1:11">
      <c r="A59" s="623">
        <f t="shared" si="1"/>
        <v>55</v>
      </c>
      <c r="B59" s="624" t="s">
        <v>361</v>
      </c>
      <c r="C59" s="661" t="str">
        <f>"Line "&amp;TEXT(A8,"0")</f>
        <v>Line 4</v>
      </c>
      <c r="D59" s="558">
        <f>D8</f>
        <v>623156.7654489408</v>
      </c>
      <c r="E59" s="585"/>
      <c r="F59" s="585"/>
      <c r="G59" s="587"/>
      <c r="H59" s="17"/>
      <c r="I59" s="17"/>
      <c r="J59" s="17"/>
      <c r="K59" s="17"/>
    </row>
    <row r="60" spans="1:11">
      <c r="A60" s="623">
        <f t="shared" si="1"/>
        <v>56</v>
      </c>
      <c r="B60" s="624" t="s">
        <v>366</v>
      </c>
      <c r="C60" s="661" t="str">
        <f>"Line "&amp;TEXT(A39,"0")</f>
        <v>Line 35</v>
      </c>
      <c r="D60" s="585"/>
      <c r="E60" s="585"/>
      <c r="F60" s="695">
        <f>F39</f>
        <v>0.21239336498926448</v>
      </c>
      <c r="G60" s="587"/>
      <c r="H60" s="17"/>
      <c r="I60" s="17"/>
      <c r="J60" s="17"/>
      <c r="K60" s="17"/>
    </row>
    <row r="61" spans="1:11">
      <c r="A61" s="623">
        <f t="shared" si="1"/>
        <v>57</v>
      </c>
      <c r="B61" s="624" t="s">
        <v>369</v>
      </c>
      <c r="C61" s="661" t="str">
        <f>"Line "&amp;TEXT(A59,"0")&amp;" x line "&amp;TEXT(A60,"0")</f>
        <v>Line 55 x line 56</v>
      </c>
      <c r="D61" s="558">
        <f>D59*F60</f>
        <v>132354.36232952637</v>
      </c>
      <c r="E61" s="585"/>
      <c r="F61" s="585"/>
      <c r="G61" s="587"/>
      <c r="H61" s="17"/>
      <c r="I61" s="17"/>
      <c r="J61" s="17"/>
      <c r="K61" s="17"/>
    </row>
    <row r="62" spans="1:11">
      <c r="A62" s="623">
        <f t="shared" si="1"/>
        <v>58</v>
      </c>
      <c r="B62" s="624" t="s">
        <v>406</v>
      </c>
      <c r="C62" s="661" t="str">
        <f>"Table 3, line "&amp;TEXT('T-3'!A39,"0")&amp;" "&amp;'T-3'!D4</f>
        <v>Table 3, line 32 (C)</v>
      </c>
      <c r="D62" s="559">
        <f>-'T-3'!D39</f>
        <v>160</v>
      </c>
      <c r="E62" s="585"/>
      <c r="F62" s="585"/>
      <c r="G62" s="587"/>
      <c r="H62" s="17"/>
      <c r="I62" s="17"/>
      <c r="J62" s="17"/>
      <c r="K62" s="17"/>
    </row>
    <row r="63" spans="1:11">
      <c r="A63" s="623">
        <f t="shared" si="1"/>
        <v>59</v>
      </c>
      <c r="B63" s="624" t="s">
        <v>407</v>
      </c>
      <c r="C63" s="661" t="str">
        <f>"Table 3, line "&amp;TEXT('T-3'!A40,"0")&amp;" "&amp;'T-3'!D4</f>
        <v>Table 3, line 33 (C)</v>
      </c>
      <c r="D63" s="698">
        <f>-'T-3'!D40</f>
        <v>0</v>
      </c>
      <c r="E63" s="585"/>
      <c r="F63" s="585"/>
      <c r="G63" s="587"/>
      <c r="H63" s="17"/>
      <c r="I63" s="17"/>
      <c r="J63" s="17"/>
      <c r="K63" s="17"/>
    </row>
    <row r="64" spans="1:11">
      <c r="A64" s="623">
        <f t="shared" si="1"/>
        <v>60</v>
      </c>
      <c r="B64" s="624" t="s">
        <v>370</v>
      </c>
      <c r="C64" s="661" t="str">
        <f>"Sum of lines "&amp;TEXT(A61,"0")&amp;" through "&amp;TEXT(A63,"0")</f>
        <v>Sum of lines 57 through 59</v>
      </c>
      <c r="D64" s="558">
        <f>SUM(D61:D63)</f>
        <v>132514.36232952637</v>
      </c>
      <c r="E64" s="585"/>
      <c r="F64" s="585"/>
      <c r="G64" s="587"/>
      <c r="H64" s="17"/>
      <c r="I64" s="17"/>
      <c r="J64" s="17"/>
      <c r="K64" s="17"/>
    </row>
    <row r="65" spans="1:11">
      <c r="A65" s="623">
        <f t="shared" si="1"/>
        <v>61</v>
      </c>
      <c r="B65" s="624" t="s">
        <v>376</v>
      </c>
      <c r="C65" s="661" t="str">
        <f>"Line "&amp;TEXT(A14,"0")</f>
        <v>Line 10</v>
      </c>
      <c r="D65" s="585"/>
      <c r="E65" s="559">
        <f>E14</f>
        <v>6395.4956024255516</v>
      </c>
      <c r="F65" s="559"/>
      <c r="G65" s="587"/>
      <c r="H65" s="17"/>
      <c r="I65" s="17"/>
      <c r="J65" s="17"/>
      <c r="K65" s="17"/>
    </row>
    <row r="66" spans="1:11">
      <c r="A66" s="623">
        <f t="shared" si="1"/>
        <v>62</v>
      </c>
      <c r="B66" s="624" t="s">
        <v>371</v>
      </c>
      <c r="C66" s="661" t="str">
        <f>"Line "&amp;TEXT(A64,"0")&amp;" / line "&amp;TEXT(A65,"0")</f>
        <v>Line 60 / line 61</v>
      </c>
      <c r="D66" s="585"/>
      <c r="E66" s="585"/>
      <c r="F66" s="585"/>
      <c r="G66" s="699">
        <f>D64/E65</f>
        <v>20.719952067400225</v>
      </c>
      <c r="H66" s="17"/>
      <c r="I66" s="17"/>
      <c r="J66" s="17"/>
      <c r="K66" s="17"/>
    </row>
    <row r="67" spans="1:11">
      <c r="A67" s="623">
        <f t="shared" si="1"/>
        <v>63</v>
      </c>
      <c r="B67" s="624" t="s">
        <v>284</v>
      </c>
      <c r="C67" s="661" t="str">
        <f>"Line "&amp;TEXT(A66,"0")&amp;" / 12"</f>
        <v>Line 62 / 12</v>
      </c>
      <c r="D67" s="585"/>
      <c r="E67" s="585"/>
      <c r="F67" s="585"/>
      <c r="G67" s="700">
        <f>ROUND(G66/12,3)</f>
        <v>1.7270000000000001</v>
      </c>
      <c r="H67" s="17"/>
      <c r="I67" s="17"/>
      <c r="J67" s="17"/>
      <c r="K67" s="17"/>
    </row>
    <row r="68" spans="1:11" ht="27.75" customHeight="1">
      <c r="A68" s="623">
        <f t="shared" si="1"/>
        <v>64</v>
      </c>
      <c r="B68" s="660" t="s">
        <v>281</v>
      </c>
      <c r="C68" s="661"/>
      <c r="D68" s="587"/>
      <c r="E68" s="661"/>
      <c r="F68" s="661"/>
      <c r="G68" s="586"/>
      <c r="H68" s="17"/>
      <c r="I68" s="17"/>
      <c r="J68" s="17"/>
      <c r="K68" s="17"/>
    </row>
    <row r="69" spans="1:11">
      <c r="A69" s="623">
        <f t="shared" si="1"/>
        <v>65</v>
      </c>
      <c r="B69" s="662" t="s">
        <v>282</v>
      </c>
      <c r="C69" s="661" t="str">
        <f>"(Line "&amp;TEXT(A13,"0")&amp;" - line "&amp;TEXT(A14,"0")&amp;") x line "&amp;TEXT(A66,"0")&amp;""</f>
        <v>(Line 9 - line 10) x line 62</v>
      </c>
      <c r="D69" s="701">
        <f>(E13-E14)*G66</f>
        <v>2533.6528073847094</v>
      </c>
      <c r="E69" s="661"/>
      <c r="F69" s="661"/>
      <c r="G69" s="587"/>
      <c r="H69" s="17"/>
      <c r="I69" s="17"/>
      <c r="J69" s="17"/>
      <c r="K69" s="17"/>
    </row>
    <row r="70" spans="1:11">
      <c r="A70" s="623">
        <f t="shared" si="1"/>
        <v>66</v>
      </c>
      <c r="B70" s="662" t="s">
        <v>242</v>
      </c>
      <c r="C70" s="661" t="str">
        <f>"(Line "&amp;TEXT(A11,"0")&amp;" - line "&amp;TEXT(A12,"0")&amp;") x line "&amp;TEXT(A53,"0")&amp;""</f>
        <v>(Line 7 - line 8) x line 49</v>
      </c>
      <c r="D70" s="701">
        <f>(E11-E12)*G53</f>
        <v>4588.7983507847493</v>
      </c>
      <c r="E70" s="661"/>
      <c r="F70" s="661"/>
      <c r="G70" s="587"/>
      <c r="H70" s="17"/>
      <c r="I70" s="17"/>
      <c r="J70" s="17"/>
      <c r="K70" s="17"/>
    </row>
    <row r="71" spans="1:11">
      <c r="A71" s="623">
        <f t="shared" si="1"/>
        <v>67</v>
      </c>
      <c r="B71" s="624" t="s">
        <v>243</v>
      </c>
      <c r="C71" s="661" t="str">
        <f>"Line "&amp;TEXT(A69,"0")&amp;" + line "&amp;TEXT(A70,"0")</f>
        <v>Line 65 + line 66</v>
      </c>
      <c r="D71" s="702">
        <f>D69+D70</f>
        <v>7122.4511581694587</v>
      </c>
      <c r="E71" s="661"/>
      <c r="F71" s="661"/>
      <c r="G71" s="587"/>
      <c r="H71" s="17"/>
      <c r="I71" s="17"/>
      <c r="J71" s="17"/>
      <c r="K71" s="17"/>
    </row>
    <row r="72" spans="1:11">
      <c r="C72" s="17"/>
      <c r="D72" s="17"/>
      <c r="E72" s="17"/>
      <c r="F72" s="17"/>
      <c r="G72" s="17"/>
      <c r="H72" s="17"/>
      <c r="I72" s="17"/>
      <c r="J72" s="17"/>
      <c r="K72" s="17"/>
    </row>
    <row r="73" spans="1:11">
      <c r="C73" s="17"/>
      <c r="D73" s="17"/>
      <c r="E73" s="17"/>
      <c r="F73" s="17"/>
      <c r="G73" s="17"/>
      <c r="H73" s="17"/>
      <c r="I73" s="17"/>
      <c r="J73" s="17"/>
      <c r="K73" s="17"/>
    </row>
    <row r="74" spans="1:11">
      <c r="C74" s="17"/>
      <c r="D74" s="17"/>
      <c r="E74" s="17"/>
      <c r="F74" s="17"/>
      <c r="G74" s="17"/>
      <c r="H74" s="17"/>
      <c r="I74" s="17"/>
      <c r="J74" s="17"/>
      <c r="K74" s="17"/>
    </row>
    <row r="75" spans="1:11">
      <c r="C75" s="17"/>
      <c r="D75" s="17"/>
      <c r="E75" s="17"/>
      <c r="F75" s="17"/>
      <c r="G75" s="17"/>
      <c r="H75" s="17"/>
      <c r="I75" s="17"/>
      <c r="J75" s="17"/>
      <c r="K75" s="17"/>
    </row>
    <row r="76" spans="1:11">
      <c r="C76" s="17"/>
      <c r="D76" s="17"/>
      <c r="E76" s="17"/>
      <c r="F76" s="17"/>
      <c r="G76" s="17"/>
      <c r="H76" s="17"/>
      <c r="I76" s="17"/>
      <c r="J76" s="17"/>
      <c r="K76" s="17"/>
    </row>
    <row r="77" spans="1:11">
      <c r="C77" s="17"/>
      <c r="D77" s="17"/>
      <c r="E77" s="17"/>
      <c r="F77" s="17"/>
      <c r="G77" s="17"/>
      <c r="H77" s="17"/>
      <c r="I77" s="17"/>
      <c r="J77" s="17"/>
      <c r="K77" s="17"/>
    </row>
    <row r="78" spans="1:11">
      <c r="C78" s="17"/>
      <c r="D78" s="17"/>
      <c r="E78" s="17"/>
      <c r="F78" s="17"/>
      <c r="G78" s="17"/>
      <c r="H78" s="17"/>
      <c r="I78" s="17"/>
      <c r="J78" s="17"/>
      <c r="K78" s="17"/>
    </row>
    <row r="79" spans="1:11">
      <c r="C79" s="17"/>
      <c r="D79" s="17"/>
      <c r="E79" s="17"/>
      <c r="F79" s="17"/>
      <c r="G79" s="17"/>
      <c r="H79" s="17"/>
      <c r="I79" s="17"/>
      <c r="J79" s="17"/>
      <c r="K79" s="17"/>
    </row>
    <row r="80" spans="1:11">
      <c r="C80" s="17"/>
      <c r="D80" s="17"/>
      <c r="E80" s="17"/>
      <c r="F80" s="17"/>
      <c r="G80" s="17"/>
      <c r="H80" s="17"/>
      <c r="I80" s="17"/>
      <c r="J80" s="17"/>
      <c r="K80" s="17"/>
    </row>
    <row r="81" spans="3:11">
      <c r="C81" s="17"/>
      <c r="D81" s="17"/>
      <c r="E81" s="17"/>
      <c r="F81" s="17"/>
      <c r="G81" s="17"/>
      <c r="H81" s="17"/>
      <c r="I81" s="17"/>
      <c r="J81" s="17"/>
      <c r="K81" s="17"/>
    </row>
    <row r="82" spans="3:11">
      <c r="C82" s="17"/>
      <c r="D82" s="17"/>
      <c r="E82" s="17"/>
      <c r="F82" s="17"/>
      <c r="G82" s="17"/>
      <c r="H82" s="17"/>
      <c r="I82" s="17"/>
      <c r="J82" s="17"/>
      <c r="K82" s="17"/>
    </row>
    <row r="83" spans="3:11">
      <c r="C83" s="17"/>
      <c r="D83" s="17"/>
      <c r="E83" s="17"/>
      <c r="F83" s="17"/>
      <c r="G83" s="17"/>
      <c r="H83" s="17"/>
      <c r="I83" s="17"/>
      <c r="J83" s="17"/>
      <c r="K83" s="17"/>
    </row>
    <row r="84" spans="3:11">
      <c r="C84" s="17"/>
      <c r="D84" s="17"/>
      <c r="E84" s="17"/>
      <c r="F84" s="17"/>
      <c r="G84" s="17"/>
      <c r="H84" s="17"/>
      <c r="I84" s="17"/>
      <c r="J84" s="17"/>
      <c r="K84" s="17"/>
    </row>
    <row r="85" spans="3:11">
      <c r="C85" s="17"/>
      <c r="D85" s="17"/>
      <c r="E85" s="17"/>
      <c r="F85" s="17"/>
      <c r="G85" s="17"/>
      <c r="H85" s="17"/>
      <c r="I85" s="17"/>
      <c r="J85" s="17"/>
      <c r="K85" s="17"/>
    </row>
    <row r="86" spans="3:11">
      <c r="C86" s="17"/>
      <c r="D86" s="17"/>
      <c r="E86" s="17"/>
      <c r="F86" s="17"/>
      <c r="G86" s="17"/>
      <c r="H86" s="17"/>
      <c r="I86" s="17"/>
      <c r="J86" s="17"/>
      <c r="K86" s="17"/>
    </row>
    <row r="87" spans="3:11">
      <c r="C87" s="17"/>
      <c r="D87" s="17"/>
      <c r="E87" s="17"/>
      <c r="F87" s="17"/>
      <c r="G87" s="17"/>
      <c r="H87" s="17"/>
      <c r="I87" s="17"/>
      <c r="J87" s="17"/>
      <c r="K87" s="17"/>
    </row>
    <row r="88" spans="3:11">
      <c r="C88" s="17"/>
      <c r="D88" s="17"/>
      <c r="E88" s="17"/>
      <c r="F88" s="17"/>
      <c r="G88" s="17"/>
    </row>
  </sheetData>
  <mergeCells count="2">
    <mergeCell ref="A1:G1"/>
    <mergeCell ref="A2:G2"/>
  </mergeCells>
  <phoneticPr fontId="11" type="noConversion"/>
  <printOptions horizontalCentered="1"/>
  <pageMargins left="0.5" right="0.5" top="1" bottom="1" header="0.5" footer="0.5"/>
  <pageSetup scale="77" fitToHeight="0" orientation="landscape" blackAndWhite="1" horizontalDpi="300" verticalDpi="300" r:id="rId1"/>
  <headerFooter alignWithMargins="0"/>
  <rowBreaks count="2" manualBreakCount="2">
    <brk id="29" max="7" man="1"/>
    <brk id="57" max="7" man="1"/>
  </rowBreaks>
  <ignoredErrors>
    <ignoredError sqref="E26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70C0"/>
    <pageSetUpPr fitToPage="1"/>
  </sheetPr>
  <dimension ref="A1:P90"/>
  <sheetViews>
    <sheetView view="pageBreakPreview" topLeftCell="A13" zoomScale="60" zoomScaleNormal="85" workbookViewId="0">
      <selection activeCell="I60" sqref="I60"/>
    </sheetView>
  </sheetViews>
  <sheetFormatPr defaultColWidth="8" defaultRowHeight="15.75"/>
  <cols>
    <col min="1" max="1" width="5" style="25" customWidth="1"/>
    <col min="2" max="2" width="49.85546875" style="16" bestFit="1" customWidth="1"/>
    <col min="3" max="3" width="46" style="18" bestFit="1" customWidth="1"/>
    <col min="4" max="5" width="15.5703125" style="18" customWidth="1"/>
    <col min="6" max="6" width="15.5703125" style="20" customWidth="1"/>
    <col min="7" max="7" width="12.7109375" style="20" customWidth="1"/>
    <col min="8" max="8" width="6.5703125" style="20" customWidth="1"/>
    <col min="9" max="9" width="12.140625" style="20" bestFit="1" customWidth="1"/>
    <col min="10" max="16384" width="8" style="20"/>
  </cols>
  <sheetData>
    <row r="1" spans="1:16" s="1" customFormat="1" ht="18.75">
      <c r="A1" s="938" t="s">
        <v>294</v>
      </c>
      <c r="B1" s="938"/>
      <c r="C1" s="938"/>
      <c r="D1" s="938"/>
      <c r="E1" s="938"/>
      <c r="F1" s="938"/>
      <c r="G1" s="126"/>
      <c r="H1" s="126"/>
    </row>
    <row r="2" spans="1:16" s="1" customFormat="1" ht="18.75">
      <c r="A2" s="938" t="s">
        <v>289</v>
      </c>
      <c r="B2" s="938"/>
      <c r="C2" s="938"/>
      <c r="D2" s="938"/>
      <c r="E2" s="938"/>
      <c r="F2" s="938"/>
      <c r="G2" s="126"/>
      <c r="H2" s="126"/>
    </row>
    <row r="3" spans="1:16" s="1" customFormat="1" ht="18.75">
      <c r="A3" s="704"/>
      <c r="B3" s="704"/>
      <c r="C3" s="704"/>
      <c r="D3" s="704"/>
      <c r="E3" s="704"/>
      <c r="F3" s="704"/>
      <c r="G3" s="126"/>
      <c r="H3" s="126"/>
    </row>
    <row r="4" spans="1:16">
      <c r="A4" s="589"/>
      <c r="B4" s="572" t="s">
        <v>0</v>
      </c>
      <c r="C4" s="573" t="s">
        <v>1</v>
      </c>
      <c r="D4" s="682" t="s">
        <v>2</v>
      </c>
      <c r="E4" s="682" t="s">
        <v>3</v>
      </c>
      <c r="F4" s="682" t="s">
        <v>4</v>
      </c>
      <c r="G4" s="119"/>
      <c r="H4" s="127" t="s">
        <v>9</v>
      </c>
      <c r="I4" s="30"/>
      <c r="J4" s="30"/>
      <c r="K4" s="18"/>
      <c r="L4" s="23"/>
      <c r="M4" s="23"/>
      <c r="N4" s="23"/>
      <c r="O4" s="23"/>
      <c r="P4" s="23"/>
    </row>
    <row r="5" spans="1:16">
      <c r="A5" s="589"/>
      <c r="B5" s="572"/>
      <c r="C5" s="573"/>
      <c r="D5" s="682"/>
      <c r="E5" s="682"/>
      <c r="F5" s="682"/>
      <c r="G5" s="119"/>
      <c r="H5" s="127"/>
      <c r="I5" s="30"/>
      <c r="J5" s="30"/>
      <c r="K5" s="18"/>
      <c r="L5" s="23"/>
      <c r="M5" s="23"/>
      <c r="N5" s="23"/>
      <c r="O5" s="23"/>
      <c r="P5" s="23"/>
    </row>
    <row r="6" spans="1:16">
      <c r="A6" s="589"/>
      <c r="B6" s="683" t="s">
        <v>546</v>
      </c>
      <c r="C6" s="579" t="s">
        <v>38</v>
      </c>
      <c r="D6" s="579" t="s">
        <v>55</v>
      </c>
      <c r="E6" s="579" t="s">
        <v>44</v>
      </c>
      <c r="F6" s="579" t="s">
        <v>56</v>
      </c>
      <c r="G6" s="128"/>
      <c r="H6" s="129"/>
      <c r="I6" s="32"/>
      <c r="J6" s="33"/>
      <c r="K6" s="24"/>
      <c r="L6" s="24"/>
      <c r="M6" s="24"/>
      <c r="N6" s="24"/>
      <c r="O6" s="24"/>
    </row>
    <row r="7" spans="1:16" ht="18" customHeight="1">
      <c r="A7" s="705">
        <f>MAX($A$6:A6)+1</f>
        <v>1</v>
      </c>
      <c r="B7" s="660" t="s">
        <v>60</v>
      </c>
      <c r="C7" s="587"/>
      <c r="D7" s="661" t="s">
        <v>237</v>
      </c>
      <c r="E7" s="661" t="s">
        <v>62</v>
      </c>
      <c r="F7" s="663"/>
      <c r="G7" s="119"/>
      <c r="H7" s="119"/>
    </row>
    <row r="8" spans="1:16" ht="18" customHeight="1">
      <c r="A8" s="705">
        <f>MAX($A$6:A7)+1</f>
        <v>2</v>
      </c>
      <c r="B8" s="662" t="s">
        <v>57</v>
      </c>
      <c r="C8" s="661" t="str">
        <f>"Table 3, line "&amp;TEXT('T-3'!A43,"0")&amp;" "&amp;'T-3'!E4</f>
        <v>Table 3, line 36 (D)</v>
      </c>
      <c r="D8" s="666">
        <f>'T-3'!E43</f>
        <v>81151.950935143919</v>
      </c>
      <c r="E8" s="663"/>
      <c r="F8" s="663"/>
      <c r="G8" s="156"/>
      <c r="H8" s="155"/>
    </row>
    <row r="9" spans="1:16" ht="18" customHeight="1">
      <c r="A9" s="705">
        <f>MAX($A$6:A8)+1</f>
        <v>3</v>
      </c>
      <c r="B9" s="660" t="s">
        <v>61</v>
      </c>
      <c r="C9" s="661"/>
      <c r="D9" s="587"/>
      <c r="E9" s="663"/>
      <c r="F9" s="663"/>
      <c r="G9" s="119"/>
      <c r="H9" s="119"/>
    </row>
    <row r="10" spans="1:16" ht="18" customHeight="1">
      <c r="A10" s="705">
        <f>MAX($A$6:A9)+1</f>
        <v>4</v>
      </c>
      <c r="B10" s="662" t="s">
        <v>291</v>
      </c>
      <c r="C10" s="661" t="str">
        <f>"Table 4, line "&amp;TEXT('T-4'!A71,"0")&amp;" "&amp;'T-4'!P4</f>
        <v>Table 4, line 66 (O)</v>
      </c>
      <c r="D10" s="663"/>
      <c r="E10" s="665">
        <f>'T-4'!P71</f>
        <v>6004.5</v>
      </c>
      <c r="F10" s="663"/>
      <c r="G10" s="119"/>
      <c r="H10" s="119"/>
    </row>
    <row r="11" spans="1:16" ht="18" customHeight="1">
      <c r="A11" s="705">
        <f>MAX($A$6:A10)+1</f>
        <v>5</v>
      </c>
      <c r="B11" s="662" t="s">
        <v>292</v>
      </c>
      <c r="C11" s="661" t="str">
        <f>"Table 5, line "&amp;TEXT('T-5'!A46,"0")&amp;" "&amp;'T-5'!P3</f>
        <v>Table 5, line 42 (O)</v>
      </c>
      <c r="D11" s="663"/>
      <c r="E11" s="665">
        <f>'T-5'!P46</f>
        <v>5.2731054787506402</v>
      </c>
      <c r="F11" s="663"/>
      <c r="G11" s="119"/>
      <c r="H11" s="119"/>
    </row>
    <row r="12" spans="1:16" ht="18" customHeight="1">
      <c r="A12" s="705">
        <f>MAX($A$6:A11)+1</f>
        <v>6</v>
      </c>
      <c r="B12" s="662" t="s">
        <v>293</v>
      </c>
      <c r="C12" s="661" t="str">
        <f>"Table 5, line "&amp;TEXT('T-5'!A47,"0")&amp;" "&amp;'T-5'!P3</f>
        <v>Table 5, line 43 (O)</v>
      </c>
      <c r="D12" s="663"/>
      <c r="E12" s="665">
        <f>'T-5'!P47</f>
        <v>6.4400921658986183</v>
      </c>
      <c r="F12" s="663"/>
      <c r="G12" s="370"/>
      <c r="H12" s="370"/>
    </row>
    <row r="13" spans="1:16" ht="18" customHeight="1">
      <c r="A13" s="705">
        <f>MAX($A$6:A12)+1</f>
        <v>7</v>
      </c>
      <c r="B13" s="662" t="s">
        <v>47</v>
      </c>
      <c r="C13" s="661" t="str">
        <f>"Table 5, line "&amp;TEXT('T-5'!A48,"0")&amp;" "&amp;'T-5'!P3</f>
        <v>Table 5, line 44 (O)</v>
      </c>
      <c r="D13" s="663"/>
      <c r="E13" s="665">
        <f>'T-5'!P48</f>
        <v>73.89032605468195</v>
      </c>
      <c r="F13" s="663"/>
      <c r="G13" s="370"/>
      <c r="H13" s="370"/>
    </row>
    <row r="14" spans="1:16" ht="18" customHeight="1">
      <c r="A14" s="705">
        <f>MAX($A$6:A13)+1</f>
        <v>8</v>
      </c>
      <c r="B14" s="660" t="s">
        <v>280</v>
      </c>
      <c r="C14" s="661"/>
      <c r="D14" s="587"/>
      <c r="E14" s="706"/>
      <c r="F14" s="663"/>
      <c r="G14" s="370"/>
      <c r="H14" s="370"/>
    </row>
    <row r="15" spans="1:16" ht="18" customHeight="1">
      <c r="A15" s="705">
        <f>MAX($A$6:A14)+1</f>
        <v>9</v>
      </c>
      <c r="B15" s="662" t="s">
        <v>291</v>
      </c>
      <c r="C15" s="707" t="str">
        <f>"Line "&amp;TEXT(A10,"0")</f>
        <v>Line 4</v>
      </c>
      <c r="D15" s="663"/>
      <c r="E15" s="665">
        <f>E10</f>
        <v>6004.5</v>
      </c>
      <c r="F15" s="663"/>
      <c r="G15" s="370"/>
      <c r="H15" s="370"/>
    </row>
    <row r="16" spans="1:16" ht="18" customHeight="1">
      <c r="A16" s="705">
        <f>MAX($A$6:A15)+1</f>
        <v>10</v>
      </c>
      <c r="B16" s="662" t="s">
        <v>278</v>
      </c>
      <c r="C16" s="689" t="str">
        <f>"Line "&amp;TEXT(A11,"0")&amp;" x (7/5)"</f>
        <v>Line 5 x (7/5)</v>
      </c>
      <c r="D16" s="663"/>
      <c r="E16" s="665">
        <f>E11*7/5</f>
        <v>7.3823476702508968</v>
      </c>
      <c r="F16" s="663"/>
      <c r="G16" s="370"/>
      <c r="H16" s="370"/>
    </row>
    <row r="17" spans="1:9" ht="18" customHeight="1">
      <c r="A17" s="705">
        <f>MAX($A$6:A16)+1</f>
        <v>11</v>
      </c>
      <c r="B17" s="662" t="s">
        <v>279</v>
      </c>
      <c r="C17" s="689" t="str">
        <f>"Line "&amp;TEXT(A12,"0")</f>
        <v>Line 6</v>
      </c>
      <c r="D17" s="663"/>
      <c r="E17" s="665">
        <f>E12</f>
        <v>6.4400921658986183</v>
      </c>
      <c r="F17" s="663"/>
      <c r="G17" s="370"/>
      <c r="H17" s="372"/>
    </row>
    <row r="18" spans="1:9" ht="18" customHeight="1">
      <c r="A18" s="705">
        <f>MAX($A$6:A17)+1</f>
        <v>12</v>
      </c>
      <c r="B18" s="662" t="s">
        <v>47</v>
      </c>
      <c r="C18" s="708" t="str">
        <f>"Line "&amp;TEXT(A13,"0")&amp;" x (7/5) x (24/5)"</f>
        <v>Line 7 x (7/5) x (24/5)</v>
      </c>
      <c r="D18" s="709"/>
      <c r="E18" s="710">
        <f>E13*7/5*24/5</f>
        <v>496.54299108746272</v>
      </c>
      <c r="F18" s="709"/>
      <c r="G18" s="370"/>
      <c r="H18" s="370"/>
    </row>
    <row r="19" spans="1:9" ht="18" customHeight="1">
      <c r="A19" s="705">
        <f>MAX($A$6:A18)+1</f>
        <v>13</v>
      </c>
      <c r="B19" s="624" t="s">
        <v>272</v>
      </c>
      <c r="C19" s="711" t="str">
        <f>"Sum of lines "&amp;TEXT(A15,"0")&amp;" through "&amp;TEXT(A18,"0")</f>
        <v>Sum of lines 9 through 12</v>
      </c>
      <c r="D19" s="709"/>
      <c r="E19" s="712">
        <f>SUM(E15:E18)</f>
        <v>6514.8654309236126</v>
      </c>
      <c r="F19" s="709"/>
      <c r="G19" s="371"/>
      <c r="H19" s="370"/>
    </row>
    <row r="20" spans="1:9" ht="18" customHeight="1">
      <c r="A20" s="705">
        <f>MAX($A$6:A19)+1</f>
        <v>14</v>
      </c>
      <c r="B20" s="660" t="s">
        <v>288</v>
      </c>
      <c r="C20" s="713"/>
      <c r="D20" s="713"/>
      <c r="E20" s="709"/>
      <c r="F20" s="709"/>
      <c r="G20" s="370"/>
      <c r="H20" s="370"/>
    </row>
    <row r="21" spans="1:9" ht="18" customHeight="1">
      <c r="A21" s="705">
        <f>MAX($A$6:A20)+1</f>
        <v>15</v>
      </c>
      <c r="B21" s="662" t="s">
        <v>283</v>
      </c>
      <c r="C21" s="714" t="str">
        <f>"Line "&amp;TEXT(A8,"0")&amp;" / line "&amp;TEXT(A19,"0")</f>
        <v>Line 2 / line 13</v>
      </c>
      <c r="D21" s="709"/>
      <c r="E21" s="709"/>
      <c r="F21" s="715">
        <f>D8/E19</f>
        <v>12.456427810457322</v>
      </c>
      <c r="G21" s="370"/>
      <c r="H21" s="373"/>
      <c r="I21" s="217"/>
    </row>
    <row r="22" spans="1:9" ht="18" customHeight="1">
      <c r="A22" s="705">
        <f>MAX($A$6:A21)+1</f>
        <v>16</v>
      </c>
      <c r="B22" s="662" t="s">
        <v>284</v>
      </c>
      <c r="C22" s="714" t="str">
        <f>"Line "&amp;TEXT(A21,"0")&amp;" / (12)"</f>
        <v>Line 15 / (12)</v>
      </c>
      <c r="D22" s="709"/>
      <c r="E22" s="709"/>
      <c r="F22" s="716">
        <f>ROUND(F21/12,3)</f>
        <v>1.038</v>
      </c>
      <c r="G22" s="370"/>
      <c r="H22" s="370"/>
    </row>
    <row r="23" spans="1:9" ht="18" customHeight="1">
      <c r="A23" s="705">
        <f>MAX($A$6:A22)+1</f>
        <v>17</v>
      </c>
      <c r="B23" s="662" t="s">
        <v>285</v>
      </c>
      <c r="C23" s="714" t="str">
        <f>"Line "&amp;TEXT(A21,"0")&amp;" / (365) x (7/5)"</f>
        <v>Line 15 / (365) x (7/5)</v>
      </c>
      <c r="D23" s="709"/>
      <c r="E23" s="709"/>
      <c r="F23" s="716">
        <f>ROUND(F21/365*7/5,3)</f>
        <v>4.8000000000000001E-2</v>
      </c>
      <c r="G23" s="370"/>
      <c r="H23" s="370"/>
    </row>
    <row r="24" spans="1:9" ht="18" customHeight="1">
      <c r="A24" s="705">
        <f>MAX($A$6:A23)+1</f>
        <v>18</v>
      </c>
      <c r="B24" s="662" t="s">
        <v>286</v>
      </c>
      <c r="C24" s="714" t="str">
        <f>"Line "&amp;TEXT(A21,"0")&amp;" / (365)"</f>
        <v>Line 15 / (365)</v>
      </c>
      <c r="D24" s="709"/>
      <c r="E24" s="709"/>
      <c r="F24" s="716">
        <f>ROUND(F21/365,3)</f>
        <v>3.4000000000000002E-2</v>
      </c>
      <c r="G24" s="370"/>
      <c r="H24" s="370"/>
    </row>
    <row r="25" spans="1:9" ht="18" customHeight="1">
      <c r="A25" s="705">
        <f>MAX($A$6:A24)+1</f>
        <v>19</v>
      </c>
      <c r="B25" s="662" t="s">
        <v>287</v>
      </c>
      <c r="C25" s="717" t="str">
        <f>"Line "&amp;TEXT(A21,"0")&amp;" / (8.76) x (7/5) x (24/5)"</f>
        <v>Line 15 / (8.76) x (7/5) x (24/5)</v>
      </c>
      <c r="D25" s="709"/>
      <c r="E25" s="709"/>
      <c r="F25" s="718">
        <f>ROUND(F21/8.76*7/5*24/5,2)</f>
        <v>9.56</v>
      </c>
      <c r="G25" s="370"/>
      <c r="H25" s="370"/>
    </row>
    <row r="26" spans="1:9" ht="18" customHeight="1">
      <c r="A26" s="705">
        <f>MAX($A$6:A25)+1</f>
        <v>20</v>
      </c>
      <c r="B26" s="719"/>
      <c r="C26" s="717"/>
      <c r="D26" s="714" t="s">
        <v>237</v>
      </c>
      <c r="E26" s="714" t="s">
        <v>62</v>
      </c>
      <c r="F26" s="718"/>
      <c r="G26" s="370"/>
      <c r="H26" s="370"/>
    </row>
    <row r="27" spans="1:9" ht="18" customHeight="1">
      <c r="A27" s="705">
        <f>MAX($A$6:A26)+1</f>
        <v>21</v>
      </c>
      <c r="B27" s="720" t="s">
        <v>963</v>
      </c>
      <c r="C27" s="713"/>
      <c r="D27" s="713"/>
      <c r="E27" s="709"/>
      <c r="F27" s="709"/>
      <c r="G27" s="370"/>
      <c r="H27" s="370"/>
    </row>
    <row r="28" spans="1:9" ht="18" customHeight="1">
      <c r="A28" s="705">
        <f>MAX($A$6:A27)+1</f>
        <v>22</v>
      </c>
      <c r="B28" s="721" t="s">
        <v>317</v>
      </c>
      <c r="C28" s="717" t="s">
        <v>318</v>
      </c>
      <c r="D28" s="725">
        <v>12535.612999999999</v>
      </c>
      <c r="E28" s="709"/>
      <c r="F28" s="709"/>
      <c r="G28" s="370"/>
      <c r="H28" s="370"/>
    </row>
    <row r="29" spans="1:9" ht="18" customHeight="1">
      <c r="A29" s="705">
        <f>MAX($A$6:A28)+1</f>
        <v>23</v>
      </c>
      <c r="B29" s="722" t="s">
        <v>204</v>
      </c>
      <c r="C29" s="717" t="str">
        <f>"Table 4, line "&amp;TEXT('T-4'!A76,"0")&amp;" "&amp;'T-4'!P4</f>
        <v>Table 4, line 71 (O)</v>
      </c>
      <c r="D29" s="709"/>
      <c r="E29" s="730">
        <f>'T-4'!P77</f>
        <v>16</v>
      </c>
      <c r="F29" s="718"/>
      <c r="G29" s="370"/>
      <c r="H29" s="370"/>
    </row>
    <row r="30" spans="1:9" ht="18" customHeight="1">
      <c r="A30" s="705">
        <f>MAX($A$6:A29)+1</f>
        <v>24</v>
      </c>
      <c r="B30" s="722" t="s">
        <v>316</v>
      </c>
      <c r="C30" s="717" t="s">
        <v>318</v>
      </c>
      <c r="D30" s="709"/>
      <c r="E30" s="730">
        <v>1730</v>
      </c>
      <c r="F30" s="718"/>
      <c r="G30" s="370"/>
      <c r="H30" s="370"/>
    </row>
    <row r="31" spans="1:9" ht="18" customHeight="1">
      <c r="A31" s="705">
        <f>MAX($A$6:A30)+1</f>
        <v>25</v>
      </c>
      <c r="B31" s="722" t="s">
        <v>319</v>
      </c>
      <c r="C31" s="714" t="str">
        <f>"Line "&amp;TEXT(A29,"0")&amp;" + line "&amp;TEXT(A30,"0")</f>
        <v>Line 23 + line 24</v>
      </c>
      <c r="D31" s="709"/>
      <c r="E31" s="723">
        <f>SUM(E29:E30)</f>
        <v>1746</v>
      </c>
      <c r="F31" s="718"/>
      <c r="G31" s="370"/>
      <c r="H31" s="370"/>
    </row>
    <row r="32" spans="1:9" ht="18" customHeight="1">
      <c r="A32" s="705">
        <f>MAX($A$6:A31)+1</f>
        <v>26</v>
      </c>
      <c r="B32" s="724"/>
      <c r="C32" s="714"/>
      <c r="D32" s="709"/>
      <c r="E32" s="725"/>
      <c r="F32" s="718"/>
      <c r="G32" s="370"/>
      <c r="H32" s="370"/>
    </row>
    <row r="33" spans="1:8" ht="18" customHeight="1">
      <c r="A33" s="705">
        <f>MAX($A$6:A32)+1</f>
        <v>27</v>
      </c>
      <c r="B33" s="721" t="s">
        <v>320</v>
      </c>
      <c r="C33" s="714" t="str">
        <f>"Line "&amp;TEXT(A28,"0")&amp;" x (line "&amp;TEXT(A29,"0")&amp;" / line "&amp;TEXT(A31,"0")&amp;")"</f>
        <v>Line 22 x (line 23 / line 25)</v>
      </c>
      <c r="D33" s="725">
        <f>D28*E29/E31</f>
        <v>114.8738877434135</v>
      </c>
      <c r="E33" s="709"/>
      <c r="F33" s="709"/>
      <c r="G33" s="370"/>
      <c r="H33" s="370"/>
    </row>
    <row r="34" spans="1:8" ht="18" customHeight="1">
      <c r="A34" s="705">
        <f>MAX($A$6:A33)+1</f>
        <v>28</v>
      </c>
      <c r="B34" s="721" t="s">
        <v>283</v>
      </c>
      <c r="C34" s="714" t="str">
        <f>"Line "&amp;TEXT(A33,"0")&amp;" / line "&amp;TEXT(A29,"0")</f>
        <v>Line 27 / line 23</v>
      </c>
      <c r="D34" s="709"/>
      <c r="E34" s="709"/>
      <c r="F34" s="715">
        <f>D33/E29</f>
        <v>7.1796179839633441</v>
      </c>
      <c r="G34" s="370"/>
      <c r="H34" s="370"/>
    </row>
    <row r="35" spans="1:8" ht="18" customHeight="1">
      <c r="A35" s="705">
        <f>MAX($A$6:A34)+1</f>
        <v>29</v>
      </c>
      <c r="B35" s="721" t="s">
        <v>284</v>
      </c>
      <c r="C35" s="714" t="str">
        <f>"Line "&amp;TEXT(A34,"0")&amp;" / (12)"</f>
        <v>Line 28 / (12)</v>
      </c>
      <c r="D35" s="709"/>
      <c r="E35" s="709"/>
      <c r="F35" s="716">
        <f>ROUND(F34/12,3)</f>
        <v>0.59799999999999998</v>
      </c>
      <c r="G35" s="370"/>
      <c r="H35" s="370"/>
    </row>
    <row r="36" spans="1:8" ht="18" customHeight="1">
      <c r="A36" s="705">
        <f>MAX($A$6:A35)+1</f>
        <v>30</v>
      </c>
      <c r="B36" s="721"/>
      <c r="C36" s="714"/>
      <c r="D36" s="709"/>
      <c r="E36" s="709"/>
      <c r="F36" s="716"/>
      <c r="G36" s="370"/>
      <c r="H36" s="370"/>
    </row>
    <row r="37" spans="1:8" ht="18" customHeight="1">
      <c r="A37" s="705">
        <f>MAX($A$6:A36)+1</f>
        <v>31</v>
      </c>
      <c r="B37" s="720" t="s">
        <v>290</v>
      </c>
      <c r="C37" s="713"/>
      <c r="D37" s="713"/>
      <c r="E37" s="709"/>
      <c r="F37" s="709"/>
      <c r="G37" s="370"/>
      <c r="H37" s="370"/>
    </row>
    <row r="38" spans="1:8" ht="18" customHeight="1">
      <c r="A38" s="705">
        <f>MAX($A$6:A37)+1</f>
        <v>32</v>
      </c>
      <c r="B38" s="721" t="s">
        <v>967</v>
      </c>
      <c r="C38" s="717" t="str">
        <f>"Table 1, line "&amp;TEXT('T-1'!A33,"0")&amp;" "&amp;'T-1'!G4</f>
        <v>Table 1, line 27 (F)</v>
      </c>
      <c r="D38" s="712">
        <f>'T-1'!G33</f>
        <v>11338.318849328571</v>
      </c>
      <c r="E38" s="709"/>
      <c r="F38" s="709"/>
      <c r="G38" s="370"/>
      <c r="H38" s="370"/>
    </row>
    <row r="39" spans="1:8" ht="18" customHeight="1">
      <c r="A39" s="705">
        <f>MAX($A$6:A38)+1</f>
        <v>33</v>
      </c>
      <c r="B39" s="721" t="s">
        <v>964</v>
      </c>
      <c r="C39" s="717" t="str">
        <f>CONCATENATE("Table 2, average lines ",'T-2'!A98,"(G)"," and ",'T-2'!A131,"(G)")</f>
        <v>Table 2, average lines 85(G) and 114(G)</v>
      </c>
      <c r="D39" s="731">
        <f>-AVERAGE('T-2'!H98,'T-2'!H131)</f>
        <v>-675.23419989077729</v>
      </c>
      <c r="E39" s="709"/>
      <c r="F39" s="709"/>
      <c r="G39" s="370"/>
      <c r="H39" s="370"/>
    </row>
    <row r="40" spans="1:8" ht="18" customHeight="1">
      <c r="A40" s="705">
        <f>MAX($A$6:A39)+1</f>
        <v>34</v>
      </c>
      <c r="B40" s="721" t="s">
        <v>968</v>
      </c>
      <c r="C40" s="717" t="str">
        <f>"Line "&amp;TEXT(A38,"0")&amp;" + line "&amp;TEXT(A39,"0")</f>
        <v>Line 32 + line 33</v>
      </c>
      <c r="D40" s="712">
        <f>SUM(D38:D39)</f>
        <v>10663.084649437793</v>
      </c>
      <c r="E40" s="709"/>
      <c r="F40" s="709"/>
      <c r="G40" s="370"/>
      <c r="H40" s="370"/>
    </row>
    <row r="41" spans="1:8" ht="18" customHeight="1">
      <c r="A41" s="705">
        <f>MAX($A$6:A40)+1</f>
        <v>35</v>
      </c>
      <c r="B41" s="722" t="s">
        <v>204</v>
      </c>
      <c r="C41" s="717" t="str">
        <f>"Table 4, line "&amp;TEXT('T-4'!A76,"0")&amp;" "&amp;'T-4'!P4</f>
        <v>Table 4, line 71 (O)</v>
      </c>
      <c r="D41" s="709"/>
      <c r="E41" s="730">
        <f>'T-4'!P77</f>
        <v>16</v>
      </c>
      <c r="F41" s="718"/>
      <c r="G41" s="370"/>
      <c r="H41" s="370"/>
    </row>
    <row r="42" spans="1:8" ht="18" customHeight="1">
      <c r="A42" s="705">
        <f>MAX($A$6:A41)+1</f>
        <v>36</v>
      </c>
      <c r="B42" s="722" t="s">
        <v>316</v>
      </c>
      <c r="C42" s="717" t="s">
        <v>318</v>
      </c>
      <c r="D42" s="709"/>
      <c r="E42" s="730">
        <v>1730</v>
      </c>
      <c r="F42" s="718"/>
      <c r="G42" s="370"/>
      <c r="H42" s="370"/>
    </row>
    <row r="43" spans="1:8" ht="18" customHeight="1">
      <c r="A43" s="705">
        <f>MAX($A$6:A42)+1</f>
        <v>37</v>
      </c>
      <c r="B43" s="724" t="s">
        <v>319</v>
      </c>
      <c r="C43" s="714" t="str">
        <f>"Line "&amp;TEXT(A41,"0")&amp;" + line "&amp;TEXT(A42,"0")</f>
        <v>Line 35 + line 36</v>
      </c>
      <c r="D43" s="709"/>
      <c r="E43" s="723">
        <f>SUM(E41:E42)</f>
        <v>1746</v>
      </c>
      <c r="F43" s="718"/>
      <c r="G43" s="370"/>
      <c r="H43" s="370"/>
    </row>
    <row r="44" spans="1:8" ht="18" customHeight="1">
      <c r="A44" s="705">
        <f>MAX($A$6:A43)+1</f>
        <v>38</v>
      </c>
      <c r="B44" s="721" t="s">
        <v>283</v>
      </c>
      <c r="C44" s="714" t="str">
        <f>"Line "&amp;TEXT(A40,"0")&amp;" / line "&amp;TEXT(A43,"0")</f>
        <v>Line 34 / line 37</v>
      </c>
      <c r="D44" s="709"/>
      <c r="E44" s="709"/>
      <c r="F44" s="715">
        <f>D40/E43</f>
        <v>6.1071504292312673</v>
      </c>
      <c r="G44" s="370"/>
      <c r="H44" s="370"/>
    </row>
    <row r="45" spans="1:8" ht="18" customHeight="1">
      <c r="A45" s="705">
        <f>MAX($A$6:A44)+1</f>
        <v>39</v>
      </c>
      <c r="B45" s="721" t="s">
        <v>284</v>
      </c>
      <c r="C45" s="714" t="str">
        <f>"Line "&amp;TEXT(A44,"0")&amp;" / (12)"</f>
        <v>Line 38 / (12)</v>
      </c>
      <c r="D45" s="709"/>
      <c r="E45" s="709"/>
      <c r="F45" s="716">
        <f>ROUND(F44/12,3)</f>
        <v>0.50900000000000001</v>
      </c>
      <c r="G45" s="370"/>
      <c r="H45" s="370"/>
    </row>
    <row r="46" spans="1:8" ht="18" customHeight="1">
      <c r="A46" s="705">
        <f>MAX($A$6:A45)+1</f>
        <v>40</v>
      </c>
      <c r="B46" s="721" t="s">
        <v>285</v>
      </c>
      <c r="C46" s="714" t="str">
        <f>"Line "&amp;TEXT(A44,"0")&amp;" / (365) x (7/5)"</f>
        <v>Line 38 / (365) x (7/5)</v>
      </c>
      <c r="D46" s="709"/>
      <c r="E46" s="709"/>
      <c r="F46" s="716">
        <f>ROUND(F44/365*7/5,3)</f>
        <v>2.3E-2</v>
      </c>
      <c r="G46" s="370"/>
      <c r="H46" s="370"/>
    </row>
    <row r="47" spans="1:8" ht="18" customHeight="1">
      <c r="A47" s="705">
        <f>MAX($A$6:A46)+1</f>
        <v>41</v>
      </c>
      <c r="B47" s="721" t="s">
        <v>286</v>
      </c>
      <c r="C47" s="714" t="str">
        <f>"Line "&amp;TEXT(A44,"0")&amp;" / (365)"</f>
        <v>Line 38 / (365)</v>
      </c>
      <c r="D47" s="709"/>
      <c r="E47" s="709"/>
      <c r="F47" s="716">
        <f>ROUND(F44/365,3)</f>
        <v>1.7000000000000001E-2</v>
      </c>
      <c r="G47" s="370"/>
      <c r="H47" s="370"/>
    </row>
    <row r="48" spans="1:8" ht="18" customHeight="1">
      <c r="A48" s="705">
        <f>MAX($A$6:A47)+1</f>
        <v>42</v>
      </c>
      <c r="B48" s="721" t="s">
        <v>287</v>
      </c>
      <c r="C48" s="717" t="str">
        <f>"Line "&amp;TEXT(A44,"0")&amp;" / (8.76) x (7/5) x (24/16)"</f>
        <v>Line 38 / (8.76) x (7/5) x (24/16)</v>
      </c>
      <c r="D48" s="709"/>
      <c r="E48" s="709"/>
      <c r="F48" s="718">
        <f>ROUND(F44/8.76*7/5*24/16,2)</f>
        <v>1.46</v>
      </c>
      <c r="G48" s="370"/>
      <c r="H48" s="370"/>
    </row>
    <row r="49" spans="1:8" ht="18" customHeight="1">
      <c r="A49" s="705">
        <f>MAX($A$6:A48)+1</f>
        <v>43</v>
      </c>
      <c r="B49" s="724" t="s">
        <v>205</v>
      </c>
      <c r="C49" s="714" t="str">
        <f>"Line "&amp;TEXT(A41,"0")&amp;" x line "&amp;TEXT(A44,"0")</f>
        <v>Line 35 x line 38</v>
      </c>
      <c r="D49" s="709"/>
      <c r="E49" s="726">
        <f>E41*F44</f>
        <v>97.714406867700276</v>
      </c>
      <c r="F49" s="718"/>
      <c r="G49" s="370"/>
      <c r="H49" s="370"/>
    </row>
    <row r="50" spans="1:8" ht="18" customHeight="1">
      <c r="A50" s="705">
        <f>MAX($A$6:A49)+1</f>
        <v>44</v>
      </c>
      <c r="B50" s="724"/>
      <c r="C50" s="714"/>
      <c r="D50" s="709"/>
      <c r="E50" s="726"/>
      <c r="F50" s="718"/>
      <c r="G50" s="370"/>
      <c r="H50" s="370"/>
    </row>
    <row r="51" spans="1:8" ht="18" customHeight="1">
      <c r="A51" s="705">
        <f>MAX($A$6:A50)+1</f>
        <v>45</v>
      </c>
      <c r="B51" s="720" t="s">
        <v>236</v>
      </c>
      <c r="C51" s="713"/>
      <c r="D51" s="713"/>
      <c r="E51" s="709"/>
      <c r="F51" s="709"/>
      <c r="G51" s="370"/>
      <c r="H51" s="370"/>
    </row>
    <row r="52" spans="1:8" ht="18" customHeight="1">
      <c r="A52" s="705">
        <f>MAX($A$6:A51)+1</f>
        <v>46</v>
      </c>
      <c r="B52" s="721" t="s">
        <v>967</v>
      </c>
      <c r="C52" s="714" t="str">
        <f>"Table 1, line "&amp;TEXT('T-1'!A33,"0")&amp;" "&amp;'T-1'!G4</f>
        <v>Table 1, line 27 (F)</v>
      </c>
      <c r="D52" s="712">
        <f>'T-1'!G33</f>
        <v>11338.318849328571</v>
      </c>
      <c r="E52" s="709"/>
      <c r="F52" s="709"/>
      <c r="G52" s="370"/>
      <c r="H52" s="370"/>
    </row>
    <row r="53" spans="1:8" ht="18" customHeight="1">
      <c r="A53" s="705">
        <f>MAX($A$6:A52)+1</f>
        <v>47</v>
      </c>
      <c r="B53" s="721" t="s">
        <v>964</v>
      </c>
      <c r="C53" s="714" t="str">
        <f>CONCATENATE("Table 2, average lines ",'T-2'!A98,"(G)"," and ",'T-2'!A131,"(G)")</f>
        <v>Table 2, average lines 85(G) and 114(G)</v>
      </c>
      <c r="D53" s="731">
        <f>-AVERAGE('T-2'!H98,'T-2'!H131)</f>
        <v>-675.23419989077729</v>
      </c>
      <c r="E53" s="709"/>
      <c r="F53" s="709"/>
      <c r="G53" s="370"/>
      <c r="H53" s="370"/>
    </row>
    <row r="54" spans="1:8" ht="18" customHeight="1">
      <c r="A54" s="705">
        <f>MAX($A$6:A53)+1</f>
        <v>48</v>
      </c>
      <c r="B54" s="721" t="s">
        <v>968</v>
      </c>
      <c r="C54" s="717" t="str">
        <f>"Line "&amp;TEXT(A52,"0")&amp;" + line "&amp;TEXT(A53,"0")</f>
        <v>Line 46 + line 47</v>
      </c>
      <c r="D54" s="712">
        <f>SUM(D52:D53)</f>
        <v>10663.084649437793</v>
      </c>
      <c r="E54" s="709"/>
      <c r="F54" s="709"/>
      <c r="G54" s="370"/>
      <c r="H54" s="370"/>
    </row>
    <row r="55" spans="1:8" ht="18" customHeight="1">
      <c r="A55" s="705">
        <f>MAX($A$6:A54)+1</f>
        <v>49</v>
      </c>
      <c r="B55" s="727" t="s">
        <v>204</v>
      </c>
      <c r="C55" s="658" t="str">
        <f>"Table 4, line "&amp;TEXT('T-4'!A76,"0")&amp;" "&amp;'T-4'!P4</f>
        <v>Table 4, line 71 (O)</v>
      </c>
      <c r="D55" s="663"/>
      <c r="E55" s="706">
        <f>'T-4'!P77</f>
        <v>16</v>
      </c>
      <c r="F55" s="663"/>
      <c r="G55" s="370"/>
      <c r="H55" s="370"/>
    </row>
    <row r="56" spans="1:8" ht="18" customHeight="1">
      <c r="A56" s="705">
        <f>MAX($A$6:A55)+1</f>
        <v>50</v>
      </c>
      <c r="B56" s="727" t="s">
        <v>316</v>
      </c>
      <c r="C56" s="658" t="s">
        <v>318</v>
      </c>
      <c r="D56" s="663"/>
      <c r="E56" s="706">
        <v>1730</v>
      </c>
      <c r="F56" s="663"/>
      <c r="G56" s="370"/>
      <c r="H56" s="370"/>
    </row>
    <row r="57" spans="1:8" ht="18" customHeight="1">
      <c r="A57" s="705">
        <f>MAX($A$6:A56)+1</f>
        <v>51</v>
      </c>
      <c r="B57" s="719" t="s">
        <v>319</v>
      </c>
      <c r="C57" s="661" t="str">
        <f>"Line "&amp;TEXT(A55,"0")&amp;" + line "&amp;TEXT(A56,"0")</f>
        <v>Line 49 + line 50</v>
      </c>
      <c r="D57" s="663"/>
      <c r="E57" s="728">
        <f>SUM(E55:E56)</f>
        <v>1746</v>
      </c>
      <c r="F57" s="663"/>
      <c r="G57" s="370"/>
      <c r="H57" s="370"/>
    </row>
    <row r="58" spans="1:8" ht="18" customHeight="1">
      <c r="A58" s="705">
        <f>MAX($A$6:A57)+1</f>
        <v>52</v>
      </c>
      <c r="B58" s="624" t="s">
        <v>309</v>
      </c>
      <c r="C58" s="661" t="str">
        <f>"Line "&amp;TEXT(A52,"0")&amp;" / line "&amp;TEXT(A57,"0")&amp;" / (8.76) x (7/5) x (24/16)"</f>
        <v>Line 46 / line 51 / (8.76) x (7/5) x (24/16)</v>
      </c>
      <c r="D58" s="663"/>
      <c r="E58" s="663"/>
      <c r="F58" s="729">
        <f>ROUND(D54/E57/8.76*7/5*24/16,2)</f>
        <v>1.46</v>
      </c>
      <c r="G58" s="370"/>
      <c r="H58" s="370"/>
    </row>
    <row r="59" spans="1:8" s="9" customFormat="1">
      <c r="A59" s="14"/>
      <c r="B59" s="12"/>
      <c r="G59" s="374"/>
      <c r="H59" s="374"/>
    </row>
    <row r="60" spans="1:8" s="9" customFormat="1" ht="15">
      <c r="A60" s="166"/>
      <c r="B60" s="34"/>
      <c r="G60" s="374"/>
      <c r="H60" s="374"/>
    </row>
    <row r="61" spans="1:8" s="9" customFormat="1" ht="15">
      <c r="A61" s="14"/>
      <c r="B61" s="34"/>
    </row>
    <row r="62" spans="1:8" s="9" customFormat="1" ht="15">
      <c r="A62" s="14"/>
      <c r="B62" s="34"/>
    </row>
    <row r="63" spans="1:8" ht="15">
      <c r="B63" s="35"/>
      <c r="C63" s="35"/>
      <c r="D63" s="35"/>
      <c r="E63" s="36"/>
    </row>
    <row r="64" spans="1:8" ht="15">
      <c r="B64" s="35"/>
      <c r="C64" s="35"/>
      <c r="D64" s="35"/>
      <c r="E64" s="36"/>
    </row>
    <row r="65" spans="2:5" ht="15">
      <c r="B65" s="35"/>
      <c r="C65" s="35"/>
      <c r="D65" s="35"/>
      <c r="E65" s="36"/>
    </row>
    <row r="66" spans="2:5" ht="15">
      <c r="B66" s="35"/>
      <c r="C66" s="35"/>
      <c r="D66" s="35"/>
      <c r="E66" s="36"/>
    </row>
    <row r="67" spans="2:5" ht="15">
      <c r="B67" s="35"/>
      <c r="C67" s="35"/>
      <c r="D67" s="36"/>
      <c r="E67" s="35"/>
    </row>
    <row r="68" spans="2:5" ht="15">
      <c r="B68" s="35"/>
      <c r="C68" s="35"/>
      <c r="D68" s="36"/>
      <c r="E68" s="35"/>
    </row>
    <row r="69" spans="2:5" ht="15">
      <c r="B69" s="37"/>
      <c r="C69" s="37"/>
      <c r="D69" s="37"/>
      <c r="E69" s="37"/>
    </row>
    <row r="70" spans="2:5" ht="15">
      <c r="B70" s="35"/>
      <c r="C70" s="35"/>
      <c r="D70" s="37"/>
      <c r="E70" s="37"/>
    </row>
    <row r="71" spans="2:5" ht="15">
      <c r="B71" s="35"/>
      <c r="C71" s="35"/>
      <c r="D71" s="37"/>
      <c r="E71" s="37"/>
    </row>
    <row r="72" spans="2:5" ht="15">
      <c r="B72" s="35"/>
      <c r="C72" s="35"/>
      <c r="D72" s="37"/>
      <c r="E72" s="37"/>
    </row>
    <row r="73" spans="2:5" ht="15">
      <c r="B73" s="35"/>
      <c r="C73" s="35"/>
      <c r="D73" s="37"/>
      <c r="E73" s="37"/>
    </row>
    <row r="74" spans="2:5">
      <c r="C74" s="17"/>
      <c r="D74" s="17"/>
      <c r="E74" s="17"/>
    </row>
    <row r="75" spans="2:5">
      <c r="C75" s="17"/>
      <c r="D75" s="17"/>
      <c r="E75" s="17"/>
    </row>
    <row r="76" spans="2:5">
      <c r="C76" s="17"/>
      <c r="D76" s="17"/>
      <c r="E76" s="17"/>
    </row>
    <row r="77" spans="2:5">
      <c r="C77" s="17"/>
      <c r="D77" s="17"/>
      <c r="E77" s="17"/>
    </row>
    <row r="78" spans="2:5">
      <c r="C78" s="17"/>
      <c r="D78" s="17"/>
      <c r="E78" s="17"/>
    </row>
    <row r="79" spans="2:5">
      <c r="C79" s="17"/>
      <c r="D79" s="17"/>
      <c r="E79" s="17"/>
    </row>
    <row r="80" spans="2:5">
      <c r="C80" s="17"/>
      <c r="D80" s="17"/>
      <c r="E80" s="17"/>
    </row>
    <row r="81" spans="3:5">
      <c r="C81" s="17"/>
      <c r="D81" s="17"/>
      <c r="E81" s="17"/>
    </row>
    <row r="82" spans="3:5">
      <c r="C82" s="17"/>
      <c r="D82" s="17"/>
      <c r="E82" s="17"/>
    </row>
    <row r="83" spans="3:5">
      <c r="C83" s="17"/>
      <c r="D83" s="17"/>
      <c r="E83" s="17"/>
    </row>
    <row r="84" spans="3:5">
      <c r="C84" s="17"/>
      <c r="D84" s="17"/>
      <c r="E84" s="17"/>
    </row>
    <row r="85" spans="3:5">
      <c r="C85" s="17"/>
      <c r="D85" s="17"/>
      <c r="E85" s="17"/>
    </row>
    <row r="86" spans="3:5">
      <c r="C86" s="17"/>
      <c r="D86" s="17"/>
      <c r="E86" s="17"/>
    </row>
    <row r="87" spans="3:5">
      <c r="C87" s="17"/>
      <c r="D87" s="17"/>
      <c r="E87" s="17"/>
    </row>
    <row r="88" spans="3:5">
      <c r="C88" s="17"/>
      <c r="D88" s="17"/>
      <c r="E88" s="17"/>
    </row>
    <row r="89" spans="3:5">
      <c r="C89" s="17"/>
      <c r="D89" s="17"/>
      <c r="E89" s="17"/>
    </row>
    <row r="90" spans="3:5">
      <c r="C90" s="17"/>
      <c r="D90" s="17"/>
      <c r="E90" s="17"/>
    </row>
  </sheetData>
  <mergeCells count="2">
    <mergeCell ref="A1:F1"/>
    <mergeCell ref="A2:F2"/>
  </mergeCells>
  <phoneticPr fontId="11" type="noConversion"/>
  <printOptions horizontalCentered="1"/>
  <pageMargins left="0.5" right="0.5" top="1" bottom="1" header="0.5" footer="0.5"/>
  <pageSetup scale="88" fitToHeight="0" orientation="landscape" blackAndWhite="1" horizontalDpi="300" verticalDpi="300" r:id="rId1"/>
  <headerFooter alignWithMargins="0"/>
  <rowBreaks count="1" manualBreakCount="1">
    <brk id="25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1">
    <tabColor rgb="FF0070C0"/>
    <pageSetUpPr fitToPage="1"/>
  </sheetPr>
  <dimension ref="A1:L83"/>
  <sheetViews>
    <sheetView showGridLines="0" zoomScale="85" zoomScaleNormal="85" workbookViewId="0">
      <selection activeCell="F39" sqref="F39"/>
    </sheetView>
  </sheetViews>
  <sheetFormatPr defaultColWidth="8" defaultRowHeight="15"/>
  <cols>
    <col min="1" max="1" width="5.28515625" style="25" customWidth="1"/>
    <col min="2" max="2" width="65.28515625" style="26" customWidth="1"/>
    <col min="3" max="3" width="22.7109375" style="18" customWidth="1"/>
    <col min="4" max="4" width="22.7109375" style="28" customWidth="1"/>
    <col min="5" max="7" width="22.7109375" style="18" customWidth="1"/>
    <col min="8" max="8" width="7.7109375" style="20" customWidth="1"/>
    <col min="9" max="9" width="9.85546875" style="20" customWidth="1"/>
    <col min="10" max="10" width="16.42578125" style="20" customWidth="1"/>
    <col min="11" max="16384" width="8" style="20"/>
  </cols>
  <sheetData>
    <row r="1" spans="1:12" s="1" customFormat="1" ht="18.75">
      <c r="A1" s="938" t="s">
        <v>296</v>
      </c>
      <c r="B1" s="938"/>
      <c r="C1" s="938"/>
      <c r="D1" s="938"/>
      <c r="E1" s="938"/>
      <c r="F1" s="938"/>
      <c r="G1" s="938"/>
    </row>
    <row r="2" spans="1:12" s="1" customFormat="1" ht="18.75">
      <c r="A2" s="938" t="s">
        <v>297</v>
      </c>
      <c r="B2" s="938"/>
      <c r="C2" s="938"/>
      <c r="D2" s="938"/>
      <c r="E2" s="938"/>
      <c r="F2" s="938"/>
      <c r="G2" s="938"/>
    </row>
    <row r="3" spans="1:12" s="1" customFormat="1" ht="18.75">
      <c r="A3" s="704"/>
      <c r="B3" s="704"/>
      <c r="C3" s="704"/>
      <c r="D3" s="704"/>
      <c r="E3" s="704"/>
      <c r="F3" s="704"/>
      <c r="G3" s="704"/>
    </row>
    <row r="4" spans="1:12" ht="15.75">
      <c r="A4" s="656"/>
      <c r="B4" s="572" t="s">
        <v>0</v>
      </c>
      <c r="C4" s="573" t="s">
        <v>1</v>
      </c>
      <c r="D4" s="682" t="s">
        <v>2</v>
      </c>
      <c r="E4" s="572" t="s">
        <v>3</v>
      </c>
      <c r="F4" s="573" t="s">
        <v>4</v>
      </c>
      <c r="G4" s="682" t="s">
        <v>5</v>
      </c>
      <c r="H4" s="23"/>
      <c r="I4" s="23"/>
      <c r="J4" s="23"/>
      <c r="K4" s="23"/>
      <c r="L4" s="23"/>
    </row>
    <row r="5" spans="1:12" ht="15.75">
      <c r="A5" s="656"/>
      <c r="B5" s="572"/>
      <c r="C5" s="573"/>
      <c r="D5" s="682"/>
      <c r="E5" s="572"/>
      <c r="F5" s="573"/>
      <c r="G5" s="682"/>
      <c r="H5" s="23"/>
      <c r="I5" s="23"/>
      <c r="J5" s="23"/>
      <c r="K5" s="23"/>
      <c r="L5" s="23"/>
    </row>
    <row r="6" spans="1:12" ht="13.9" customHeight="1">
      <c r="A6" s="656"/>
      <c r="B6" s="683" t="s">
        <v>546</v>
      </c>
      <c r="C6" s="579" t="s">
        <v>54</v>
      </c>
      <c r="D6" s="579" t="s">
        <v>38</v>
      </c>
      <c r="E6" s="579" t="s">
        <v>55</v>
      </c>
      <c r="F6" s="579" t="s">
        <v>44</v>
      </c>
      <c r="G6" s="579" t="s">
        <v>56</v>
      </c>
      <c r="H6" s="24"/>
      <c r="I6" s="24"/>
      <c r="J6" s="24"/>
      <c r="K6" s="24"/>
      <c r="L6" s="24"/>
    </row>
    <row r="7" spans="1:12" ht="21" customHeight="1">
      <c r="A7" s="656"/>
      <c r="B7" s="660" t="s">
        <v>382</v>
      </c>
      <c r="C7" s="578"/>
      <c r="D7" s="578"/>
      <c r="E7" s="578"/>
      <c r="F7" s="578"/>
      <c r="G7" s="578"/>
      <c r="H7" s="24"/>
      <c r="I7" s="24"/>
      <c r="J7" s="24"/>
      <c r="K7" s="24"/>
      <c r="L7" s="24"/>
    </row>
    <row r="8" spans="1:12" ht="19.5" customHeight="1">
      <c r="A8" s="623">
        <v>1</v>
      </c>
      <c r="B8" s="662" t="s">
        <v>295</v>
      </c>
      <c r="C8" s="661" t="s">
        <v>237</v>
      </c>
      <c r="D8" s="661" t="str">
        <f>"Table 3, line "&amp;TEXT('T-3'!A43,"0")&amp;" "&amp;'T-3'!G4</f>
        <v>Table 3, line 36 (F)</v>
      </c>
      <c r="E8" s="585">
        <f>'T-3'!G43</f>
        <v>2564.0331483248592</v>
      </c>
      <c r="F8" s="586"/>
      <c r="G8" s="586"/>
      <c r="H8" s="119"/>
      <c r="I8" s="119"/>
      <c r="J8" s="204"/>
    </row>
    <row r="9" spans="1:12" ht="19.5" customHeight="1">
      <c r="A9" s="623">
        <f>A8+1</f>
        <v>2</v>
      </c>
      <c r="B9" s="662" t="s">
        <v>547</v>
      </c>
      <c r="C9" s="658" t="s">
        <v>230</v>
      </c>
      <c r="D9" s="658" t="s">
        <v>325</v>
      </c>
      <c r="E9" s="571"/>
      <c r="F9" s="587">
        <v>166</v>
      </c>
      <c r="G9" s="586"/>
      <c r="H9" s="161"/>
      <c r="I9" s="219"/>
    </row>
    <row r="10" spans="1:12" ht="19.5" customHeight="1">
      <c r="A10" s="623">
        <f>A9+1</f>
        <v>3</v>
      </c>
      <c r="B10" s="662" t="s">
        <v>548</v>
      </c>
      <c r="C10" s="658" t="s">
        <v>230</v>
      </c>
      <c r="D10" s="658" t="s">
        <v>325</v>
      </c>
      <c r="E10" s="571"/>
      <c r="F10" s="587">
        <v>167</v>
      </c>
      <c r="G10" s="586"/>
      <c r="H10" s="161"/>
      <c r="I10" s="219"/>
    </row>
    <row r="11" spans="1:12" ht="19.5" customHeight="1">
      <c r="A11" s="623">
        <f>A10+1</f>
        <v>4</v>
      </c>
      <c r="B11" s="662" t="s">
        <v>213</v>
      </c>
      <c r="C11" s="658" t="s">
        <v>230</v>
      </c>
      <c r="D11" s="658" t="str">
        <f>"(Line "&amp;TEXT(A9,"0")&amp;" + line "&amp;TEXT(A10,"0")&amp;") / 2"</f>
        <v>(Line 2 + line 3) / 2</v>
      </c>
      <c r="E11" s="571"/>
      <c r="F11" s="732">
        <f>AVERAGE(F9:F10)</f>
        <v>166.5</v>
      </c>
      <c r="G11" s="586"/>
    </row>
    <row r="12" spans="1:12" ht="19.5" customHeight="1">
      <c r="A12" s="623">
        <f>A11+1</f>
        <v>5</v>
      </c>
      <c r="B12" s="662" t="s">
        <v>493</v>
      </c>
      <c r="C12" s="659" t="s">
        <v>63</v>
      </c>
      <c r="D12" s="658" t="str">
        <f>"Line "&amp;TEXT(A8,"0")&amp;" / line "&amp;TEXT(A11,"0")</f>
        <v>Line 1 / line 4</v>
      </c>
      <c r="E12" s="733"/>
      <c r="F12" s="586"/>
      <c r="G12" s="734">
        <f>E8/F11</f>
        <v>15.399598488437594</v>
      </c>
    </row>
    <row r="13" spans="1:12" ht="19.5" customHeight="1">
      <c r="A13" s="623">
        <f>A12+1</f>
        <v>6</v>
      </c>
      <c r="B13" s="662" t="s">
        <v>494</v>
      </c>
      <c r="C13" s="659" t="s">
        <v>36</v>
      </c>
      <c r="D13" s="658" t="str">
        <f>"Line "&amp;TEXT(A12,"0")&amp;" / 12"</f>
        <v>Line 5 / 12</v>
      </c>
      <c r="E13" s="733"/>
      <c r="F13" s="586"/>
      <c r="G13" s="669">
        <f>ROUND(G12/12,3)</f>
        <v>1.2829999999999999</v>
      </c>
    </row>
    <row r="14" spans="1:12" ht="13.9" customHeight="1">
      <c r="B14" s="132"/>
      <c r="C14" s="17"/>
      <c r="D14" s="27"/>
      <c r="E14" s="17"/>
      <c r="F14" s="130"/>
      <c r="G14" s="17"/>
    </row>
    <row r="15" spans="1:12" ht="13.9" customHeight="1">
      <c r="B15" s="132"/>
      <c r="C15" s="17"/>
      <c r="D15" s="27"/>
      <c r="E15" s="17"/>
      <c r="F15" s="159"/>
      <c r="G15" s="17"/>
    </row>
    <row r="16" spans="1:12" ht="13.9" customHeight="1">
      <c r="B16" s="132"/>
      <c r="C16" s="17"/>
      <c r="D16" s="27"/>
      <c r="E16" s="17"/>
      <c r="F16" s="17"/>
      <c r="G16" s="17"/>
    </row>
    <row r="17" spans="2:7" ht="13.9" customHeight="1">
      <c r="B17" s="132"/>
      <c r="C17" s="17"/>
      <c r="D17" s="27"/>
      <c r="E17" s="17"/>
      <c r="F17" s="17"/>
      <c r="G17" s="17"/>
    </row>
    <row r="18" spans="2:7" ht="13.9" customHeight="1">
      <c r="B18" s="132"/>
      <c r="C18" s="17"/>
      <c r="D18" s="27"/>
      <c r="E18" s="17"/>
      <c r="F18" s="17"/>
      <c r="G18" s="17"/>
    </row>
    <row r="19" spans="2:7" ht="13.9" customHeight="1">
      <c r="B19" s="132"/>
      <c r="C19" s="17"/>
      <c r="D19" s="27"/>
      <c r="E19" s="17"/>
      <c r="F19" s="17"/>
      <c r="G19" s="17"/>
    </row>
    <row r="20" spans="2:7" ht="13.9" customHeight="1">
      <c r="B20" s="132"/>
      <c r="C20" s="17"/>
      <c r="D20" s="27"/>
      <c r="E20" s="17"/>
      <c r="F20" s="160"/>
      <c r="G20" s="17"/>
    </row>
    <row r="21" spans="2:7" ht="13.9" customHeight="1">
      <c r="B21" s="58"/>
      <c r="F21" s="29"/>
    </row>
    <row r="22" spans="2:7" ht="13.9" customHeight="1">
      <c r="B22" s="58"/>
      <c r="F22" s="29"/>
    </row>
    <row r="23" spans="2:7" ht="13.9" customHeight="1">
      <c r="B23" s="58"/>
      <c r="F23" s="29"/>
    </row>
    <row r="24" spans="2:7" ht="13.9" customHeight="1">
      <c r="B24" s="58"/>
      <c r="F24" s="29"/>
    </row>
    <row r="25" spans="2:7" ht="13.9" customHeight="1">
      <c r="B25" s="58"/>
      <c r="F25" s="29"/>
    </row>
    <row r="26" spans="2:7" ht="13.9" customHeight="1">
      <c r="B26" s="58"/>
      <c r="F26" s="29"/>
    </row>
    <row r="27" spans="2:7" ht="13.9" customHeight="1">
      <c r="B27" s="58"/>
      <c r="F27" s="29"/>
    </row>
    <row r="28" spans="2:7" ht="13.9" customHeight="1">
      <c r="B28" s="58"/>
      <c r="F28" s="29"/>
    </row>
    <row r="29" spans="2:7" ht="13.9" customHeight="1">
      <c r="B29" s="58"/>
      <c r="F29" s="29"/>
    </row>
    <row r="30" spans="2:7" ht="13.9" customHeight="1">
      <c r="B30" s="58"/>
      <c r="F30" s="29"/>
    </row>
    <row r="31" spans="2:7" ht="13.9" customHeight="1">
      <c r="B31" s="58"/>
      <c r="F31" s="29"/>
    </row>
    <row r="32" spans="2:7" ht="13.9" customHeight="1">
      <c r="B32" s="58"/>
      <c r="F32" s="29"/>
    </row>
    <row r="33" spans="2:6" ht="13.9" customHeight="1">
      <c r="B33" s="58"/>
      <c r="F33" s="17"/>
    </row>
    <row r="34" spans="2:6" ht="13.9" customHeight="1">
      <c r="B34" s="58"/>
      <c r="F34" s="17"/>
    </row>
    <row r="35" spans="2:6" ht="13.9" customHeight="1">
      <c r="B35" s="58"/>
      <c r="F35" s="29"/>
    </row>
    <row r="36" spans="2:6" ht="13.9" customHeight="1">
      <c r="B36" s="58"/>
      <c r="F36" s="29"/>
    </row>
    <row r="37" spans="2:6" ht="13.9" customHeight="1">
      <c r="B37" s="58"/>
      <c r="F37" s="29"/>
    </row>
    <row r="38" spans="2:6" ht="13.9" customHeight="1">
      <c r="B38" s="58"/>
      <c r="F38" s="29"/>
    </row>
    <row r="39" spans="2:6" ht="13.9" customHeight="1">
      <c r="B39" s="58"/>
      <c r="F39" s="29"/>
    </row>
    <row r="40" spans="2:6" ht="13.9" customHeight="1">
      <c r="B40" s="58"/>
      <c r="F40" s="29"/>
    </row>
    <row r="41" spans="2:6" ht="13.9" customHeight="1">
      <c r="B41" s="58"/>
    </row>
    <row r="42" spans="2:6" ht="13.9" customHeight="1">
      <c r="B42" s="58"/>
    </row>
    <row r="43" spans="2:6" ht="13.9" customHeight="1">
      <c r="B43" s="58"/>
    </row>
    <row r="44" spans="2:6" ht="13.9" customHeight="1">
      <c r="B44" s="58"/>
    </row>
    <row r="45" spans="2:6" ht="13.9" customHeight="1">
      <c r="B45" s="58"/>
    </row>
    <row r="46" spans="2:6" ht="13.9" customHeight="1">
      <c r="B46" s="58"/>
    </row>
    <row r="47" spans="2:6" ht="13.9" customHeight="1">
      <c r="B47" s="58"/>
    </row>
    <row r="48" spans="2:6" ht="13.9" customHeight="1">
      <c r="B48" s="58"/>
    </row>
    <row r="49" spans="2:2" ht="13.9" customHeight="1">
      <c r="B49" s="58"/>
    </row>
    <row r="50" spans="2:2" ht="13.9" customHeight="1">
      <c r="B50" s="58"/>
    </row>
    <row r="51" spans="2:2" ht="13.9" customHeight="1">
      <c r="B51" s="58"/>
    </row>
    <row r="52" spans="2:2" ht="13.9" customHeight="1">
      <c r="B52" s="58"/>
    </row>
    <row r="53" spans="2:2" ht="13.9" customHeight="1">
      <c r="B53" s="58"/>
    </row>
    <row r="54" spans="2:2" ht="13.9" customHeight="1">
      <c r="B54" s="58"/>
    </row>
    <row r="55" spans="2:2" ht="13.9" customHeight="1">
      <c r="B55" s="58"/>
    </row>
    <row r="56" spans="2:2" ht="13.9" customHeight="1">
      <c r="B56" s="58"/>
    </row>
    <row r="57" spans="2:2" ht="13.9" customHeight="1">
      <c r="B57" s="58"/>
    </row>
    <row r="58" spans="2:2" ht="13.9" customHeight="1">
      <c r="B58" s="58"/>
    </row>
    <row r="59" spans="2:2" ht="13.9" customHeight="1">
      <c r="B59" s="58"/>
    </row>
    <row r="60" spans="2:2" ht="13.9" customHeight="1">
      <c r="B60" s="58"/>
    </row>
    <row r="61" spans="2:2" ht="13.9" customHeight="1">
      <c r="B61" s="58"/>
    </row>
    <row r="62" spans="2:2" ht="13.9" customHeight="1">
      <c r="B62" s="58"/>
    </row>
    <row r="63" spans="2:2" ht="13.9" customHeight="1">
      <c r="B63" s="58"/>
    </row>
    <row r="64" spans="2:2" ht="13.9" customHeight="1">
      <c r="B64" s="58"/>
    </row>
    <row r="65" spans="2:2" ht="13.9" customHeight="1">
      <c r="B65" s="58"/>
    </row>
    <row r="66" spans="2:2" ht="13.9" customHeight="1">
      <c r="B66" s="58"/>
    </row>
    <row r="67" spans="2:2" ht="13.9" customHeight="1">
      <c r="B67" s="58"/>
    </row>
    <row r="68" spans="2:2">
      <c r="B68" s="58"/>
    </row>
    <row r="69" spans="2:2">
      <c r="B69" s="58"/>
    </row>
    <row r="70" spans="2:2">
      <c r="B70" s="58"/>
    </row>
    <row r="71" spans="2:2">
      <c r="B71" s="58"/>
    </row>
    <row r="72" spans="2:2">
      <c r="B72" s="58"/>
    </row>
    <row r="73" spans="2:2">
      <c r="B73" s="58"/>
    </row>
    <row r="74" spans="2:2">
      <c r="B74" s="58"/>
    </row>
    <row r="75" spans="2:2">
      <c r="B75" s="58"/>
    </row>
    <row r="76" spans="2:2">
      <c r="B76" s="58"/>
    </row>
    <row r="77" spans="2:2">
      <c r="B77" s="58"/>
    </row>
    <row r="78" spans="2:2">
      <c r="B78" s="58"/>
    </row>
    <row r="79" spans="2:2">
      <c r="B79" s="58"/>
    </row>
    <row r="80" spans="2:2">
      <c r="B80" s="58"/>
    </row>
    <row r="81" spans="2:2">
      <c r="B81" s="58"/>
    </row>
    <row r="82" spans="2:2">
      <c r="B82" s="58"/>
    </row>
    <row r="83" spans="2:2">
      <c r="B83" s="58"/>
    </row>
  </sheetData>
  <mergeCells count="2">
    <mergeCell ref="A1:G1"/>
    <mergeCell ref="A2:G2"/>
  </mergeCells>
  <phoneticPr fontId="11" type="noConversion"/>
  <printOptions horizontalCentered="1"/>
  <pageMargins left="0.5" right="0.5" top="1" bottom="0.5" header="0.5" footer="0.5"/>
  <pageSetup scale="70" fitToHeight="0" orientation="landscape" blackAndWhite="1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>
    <tabColor rgb="FF0070C0"/>
  </sheetPr>
  <dimension ref="A1:XFD77"/>
  <sheetViews>
    <sheetView zoomScale="85" zoomScaleNormal="85" workbookViewId="0">
      <selection activeCell="N29" sqref="N29"/>
    </sheetView>
  </sheetViews>
  <sheetFormatPr defaultColWidth="9.140625" defaultRowHeight="15"/>
  <cols>
    <col min="1" max="1" width="5.5703125" style="22" customWidth="1"/>
    <col min="2" max="2" width="45.42578125" style="19" customWidth="1"/>
    <col min="3" max="3" width="38.42578125" style="19" customWidth="1"/>
    <col min="4" max="5" width="12.7109375" style="19" customWidth="1"/>
    <col min="6" max="6" width="13.7109375" style="19" customWidth="1"/>
    <col min="7" max="8" width="13.140625" style="19" customWidth="1"/>
    <col min="9" max="9" width="9.85546875" style="19" customWidth="1"/>
    <col min="10" max="10" width="12.7109375" style="19" customWidth="1"/>
    <col min="11" max="11" width="13.42578125" style="19" customWidth="1"/>
    <col min="12" max="16384" width="9.140625" style="19"/>
  </cols>
  <sheetData>
    <row r="1" spans="1:22" s="1" customFormat="1" ht="20.25" customHeight="1">
      <c r="A1" s="938" t="s">
        <v>504</v>
      </c>
      <c r="B1" s="938"/>
      <c r="C1" s="938"/>
      <c r="D1" s="938"/>
      <c r="E1" s="938"/>
      <c r="F1" s="938"/>
      <c r="G1" s="938"/>
      <c r="H1" s="938"/>
      <c r="I1" s="938"/>
      <c r="J1" s="93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</row>
    <row r="2" spans="1:22" s="1" customFormat="1" ht="20.25" customHeight="1">
      <c r="A2" s="938" t="s">
        <v>298</v>
      </c>
      <c r="B2" s="938"/>
      <c r="C2" s="938"/>
      <c r="D2" s="938"/>
      <c r="E2" s="938"/>
      <c r="F2" s="938"/>
      <c r="G2" s="938"/>
      <c r="H2" s="938"/>
      <c r="I2" s="938"/>
      <c r="J2" s="93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</row>
    <row r="3" spans="1:22" ht="15.75">
      <c r="A3" s="589"/>
      <c r="B3" s="572" t="s">
        <v>0</v>
      </c>
      <c r="C3" s="573" t="s">
        <v>1</v>
      </c>
      <c r="D3" s="682" t="s">
        <v>2</v>
      </c>
      <c r="E3" s="573" t="s">
        <v>3</v>
      </c>
      <c r="F3" s="573" t="s">
        <v>4</v>
      </c>
      <c r="G3" s="735" t="s">
        <v>5</v>
      </c>
      <c r="H3" s="735" t="s">
        <v>6</v>
      </c>
      <c r="I3" s="573" t="s">
        <v>7</v>
      </c>
      <c r="J3" s="735" t="s">
        <v>41</v>
      </c>
      <c r="K3" s="94"/>
      <c r="L3" s="122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pans="1:22" ht="15.75">
      <c r="A4" s="589"/>
      <c r="B4" s="683" t="s">
        <v>546</v>
      </c>
      <c r="C4" s="579" t="s">
        <v>38</v>
      </c>
      <c r="D4" s="579" t="s">
        <v>675</v>
      </c>
      <c r="E4" s="579" t="s">
        <v>676</v>
      </c>
      <c r="F4" s="579" t="s">
        <v>677</v>
      </c>
      <c r="G4" s="579" t="s">
        <v>44</v>
      </c>
      <c r="H4" s="579" t="s">
        <v>383</v>
      </c>
      <c r="I4" s="579" t="s">
        <v>56</v>
      </c>
      <c r="J4" s="579" t="s">
        <v>54</v>
      </c>
      <c r="K4" s="94"/>
      <c r="L4" s="118"/>
      <c r="M4" s="94"/>
      <c r="N4" s="94"/>
      <c r="O4" s="94"/>
      <c r="P4" s="94"/>
      <c r="Q4" s="94"/>
      <c r="R4" s="94"/>
      <c r="S4" s="94"/>
      <c r="T4" s="94"/>
      <c r="U4" s="94"/>
      <c r="V4" s="94"/>
    </row>
    <row r="5" spans="1:22" ht="15.75">
      <c r="A5" s="736"/>
      <c r="B5" s="737"/>
      <c r="C5" s="735"/>
      <c r="D5" s="661" t="s">
        <v>237</v>
      </c>
      <c r="E5" s="661" t="s">
        <v>237</v>
      </c>
      <c r="F5" s="661" t="s">
        <v>237</v>
      </c>
      <c r="G5" s="738" t="s">
        <v>175</v>
      </c>
      <c r="H5" s="738"/>
      <c r="I5" s="738"/>
      <c r="J5" s="738"/>
      <c r="K5" s="94"/>
      <c r="L5" s="118"/>
      <c r="M5" s="94"/>
      <c r="N5" s="94"/>
      <c r="O5" s="94"/>
      <c r="P5" s="94"/>
      <c r="Q5" s="94"/>
      <c r="R5" s="94"/>
      <c r="S5" s="94"/>
      <c r="T5" s="94"/>
      <c r="U5" s="94"/>
      <c r="V5" s="94"/>
    </row>
    <row r="6" spans="1:22" ht="15.75">
      <c r="A6" s="623">
        <v>1</v>
      </c>
      <c r="B6" s="739" t="s">
        <v>303</v>
      </c>
      <c r="C6" s="737"/>
      <c r="D6" s="741"/>
      <c r="E6" s="738"/>
      <c r="F6" s="738"/>
      <c r="G6" s="738"/>
      <c r="H6" s="738"/>
      <c r="I6" s="738"/>
      <c r="J6" s="738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</row>
    <row r="7" spans="1:22" ht="15.75">
      <c r="A7" s="623">
        <f t="shared" ref="A7:A76" si="0">A6+1</f>
        <v>2</v>
      </c>
      <c r="B7" s="740" t="s">
        <v>153</v>
      </c>
      <c r="C7" s="736" t="s">
        <v>171</v>
      </c>
      <c r="D7" s="775">
        <v>75069.81033215877</v>
      </c>
      <c r="E7" s="775">
        <v>76663.459152428419</v>
      </c>
      <c r="F7" s="741">
        <f>AVERAGE(D7:E7)</f>
        <v>75866.634742293594</v>
      </c>
      <c r="G7" s="738"/>
      <c r="H7" s="738"/>
      <c r="I7" s="738"/>
      <c r="J7" s="738"/>
      <c r="K7" s="118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</row>
    <row r="8" spans="1:22" ht="15.75">
      <c r="A8" s="623">
        <f t="shared" si="0"/>
        <v>3</v>
      </c>
      <c r="B8" s="740" t="s">
        <v>154</v>
      </c>
      <c r="C8" s="736" t="s">
        <v>171</v>
      </c>
      <c r="D8" s="776">
        <v>58992.803024208071</v>
      </c>
      <c r="E8" s="776">
        <v>59744.607189359624</v>
      </c>
      <c r="F8" s="742">
        <f>AVERAGE(D8:E8)</f>
        <v>59368.705106783847</v>
      </c>
      <c r="G8" s="738"/>
      <c r="H8" s="738"/>
      <c r="I8" s="738"/>
      <c r="J8" s="738"/>
      <c r="K8" s="118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22" ht="15.75">
      <c r="A9" s="623">
        <f t="shared" si="0"/>
        <v>4</v>
      </c>
      <c r="B9" s="743" t="s">
        <v>155</v>
      </c>
      <c r="C9" s="744"/>
      <c r="D9" s="741">
        <f>D8+D7</f>
        <v>134062.61335636684</v>
      </c>
      <c r="E9" s="741">
        <f>E8+E7</f>
        <v>136408.06634178804</v>
      </c>
      <c r="F9" s="741">
        <f t="shared" ref="F9:F19" si="1">AVERAGE(D9:E9)</f>
        <v>135235.33984907746</v>
      </c>
      <c r="G9" s="738"/>
      <c r="H9" s="738"/>
      <c r="I9" s="738"/>
      <c r="J9" s="738"/>
      <c r="K9" s="118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18" customHeight="1">
      <c r="A10" s="623">
        <f t="shared" si="0"/>
        <v>5</v>
      </c>
      <c r="B10" s="743" t="s">
        <v>22</v>
      </c>
      <c r="C10" s="736" t="s">
        <v>171</v>
      </c>
      <c r="D10" s="775">
        <v>32525.139150683321</v>
      </c>
      <c r="E10" s="775">
        <v>34362.321349094709</v>
      </c>
      <c r="F10" s="741">
        <f t="shared" si="1"/>
        <v>33443.730249889013</v>
      </c>
      <c r="G10" s="738"/>
      <c r="H10" s="738"/>
      <c r="I10" s="738"/>
      <c r="J10" s="738"/>
      <c r="K10" s="118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</row>
    <row r="11" spans="1:22" ht="15.75">
      <c r="A11" s="623">
        <f t="shared" si="0"/>
        <v>6</v>
      </c>
      <c r="B11" s="743" t="s">
        <v>300</v>
      </c>
      <c r="C11" s="736" t="s">
        <v>171</v>
      </c>
      <c r="D11" s="775">
        <v>3923.8460515262286</v>
      </c>
      <c r="E11" s="775">
        <v>4774.4722259703012</v>
      </c>
      <c r="F11" s="741">
        <f t="shared" si="1"/>
        <v>4349.1591387482649</v>
      </c>
      <c r="G11" s="738"/>
      <c r="H11" s="738"/>
      <c r="I11" s="738"/>
      <c r="J11" s="738"/>
      <c r="K11" s="118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</row>
    <row r="12" spans="1:22" ht="15.75">
      <c r="A12" s="623">
        <f t="shared" si="0"/>
        <v>7</v>
      </c>
      <c r="B12" s="743" t="s">
        <v>299</v>
      </c>
      <c r="C12" s="736" t="s">
        <v>171</v>
      </c>
      <c r="D12" s="776">
        <v>104.8505910822518</v>
      </c>
      <c r="E12" s="776">
        <v>-57.834802368186068</v>
      </c>
      <c r="F12" s="742">
        <f t="shared" si="1"/>
        <v>23.507894357032864</v>
      </c>
      <c r="G12" s="738"/>
      <c r="H12" s="738"/>
      <c r="I12" s="738"/>
      <c r="J12" s="738"/>
      <c r="K12" s="118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</row>
    <row r="13" spans="1:22" ht="15.75">
      <c r="A13" s="623">
        <f t="shared" si="0"/>
        <v>8</v>
      </c>
      <c r="B13" s="740" t="s">
        <v>301</v>
      </c>
      <c r="C13" s="744"/>
      <c r="D13" s="741">
        <f>SUM(D9:D12)</f>
        <v>170616.44914965864</v>
      </c>
      <c r="E13" s="741">
        <f>SUM(E9:E12)</f>
        <v>175487.02511448486</v>
      </c>
      <c r="F13" s="745">
        <f t="shared" si="1"/>
        <v>173051.73713207175</v>
      </c>
      <c r="G13" s="738"/>
      <c r="H13" s="738"/>
      <c r="I13" s="738"/>
      <c r="J13" s="738"/>
      <c r="K13" s="118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</row>
    <row r="14" spans="1:22" ht="18.75" customHeight="1">
      <c r="A14" s="623">
        <f t="shared" si="0"/>
        <v>9</v>
      </c>
      <c r="B14" s="549" t="s">
        <v>172</v>
      </c>
      <c r="C14" s="744" t="str">
        <f>"Table 3, lines "&amp;TEXT('T-3'!A10,"0")&amp;" "&amp;'T-3'!I4&amp;" &amp; "&amp;TEXT('T-3'!A22,"0")&amp;" "&amp;'T-3'!I4</f>
        <v>Table 3, lines 3 (H) &amp; 15 (H)</v>
      </c>
      <c r="D14" s="741">
        <f>'T-3'!I10</f>
        <v>-3141.3145649110679</v>
      </c>
      <c r="E14" s="741">
        <f>'T-3'!I22</f>
        <v>-3085.6113757804605</v>
      </c>
      <c r="F14" s="741">
        <f t="shared" si="1"/>
        <v>-3113.462970345764</v>
      </c>
      <c r="G14" s="738"/>
      <c r="H14" s="738"/>
      <c r="I14" s="738"/>
      <c r="J14" s="738"/>
      <c r="K14" s="157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</row>
    <row r="15" spans="1:22" ht="18.75" customHeight="1">
      <c r="A15" s="623">
        <f t="shared" si="0"/>
        <v>10</v>
      </c>
      <c r="B15" s="549" t="s">
        <v>479</v>
      </c>
      <c r="C15" s="746" t="str">
        <f>"Table 3, lines "&amp;TEXT('T-3'!A11,"0")&amp;" "&amp;'T-3'!I4&amp;" &amp; "&amp;TEXT('T-3'!A23,"0")&amp;" "&amp;'T-3'!I4</f>
        <v>Table 3, lines 4 (H) &amp; 16 (H)</v>
      </c>
      <c r="D15" s="741">
        <f>'T-3'!I11</f>
        <v>-2649.9960000000001</v>
      </c>
      <c r="E15" s="741">
        <f>'T-3'!I23</f>
        <v>-2679.9960000000001</v>
      </c>
      <c r="F15" s="741">
        <f t="shared" si="1"/>
        <v>-2664.9960000000001</v>
      </c>
      <c r="G15" s="738"/>
      <c r="H15" s="738"/>
      <c r="I15" s="738"/>
      <c r="J15" s="738"/>
      <c r="K15" s="157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</row>
    <row r="16" spans="1:22" ht="18.75" customHeight="1">
      <c r="A16" s="623">
        <f t="shared" si="0"/>
        <v>11</v>
      </c>
      <c r="B16" s="549" t="s">
        <v>472</v>
      </c>
      <c r="C16" s="746" t="str">
        <f>"Table 3, lines "&amp;TEXT('T-3'!A12,"0")&amp;" "&amp;'T-3'!I4&amp;" &amp; "&amp;TEXT('T-3'!A24,"0")&amp;" "&amp;'T-3'!I4</f>
        <v>Table 3, lines 5 (H) &amp; 17 (H)</v>
      </c>
      <c r="D16" s="741">
        <f>'T-3'!I12</f>
        <v>-2550</v>
      </c>
      <c r="E16" s="741">
        <f>'T-3'!I24</f>
        <v>-2580</v>
      </c>
      <c r="F16" s="741">
        <f t="shared" si="1"/>
        <v>-2565</v>
      </c>
      <c r="G16" s="738"/>
      <c r="H16" s="738"/>
      <c r="I16" s="738"/>
      <c r="J16" s="738"/>
      <c r="K16" s="157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</row>
    <row r="17" spans="1:16384" ht="15.75">
      <c r="A17" s="623">
        <f t="shared" si="0"/>
        <v>12</v>
      </c>
      <c r="B17" s="549" t="s">
        <v>174</v>
      </c>
      <c r="C17" s="744" t="str">
        <f>"Table 3, lines "&amp;TEXT('T-3'!A17,"0")&amp;" "&amp;'T-3'!I4&amp;" &amp; "&amp;TEXT('T-3'!A29,"0")&amp;" "&amp;'T-3'!I4</f>
        <v>Table 3, lines 10 (H) &amp; 22 (H)</v>
      </c>
      <c r="D17" s="741">
        <f>'T-3'!I17</f>
        <v>-53.07843769603425</v>
      </c>
      <c r="E17" s="741">
        <f>'T-3'!I29</f>
        <v>-53.907452143072618</v>
      </c>
      <c r="F17" s="741">
        <f t="shared" si="1"/>
        <v>-53.492944919553437</v>
      </c>
      <c r="G17" s="738"/>
      <c r="H17" s="738"/>
      <c r="I17" s="738"/>
      <c r="J17" s="738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</row>
    <row r="18" spans="1:16384" ht="15.75">
      <c r="A18" s="623">
        <f t="shared" si="0"/>
        <v>13</v>
      </c>
      <c r="B18" s="549" t="s">
        <v>180</v>
      </c>
      <c r="C18" s="744" t="str">
        <f>"Table 3, lines "&amp;TEXT('T-3'!A18,"0")&amp;" "&amp;'T-3'!I4&amp;" &amp; "&amp;TEXT('T-3'!A30,"0")&amp;" "&amp;'T-3'!I4</f>
        <v>Table 3, lines 11 (H) &amp; 23 (H)</v>
      </c>
      <c r="D18" s="747">
        <f>'T-3'!I18</f>
        <v>-10.50336111079282</v>
      </c>
      <c r="E18" s="747">
        <f>'T-3'!I30</f>
        <v>-10.876521699231501</v>
      </c>
      <c r="F18" s="747">
        <f t="shared" si="1"/>
        <v>-10.68994140501216</v>
      </c>
      <c r="G18" s="738"/>
      <c r="H18" s="738"/>
      <c r="I18" s="738"/>
      <c r="J18" s="738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</row>
    <row r="19" spans="1:16384" ht="15.75">
      <c r="A19" s="623">
        <f t="shared" si="0"/>
        <v>14</v>
      </c>
      <c r="B19" s="743" t="s">
        <v>216</v>
      </c>
      <c r="C19" s="744" t="str">
        <f>"Sum of lines "&amp;TEXT(A13,"0")&amp;" through "&amp;TEXT(A18,"0")</f>
        <v>Sum of lines 8 through 13</v>
      </c>
      <c r="D19" s="748">
        <f>SUM(D13:D18)</f>
        <v>162211.55678594075</v>
      </c>
      <c r="E19" s="748">
        <f>SUM(E13:E18)</f>
        <v>167076.63376486211</v>
      </c>
      <c r="F19" s="749">
        <f t="shared" si="1"/>
        <v>164644.09527540143</v>
      </c>
      <c r="G19" s="738"/>
      <c r="H19" s="738"/>
      <c r="I19" s="738"/>
      <c r="J19" s="738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</row>
    <row r="20" spans="1:16384" s="20" customFormat="1" ht="15.75">
      <c r="A20" s="623">
        <f t="shared" si="0"/>
        <v>15</v>
      </c>
      <c r="B20" s="690" t="s">
        <v>302</v>
      </c>
      <c r="C20" s="744" t="str">
        <f>"Table 6, line "&amp;TEXT('T-6'!A45,"0")&amp;" "&amp;'T-6'!E3</f>
        <v>Table 6, line 40 (D)</v>
      </c>
      <c r="D20" s="661"/>
      <c r="E20" s="571"/>
      <c r="F20" s="703">
        <v>3292.3437575710045</v>
      </c>
      <c r="G20" s="777"/>
      <c r="H20" s="777"/>
      <c r="I20" s="586"/>
      <c r="J20" s="586"/>
      <c r="K20" s="95"/>
      <c r="L20" s="113"/>
      <c r="M20" s="119"/>
      <c r="N20" s="119"/>
      <c r="O20" s="119"/>
      <c r="P20" s="119"/>
      <c r="Q20" s="119"/>
      <c r="R20" s="119"/>
      <c r="S20" s="119"/>
      <c r="T20" s="119"/>
      <c r="U20" s="119"/>
      <c r="V20" s="119"/>
    </row>
    <row r="21" spans="1:16384" ht="15.75">
      <c r="A21" s="623">
        <f t="shared" si="0"/>
        <v>16</v>
      </c>
      <c r="B21" s="743" t="s">
        <v>225</v>
      </c>
      <c r="C21" s="746" t="str">
        <f>"Line "&amp;TEXT(A19,"0")&amp;" - line "&amp;TEXT(A20,"0")</f>
        <v>Line 14 - line 15</v>
      </c>
      <c r="D21" s="747"/>
      <c r="E21" s="747"/>
      <c r="F21" s="749">
        <f>F19-F20</f>
        <v>161351.75151783042</v>
      </c>
      <c r="G21" s="738"/>
      <c r="H21" s="738"/>
      <c r="I21" s="738"/>
      <c r="J21" s="738"/>
      <c r="K21" s="96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</row>
    <row r="22" spans="1:16384" ht="18.75" customHeight="1">
      <c r="A22" s="623">
        <f t="shared" si="0"/>
        <v>17</v>
      </c>
      <c r="B22" s="518" t="s">
        <v>387</v>
      </c>
      <c r="C22" s="750"/>
      <c r="D22" s="751"/>
      <c r="E22" s="752"/>
      <c r="F22" s="752"/>
      <c r="G22" s="737"/>
      <c r="H22" s="737"/>
      <c r="I22" s="753"/>
      <c r="J22" s="737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</row>
    <row r="23" spans="1:16384" s="20" customFormat="1" ht="15.75">
      <c r="A23" s="623">
        <f t="shared" si="0"/>
        <v>18</v>
      </c>
      <c r="B23" s="662" t="s">
        <v>421</v>
      </c>
      <c r="C23" s="744" t="str">
        <f>"Table 4, line "&amp;TEXT('T-4'!A48,"0")&amp;" "&amp;'T-4'!P4</f>
        <v>Table 4, line 43 (O)</v>
      </c>
      <c r="D23" s="661"/>
      <c r="E23" s="571"/>
      <c r="F23" s="587"/>
      <c r="G23" s="777">
        <f>'T-4'!P48</f>
        <v>121.91666666666667</v>
      </c>
      <c r="H23" s="777"/>
      <c r="I23" s="586"/>
      <c r="J23" s="586"/>
      <c r="K23" s="162"/>
      <c r="L23" s="120"/>
      <c r="M23" s="119"/>
      <c r="N23" s="119"/>
      <c r="O23" s="119"/>
      <c r="P23" s="119"/>
      <c r="Q23" s="119"/>
      <c r="R23" s="119"/>
      <c r="S23" s="119"/>
      <c r="T23" s="119"/>
      <c r="U23" s="119"/>
      <c r="V23" s="119"/>
    </row>
    <row r="24" spans="1:16384" s="20" customFormat="1" ht="15.75">
      <c r="A24" s="623">
        <f t="shared" si="0"/>
        <v>19</v>
      </c>
      <c r="B24" s="662" t="s">
        <v>425</v>
      </c>
      <c r="C24" s="744" t="str">
        <f>"Table 4, line "&amp;TEXT('T-4'!A50,"0")&amp;" "&amp;'T-4'!P4</f>
        <v>Table 4, line 45 (O)</v>
      </c>
      <c r="D24" s="661"/>
      <c r="E24" s="571"/>
      <c r="F24" s="587"/>
      <c r="G24" s="777">
        <f>'T-4'!P50+'T-4'!P51</f>
        <v>26103.540448399377</v>
      </c>
      <c r="H24" s="777"/>
      <c r="I24" s="586"/>
      <c r="J24" s="586"/>
      <c r="K24" s="162"/>
      <c r="L24" s="120"/>
      <c r="M24" s="119"/>
      <c r="N24" s="119"/>
      <c r="O24" s="119"/>
      <c r="P24" s="119"/>
      <c r="Q24" s="119"/>
      <c r="R24" s="119"/>
      <c r="S24" s="119"/>
      <c r="T24" s="119"/>
      <c r="U24" s="119"/>
      <c r="V24" s="119"/>
    </row>
    <row r="25" spans="1:16384" s="20" customFormat="1" ht="15.75">
      <c r="A25" s="623">
        <f t="shared" si="0"/>
        <v>20</v>
      </c>
      <c r="B25" s="662" t="s">
        <v>233</v>
      </c>
      <c r="C25" s="744" t="str">
        <f>"Table 4, line "&amp;TEXT('T-4'!A57,"0")&amp;" "&amp;'T-4'!P4</f>
        <v>Table 4, line 52 (O)</v>
      </c>
      <c r="D25" s="689"/>
      <c r="E25" s="571"/>
      <c r="F25" s="587"/>
      <c r="G25" s="777">
        <f>'T-4'!P57</f>
        <v>7620.0692083222075</v>
      </c>
      <c r="H25" s="777"/>
      <c r="I25" s="586"/>
      <c r="J25" s="586"/>
      <c r="K25" s="162"/>
      <c r="L25" s="120"/>
      <c r="M25" s="119"/>
      <c r="N25" s="119"/>
      <c r="O25" s="119"/>
      <c r="P25" s="119"/>
      <c r="Q25" s="119"/>
      <c r="R25" s="119"/>
      <c r="S25" s="119"/>
      <c r="T25" s="119"/>
      <c r="U25" s="119"/>
      <c r="V25" s="119"/>
    </row>
    <row r="26" spans="1:16384" ht="15.75">
      <c r="A26" s="623">
        <f t="shared" si="0"/>
        <v>21</v>
      </c>
      <c r="B26" s="754" t="s">
        <v>49</v>
      </c>
      <c r="C26" s="744" t="str">
        <f>"Table 4, line "&amp;TEXT('T-4'!A71,"0")&amp;" "&amp;'T-4'!P4</f>
        <v>Table 4, line 66 (O)</v>
      </c>
      <c r="D26" s="737"/>
      <c r="E26" s="737"/>
      <c r="F26" s="755"/>
      <c r="G26" s="777">
        <f>'T-4'!P71</f>
        <v>6004.5</v>
      </c>
      <c r="H26" s="777"/>
      <c r="I26" s="756"/>
      <c r="J26" s="757"/>
      <c r="K26" s="162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</row>
    <row r="27" spans="1:16384" ht="15.75">
      <c r="A27" s="623">
        <f t="shared" si="0"/>
        <v>22</v>
      </c>
      <c r="B27" s="754" t="s">
        <v>53</v>
      </c>
      <c r="C27" s="746" t="str">
        <f>"Table 4, line "&amp;TEXT('T-4'!A77,"0")&amp;" "&amp;'T-4'!P4</f>
        <v>Table 4, line 72 (O)</v>
      </c>
      <c r="D27" s="744"/>
      <c r="E27" s="755"/>
      <c r="F27" s="755"/>
      <c r="G27" s="777">
        <f>'T-4'!P77</f>
        <v>16</v>
      </c>
      <c r="H27" s="777"/>
      <c r="I27" s="758"/>
      <c r="J27" s="737"/>
      <c r="K27" s="162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</row>
    <row r="28" spans="1:16384" s="20" customFormat="1" ht="15.75">
      <c r="A28" s="623">
        <f t="shared" si="0"/>
        <v>23</v>
      </c>
      <c r="B28" s="662" t="s">
        <v>224</v>
      </c>
      <c r="C28" s="746" t="str">
        <f>"Table 7, line "&amp;TEXT('T-7'!A26,"0")&amp;" &amp; line "&amp;TEXT('T-7'!A27,"0")&amp;" &amp; line "&amp;TEXT('T-7'!A28,"0")</f>
        <v>Table 7, line 22 &amp; line 23 &amp; line 24</v>
      </c>
      <c r="D28" s="689"/>
      <c r="E28" s="571"/>
      <c r="F28" s="587"/>
      <c r="G28" s="777">
        <f>SUM('T-7'!E26:E28)</f>
        <v>1765.1316538658477</v>
      </c>
      <c r="H28" s="777"/>
      <c r="I28" s="586"/>
      <c r="J28" s="586"/>
      <c r="K28" s="162"/>
      <c r="L28" s="120"/>
      <c r="M28" s="119"/>
      <c r="N28" s="119"/>
      <c r="O28" s="119"/>
      <c r="P28" s="119"/>
      <c r="Q28" s="119"/>
      <c r="R28" s="119"/>
      <c r="S28" s="119"/>
      <c r="T28" s="119"/>
      <c r="U28" s="119"/>
      <c r="V28" s="119"/>
    </row>
    <row r="29" spans="1:16384" s="224" customFormat="1" ht="15.75">
      <c r="A29" s="759">
        <f t="shared" si="0"/>
        <v>24</v>
      </c>
      <c r="B29" s="721" t="s">
        <v>507</v>
      </c>
      <c r="C29" s="778" t="str">
        <f>"Table 8, line "&amp;TEXT('T-8'!A16,"0")&amp;" &amp; line "&amp;'T-8'!A17</f>
        <v>Table 8, line 10 &amp; line 11</v>
      </c>
      <c r="D29" s="708"/>
      <c r="E29" s="760"/>
      <c r="F29" s="703"/>
      <c r="G29" s="779">
        <f>'T-8'!E16+'T-8'!E17</f>
        <v>13.822439836149515</v>
      </c>
      <c r="H29" s="779"/>
      <c r="I29" s="713"/>
      <c r="J29" s="713"/>
      <c r="K29" s="162"/>
      <c r="L29" s="120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/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/>
      <c r="UL29" s="20"/>
      <c r="UM29" s="20"/>
      <c r="UN29" s="20"/>
      <c r="UO29" s="20"/>
      <c r="UP29" s="20"/>
      <c r="UQ29" s="20"/>
      <c r="UR29" s="20"/>
      <c r="US29" s="20"/>
      <c r="UT29" s="20"/>
      <c r="UU29" s="20"/>
      <c r="UV29" s="20"/>
      <c r="UW29" s="20"/>
      <c r="UX29" s="20"/>
      <c r="UY29" s="20"/>
      <c r="UZ29" s="20"/>
      <c r="VA29" s="20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/>
      <c r="VM29" s="20"/>
      <c r="VN29" s="20"/>
      <c r="VO29" s="20"/>
      <c r="VP29" s="20"/>
      <c r="VQ29" s="20"/>
      <c r="VR29" s="20"/>
      <c r="VS29" s="20"/>
      <c r="VT29" s="20"/>
      <c r="VU29" s="20"/>
      <c r="VV29" s="20"/>
      <c r="VW29" s="20"/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/>
      <c r="WL29" s="20"/>
      <c r="WM29" s="20"/>
      <c r="WN29" s="20"/>
      <c r="WO29" s="20"/>
      <c r="WP29" s="20"/>
      <c r="WQ29" s="20"/>
      <c r="WR29" s="20"/>
      <c r="WS29" s="20"/>
      <c r="WT29" s="20"/>
      <c r="WU29" s="20"/>
      <c r="WV29" s="20"/>
      <c r="WW29" s="20"/>
      <c r="WX29" s="20"/>
      <c r="WY29" s="20"/>
      <c r="WZ29" s="20"/>
      <c r="XA29" s="20"/>
      <c r="XB29" s="20"/>
      <c r="XC29" s="20"/>
      <c r="XD29" s="20"/>
      <c r="XE29" s="20"/>
      <c r="XF29" s="20"/>
      <c r="XG29" s="20"/>
      <c r="XH29" s="20"/>
      <c r="XI29" s="20"/>
      <c r="XJ29" s="20"/>
      <c r="XK29" s="20"/>
      <c r="XL29" s="20"/>
      <c r="XM29" s="20"/>
      <c r="XN29" s="20"/>
      <c r="XO29" s="20"/>
      <c r="XP29" s="20"/>
      <c r="XQ29" s="20"/>
      <c r="XR29" s="20"/>
      <c r="XS29" s="20"/>
      <c r="XT29" s="20"/>
      <c r="XU29" s="20"/>
      <c r="XV29" s="20"/>
      <c r="XW29" s="20"/>
      <c r="XX29" s="20"/>
      <c r="XY29" s="20"/>
      <c r="XZ29" s="20"/>
      <c r="YA29" s="20"/>
      <c r="YB29" s="20"/>
      <c r="YC29" s="20"/>
      <c r="YD29" s="20"/>
      <c r="YE29" s="20"/>
      <c r="YF29" s="20"/>
      <c r="YG29" s="20"/>
      <c r="YH29" s="20"/>
      <c r="YI29" s="20"/>
      <c r="YJ29" s="20"/>
      <c r="YK29" s="20"/>
      <c r="YL29" s="20"/>
      <c r="YM29" s="20"/>
      <c r="YN29" s="20"/>
      <c r="YO29" s="20"/>
      <c r="YP29" s="20"/>
      <c r="YQ29" s="20"/>
      <c r="YR29" s="20"/>
      <c r="YS29" s="20"/>
      <c r="YT29" s="20"/>
      <c r="YU29" s="20"/>
      <c r="YV29" s="20"/>
      <c r="YW29" s="20"/>
      <c r="YX29" s="20"/>
      <c r="YY29" s="20"/>
      <c r="YZ29" s="20"/>
      <c r="ZA29" s="20"/>
      <c r="ZB29" s="20"/>
      <c r="ZC29" s="20"/>
      <c r="ZD29" s="20"/>
      <c r="ZE29" s="20"/>
      <c r="ZF29" s="20"/>
      <c r="ZG29" s="20"/>
      <c r="ZH29" s="20"/>
      <c r="ZI29" s="20"/>
      <c r="ZJ29" s="20"/>
      <c r="ZK29" s="20"/>
      <c r="ZL29" s="20"/>
      <c r="ZM29" s="20"/>
      <c r="ZN29" s="20"/>
      <c r="ZO29" s="20"/>
      <c r="ZP29" s="20"/>
      <c r="ZQ29" s="20"/>
      <c r="ZR29" s="20"/>
      <c r="ZS29" s="20"/>
      <c r="ZT29" s="20"/>
      <c r="ZU29" s="20"/>
      <c r="ZV29" s="20"/>
      <c r="ZW29" s="20"/>
      <c r="ZX29" s="20"/>
      <c r="ZY29" s="20"/>
      <c r="ZZ29" s="20"/>
      <c r="AAA29" s="20"/>
      <c r="AAB29" s="20"/>
      <c r="AAC29" s="20"/>
      <c r="AAD29" s="20"/>
      <c r="AAE29" s="20"/>
      <c r="AAF29" s="20"/>
      <c r="AAG29" s="20"/>
      <c r="AAH29" s="20"/>
      <c r="AAI29" s="20"/>
      <c r="AAJ29" s="20"/>
      <c r="AAK29" s="20"/>
      <c r="AAL29" s="20"/>
      <c r="AAM29" s="20"/>
      <c r="AAN29" s="20"/>
      <c r="AAO29" s="20"/>
      <c r="AAP29" s="20"/>
      <c r="AAQ29" s="20"/>
      <c r="AAR29" s="20"/>
      <c r="AAS29" s="20"/>
      <c r="AAT29" s="20"/>
      <c r="AAU29" s="20"/>
      <c r="AAV29" s="20"/>
      <c r="AAW29" s="20"/>
      <c r="AAX29" s="20"/>
      <c r="AAY29" s="20"/>
      <c r="AAZ29" s="20"/>
      <c r="ABA29" s="20"/>
      <c r="ABB29" s="20"/>
      <c r="ABC29" s="20"/>
      <c r="ABD29" s="20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/>
      <c r="ABO29" s="20"/>
      <c r="ABP29" s="20"/>
      <c r="ABQ29" s="20"/>
      <c r="ABR29" s="20"/>
      <c r="ABS29" s="20"/>
      <c r="ABT29" s="20"/>
      <c r="ABU29" s="20"/>
      <c r="ABV29" s="20"/>
      <c r="ABW29" s="20"/>
      <c r="ABX29" s="20"/>
      <c r="ABY29" s="20"/>
      <c r="ABZ29" s="20"/>
      <c r="ACA29" s="20"/>
      <c r="ACB29" s="20"/>
      <c r="ACC29" s="20"/>
      <c r="ACD29" s="20"/>
      <c r="ACE29" s="20"/>
      <c r="ACF29" s="20"/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/>
      <c r="ACR29" s="20"/>
      <c r="ACS29" s="20"/>
      <c r="ACT29" s="20"/>
      <c r="ACU29" s="20"/>
      <c r="ACV29" s="20"/>
      <c r="ACW29" s="20"/>
      <c r="ACX29" s="20"/>
      <c r="ACY29" s="20"/>
      <c r="ACZ29" s="20"/>
      <c r="ADA29" s="20"/>
      <c r="ADB29" s="20"/>
      <c r="ADC29" s="20"/>
      <c r="ADD29" s="20"/>
      <c r="ADE29" s="20"/>
      <c r="ADF29" s="20"/>
      <c r="ADG29" s="20"/>
      <c r="ADH29" s="20"/>
      <c r="ADI29" s="20"/>
      <c r="ADJ29" s="20"/>
      <c r="ADK29" s="20"/>
      <c r="ADL29" s="20"/>
      <c r="ADM29" s="20"/>
      <c r="ADN29" s="20"/>
      <c r="ADO29" s="20"/>
      <c r="ADP29" s="20"/>
      <c r="ADQ29" s="20"/>
      <c r="ADR29" s="20"/>
      <c r="ADS29" s="20"/>
      <c r="ADT29" s="20"/>
      <c r="ADU29" s="20"/>
      <c r="ADV29" s="20"/>
      <c r="ADW29" s="20"/>
      <c r="ADX29" s="20"/>
      <c r="ADY29" s="20"/>
      <c r="ADZ29" s="20"/>
      <c r="AEA29" s="20"/>
      <c r="AEB29" s="20"/>
      <c r="AEC29" s="20"/>
      <c r="AED29" s="20"/>
      <c r="AEE29" s="20"/>
      <c r="AEF29" s="20"/>
      <c r="AEG29" s="20"/>
      <c r="AEH29" s="20"/>
      <c r="AEI29" s="20"/>
      <c r="AEJ29" s="20"/>
      <c r="AEK29" s="20"/>
      <c r="AEL29" s="20"/>
      <c r="AEM29" s="20"/>
      <c r="AEN29" s="20"/>
      <c r="AEO29" s="20"/>
      <c r="AEP29" s="20"/>
      <c r="AEQ29" s="20"/>
      <c r="AER29" s="20"/>
      <c r="AES29" s="20"/>
      <c r="AET29" s="20"/>
      <c r="AEU29" s="20"/>
      <c r="AEV29" s="20"/>
      <c r="AEW29" s="20"/>
      <c r="AEX29" s="20"/>
      <c r="AEY29" s="20"/>
      <c r="AEZ29" s="20"/>
      <c r="AFA29" s="20"/>
      <c r="AFB29" s="20"/>
      <c r="AFC29" s="20"/>
      <c r="AFD29" s="20"/>
      <c r="AFE29" s="20"/>
      <c r="AFF29" s="20"/>
      <c r="AFG29" s="20"/>
      <c r="AFH29" s="20"/>
      <c r="AFI29" s="20"/>
      <c r="AFJ29" s="20"/>
      <c r="AFK29" s="20"/>
      <c r="AFL29" s="20"/>
      <c r="AFM29" s="20"/>
      <c r="AFN29" s="20"/>
      <c r="AFO29" s="20"/>
      <c r="AFP29" s="20"/>
      <c r="AFQ29" s="20"/>
      <c r="AFR29" s="20"/>
      <c r="AFS29" s="20"/>
      <c r="AFT29" s="20"/>
      <c r="AFU29" s="20"/>
      <c r="AFV29" s="20"/>
      <c r="AFW29" s="20"/>
      <c r="AFX29" s="20"/>
      <c r="AFY29" s="20"/>
      <c r="AFZ29" s="20"/>
      <c r="AGA29" s="20"/>
      <c r="AGB29" s="20"/>
      <c r="AGC29" s="20"/>
      <c r="AGD29" s="20"/>
      <c r="AGE29" s="20"/>
      <c r="AGF29" s="20"/>
      <c r="AGG29" s="20"/>
      <c r="AGH29" s="20"/>
      <c r="AGI29" s="20"/>
      <c r="AGJ29" s="20"/>
      <c r="AGK29" s="20"/>
      <c r="AGL29" s="20"/>
      <c r="AGM29" s="20"/>
      <c r="AGN29" s="20"/>
      <c r="AGO29" s="20"/>
      <c r="AGP29" s="20"/>
      <c r="AGQ29" s="20"/>
      <c r="AGR29" s="20"/>
      <c r="AGS29" s="20"/>
      <c r="AGT29" s="20"/>
      <c r="AGU29" s="20"/>
      <c r="AGV29" s="20"/>
      <c r="AGW29" s="20"/>
      <c r="AGX29" s="20"/>
      <c r="AGY29" s="20"/>
      <c r="AGZ29" s="20"/>
      <c r="AHA29" s="20"/>
      <c r="AHB29" s="20"/>
      <c r="AHC29" s="20"/>
      <c r="AHD29" s="20"/>
      <c r="AHE29" s="20"/>
      <c r="AHF29" s="20"/>
      <c r="AHG29" s="20"/>
      <c r="AHH29" s="20"/>
      <c r="AHI29" s="20"/>
      <c r="AHJ29" s="20"/>
      <c r="AHK29" s="20"/>
      <c r="AHL29" s="20"/>
      <c r="AHM29" s="20"/>
      <c r="AHN29" s="20"/>
      <c r="AHO29" s="20"/>
      <c r="AHP29" s="20"/>
      <c r="AHQ29" s="20"/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/>
      <c r="AIC29" s="20"/>
      <c r="AID29" s="20"/>
      <c r="AIE29" s="20"/>
      <c r="AIF29" s="20"/>
      <c r="AIG29" s="20"/>
      <c r="AIH29" s="20"/>
      <c r="AII29" s="20"/>
      <c r="AIJ29" s="20"/>
      <c r="AIK29" s="20"/>
      <c r="AIL29" s="20"/>
      <c r="AIM29" s="20"/>
      <c r="AIN29" s="20"/>
      <c r="AIO29" s="20"/>
      <c r="AIP29" s="20"/>
      <c r="AIQ29" s="20"/>
      <c r="AIR29" s="20"/>
      <c r="AIS29" s="20"/>
      <c r="AIT29" s="20"/>
      <c r="AIU29" s="20"/>
      <c r="AIV29" s="20"/>
      <c r="AIW29" s="20"/>
      <c r="AIX29" s="20"/>
      <c r="AIY29" s="20"/>
      <c r="AIZ29" s="20"/>
      <c r="AJA29" s="20"/>
      <c r="AJB29" s="20"/>
      <c r="AJC29" s="20"/>
      <c r="AJD29" s="20"/>
      <c r="AJE29" s="20"/>
      <c r="AJF29" s="20"/>
      <c r="AJG29" s="20"/>
      <c r="AJH29" s="20"/>
      <c r="AJI29" s="20"/>
      <c r="AJJ29" s="20"/>
      <c r="AJK29" s="20"/>
      <c r="AJL29" s="20"/>
      <c r="AJM29" s="20"/>
      <c r="AJN29" s="20"/>
      <c r="AJO29" s="20"/>
      <c r="AJP29" s="20"/>
      <c r="AJQ29" s="20"/>
      <c r="AJR29" s="20"/>
      <c r="AJS29" s="20"/>
      <c r="AJT29" s="20"/>
      <c r="AJU29" s="20"/>
      <c r="AJV29" s="20"/>
      <c r="AJW29" s="20"/>
      <c r="AJX29" s="20"/>
      <c r="AJY29" s="20"/>
      <c r="AJZ29" s="20"/>
      <c r="AKA29" s="20"/>
      <c r="AKB29" s="20"/>
      <c r="AKC29" s="20"/>
      <c r="AKD29" s="20"/>
      <c r="AKE29" s="20"/>
      <c r="AKF29" s="20"/>
      <c r="AKG29" s="20"/>
      <c r="AKH29" s="20"/>
      <c r="AKI29" s="20"/>
      <c r="AKJ29" s="20"/>
      <c r="AKK29" s="20"/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0"/>
      <c r="ALH29" s="20"/>
      <c r="ALI29" s="20"/>
      <c r="ALJ29" s="20"/>
      <c r="ALK29" s="20"/>
      <c r="ALL29" s="20"/>
      <c r="ALM29" s="20"/>
      <c r="ALN29" s="20"/>
      <c r="ALO29" s="20"/>
      <c r="ALP29" s="20"/>
      <c r="ALQ29" s="20"/>
      <c r="ALR29" s="20"/>
      <c r="ALS29" s="20"/>
      <c r="ALT29" s="20"/>
      <c r="ALU29" s="20"/>
      <c r="ALV29" s="20"/>
      <c r="ALW29" s="20"/>
      <c r="ALX29" s="20"/>
      <c r="ALY29" s="20"/>
      <c r="ALZ29" s="20"/>
      <c r="AMA29" s="20"/>
      <c r="AMB29" s="20"/>
      <c r="AMC29" s="20"/>
      <c r="AMD29" s="20"/>
      <c r="AME29" s="20"/>
      <c r="AMF29" s="20"/>
      <c r="AMG29" s="20"/>
      <c r="AMH29" s="20"/>
      <c r="AMI29" s="20"/>
      <c r="AMJ29" s="20"/>
      <c r="AMK29" s="20"/>
      <c r="AML29" s="20"/>
      <c r="AMM29" s="20"/>
      <c r="AMN29" s="20"/>
      <c r="AMO29" s="20"/>
      <c r="AMP29" s="20"/>
      <c r="AMQ29" s="20"/>
      <c r="AMR29" s="20"/>
      <c r="AMS29" s="20"/>
      <c r="AMT29" s="20"/>
      <c r="AMU29" s="20"/>
      <c r="AMV29" s="20"/>
      <c r="AMW29" s="20"/>
      <c r="AMX29" s="20"/>
      <c r="AMY29" s="20"/>
      <c r="AMZ29" s="20"/>
      <c r="ANA29" s="20"/>
      <c r="ANB29" s="20"/>
      <c r="ANC29" s="20"/>
      <c r="AND29" s="20"/>
      <c r="ANE29" s="20"/>
      <c r="ANF29" s="20"/>
      <c r="ANG29" s="20"/>
      <c r="ANH29" s="20"/>
      <c r="ANI29" s="20"/>
      <c r="ANJ29" s="20"/>
      <c r="ANK29" s="20"/>
      <c r="ANL29" s="20"/>
      <c r="ANM29" s="20"/>
      <c r="ANN29" s="20"/>
      <c r="ANO29" s="20"/>
      <c r="ANP29" s="20"/>
      <c r="ANQ29" s="20"/>
      <c r="ANR29" s="20"/>
      <c r="ANS29" s="20"/>
      <c r="ANT29" s="20"/>
      <c r="ANU29" s="20"/>
      <c r="ANV29" s="20"/>
      <c r="ANW29" s="20"/>
      <c r="ANX29" s="20"/>
      <c r="ANY29" s="20"/>
      <c r="ANZ29" s="20"/>
      <c r="AOA29" s="20"/>
      <c r="AOB29" s="20"/>
      <c r="AOC29" s="20"/>
      <c r="AOD29" s="20"/>
      <c r="AOE29" s="20"/>
      <c r="AOF29" s="20"/>
      <c r="AOG29" s="20"/>
      <c r="AOH29" s="20"/>
      <c r="AOI29" s="20"/>
      <c r="AOJ29" s="20"/>
      <c r="AOK29" s="20"/>
      <c r="AOL29" s="20"/>
      <c r="AOM29" s="20"/>
      <c r="AON29" s="20"/>
      <c r="AOO29" s="20"/>
      <c r="AOP29" s="20"/>
      <c r="AOQ29" s="20"/>
      <c r="AOR29" s="20"/>
      <c r="AOS29" s="20"/>
      <c r="AOT29" s="20"/>
      <c r="AOU29" s="20"/>
      <c r="AOV29" s="20"/>
      <c r="AOW29" s="20"/>
      <c r="AOX29" s="20"/>
      <c r="AOY29" s="20"/>
      <c r="AOZ29" s="20"/>
      <c r="APA29" s="20"/>
      <c r="APB29" s="20"/>
      <c r="APC29" s="20"/>
      <c r="APD29" s="20"/>
      <c r="APE29" s="20"/>
      <c r="APF29" s="20"/>
      <c r="APG29" s="20"/>
      <c r="APH29" s="20"/>
      <c r="API29" s="20"/>
      <c r="APJ29" s="20"/>
      <c r="APK29" s="20"/>
      <c r="APL29" s="20"/>
      <c r="APM29" s="20"/>
      <c r="APN29" s="20"/>
      <c r="APO29" s="20"/>
      <c r="APP29" s="20"/>
      <c r="APQ29" s="20"/>
      <c r="APR29" s="20"/>
      <c r="APS29" s="20"/>
      <c r="APT29" s="20"/>
      <c r="APU29" s="20"/>
      <c r="APV29" s="20"/>
      <c r="APW29" s="20"/>
      <c r="APX29" s="20"/>
      <c r="APY29" s="20"/>
      <c r="APZ29" s="20"/>
      <c r="AQA29" s="20"/>
      <c r="AQB29" s="20"/>
      <c r="AQC29" s="20"/>
      <c r="AQD29" s="20"/>
      <c r="AQE29" s="20"/>
      <c r="AQF29" s="20"/>
      <c r="AQG29" s="20"/>
      <c r="AQH29" s="20"/>
      <c r="AQI29" s="20"/>
      <c r="AQJ29" s="20"/>
      <c r="AQK29" s="20"/>
      <c r="AQL29" s="20"/>
      <c r="AQM29" s="20"/>
      <c r="AQN29" s="20"/>
      <c r="AQO29" s="20"/>
      <c r="AQP29" s="20"/>
      <c r="AQQ29" s="20"/>
      <c r="AQR29" s="20"/>
      <c r="AQS29" s="20"/>
      <c r="AQT29" s="20"/>
      <c r="AQU29" s="20"/>
      <c r="AQV29" s="20"/>
      <c r="AQW29" s="20"/>
      <c r="AQX29" s="20"/>
      <c r="AQY29" s="20"/>
      <c r="AQZ29" s="20"/>
      <c r="ARA29" s="20"/>
      <c r="ARB29" s="20"/>
      <c r="ARC29" s="20"/>
      <c r="ARD29" s="20"/>
      <c r="ARE29" s="20"/>
      <c r="ARF29" s="20"/>
      <c r="ARG29" s="20"/>
      <c r="ARH29" s="20"/>
      <c r="ARI29" s="20"/>
      <c r="ARJ29" s="20"/>
      <c r="ARK29" s="20"/>
      <c r="ARL29" s="20"/>
      <c r="ARM29" s="20"/>
      <c r="ARN29" s="20"/>
      <c r="ARO29" s="20"/>
      <c r="ARP29" s="20"/>
      <c r="ARQ29" s="20"/>
      <c r="ARR29" s="20"/>
      <c r="ARS29" s="20"/>
      <c r="ART29" s="20"/>
      <c r="ARU29" s="20"/>
      <c r="ARV29" s="20"/>
      <c r="ARW29" s="20"/>
      <c r="ARX29" s="20"/>
      <c r="ARY29" s="20"/>
      <c r="ARZ29" s="20"/>
      <c r="ASA29" s="20"/>
      <c r="ASB29" s="20"/>
      <c r="ASC29" s="20"/>
      <c r="ASD29" s="20"/>
      <c r="ASE29" s="20"/>
      <c r="ASF29" s="20"/>
      <c r="ASG29" s="20"/>
      <c r="ASH29" s="20"/>
      <c r="ASI29" s="20"/>
      <c r="ASJ29" s="20"/>
      <c r="ASK29" s="20"/>
      <c r="ASL29" s="20"/>
      <c r="ASM29" s="20"/>
      <c r="ASN29" s="20"/>
      <c r="ASO29" s="20"/>
      <c r="ASP29" s="20"/>
      <c r="ASQ29" s="20"/>
      <c r="ASR29" s="20"/>
      <c r="ASS29" s="20"/>
      <c r="AST29" s="20"/>
      <c r="ASU29" s="20"/>
      <c r="ASV29" s="20"/>
      <c r="ASW29" s="20"/>
      <c r="ASX29" s="20"/>
      <c r="ASY29" s="20"/>
      <c r="ASZ29" s="20"/>
      <c r="ATA29" s="20"/>
      <c r="ATB29" s="20"/>
      <c r="ATC29" s="20"/>
      <c r="ATD29" s="20"/>
      <c r="ATE29" s="20"/>
      <c r="ATF29" s="20"/>
      <c r="ATG29" s="20"/>
      <c r="ATH29" s="20"/>
      <c r="ATI29" s="20"/>
      <c r="ATJ29" s="20"/>
      <c r="ATK29" s="20"/>
      <c r="ATL29" s="20"/>
      <c r="ATM29" s="20"/>
      <c r="ATN29" s="20"/>
      <c r="ATO29" s="20"/>
      <c r="ATP29" s="20"/>
      <c r="ATQ29" s="20"/>
      <c r="ATR29" s="20"/>
      <c r="ATS29" s="20"/>
      <c r="ATT29" s="20"/>
      <c r="ATU29" s="20"/>
      <c r="ATV29" s="20"/>
      <c r="ATW29" s="20"/>
      <c r="ATX29" s="20"/>
      <c r="ATY29" s="20"/>
      <c r="ATZ29" s="20"/>
      <c r="AUA29" s="20"/>
      <c r="AUB29" s="20"/>
      <c r="AUC29" s="20"/>
      <c r="AUD29" s="20"/>
      <c r="AUE29" s="20"/>
      <c r="AUF29" s="20"/>
      <c r="AUG29" s="20"/>
      <c r="AUH29" s="20"/>
      <c r="AUI29" s="20"/>
      <c r="AUJ29" s="20"/>
      <c r="AUK29" s="20"/>
      <c r="AUL29" s="20"/>
      <c r="AUM29" s="20"/>
      <c r="AUN29" s="20"/>
      <c r="AUO29" s="20"/>
      <c r="AUP29" s="20"/>
      <c r="AUQ29" s="20"/>
      <c r="AUR29" s="20"/>
      <c r="AUS29" s="20"/>
      <c r="AUT29" s="20"/>
      <c r="AUU29" s="20"/>
      <c r="AUV29" s="20"/>
      <c r="AUW29" s="20"/>
      <c r="AUX29" s="20"/>
      <c r="AUY29" s="20"/>
      <c r="AUZ29" s="20"/>
      <c r="AVA29" s="20"/>
      <c r="AVB29" s="20"/>
      <c r="AVC29" s="20"/>
      <c r="AVD29" s="20"/>
      <c r="AVE29" s="20"/>
      <c r="AVF29" s="20"/>
      <c r="AVG29" s="20"/>
      <c r="AVH29" s="20"/>
      <c r="AVI29" s="20"/>
      <c r="AVJ29" s="20"/>
      <c r="AVK29" s="20"/>
      <c r="AVL29" s="20"/>
      <c r="AVM29" s="20"/>
      <c r="AVN29" s="20"/>
      <c r="AVO29" s="20"/>
      <c r="AVP29" s="20"/>
      <c r="AVQ29" s="20"/>
      <c r="AVR29" s="20"/>
      <c r="AVS29" s="20"/>
      <c r="AVT29" s="20"/>
      <c r="AVU29" s="20"/>
      <c r="AVV29" s="20"/>
      <c r="AVW29" s="20"/>
      <c r="AVX29" s="20"/>
      <c r="AVY29" s="20"/>
      <c r="AVZ29" s="20"/>
      <c r="AWA29" s="20"/>
      <c r="AWB29" s="20"/>
      <c r="AWC29" s="20"/>
      <c r="AWD29" s="20"/>
      <c r="AWE29" s="20"/>
      <c r="AWF29" s="20"/>
      <c r="AWG29" s="20"/>
      <c r="AWH29" s="20"/>
      <c r="AWI29" s="20"/>
      <c r="AWJ29" s="20"/>
      <c r="AWK29" s="20"/>
      <c r="AWL29" s="20"/>
      <c r="AWM29" s="20"/>
      <c r="AWN29" s="20"/>
      <c r="AWO29" s="20"/>
      <c r="AWP29" s="20"/>
      <c r="AWQ29" s="20"/>
      <c r="AWR29" s="20"/>
      <c r="AWS29" s="20"/>
      <c r="AWT29" s="20"/>
      <c r="AWU29" s="20"/>
      <c r="AWV29" s="20"/>
      <c r="AWW29" s="20"/>
      <c r="AWX29" s="20"/>
      <c r="AWY29" s="20"/>
      <c r="AWZ29" s="20"/>
      <c r="AXA29" s="20"/>
      <c r="AXB29" s="20"/>
      <c r="AXC29" s="20"/>
      <c r="AXD29" s="20"/>
      <c r="AXE29" s="20"/>
      <c r="AXF29" s="20"/>
      <c r="AXG29" s="20"/>
      <c r="AXH29" s="20"/>
      <c r="AXI29" s="20"/>
      <c r="AXJ29" s="20"/>
      <c r="AXK29" s="20"/>
      <c r="AXL29" s="20"/>
      <c r="AXM29" s="20"/>
      <c r="AXN29" s="20"/>
      <c r="AXO29" s="20"/>
      <c r="AXP29" s="20"/>
      <c r="AXQ29" s="20"/>
      <c r="AXR29" s="20"/>
      <c r="AXS29" s="20"/>
      <c r="AXT29" s="20"/>
      <c r="AXU29" s="20"/>
      <c r="AXV29" s="20"/>
      <c r="AXW29" s="20"/>
      <c r="AXX29" s="20"/>
      <c r="AXY29" s="20"/>
      <c r="AXZ29" s="20"/>
      <c r="AYA29" s="20"/>
      <c r="AYB29" s="20"/>
      <c r="AYC29" s="20"/>
      <c r="AYD29" s="20"/>
      <c r="AYE29" s="20"/>
      <c r="AYF29" s="20"/>
      <c r="AYG29" s="20"/>
      <c r="AYH29" s="20"/>
      <c r="AYI29" s="20"/>
      <c r="AYJ29" s="20"/>
      <c r="AYK29" s="20"/>
      <c r="AYL29" s="20"/>
      <c r="AYM29" s="20"/>
      <c r="AYN29" s="20"/>
      <c r="AYO29" s="20"/>
      <c r="AYP29" s="20"/>
      <c r="AYQ29" s="20"/>
      <c r="AYR29" s="20"/>
      <c r="AYS29" s="20"/>
      <c r="AYT29" s="20"/>
      <c r="AYU29" s="20"/>
      <c r="AYV29" s="20"/>
      <c r="AYW29" s="20"/>
      <c r="AYX29" s="20"/>
      <c r="AYY29" s="20"/>
      <c r="AYZ29" s="20"/>
      <c r="AZA29" s="20"/>
      <c r="AZB29" s="20"/>
      <c r="AZC29" s="20"/>
      <c r="AZD29" s="20"/>
      <c r="AZE29" s="20"/>
      <c r="AZF29" s="20"/>
      <c r="AZG29" s="20"/>
      <c r="AZH29" s="20"/>
      <c r="AZI29" s="20"/>
      <c r="AZJ29" s="20"/>
      <c r="AZK29" s="20"/>
      <c r="AZL29" s="20"/>
      <c r="AZM29" s="20"/>
      <c r="AZN29" s="20"/>
      <c r="AZO29" s="20"/>
      <c r="AZP29" s="20"/>
      <c r="AZQ29" s="20"/>
      <c r="AZR29" s="20"/>
      <c r="AZS29" s="20"/>
      <c r="AZT29" s="20"/>
      <c r="AZU29" s="20"/>
      <c r="AZV29" s="20"/>
      <c r="AZW29" s="20"/>
      <c r="AZX29" s="20"/>
      <c r="AZY29" s="20"/>
      <c r="AZZ29" s="20"/>
      <c r="BAA29" s="20"/>
      <c r="BAB29" s="20"/>
      <c r="BAC29" s="20"/>
      <c r="BAD29" s="20"/>
      <c r="BAE29" s="20"/>
      <c r="BAF29" s="20"/>
      <c r="BAG29" s="20"/>
      <c r="BAH29" s="20"/>
      <c r="BAI29" s="20"/>
      <c r="BAJ29" s="20"/>
      <c r="BAK29" s="20"/>
      <c r="BAL29" s="20"/>
      <c r="BAM29" s="20"/>
      <c r="BAN29" s="20"/>
      <c r="BAO29" s="20"/>
      <c r="BAP29" s="20"/>
      <c r="BAQ29" s="20"/>
      <c r="BAR29" s="20"/>
      <c r="BAS29" s="20"/>
      <c r="BAT29" s="20"/>
      <c r="BAU29" s="20"/>
      <c r="BAV29" s="20"/>
      <c r="BAW29" s="20"/>
      <c r="BAX29" s="20"/>
      <c r="BAY29" s="20"/>
      <c r="BAZ29" s="20"/>
      <c r="BBA29" s="20"/>
      <c r="BBB29" s="20"/>
      <c r="BBC29" s="20"/>
      <c r="BBD29" s="20"/>
      <c r="BBE29" s="20"/>
      <c r="BBF29" s="20"/>
      <c r="BBG29" s="20"/>
      <c r="BBH29" s="20"/>
      <c r="BBI29" s="20"/>
      <c r="BBJ29" s="20"/>
      <c r="BBK29" s="20"/>
      <c r="BBL29" s="20"/>
      <c r="BBM29" s="20"/>
      <c r="BBN29" s="20"/>
      <c r="BBO29" s="20"/>
      <c r="BBP29" s="20"/>
      <c r="BBQ29" s="20"/>
      <c r="BBR29" s="20"/>
      <c r="BBS29" s="20"/>
      <c r="BBT29" s="20"/>
      <c r="BBU29" s="20"/>
      <c r="BBV29" s="20"/>
      <c r="BBW29" s="20"/>
      <c r="BBX29" s="20"/>
      <c r="BBY29" s="20"/>
      <c r="BBZ29" s="20"/>
      <c r="BCA29" s="20"/>
      <c r="BCB29" s="20"/>
      <c r="BCC29" s="20"/>
      <c r="BCD29" s="20"/>
      <c r="BCE29" s="20"/>
      <c r="BCF29" s="20"/>
      <c r="BCG29" s="20"/>
      <c r="BCH29" s="20"/>
      <c r="BCI29" s="20"/>
      <c r="BCJ29" s="20"/>
      <c r="BCK29" s="20"/>
      <c r="BCL29" s="20"/>
      <c r="BCM29" s="20"/>
      <c r="BCN29" s="20"/>
      <c r="BCO29" s="20"/>
      <c r="BCP29" s="20"/>
      <c r="BCQ29" s="20"/>
      <c r="BCR29" s="20"/>
      <c r="BCS29" s="20"/>
      <c r="BCT29" s="20"/>
      <c r="BCU29" s="20"/>
      <c r="BCV29" s="20"/>
      <c r="BCW29" s="20"/>
      <c r="BCX29" s="20"/>
      <c r="BCY29" s="20"/>
      <c r="BCZ29" s="20"/>
      <c r="BDA29" s="20"/>
      <c r="BDB29" s="20"/>
      <c r="BDC29" s="20"/>
      <c r="BDD29" s="20"/>
      <c r="BDE29" s="20"/>
      <c r="BDF29" s="20"/>
      <c r="BDG29" s="20"/>
      <c r="BDH29" s="20"/>
      <c r="BDI29" s="20"/>
      <c r="BDJ29" s="20"/>
      <c r="BDK29" s="20"/>
      <c r="BDL29" s="20"/>
      <c r="BDM29" s="20"/>
      <c r="BDN29" s="20"/>
      <c r="BDO29" s="20"/>
      <c r="BDP29" s="20"/>
      <c r="BDQ29" s="20"/>
      <c r="BDR29" s="20"/>
      <c r="BDS29" s="20"/>
      <c r="BDT29" s="20"/>
      <c r="BDU29" s="20"/>
      <c r="BDV29" s="20"/>
      <c r="BDW29" s="20"/>
      <c r="BDX29" s="20"/>
      <c r="BDY29" s="20"/>
      <c r="BDZ29" s="20"/>
      <c r="BEA29" s="20"/>
      <c r="BEB29" s="20"/>
      <c r="BEC29" s="20"/>
      <c r="BED29" s="20"/>
      <c r="BEE29" s="20"/>
      <c r="BEF29" s="20"/>
      <c r="BEG29" s="20"/>
      <c r="BEH29" s="20"/>
      <c r="BEI29" s="20"/>
      <c r="BEJ29" s="20"/>
      <c r="BEK29" s="20"/>
      <c r="BEL29" s="20"/>
      <c r="BEM29" s="20"/>
      <c r="BEN29" s="20"/>
      <c r="BEO29" s="20"/>
      <c r="BEP29" s="20"/>
      <c r="BEQ29" s="20"/>
      <c r="BER29" s="20"/>
      <c r="BES29" s="20"/>
      <c r="BET29" s="20"/>
      <c r="BEU29" s="20"/>
      <c r="BEV29" s="20"/>
      <c r="BEW29" s="20"/>
      <c r="BEX29" s="20"/>
      <c r="BEY29" s="20"/>
      <c r="BEZ29" s="20"/>
      <c r="BFA29" s="20"/>
      <c r="BFB29" s="20"/>
      <c r="BFC29" s="20"/>
      <c r="BFD29" s="20"/>
      <c r="BFE29" s="20"/>
      <c r="BFF29" s="20"/>
      <c r="BFG29" s="20"/>
      <c r="BFH29" s="20"/>
      <c r="BFI29" s="20"/>
      <c r="BFJ29" s="20"/>
      <c r="BFK29" s="20"/>
      <c r="BFL29" s="20"/>
      <c r="BFM29" s="20"/>
      <c r="BFN29" s="20"/>
      <c r="BFO29" s="20"/>
      <c r="BFP29" s="20"/>
      <c r="BFQ29" s="20"/>
      <c r="BFR29" s="20"/>
      <c r="BFS29" s="20"/>
      <c r="BFT29" s="20"/>
      <c r="BFU29" s="20"/>
      <c r="BFV29" s="20"/>
      <c r="BFW29" s="20"/>
      <c r="BFX29" s="20"/>
      <c r="BFY29" s="20"/>
      <c r="BFZ29" s="20"/>
      <c r="BGA29" s="20"/>
      <c r="BGB29" s="20"/>
      <c r="BGC29" s="20"/>
      <c r="BGD29" s="20"/>
      <c r="BGE29" s="20"/>
      <c r="BGF29" s="20"/>
      <c r="BGG29" s="20"/>
      <c r="BGH29" s="20"/>
      <c r="BGI29" s="20"/>
      <c r="BGJ29" s="20"/>
      <c r="BGK29" s="20"/>
      <c r="BGL29" s="20"/>
      <c r="BGM29" s="20"/>
      <c r="BGN29" s="20"/>
      <c r="BGO29" s="20"/>
      <c r="BGP29" s="20"/>
      <c r="BGQ29" s="20"/>
      <c r="BGR29" s="20"/>
      <c r="BGS29" s="20"/>
      <c r="BGT29" s="20"/>
      <c r="BGU29" s="20"/>
      <c r="BGV29" s="20"/>
      <c r="BGW29" s="20"/>
      <c r="BGX29" s="20"/>
      <c r="BGY29" s="20"/>
      <c r="BGZ29" s="20"/>
      <c r="BHA29" s="20"/>
      <c r="BHB29" s="20"/>
      <c r="BHC29" s="20"/>
      <c r="BHD29" s="20"/>
      <c r="BHE29" s="20"/>
      <c r="BHF29" s="20"/>
      <c r="BHG29" s="20"/>
      <c r="BHH29" s="20"/>
      <c r="BHI29" s="20"/>
      <c r="BHJ29" s="20"/>
      <c r="BHK29" s="20"/>
      <c r="BHL29" s="20"/>
      <c r="BHM29" s="20"/>
      <c r="BHN29" s="20"/>
      <c r="BHO29" s="20"/>
      <c r="BHP29" s="20"/>
      <c r="BHQ29" s="20"/>
      <c r="BHR29" s="20"/>
      <c r="BHS29" s="20"/>
      <c r="BHT29" s="20"/>
      <c r="BHU29" s="20"/>
      <c r="BHV29" s="20"/>
      <c r="BHW29" s="20"/>
      <c r="BHX29" s="20"/>
      <c r="BHY29" s="20"/>
      <c r="BHZ29" s="20"/>
      <c r="BIA29" s="20"/>
      <c r="BIB29" s="20"/>
      <c r="BIC29" s="20"/>
      <c r="BID29" s="20"/>
      <c r="BIE29" s="20"/>
      <c r="BIF29" s="20"/>
      <c r="BIG29" s="20"/>
      <c r="BIH29" s="20"/>
      <c r="BII29" s="20"/>
      <c r="BIJ29" s="20"/>
      <c r="BIK29" s="20"/>
      <c r="BIL29" s="20"/>
      <c r="BIM29" s="20"/>
      <c r="BIN29" s="20"/>
      <c r="BIO29" s="20"/>
      <c r="BIP29" s="20"/>
      <c r="BIQ29" s="20"/>
      <c r="BIR29" s="20"/>
      <c r="BIS29" s="20"/>
      <c r="BIT29" s="20"/>
      <c r="BIU29" s="20"/>
      <c r="BIV29" s="20"/>
      <c r="BIW29" s="20"/>
      <c r="BIX29" s="20"/>
      <c r="BIY29" s="20"/>
      <c r="BIZ29" s="20"/>
      <c r="BJA29" s="20"/>
      <c r="BJB29" s="20"/>
      <c r="BJC29" s="20"/>
      <c r="BJD29" s="20"/>
      <c r="BJE29" s="20"/>
      <c r="BJF29" s="20"/>
      <c r="BJG29" s="20"/>
      <c r="BJH29" s="20"/>
      <c r="BJI29" s="20"/>
      <c r="BJJ29" s="20"/>
      <c r="BJK29" s="20"/>
      <c r="BJL29" s="20"/>
      <c r="BJM29" s="20"/>
      <c r="BJN29" s="20"/>
      <c r="BJO29" s="20"/>
      <c r="BJP29" s="20"/>
      <c r="BJQ29" s="20"/>
      <c r="BJR29" s="20"/>
      <c r="BJS29" s="20"/>
      <c r="BJT29" s="20"/>
      <c r="BJU29" s="20"/>
      <c r="BJV29" s="20"/>
      <c r="BJW29" s="20"/>
      <c r="BJX29" s="20"/>
      <c r="BJY29" s="20"/>
      <c r="BJZ29" s="20"/>
      <c r="BKA29" s="20"/>
      <c r="BKB29" s="20"/>
      <c r="BKC29" s="20"/>
      <c r="BKD29" s="20"/>
      <c r="BKE29" s="20"/>
      <c r="BKF29" s="20"/>
      <c r="BKG29" s="20"/>
      <c r="BKH29" s="20"/>
      <c r="BKI29" s="20"/>
      <c r="BKJ29" s="20"/>
      <c r="BKK29" s="20"/>
      <c r="BKL29" s="20"/>
      <c r="BKM29" s="20"/>
      <c r="BKN29" s="20"/>
      <c r="BKO29" s="20"/>
      <c r="BKP29" s="20"/>
      <c r="BKQ29" s="20"/>
      <c r="BKR29" s="20"/>
      <c r="BKS29" s="20"/>
      <c r="BKT29" s="20"/>
      <c r="BKU29" s="20"/>
      <c r="BKV29" s="20"/>
      <c r="BKW29" s="20"/>
      <c r="BKX29" s="20"/>
      <c r="BKY29" s="20"/>
      <c r="BKZ29" s="20"/>
      <c r="BLA29" s="20"/>
      <c r="BLB29" s="20"/>
      <c r="BLC29" s="20"/>
      <c r="BLD29" s="20"/>
      <c r="BLE29" s="20"/>
      <c r="BLF29" s="20"/>
      <c r="BLG29" s="20"/>
      <c r="BLH29" s="20"/>
      <c r="BLI29" s="20"/>
      <c r="BLJ29" s="20"/>
      <c r="BLK29" s="20"/>
      <c r="BLL29" s="20"/>
      <c r="BLM29" s="20"/>
      <c r="BLN29" s="20"/>
      <c r="BLO29" s="20"/>
      <c r="BLP29" s="20"/>
      <c r="BLQ29" s="20"/>
      <c r="BLR29" s="20"/>
      <c r="BLS29" s="20"/>
      <c r="BLT29" s="20"/>
      <c r="BLU29" s="20"/>
      <c r="BLV29" s="20"/>
      <c r="BLW29" s="20"/>
      <c r="BLX29" s="20"/>
      <c r="BLY29" s="20"/>
      <c r="BLZ29" s="20"/>
      <c r="BMA29" s="20"/>
      <c r="BMB29" s="20"/>
      <c r="BMC29" s="20"/>
      <c r="BMD29" s="20"/>
      <c r="BME29" s="20"/>
      <c r="BMF29" s="20"/>
      <c r="BMG29" s="20"/>
      <c r="BMH29" s="20"/>
      <c r="BMI29" s="20"/>
      <c r="BMJ29" s="20"/>
      <c r="BMK29" s="20"/>
      <c r="BML29" s="20"/>
      <c r="BMM29" s="20"/>
      <c r="BMN29" s="20"/>
      <c r="BMO29" s="20"/>
      <c r="BMP29" s="20"/>
      <c r="BMQ29" s="20"/>
      <c r="BMR29" s="20"/>
      <c r="BMS29" s="20"/>
      <c r="BMT29" s="20"/>
      <c r="BMU29" s="20"/>
      <c r="BMV29" s="20"/>
      <c r="BMW29" s="20"/>
      <c r="BMX29" s="20"/>
      <c r="BMY29" s="20"/>
      <c r="BMZ29" s="20"/>
      <c r="BNA29" s="20"/>
      <c r="BNB29" s="20"/>
      <c r="BNC29" s="20"/>
      <c r="BND29" s="20"/>
      <c r="BNE29" s="20"/>
      <c r="BNF29" s="20"/>
      <c r="BNG29" s="20"/>
      <c r="BNH29" s="20"/>
      <c r="BNI29" s="20"/>
      <c r="BNJ29" s="20"/>
      <c r="BNK29" s="20"/>
      <c r="BNL29" s="20"/>
      <c r="BNM29" s="20"/>
      <c r="BNN29" s="20"/>
      <c r="BNO29" s="20"/>
      <c r="BNP29" s="20"/>
      <c r="BNQ29" s="20"/>
      <c r="BNR29" s="20"/>
      <c r="BNS29" s="20"/>
      <c r="BNT29" s="20"/>
      <c r="BNU29" s="20"/>
      <c r="BNV29" s="20"/>
      <c r="BNW29" s="20"/>
      <c r="BNX29" s="20"/>
      <c r="BNY29" s="20"/>
      <c r="BNZ29" s="20"/>
      <c r="BOA29" s="20"/>
      <c r="BOB29" s="20"/>
      <c r="BOC29" s="20"/>
      <c r="BOD29" s="20"/>
      <c r="BOE29" s="20"/>
      <c r="BOF29" s="20"/>
      <c r="BOG29" s="20"/>
      <c r="BOH29" s="20"/>
      <c r="BOI29" s="20"/>
      <c r="BOJ29" s="20"/>
      <c r="BOK29" s="20"/>
      <c r="BOL29" s="20"/>
      <c r="BOM29" s="20"/>
      <c r="BON29" s="20"/>
      <c r="BOO29" s="20"/>
      <c r="BOP29" s="20"/>
      <c r="BOQ29" s="20"/>
      <c r="BOR29" s="20"/>
      <c r="BOS29" s="20"/>
      <c r="BOT29" s="20"/>
      <c r="BOU29" s="20"/>
      <c r="BOV29" s="20"/>
      <c r="BOW29" s="20"/>
      <c r="BOX29" s="20"/>
      <c r="BOY29" s="20"/>
      <c r="BOZ29" s="20"/>
      <c r="BPA29" s="20"/>
      <c r="BPB29" s="20"/>
      <c r="BPC29" s="20"/>
      <c r="BPD29" s="20"/>
      <c r="BPE29" s="20"/>
      <c r="BPF29" s="20"/>
      <c r="BPG29" s="20"/>
      <c r="BPH29" s="20"/>
      <c r="BPI29" s="20"/>
      <c r="BPJ29" s="20"/>
      <c r="BPK29" s="20"/>
      <c r="BPL29" s="20"/>
      <c r="BPM29" s="20"/>
      <c r="BPN29" s="20"/>
      <c r="BPO29" s="20"/>
      <c r="BPP29" s="20"/>
      <c r="BPQ29" s="20"/>
      <c r="BPR29" s="20"/>
      <c r="BPS29" s="20"/>
      <c r="BPT29" s="20"/>
      <c r="BPU29" s="20"/>
      <c r="BPV29" s="20"/>
      <c r="BPW29" s="20"/>
      <c r="BPX29" s="20"/>
      <c r="BPY29" s="20"/>
      <c r="BPZ29" s="20"/>
      <c r="BQA29" s="20"/>
      <c r="BQB29" s="20"/>
      <c r="BQC29" s="20"/>
      <c r="BQD29" s="20"/>
      <c r="BQE29" s="20"/>
      <c r="BQF29" s="20"/>
      <c r="BQG29" s="20"/>
      <c r="BQH29" s="20"/>
      <c r="BQI29" s="20"/>
      <c r="BQJ29" s="20"/>
      <c r="BQK29" s="20"/>
      <c r="BQL29" s="20"/>
      <c r="BQM29" s="20"/>
      <c r="BQN29" s="20"/>
      <c r="BQO29" s="20"/>
      <c r="BQP29" s="20"/>
      <c r="BQQ29" s="20"/>
      <c r="BQR29" s="20"/>
      <c r="BQS29" s="20"/>
      <c r="BQT29" s="20"/>
      <c r="BQU29" s="20"/>
      <c r="BQV29" s="20"/>
      <c r="BQW29" s="20"/>
      <c r="BQX29" s="20"/>
      <c r="BQY29" s="20"/>
      <c r="BQZ29" s="20"/>
      <c r="BRA29" s="20"/>
      <c r="BRB29" s="20"/>
      <c r="BRC29" s="20"/>
      <c r="BRD29" s="20"/>
      <c r="BRE29" s="20"/>
      <c r="BRF29" s="20"/>
      <c r="BRG29" s="20"/>
      <c r="BRH29" s="20"/>
      <c r="BRI29" s="20"/>
      <c r="BRJ29" s="20"/>
      <c r="BRK29" s="20"/>
      <c r="BRL29" s="20"/>
      <c r="BRM29" s="20"/>
      <c r="BRN29" s="20"/>
      <c r="BRO29" s="20"/>
      <c r="BRP29" s="20"/>
      <c r="BRQ29" s="20"/>
      <c r="BRR29" s="20"/>
      <c r="BRS29" s="20"/>
      <c r="BRT29" s="20"/>
      <c r="BRU29" s="20"/>
      <c r="BRV29" s="20"/>
      <c r="BRW29" s="20"/>
      <c r="BRX29" s="20"/>
      <c r="BRY29" s="20"/>
      <c r="BRZ29" s="20"/>
      <c r="BSA29" s="20"/>
      <c r="BSB29" s="20"/>
      <c r="BSC29" s="20"/>
      <c r="BSD29" s="20"/>
      <c r="BSE29" s="20"/>
      <c r="BSF29" s="20"/>
      <c r="BSG29" s="20"/>
      <c r="BSH29" s="20"/>
      <c r="BSI29" s="20"/>
      <c r="BSJ29" s="20"/>
      <c r="BSK29" s="20"/>
      <c r="BSL29" s="20"/>
      <c r="BSM29" s="20"/>
      <c r="BSN29" s="20"/>
      <c r="BSO29" s="20"/>
      <c r="BSP29" s="20"/>
      <c r="BSQ29" s="20"/>
      <c r="BSR29" s="20"/>
      <c r="BSS29" s="20"/>
      <c r="BST29" s="20"/>
      <c r="BSU29" s="20"/>
      <c r="BSV29" s="20"/>
      <c r="BSW29" s="20"/>
      <c r="BSX29" s="20"/>
      <c r="BSY29" s="20"/>
      <c r="BSZ29" s="20"/>
      <c r="BTA29" s="20"/>
      <c r="BTB29" s="20"/>
      <c r="BTC29" s="20"/>
      <c r="BTD29" s="20"/>
      <c r="BTE29" s="20"/>
      <c r="BTF29" s="20"/>
      <c r="BTG29" s="20"/>
      <c r="BTH29" s="20"/>
      <c r="BTI29" s="20"/>
      <c r="BTJ29" s="20"/>
      <c r="BTK29" s="20"/>
      <c r="BTL29" s="20"/>
      <c r="BTM29" s="20"/>
      <c r="BTN29" s="20"/>
      <c r="BTO29" s="20"/>
      <c r="BTP29" s="20"/>
      <c r="BTQ29" s="20"/>
      <c r="BTR29" s="20"/>
      <c r="BTS29" s="20"/>
      <c r="BTT29" s="20"/>
      <c r="BTU29" s="20"/>
      <c r="BTV29" s="20"/>
      <c r="BTW29" s="20"/>
      <c r="BTX29" s="20"/>
      <c r="BTY29" s="20"/>
      <c r="BTZ29" s="20"/>
      <c r="BUA29" s="20"/>
      <c r="BUB29" s="20"/>
      <c r="BUC29" s="20"/>
      <c r="BUD29" s="20"/>
      <c r="BUE29" s="20"/>
      <c r="BUF29" s="20"/>
      <c r="BUG29" s="20"/>
      <c r="BUH29" s="20"/>
      <c r="BUI29" s="20"/>
      <c r="BUJ29" s="20"/>
      <c r="BUK29" s="20"/>
      <c r="BUL29" s="20"/>
      <c r="BUM29" s="20"/>
      <c r="BUN29" s="20"/>
      <c r="BUO29" s="20"/>
      <c r="BUP29" s="20"/>
      <c r="BUQ29" s="20"/>
      <c r="BUR29" s="20"/>
      <c r="BUS29" s="20"/>
      <c r="BUT29" s="20"/>
      <c r="BUU29" s="20"/>
      <c r="BUV29" s="20"/>
      <c r="BUW29" s="20"/>
      <c r="BUX29" s="20"/>
      <c r="BUY29" s="20"/>
      <c r="BUZ29" s="20"/>
      <c r="BVA29" s="20"/>
      <c r="BVB29" s="20"/>
      <c r="BVC29" s="20"/>
      <c r="BVD29" s="20"/>
      <c r="BVE29" s="20"/>
      <c r="BVF29" s="20"/>
      <c r="BVG29" s="20"/>
      <c r="BVH29" s="20"/>
      <c r="BVI29" s="20"/>
      <c r="BVJ29" s="20"/>
      <c r="BVK29" s="20"/>
      <c r="BVL29" s="20"/>
      <c r="BVM29" s="20"/>
      <c r="BVN29" s="20"/>
      <c r="BVO29" s="20"/>
      <c r="BVP29" s="20"/>
      <c r="BVQ29" s="20"/>
      <c r="BVR29" s="20"/>
      <c r="BVS29" s="20"/>
      <c r="BVT29" s="20"/>
      <c r="BVU29" s="20"/>
      <c r="BVV29" s="20"/>
      <c r="BVW29" s="20"/>
      <c r="BVX29" s="20"/>
      <c r="BVY29" s="20"/>
      <c r="BVZ29" s="20"/>
      <c r="BWA29" s="20"/>
      <c r="BWB29" s="20"/>
      <c r="BWC29" s="20"/>
      <c r="BWD29" s="20"/>
      <c r="BWE29" s="20"/>
      <c r="BWF29" s="20"/>
      <c r="BWG29" s="20"/>
      <c r="BWH29" s="20"/>
      <c r="BWI29" s="20"/>
      <c r="BWJ29" s="20"/>
      <c r="BWK29" s="20"/>
      <c r="BWL29" s="20"/>
      <c r="BWM29" s="20"/>
      <c r="BWN29" s="20"/>
      <c r="BWO29" s="20"/>
      <c r="BWP29" s="20"/>
      <c r="BWQ29" s="20"/>
      <c r="BWR29" s="20"/>
      <c r="BWS29" s="20"/>
      <c r="BWT29" s="20"/>
      <c r="BWU29" s="20"/>
      <c r="BWV29" s="20"/>
      <c r="BWW29" s="20"/>
      <c r="BWX29" s="20"/>
      <c r="BWY29" s="20"/>
      <c r="BWZ29" s="20"/>
      <c r="BXA29" s="20"/>
      <c r="BXB29" s="20"/>
      <c r="BXC29" s="20"/>
      <c r="BXD29" s="20"/>
      <c r="BXE29" s="20"/>
      <c r="BXF29" s="20"/>
      <c r="BXG29" s="20"/>
      <c r="BXH29" s="20"/>
      <c r="BXI29" s="20"/>
      <c r="BXJ29" s="20"/>
      <c r="BXK29" s="20"/>
      <c r="BXL29" s="20"/>
      <c r="BXM29" s="20"/>
      <c r="BXN29" s="20"/>
      <c r="BXO29" s="20"/>
      <c r="BXP29" s="20"/>
      <c r="BXQ29" s="20"/>
      <c r="BXR29" s="20"/>
      <c r="BXS29" s="20"/>
      <c r="BXT29" s="20"/>
      <c r="BXU29" s="20"/>
      <c r="BXV29" s="20"/>
      <c r="BXW29" s="20"/>
      <c r="BXX29" s="20"/>
      <c r="BXY29" s="20"/>
      <c r="BXZ29" s="20"/>
      <c r="BYA29" s="20"/>
      <c r="BYB29" s="20"/>
      <c r="BYC29" s="20"/>
      <c r="BYD29" s="20"/>
      <c r="BYE29" s="20"/>
      <c r="BYF29" s="20"/>
      <c r="BYG29" s="20"/>
      <c r="BYH29" s="20"/>
      <c r="BYI29" s="20"/>
      <c r="BYJ29" s="20"/>
      <c r="BYK29" s="20"/>
      <c r="BYL29" s="20"/>
      <c r="BYM29" s="20"/>
      <c r="BYN29" s="20"/>
      <c r="BYO29" s="20"/>
      <c r="BYP29" s="20"/>
      <c r="BYQ29" s="20"/>
      <c r="BYR29" s="20"/>
      <c r="BYS29" s="20"/>
      <c r="BYT29" s="20"/>
      <c r="BYU29" s="20"/>
      <c r="BYV29" s="20"/>
      <c r="BYW29" s="20"/>
      <c r="BYX29" s="20"/>
      <c r="BYY29" s="20"/>
      <c r="BYZ29" s="20"/>
      <c r="BZA29" s="20"/>
      <c r="BZB29" s="20"/>
      <c r="BZC29" s="20"/>
      <c r="BZD29" s="20"/>
      <c r="BZE29" s="20"/>
      <c r="BZF29" s="20"/>
      <c r="BZG29" s="20"/>
      <c r="BZH29" s="20"/>
      <c r="BZI29" s="20"/>
      <c r="BZJ29" s="20"/>
      <c r="BZK29" s="20"/>
      <c r="BZL29" s="20"/>
      <c r="BZM29" s="20"/>
      <c r="BZN29" s="20"/>
      <c r="BZO29" s="20"/>
      <c r="BZP29" s="20"/>
      <c r="BZQ29" s="20"/>
      <c r="BZR29" s="20"/>
      <c r="BZS29" s="20"/>
      <c r="BZT29" s="20"/>
      <c r="BZU29" s="20"/>
      <c r="BZV29" s="20"/>
      <c r="BZW29" s="20"/>
      <c r="BZX29" s="20"/>
      <c r="BZY29" s="20"/>
      <c r="BZZ29" s="20"/>
      <c r="CAA29" s="20"/>
      <c r="CAB29" s="20"/>
      <c r="CAC29" s="20"/>
      <c r="CAD29" s="20"/>
      <c r="CAE29" s="20"/>
      <c r="CAF29" s="20"/>
      <c r="CAG29" s="20"/>
      <c r="CAH29" s="20"/>
      <c r="CAI29" s="20"/>
      <c r="CAJ29" s="20"/>
      <c r="CAK29" s="20"/>
      <c r="CAL29" s="20"/>
      <c r="CAM29" s="20"/>
      <c r="CAN29" s="20"/>
      <c r="CAO29" s="20"/>
      <c r="CAP29" s="20"/>
      <c r="CAQ29" s="20"/>
      <c r="CAR29" s="20"/>
      <c r="CAS29" s="20"/>
      <c r="CAT29" s="20"/>
      <c r="CAU29" s="20"/>
      <c r="CAV29" s="20"/>
      <c r="CAW29" s="20"/>
      <c r="CAX29" s="20"/>
      <c r="CAY29" s="20"/>
      <c r="CAZ29" s="20"/>
      <c r="CBA29" s="20"/>
      <c r="CBB29" s="20"/>
      <c r="CBC29" s="20"/>
      <c r="CBD29" s="20"/>
      <c r="CBE29" s="20"/>
      <c r="CBF29" s="20"/>
      <c r="CBG29" s="20"/>
      <c r="CBH29" s="20"/>
      <c r="CBI29" s="20"/>
      <c r="CBJ29" s="20"/>
      <c r="CBK29" s="20"/>
      <c r="CBL29" s="20"/>
      <c r="CBM29" s="20"/>
      <c r="CBN29" s="20"/>
      <c r="CBO29" s="20"/>
      <c r="CBP29" s="20"/>
      <c r="CBQ29" s="20"/>
      <c r="CBR29" s="20"/>
      <c r="CBS29" s="20"/>
      <c r="CBT29" s="20"/>
      <c r="CBU29" s="20"/>
      <c r="CBV29" s="20"/>
      <c r="CBW29" s="20"/>
      <c r="CBX29" s="20"/>
      <c r="CBY29" s="20"/>
      <c r="CBZ29" s="20"/>
      <c r="CCA29" s="20"/>
      <c r="CCB29" s="20"/>
      <c r="CCC29" s="20"/>
      <c r="CCD29" s="20"/>
      <c r="CCE29" s="20"/>
      <c r="CCF29" s="20"/>
      <c r="CCG29" s="20"/>
      <c r="CCH29" s="20"/>
      <c r="CCI29" s="20"/>
      <c r="CCJ29" s="20"/>
      <c r="CCK29" s="20"/>
      <c r="CCL29" s="20"/>
      <c r="CCM29" s="20"/>
      <c r="CCN29" s="20"/>
      <c r="CCO29" s="20"/>
      <c r="CCP29" s="20"/>
      <c r="CCQ29" s="20"/>
      <c r="CCR29" s="20"/>
      <c r="CCS29" s="20"/>
      <c r="CCT29" s="20"/>
      <c r="CCU29" s="20"/>
      <c r="CCV29" s="20"/>
      <c r="CCW29" s="20"/>
      <c r="CCX29" s="20"/>
      <c r="CCY29" s="20"/>
      <c r="CCZ29" s="20"/>
      <c r="CDA29" s="20"/>
      <c r="CDB29" s="20"/>
      <c r="CDC29" s="20"/>
      <c r="CDD29" s="20"/>
      <c r="CDE29" s="20"/>
      <c r="CDF29" s="20"/>
      <c r="CDG29" s="20"/>
      <c r="CDH29" s="20"/>
      <c r="CDI29" s="20"/>
      <c r="CDJ29" s="20"/>
      <c r="CDK29" s="20"/>
      <c r="CDL29" s="20"/>
      <c r="CDM29" s="20"/>
      <c r="CDN29" s="20"/>
      <c r="CDO29" s="20"/>
      <c r="CDP29" s="20"/>
      <c r="CDQ29" s="20"/>
      <c r="CDR29" s="20"/>
      <c r="CDS29" s="20"/>
      <c r="CDT29" s="20"/>
      <c r="CDU29" s="20"/>
      <c r="CDV29" s="20"/>
      <c r="CDW29" s="20"/>
      <c r="CDX29" s="20"/>
      <c r="CDY29" s="20"/>
      <c r="CDZ29" s="20"/>
      <c r="CEA29" s="20"/>
      <c r="CEB29" s="20"/>
      <c r="CEC29" s="20"/>
      <c r="CED29" s="20"/>
      <c r="CEE29" s="20"/>
      <c r="CEF29" s="20"/>
      <c r="CEG29" s="20"/>
      <c r="CEH29" s="20"/>
      <c r="CEI29" s="20"/>
      <c r="CEJ29" s="20"/>
      <c r="CEK29" s="20"/>
      <c r="CEL29" s="20"/>
      <c r="CEM29" s="20"/>
      <c r="CEN29" s="20"/>
      <c r="CEO29" s="20"/>
      <c r="CEP29" s="20"/>
      <c r="CEQ29" s="20"/>
      <c r="CER29" s="20"/>
      <c r="CES29" s="20"/>
      <c r="CET29" s="20"/>
      <c r="CEU29" s="20"/>
      <c r="CEV29" s="20"/>
      <c r="CEW29" s="20"/>
      <c r="CEX29" s="20"/>
      <c r="CEY29" s="20"/>
      <c r="CEZ29" s="20"/>
      <c r="CFA29" s="20"/>
      <c r="CFB29" s="20"/>
      <c r="CFC29" s="20"/>
      <c r="CFD29" s="20"/>
      <c r="CFE29" s="20"/>
      <c r="CFF29" s="20"/>
      <c r="CFG29" s="20"/>
      <c r="CFH29" s="20"/>
      <c r="CFI29" s="20"/>
      <c r="CFJ29" s="20"/>
      <c r="CFK29" s="20"/>
      <c r="CFL29" s="20"/>
      <c r="CFM29" s="20"/>
      <c r="CFN29" s="20"/>
      <c r="CFO29" s="20"/>
      <c r="CFP29" s="20"/>
      <c r="CFQ29" s="20"/>
      <c r="CFR29" s="20"/>
      <c r="CFS29" s="20"/>
      <c r="CFT29" s="20"/>
      <c r="CFU29" s="20"/>
      <c r="CFV29" s="20"/>
      <c r="CFW29" s="20"/>
      <c r="CFX29" s="20"/>
      <c r="CFY29" s="20"/>
      <c r="CFZ29" s="20"/>
      <c r="CGA29" s="20"/>
      <c r="CGB29" s="20"/>
      <c r="CGC29" s="20"/>
      <c r="CGD29" s="20"/>
      <c r="CGE29" s="20"/>
      <c r="CGF29" s="20"/>
      <c r="CGG29" s="20"/>
      <c r="CGH29" s="20"/>
      <c r="CGI29" s="20"/>
      <c r="CGJ29" s="20"/>
      <c r="CGK29" s="20"/>
      <c r="CGL29" s="20"/>
      <c r="CGM29" s="20"/>
      <c r="CGN29" s="20"/>
      <c r="CGO29" s="20"/>
      <c r="CGP29" s="20"/>
      <c r="CGQ29" s="20"/>
      <c r="CGR29" s="20"/>
      <c r="CGS29" s="20"/>
      <c r="CGT29" s="20"/>
      <c r="CGU29" s="20"/>
      <c r="CGV29" s="20"/>
      <c r="CGW29" s="20"/>
      <c r="CGX29" s="20"/>
      <c r="CGY29" s="20"/>
      <c r="CGZ29" s="20"/>
      <c r="CHA29" s="20"/>
      <c r="CHB29" s="20"/>
      <c r="CHC29" s="20"/>
      <c r="CHD29" s="20"/>
      <c r="CHE29" s="20"/>
      <c r="CHF29" s="20"/>
      <c r="CHG29" s="20"/>
      <c r="CHH29" s="20"/>
      <c r="CHI29" s="20"/>
      <c r="CHJ29" s="20"/>
      <c r="CHK29" s="20"/>
      <c r="CHL29" s="20"/>
      <c r="CHM29" s="20"/>
      <c r="CHN29" s="20"/>
      <c r="CHO29" s="20"/>
      <c r="CHP29" s="20"/>
      <c r="CHQ29" s="20"/>
      <c r="CHR29" s="20"/>
      <c r="CHS29" s="20"/>
      <c r="CHT29" s="20"/>
      <c r="CHU29" s="20"/>
      <c r="CHV29" s="20"/>
      <c r="CHW29" s="20"/>
      <c r="CHX29" s="20"/>
      <c r="CHY29" s="20"/>
      <c r="CHZ29" s="20"/>
      <c r="CIA29" s="20"/>
      <c r="CIB29" s="20"/>
      <c r="CIC29" s="20"/>
      <c r="CID29" s="20"/>
      <c r="CIE29" s="20"/>
      <c r="CIF29" s="20"/>
      <c r="CIG29" s="20"/>
      <c r="CIH29" s="20"/>
      <c r="CII29" s="20"/>
      <c r="CIJ29" s="20"/>
      <c r="CIK29" s="20"/>
      <c r="CIL29" s="20"/>
      <c r="CIM29" s="20"/>
      <c r="CIN29" s="20"/>
      <c r="CIO29" s="20"/>
      <c r="CIP29" s="20"/>
      <c r="CIQ29" s="20"/>
      <c r="CIR29" s="20"/>
      <c r="CIS29" s="20"/>
      <c r="CIT29" s="20"/>
      <c r="CIU29" s="20"/>
      <c r="CIV29" s="20"/>
      <c r="CIW29" s="20"/>
      <c r="CIX29" s="20"/>
      <c r="CIY29" s="20"/>
      <c r="CIZ29" s="20"/>
      <c r="CJA29" s="20"/>
      <c r="CJB29" s="20"/>
      <c r="CJC29" s="20"/>
      <c r="CJD29" s="20"/>
      <c r="CJE29" s="20"/>
      <c r="CJF29" s="20"/>
      <c r="CJG29" s="20"/>
      <c r="CJH29" s="20"/>
      <c r="CJI29" s="20"/>
      <c r="CJJ29" s="20"/>
      <c r="CJK29" s="20"/>
      <c r="CJL29" s="20"/>
      <c r="CJM29" s="20"/>
      <c r="CJN29" s="20"/>
      <c r="CJO29" s="20"/>
      <c r="CJP29" s="20"/>
      <c r="CJQ29" s="20"/>
      <c r="CJR29" s="20"/>
      <c r="CJS29" s="20"/>
      <c r="CJT29" s="20"/>
      <c r="CJU29" s="20"/>
      <c r="CJV29" s="20"/>
      <c r="CJW29" s="20"/>
      <c r="CJX29" s="20"/>
      <c r="CJY29" s="20"/>
      <c r="CJZ29" s="20"/>
      <c r="CKA29" s="20"/>
      <c r="CKB29" s="20"/>
      <c r="CKC29" s="20"/>
      <c r="CKD29" s="20"/>
      <c r="CKE29" s="20"/>
      <c r="CKF29" s="20"/>
      <c r="CKG29" s="20"/>
      <c r="CKH29" s="20"/>
      <c r="CKI29" s="20"/>
      <c r="CKJ29" s="20"/>
      <c r="CKK29" s="20"/>
      <c r="CKL29" s="20"/>
      <c r="CKM29" s="20"/>
      <c r="CKN29" s="20"/>
      <c r="CKO29" s="20"/>
      <c r="CKP29" s="20"/>
      <c r="CKQ29" s="20"/>
      <c r="CKR29" s="20"/>
      <c r="CKS29" s="20"/>
      <c r="CKT29" s="20"/>
      <c r="CKU29" s="20"/>
      <c r="CKV29" s="20"/>
      <c r="CKW29" s="20"/>
      <c r="CKX29" s="20"/>
      <c r="CKY29" s="20"/>
      <c r="CKZ29" s="20"/>
      <c r="CLA29" s="20"/>
      <c r="CLB29" s="20"/>
      <c r="CLC29" s="20"/>
      <c r="CLD29" s="20"/>
      <c r="CLE29" s="20"/>
      <c r="CLF29" s="20"/>
      <c r="CLG29" s="20"/>
      <c r="CLH29" s="20"/>
      <c r="CLI29" s="20"/>
      <c r="CLJ29" s="20"/>
      <c r="CLK29" s="20"/>
      <c r="CLL29" s="20"/>
      <c r="CLM29" s="20"/>
      <c r="CLN29" s="20"/>
      <c r="CLO29" s="20"/>
      <c r="CLP29" s="20"/>
      <c r="CLQ29" s="20"/>
      <c r="CLR29" s="20"/>
      <c r="CLS29" s="20"/>
      <c r="CLT29" s="20"/>
      <c r="CLU29" s="20"/>
      <c r="CLV29" s="20"/>
      <c r="CLW29" s="20"/>
      <c r="CLX29" s="20"/>
      <c r="CLY29" s="20"/>
      <c r="CLZ29" s="20"/>
      <c r="CMA29" s="20"/>
      <c r="CMB29" s="20"/>
      <c r="CMC29" s="20"/>
      <c r="CMD29" s="20"/>
      <c r="CME29" s="20"/>
      <c r="CMF29" s="20"/>
      <c r="CMG29" s="20"/>
      <c r="CMH29" s="20"/>
      <c r="CMI29" s="20"/>
      <c r="CMJ29" s="20"/>
      <c r="CMK29" s="20"/>
      <c r="CML29" s="20"/>
      <c r="CMM29" s="20"/>
      <c r="CMN29" s="20"/>
      <c r="CMO29" s="20"/>
      <c r="CMP29" s="20"/>
      <c r="CMQ29" s="20"/>
      <c r="CMR29" s="20"/>
      <c r="CMS29" s="20"/>
      <c r="CMT29" s="20"/>
      <c r="CMU29" s="20"/>
      <c r="CMV29" s="20"/>
      <c r="CMW29" s="20"/>
      <c r="CMX29" s="20"/>
      <c r="CMY29" s="20"/>
      <c r="CMZ29" s="20"/>
      <c r="CNA29" s="20"/>
      <c r="CNB29" s="20"/>
      <c r="CNC29" s="20"/>
      <c r="CND29" s="20"/>
      <c r="CNE29" s="20"/>
      <c r="CNF29" s="20"/>
      <c r="CNG29" s="20"/>
      <c r="CNH29" s="20"/>
      <c r="CNI29" s="20"/>
      <c r="CNJ29" s="20"/>
      <c r="CNK29" s="20"/>
      <c r="CNL29" s="20"/>
      <c r="CNM29" s="20"/>
      <c r="CNN29" s="20"/>
      <c r="CNO29" s="20"/>
      <c r="CNP29" s="20"/>
      <c r="CNQ29" s="20"/>
      <c r="CNR29" s="20"/>
      <c r="CNS29" s="20"/>
      <c r="CNT29" s="20"/>
      <c r="CNU29" s="20"/>
      <c r="CNV29" s="20"/>
      <c r="CNW29" s="20"/>
      <c r="CNX29" s="20"/>
      <c r="CNY29" s="20"/>
      <c r="CNZ29" s="20"/>
      <c r="COA29" s="20"/>
      <c r="COB29" s="20"/>
      <c r="COC29" s="20"/>
      <c r="COD29" s="20"/>
      <c r="COE29" s="20"/>
      <c r="COF29" s="20"/>
      <c r="COG29" s="20"/>
      <c r="COH29" s="20"/>
      <c r="COI29" s="20"/>
      <c r="COJ29" s="20"/>
      <c r="COK29" s="20"/>
      <c r="COL29" s="20"/>
      <c r="COM29" s="20"/>
      <c r="CON29" s="20"/>
      <c r="COO29" s="20"/>
      <c r="COP29" s="20"/>
      <c r="COQ29" s="20"/>
      <c r="COR29" s="20"/>
      <c r="COS29" s="20"/>
      <c r="COT29" s="20"/>
      <c r="COU29" s="20"/>
      <c r="COV29" s="20"/>
      <c r="COW29" s="20"/>
      <c r="COX29" s="20"/>
      <c r="COY29" s="20"/>
      <c r="COZ29" s="20"/>
      <c r="CPA29" s="20"/>
      <c r="CPB29" s="20"/>
      <c r="CPC29" s="20"/>
      <c r="CPD29" s="20"/>
      <c r="CPE29" s="20"/>
      <c r="CPF29" s="20"/>
      <c r="CPG29" s="20"/>
      <c r="CPH29" s="20"/>
      <c r="CPI29" s="20"/>
      <c r="CPJ29" s="20"/>
      <c r="CPK29" s="20"/>
      <c r="CPL29" s="20"/>
      <c r="CPM29" s="20"/>
      <c r="CPN29" s="20"/>
      <c r="CPO29" s="20"/>
      <c r="CPP29" s="20"/>
      <c r="CPQ29" s="20"/>
      <c r="CPR29" s="20"/>
      <c r="CPS29" s="20"/>
      <c r="CPT29" s="20"/>
      <c r="CPU29" s="20"/>
      <c r="CPV29" s="20"/>
      <c r="CPW29" s="20"/>
      <c r="CPX29" s="20"/>
      <c r="CPY29" s="20"/>
      <c r="CPZ29" s="20"/>
      <c r="CQA29" s="20"/>
      <c r="CQB29" s="20"/>
      <c r="CQC29" s="20"/>
      <c r="CQD29" s="20"/>
      <c r="CQE29" s="20"/>
      <c r="CQF29" s="20"/>
      <c r="CQG29" s="20"/>
      <c r="CQH29" s="20"/>
      <c r="CQI29" s="20"/>
      <c r="CQJ29" s="20"/>
      <c r="CQK29" s="20"/>
      <c r="CQL29" s="20"/>
      <c r="CQM29" s="20"/>
      <c r="CQN29" s="20"/>
      <c r="CQO29" s="20"/>
      <c r="CQP29" s="20"/>
      <c r="CQQ29" s="20"/>
      <c r="CQR29" s="20"/>
      <c r="CQS29" s="20"/>
      <c r="CQT29" s="20"/>
      <c r="CQU29" s="20"/>
      <c r="CQV29" s="20"/>
      <c r="CQW29" s="20"/>
      <c r="CQX29" s="20"/>
      <c r="CQY29" s="20"/>
      <c r="CQZ29" s="20"/>
      <c r="CRA29" s="20"/>
      <c r="CRB29" s="20"/>
      <c r="CRC29" s="20"/>
      <c r="CRD29" s="20"/>
      <c r="CRE29" s="20"/>
      <c r="CRF29" s="20"/>
      <c r="CRG29" s="20"/>
      <c r="CRH29" s="20"/>
      <c r="CRI29" s="20"/>
      <c r="CRJ29" s="20"/>
      <c r="CRK29" s="20"/>
      <c r="CRL29" s="20"/>
      <c r="CRM29" s="20"/>
      <c r="CRN29" s="20"/>
      <c r="CRO29" s="20"/>
      <c r="CRP29" s="20"/>
      <c r="CRQ29" s="20"/>
      <c r="CRR29" s="20"/>
      <c r="CRS29" s="20"/>
      <c r="CRT29" s="20"/>
      <c r="CRU29" s="20"/>
      <c r="CRV29" s="20"/>
      <c r="CRW29" s="20"/>
      <c r="CRX29" s="20"/>
      <c r="CRY29" s="20"/>
      <c r="CRZ29" s="20"/>
      <c r="CSA29" s="20"/>
      <c r="CSB29" s="20"/>
      <c r="CSC29" s="20"/>
      <c r="CSD29" s="20"/>
      <c r="CSE29" s="20"/>
      <c r="CSF29" s="20"/>
      <c r="CSG29" s="20"/>
      <c r="CSH29" s="20"/>
      <c r="CSI29" s="20"/>
      <c r="CSJ29" s="20"/>
      <c r="CSK29" s="20"/>
      <c r="CSL29" s="20"/>
      <c r="CSM29" s="20"/>
      <c r="CSN29" s="20"/>
      <c r="CSO29" s="20"/>
      <c r="CSP29" s="20"/>
      <c r="CSQ29" s="20"/>
      <c r="CSR29" s="20"/>
      <c r="CSS29" s="20"/>
      <c r="CST29" s="20"/>
      <c r="CSU29" s="20"/>
      <c r="CSV29" s="20"/>
      <c r="CSW29" s="20"/>
      <c r="CSX29" s="20"/>
      <c r="CSY29" s="20"/>
      <c r="CSZ29" s="20"/>
      <c r="CTA29" s="20"/>
      <c r="CTB29" s="20"/>
      <c r="CTC29" s="20"/>
      <c r="CTD29" s="20"/>
      <c r="CTE29" s="20"/>
      <c r="CTF29" s="20"/>
      <c r="CTG29" s="20"/>
      <c r="CTH29" s="20"/>
      <c r="CTI29" s="20"/>
      <c r="CTJ29" s="20"/>
      <c r="CTK29" s="20"/>
      <c r="CTL29" s="20"/>
      <c r="CTM29" s="20"/>
      <c r="CTN29" s="20"/>
      <c r="CTO29" s="20"/>
      <c r="CTP29" s="20"/>
      <c r="CTQ29" s="20"/>
      <c r="CTR29" s="20"/>
      <c r="CTS29" s="20"/>
      <c r="CTT29" s="20"/>
      <c r="CTU29" s="20"/>
      <c r="CTV29" s="20"/>
      <c r="CTW29" s="20"/>
      <c r="CTX29" s="20"/>
      <c r="CTY29" s="20"/>
      <c r="CTZ29" s="20"/>
      <c r="CUA29" s="20"/>
      <c r="CUB29" s="20"/>
      <c r="CUC29" s="20"/>
      <c r="CUD29" s="20"/>
      <c r="CUE29" s="20"/>
      <c r="CUF29" s="20"/>
      <c r="CUG29" s="20"/>
      <c r="CUH29" s="20"/>
      <c r="CUI29" s="20"/>
      <c r="CUJ29" s="20"/>
      <c r="CUK29" s="20"/>
      <c r="CUL29" s="20"/>
      <c r="CUM29" s="20"/>
      <c r="CUN29" s="20"/>
      <c r="CUO29" s="20"/>
      <c r="CUP29" s="20"/>
      <c r="CUQ29" s="20"/>
      <c r="CUR29" s="20"/>
      <c r="CUS29" s="20"/>
      <c r="CUT29" s="20"/>
      <c r="CUU29" s="20"/>
      <c r="CUV29" s="20"/>
      <c r="CUW29" s="20"/>
      <c r="CUX29" s="20"/>
      <c r="CUY29" s="20"/>
      <c r="CUZ29" s="20"/>
      <c r="CVA29" s="20"/>
      <c r="CVB29" s="20"/>
      <c r="CVC29" s="20"/>
      <c r="CVD29" s="20"/>
      <c r="CVE29" s="20"/>
      <c r="CVF29" s="20"/>
      <c r="CVG29" s="20"/>
      <c r="CVH29" s="20"/>
      <c r="CVI29" s="20"/>
      <c r="CVJ29" s="20"/>
      <c r="CVK29" s="20"/>
      <c r="CVL29" s="20"/>
      <c r="CVM29" s="20"/>
      <c r="CVN29" s="20"/>
      <c r="CVO29" s="20"/>
      <c r="CVP29" s="20"/>
      <c r="CVQ29" s="20"/>
      <c r="CVR29" s="20"/>
      <c r="CVS29" s="20"/>
      <c r="CVT29" s="20"/>
      <c r="CVU29" s="20"/>
      <c r="CVV29" s="20"/>
      <c r="CVW29" s="20"/>
      <c r="CVX29" s="20"/>
      <c r="CVY29" s="20"/>
      <c r="CVZ29" s="20"/>
      <c r="CWA29" s="20"/>
      <c r="CWB29" s="20"/>
      <c r="CWC29" s="20"/>
      <c r="CWD29" s="20"/>
      <c r="CWE29" s="20"/>
      <c r="CWF29" s="20"/>
      <c r="CWG29" s="20"/>
      <c r="CWH29" s="20"/>
      <c r="CWI29" s="20"/>
      <c r="CWJ29" s="20"/>
      <c r="CWK29" s="20"/>
      <c r="CWL29" s="20"/>
      <c r="CWM29" s="20"/>
      <c r="CWN29" s="20"/>
      <c r="CWO29" s="20"/>
      <c r="CWP29" s="20"/>
      <c r="CWQ29" s="20"/>
      <c r="CWR29" s="20"/>
      <c r="CWS29" s="20"/>
      <c r="CWT29" s="20"/>
      <c r="CWU29" s="20"/>
      <c r="CWV29" s="20"/>
      <c r="CWW29" s="20"/>
      <c r="CWX29" s="20"/>
      <c r="CWY29" s="20"/>
      <c r="CWZ29" s="20"/>
      <c r="CXA29" s="20"/>
      <c r="CXB29" s="20"/>
      <c r="CXC29" s="20"/>
      <c r="CXD29" s="20"/>
      <c r="CXE29" s="20"/>
      <c r="CXF29" s="20"/>
      <c r="CXG29" s="20"/>
      <c r="CXH29" s="20"/>
      <c r="CXI29" s="20"/>
      <c r="CXJ29" s="20"/>
      <c r="CXK29" s="20"/>
      <c r="CXL29" s="20"/>
      <c r="CXM29" s="20"/>
      <c r="CXN29" s="20"/>
      <c r="CXO29" s="20"/>
      <c r="CXP29" s="20"/>
      <c r="CXQ29" s="20"/>
      <c r="CXR29" s="20"/>
      <c r="CXS29" s="20"/>
      <c r="CXT29" s="20"/>
      <c r="CXU29" s="20"/>
      <c r="CXV29" s="20"/>
      <c r="CXW29" s="20"/>
      <c r="CXX29" s="20"/>
      <c r="CXY29" s="20"/>
      <c r="CXZ29" s="20"/>
      <c r="CYA29" s="20"/>
      <c r="CYB29" s="20"/>
      <c r="CYC29" s="20"/>
      <c r="CYD29" s="20"/>
      <c r="CYE29" s="20"/>
      <c r="CYF29" s="20"/>
      <c r="CYG29" s="20"/>
      <c r="CYH29" s="20"/>
      <c r="CYI29" s="20"/>
      <c r="CYJ29" s="20"/>
      <c r="CYK29" s="20"/>
      <c r="CYL29" s="20"/>
      <c r="CYM29" s="20"/>
      <c r="CYN29" s="20"/>
      <c r="CYO29" s="20"/>
      <c r="CYP29" s="20"/>
      <c r="CYQ29" s="20"/>
      <c r="CYR29" s="20"/>
      <c r="CYS29" s="20"/>
      <c r="CYT29" s="20"/>
      <c r="CYU29" s="20"/>
      <c r="CYV29" s="20"/>
      <c r="CYW29" s="20"/>
      <c r="CYX29" s="20"/>
      <c r="CYY29" s="20"/>
      <c r="CYZ29" s="20"/>
      <c r="CZA29" s="20"/>
      <c r="CZB29" s="20"/>
      <c r="CZC29" s="20"/>
      <c r="CZD29" s="20"/>
      <c r="CZE29" s="20"/>
      <c r="CZF29" s="20"/>
      <c r="CZG29" s="20"/>
      <c r="CZH29" s="20"/>
      <c r="CZI29" s="20"/>
      <c r="CZJ29" s="20"/>
      <c r="CZK29" s="20"/>
      <c r="CZL29" s="20"/>
      <c r="CZM29" s="20"/>
      <c r="CZN29" s="20"/>
      <c r="CZO29" s="20"/>
      <c r="CZP29" s="20"/>
      <c r="CZQ29" s="20"/>
      <c r="CZR29" s="20"/>
      <c r="CZS29" s="20"/>
      <c r="CZT29" s="20"/>
      <c r="CZU29" s="20"/>
      <c r="CZV29" s="20"/>
      <c r="CZW29" s="20"/>
      <c r="CZX29" s="20"/>
      <c r="CZY29" s="20"/>
      <c r="CZZ29" s="20"/>
      <c r="DAA29" s="20"/>
      <c r="DAB29" s="20"/>
      <c r="DAC29" s="20"/>
      <c r="DAD29" s="20"/>
      <c r="DAE29" s="20"/>
      <c r="DAF29" s="20"/>
      <c r="DAG29" s="20"/>
      <c r="DAH29" s="20"/>
      <c r="DAI29" s="20"/>
      <c r="DAJ29" s="20"/>
      <c r="DAK29" s="20"/>
      <c r="DAL29" s="20"/>
      <c r="DAM29" s="20"/>
      <c r="DAN29" s="20"/>
      <c r="DAO29" s="20"/>
      <c r="DAP29" s="20"/>
      <c r="DAQ29" s="20"/>
      <c r="DAR29" s="20"/>
      <c r="DAS29" s="20"/>
      <c r="DAT29" s="20"/>
      <c r="DAU29" s="20"/>
      <c r="DAV29" s="20"/>
      <c r="DAW29" s="20"/>
      <c r="DAX29" s="20"/>
      <c r="DAY29" s="20"/>
      <c r="DAZ29" s="20"/>
      <c r="DBA29" s="20"/>
      <c r="DBB29" s="20"/>
      <c r="DBC29" s="20"/>
      <c r="DBD29" s="20"/>
      <c r="DBE29" s="20"/>
      <c r="DBF29" s="20"/>
      <c r="DBG29" s="20"/>
      <c r="DBH29" s="20"/>
      <c r="DBI29" s="20"/>
      <c r="DBJ29" s="20"/>
      <c r="DBK29" s="20"/>
      <c r="DBL29" s="20"/>
      <c r="DBM29" s="20"/>
      <c r="DBN29" s="20"/>
      <c r="DBO29" s="20"/>
      <c r="DBP29" s="20"/>
      <c r="DBQ29" s="20"/>
      <c r="DBR29" s="20"/>
      <c r="DBS29" s="20"/>
      <c r="DBT29" s="20"/>
      <c r="DBU29" s="20"/>
      <c r="DBV29" s="20"/>
      <c r="DBW29" s="20"/>
      <c r="DBX29" s="20"/>
      <c r="DBY29" s="20"/>
      <c r="DBZ29" s="20"/>
      <c r="DCA29" s="20"/>
      <c r="DCB29" s="20"/>
      <c r="DCC29" s="20"/>
      <c r="DCD29" s="20"/>
      <c r="DCE29" s="20"/>
      <c r="DCF29" s="20"/>
      <c r="DCG29" s="20"/>
      <c r="DCH29" s="20"/>
      <c r="DCI29" s="20"/>
      <c r="DCJ29" s="20"/>
      <c r="DCK29" s="20"/>
      <c r="DCL29" s="20"/>
      <c r="DCM29" s="20"/>
      <c r="DCN29" s="20"/>
      <c r="DCO29" s="20"/>
      <c r="DCP29" s="20"/>
      <c r="DCQ29" s="20"/>
      <c r="DCR29" s="20"/>
      <c r="DCS29" s="20"/>
      <c r="DCT29" s="20"/>
      <c r="DCU29" s="20"/>
      <c r="DCV29" s="20"/>
      <c r="DCW29" s="20"/>
      <c r="DCX29" s="20"/>
      <c r="DCY29" s="20"/>
      <c r="DCZ29" s="20"/>
      <c r="DDA29" s="20"/>
      <c r="DDB29" s="20"/>
      <c r="DDC29" s="20"/>
      <c r="DDD29" s="20"/>
      <c r="DDE29" s="20"/>
      <c r="DDF29" s="20"/>
      <c r="DDG29" s="20"/>
      <c r="DDH29" s="20"/>
      <c r="DDI29" s="20"/>
      <c r="DDJ29" s="20"/>
      <c r="DDK29" s="20"/>
      <c r="DDL29" s="20"/>
      <c r="DDM29" s="20"/>
      <c r="DDN29" s="20"/>
      <c r="DDO29" s="20"/>
      <c r="DDP29" s="20"/>
      <c r="DDQ29" s="20"/>
      <c r="DDR29" s="20"/>
      <c r="DDS29" s="20"/>
      <c r="DDT29" s="20"/>
      <c r="DDU29" s="20"/>
      <c r="DDV29" s="20"/>
      <c r="DDW29" s="20"/>
      <c r="DDX29" s="20"/>
      <c r="DDY29" s="20"/>
      <c r="DDZ29" s="20"/>
      <c r="DEA29" s="20"/>
      <c r="DEB29" s="20"/>
      <c r="DEC29" s="20"/>
      <c r="DED29" s="20"/>
      <c r="DEE29" s="20"/>
      <c r="DEF29" s="20"/>
      <c r="DEG29" s="20"/>
      <c r="DEH29" s="20"/>
      <c r="DEI29" s="20"/>
      <c r="DEJ29" s="20"/>
      <c r="DEK29" s="20"/>
      <c r="DEL29" s="20"/>
      <c r="DEM29" s="20"/>
      <c r="DEN29" s="20"/>
      <c r="DEO29" s="20"/>
      <c r="DEP29" s="20"/>
      <c r="DEQ29" s="20"/>
      <c r="DER29" s="20"/>
      <c r="DES29" s="20"/>
      <c r="DET29" s="20"/>
      <c r="DEU29" s="20"/>
      <c r="DEV29" s="20"/>
      <c r="DEW29" s="20"/>
      <c r="DEX29" s="20"/>
      <c r="DEY29" s="20"/>
      <c r="DEZ29" s="20"/>
      <c r="DFA29" s="20"/>
      <c r="DFB29" s="20"/>
      <c r="DFC29" s="20"/>
      <c r="DFD29" s="20"/>
      <c r="DFE29" s="20"/>
      <c r="DFF29" s="20"/>
      <c r="DFG29" s="20"/>
      <c r="DFH29" s="20"/>
      <c r="DFI29" s="20"/>
      <c r="DFJ29" s="20"/>
      <c r="DFK29" s="20"/>
      <c r="DFL29" s="20"/>
      <c r="DFM29" s="20"/>
      <c r="DFN29" s="20"/>
      <c r="DFO29" s="20"/>
      <c r="DFP29" s="20"/>
      <c r="DFQ29" s="20"/>
      <c r="DFR29" s="20"/>
      <c r="DFS29" s="20"/>
      <c r="DFT29" s="20"/>
      <c r="DFU29" s="20"/>
      <c r="DFV29" s="20"/>
      <c r="DFW29" s="20"/>
      <c r="DFX29" s="20"/>
      <c r="DFY29" s="20"/>
      <c r="DFZ29" s="20"/>
      <c r="DGA29" s="20"/>
      <c r="DGB29" s="20"/>
      <c r="DGC29" s="20"/>
      <c r="DGD29" s="20"/>
      <c r="DGE29" s="20"/>
      <c r="DGF29" s="20"/>
      <c r="DGG29" s="20"/>
      <c r="DGH29" s="20"/>
      <c r="DGI29" s="20"/>
      <c r="DGJ29" s="20"/>
      <c r="DGK29" s="20"/>
      <c r="DGL29" s="20"/>
      <c r="DGM29" s="20"/>
      <c r="DGN29" s="20"/>
      <c r="DGO29" s="20"/>
      <c r="DGP29" s="20"/>
      <c r="DGQ29" s="20"/>
      <c r="DGR29" s="20"/>
      <c r="DGS29" s="20"/>
      <c r="DGT29" s="20"/>
      <c r="DGU29" s="20"/>
      <c r="DGV29" s="20"/>
      <c r="DGW29" s="20"/>
      <c r="DGX29" s="20"/>
      <c r="DGY29" s="20"/>
      <c r="DGZ29" s="20"/>
      <c r="DHA29" s="20"/>
      <c r="DHB29" s="20"/>
      <c r="DHC29" s="20"/>
      <c r="DHD29" s="20"/>
      <c r="DHE29" s="20"/>
      <c r="DHF29" s="20"/>
      <c r="DHG29" s="20"/>
      <c r="DHH29" s="20"/>
      <c r="DHI29" s="20"/>
      <c r="DHJ29" s="20"/>
      <c r="DHK29" s="20"/>
      <c r="DHL29" s="20"/>
      <c r="DHM29" s="20"/>
      <c r="DHN29" s="20"/>
      <c r="DHO29" s="20"/>
      <c r="DHP29" s="20"/>
      <c r="DHQ29" s="20"/>
      <c r="DHR29" s="20"/>
      <c r="DHS29" s="20"/>
      <c r="DHT29" s="20"/>
      <c r="DHU29" s="20"/>
      <c r="DHV29" s="20"/>
      <c r="DHW29" s="20"/>
      <c r="DHX29" s="20"/>
      <c r="DHY29" s="20"/>
      <c r="DHZ29" s="20"/>
      <c r="DIA29" s="20"/>
      <c r="DIB29" s="20"/>
      <c r="DIC29" s="20"/>
      <c r="DID29" s="20"/>
      <c r="DIE29" s="20"/>
      <c r="DIF29" s="20"/>
      <c r="DIG29" s="20"/>
      <c r="DIH29" s="20"/>
      <c r="DII29" s="20"/>
      <c r="DIJ29" s="20"/>
      <c r="DIK29" s="20"/>
      <c r="DIL29" s="20"/>
      <c r="DIM29" s="20"/>
      <c r="DIN29" s="20"/>
      <c r="DIO29" s="20"/>
      <c r="DIP29" s="20"/>
      <c r="DIQ29" s="20"/>
      <c r="DIR29" s="20"/>
      <c r="DIS29" s="20"/>
      <c r="DIT29" s="20"/>
      <c r="DIU29" s="20"/>
      <c r="DIV29" s="20"/>
      <c r="DIW29" s="20"/>
      <c r="DIX29" s="20"/>
      <c r="DIY29" s="20"/>
      <c r="DIZ29" s="20"/>
      <c r="DJA29" s="20"/>
      <c r="DJB29" s="20"/>
      <c r="DJC29" s="20"/>
      <c r="DJD29" s="20"/>
      <c r="DJE29" s="20"/>
      <c r="DJF29" s="20"/>
      <c r="DJG29" s="20"/>
      <c r="DJH29" s="20"/>
      <c r="DJI29" s="20"/>
      <c r="DJJ29" s="20"/>
      <c r="DJK29" s="20"/>
      <c r="DJL29" s="20"/>
      <c r="DJM29" s="20"/>
      <c r="DJN29" s="20"/>
      <c r="DJO29" s="20"/>
      <c r="DJP29" s="20"/>
      <c r="DJQ29" s="20"/>
      <c r="DJR29" s="20"/>
      <c r="DJS29" s="20"/>
      <c r="DJT29" s="20"/>
      <c r="DJU29" s="20"/>
      <c r="DJV29" s="20"/>
      <c r="DJW29" s="20"/>
      <c r="DJX29" s="20"/>
      <c r="DJY29" s="20"/>
      <c r="DJZ29" s="20"/>
      <c r="DKA29" s="20"/>
      <c r="DKB29" s="20"/>
      <c r="DKC29" s="20"/>
      <c r="DKD29" s="20"/>
      <c r="DKE29" s="20"/>
      <c r="DKF29" s="20"/>
      <c r="DKG29" s="20"/>
      <c r="DKH29" s="20"/>
      <c r="DKI29" s="20"/>
      <c r="DKJ29" s="20"/>
      <c r="DKK29" s="20"/>
      <c r="DKL29" s="20"/>
      <c r="DKM29" s="20"/>
      <c r="DKN29" s="20"/>
      <c r="DKO29" s="20"/>
      <c r="DKP29" s="20"/>
      <c r="DKQ29" s="20"/>
      <c r="DKR29" s="20"/>
      <c r="DKS29" s="20"/>
      <c r="DKT29" s="20"/>
      <c r="DKU29" s="20"/>
      <c r="DKV29" s="20"/>
      <c r="DKW29" s="20"/>
      <c r="DKX29" s="20"/>
      <c r="DKY29" s="20"/>
      <c r="DKZ29" s="20"/>
      <c r="DLA29" s="20"/>
      <c r="DLB29" s="20"/>
      <c r="DLC29" s="20"/>
      <c r="DLD29" s="20"/>
      <c r="DLE29" s="20"/>
      <c r="DLF29" s="20"/>
      <c r="DLG29" s="20"/>
      <c r="DLH29" s="20"/>
      <c r="DLI29" s="20"/>
      <c r="DLJ29" s="20"/>
      <c r="DLK29" s="20"/>
      <c r="DLL29" s="20"/>
      <c r="DLM29" s="20"/>
      <c r="DLN29" s="20"/>
      <c r="DLO29" s="20"/>
      <c r="DLP29" s="20"/>
      <c r="DLQ29" s="20"/>
      <c r="DLR29" s="20"/>
      <c r="DLS29" s="20"/>
      <c r="DLT29" s="20"/>
      <c r="DLU29" s="20"/>
      <c r="DLV29" s="20"/>
      <c r="DLW29" s="20"/>
      <c r="DLX29" s="20"/>
      <c r="DLY29" s="20"/>
      <c r="DLZ29" s="20"/>
      <c r="DMA29" s="20"/>
      <c r="DMB29" s="20"/>
      <c r="DMC29" s="20"/>
      <c r="DMD29" s="20"/>
      <c r="DME29" s="20"/>
      <c r="DMF29" s="20"/>
      <c r="DMG29" s="20"/>
      <c r="DMH29" s="20"/>
      <c r="DMI29" s="20"/>
      <c r="DMJ29" s="20"/>
      <c r="DMK29" s="20"/>
      <c r="DML29" s="20"/>
      <c r="DMM29" s="20"/>
      <c r="DMN29" s="20"/>
      <c r="DMO29" s="20"/>
      <c r="DMP29" s="20"/>
      <c r="DMQ29" s="20"/>
      <c r="DMR29" s="20"/>
      <c r="DMS29" s="20"/>
      <c r="DMT29" s="20"/>
      <c r="DMU29" s="20"/>
      <c r="DMV29" s="20"/>
      <c r="DMW29" s="20"/>
      <c r="DMX29" s="20"/>
      <c r="DMY29" s="20"/>
      <c r="DMZ29" s="20"/>
      <c r="DNA29" s="20"/>
      <c r="DNB29" s="20"/>
      <c r="DNC29" s="20"/>
      <c r="DND29" s="20"/>
      <c r="DNE29" s="20"/>
      <c r="DNF29" s="20"/>
      <c r="DNG29" s="20"/>
      <c r="DNH29" s="20"/>
      <c r="DNI29" s="20"/>
      <c r="DNJ29" s="20"/>
      <c r="DNK29" s="20"/>
      <c r="DNL29" s="20"/>
      <c r="DNM29" s="20"/>
      <c r="DNN29" s="20"/>
      <c r="DNO29" s="20"/>
      <c r="DNP29" s="20"/>
      <c r="DNQ29" s="20"/>
      <c r="DNR29" s="20"/>
      <c r="DNS29" s="20"/>
      <c r="DNT29" s="20"/>
      <c r="DNU29" s="20"/>
      <c r="DNV29" s="20"/>
      <c r="DNW29" s="20"/>
      <c r="DNX29" s="20"/>
      <c r="DNY29" s="20"/>
      <c r="DNZ29" s="20"/>
      <c r="DOA29" s="20"/>
      <c r="DOB29" s="20"/>
      <c r="DOC29" s="20"/>
      <c r="DOD29" s="20"/>
      <c r="DOE29" s="20"/>
      <c r="DOF29" s="20"/>
      <c r="DOG29" s="20"/>
      <c r="DOH29" s="20"/>
      <c r="DOI29" s="20"/>
      <c r="DOJ29" s="20"/>
      <c r="DOK29" s="20"/>
      <c r="DOL29" s="20"/>
      <c r="DOM29" s="20"/>
      <c r="DON29" s="20"/>
      <c r="DOO29" s="20"/>
      <c r="DOP29" s="20"/>
      <c r="DOQ29" s="20"/>
      <c r="DOR29" s="20"/>
      <c r="DOS29" s="20"/>
      <c r="DOT29" s="20"/>
      <c r="DOU29" s="20"/>
      <c r="DOV29" s="20"/>
      <c r="DOW29" s="20"/>
      <c r="DOX29" s="20"/>
      <c r="DOY29" s="20"/>
      <c r="DOZ29" s="20"/>
      <c r="DPA29" s="20"/>
      <c r="DPB29" s="20"/>
      <c r="DPC29" s="20"/>
      <c r="DPD29" s="20"/>
      <c r="DPE29" s="20"/>
      <c r="DPF29" s="20"/>
      <c r="DPG29" s="20"/>
      <c r="DPH29" s="20"/>
      <c r="DPI29" s="20"/>
      <c r="DPJ29" s="20"/>
      <c r="DPK29" s="20"/>
      <c r="DPL29" s="20"/>
      <c r="DPM29" s="20"/>
      <c r="DPN29" s="20"/>
      <c r="DPO29" s="20"/>
      <c r="DPP29" s="20"/>
      <c r="DPQ29" s="20"/>
      <c r="DPR29" s="20"/>
      <c r="DPS29" s="20"/>
      <c r="DPT29" s="20"/>
      <c r="DPU29" s="20"/>
      <c r="DPV29" s="20"/>
      <c r="DPW29" s="20"/>
      <c r="DPX29" s="20"/>
      <c r="DPY29" s="20"/>
      <c r="DPZ29" s="20"/>
      <c r="DQA29" s="20"/>
      <c r="DQB29" s="20"/>
      <c r="DQC29" s="20"/>
      <c r="DQD29" s="20"/>
      <c r="DQE29" s="20"/>
      <c r="DQF29" s="20"/>
      <c r="DQG29" s="20"/>
      <c r="DQH29" s="20"/>
      <c r="DQI29" s="20"/>
      <c r="DQJ29" s="20"/>
      <c r="DQK29" s="20"/>
      <c r="DQL29" s="20"/>
      <c r="DQM29" s="20"/>
      <c r="DQN29" s="20"/>
      <c r="DQO29" s="20"/>
      <c r="DQP29" s="20"/>
      <c r="DQQ29" s="20"/>
      <c r="DQR29" s="20"/>
      <c r="DQS29" s="20"/>
      <c r="DQT29" s="20"/>
      <c r="DQU29" s="20"/>
      <c r="DQV29" s="20"/>
      <c r="DQW29" s="20"/>
      <c r="DQX29" s="20"/>
      <c r="DQY29" s="20"/>
      <c r="DQZ29" s="20"/>
      <c r="DRA29" s="20"/>
      <c r="DRB29" s="20"/>
      <c r="DRC29" s="20"/>
      <c r="DRD29" s="20"/>
      <c r="DRE29" s="20"/>
      <c r="DRF29" s="20"/>
      <c r="DRG29" s="20"/>
      <c r="DRH29" s="20"/>
      <c r="DRI29" s="20"/>
      <c r="DRJ29" s="20"/>
      <c r="DRK29" s="20"/>
      <c r="DRL29" s="20"/>
      <c r="DRM29" s="20"/>
      <c r="DRN29" s="20"/>
      <c r="DRO29" s="20"/>
      <c r="DRP29" s="20"/>
      <c r="DRQ29" s="20"/>
      <c r="DRR29" s="20"/>
      <c r="DRS29" s="20"/>
      <c r="DRT29" s="20"/>
      <c r="DRU29" s="20"/>
      <c r="DRV29" s="20"/>
      <c r="DRW29" s="20"/>
      <c r="DRX29" s="20"/>
      <c r="DRY29" s="20"/>
      <c r="DRZ29" s="20"/>
      <c r="DSA29" s="20"/>
      <c r="DSB29" s="20"/>
      <c r="DSC29" s="20"/>
      <c r="DSD29" s="20"/>
      <c r="DSE29" s="20"/>
      <c r="DSF29" s="20"/>
      <c r="DSG29" s="20"/>
      <c r="DSH29" s="20"/>
      <c r="DSI29" s="20"/>
      <c r="DSJ29" s="20"/>
      <c r="DSK29" s="20"/>
      <c r="DSL29" s="20"/>
      <c r="DSM29" s="20"/>
      <c r="DSN29" s="20"/>
      <c r="DSO29" s="20"/>
      <c r="DSP29" s="20"/>
      <c r="DSQ29" s="20"/>
      <c r="DSR29" s="20"/>
      <c r="DSS29" s="20"/>
      <c r="DST29" s="20"/>
      <c r="DSU29" s="20"/>
      <c r="DSV29" s="20"/>
      <c r="DSW29" s="20"/>
      <c r="DSX29" s="20"/>
      <c r="DSY29" s="20"/>
      <c r="DSZ29" s="20"/>
      <c r="DTA29" s="20"/>
      <c r="DTB29" s="20"/>
      <c r="DTC29" s="20"/>
      <c r="DTD29" s="20"/>
      <c r="DTE29" s="20"/>
      <c r="DTF29" s="20"/>
      <c r="DTG29" s="20"/>
      <c r="DTH29" s="20"/>
      <c r="DTI29" s="20"/>
      <c r="DTJ29" s="20"/>
      <c r="DTK29" s="20"/>
      <c r="DTL29" s="20"/>
      <c r="DTM29" s="20"/>
      <c r="DTN29" s="20"/>
      <c r="DTO29" s="20"/>
      <c r="DTP29" s="20"/>
      <c r="DTQ29" s="20"/>
      <c r="DTR29" s="20"/>
      <c r="DTS29" s="20"/>
      <c r="DTT29" s="20"/>
      <c r="DTU29" s="20"/>
      <c r="DTV29" s="20"/>
      <c r="DTW29" s="20"/>
      <c r="DTX29" s="20"/>
      <c r="DTY29" s="20"/>
      <c r="DTZ29" s="20"/>
      <c r="DUA29" s="20"/>
      <c r="DUB29" s="20"/>
      <c r="DUC29" s="20"/>
      <c r="DUD29" s="20"/>
      <c r="DUE29" s="20"/>
      <c r="DUF29" s="20"/>
      <c r="DUG29" s="20"/>
      <c r="DUH29" s="20"/>
      <c r="DUI29" s="20"/>
      <c r="DUJ29" s="20"/>
      <c r="DUK29" s="20"/>
      <c r="DUL29" s="20"/>
      <c r="DUM29" s="20"/>
      <c r="DUN29" s="20"/>
      <c r="DUO29" s="20"/>
      <c r="DUP29" s="20"/>
      <c r="DUQ29" s="20"/>
      <c r="DUR29" s="20"/>
      <c r="DUS29" s="20"/>
      <c r="DUT29" s="20"/>
      <c r="DUU29" s="20"/>
      <c r="DUV29" s="20"/>
      <c r="DUW29" s="20"/>
      <c r="DUX29" s="20"/>
      <c r="DUY29" s="20"/>
      <c r="DUZ29" s="20"/>
      <c r="DVA29" s="20"/>
      <c r="DVB29" s="20"/>
      <c r="DVC29" s="20"/>
      <c r="DVD29" s="20"/>
      <c r="DVE29" s="20"/>
      <c r="DVF29" s="20"/>
      <c r="DVG29" s="20"/>
      <c r="DVH29" s="20"/>
      <c r="DVI29" s="20"/>
      <c r="DVJ29" s="20"/>
      <c r="DVK29" s="20"/>
      <c r="DVL29" s="20"/>
      <c r="DVM29" s="20"/>
      <c r="DVN29" s="20"/>
      <c r="DVO29" s="20"/>
      <c r="DVP29" s="20"/>
      <c r="DVQ29" s="20"/>
      <c r="DVR29" s="20"/>
      <c r="DVS29" s="20"/>
      <c r="DVT29" s="20"/>
      <c r="DVU29" s="20"/>
      <c r="DVV29" s="20"/>
      <c r="DVW29" s="20"/>
      <c r="DVX29" s="20"/>
      <c r="DVY29" s="20"/>
      <c r="DVZ29" s="20"/>
      <c r="DWA29" s="20"/>
      <c r="DWB29" s="20"/>
      <c r="DWC29" s="20"/>
      <c r="DWD29" s="20"/>
      <c r="DWE29" s="20"/>
      <c r="DWF29" s="20"/>
      <c r="DWG29" s="20"/>
      <c r="DWH29" s="20"/>
      <c r="DWI29" s="20"/>
      <c r="DWJ29" s="20"/>
      <c r="DWK29" s="20"/>
      <c r="DWL29" s="20"/>
      <c r="DWM29" s="20"/>
      <c r="DWN29" s="20"/>
      <c r="DWO29" s="20"/>
      <c r="DWP29" s="20"/>
      <c r="DWQ29" s="20"/>
      <c r="DWR29" s="20"/>
      <c r="DWS29" s="20"/>
      <c r="DWT29" s="20"/>
      <c r="DWU29" s="20"/>
      <c r="DWV29" s="20"/>
      <c r="DWW29" s="20"/>
      <c r="DWX29" s="20"/>
      <c r="DWY29" s="20"/>
      <c r="DWZ29" s="20"/>
      <c r="DXA29" s="20"/>
      <c r="DXB29" s="20"/>
      <c r="DXC29" s="20"/>
      <c r="DXD29" s="20"/>
      <c r="DXE29" s="20"/>
      <c r="DXF29" s="20"/>
      <c r="DXG29" s="20"/>
      <c r="DXH29" s="20"/>
      <c r="DXI29" s="20"/>
      <c r="DXJ29" s="20"/>
      <c r="DXK29" s="20"/>
      <c r="DXL29" s="20"/>
      <c r="DXM29" s="20"/>
      <c r="DXN29" s="20"/>
      <c r="DXO29" s="20"/>
      <c r="DXP29" s="20"/>
      <c r="DXQ29" s="20"/>
      <c r="DXR29" s="20"/>
      <c r="DXS29" s="20"/>
      <c r="DXT29" s="20"/>
      <c r="DXU29" s="20"/>
      <c r="DXV29" s="20"/>
      <c r="DXW29" s="20"/>
      <c r="DXX29" s="20"/>
      <c r="DXY29" s="20"/>
      <c r="DXZ29" s="20"/>
      <c r="DYA29" s="20"/>
      <c r="DYB29" s="20"/>
      <c r="DYC29" s="20"/>
      <c r="DYD29" s="20"/>
      <c r="DYE29" s="20"/>
      <c r="DYF29" s="20"/>
      <c r="DYG29" s="20"/>
      <c r="DYH29" s="20"/>
      <c r="DYI29" s="20"/>
      <c r="DYJ29" s="20"/>
      <c r="DYK29" s="20"/>
      <c r="DYL29" s="20"/>
      <c r="DYM29" s="20"/>
      <c r="DYN29" s="20"/>
      <c r="DYO29" s="20"/>
      <c r="DYP29" s="20"/>
      <c r="DYQ29" s="20"/>
      <c r="DYR29" s="20"/>
      <c r="DYS29" s="20"/>
      <c r="DYT29" s="20"/>
      <c r="DYU29" s="20"/>
      <c r="DYV29" s="20"/>
      <c r="DYW29" s="20"/>
      <c r="DYX29" s="20"/>
      <c r="DYY29" s="20"/>
      <c r="DYZ29" s="20"/>
      <c r="DZA29" s="20"/>
      <c r="DZB29" s="20"/>
      <c r="DZC29" s="20"/>
      <c r="DZD29" s="20"/>
      <c r="DZE29" s="20"/>
      <c r="DZF29" s="20"/>
      <c r="DZG29" s="20"/>
      <c r="DZH29" s="20"/>
      <c r="DZI29" s="20"/>
      <c r="DZJ29" s="20"/>
      <c r="DZK29" s="20"/>
      <c r="DZL29" s="20"/>
      <c r="DZM29" s="20"/>
      <c r="DZN29" s="20"/>
      <c r="DZO29" s="20"/>
      <c r="DZP29" s="20"/>
      <c r="DZQ29" s="20"/>
      <c r="DZR29" s="20"/>
      <c r="DZS29" s="20"/>
      <c r="DZT29" s="20"/>
      <c r="DZU29" s="20"/>
      <c r="DZV29" s="20"/>
      <c r="DZW29" s="20"/>
      <c r="DZX29" s="20"/>
      <c r="DZY29" s="20"/>
      <c r="DZZ29" s="20"/>
      <c r="EAA29" s="20"/>
      <c r="EAB29" s="20"/>
      <c r="EAC29" s="20"/>
      <c r="EAD29" s="20"/>
      <c r="EAE29" s="20"/>
      <c r="EAF29" s="20"/>
      <c r="EAG29" s="20"/>
      <c r="EAH29" s="20"/>
      <c r="EAI29" s="20"/>
      <c r="EAJ29" s="20"/>
      <c r="EAK29" s="20"/>
      <c r="EAL29" s="20"/>
      <c r="EAM29" s="20"/>
      <c r="EAN29" s="20"/>
      <c r="EAO29" s="20"/>
      <c r="EAP29" s="20"/>
      <c r="EAQ29" s="20"/>
      <c r="EAR29" s="20"/>
      <c r="EAS29" s="20"/>
      <c r="EAT29" s="20"/>
      <c r="EAU29" s="20"/>
      <c r="EAV29" s="20"/>
      <c r="EAW29" s="20"/>
      <c r="EAX29" s="20"/>
      <c r="EAY29" s="20"/>
      <c r="EAZ29" s="20"/>
      <c r="EBA29" s="20"/>
      <c r="EBB29" s="20"/>
      <c r="EBC29" s="20"/>
      <c r="EBD29" s="20"/>
      <c r="EBE29" s="20"/>
      <c r="EBF29" s="20"/>
      <c r="EBG29" s="20"/>
      <c r="EBH29" s="20"/>
      <c r="EBI29" s="20"/>
      <c r="EBJ29" s="20"/>
      <c r="EBK29" s="20"/>
      <c r="EBL29" s="20"/>
      <c r="EBM29" s="20"/>
      <c r="EBN29" s="20"/>
      <c r="EBO29" s="20"/>
      <c r="EBP29" s="20"/>
      <c r="EBQ29" s="20"/>
      <c r="EBR29" s="20"/>
      <c r="EBS29" s="20"/>
      <c r="EBT29" s="20"/>
      <c r="EBU29" s="20"/>
      <c r="EBV29" s="20"/>
      <c r="EBW29" s="20"/>
      <c r="EBX29" s="20"/>
      <c r="EBY29" s="20"/>
      <c r="EBZ29" s="20"/>
      <c r="ECA29" s="20"/>
      <c r="ECB29" s="20"/>
      <c r="ECC29" s="20"/>
      <c r="ECD29" s="20"/>
      <c r="ECE29" s="20"/>
      <c r="ECF29" s="20"/>
      <c r="ECG29" s="20"/>
      <c r="ECH29" s="20"/>
      <c r="ECI29" s="20"/>
      <c r="ECJ29" s="20"/>
      <c r="ECK29" s="20"/>
      <c r="ECL29" s="20"/>
      <c r="ECM29" s="20"/>
      <c r="ECN29" s="20"/>
      <c r="ECO29" s="20"/>
      <c r="ECP29" s="20"/>
      <c r="ECQ29" s="20"/>
      <c r="ECR29" s="20"/>
      <c r="ECS29" s="20"/>
      <c r="ECT29" s="20"/>
      <c r="ECU29" s="20"/>
      <c r="ECV29" s="20"/>
      <c r="ECW29" s="20"/>
      <c r="ECX29" s="20"/>
      <c r="ECY29" s="20"/>
      <c r="ECZ29" s="20"/>
      <c r="EDA29" s="20"/>
      <c r="EDB29" s="20"/>
      <c r="EDC29" s="20"/>
      <c r="EDD29" s="20"/>
      <c r="EDE29" s="20"/>
      <c r="EDF29" s="20"/>
      <c r="EDG29" s="20"/>
      <c r="EDH29" s="20"/>
      <c r="EDI29" s="20"/>
      <c r="EDJ29" s="20"/>
      <c r="EDK29" s="20"/>
      <c r="EDL29" s="20"/>
      <c r="EDM29" s="20"/>
      <c r="EDN29" s="20"/>
      <c r="EDO29" s="20"/>
      <c r="EDP29" s="20"/>
      <c r="EDQ29" s="20"/>
      <c r="EDR29" s="20"/>
      <c r="EDS29" s="20"/>
      <c r="EDT29" s="20"/>
      <c r="EDU29" s="20"/>
      <c r="EDV29" s="20"/>
      <c r="EDW29" s="20"/>
      <c r="EDX29" s="20"/>
      <c r="EDY29" s="20"/>
      <c r="EDZ29" s="20"/>
      <c r="EEA29" s="20"/>
      <c r="EEB29" s="20"/>
      <c r="EEC29" s="20"/>
      <c r="EED29" s="20"/>
      <c r="EEE29" s="20"/>
      <c r="EEF29" s="20"/>
      <c r="EEG29" s="20"/>
      <c r="EEH29" s="20"/>
      <c r="EEI29" s="20"/>
      <c r="EEJ29" s="20"/>
      <c r="EEK29" s="20"/>
      <c r="EEL29" s="20"/>
      <c r="EEM29" s="20"/>
      <c r="EEN29" s="20"/>
      <c r="EEO29" s="20"/>
      <c r="EEP29" s="20"/>
      <c r="EEQ29" s="20"/>
      <c r="EER29" s="20"/>
      <c r="EES29" s="20"/>
      <c r="EET29" s="20"/>
      <c r="EEU29" s="20"/>
      <c r="EEV29" s="20"/>
      <c r="EEW29" s="20"/>
      <c r="EEX29" s="20"/>
      <c r="EEY29" s="20"/>
      <c r="EEZ29" s="20"/>
      <c r="EFA29" s="20"/>
      <c r="EFB29" s="20"/>
      <c r="EFC29" s="20"/>
      <c r="EFD29" s="20"/>
      <c r="EFE29" s="20"/>
      <c r="EFF29" s="20"/>
      <c r="EFG29" s="20"/>
      <c r="EFH29" s="20"/>
      <c r="EFI29" s="20"/>
      <c r="EFJ29" s="20"/>
      <c r="EFK29" s="20"/>
      <c r="EFL29" s="20"/>
      <c r="EFM29" s="20"/>
      <c r="EFN29" s="20"/>
      <c r="EFO29" s="20"/>
      <c r="EFP29" s="20"/>
      <c r="EFQ29" s="20"/>
      <c r="EFR29" s="20"/>
      <c r="EFS29" s="20"/>
      <c r="EFT29" s="20"/>
      <c r="EFU29" s="20"/>
      <c r="EFV29" s="20"/>
      <c r="EFW29" s="20"/>
      <c r="EFX29" s="20"/>
      <c r="EFY29" s="20"/>
      <c r="EFZ29" s="20"/>
      <c r="EGA29" s="20"/>
      <c r="EGB29" s="20"/>
      <c r="EGC29" s="20"/>
      <c r="EGD29" s="20"/>
      <c r="EGE29" s="20"/>
      <c r="EGF29" s="20"/>
      <c r="EGG29" s="20"/>
      <c r="EGH29" s="20"/>
      <c r="EGI29" s="20"/>
      <c r="EGJ29" s="20"/>
      <c r="EGK29" s="20"/>
      <c r="EGL29" s="20"/>
      <c r="EGM29" s="20"/>
      <c r="EGN29" s="20"/>
      <c r="EGO29" s="20"/>
      <c r="EGP29" s="20"/>
      <c r="EGQ29" s="20"/>
      <c r="EGR29" s="20"/>
      <c r="EGS29" s="20"/>
      <c r="EGT29" s="20"/>
      <c r="EGU29" s="20"/>
      <c r="EGV29" s="20"/>
      <c r="EGW29" s="20"/>
      <c r="EGX29" s="20"/>
      <c r="EGY29" s="20"/>
      <c r="EGZ29" s="20"/>
      <c r="EHA29" s="20"/>
      <c r="EHB29" s="20"/>
      <c r="EHC29" s="20"/>
      <c r="EHD29" s="20"/>
      <c r="EHE29" s="20"/>
      <c r="EHF29" s="20"/>
      <c r="EHG29" s="20"/>
      <c r="EHH29" s="20"/>
      <c r="EHI29" s="20"/>
      <c r="EHJ29" s="20"/>
      <c r="EHK29" s="20"/>
      <c r="EHL29" s="20"/>
      <c r="EHM29" s="20"/>
      <c r="EHN29" s="20"/>
      <c r="EHO29" s="20"/>
      <c r="EHP29" s="20"/>
      <c r="EHQ29" s="20"/>
      <c r="EHR29" s="20"/>
      <c r="EHS29" s="20"/>
      <c r="EHT29" s="20"/>
      <c r="EHU29" s="20"/>
      <c r="EHV29" s="20"/>
      <c r="EHW29" s="20"/>
      <c r="EHX29" s="20"/>
      <c r="EHY29" s="20"/>
      <c r="EHZ29" s="20"/>
      <c r="EIA29" s="20"/>
      <c r="EIB29" s="20"/>
      <c r="EIC29" s="20"/>
      <c r="EID29" s="20"/>
      <c r="EIE29" s="20"/>
      <c r="EIF29" s="20"/>
      <c r="EIG29" s="20"/>
      <c r="EIH29" s="20"/>
      <c r="EII29" s="20"/>
      <c r="EIJ29" s="20"/>
      <c r="EIK29" s="20"/>
      <c r="EIL29" s="20"/>
      <c r="EIM29" s="20"/>
      <c r="EIN29" s="20"/>
      <c r="EIO29" s="20"/>
      <c r="EIP29" s="20"/>
      <c r="EIQ29" s="20"/>
      <c r="EIR29" s="20"/>
      <c r="EIS29" s="20"/>
      <c r="EIT29" s="20"/>
      <c r="EIU29" s="20"/>
      <c r="EIV29" s="20"/>
      <c r="EIW29" s="20"/>
      <c r="EIX29" s="20"/>
      <c r="EIY29" s="20"/>
      <c r="EIZ29" s="20"/>
      <c r="EJA29" s="20"/>
      <c r="EJB29" s="20"/>
      <c r="EJC29" s="20"/>
      <c r="EJD29" s="20"/>
      <c r="EJE29" s="20"/>
      <c r="EJF29" s="20"/>
      <c r="EJG29" s="20"/>
      <c r="EJH29" s="20"/>
      <c r="EJI29" s="20"/>
      <c r="EJJ29" s="20"/>
      <c r="EJK29" s="20"/>
      <c r="EJL29" s="20"/>
      <c r="EJM29" s="20"/>
      <c r="EJN29" s="20"/>
      <c r="EJO29" s="20"/>
      <c r="EJP29" s="20"/>
      <c r="EJQ29" s="20"/>
      <c r="EJR29" s="20"/>
      <c r="EJS29" s="20"/>
      <c r="EJT29" s="20"/>
      <c r="EJU29" s="20"/>
      <c r="EJV29" s="20"/>
      <c r="EJW29" s="20"/>
      <c r="EJX29" s="20"/>
      <c r="EJY29" s="20"/>
      <c r="EJZ29" s="20"/>
      <c r="EKA29" s="20"/>
      <c r="EKB29" s="20"/>
      <c r="EKC29" s="20"/>
      <c r="EKD29" s="20"/>
      <c r="EKE29" s="20"/>
      <c r="EKF29" s="20"/>
      <c r="EKG29" s="20"/>
      <c r="EKH29" s="20"/>
      <c r="EKI29" s="20"/>
      <c r="EKJ29" s="20"/>
      <c r="EKK29" s="20"/>
      <c r="EKL29" s="20"/>
      <c r="EKM29" s="20"/>
      <c r="EKN29" s="20"/>
      <c r="EKO29" s="20"/>
      <c r="EKP29" s="20"/>
      <c r="EKQ29" s="20"/>
      <c r="EKR29" s="20"/>
      <c r="EKS29" s="20"/>
      <c r="EKT29" s="20"/>
      <c r="EKU29" s="20"/>
      <c r="EKV29" s="20"/>
      <c r="EKW29" s="20"/>
      <c r="EKX29" s="20"/>
      <c r="EKY29" s="20"/>
      <c r="EKZ29" s="20"/>
      <c r="ELA29" s="20"/>
      <c r="ELB29" s="20"/>
      <c r="ELC29" s="20"/>
      <c r="ELD29" s="20"/>
      <c r="ELE29" s="20"/>
      <c r="ELF29" s="20"/>
      <c r="ELG29" s="20"/>
      <c r="ELH29" s="20"/>
      <c r="ELI29" s="20"/>
      <c r="ELJ29" s="20"/>
      <c r="ELK29" s="20"/>
      <c r="ELL29" s="20"/>
      <c r="ELM29" s="20"/>
      <c r="ELN29" s="20"/>
      <c r="ELO29" s="20"/>
      <c r="ELP29" s="20"/>
      <c r="ELQ29" s="20"/>
      <c r="ELR29" s="20"/>
      <c r="ELS29" s="20"/>
      <c r="ELT29" s="20"/>
      <c r="ELU29" s="20"/>
      <c r="ELV29" s="20"/>
      <c r="ELW29" s="20"/>
      <c r="ELX29" s="20"/>
      <c r="ELY29" s="20"/>
      <c r="ELZ29" s="20"/>
      <c r="EMA29" s="20"/>
      <c r="EMB29" s="20"/>
      <c r="EMC29" s="20"/>
      <c r="EMD29" s="20"/>
      <c r="EME29" s="20"/>
      <c r="EMF29" s="20"/>
      <c r="EMG29" s="20"/>
      <c r="EMH29" s="20"/>
      <c r="EMI29" s="20"/>
      <c r="EMJ29" s="20"/>
      <c r="EMK29" s="20"/>
      <c r="EML29" s="20"/>
      <c r="EMM29" s="20"/>
      <c r="EMN29" s="20"/>
      <c r="EMO29" s="20"/>
      <c r="EMP29" s="20"/>
      <c r="EMQ29" s="20"/>
      <c r="EMR29" s="20"/>
      <c r="EMS29" s="20"/>
      <c r="EMT29" s="20"/>
      <c r="EMU29" s="20"/>
      <c r="EMV29" s="20"/>
      <c r="EMW29" s="20"/>
      <c r="EMX29" s="20"/>
      <c r="EMY29" s="20"/>
      <c r="EMZ29" s="20"/>
      <c r="ENA29" s="20"/>
      <c r="ENB29" s="20"/>
      <c r="ENC29" s="20"/>
      <c r="END29" s="20"/>
      <c r="ENE29" s="20"/>
      <c r="ENF29" s="20"/>
      <c r="ENG29" s="20"/>
      <c r="ENH29" s="20"/>
      <c r="ENI29" s="20"/>
      <c r="ENJ29" s="20"/>
      <c r="ENK29" s="20"/>
      <c r="ENL29" s="20"/>
      <c r="ENM29" s="20"/>
      <c r="ENN29" s="20"/>
      <c r="ENO29" s="20"/>
      <c r="ENP29" s="20"/>
      <c r="ENQ29" s="20"/>
      <c r="ENR29" s="20"/>
      <c r="ENS29" s="20"/>
      <c r="ENT29" s="20"/>
      <c r="ENU29" s="20"/>
      <c r="ENV29" s="20"/>
      <c r="ENW29" s="20"/>
      <c r="ENX29" s="20"/>
      <c r="ENY29" s="20"/>
      <c r="ENZ29" s="20"/>
      <c r="EOA29" s="20"/>
      <c r="EOB29" s="20"/>
      <c r="EOC29" s="20"/>
      <c r="EOD29" s="20"/>
      <c r="EOE29" s="20"/>
      <c r="EOF29" s="20"/>
      <c r="EOG29" s="20"/>
      <c r="EOH29" s="20"/>
      <c r="EOI29" s="20"/>
      <c r="EOJ29" s="20"/>
      <c r="EOK29" s="20"/>
      <c r="EOL29" s="20"/>
      <c r="EOM29" s="20"/>
      <c r="EON29" s="20"/>
      <c r="EOO29" s="20"/>
      <c r="EOP29" s="20"/>
      <c r="EOQ29" s="20"/>
      <c r="EOR29" s="20"/>
      <c r="EOS29" s="20"/>
      <c r="EOT29" s="20"/>
      <c r="EOU29" s="20"/>
      <c r="EOV29" s="20"/>
      <c r="EOW29" s="20"/>
      <c r="EOX29" s="20"/>
      <c r="EOY29" s="20"/>
      <c r="EOZ29" s="20"/>
      <c r="EPA29" s="20"/>
      <c r="EPB29" s="20"/>
      <c r="EPC29" s="20"/>
      <c r="EPD29" s="20"/>
      <c r="EPE29" s="20"/>
      <c r="EPF29" s="20"/>
      <c r="EPG29" s="20"/>
      <c r="EPH29" s="20"/>
      <c r="EPI29" s="20"/>
      <c r="EPJ29" s="20"/>
      <c r="EPK29" s="20"/>
      <c r="EPL29" s="20"/>
      <c r="EPM29" s="20"/>
      <c r="EPN29" s="20"/>
      <c r="EPO29" s="20"/>
      <c r="EPP29" s="20"/>
      <c r="EPQ29" s="20"/>
      <c r="EPR29" s="20"/>
      <c r="EPS29" s="20"/>
      <c r="EPT29" s="20"/>
      <c r="EPU29" s="20"/>
      <c r="EPV29" s="20"/>
      <c r="EPW29" s="20"/>
      <c r="EPX29" s="20"/>
      <c r="EPY29" s="20"/>
      <c r="EPZ29" s="20"/>
      <c r="EQA29" s="20"/>
      <c r="EQB29" s="20"/>
      <c r="EQC29" s="20"/>
      <c r="EQD29" s="20"/>
      <c r="EQE29" s="20"/>
      <c r="EQF29" s="20"/>
      <c r="EQG29" s="20"/>
      <c r="EQH29" s="20"/>
      <c r="EQI29" s="20"/>
      <c r="EQJ29" s="20"/>
      <c r="EQK29" s="20"/>
      <c r="EQL29" s="20"/>
      <c r="EQM29" s="20"/>
      <c r="EQN29" s="20"/>
      <c r="EQO29" s="20"/>
      <c r="EQP29" s="20"/>
      <c r="EQQ29" s="20"/>
      <c r="EQR29" s="20"/>
      <c r="EQS29" s="20"/>
      <c r="EQT29" s="20"/>
      <c r="EQU29" s="20"/>
      <c r="EQV29" s="20"/>
      <c r="EQW29" s="20"/>
      <c r="EQX29" s="20"/>
      <c r="EQY29" s="20"/>
      <c r="EQZ29" s="20"/>
      <c r="ERA29" s="20"/>
      <c r="ERB29" s="20"/>
      <c r="ERC29" s="20"/>
      <c r="ERD29" s="20"/>
      <c r="ERE29" s="20"/>
      <c r="ERF29" s="20"/>
      <c r="ERG29" s="20"/>
      <c r="ERH29" s="20"/>
      <c r="ERI29" s="20"/>
      <c r="ERJ29" s="20"/>
      <c r="ERK29" s="20"/>
      <c r="ERL29" s="20"/>
      <c r="ERM29" s="20"/>
      <c r="ERN29" s="20"/>
      <c r="ERO29" s="20"/>
      <c r="ERP29" s="20"/>
      <c r="ERQ29" s="20"/>
      <c r="ERR29" s="20"/>
      <c r="ERS29" s="20"/>
      <c r="ERT29" s="20"/>
      <c r="ERU29" s="20"/>
      <c r="ERV29" s="20"/>
      <c r="ERW29" s="20"/>
      <c r="ERX29" s="20"/>
      <c r="ERY29" s="20"/>
      <c r="ERZ29" s="20"/>
      <c r="ESA29" s="20"/>
      <c r="ESB29" s="20"/>
      <c r="ESC29" s="20"/>
      <c r="ESD29" s="20"/>
      <c r="ESE29" s="20"/>
      <c r="ESF29" s="20"/>
      <c r="ESG29" s="20"/>
      <c r="ESH29" s="20"/>
      <c r="ESI29" s="20"/>
      <c r="ESJ29" s="20"/>
      <c r="ESK29" s="20"/>
      <c r="ESL29" s="20"/>
      <c r="ESM29" s="20"/>
      <c r="ESN29" s="20"/>
      <c r="ESO29" s="20"/>
      <c r="ESP29" s="20"/>
      <c r="ESQ29" s="20"/>
      <c r="ESR29" s="20"/>
      <c r="ESS29" s="20"/>
      <c r="EST29" s="20"/>
      <c r="ESU29" s="20"/>
      <c r="ESV29" s="20"/>
      <c r="ESW29" s="20"/>
      <c r="ESX29" s="20"/>
      <c r="ESY29" s="20"/>
      <c r="ESZ29" s="20"/>
      <c r="ETA29" s="20"/>
      <c r="ETB29" s="20"/>
      <c r="ETC29" s="20"/>
      <c r="ETD29" s="20"/>
      <c r="ETE29" s="20"/>
      <c r="ETF29" s="20"/>
      <c r="ETG29" s="20"/>
      <c r="ETH29" s="20"/>
      <c r="ETI29" s="20"/>
      <c r="ETJ29" s="20"/>
      <c r="ETK29" s="20"/>
      <c r="ETL29" s="20"/>
      <c r="ETM29" s="20"/>
      <c r="ETN29" s="20"/>
      <c r="ETO29" s="20"/>
      <c r="ETP29" s="20"/>
      <c r="ETQ29" s="20"/>
      <c r="ETR29" s="20"/>
      <c r="ETS29" s="20"/>
      <c r="ETT29" s="20"/>
      <c r="ETU29" s="20"/>
      <c r="ETV29" s="20"/>
      <c r="ETW29" s="20"/>
      <c r="ETX29" s="20"/>
      <c r="ETY29" s="20"/>
      <c r="ETZ29" s="20"/>
      <c r="EUA29" s="20"/>
      <c r="EUB29" s="20"/>
      <c r="EUC29" s="20"/>
      <c r="EUD29" s="20"/>
      <c r="EUE29" s="20"/>
      <c r="EUF29" s="20"/>
      <c r="EUG29" s="20"/>
      <c r="EUH29" s="20"/>
      <c r="EUI29" s="20"/>
      <c r="EUJ29" s="20"/>
      <c r="EUK29" s="20"/>
      <c r="EUL29" s="20"/>
      <c r="EUM29" s="20"/>
      <c r="EUN29" s="20"/>
      <c r="EUO29" s="20"/>
      <c r="EUP29" s="20"/>
      <c r="EUQ29" s="20"/>
      <c r="EUR29" s="20"/>
      <c r="EUS29" s="20"/>
      <c r="EUT29" s="20"/>
      <c r="EUU29" s="20"/>
      <c r="EUV29" s="20"/>
      <c r="EUW29" s="20"/>
      <c r="EUX29" s="20"/>
      <c r="EUY29" s="20"/>
      <c r="EUZ29" s="20"/>
      <c r="EVA29" s="20"/>
      <c r="EVB29" s="20"/>
      <c r="EVC29" s="20"/>
      <c r="EVD29" s="20"/>
      <c r="EVE29" s="20"/>
      <c r="EVF29" s="20"/>
      <c r="EVG29" s="20"/>
      <c r="EVH29" s="20"/>
      <c r="EVI29" s="20"/>
      <c r="EVJ29" s="20"/>
      <c r="EVK29" s="20"/>
      <c r="EVL29" s="20"/>
      <c r="EVM29" s="20"/>
      <c r="EVN29" s="20"/>
      <c r="EVO29" s="20"/>
      <c r="EVP29" s="20"/>
      <c r="EVQ29" s="20"/>
      <c r="EVR29" s="20"/>
      <c r="EVS29" s="20"/>
      <c r="EVT29" s="20"/>
      <c r="EVU29" s="20"/>
      <c r="EVV29" s="20"/>
      <c r="EVW29" s="20"/>
      <c r="EVX29" s="20"/>
      <c r="EVY29" s="20"/>
      <c r="EVZ29" s="20"/>
      <c r="EWA29" s="20"/>
      <c r="EWB29" s="20"/>
      <c r="EWC29" s="20"/>
      <c r="EWD29" s="20"/>
      <c r="EWE29" s="20"/>
      <c r="EWF29" s="20"/>
      <c r="EWG29" s="20"/>
      <c r="EWH29" s="20"/>
      <c r="EWI29" s="20"/>
      <c r="EWJ29" s="20"/>
      <c r="EWK29" s="20"/>
      <c r="EWL29" s="20"/>
      <c r="EWM29" s="20"/>
      <c r="EWN29" s="20"/>
      <c r="EWO29" s="20"/>
      <c r="EWP29" s="20"/>
      <c r="EWQ29" s="20"/>
      <c r="EWR29" s="20"/>
      <c r="EWS29" s="20"/>
      <c r="EWT29" s="20"/>
      <c r="EWU29" s="20"/>
      <c r="EWV29" s="20"/>
      <c r="EWW29" s="20"/>
      <c r="EWX29" s="20"/>
      <c r="EWY29" s="20"/>
      <c r="EWZ29" s="20"/>
      <c r="EXA29" s="20"/>
      <c r="EXB29" s="20"/>
      <c r="EXC29" s="20"/>
      <c r="EXD29" s="20"/>
      <c r="EXE29" s="20"/>
      <c r="EXF29" s="20"/>
      <c r="EXG29" s="20"/>
      <c r="EXH29" s="20"/>
      <c r="EXI29" s="20"/>
      <c r="EXJ29" s="20"/>
      <c r="EXK29" s="20"/>
      <c r="EXL29" s="20"/>
      <c r="EXM29" s="20"/>
      <c r="EXN29" s="20"/>
      <c r="EXO29" s="20"/>
      <c r="EXP29" s="20"/>
      <c r="EXQ29" s="20"/>
      <c r="EXR29" s="20"/>
      <c r="EXS29" s="20"/>
      <c r="EXT29" s="20"/>
      <c r="EXU29" s="20"/>
      <c r="EXV29" s="20"/>
      <c r="EXW29" s="20"/>
      <c r="EXX29" s="20"/>
      <c r="EXY29" s="20"/>
      <c r="EXZ29" s="20"/>
      <c r="EYA29" s="20"/>
      <c r="EYB29" s="20"/>
      <c r="EYC29" s="20"/>
      <c r="EYD29" s="20"/>
      <c r="EYE29" s="20"/>
      <c r="EYF29" s="20"/>
      <c r="EYG29" s="20"/>
      <c r="EYH29" s="20"/>
      <c r="EYI29" s="20"/>
      <c r="EYJ29" s="20"/>
      <c r="EYK29" s="20"/>
      <c r="EYL29" s="20"/>
      <c r="EYM29" s="20"/>
      <c r="EYN29" s="20"/>
      <c r="EYO29" s="20"/>
      <c r="EYP29" s="20"/>
      <c r="EYQ29" s="20"/>
      <c r="EYR29" s="20"/>
      <c r="EYS29" s="20"/>
      <c r="EYT29" s="20"/>
      <c r="EYU29" s="20"/>
      <c r="EYV29" s="20"/>
      <c r="EYW29" s="20"/>
      <c r="EYX29" s="20"/>
      <c r="EYY29" s="20"/>
      <c r="EYZ29" s="20"/>
      <c r="EZA29" s="20"/>
      <c r="EZB29" s="20"/>
      <c r="EZC29" s="20"/>
      <c r="EZD29" s="20"/>
      <c r="EZE29" s="20"/>
      <c r="EZF29" s="20"/>
      <c r="EZG29" s="20"/>
      <c r="EZH29" s="20"/>
      <c r="EZI29" s="20"/>
      <c r="EZJ29" s="20"/>
      <c r="EZK29" s="20"/>
      <c r="EZL29" s="20"/>
      <c r="EZM29" s="20"/>
      <c r="EZN29" s="20"/>
      <c r="EZO29" s="20"/>
      <c r="EZP29" s="20"/>
      <c r="EZQ29" s="20"/>
      <c r="EZR29" s="20"/>
      <c r="EZS29" s="20"/>
      <c r="EZT29" s="20"/>
      <c r="EZU29" s="20"/>
      <c r="EZV29" s="20"/>
      <c r="EZW29" s="20"/>
      <c r="EZX29" s="20"/>
      <c r="EZY29" s="20"/>
      <c r="EZZ29" s="20"/>
      <c r="FAA29" s="20"/>
      <c r="FAB29" s="20"/>
      <c r="FAC29" s="20"/>
      <c r="FAD29" s="20"/>
      <c r="FAE29" s="20"/>
      <c r="FAF29" s="20"/>
      <c r="FAG29" s="20"/>
      <c r="FAH29" s="20"/>
      <c r="FAI29" s="20"/>
      <c r="FAJ29" s="20"/>
      <c r="FAK29" s="20"/>
      <c r="FAL29" s="20"/>
      <c r="FAM29" s="20"/>
      <c r="FAN29" s="20"/>
      <c r="FAO29" s="20"/>
      <c r="FAP29" s="20"/>
      <c r="FAQ29" s="20"/>
      <c r="FAR29" s="20"/>
      <c r="FAS29" s="20"/>
      <c r="FAT29" s="20"/>
      <c r="FAU29" s="20"/>
      <c r="FAV29" s="20"/>
      <c r="FAW29" s="20"/>
      <c r="FAX29" s="20"/>
      <c r="FAY29" s="20"/>
      <c r="FAZ29" s="20"/>
      <c r="FBA29" s="20"/>
      <c r="FBB29" s="20"/>
      <c r="FBC29" s="20"/>
      <c r="FBD29" s="20"/>
      <c r="FBE29" s="20"/>
      <c r="FBF29" s="20"/>
      <c r="FBG29" s="20"/>
      <c r="FBH29" s="20"/>
      <c r="FBI29" s="20"/>
      <c r="FBJ29" s="20"/>
      <c r="FBK29" s="20"/>
      <c r="FBL29" s="20"/>
      <c r="FBM29" s="20"/>
      <c r="FBN29" s="20"/>
      <c r="FBO29" s="20"/>
      <c r="FBP29" s="20"/>
      <c r="FBQ29" s="20"/>
      <c r="FBR29" s="20"/>
      <c r="FBS29" s="20"/>
      <c r="FBT29" s="20"/>
      <c r="FBU29" s="20"/>
      <c r="FBV29" s="20"/>
      <c r="FBW29" s="20"/>
      <c r="FBX29" s="20"/>
      <c r="FBY29" s="20"/>
      <c r="FBZ29" s="20"/>
      <c r="FCA29" s="20"/>
      <c r="FCB29" s="20"/>
      <c r="FCC29" s="20"/>
      <c r="FCD29" s="20"/>
      <c r="FCE29" s="20"/>
      <c r="FCF29" s="20"/>
      <c r="FCG29" s="20"/>
      <c r="FCH29" s="20"/>
      <c r="FCI29" s="20"/>
      <c r="FCJ29" s="20"/>
      <c r="FCK29" s="20"/>
      <c r="FCL29" s="20"/>
      <c r="FCM29" s="20"/>
      <c r="FCN29" s="20"/>
      <c r="FCO29" s="20"/>
      <c r="FCP29" s="20"/>
      <c r="FCQ29" s="20"/>
      <c r="FCR29" s="20"/>
      <c r="FCS29" s="20"/>
      <c r="FCT29" s="20"/>
      <c r="FCU29" s="20"/>
      <c r="FCV29" s="20"/>
      <c r="FCW29" s="20"/>
      <c r="FCX29" s="20"/>
      <c r="FCY29" s="20"/>
      <c r="FCZ29" s="20"/>
      <c r="FDA29" s="20"/>
      <c r="FDB29" s="20"/>
      <c r="FDC29" s="20"/>
      <c r="FDD29" s="20"/>
      <c r="FDE29" s="20"/>
      <c r="FDF29" s="20"/>
      <c r="FDG29" s="20"/>
      <c r="FDH29" s="20"/>
      <c r="FDI29" s="20"/>
      <c r="FDJ29" s="20"/>
      <c r="FDK29" s="20"/>
      <c r="FDL29" s="20"/>
      <c r="FDM29" s="20"/>
      <c r="FDN29" s="20"/>
      <c r="FDO29" s="20"/>
      <c r="FDP29" s="20"/>
      <c r="FDQ29" s="20"/>
      <c r="FDR29" s="20"/>
      <c r="FDS29" s="20"/>
      <c r="FDT29" s="20"/>
      <c r="FDU29" s="20"/>
      <c r="FDV29" s="20"/>
      <c r="FDW29" s="20"/>
      <c r="FDX29" s="20"/>
      <c r="FDY29" s="20"/>
      <c r="FDZ29" s="20"/>
      <c r="FEA29" s="20"/>
      <c r="FEB29" s="20"/>
      <c r="FEC29" s="20"/>
      <c r="FED29" s="20"/>
      <c r="FEE29" s="20"/>
      <c r="FEF29" s="20"/>
      <c r="FEG29" s="20"/>
      <c r="FEH29" s="20"/>
      <c r="FEI29" s="20"/>
      <c r="FEJ29" s="20"/>
      <c r="FEK29" s="20"/>
      <c r="FEL29" s="20"/>
      <c r="FEM29" s="20"/>
      <c r="FEN29" s="20"/>
      <c r="FEO29" s="20"/>
      <c r="FEP29" s="20"/>
      <c r="FEQ29" s="20"/>
      <c r="FER29" s="20"/>
      <c r="FES29" s="20"/>
      <c r="FET29" s="20"/>
      <c r="FEU29" s="20"/>
      <c r="FEV29" s="20"/>
      <c r="FEW29" s="20"/>
      <c r="FEX29" s="20"/>
      <c r="FEY29" s="20"/>
      <c r="FEZ29" s="20"/>
      <c r="FFA29" s="20"/>
      <c r="FFB29" s="20"/>
      <c r="FFC29" s="20"/>
      <c r="FFD29" s="20"/>
      <c r="FFE29" s="20"/>
      <c r="FFF29" s="20"/>
      <c r="FFG29" s="20"/>
      <c r="FFH29" s="20"/>
      <c r="FFI29" s="20"/>
      <c r="FFJ29" s="20"/>
      <c r="FFK29" s="20"/>
      <c r="FFL29" s="20"/>
      <c r="FFM29" s="20"/>
      <c r="FFN29" s="20"/>
      <c r="FFO29" s="20"/>
      <c r="FFP29" s="20"/>
      <c r="FFQ29" s="20"/>
      <c r="FFR29" s="20"/>
      <c r="FFS29" s="20"/>
      <c r="FFT29" s="20"/>
      <c r="FFU29" s="20"/>
      <c r="FFV29" s="20"/>
      <c r="FFW29" s="20"/>
      <c r="FFX29" s="20"/>
      <c r="FFY29" s="20"/>
      <c r="FFZ29" s="20"/>
      <c r="FGA29" s="20"/>
      <c r="FGB29" s="20"/>
      <c r="FGC29" s="20"/>
      <c r="FGD29" s="20"/>
      <c r="FGE29" s="20"/>
      <c r="FGF29" s="20"/>
      <c r="FGG29" s="20"/>
      <c r="FGH29" s="20"/>
      <c r="FGI29" s="20"/>
      <c r="FGJ29" s="20"/>
      <c r="FGK29" s="20"/>
      <c r="FGL29" s="20"/>
      <c r="FGM29" s="20"/>
      <c r="FGN29" s="20"/>
      <c r="FGO29" s="20"/>
      <c r="FGP29" s="20"/>
      <c r="FGQ29" s="20"/>
      <c r="FGR29" s="20"/>
      <c r="FGS29" s="20"/>
      <c r="FGT29" s="20"/>
      <c r="FGU29" s="20"/>
      <c r="FGV29" s="20"/>
      <c r="FGW29" s="20"/>
      <c r="FGX29" s="20"/>
      <c r="FGY29" s="20"/>
      <c r="FGZ29" s="20"/>
      <c r="FHA29" s="20"/>
      <c r="FHB29" s="20"/>
      <c r="FHC29" s="20"/>
      <c r="FHD29" s="20"/>
      <c r="FHE29" s="20"/>
      <c r="FHF29" s="20"/>
      <c r="FHG29" s="20"/>
      <c r="FHH29" s="20"/>
      <c r="FHI29" s="20"/>
      <c r="FHJ29" s="20"/>
      <c r="FHK29" s="20"/>
      <c r="FHL29" s="20"/>
      <c r="FHM29" s="20"/>
      <c r="FHN29" s="20"/>
      <c r="FHO29" s="20"/>
      <c r="FHP29" s="20"/>
      <c r="FHQ29" s="20"/>
      <c r="FHR29" s="20"/>
      <c r="FHS29" s="20"/>
      <c r="FHT29" s="20"/>
      <c r="FHU29" s="20"/>
      <c r="FHV29" s="20"/>
      <c r="FHW29" s="20"/>
      <c r="FHX29" s="20"/>
      <c r="FHY29" s="20"/>
      <c r="FHZ29" s="20"/>
      <c r="FIA29" s="20"/>
      <c r="FIB29" s="20"/>
      <c r="FIC29" s="20"/>
      <c r="FID29" s="20"/>
      <c r="FIE29" s="20"/>
      <c r="FIF29" s="20"/>
      <c r="FIG29" s="20"/>
      <c r="FIH29" s="20"/>
      <c r="FII29" s="20"/>
      <c r="FIJ29" s="20"/>
      <c r="FIK29" s="20"/>
      <c r="FIL29" s="20"/>
      <c r="FIM29" s="20"/>
      <c r="FIN29" s="20"/>
      <c r="FIO29" s="20"/>
      <c r="FIP29" s="20"/>
      <c r="FIQ29" s="20"/>
      <c r="FIR29" s="20"/>
      <c r="FIS29" s="20"/>
      <c r="FIT29" s="20"/>
      <c r="FIU29" s="20"/>
      <c r="FIV29" s="20"/>
      <c r="FIW29" s="20"/>
      <c r="FIX29" s="20"/>
      <c r="FIY29" s="20"/>
      <c r="FIZ29" s="20"/>
      <c r="FJA29" s="20"/>
      <c r="FJB29" s="20"/>
      <c r="FJC29" s="20"/>
      <c r="FJD29" s="20"/>
      <c r="FJE29" s="20"/>
      <c r="FJF29" s="20"/>
      <c r="FJG29" s="20"/>
      <c r="FJH29" s="20"/>
      <c r="FJI29" s="20"/>
      <c r="FJJ29" s="20"/>
      <c r="FJK29" s="20"/>
      <c r="FJL29" s="20"/>
      <c r="FJM29" s="20"/>
      <c r="FJN29" s="20"/>
      <c r="FJO29" s="20"/>
      <c r="FJP29" s="20"/>
      <c r="FJQ29" s="20"/>
      <c r="FJR29" s="20"/>
      <c r="FJS29" s="20"/>
      <c r="FJT29" s="20"/>
      <c r="FJU29" s="20"/>
      <c r="FJV29" s="20"/>
      <c r="FJW29" s="20"/>
      <c r="FJX29" s="20"/>
      <c r="FJY29" s="20"/>
      <c r="FJZ29" s="20"/>
      <c r="FKA29" s="20"/>
      <c r="FKB29" s="20"/>
      <c r="FKC29" s="20"/>
      <c r="FKD29" s="20"/>
      <c r="FKE29" s="20"/>
      <c r="FKF29" s="20"/>
      <c r="FKG29" s="20"/>
      <c r="FKH29" s="20"/>
      <c r="FKI29" s="20"/>
      <c r="FKJ29" s="20"/>
      <c r="FKK29" s="20"/>
      <c r="FKL29" s="20"/>
      <c r="FKM29" s="20"/>
      <c r="FKN29" s="20"/>
      <c r="FKO29" s="20"/>
      <c r="FKP29" s="20"/>
      <c r="FKQ29" s="20"/>
      <c r="FKR29" s="20"/>
      <c r="FKS29" s="20"/>
      <c r="FKT29" s="20"/>
      <c r="FKU29" s="20"/>
      <c r="FKV29" s="20"/>
      <c r="FKW29" s="20"/>
      <c r="FKX29" s="20"/>
      <c r="FKY29" s="20"/>
      <c r="FKZ29" s="20"/>
      <c r="FLA29" s="20"/>
      <c r="FLB29" s="20"/>
      <c r="FLC29" s="20"/>
      <c r="FLD29" s="20"/>
      <c r="FLE29" s="20"/>
      <c r="FLF29" s="20"/>
      <c r="FLG29" s="20"/>
      <c r="FLH29" s="20"/>
      <c r="FLI29" s="20"/>
      <c r="FLJ29" s="20"/>
      <c r="FLK29" s="20"/>
      <c r="FLL29" s="20"/>
      <c r="FLM29" s="20"/>
      <c r="FLN29" s="20"/>
      <c r="FLO29" s="20"/>
      <c r="FLP29" s="20"/>
      <c r="FLQ29" s="20"/>
      <c r="FLR29" s="20"/>
      <c r="FLS29" s="20"/>
      <c r="FLT29" s="20"/>
      <c r="FLU29" s="20"/>
      <c r="FLV29" s="20"/>
      <c r="FLW29" s="20"/>
      <c r="FLX29" s="20"/>
      <c r="FLY29" s="20"/>
      <c r="FLZ29" s="20"/>
      <c r="FMA29" s="20"/>
      <c r="FMB29" s="20"/>
      <c r="FMC29" s="20"/>
      <c r="FMD29" s="20"/>
      <c r="FME29" s="20"/>
      <c r="FMF29" s="20"/>
      <c r="FMG29" s="20"/>
      <c r="FMH29" s="20"/>
      <c r="FMI29" s="20"/>
      <c r="FMJ29" s="20"/>
      <c r="FMK29" s="20"/>
      <c r="FML29" s="20"/>
      <c r="FMM29" s="20"/>
      <c r="FMN29" s="20"/>
      <c r="FMO29" s="20"/>
      <c r="FMP29" s="20"/>
      <c r="FMQ29" s="20"/>
      <c r="FMR29" s="20"/>
      <c r="FMS29" s="20"/>
      <c r="FMT29" s="20"/>
      <c r="FMU29" s="20"/>
      <c r="FMV29" s="20"/>
      <c r="FMW29" s="20"/>
      <c r="FMX29" s="20"/>
      <c r="FMY29" s="20"/>
      <c r="FMZ29" s="20"/>
      <c r="FNA29" s="20"/>
      <c r="FNB29" s="20"/>
      <c r="FNC29" s="20"/>
      <c r="FND29" s="20"/>
      <c r="FNE29" s="20"/>
      <c r="FNF29" s="20"/>
      <c r="FNG29" s="20"/>
      <c r="FNH29" s="20"/>
      <c r="FNI29" s="20"/>
      <c r="FNJ29" s="20"/>
      <c r="FNK29" s="20"/>
      <c r="FNL29" s="20"/>
      <c r="FNM29" s="20"/>
      <c r="FNN29" s="20"/>
      <c r="FNO29" s="20"/>
      <c r="FNP29" s="20"/>
      <c r="FNQ29" s="20"/>
      <c r="FNR29" s="20"/>
      <c r="FNS29" s="20"/>
      <c r="FNT29" s="20"/>
      <c r="FNU29" s="20"/>
      <c r="FNV29" s="20"/>
      <c r="FNW29" s="20"/>
      <c r="FNX29" s="20"/>
      <c r="FNY29" s="20"/>
      <c r="FNZ29" s="20"/>
      <c r="FOA29" s="20"/>
      <c r="FOB29" s="20"/>
      <c r="FOC29" s="20"/>
      <c r="FOD29" s="20"/>
      <c r="FOE29" s="20"/>
      <c r="FOF29" s="20"/>
      <c r="FOG29" s="20"/>
      <c r="FOH29" s="20"/>
      <c r="FOI29" s="20"/>
      <c r="FOJ29" s="20"/>
      <c r="FOK29" s="20"/>
      <c r="FOL29" s="20"/>
      <c r="FOM29" s="20"/>
      <c r="FON29" s="20"/>
      <c r="FOO29" s="20"/>
      <c r="FOP29" s="20"/>
      <c r="FOQ29" s="20"/>
      <c r="FOR29" s="20"/>
      <c r="FOS29" s="20"/>
      <c r="FOT29" s="20"/>
      <c r="FOU29" s="20"/>
      <c r="FOV29" s="20"/>
      <c r="FOW29" s="20"/>
      <c r="FOX29" s="20"/>
      <c r="FOY29" s="20"/>
      <c r="FOZ29" s="20"/>
      <c r="FPA29" s="20"/>
      <c r="FPB29" s="20"/>
      <c r="FPC29" s="20"/>
      <c r="FPD29" s="20"/>
      <c r="FPE29" s="20"/>
      <c r="FPF29" s="20"/>
      <c r="FPG29" s="20"/>
      <c r="FPH29" s="20"/>
      <c r="FPI29" s="20"/>
      <c r="FPJ29" s="20"/>
      <c r="FPK29" s="20"/>
      <c r="FPL29" s="20"/>
      <c r="FPM29" s="20"/>
      <c r="FPN29" s="20"/>
      <c r="FPO29" s="20"/>
      <c r="FPP29" s="20"/>
      <c r="FPQ29" s="20"/>
      <c r="FPR29" s="20"/>
      <c r="FPS29" s="20"/>
      <c r="FPT29" s="20"/>
      <c r="FPU29" s="20"/>
      <c r="FPV29" s="20"/>
      <c r="FPW29" s="20"/>
      <c r="FPX29" s="20"/>
      <c r="FPY29" s="20"/>
      <c r="FPZ29" s="20"/>
      <c r="FQA29" s="20"/>
      <c r="FQB29" s="20"/>
      <c r="FQC29" s="20"/>
      <c r="FQD29" s="20"/>
      <c r="FQE29" s="20"/>
      <c r="FQF29" s="20"/>
      <c r="FQG29" s="20"/>
      <c r="FQH29" s="20"/>
      <c r="FQI29" s="20"/>
      <c r="FQJ29" s="20"/>
      <c r="FQK29" s="20"/>
      <c r="FQL29" s="20"/>
      <c r="FQM29" s="20"/>
      <c r="FQN29" s="20"/>
      <c r="FQO29" s="20"/>
      <c r="FQP29" s="20"/>
      <c r="FQQ29" s="20"/>
      <c r="FQR29" s="20"/>
      <c r="FQS29" s="20"/>
      <c r="FQT29" s="20"/>
      <c r="FQU29" s="20"/>
      <c r="FQV29" s="20"/>
      <c r="FQW29" s="20"/>
      <c r="FQX29" s="20"/>
      <c r="FQY29" s="20"/>
      <c r="FQZ29" s="20"/>
      <c r="FRA29" s="20"/>
      <c r="FRB29" s="20"/>
      <c r="FRC29" s="20"/>
      <c r="FRD29" s="20"/>
      <c r="FRE29" s="20"/>
      <c r="FRF29" s="20"/>
      <c r="FRG29" s="20"/>
      <c r="FRH29" s="20"/>
      <c r="FRI29" s="20"/>
      <c r="FRJ29" s="20"/>
      <c r="FRK29" s="20"/>
      <c r="FRL29" s="20"/>
      <c r="FRM29" s="20"/>
      <c r="FRN29" s="20"/>
      <c r="FRO29" s="20"/>
      <c r="FRP29" s="20"/>
      <c r="FRQ29" s="20"/>
      <c r="FRR29" s="20"/>
      <c r="FRS29" s="20"/>
      <c r="FRT29" s="20"/>
      <c r="FRU29" s="20"/>
      <c r="FRV29" s="20"/>
      <c r="FRW29" s="20"/>
      <c r="FRX29" s="20"/>
      <c r="FRY29" s="20"/>
      <c r="FRZ29" s="20"/>
      <c r="FSA29" s="20"/>
      <c r="FSB29" s="20"/>
      <c r="FSC29" s="20"/>
      <c r="FSD29" s="20"/>
      <c r="FSE29" s="20"/>
      <c r="FSF29" s="20"/>
      <c r="FSG29" s="20"/>
      <c r="FSH29" s="20"/>
      <c r="FSI29" s="20"/>
      <c r="FSJ29" s="20"/>
      <c r="FSK29" s="20"/>
      <c r="FSL29" s="20"/>
      <c r="FSM29" s="20"/>
      <c r="FSN29" s="20"/>
      <c r="FSO29" s="20"/>
      <c r="FSP29" s="20"/>
      <c r="FSQ29" s="20"/>
      <c r="FSR29" s="20"/>
      <c r="FSS29" s="20"/>
      <c r="FST29" s="20"/>
      <c r="FSU29" s="20"/>
      <c r="FSV29" s="20"/>
      <c r="FSW29" s="20"/>
      <c r="FSX29" s="20"/>
      <c r="FSY29" s="20"/>
      <c r="FSZ29" s="20"/>
      <c r="FTA29" s="20"/>
      <c r="FTB29" s="20"/>
      <c r="FTC29" s="20"/>
      <c r="FTD29" s="20"/>
      <c r="FTE29" s="20"/>
      <c r="FTF29" s="20"/>
      <c r="FTG29" s="20"/>
      <c r="FTH29" s="20"/>
      <c r="FTI29" s="20"/>
      <c r="FTJ29" s="20"/>
      <c r="FTK29" s="20"/>
      <c r="FTL29" s="20"/>
      <c r="FTM29" s="20"/>
      <c r="FTN29" s="20"/>
      <c r="FTO29" s="20"/>
      <c r="FTP29" s="20"/>
      <c r="FTQ29" s="20"/>
      <c r="FTR29" s="20"/>
      <c r="FTS29" s="20"/>
      <c r="FTT29" s="20"/>
      <c r="FTU29" s="20"/>
      <c r="FTV29" s="20"/>
      <c r="FTW29" s="20"/>
      <c r="FTX29" s="20"/>
      <c r="FTY29" s="20"/>
      <c r="FTZ29" s="20"/>
      <c r="FUA29" s="20"/>
      <c r="FUB29" s="20"/>
      <c r="FUC29" s="20"/>
      <c r="FUD29" s="20"/>
      <c r="FUE29" s="20"/>
      <c r="FUF29" s="20"/>
      <c r="FUG29" s="20"/>
      <c r="FUH29" s="20"/>
      <c r="FUI29" s="20"/>
      <c r="FUJ29" s="20"/>
      <c r="FUK29" s="20"/>
      <c r="FUL29" s="20"/>
      <c r="FUM29" s="20"/>
      <c r="FUN29" s="20"/>
      <c r="FUO29" s="20"/>
      <c r="FUP29" s="20"/>
      <c r="FUQ29" s="20"/>
      <c r="FUR29" s="20"/>
      <c r="FUS29" s="20"/>
      <c r="FUT29" s="20"/>
      <c r="FUU29" s="20"/>
      <c r="FUV29" s="20"/>
      <c r="FUW29" s="20"/>
      <c r="FUX29" s="20"/>
      <c r="FUY29" s="20"/>
      <c r="FUZ29" s="20"/>
      <c r="FVA29" s="20"/>
      <c r="FVB29" s="20"/>
      <c r="FVC29" s="20"/>
      <c r="FVD29" s="20"/>
      <c r="FVE29" s="20"/>
      <c r="FVF29" s="20"/>
      <c r="FVG29" s="20"/>
      <c r="FVH29" s="20"/>
      <c r="FVI29" s="20"/>
      <c r="FVJ29" s="20"/>
      <c r="FVK29" s="20"/>
      <c r="FVL29" s="20"/>
      <c r="FVM29" s="20"/>
      <c r="FVN29" s="20"/>
      <c r="FVO29" s="20"/>
      <c r="FVP29" s="20"/>
      <c r="FVQ29" s="20"/>
      <c r="FVR29" s="20"/>
      <c r="FVS29" s="20"/>
      <c r="FVT29" s="20"/>
      <c r="FVU29" s="20"/>
      <c r="FVV29" s="20"/>
      <c r="FVW29" s="20"/>
      <c r="FVX29" s="20"/>
      <c r="FVY29" s="20"/>
      <c r="FVZ29" s="20"/>
      <c r="FWA29" s="20"/>
      <c r="FWB29" s="20"/>
      <c r="FWC29" s="20"/>
      <c r="FWD29" s="20"/>
      <c r="FWE29" s="20"/>
      <c r="FWF29" s="20"/>
      <c r="FWG29" s="20"/>
      <c r="FWH29" s="20"/>
      <c r="FWI29" s="20"/>
      <c r="FWJ29" s="20"/>
      <c r="FWK29" s="20"/>
      <c r="FWL29" s="20"/>
      <c r="FWM29" s="20"/>
      <c r="FWN29" s="20"/>
      <c r="FWO29" s="20"/>
      <c r="FWP29" s="20"/>
      <c r="FWQ29" s="20"/>
      <c r="FWR29" s="20"/>
      <c r="FWS29" s="20"/>
      <c r="FWT29" s="20"/>
      <c r="FWU29" s="20"/>
      <c r="FWV29" s="20"/>
      <c r="FWW29" s="20"/>
      <c r="FWX29" s="20"/>
      <c r="FWY29" s="20"/>
      <c r="FWZ29" s="20"/>
      <c r="FXA29" s="20"/>
      <c r="FXB29" s="20"/>
      <c r="FXC29" s="20"/>
      <c r="FXD29" s="20"/>
      <c r="FXE29" s="20"/>
      <c r="FXF29" s="20"/>
      <c r="FXG29" s="20"/>
      <c r="FXH29" s="20"/>
      <c r="FXI29" s="20"/>
      <c r="FXJ29" s="20"/>
      <c r="FXK29" s="20"/>
      <c r="FXL29" s="20"/>
      <c r="FXM29" s="20"/>
      <c r="FXN29" s="20"/>
      <c r="FXO29" s="20"/>
      <c r="FXP29" s="20"/>
      <c r="FXQ29" s="20"/>
      <c r="FXR29" s="20"/>
      <c r="FXS29" s="20"/>
      <c r="FXT29" s="20"/>
      <c r="FXU29" s="20"/>
      <c r="FXV29" s="20"/>
      <c r="FXW29" s="20"/>
      <c r="FXX29" s="20"/>
      <c r="FXY29" s="20"/>
      <c r="FXZ29" s="20"/>
      <c r="FYA29" s="20"/>
      <c r="FYB29" s="20"/>
      <c r="FYC29" s="20"/>
      <c r="FYD29" s="20"/>
      <c r="FYE29" s="20"/>
      <c r="FYF29" s="20"/>
      <c r="FYG29" s="20"/>
      <c r="FYH29" s="20"/>
      <c r="FYI29" s="20"/>
      <c r="FYJ29" s="20"/>
      <c r="FYK29" s="20"/>
      <c r="FYL29" s="20"/>
      <c r="FYM29" s="20"/>
      <c r="FYN29" s="20"/>
      <c r="FYO29" s="20"/>
      <c r="FYP29" s="20"/>
      <c r="FYQ29" s="20"/>
      <c r="FYR29" s="20"/>
      <c r="FYS29" s="20"/>
      <c r="FYT29" s="20"/>
      <c r="FYU29" s="20"/>
      <c r="FYV29" s="20"/>
      <c r="FYW29" s="20"/>
      <c r="FYX29" s="20"/>
      <c r="FYY29" s="20"/>
      <c r="FYZ29" s="20"/>
      <c r="FZA29" s="20"/>
      <c r="FZB29" s="20"/>
      <c r="FZC29" s="20"/>
      <c r="FZD29" s="20"/>
      <c r="FZE29" s="20"/>
      <c r="FZF29" s="20"/>
      <c r="FZG29" s="20"/>
      <c r="FZH29" s="20"/>
      <c r="FZI29" s="20"/>
      <c r="FZJ29" s="20"/>
      <c r="FZK29" s="20"/>
      <c r="FZL29" s="20"/>
      <c r="FZM29" s="20"/>
      <c r="FZN29" s="20"/>
      <c r="FZO29" s="20"/>
      <c r="FZP29" s="20"/>
      <c r="FZQ29" s="20"/>
      <c r="FZR29" s="20"/>
      <c r="FZS29" s="20"/>
      <c r="FZT29" s="20"/>
      <c r="FZU29" s="20"/>
      <c r="FZV29" s="20"/>
      <c r="FZW29" s="20"/>
      <c r="FZX29" s="20"/>
      <c r="FZY29" s="20"/>
      <c r="FZZ29" s="20"/>
      <c r="GAA29" s="20"/>
      <c r="GAB29" s="20"/>
      <c r="GAC29" s="20"/>
      <c r="GAD29" s="20"/>
      <c r="GAE29" s="20"/>
      <c r="GAF29" s="20"/>
      <c r="GAG29" s="20"/>
      <c r="GAH29" s="20"/>
      <c r="GAI29" s="20"/>
      <c r="GAJ29" s="20"/>
      <c r="GAK29" s="20"/>
      <c r="GAL29" s="20"/>
      <c r="GAM29" s="20"/>
      <c r="GAN29" s="20"/>
      <c r="GAO29" s="20"/>
      <c r="GAP29" s="20"/>
      <c r="GAQ29" s="20"/>
      <c r="GAR29" s="20"/>
      <c r="GAS29" s="20"/>
      <c r="GAT29" s="20"/>
      <c r="GAU29" s="20"/>
      <c r="GAV29" s="20"/>
      <c r="GAW29" s="20"/>
      <c r="GAX29" s="20"/>
      <c r="GAY29" s="20"/>
      <c r="GAZ29" s="20"/>
      <c r="GBA29" s="20"/>
      <c r="GBB29" s="20"/>
      <c r="GBC29" s="20"/>
      <c r="GBD29" s="20"/>
      <c r="GBE29" s="20"/>
      <c r="GBF29" s="20"/>
      <c r="GBG29" s="20"/>
      <c r="GBH29" s="20"/>
      <c r="GBI29" s="20"/>
      <c r="GBJ29" s="20"/>
      <c r="GBK29" s="20"/>
      <c r="GBL29" s="20"/>
      <c r="GBM29" s="20"/>
      <c r="GBN29" s="20"/>
      <c r="GBO29" s="20"/>
      <c r="GBP29" s="20"/>
      <c r="GBQ29" s="20"/>
      <c r="GBR29" s="20"/>
      <c r="GBS29" s="20"/>
      <c r="GBT29" s="20"/>
      <c r="GBU29" s="20"/>
      <c r="GBV29" s="20"/>
      <c r="GBW29" s="20"/>
      <c r="GBX29" s="20"/>
      <c r="GBY29" s="20"/>
      <c r="GBZ29" s="20"/>
      <c r="GCA29" s="20"/>
      <c r="GCB29" s="20"/>
      <c r="GCC29" s="20"/>
      <c r="GCD29" s="20"/>
      <c r="GCE29" s="20"/>
      <c r="GCF29" s="20"/>
      <c r="GCG29" s="20"/>
      <c r="GCH29" s="20"/>
      <c r="GCI29" s="20"/>
      <c r="GCJ29" s="20"/>
      <c r="GCK29" s="20"/>
      <c r="GCL29" s="20"/>
      <c r="GCM29" s="20"/>
      <c r="GCN29" s="20"/>
      <c r="GCO29" s="20"/>
      <c r="GCP29" s="20"/>
      <c r="GCQ29" s="20"/>
      <c r="GCR29" s="20"/>
      <c r="GCS29" s="20"/>
      <c r="GCT29" s="20"/>
      <c r="GCU29" s="20"/>
      <c r="GCV29" s="20"/>
      <c r="GCW29" s="20"/>
      <c r="GCX29" s="20"/>
      <c r="GCY29" s="20"/>
      <c r="GCZ29" s="20"/>
      <c r="GDA29" s="20"/>
      <c r="GDB29" s="20"/>
      <c r="GDC29" s="20"/>
      <c r="GDD29" s="20"/>
      <c r="GDE29" s="20"/>
      <c r="GDF29" s="20"/>
      <c r="GDG29" s="20"/>
      <c r="GDH29" s="20"/>
      <c r="GDI29" s="20"/>
      <c r="GDJ29" s="20"/>
      <c r="GDK29" s="20"/>
      <c r="GDL29" s="20"/>
      <c r="GDM29" s="20"/>
      <c r="GDN29" s="20"/>
      <c r="GDO29" s="20"/>
      <c r="GDP29" s="20"/>
      <c r="GDQ29" s="20"/>
      <c r="GDR29" s="20"/>
      <c r="GDS29" s="20"/>
      <c r="GDT29" s="20"/>
      <c r="GDU29" s="20"/>
      <c r="GDV29" s="20"/>
      <c r="GDW29" s="20"/>
      <c r="GDX29" s="20"/>
      <c r="GDY29" s="20"/>
      <c r="GDZ29" s="20"/>
      <c r="GEA29" s="20"/>
      <c r="GEB29" s="20"/>
      <c r="GEC29" s="20"/>
      <c r="GED29" s="20"/>
      <c r="GEE29" s="20"/>
      <c r="GEF29" s="20"/>
      <c r="GEG29" s="20"/>
      <c r="GEH29" s="20"/>
      <c r="GEI29" s="20"/>
      <c r="GEJ29" s="20"/>
      <c r="GEK29" s="20"/>
      <c r="GEL29" s="20"/>
      <c r="GEM29" s="20"/>
      <c r="GEN29" s="20"/>
      <c r="GEO29" s="20"/>
      <c r="GEP29" s="20"/>
      <c r="GEQ29" s="20"/>
      <c r="GER29" s="20"/>
      <c r="GES29" s="20"/>
      <c r="GET29" s="20"/>
      <c r="GEU29" s="20"/>
      <c r="GEV29" s="20"/>
      <c r="GEW29" s="20"/>
      <c r="GEX29" s="20"/>
      <c r="GEY29" s="20"/>
      <c r="GEZ29" s="20"/>
      <c r="GFA29" s="20"/>
      <c r="GFB29" s="20"/>
      <c r="GFC29" s="20"/>
      <c r="GFD29" s="20"/>
      <c r="GFE29" s="20"/>
      <c r="GFF29" s="20"/>
      <c r="GFG29" s="20"/>
      <c r="GFH29" s="20"/>
      <c r="GFI29" s="20"/>
      <c r="GFJ29" s="20"/>
      <c r="GFK29" s="20"/>
      <c r="GFL29" s="20"/>
      <c r="GFM29" s="20"/>
      <c r="GFN29" s="20"/>
      <c r="GFO29" s="20"/>
      <c r="GFP29" s="20"/>
      <c r="GFQ29" s="20"/>
      <c r="GFR29" s="20"/>
      <c r="GFS29" s="20"/>
      <c r="GFT29" s="20"/>
      <c r="GFU29" s="20"/>
      <c r="GFV29" s="20"/>
      <c r="GFW29" s="20"/>
      <c r="GFX29" s="20"/>
      <c r="GFY29" s="20"/>
      <c r="GFZ29" s="20"/>
      <c r="GGA29" s="20"/>
      <c r="GGB29" s="20"/>
      <c r="GGC29" s="20"/>
      <c r="GGD29" s="20"/>
      <c r="GGE29" s="20"/>
      <c r="GGF29" s="20"/>
      <c r="GGG29" s="20"/>
      <c r="GGH29" s="20"/>
      <c r="GGI29" s="20"/>
      <c r="GGJ29" s="20"/>
      <c r="GGK29" s="20"/>
      <c r="GGL29" s="20"/>
      <c r="GGM29" s="20"/>
      <c r="GGN29" s="20"/>
      <c r="GGO29" s="20"/>
      <c r="GGP29" s="20"/>
      <c r="GGQ29" s="20"/>
      <c r="GGR29" s="20"/>
      <c r="GGS29" s="20"/>
      <c r="GGT29" s="20"/>
      <c r="GGU29" s="20"/>
      <c r="GGV29" s="20"/>
      <c r="GGW29" s="20"/>
      <c r="GGX29" s="20"/>
      <c r="GGY29" s="20"/>
      <c r="GGZ29" s="20"/>
      <c r="GHA29" s="20"/>
      <c r="GHB29" s="20"/>
      <c r="GHC29" s="20"/>
      <c r="GHD29" s="20"/>
      <c r="GHE29" s="20"/>
      <c r="GHF29" s="20"/>
      <c r="GHG29" s="20"/>
      <c r="GHH29" s="20"/>
      <c r="GHI29" s="20"/>
      <c r="GHJ29" s="20"/>
      <c r="GHK29" s="20"/>
      <c r="GHL29" s="20"/>
      <c r="GHM29" s="20"/>
      <c r="GHN29" s="20"/>
      <c r="GHO29" s="20"/>
      <c r="GHP29" s="20"/>
      <c r="GHQ29" s="20"/>
      <c r="GHR29" s="20"/>
      <c r="GHS29" s="20"/>
      <c r="GHT29" s="20"/>
      <c r="GHU29" s="20"/>
      <c r="GHV29" s="20"/>
      <c r="GHW29" s="20"/>
      <c r="GHX29" s="20"/>
      <c r="GHY29" s="20"/>
      <c r="GHZ29" s="20"/>
      <c r="GIA29" s="20"/>
      <c r="GIB29" s="20"/>
      <c r="GIC29" s="20"/>
      <c r="GID29" s="20"/>
      <c r="GIE29" s="20"/>
      <c r="GIF29" s="20"/>
      <c r="GIG29" s="20"/>
      <c r="GIH29" s="20"/>
      <c r="GII29" s="20"/>
      <c r="GIJ29" s="20"/>
      <c r="GIK29" s="20"/>
      <c r="GIL29" s="20"/>
      <c r="GIM29" s="20"/>
      <c r="GIN29" s="20"/>
      <c r="GIO29" s="20"/>
      <c r="GIP29" s="20"/>
      <c r="GIQ29" s="20"/>
      <c r="GIR29" s="20"/>
      <c r="GIS29" s="20"/>
      <c r="GIT29" s="20"/>
      <c r="GIU29" s="20"/>
      <c r="GIV29" s="20"/>
      <c r="GIW29" s="20"/>
      <c r="GIX29" s="20"/>
      <c r="GIY29" s="20"/>
      <c r="GIZ29" s="20"/>
      <c r="GJA29" s="20"/>
      <c r="GJB29" s="20"/>
      <c r="GJC29" s="20"/>
      <c r="GJD29" s="20"/>
      <c r="GJE29" s="20"/>
      <c r="GJF29" s="20"/>
      <c r="GJG29" s="20"/>
      <c r="GJH29" s="20"/>
      <c r="GJI29" s="20"/>
      <c r="GJJ29" s="20"/>
      <c r="GJK29" s="20"/>
      <c r="GJL29" s="20"/>
      <c r="GJM29" s="20"/>
      <c r="GJN29" s="20"/>
      <c r="GJO29" s="20"/>
      <c r="GJP29" s="20"/>
      <c r="GJQ29" s="20"/>
      <c r="GJR29" s="20"/>
      <c r="GJS29" s="20"/>
      <c r="GJT29" s="20"/>
      <c r="GJU29" s="20"/>
      <c r="GJV29" s="20"/>
      <c r="GJW29" s="20"/>
      <c r="GJX29" s="20"/>
      <c r="GJY29" s="20"/>
      <c r="GJZ29" s="20"/>
      <c r="GKA29" s="20"/>
      <c r="GKB29" s="20"/>
      <c r="GKC29" s="20"/>
      <c r="GKD29" s="20"/>
      <c r="GKE29" s="20"/>
      <c r="GKF29" s="20"/>
      <c r="GKG29" s="20"/>
      <c r="GKH29" s="20"/>
      <c r="GKI29" s="20"/>
      <c r="GKJ29" s="20"/>
      <c r="GKK29" s="20"/>
      <c r="GKL29" s="20"/>
      <c r="GKM29" s="20"/>
      <c r="GKN29" s="20"/>
      <c r="GKO29" s="20"/>
      <c r="GKP29" s="20"/>
      <c r="GKQ29" s="20"/>
      <c r="GKR29" s="20"/>
      <c r="GKS29" s="20"/>
      <c r="GKT29" s="20"/>
      <c r="GKU29" s="20"/>
      <c r="GKV29" s="20"/>
      <c r="GKW29" s="20"/>
      <c r="GKX29" s="20"/>
      <c r="GKY29" s="20"/>
      <c r="GKZ29" s="20"/>
      <c r="GLA29" s="20"/>
      <c r="GLB29" s="20"/>
      <c r="GLC29" s="20"/>
      <c r="GLD29" s="20"/>
      <c r="GLE29" s="20"/>
      <c r="GLF29" s="20"/>
      <c r="GLG29" s="20"/>
      <c r="GLH29" s="20"/>
      <c r="GLI29" s="20"/>
      <c r="GLJ29" s="20"/>
      <c r="GLK29" s="20"/>
      <c r="GLL29" s="20"/>
      <c r="GLM29" s="20"/>
      <c r="GLN29" s="20"/>
      <c r="GLO29" s="20"/>
      <c r="GLP29" s="20"/>
      <c r="GLQ29" s="20"/>
      <c r="GLR29" s="20"/>
      <c r="GLS29" s="20"/>
      <c r="GLT29" s="20"/>
      <c r="GLU29" s="20"/>
      <c r="GLV29" s="20"/>
      <c r="GLW29" s="20"/>
      <c r="GLX29" s="20"/>
      <c r="GLY29" s="20"/>
      <c r="GLZ29" s="20"/>
      <c r="GMA29" s="20"/>
      <c r="GMB29" s="20"/>
      <c r="GMC29" s="20"/>
      <c r="GMD29" s="20"/>
      <c r="GME29" s="20"/>
      <c r="GMF29" s="20"/>
      <c r="GMG29" s="20"/>
      <c r="GMH29" s="20"/>
      <c r="GMI29" s="20"/>
      <c r="GMJ29" s="20"/>
      <c r="GMK29" s="20"/>
      <c r="GML29" s="20"/>
      <c r="GMM29" s="20"/>
      <c r="GMN29" s="20"/>
      <c r="GMO29" s="20"/>
      <c r="GMP29" s="20"/>
      <c r="GMQ29" s="20"/>
      <c r="GMR29" s="20"/>
      <c r="GMS29" s="20"/>
      <c r="GMT29" s="20"/>
      <c r="GMU29" s="20"/>
      <c r="GMV29" s="20"/>
      <c r="GMW29" s="20"/>
      <c r="GMX29" s="20"/>
      <c r="GMY29" s="20"/>
      <c r="GMZ29" s="20"/>
      <c r="GNA29" s="20"/>
      <c r="GNB29" s="20"/>
      <c r="GNC29" s="20"/>
      <c r="GND29" s="20"/>
      <c r="GNE29" s="20"/>
      <c r="GNF29" s="20"/>
      <c r="GNG29" s="20"/>
      <c r="GNH29" s="20"/>
      <c r="GNI29" s="20"/>
      <c r="GNJ29" s="20"/>
      <c r="GNK29" s="20"/>
      <c r="GNL29" s="20"/>
      <c r="GNM29" s="20"/>
      <c r="GNN29" s="20"/>
      <c r="GNO29" s="20"/>
      <c r="GNP29" s="20"/>
      <c r="GNQ29" s="20"/>
      <c r="GNR29" s="20"/>
      <c r="GNS29" s="20"/>
      <c r="GNT29" s="20"/>
      <c r="GNU29" s="20"/>
      <c r="GNV29" s="20"/>
      <c r="GNW29" s="20"/>
      <c r="GNX29" s="20"/>
      <c r="GNY29" s="20"/>
      <c r="GNZ29" s="20"/>
      <c r="GOA29" s="20"/>
      <c r="GOB29" s="20"/>
      <c r="GOC29" s="20"/>
      <c r="GOD29" s="20"/>
      <c r="GOE29" s="20"/>
      <c r="GOF29" s="20"/>
      <c r="GOG29" s="20"/>
      <c r="GOH29" s="20"/>
      <c r="GOI29" s="20"/>
      <c r="GOJ29" s="20"/>
      <c r="GOK29" s="20"/>
      <c r="GOL29" s="20"/>
      <c r="GOM29" s="20"/>
      <c r="GON29" s="20"/>
      <c r="GOO29" s="20"/>
      <c r="GOP29" s="20"/>
      <c r="GOQ29" s="20"/>
      <c r="GOR29" s="20"/>
      <c r="GOS29" s="20"/>
      <c r="GOT29" s="20"/>
      <c r="GOU29" s="20"/>
      <c r="GOV29" s="20"/>
      <c r="GOW29" s="20"/>
      <c r="GOX29" s="20"/>
      <c r="GOY29" s="20"/>
      <c r="GOZ29" s="20"/>
      <c r="GPA29" s="20"/>
      <c r="GPB29" s="20"/>
      <c r="GPC29" s="20"/>
      <c r="GPD29" s="20"/>
      <c r="GPE29" s="20"/>
      <c r="GPF29" s="20"/>
      <c r="GPG29" s="20"/>
      <c r="GPH29" s="20"/>
      <c r="GPI29" s="20"/>
      <c r="GPJ29" s="20"/>
      <c r="GPK29" s="20"/>
      <c r="GPL29" s="20"/>
      <c r="GPM29" s="20"/>
      <c r="GPN29" s="20"/>
      <c r="GPO29" s="20"/>
      <c r="GPP29" s="20"/>
      <c r="GPQ29" s="20"/>
      <c r="GPR29" s="20"/>
      <c r="GPS29" s="20"/>
      <c r="GPT29" s="20"/>
      <c r="GPU29" s="20"/>
      <c r="GPV29" s="20"/>
      <c r="GPW29" s="20"/>
      <c r="GPX29" s="20"/>
      <c r="GPY29" s="20"/>
      <c r="GPZ29" s="20"/>
      <c r="GQA29" s="20"/>
      <c r="GQB29" s="20"/>
      <c r="GQC29" s="20"/>
      <c r="GQD29" s="20"/>
      <c r="GQE29" s="20"/>
      <c r="GQF29" s="20"/>
      <c r="GQG29" s="20"/>
      <c r="GQH29" s="20"/>
      <c r="GQI29" s="20"/>
      <c r="GQJ29" s="20"/>
      <c r="GQK29" s="20"/>
      <c r="GQL29" s="20"/>
      <c r="GQM29" s="20"/>
      <c r="GQN29" s="20"/>
      <c r="GQO29" s="20"/>
      <c r="GQP29" s="20"/>
      <c r="GQQ29" s="20"/>
      <c r="GQR29" s="20"/>
      <c r="GQS29" s="20"/>
      <c r="GQT29" s="20"/>
      <c r="GQU29" s="20"/>
      <c r="GQV29" s="20"/>
      <c r="GQW29" s="20"/>
      <c r="GQX29" s="20"/>
      <c r="GQY29" s="20"/>
      <c r="GQZ29" s="20"/>
      <c r="GRA29" s="20"/>
      <c r="GRB29" s="20"/>
      <c r="GRC29" s="20"/>
      <c r="GRD29" s="20"/>
      <c r="GRE29" s="20"/>
      <c r="GRF29" s="20"/>
      <c r="GRG29" s="20"/>
      <c r="GRH29" s="20"/>
      <c r="GRI29" s="20"/>
      <c r="GRJ29" s="20"/>
      <c r="GRK29" s="20"/>
      <c r="GRL29" s="20"/>
      <c r="GRM29" s="20"/>
      <c r="GRN29" s="20"/>
      <c r="GRO29" s="20"/>
      <c r="GRP29" s="20"/>
      <c r="GRQ29" s="20"/>
      <c r="GRR29" s="20"/>
      <c r="GRS29" s="20"/>
      <c r="GRT29" s="20"/>
      <c r="GRU29" s="20"/>
      <c r="GRV29" s="20"/>
      <c r="GRW29" s="20"/>
      <c r="GRX29" s="20"/>
      <c r="GRY29" s="20"/>
      <c r="GRZ29" s="20"/>
      <c r="GSA29" s="20"/>
      <c r="GSB29" s="20"/>
      <c r="GSC29" s="20"/>
      <c r="GSD29" s="20"/>
      <c r="GSE29" s="20"/>
      <c r="GSF29" s="20"/>
      <c r="GSG29" s="20"/>
      <c r="GSH29" s="20"/>
      <c r="GSI29" s="20"/>
      <c r="GSJ29" s="20"/>
      <c r="GSK29" s="20"/>
      <c r="GSL29" s="20"/>
      <c r="GSM29" s="20"/>
      <c r="GSN29" s="20"/>
      <c r="GSO29" s="20"/>
      <c r="GSP29" s="20"/>
      <c r="GSQ29" s="20"/>
      <c r="GSR29" s="20"/>
      <c r="GSS29" s="20"/>
      <c r="GST29" s="20"/>
      <c r="GSU29" s="20"/>
      <c r="GSV29" s="20"/>
      <c r="GSW29" s="20"/>
      <c r="GSX29" s="20"/>
      <c r="GSY29" s="20"/>
      <c r="GSZ29" s="20"/>
      <c r="GTA29" s="20"/>
      <c r="GTB29" s="20"/>
      <c r="GTC29" s="20"/>
      <c r="GTD29" s="20"/>
      <c r="GTE29" s="20"/>
      <c r="GTF29" s="20"/>
      <c r="GTG29" s="20"/>
      <c r="GTH29" s="20"/>
      <c r="GTI29" s="20"/>
      <c r="GTJ29" s="20"/>
      <c r="GTK29" s="20"/>
      <c r="GTL29" s="20"/>
      <c r="GTM29" s="20"/>
      <c r="GTN29" s="20"/>
      <c r="GTO29" s="20"/>
      <c r="GTP29" s="20"/>
      <c r="GTQ29" s="20"/>
      <c r="GTR29" s="20"/>
      <c r="GTS29" s="20"/>
      <c r="GTT29" s="20"/>
      <c r="GTU29" s="20"/>
      <c r="GTV29" s="20"/>
      <c r="GTW29" s="20"/>
      <c r="GTX29" s="20"/>
      <c r="GTY29" s="20"/>
      <c r="GTZ29" s="20"/>
      <c r="GUA29" s="20"/>
      <c r="GUB29" s="20"/>
      <c r="GUC29" s="20"/>
      <c r="GUD29" s="20"/>
      <c r="GUE29" s="20"/>
      <c r="GUF29" s="20"/>
      <c r="GUG29" s="20"/>
      <c r="GUH29" s="20"/>
      <c r="GUI29" s="20"/>
      <c r="GUJ29" s="20"/>
      <c r="GUK29" s="20"/>
      <c r="GUL29" s="20"/>
      <c r="GUM29" s="20"/>
      <c r="GUN29" s="20"/>
      <c r="GUO29" s="20"/>
      <c r="GUP29" s="20"/>
      <c r="GUQ29" s="20"/>
      <c r="GUR29" s="20"/>
      <c r="GUS29" s="20"/>
      <c r="GUT29" s="20"/>
      <c r="GUU29" s="20"/>
      <c r="GUV29" s="20"/>
      <c r="GUW29" s="20"/>
      <c r="GUX29" s="20"/>
      <c r="GUY29" s="20"/>
      <c r="GUZ29" s="20"/>
      <c r="GVA29" s="20"/>
      <c r="GVB29" s="20"/>
      <c r="GVC29" s="20"/>
      <c r="GVD29" s="20"/>
      <c r="GVE29" s="20"/>
      <c r="GVF29" s="20"/>
      <c r="GVG29" s="20"/>
      <c r="GVH29" s="20"/>
      <c r="GVI29" s="20"/>
      <c r="GVJ29" s="20"/>
      <c r="GVK29" s="20"/>
      <c r="GVL29" s="20"/>
      <c r="GVM29" s="20"/>
      <c r="GVN29" s="20"/>
      <c r="GVO29" s="20"/>
      <c r="GVP29" s="20"/>
      <c r="GVQ29" s="20"/>
      <c r="GVR29" s="20"/>
      <c r="GVS29" s="20"/>
      <c r="GVT29" s="20"/>
      <c r="GVU29" s="20"/>
      <c r="GVV29" s="20"/>
      <c r="GVW29" s="20"/>
      <c r="GVX29" s="20"/>
      <c r="GVY29" s="20"/>
      <c r="GVZ29" s="20"/>
      <c r="GWA29" s="20"/>
      <c r="GWB29" s="20"/>
      <c r="GWC29" s="20"/>
      <c r="GWD29" s="20"/>
      <c r="GWE29" s="20"/>
      <c r="GWF29" s="20"/>
      <c r="GWG29" s="20"/>
      <c r="GWH29" s="20"/>
      <c r="GWI29" s="20"/>
      <c r="GWJ29" s="20"/>
      <c r="GWK29" s="20"/>
      <c r="GWL29" s="20"/>
      <c r="GWM29" s="20"/>
      <c r="GWN29" s="20"/>
      <c r="GWO29" s="20"/>
      <c r="GWP29" s="20"/>
      <c r="GWQ29" s="20"/>
      <c r="GWR29" s="20"/>
      <c r="GWS29" s="20"/>
      <c r="GWT29" s="20"/>
      <c r="GWU29" s="20"/>
      <c r="GWV29" s="20"/>
      <c r="GWW29" s="20"/>
      <c r="GWX29" s="20"/>
      <c r="GWY29" s="20"/>
      <c r="GWZ29" s="20"/>
      <c r="GXA29" s="20"/>
      <c r="GXB29" s="20"/>
      <c r="GXC29" s="20"/>
      <c r="GXD29" s="20"/>
      <c r="GXE29" s="20"/>
      <c r="GXF29" s="20"/>
      <c r="GXG29" s="20"/>
      <c r="GXH29" s="20"/>
      <c r="GXI29" s="20"/>
      <c r="GXJ29" s="20"/>
      <c r="GXK29" s="20"/>
      <c r="GXL29" s="20"/>
      <c r="GXM29" s="20"/>
      <c r="GXN29" s="20"/>
      <c r="GXO29" s="20"/>
      <c r="GXP29" s="20"/>
      <c r="GXQ29" s="20"/>
      <c r="GXR29" s="20"/>
      <c r="GXS29" s="20"/>
      <c r="GXT29" s="20"/>
      <c r="GXU29" s="20"/>
      <c r="GXV29" s="20"/>
      <c r="GXW29" s="20"/>
      <c r="GXX29" s="20"/>
      <c r="GXY29" s="20"/>
      <c r="GXZ29" s="20"/>
      <c r="GYA29" s="20"/>
      <c r="GYB29" s="20"/>
      <c r="GYC29" s="20"/>
      <c r="GYD29" s="20"/>
      <c r="GYE29" s="20"/>
      <c r="GYF29" s="20"/>
      <c r="GYG29" s="20"/>
      <c r="GYH29" s="20"/>
      <c r="GYI29" s="20"/>
      <c r="GYJ29" s="20"/>
      <c r="GYK29" s="20"/>
      <c r="GYL29" s="20"/>
      <c r="GYM29" s="20"/>
      <c r="GYN29" s="20"/>
      <c r="GYO29" s="20"/>
      <c r="GYP29" s="20"/>
      <c r="GYQ29" s="20"/>
      <c r="GYR29" s="20"/>
      <c r="GYS29" s="20"/>
      <c r="GYT29" s="20"/>
      <c r="GYU29" s="20"/>
      <c r="GYV29" s="20"/>
      <c r="GYW29" s="20"/>
      <c r="GYX29" s="20"/>
      <c r="GYY29" s="20"/>
      <c r="GYZ29" s="20"/>
      <c r="GZA29" s="20"/>
      <c r="GZB29" s="20"/>
      <c r="GZC29" s="20"/>
      <c r="GZD29" s="20"/>
      <c r="GZE29" s="20"/>
      <c r="GZF29" s="20"/>
      <c r="GZG29" s="20"/>
      <c r="GZH29" s="20"/>
      <c r="GZI29" s="20"/>
      <c r="GZJ29" s="20"/>
      <c r="GZK29" s="20"/>
      <c r="GZL29" s="20"/>
      <c r="GZM29" s="20"/>
      <c r="GZN29" s="20"/>
      <c r="GZO29" s="20"/>
      <c r="GZP29" s="20"/>
      <c r="GZQ29" s="20"/>
      <c r="GZR29" s="20"/>
      <c r="GZS29" s="20"/>
      <c r="GZT29" s="20"/>
      <c r="GZU29" s="20"/>
      <c r="GZV29" s="20"/>
      <c r="GZW29" s="20"/>
      <c r="GZX29" s="20"/>
      <c r="GZY29" s="20"/>
      <c r="GZZ29" s="20"/>
      <c r="HAA29" s="20"/>
      <c r="HAB29" s="20"/>
      <c r="HAC29" s="20"/>
      <c r="HAD29" s="20"/>
      <c r="HAE29" s="20"/>
      <c r="HAF29" s="20"/>
      <c r="HAG29" s="20"/>
      <c r="HAH29" s="20"/>
      <c r="HAI29" s="20"/>
      <c r="HAJ29" s="20"/>
      <c r="HAK29" s="20"/>
      <c r="HAL29" s="20"/>
      <c r="HAM29" s="20"/>
      <c r="HAN29" s="20"/>
      <c r="HAO29" s="20"/>
      <c r="HAP29" s="20"/>
      <c r="HAQ29" s="20"/>
      <c r="HAR29" s="20"/>
      <c r="HAS29" s="20"/>
      <c r="HAT29" s="20"/>
      <c r="HAU29" s="20"/>
      <c r="HAV29" s="20"/>
      <c r="HAW29" s="20"/>
      <c r="HAX29" s="20"/>
      <c r="HAY29" s="20"/>
      <c r="HAZ29" s="20"/>
      <c r="HBA29" s="20"/>
      <c r="HBB29" s="20"/>
      <c r="HBC29" s="20"/>
      <c r="HBD29" s="20"/>
      <c r="HBE29" s="20"/>
      <c r="HBF29" s="20"/>
      <c r="HBG29" s="20"/>
      <c r="HBH29" s="20"/>
      <c r="HBI29" s="20"/>
      <c r="HBJ29" s="20"/>
      <c r="HBK29" s="20"/>
      <c r="HBL29" s="20"/>
      <c r="HBM29" s="20"/>
      <c r="HBN29" s="20"/>
      <c r="HBO29" s="20"/>
      <c r="HBP29" s="20"/>
      <c r="HBQ29" s="20"/>
      <c r="HBR29" s="20"/>
      <c r="HBS29" s="20"/>
      <c r="HBT29" s="20"/>
      <c r="HBU29" s="20"/>
      <c r="HBV29" s="20"/>
      <c r="HBW29" s="20"/>
      <c r="HBX29" s="20"/>
      <c r="HBY29" s="20"/>
      <c r="HBZ29" s="20"/>
      <c r="HCA29" s="20"/>
      <c r="HCB29" s="20"/>
      <c r="HCC29" s="20"/>
      <c r="HCD29" s="20"/>
      <c r="HCE29" s="20"/>
      <c r="HCF29" s="20"/>
      <c r="HCG29" s="20"/>
      <c r="HCH29" s="20"/>
      <c r="HCI29" s="20"/>
      <c r="HCJ29" s="20"/>
      <c r="HCK29" s="20"/>
      <c r="HCL29" s="20"/>
      <c r="HCM29" s="20"/>
      <c r="HCN29" s="20"/>
      <c r="HCO29" s="20"/>
      <c r="HCP29" s="20"/>
      <c r="HCQ29" s="20"/>
      <c r="HCR29" s="20"/>
      <c r="HCS29" s="20"/>
      <c r="HCT29" s="20"/>
      <c r="HCU29" s="20"/>
      <c r="HCV29" s="20"/>
      <c r="HCW29" s="20"/>
      <c r="HCX29" s="20"/>
      <c r="HCY29" s="20"/>
      <c r="HCZ29" s="20"/>
      <c r="HDA29" s="20"/>
      <c r="HDB29" s="20"/>
      <c r="HDC29" s="20"/>
      <c r="HDD29" s="20"/>
      <c r="HDE29" s="20"/>
      <c r="HDF29" s="20"/>
      <c r="HDG29" s="20"/>
      <c r="HDH29" s="20"/>
      <c r="HDI29" s="20"/>
      <c r="HDJ29" s="20"/>
      <c r="HDK29" s="20"/>
      <c r="HDL29" s="20"/>
      <c r="HDM29" s="20"/>
      <c r="HDN29" s="20"/>
      <c r="HDO29" s="20"/>
      <c r="HDP29" s="20"/>
      <c r="HDQ29" s="20"/>
      <c r="HDR29" s="20"/>
      <c r="HDS29" s="20"/>
      <c r="HDT29" s="20"/>
      <c r="HDU29" s="20"/>
      <c r="HDV29" s="20"/>
      <c r="HDW29" s="20"/>
      <c r="HDX29" s="20"/>
      <c r="HDY29" s="20"/>
      <c r="HDZ29" s="20"/>
      <c r="HEA29" s="20"/>
      <c r="HEB29" s="20"/>
      <c r="HEC29" s="20"/>
      <c r="HED29" s="20"/>
      <c r="HEE29" s="20"/>
      <c r="HEF29" s="20"/>
      <c r="HEG29" s="20"/>
      <c r="HEH29" s="20"/>
      <c r="HEI29" s="20"/>
      <c r="HEJ29" s="20"/>
      <c r="HEK29" s="20"/>
      <c r="HEL29" s="20"/>
      <c r="HEM29" s="20"/>
      <c r="HEN29" s="20"/>
      <c r="HEO29" s="20"/>
      <c r="HEP29" s="20"/>
      <c r="HEQ29" s="20"/>
      <c r="HER29" s="20"/>
      <c r="HES29" s="20"/>
      <c r="HET29" s="20"/>
      <c r="HEU29" s="20"/>
      <c r="HEV29" s="20"/>
      <c r="HEW29" s="20"/>
      <c r="HEX29" s="20"/>
      <c r="HEY29" s="20"/>
      <c r="HEZ29" s="20"/>
      <c r="HFA29" s="20"/>
      <c r="HFB29" s="20"/>
      <c r="HFC29" s="20"/>
      <c r="HFD29" s="20"/>
      <c r="HFE29" s="20"/>
      <c r="HFF29" s="20"/>
      <c r="HFG29" s="20"/>
      <c r="HFH29" s="20"/>
      <c r="HFI29" s="20"/>
      <c r="HFJ29" s="20"/>
      <c r="HFK29" s="20"/>
      <c r="HFL29" s="20"/>
      <c r="HFM29" s="20"/>
      <c r="HFN29" s="20"/>
      <c r="HFO29" s="20"/>
      <c r="HFP29" s="20"/>
      <c r="HFQ29" s="20"/>
      <c r="HFR29" s="20"/>
      <c r="HFS29" s="20"/>
      <c r="HFT29" s="20"/>
      <c r="HFU29" s="20"/>
      <c r="HFV29" s="20"/>
      <c r="HFW29" s="20"/>
      <c r="HFX29" s="20"/>
      <c r="HFY29" s="20"/>
      <c r="HFZ29" s="20"/>
      <c r="HGA29" s="20"/>
      <c r="HGB29" s="20"/>
      <c r="HGC29" s="20"/>
      <c r="HGD29" s="20"/>
      <c r="HGE29" s="20"/>
      <c r="HGF29" s="20"/>
      <c r="HGG29" s="20"/>
      <c r="HGH29" s="20"/>
      <c r="HGI29" s="20"/>
      <c r="HGJ29" s="20"/>
      <c r="HGK29" s="20"/>
      <c r="HGL29" s="20"/>
      <c r="HGM29" s="20"/>
      <c r="HGN29" s="20"/>
      <c r="HGO29" s="20"/>
      <c r="HGP29" s="20"/>
      <c r="HGQ29" s="20"/>
      <c r="HGR29" s="20"/>
      <c r="HGS29" s="20"/>
      <c r="HGT29" s="20"/>
      <c r="HGU29" s="20"/>
      <c r="HGV29" s="20"/>
      <c r="HGW29" s="20"/>
      <c r="HGX29" s="20"/>
      <c r="HGY29" s="20"/>
      <c r="HGZ29" s="20"/>
      <c r="HHA29" s="20"/>
      <c r="HHB29" s="20"/>
      <c r="HHC29" s="20"/>
      <c r="HHD29" s="20"/>
      <c r="HHE29" s="20"/>
      <c r="HHF29" s="20"/>
      <c r="HHG29" s="20"/>
      <c r="HHH29" s="20"/>
      <c r="HHI29" s="20"/>
      <c r="HHJ29" s="20"/>
      <c r="HHK29" s="20"/>
      <c r="HHL29" s="20"/>
      <c r="HHM29" s="20"/>
      <c r="HHN29" s="20"/>
      <c r="HHO29" s="20"/>
      <c r="HHP29" s="20"/>
      <c r="HHQ29" s="20"/>
      <c r="HHR29" s="20"/>
      <c r="HHS29" s="20"/>
      <c r="HHT29" s="20"/>
      <c r="HHU29" s="20"/>
      <c r="HHV29" s="20"/>
      <c r="HHW29" s="20"/>
      <c r="HHX29" s="20"/>
      <c r="HHY29" s="20"/>
      <c r="HHZ29" s="20"/>
      <c r="HIA29" s="20"/>
      <c r="HIB29" s="20"/>
      <c r="HIC29" s="20"/>
      <c r="HID29" s="20"/>
      <c r="HIE29" s="20"/>
      <c r="HIF29" s="20"/>
      <c r="HIG29" s="20"/>
      <c r="HIH29" s="20"/>
      <c r="HII29" s="20"/>
      <c r="HIJ29" s="20"/>
      <c r="HIK29" s="20"/>
      <c r="HIL29" s="20"/>
      <c r="HIM29" s="20"/>
      <c r="HIN29" s="20"/>
      <c r="HIO29" s="20"/>
      <c r="HIP29" s="20"/>
      <c r="HIQ29" s="20"/>
      <c r="HIR29" s="20"/>
      <c r="HIS29" s="20"/>
      <c r="HIT29" s="20"/>
      <c r="HIU29" s="20"/>
      <c r="HIV29" s="20"/>
      <c r="HIW29" s="20"/>
      <c r="HIX29" s="20"/>
      <c r="HIY29" s="20"/>
      <c r="HIZ29" s="20"/>
      <c r="HJA29" s="20"/>
      <c r="HJB29" s="20"/>
      <c r="HJC29" s="20"/>
      <c r="HJD29" s="20"/>
      <c r="HJE29" s="20"/>
      <c r="HJF29" s="20"/>
      <c r="HJG29" s="20"/>
      <c r="HJH29" s="20"/>
      <c r="HJI29" s="20"/>
      <c r="HJJ29" s="20"/>
      <c r="HJK29" s="20"/>
      <c r="HJL29" s="20"/>
      <c r="HJM29" s="20"/>
      <c r="HJN29" s="20"/>
      <c r="HJO29" s="20"/>
      <c r="HJP29" s="20"/>
      <c r="HJQ29" s="20"/>
      <c r="HJR29" s="20"/>
      <c r="HJS29" s="20"/>
      <c r="HJT29" s="20"/>
      <c r="HJU29" s="20"/>
      <c r="HJV29" s="20"/>
      <c r="HJW29" s="20"/>
      <c r="HJX29" s="20"/>
      <c r="HJY29" s="20"/>
      <c r="HJZ29" s="20"/>
      <c r="HKA29" s="20"/>
      <c r="HKB29" s="20"/>
      <c r="HKC29" s="20"/>
      <c r="HKD29" s="20"/>
      <c r="HKE29" s="20"/>
      <c r="HKF29" s="20"/>
      <c r="HKG29" s="20"/>
      <c r="HKH29" s="20"/>
      <c r="HKI29" s="20"/>
      <c r="HKJ29" s="20"/>
      <c r="HKK29" s="20"/>
      <c r="HKL29" s="20"/>
      <c r="HKM29" s="20"/>
      <c r="HKN29" s="20"/>
      <c r="HKO29" s="20"/>
      <c r="HKP29" s="20"/>
      <c r="HKQ29" s="20"/>
      <c r="HKR29" s="20"/>
      <c r="HKS29" s="20"/>
      <c r="HKT29" s="20"/>
      <c r="HKU29" s="20"/>
      <c r="HKV29" s="20"/>
      <c r="HKW29" s="20"/>
      <c r="HKX29" s="20"/>
      <c r="HKY29" s="20"/>
      <c r="HKZ29" s="20"/>
      <c r="HLA29" s="20"/>
      <c r="HLB29" s="20"/>
      <c r="HLC29" s="20"/>
      <c r="HLD29" s="20"/>
      <c r="HLE29" s="20"/>
      <c r="HLF29" s="20"/>
      <c r="HLG29" s="20"/>
      <c r="HLH29" s="20"/>
      <c r="HLI29" s="20"/>
      <c r="HLJ29" s="20"/>
      <c r="HLK29" s="20"/>
      <c r="HLL29" s="20"/>
      <c r="HLM29" s="20"/>
      <c r="HLN29" s="20"/>
      <c r="HLO29" s="20"/>
      <c r="HLP29" s="20"/>
      <c r="HLQ29" s="20"/>
      <c r="HLR29" s="20"/>
      <c r="HLS29" s="20"/>
      <c r="HLT29" s="20"/>
      <c r="HLU29" s="20"/>
      <c r="HLV29" s="20"/>
      <c r="HLW29" s="20"/>
      <c r="HLX29" s="20"/>
      <c r="HLY29" s="20"/>
      <c r="HLZ29" s="20"/>
      <c r="HMA29" s="20"/>
      <c r="HMB29" s="20"/>
      <c r="HMC29" s="20"/>
      <c r="HMD29" s="20"/>
      <c r="HME29" s="20"/>
      <c r="HMF29" s="20"/>
      <c r="HMG29" s="20"/>
      <c r="HMH29" s="20"/>
      <c r="HMI29" s="20"/>
      <c r="HMJ29" s="20"/>
      <c r="HMK29" s="20"/>
      <c r="HML29" s="20"/>
      <c r="HMM29" s="20"/>
      <c r="HMN29" s="20"/>
      <c r="HMO29" s="20"/>
      <c r="HMP29" s="20"/>
      <c r="HMQ29" s="20"/>
      <c r="HMR29" s="20"/>
      <c r="HMS29" s="20"/>
      <c r="HMT29" s="20"/>
      <c r="HMU29" s="20"/>
      <c r="HMV29" s="20"/>
      <c r="HMW29" s="20"/>
      <c r="HMX29" s="20"/>
      <c r="HMY29" s="20"/>
      <c r="HMZ29" s="20"/>
      <c r="HNA29" s="20"/>
      <c r="HNB29" s="20"/>
      <c r="HNC29" s="20"/>
      <c r="HND29" s="20"/>
      <c r="HNE29" s="20"/>
      <c r="HNF29" s="20"/>
      <c r="HNG29" s="20"/>
      <c r="HNH29" s="20"/>
      <c r="HNI29" s="20"/>
      <c r="HNJ29" s="20"/>
      <c r="HNK29" s="20"/>
      <c r="HNL29" s="20"/>
      <c r="HNM29" s="20"/>
      <c r="HNN29" s="20"/>
      <c r="HNO29" s="20"/>
      <c r="HNP29" s="20"/>
      <c r="HNQ29" s="20"/>
      <c r="HNR29" s="20"/>
      <c r="HNS29" s="20"/>
      <c r="HNT29" s="20"/>
      <c r="HNU29" s="20"/>
      <c r="HNV29" s="20"/>
      <c r="HNW29" s="20"/>
      <c r="HNX29" s="20"/>
      <c r="HNY29" s="20"/>
      <c r="HNZ29" s="20"/>
      <c r="HOA29" s="20"/>
      <c r="HOB29" s="20"/>
      <c r="HOC29" s="20"/>
      <c r="HOD29" s="20"/>
      <c r="HOE29" s="20"/>
      <c r="HOF29" s="20"/>
      <c r="HOG29" s="20"/>
      <c r="HOH29" s="20"/>
      <c r="HOI29" s="20"/>
      <c r="HOJ29" s="20"/>
      <c r="HOK29" s="20"/>
      <c r="HOL29" s="20"/>
      <c r="HOM29" s="20"/>
      <c r="HON29" s="20"/>
      <c r="HOO29" s="20"/>
      <c r="HOP29" s="20"/>
      <c r="HOQ29" s="20"/>
      <c r="HOR29" s="20"/>
      <c r="HOS29" s="20"/>
      <c r="HOT29" s="20"/>
      <c r="HOU29" s="20"/>
      <c r="HOV29" s="20"/>
      <c r="HOW29" s="20"/>
      <c r="HOX29" s="20"/>
      <c r="HOY29" s="20"/>
      <c r="HOZ29" s="20"/>
      <c r="HPA29" s="20"/>
      <c r="HPB29" s="20"/>
      <c r="HPC29" s="20"/>
      <c r="HPD29" s="20"/>
      <c r="HPE29" s="20"/>
      <c r="HPF29" s="20"/>
      <c r="HPG29" s="20"/>
      <c r="HPH29" s="20"/>
      <c r="HPI29" s="20"/>
      <c r="HPJ29" s="20"/>
      <c r="HPK29" s="20"/>
      <c r="HPL29" s="20"/>
      <c r="HPM29" s="20"/>
      <c r="HPN29" s="20"/>
      <c r="HPO29" s="20"/>
      <c r="HPP29" s="20"/>
      <c r="HPQ29" s="20"/>
      <c r="HPR29" s="20"/>
      <c r="HPS29" s="20"/>
      <c r="HPT29" s="20"/>
      <c r="HPU29" s="20"/>
      <c r="HPV29" s="20"/>
      <c r="HPW29" s="20"/>
      <c r="HPX29" s="20"/>
      <c r="HPY29" s="20"/>
      <c r="HPZ29" s="20"/>
      <c r="HQA29" s="20"/>
      <c r="HQB29" s="20"/>
      <c r="HQC29" s="20"/>
      <c r="HQD29" s="20"/>
      <c r="HQE29" s="20"/>
      <c r="HQF29" s="20"/>
      <c r="HQG29" s="20"/>
      <c r="HQH29" s="20"/>
      <c r="HQI29" s="20"/>
      <c r="HQJ29" s="20"/>
      <c r="HQK29" s="20"/>
      <c r="HQL29" s="20"/>
      <c r="HQM29" s="20"/>
      <c r="HQN29" s="20"/>
      <c r="HQO29" s="20"/>
      <c r="HQP29" s="20"/>
      <c r="HQQ29" s="20"/>
      <c r="HQR29" s="20"/>
      <c r="HQS29" s="20"/>
      <c r="HQT29" s="20"/>
      <c r="HQU29" s="20"/>
      <c r="HQV29" s="20"/>
      <c r="HQW29" s="20"/>
      <c r="HQX29" s="20"/>
      <c r="HQY29" s="20"/>
      <c r="HQZ29" s="20"/>
      <c r="HRA29" s="20"/>
      <c r="HRB29" s="20"/>
      <c r="HRC29" s="20"/>
      <c r="HRD29" s="20"/>
      <c r="HRE29" s="20"/>
      <c r="HRF29" s="20"/>
      <c r="HRG29" s="20"/>
      <c r="HRH29" s="20"/>
      <c r="HRI29" s="20"/>
      <c r="HRJ29" s="20"/>
      <c r="HRK29" s="20"/>
      <c r="HRL29" s="20"/>
      <c r="HRM29" s="20"/>
      <c r="HRN29" s="20"/>
      <c r="HRO29" s="20"/>
      <c r="HRP29" s="20"/>
      <c r="HRQ29" s="20"/>
      <c r="HRR29" s="20"/>
      <c r="HRS29" s="20"/>
      <c r="HRT29" s="20"/>
      <c r="HRU29" s="20"/>
      <c r="HRV29" s="20"/>
      <c r="HRW29" s="20"/>
      <c r="HRX29" s="20"/>
      <c r="HRY29" s="20"/>
      <c r="HRZ29" s="20"/>
      <c r="HSA29" s="20"/>
      <c r="HSB29" s="20"/>
      <c r="HSC29" s="20"/>
      <c r="HSD29" s="20"/>
      <c r="HSE29" s="20"/>
      <c r="HSF29" s="20"/>
      <c r="HSG29" s="20"/>
      <c r="HSH29" s="20"/>
      <c r="HSI29" s="20"/>
      <c r="HSJ29" s="20"/>
      <c r="HSK29" s="20"/>
      <c r="HSL29" s="20"/>
      <c r="HSM29" s="20"/>
      <c r="HSN29" s="20"/>
      <c r="HSO29" s="20"/>
      <c r="HSP29" s="20"/>
      <c r="HSQ29" s="20"/>
      <c r="HSR29" s="20"/>
      <c r="HSS29" s="20"/>
      <c r="HST29" s="20"/>
      <c r="HSU29" s="20"/>
      <c r="HSV29" s="20"/>
      <c r="HSW29" s="20"/>
      <c r="HSX29" s="20"/>
      <c r="HSY29" s="20"/>
      <c r="HSZ29" s="20"/>
      <c r="HTA29" s="20"/>
      <c r="HTB29" s="20"/>
      <c r="HTC29" s="20"/>
      <c r="HTD29" s="20"/>
      <c r="HTE29" s="20"/>
      <c r="HTF29" s="20"/>
      <c r="HTG29" s="20"/>
      <c r="HTH29" s="20"/>
      <c r="HTI29" s="20"/>
      <c r="HTJ29" s="20"/>
      <c r="HTK29" s="20"/>
      <c r="HTL29" s="20"/>
      <c r="HTM29" s="20"/>
      <c r="HTN29" s="20"/>
      <c r="HTO29" s="20"/>
      <c r="HTP29" s="20"/>
      <c r="HTQ29" s="20"/>
      <c r="HTR29" s="20"/>
      <c r="HTS29" s="20"/>
      <c r="HTT29" s="20"/>
      <c r="HTU29" s="20"/>
      <c r="HTV29" s="20"/>
      <c r="HTW29" s="20"/>
      <c r="HTX29" s="20"/>
      <c r="HTY29" s="20"/>
      <c r="HTZ29" s="20"/>
      <c r="HUA29" s="20"/>
      <c r="HUB29" s="20"/>
      <c r="HUC29" s="20"/>
      <c r="HUD29" s="20"/>
      <c r="HUE29" s="20"/>
      <c r="HUF29" s="20"/>
      <c r="HUG29" s="20"/>
      <c r="HUH29" s="20"/>
      <c r="HUI29" s="20"/>
      <c r="HUJ29" s="20"/>
      <c r="HUK29" s="20"/>
      <c r="HUL29" s="20"/>
      <c r="HUM29" s="20"/>
      <c r="HUN29" s="20"/>
      <c r="HUO29" s="20"/>
      <c r="HUP29" s="20"/>
      <c r="HUQ29" s="20"/>
      <c r="HUR29" s="20"/>
      <c r="HUS29" s="20"/>
      <c r="HUT29" s="20"/>
      <c r="HUU29" s="20"/>
      <c r="HUV29" s="20"/>
      <c r="HUW29" s="20"/>
      <c r="HUX29" s="20"/>
      <c r="HUY29" s="20"/>
      <c r="HUZ29" s="20"/>
      <c r="HVA29" s="20"/>
      <c r="HVB29" s="20"/>
      <c r="HVC29" s="20"/>
      <c r="HVD29" s="20"/>
      <c r="HVE29" s="20"/>
      <c r="HVF29" s="20"/>
      <c r="HVG29" s="20"/>
      <c r="HVH29" s="20"/>
      <c r="HVI29" s="20"/>
      <c r="HVJ29" s="20"/>
      <c r="HVK29" s="20"/>
      <c r="HVL29" s="20"/>
      <c r="HVM29" s="20"/>
      <c r="HVN29" s="20"/>
      <c r="HVO29" s="20"/>
      <c r="HVP29" s="20"/>
      <c r="HVQ29" s="20"/>
      <c r="HVR29" s="20"/>
      <c r="HVS29" s="20"/>
      <c r="HVT29" s="20"/>
      <c r="HVU29" s="20"/>
      <c r="HVV29" s="20"/>
      <c r="HVW29" s="20"/>
      <c r="HVX29" s="20"/>
      <c r="HVY29" s="20"/>
      <c r="HVZ29" s="20"/>
      <c r="HWA29" s="20"/>
      <c r="HWB29" s="20"/>
      <c r="HWC29" s="20"/>
      <c r="HWD29" s="20"/>
      <c r="HWE29" s="20"/>
      <c r="HWF29" s="20"/>
      <c r="HWG29" s="20"/>
      <c r="HWH29" s="20"/>
      <c r="HWI29" s="20"/>
      <c r="HWJ29" s="20"/>
      <c r="HWK29" s="20"/>
      <c r="HWL29" s="20"/>
      <c r="HWM29" s="20"/>
      <c r="HWN29" s="20"/>
      <c r="HWO29" s="20"/>
      <c r="HWP29" s="20"/>
      <c r="HWQ29" s="20"/>
      <c r="HWR29" s="20"/>
      <c r="HWS29" s="20"/>
      <c r="HWT29" s="20"/>
      <c r="HWU29" s="20"/>
      <c r="HWV29" s="20"/>
      <c r="HWW29" s="20"/>
      <c r="HWX29" s="20"/>
      <c r="HWY29" s="20"/>
      <c r="HWZ29" s="20"/>
      <c r="HXA29" s="20"/>
      <c r="HXB29" s="20"/>
      <c r="HXC29" s="20"/>
      <c r="HXD29" s="20"/>
      <c r="HXE29" s="20"/>
      <c r="HXF29" s="20"/>
      <c r="HXG29" s="20"/>
      <c r="HXH29" s="20"/>
      <c r="HXI29" s="20"/>
      <c r="HXJ29" s="20"/>
      <c r="HXK29" s="20"/>
      <c r="HXL29" s="20"/>
      <c r="HXM29" s="20"/>
      <c r="HXN29" s="20"/>
      <c r="HXO29" s="20"/>
      <c r="HXP29" s="20"/>
      <c r="HXQ29" s="20"/>
      <c r="HXR29" s="20"/>
      <c r="HXS29" s="20"/>
      <c r="HXT29" s="20"/>
      <c r="HXU29" s="20"/>
      <c r="HXV29" s="20"/>
      <c r="HXW29" s="20"/>
      <c r="HXX29" s="20"/>
      <c r="HXY29" s="20"/>
      <c r="HXZ29" s="20"/>
      <c r="HYA29" s="20"/>
      <c r="HYB29" s="20"/>
      <c r="HYC29" s="20"/>
      <c r="HYD29" s="20"/>
      <c r="HYE29" s="20"/>
      <c r="HYF29" s="20"/>
      <c r="HYG29" s="20"/>
      <c r="HYH29" s="20"/>
      <c r="HYI29" s="20"/>
      <c r="HYJ29" s="20"/>
      <c r="HYK29" s="20"/>
      <c r="HYL29" s="20"/>
      <c r="HYM29" s="20"/>
      <c r="HYN29" s="20"/>
      <c r="HYO29" s="20"/>
      <c r="HYP29" s="20"/>
      <c r="HYQ29" s="20"/>
      <c r="HYR29" s="20"/>
      <c r="HYS29" s="20"/>
      <c r="HYT29" s="20"/>
      <c r="HYU29" s="20"/>
      <c r="HYV29" s="20"/>
      <c r="HYW29" s="20"/>
      <c r="HYX29" s="20"/>
      <c r="HYY29" s="20"/>
      <c r="HYZ29" s="20"/>
      <c r="HZA29" s="20"/>
      <c r="HZB29" s="20"/>
      <c r="HZC29" s="20"/>
      <c r="HZD29" s="20"/>
      <c r="HZE29" s="20"/>
      <c r="HZF29" s="20"/>
      <c r="HZG29" s="20"/>
      <c r="HZH29" s="20"/>
      <c r="HZI29" s="20"/>
      <c r="HZJ29" s="20"/>
      <c r="HZK29" s="20"/>
      <c r="HZL29" s="20"/>
      <c r="HZM29" s="20"/>
      <c r="HZN29" s="20"/>
      <c r="HZO29" s="20"/>
      <c r="HZP29" s="20"/>
      <c r="HZQ29" s="20"/>
      <c r="HZR29" s="20"/>
      <c r="HZS29" s="20"/>
      <c r="HZT29" s="20"/>
      <c r="HZU29" s="20"/>
      <c r="HZV29" s="20"/>
      <c r="HZW29" s="20"/>
      <c r="HZX29" s="20"/>
      <c r="HZY29" s="20"/>
      <c r="HZZ29" s="20"/>
      <c r="IAA29" s="20"/>
      <c r="IAB29" s="20"/>
      <c r="IAC29" s="20"/>
      <c r="IAD29" s="20"/>
      <c r="IAE29" s="20"/>
      <c r="IAF29" s="20"/>
      <c r="IAG29" s="20"/>
      <c r="IAH29" s="20"/>
      <c r="IAI29" s="20"/>
      <c r="IAJ29" s="20"/>
      <c r="IAK29" s="20"/>
      <c r="IAL29" s="20"/>
      <c r="IAM29" s="20"/>
      <c r="IAN29" s="20"/>
      <c r="IAO29" s="20"/>
      <c r="IAP29" s="20"/>
      <c r="IAQ29" s="20"/>
      <c r="IAR29" s="20"/>
      <c r="IAS29" s="20"/>
      <c r="IAT29" s="20"/>
      <c r="IAU29" s="20"/>
      <c r="IAV29" s="20"/>
      <c r="IAW29" s="20"/>
      <c r="IAX29" s="20"/>
      <c r="IAY29" s="20"/>
      <c r="IAZ29" s="20"/>
      <c r="IBA29" s="20"/>
      <c r="IBB29" s="20"/>
      <c r="IBC29" s="20"/>
      <c r="IBD29" s="20"/>
      <c r="IBE29" s="20"/>
      <c r="IBF29" s="20"/>
      <c r="IBG29" s="20"/>
      <c r="IBH29" s="20"/>
      <c r="IBI29" s="20"/>
      <c r="IBJ29" s="20"/>
      <c r="IBK29" s="20"/>
      <c r="IBL29" s="20"/>
      <c r="IBM29" s="20"/>
      <c r="IBN29" s="20"/>
      <c r="IBO29" s="20"/>
      <c r="IBP29" s="20"/>
      <c r="IBQ29" s="20"/>
      <c r="IBR29" s="20"/>
      <c r="IBS29" s="20"/>
      <c r="IBT29" s="20"/>
      <c r="IBU29" s="20"/>
      <c r="IBV29" s="20"/>
      <c r="IBW29" s="20"/>
      <c r="IBX29" s="20"/>
      <c r="IBY29" s="20"/>
      <c r="IBZ29" s="20"/>
      <c r="ICA29" s="20"/>
      <c r="ICB29" s="20"/>
      <c r="ICC29" s="20"/>
      <c r="ICD29" s="20"/>
      <c r="ICE29" s="20"/>
      <c r="ICF29" s="20"/>
      <c r="ICG29" s="20"/>
      <c r="ICH29" s="20"/>
      <c r="ICI29" s="20"/>
      <c r="ICJ29" s="20"/>
      <c r="ICK29" s="20"/>
      <c r="ICL29" s="20"/>
      <c r="ICM29" s="20"/>
      <c r="ICN29" s="20"/>
      <c r="ICO29" s="20"/>
      <c r="ICP29" s="20"/>
      <c r="ICQ29" s="20"/>
      <c r="ICR29" s="20"/>
      <c r="ICS29" s="20"/>
      <c r="ICT29" s="20"/>
      <c r="ICU29" s="20"/>
      <c r="ICV29" s="20"/>
      <c r="ICW29" s="20"/>
      <c r="ICX29" s="20"/>
      <c r="ICY29" s="20"/>
      <c r="ICZ29" s="20"/>
      <c r="IDA29" s="20"/>
      <c r="IDB29" s="20"/>
      <c r="IDC29" s="20"/>
      <c r="IDD29" s="20"/>
      <c r="IDE29" s="20"/>
      <c r="IDF29" s="20"/>
      <c r="IDG29" s="20"/>
      <c r="IDH29" s="20"/>
      <c r="IDI29" s="20"/>
      <c r="IDJ29" s="20"/>
      <c r="IDK29" s="20"/>
      <c r="IDL29" s="20"/>
      <c r="IDM29" s="20"/>
      <c r="IDN29" s="20"/>
      <c r="IDO29" s="20"/>
      <c r="IDP29" s="20"/>
      <c r="IDQ29" s="20"/>
      <c r="IDR29" s="20"/>
      <c r="IDS29" s="20"/>
      <c r="IDT29" s="20"/>
      <c r="IDU29" s="20"/>
      <c r="IDV29" s="20"/>
      <c r="IDW29" s="20"/>
      <c r="IDX29" s="20"/>
      <c r="IDY29" s="20"/>
      <c r="IDZ29" s="20"/>
      <c r="IEA29" s="20"/>
      <c r="IEB29" s="20"/>
      <c r="IEC29" s="20"/>
      <c r="IED29" s="20"/>
      <c r="IEE29" s="20"/>
      <c r="IEF29" s="20"/>
      <c r="IEG29" s="20"/>
      <c r="IEH29" s="20"/>
      <c r="IEI29" s="20"/>
      <c r="IEJ29" s="20"/>
      <c r="IEK29" s="20"/>
      <c r="IEL29" s="20"/>
      <c r="IEM29" s="20"/>
      <c r="IEN29" s="20"/>
      <c r="IEO29" s="20"/>
      <c r="IEP29" s="20"/>
      <c r="IEQ29" s="20"/>
      <c r="IER29" s="20"/>
      <c r="IES29" s="20"/>
      <c r="IET29" s="20"/>
      <c r="IEU29" s="20"/>
      <c r="IEV29" s="20"/>
      <c r="IEW29" s="20"/>
      <c r="IEX29" s="20"/>
      <c r="IEY29" s="20"/>
      <c r="IEZ29" s="20"/>
      <c r="IFA29" s="20"/>
      <c r="IFB29" s="20"/>
      <c r="IFC29" s="20"/>
      <c r="IFD29" s="20"/>
      <c r="IFE29" s="20"/>
      <c r="IFF29" s="20"/>
      <c r="IFG29" s="20"/>
      <c r="IFH29" s="20"/>
      <c r="IFI29" s="20"/>
      <c r="IFJ29" s="20"/>
      <c r="IFK29" s="20"/>
      <c r="IFL29" s="20"/>
      <c r="IFM29" s="20"/>
      <c r="IFN29" s="20"/>
      <c r="IFO29" s="20"/>
      <c r="IFP29" s="20"/>
      <c r="IFQ29" s="20"/>
      <c r="IFR29" s="20"/>
      <c r="IFS29" s="20"/>
      <c r="IFT29" s="20"/>
      <c r="IFU29" s="20"/>
      <c r="IFV29" s="20"/>
      <c r="IFW29" s="20"/>
      <c r="IFX29" s="20"/>
      <c r="IFY29" s="20"/>
      <c r="IFZ29" s="20"/>
      <c r="IGA29" s="20"/>
      <c r="IGB29" s="20"/>
      <c r="IGC29" s="20"/>
      <c r="IGD29" s="20"/>
      <c r="IGE29" s="20"/>
      <c r="IGF29" s="20"/>
      <c r="IGG29" s="20"/>
      <c r="IGH29" s="20"/>
      <c r="IGI29" s="20"/>
      <c r="IGJ29" s="20"/>
      <c r="IGK29" s="20"/>
      <c r="IGL29" s="20"/>
      <c r="IGM29" s="20"/>
      <c r="IGN29" s="20"/>
      <c r="IGO29" s="20"/>
      <c r="IGP29" s="20"/>
      <c r="IGQ29" s="20"/>
      <c r="IGR29" s="20"/>
      <c r="IGS29" s="20"/>
      <c r="IGT29" s="20"/>
      <c r="IGU29" s="20"/>
      <c r="IGV29" s="20"/>
      <c r="IGW29" s="20"/>
      <c r="IGX29" s="20"/>
      <c r="IGY29" s="20"/>
      <c r="IGZ29" s="20"/>
      <c r="IHA29" s="20"/>
      <c r="IHB29" s="20"/>
      <c r="IHC29" s="20"/>
      <c r="IHD29" s="20"/>
      <c r="IHE29" s="20"/>
      <c r="IHF29" s="20"/>
      <c r="IHG29" s="20"/>
      <c r="IHH29" s="20"/>
      <c r="IHI29" s="20"/>
      <c r="IHJ29" s="20"/>
      <c r="IHK29" s="20"/>
      <c r="IHL29" s="20"/>
      <c r="IHM29" s="20"/>
      <c r="IHN29" s="20"/>
      <c r="IHO29" s="20"/>
      <c r="IHP29" s="20"/>
      <c r="IHQ29" s="20"/>
      <c r="IHR29" s="20"/>
      <c r="IHS29" s="20"/>
      <c r="IHT29" s="20"/>
      <c r="IHU29" s="20"/>
      <c r="IHV29" s="20"/>
      <c r="IHW29" s="20"/>
      <c r="IHX29" s="20"/>
      <c r="IHY29" s="20"/>
      <c r="IHZ29" s="20"/>
      <c r="IIA29" s="20"/>
      <c r="IIB29" s="20"/>
      <c r="IIC29" s="20"/>
      <c r="IID29" s="20"/>
      <c r="IIE29" s="20"/>
      <c r="IIF29" s="20"/>
      <c r="IIG29" s="20"/>
      <c r="IIH29" s="20"/>
      <c r="III29" s="20"/>
      <c r="IIJ29" s="20"/>
      <c r="IIK29" s="20"/>
      <c r="IIL29" s="20"/>
      <c r="IIM29" s="20"/>
      <c r="IIN29" s="20"/>
      <c r="IIO29" s="20"/>
      <c r="IIP29" s="20"/>
      <c r="IIQ29" s="20"/>
      <c r="IIR29" s="20"/>
      <c r="IIS29" s="20"/>
      <c r="IIT29" s="20"/>
      <c r="IIU29" s="20"/>
      <c r="IIV29" s="20"/>
      <c r="IIW29" s="20"/>
      <c r="IIX29" s="20"/>
      <c r="IIY29" s="20"/>
      <c r="IIZ29" s="20"/>
      <c r="IJA29" s="20"/>
      <c r="IJB29" s="20"/>
      <c r="IJC29" s="20"/>
      <c r="IJD29" s="20"/>
      <c r="IJE29" s="20"/>
      <c r="IJF29" s="20"/>
      <c r="IJG29" s="20"/>
      <c r="IJH29" s="20"/>
      <c r="IJI29" s="20"/>
      <c r="IJJ29" s="20"/>
      <c r="IJK29" s="20"/>
      <c r="IJL29" s="20"/>
      <c r="IJM29" s="20"/>
      <c r="IJN29" s="20"/>
      <c r="IJO29" s="20"/>
      <c r="IJP29" s="20"/>
      <c r="IJQ29" s="20"/>
      <c r="IJR29" s="20"/>
      <c r="IJS29" s="20"/>
      <c r="IJT29" s="20"/>
      <c r="IJU29" s="20"/>
      <c r="IJV29" s="20"/>
      <c r="IJW29" s="20"/>
      <c r="IJX29" s="20"/>
      <c r="IJY29" s="20"/>
      <c r="IJZ29" s="20"/>
      <c r="IKA29" s="20"/>
      <c r="IKB29" s="20"/>
      <c r="IKC29" s="20"/>
      <c r="IKD29" s="20"/>
      <c r="IKE29" s="20"/>
      <c r="IKF29" s="20"/>
      <c r="IKG29" s="20"/>
      <c r="IKH29" s="20"/>
      <c r="IKI29" s="20"/>
      <c r="IKJ29" s="20"/>
      <c r="IKK29" s="20"/>
      <c r="IKL29" s="20"/>
      <c r="IKM29" s="20"/>
      <c r="IKN29" s="20"/>
      <c r="IKO29" s="20"/>
      <c r="IKP29" s="20"/>
      <c r="IKQ29" s="20"/>
      <c r="IKR29" s="20"/>
      <c r="IKS29" s="20"/>
      <c r="IKT29" s="20"/>
      <c r="IKU29" s="20"/>
      <c r="IKV29" s="20"/>
      <c r="IKW29" s="20"/>
      <c r="IKX29" s="20"/>
      <c r="IKY29" s="20"/>
      <c r="IKZ29" s="20"/>
      <c r="ILA29" s="20"/>
      <c r="ILB29" s="20"/>
      <c r="ILC29" s="20"/>
      <c r="ILD29" s="20"/>
      <c r="ILE29" s="20"/>
      <c r="ILF29" s="20"/>
      <c r="ILG29" s="20"/>
      <c r="ILH29" s="20"/>
      <c r="ILI29" s="20"/>
      <c r="ILJ29" s="20"/>
      <c r="ILK29" s="20"/>
      <c r="ILL29" s="20"/>
      <c r="ILM29" s="20"/>
      <c r="ILN29" s="20"/>
      <c r="ILO29" s="20"/>
      <c r="ILP29" s="20"/>
      <c r="ILQ29" s="20"/>
      <c r="ILR29" s="20"/>
      <c r="ILS29" s="20"/>
      <c r="ILT29" s="20"/>
      <c r="ILU29" s="20"/>
      <c r="ILV29" s="20"/>
      <c r="ILW29" s="20"/>
      <c r="ILX29" s="20"/>
      <c r="ILY29" s="20"/>
      <c r="ILZ29" s="20"/>
      <c r="IMA29" s="20"/>
      <c r="IMB29" s="20"/>
      <c r="IMC29" s="20"/>
      <c r="IMD29" s="20"/>
      <c r="IME29" s="20"/>
      <c r="IMF29" s="20"/>
      <c r="IMG29" s="20"/>
      <c r="IMH29" s="20"/>
      <c r="IMI29" s="20"/>
      <c r="IMJ29" s="20"/>
      <c r="IMK29" s="20"/>
      <c r="IML29" s="20"/>
      <c r="IMM29" s="20"/>
      <c r="IMN29" s="20"/>
      <c r="IMO29" s="20"/>
      <c r="IMP29" s="20"/>
      <c r="IMQ29" s="20"/>
      <c r="IMR29" s="20"/>
      <c r="IMS29" s="20"/>
      <c r="IMT29" s="20"/>
      <c r="IMU29" s="20"/>
      <c r="IMV29" s="20"/>
      <c r="IMW29" s="20"/>
      <c r="IMX29" s="20"/>
      <c r="IMY29" s="20"/>
      <c r="IMZ29" s="20"/>
      <c r="INA29" s="20"/>
      <c r="INB29" s="20"/>
      <c r="INC29" s="20"/>
      <c r="IND29" s="20"/>
      <c r="INE29" s="20"/>
      <c r="INF29" s="20"/>
      <c r="ING29" s="20"/>
      <c r="INH29" s="20"/>
      <c r="INI29" s="20"/>
      <c r="INJ29" s="20"/>
      <c r="INK29" s="20"/>
      <c r="INL29" s="20"/>
      <c r="INM29" s="20"/>
      <c r="INN29" s="20"/>
      <c r="INO29" s="20"/>
      <c r="INP29" s="20"/>
      <c r="INQ29" s="20"/>
      <c r="INR29" s="20"/>
      <c r="INS29" s="20"/>
      <c r="INT29" s="20"/>
      <c r="INU29" s="20"/>
      <c r="INV29" s="20"/>
      <c r="INW29" s="20"/>
      <c r="INX29" s="20"/>
      <c r="INY29" s="20"/>
      <c r="INZ29" s="20"/>
      <c r="IOA29" s="20"/>
      <c r="IOB29" s="20"/>
      <c r="IOC29" s="20"/>
      <c r="IOD29" s="20"/>
      <c r="IOE29" s="20"/>
      <c r="IOF29" s="20"/>
      <c r="IOG29" s="20"/>
      <c r="IOH29" s="20"/>
      <c r="IOI29" s="20"/>
      <c r="IOJ29" s="20"/>
      <c r="IOK29" s="20"/>
      <c r="IOL29" s="20"/>
      <c r="IOM29" s="20"/>
      <c r="ION29" s="20"/>
      <c r="IOO29" s="20"/>
      <c r="IOP29" s="20"/>
      <c r="IOQ29" s="20"/>
      <c r="IOR29" s="20"/>
      <c r="IOS29" s="20"/>
      <c r="IOT29" s="20"/>
      <c r="IOU29" s="20"/>
      <c r="IOV29" s="20"/>
      <c r="IOW29" s="20"/>
      <c r="IOX29" s="20"/>
      <c r="IOY29" s="20"/>
      <c r="IOZ29" s="20"/>
      <c r="IPA29" s="20"/>
      <c r="IPB29" s="20"/>
      <c r="IPC29" s="20"/>
      <c r="IPD29" s="20"/>
      <c r="IPE29" s="20"/>
      <c r="IPF29" s="20"/>
      <c r="IPG29" s="20"/>
      <c r="IPH29" s="20"/>
      <c r="IPI29" s="20"/>
      <c r="IPJ29" s="20"/>
      <c r="IPK29" s="20"/>
      <c r="IPL29" s="20"/>
      <c r="IPM29" s="20"/>
      <c r="IPN29" s="20"/>
      <c r="IPO29" s="20"/>
      <c r="IPP29" s="20"/>
      <c r="IPQ29" s="20"/>
      <c r="IPR29" s="20"/>
      <c r="IPS29" s="20"/>
      <c r="IPT29" s="20"/>
      <c r="IPU29" s="20"/>
      <c r="IPV29" s="20"/>
      <c r="IPW29" s="20"/>
      <c r="IPX29" s="20"/>
      <c r="IPY29" s="20"/>
      <c r="IPZ29" s="20"/>
      <c r="IQA29" s="20"/>
      <c r="IQB29" s="20"/>
      <c r="IQC29" s="20"/>
      <c r="IQD29" s="20"/>
      <c r="IQE29" s="20"/>
      <c r="IQF29" s="20"/>
      <c r="IQG29" s="20"/>
      <c r="IQH29" s="20"/>
      <c r="IQI29" s="20"/>
      <c r="IQJ29" s="20"/>
      <c r="IQK29" s="20"/>
      <c r="IQL29" s="20"/>
      <c r="IQM29" s="20"/>
      <c r="IQN29" s="20"/>
      <c r="IQO29" s="20"/>
      <c r="IQP29" s="20"/>
      <c r="IQQ29" s="20"/>
      <c r="IQR29" s="20"/>
      <c r="IQS29" s="20"/>
      <c r="IQT29" s="20"/>
      <c r="IQU29" s="20"/>
      <c r="IQV29" s="20"/>
      <c r="IQW29" s="20"/>
      <c r="IQX29" s="20"/>
      <c r="IQY29" s="20"/>
      <c r="IQZ29" s="20"/>
      <c r="IRA29" s="20"/>
      <c r="IRB29" s="20"/>
      <c r="IRC29" s="20"/>
      <c r="IRD29" s="20"/>
      <c r="IRE29" s="20"/>
      <c r="IRF29" s="20"/>
      <c r="IRG29" s="20"/>
      <c r="IRH29" s="20"/>
      <c r="IRI29" s="20"/>
      <c r="IRJ29" s="20"/>
      <c r="IRK29" s="20"/>
      <c r="IRL29" s="20"/>
      <c r="IRM29" s="20"/>
      <c r="IRN29" s="20"/>
      <c r="IRO29" s="20"/>
      <c r="IRP29" s="20"/>
      <c r="IRQ29" s="20"/>
      <c r="IRR29" s="20"/>
      <c r="IRS29" s="20"/>
      <c r="IRT29" s="20"/>
      <c r="IRU29" s="20"/>
      <c r="IRV29" s="20"/>
      <c r="IRW29" s="20"/>
      <c r="IRX29" s="20"/>
      <c r="IRY29" s="20"/>
      <c r="IRZ29" s="20"/>
      <c r="ISA29" s="20"/>
      <c r="ISB29" s="20"/>
      <c r="ISC29" s="20"/>
      <c r="ISD29" s="20"/>
      <c r="ISE29" s="20"/>
      <c r="ISF29" s="20"/>
      <c r="ISG29" s="20"/>
      <c r="ISH29" s="20"/>
      <c r="ISI29" s="20"/>
      <c r="ISJ29" s="20"/>
      <c r="ISK29" s="20"/>
      <c r="ISL29" s="20"/>
      <c r="ISM29" s="20"/>
      <c r="ISN29" s="20"/>
      <c r="ISO29" s="20"/>
      <c r="ISP29" s="20"/>
      <c r="ISQ29" s="20"/>
      <c r="ISR29" s="20"/>
      <c r="ISS29" s="20"/>
      <c r="IST29" s="20"/>
      <c r="ISU29" s="20"/>
      <c r="ISV29" s="20"/>
      <c r="ISW29" s="20"/>
      <c r="ISX29" s="20"/>
      <c r="ISY29" s="20"/>
      <c r="ISZ29" s="20"/>
      <c r="ITA29" s="20"/>
      <c r="ITB29" s="20"/>
      <c r="ITC29" s="20"/>
      <c r="ITD29" s="20"/>
      <c r="ITE29" s="20"/>
      <c r="ITF29" s="20"/>
      <c r="ITG29" s="20"/>
      <c r="ITH29" s="20"/>
      <c r="ITI29" s="20"/>
      <c r="ITJ29" s="20"/>
      <c r="ITK29" s="20"/>
      <c r="ITL29" s="20"/>
      <c r="ITM29" s="20"/>
      <c r="ITN29" s="20"/>
      <c r="ITO29" s="20"/>
      <c r="ITP29" s="20"/>
      <c r="ITQ29" s="20"/>
      <c r="ITR29" s="20"/>
      <c r="ITS29" s="20"/>
      <c r="ITT29" s="20"/>
      <c r="ITU29" s="20"/>
      <c r="ITV29" s="20"/>
      <c r="ITW29" s="20"/>
      <c r="ITX29" s="20"/>
      <c r="ITY29" s="20"/>
      <c r="ITZ29" s="20"/>
      <c r="IUA29" s="20"/>
      <c r="IUB29" s="20"/>
      <c r="IUC29" s="20"/>
      <c r="IUD29" s="20"/>
      <c r="IUE29" s="20"/>
      <c r="IUF29" s="20"/>
      <c r="IUG29" s="20"/>
      <c r="IUH29" s="20"/>
      <c r="IUI29" s="20"/>
      <c r="IUJ29" s="20"/>
      <c r="IUK29" s="20"/>
      <c r="IUL29" s="20"/>
      <c r="IUM29" s="20"/>
      <c r="IUN29" s="20"/>
      <c r="IUO29" s="20"/>
      <c r="IUP29" s="20"/>
      <c r="IUQ29" s="20"/>
      <c r="IUR29" s="20"/>
      <c r="IUS29" s="20"/>
      <c r="IUT29" s="20"/>
      <c r="IUU29" s="20"/>
      <c r="IUV29" s="20"/>
      <c r="IUW29" s="20"/>
      <c r="IUX29" s="20"/>
      <c r="IUY29" s="20"/>
      <c r="IUZ29" s="20"/>
      <c r="IVA29" s="20"/>
      <c r="IVB29" s="20"/>
      <c r="IVC29" s="20"/>
      <c r="IVD29" s="20"/>
      <c r="IVE29" s="20"/>
      <c r="IVF29" s="20"/>
      <c r="IVG29" s="20"/>
      <c r="IVH29" s="20"/>
      <c r="IVI29" s="20"/>
      <c r="IVJ29" s="20"/>
      <c r="IVK29" s="20"/>
      <c r="IVL29" s="20"/>
      <c r="IVM29" s="20"/>
      <c r="IVN29" s="20"/>
      <c r="IVO29" s="20"/>
      <c r="IVP29" s="20"/>
      <c r="IVQ29" s="20"/>
      <c r="IVR29" s="20"/>
      <c r="IVS29" s="20"/>
      <c r="IVT29" s="20"/>
      <c r="IVU29" s="20"/>
      <c r="IVV29" s="20"/>
      <c r="IVW29" s="20"/>
      <c r="IVX29" s="20"/>
      <c r="IVY29" s="20"/>
      <c r="IVZ29" s="20"/>
      <c r="IWA29" s="20"/>
      <c r="IWB29" s="20"/>
      <c r="IWC29" s="20"/>
      <c r="IWD29" s="20"/>
      <c r="IWE29" s="20"/>
      <c r="IWF29" s="20"/>
      <c r="IWG29" s="20"/>
      <c r="IWH29" s="20"/>
      <c r="IWI29" s="20"/>
      <c r="IWJ29" s="20"/>
      <c r="IWK29" s="20"/>
      <c r="IWL29" s="20"/>
      <c r="IWM29" s="20"/>
      <c r="IWN29" s="20"/>
      <c r="IWO29" s="20"/>
      <c r="IWP29" s="20"/>
      <c r="IWQ29" s="20"/>
      <c r="IWR29" s="20"/>
      <c r="IWS29" s="20"/>
      <c r="IWT29" s="20"/>
      <c r="IWU29" s="20"/>
      <c r="IWV29" s="20"/>
      <c r="IWW29" s="20"/>
      <c r="IWX29" s="20"/>
      <c r="IWY29" s="20"/>
      <c r="IWZ29" s="20"/>
      <c r="IXA29" s="20"/>
      <c r="IXB29" s="20"/>
      <c r="IXC29" s="20"/>
      <c r="IXD29" s="20"/>
      <c r="IXE29" s="20"/>
      <c r="IXF29" s="20"/>
      <c r="IXG29" s="20"/>
      <c r="IXH29" s="20"/>
      <c r="IXI29" s="20"/>
      <c r="IXJ29" s="20"/>
      <c r="IXK29" s="20"/>
      <c r="IXL29" s="20"/>
      <c r="IXM29" s="20"/>
      <c r="IXN29" s="20"/>
      <c r="IXO29" s="20"/>
      <c r="IXP29" s="20"/>
      <c r="IXQ29" s="20"/>
      <c r="IXR29" s="20"/>
      <c r="IXS29" s="20"/>
      <c r="IXT29" s="20"/>
      <c r="IXU29" s="20"/>
      <c r="IXV29" s="20"/>
      <c r="IXW29" s="20"/>
      <c r="IXX29" s="20"/>
      <c r="IXY29" s="20"/>
      <c r="IXZ29" s="20"/>
      <c r="IYA29" s="20"/>
      <c r="IYB29" s="20"/>
      <c r="IYC29" s="20"/>
      <c r="IYD29" s="20"/>
      <c r="IYE29" s="20"/>
      <c r="IYF29" s="20"/>
      <c r="IYG29" s="20"/>
      <c r="IYH29" s="20"/>
      <c r="IYI29" s="20"/>
      <c r="IYJ29" s="20"/>
      <c r="IYK29" s="20"/>
      <c r="IYL29" s="20"/>
      <c r="IYM29" s="20"/>
      <c r="IYN29" s="20"/>
      <c r="IYO29" s="20"/>
      <c r="IYP29" s="20"/>
      <c r="IYQ29" s="20"/>
      <c r="IYR29" s="20"/>
      <c r="IYS29" s="20"/>
      <c r="IYT29" s="20"/>
      <c r="IYU29" s="20"/>
      <c r="IYV29" s="20"/>
      <c r="IYW29" s="20"/>
      <c r="IYX29" s="20"/>
      <c r="IYY29" s="20"/>
      <c r="IYZ29" s="20"/>
      <c r="IZA29" s="20"/>
      <c r="IZB29" s="20"/>
      <c r="IZC29" s="20"/>
      <c r="IZD29" s="20"/>
      <c r="IZE29" s="20"/>
      <c r="IZF29" s="20"/>
      <c r="IZG29" s="20"/>
      <c r="IZH29" s="20"/>
      <c r="IZI29" s="20"/>
      <c r="IZJ29" s="20"/>
      <c r="IZK29" s="20"/>
      <c r="IZL29" s="20"/>
      <c r="IZM29" s="20"/>
      <c r="IZN29" s="20"/>
      <c r="IZO29" s="20"/>
      <c r="IZP29" s="20"/>
      <c r="IZQ29" s="20"/>
      <c r="IZR29" s="20"/>
      <c r="IZS29" s="20"/>
      <c r="IZT29" s="20"/>
      <c r="IZU29" s="20"/>
      <c r="IZV29" s="20"/>
      <c r="IZW29" s="20"/>
      <c r="IZX29" s="20"/>
      <c r="IZY29" s="20"/>
      <c r="IZZ29" s="20"/>
      <c r="JAA29" s="20"/>
      <c r="JAB29" s="20"/>
      <c r="JAC29" s="20"/>
      <c r="JAD29" s="20"/>
      <c r="JAE29" s="20"/>
      <c r="JAF29" s="20"/>
      <c r="JAG29" s="20"/>
      <c r="JAH29" s="20"/>
      <c r="JAI29" s="20"/>
      <c r="JAJ29" s="20"/>
      <c r="JAK29" s="20"/>
      <c r="JAL29" s="20"/>
      <c r="JAM29" s="20"/>
      <c r="JAN29" s="20"/>
      <c r="JAO29" s="20"/>
      <c r="JAP29" s="20"/>
      <c r="JAQ29" s="20"/>
      <c r="JAR29" s="20"/>
      <c r="JAS29" s="20"/>
      <c r="JAT29" s="20"/>
      <c r="JAU29" s="20"/>
      <c r="JAV29" s="20"/>
      <c r="JAW29" s="20"/>
      <c r="JAX29" s="20"/>
      <c r="JAY29" s="20"/>
      <c r="JAZ29" s="20"/>
      <c r="JBA29" s="20"/>
      <c r="JBB29" s="20"/>
      <c r="JBC29" s="20"/>
      <c r="JBD29" s="20"/>
      <c r="JBE29" s="20"/>
      <c r="JBF29" s="20"/>
      <c r="JBG29" s="20"/>
      <c r="JBH29" s="20"/>
      <c r="JBI29" s="20"/>
      <c r="JBJ29" s="20"/>
      <c r="JBK29" s="20"/>
      <c r="JBL29" s="20"/>
      <c r="JBM29" s="20"/>
      <c r="JBN29" s="20"/>
      <c r="JBO29" s="20"/>
      <c r="JBP29" s="20"/>
      <c r="JBQ29" s="20"/>
      <c r="JBR29" s="20"/>
      <c r="JBS29" s="20"/>
      <c r="JBT29" s="20"/>
      <c r="JBU29" s="20"/>
      <c r="JBV29" s="20"/>
      <c r="JBW29" s="20"/>
      <c r="JBX29" s="20"/>
      <c r="JBY29" s="20"/>
      <c r="JBZ29" s="20"/>
      <c r="JCA29" s="20"/>
      <c r="JCB29" s="20"/>
      <c r="JCC29" s="20"/>
      <c r="JCD29" s="20"/>
      <c r="JCE29" s="20"/>
      <c r="JCF29" s="20"/>
      <c r="JCG29" s="20"/>
      <c r="JCH29" s="20"/>
      <c r="JCI29" s="20"/>
      <c r="JCJ29" s="20"/>
      <c r="JCK29" s="20"/>
      <c r="JCL29" s="20"/>
      <c r="JCM29" s="20"/>
      <c r="JCN29" s="20"/>
      <c r="JCO29" s="20"/>
      <c r="JCP29" s="20"/>
      <c r="JCQ29" s="20"/>
      <c r="JCR29" s="20"/>
      <c r="JCS29" s="20"/>
      <c r="JCT29" s="20"/>
      <c r="JCU29" s="20"/>
      <c r="JCV29" s="20"/>
      <c r="JCW29" s="20"/>
      <c r="JCX29" s="20"/>
      <c r="JCY29" s="20"/>
      <c r="JCZ29" s="20"/>
      <c r="JDA29" s="20"/>
      <c r="JDB29" s="20"/>
      <c r="JDC29" s="20"/>
      <c r="JDD29" s="20"/>
      <c r="JDE29" s="20"/>
      <c r="JDF29" s="20"/>
      <c r="JDG29" s="20"/>
      <c r="JDH29" s="20"/>
      <c r="JDI29" s="20"/>
      <c r="JDJ29" s="20"/>
      <c r="JDK29" s="20"/>
      <c r="JDL29" s="20"/>
      <c r="JDM29" s="20"/>
      <c r="JDN29" s="20"/>
      <c r="JDO29" s="20"/>
      <c r="JDP29" s="20"/>
      <c r="JDQ29" s="20"/>
      <c r="JDR29" s="20"/>
      <c r="JDS29" s="20"/>
      <c r="JDT29" s="20"/>
      <c r="JDU29" s="20"/>
      <c r="JDV29" s="20"/>
      <c r="JDW29" s="20"/>
      <c r="JDX29" s="20"/>
      <c r="JDY29" s="20"/>
      <c r="JDZ29" s="20"/>
      <c r="JEA29" s="20"/>
      <c r="JEB29" s="20"/>
      <c r="JEC29" s="20"/>
      <c r="JED29" s="20"/>
      <c r="JEE29" s="20"/>
      <c r="JEF29" s="20"/>
      <c r="JEG29" s="20"/>
      <c r="JEH29" s="20"/>
      <c r="JEI29" s="20"/>
      <c r="JEJ29" s="20"/>
      <c r="JEK29" s="20"/>
      <c r="JEL29" s="20"/>
      <c r="JEM29" s="20"/>
      <c r="JEN29" s="20"/>
      <c r="JEO29" s="20"/>
      <c r="JEP29" s="20"/>
      <c r="JEQ29" s="20"/>
      <c r="JER29" s="20"/>
      <c r="JES29" s="20"/>
      <c r="JET29" s="20"/>
      <c r="JEU29" s="20"/>
      <c r="JEV29" s="20"/>
      <c r="JEW29" s="20"/>
      <c r="JEX29" s="20"/>
      <c r="JEY29" s="20"/>
      <c r="JEZ29" s="20"/>
      <c r="JFA29" s="20"/>
      <c r="JFB29" s="20"/>
      <c r="JFC29" s="20"/>
      <c r="JFD29" s="20"/>
      <c r="JFE29" s="20"/>
      <c r="JFF29" s="20"/>
      <c r="JFG29" s="20"/>
      <c r="JFH29" s="20"/>
      <c r="JFI29" s="20"/>
      <c r="JFJ29" s="20"/>
      <c r="JFK29" s="20"/>
      <c r="JFL29" s="20"/>
      <c r="JFM29" s="20"/>
      <c r="JFN29" s="20"/>
      <c r="JFO29" s="20"/>
      <c r="JFP29" s="20"/>
      <c r="JFQ29" s="20"/>
      <c r="JFR29" s="20"/>
      <c r="JFS29" s="20"/>
      <c r="JFT29" s="20"/>
      <c r="JFU29" s="20"/>
      <c r="JFV29" s="20"/>
      <c r="JFW29" s="20"/>
      <c r="JFX29" s="20"/>
      <c r="JFY29" s="20"/>
      <c r="JFZ29" s="20"/>
      <c r="JGA29" s="20"/>
      <c r="JGB29" s="20"/>
      <c r="JGC29" s="20"/>
      <c r="JGD29" s="20"/>
      <c r="JGE29" s="20"/>
      <c r="JGF29" s="20"/>
      <c r="JGG29" s="20"/>
      <c r="JGH29" s="20"/>
      <c r="JGI29" s="20"/>
      <c r="JGJ29" s="20"/>
      <c r="JGK29" s="20"/>
      <c r="JGL29" s="20"/>
      <c r="JGM29" s="20"/>
      <c r="JGN29" s="20"/>
      <c r="JGO29" s="20"/>
      <c r="JGP29" s="20"/>
      <c r="JGQ29" s="20"/>
      <c r="JGR29" s="20"/>
      <c r="JGS29" s="20"/>
      <c r="JGT29" s="20"/>
      <c r="JGU29" s="20"/>
      <c r="JGV29" s="20"/>
      <c r="JGW29" s="20"/>
      <c r="JGX29" s="20"/>
      <c r="JGY29" s="20"/>
      <c r="JGZ29" s="20"/>
      <c r="JHA29" s="20"/>
      <c r="JHB29" s="20"/>
      <c r="JHC29" s="20"/>
      <c r="JHD29" s="20"/>
      <c r="JHE29" s="20"/>
      <c r="JHF29" s="20"/>
      <c r="JHG29" s="20"/>
      <c r="JHH29" s="20"/>
      <c r="JHI29" s="20"/>
      <c r="JHJ29" s="20"/>
      <c r="JHK29" s="20"/>
      <c r="JHL29" s="20"/>
      <c r="JHM29" s="20"/>
      <c r="JHN29" s="20"/>
      <c r="JHO29" s="20"/>
      <c r="JHP29" s="20"/>
      <c r="JHQ29" s="20"/>
      <c r="JHR29" s="20"/>
      <c r="JHS29" s="20"/>
      <c r="JHT29" s="20"/>
      <c r="JHU29" s="20"/>
      <c r="JHV29" s="20"/>
      <c r="JHW29" s="20"/>
      <c r="JHX29" s="20"/>
      <c r="JHY29" s="20"/>
      <c r="JHZ29" s="20"/>
      <c r="JIA29" s="20"/>
      <c r="JIB29" s="20"/>
      <c r="JIC29" s="20"/>
      <c r="JID29" s="20"/>
      <c r="JIE29" s="20"/>
      <c r="JIF29" s="20"/>
      <c r="JIG29" s="20"/>
      <c r="JIH29" s="20"/>
      <c r="JII29" s="20"/>
      <c r="JIJ29" s="20"/>
      <c r="JIK29" s="20"/>
      <c r="JIL29" s="20"/>
      <c r="JIM29" s="20"/>
      <c r="JIN29" s="20"/>
      <c r="JIO29" s="20"/>
      <c r="JIP29" s="20"/>
      <c r="JIQ29" s="20"/>
      <c r="JIR29" s="20"/>
      <c r="JIS29" s="20"/>
      <c r="JIT29" s="20"/>
      <c r="JIU29" s="20"/>
      <c r="JIV29" s="20"/>
      <c r="JIW29" s="20"/>
      <c r="JIX29" s="20"/>
      <c r="JIY29" s="20"/>
      <c r="JIZ29" s="20"/>
      <c r="JJA29" s="20"/>
      <c r="JJB29" s="20"/>
      <c r="JJC29" s="20"/>
      <c r="JJD29" s="20"/>
      <c r="JJE29" s="20"/>
      <c r="JJF29" s="20"/>
      <c r="JJG29" s="20"/>
      <c r="JJH29" s="20"/>
      <c r="JJI29" s="20"/>
      <c r="JJJ29" s="20"/>
      <c r="JJK29" s="20"/>
      <c r="JJL29" s="20"/>
      <c r="JJM29" s="20"/>
      <c r="JJN29" s="20"/>
      <c r="JJO29" s="20"/>
      <c r="JJP29" s="20"/>
      <c r="JJQ29" s="20"/>
      <c r="JJR29" s="20"/>
      <c r="JJS29" s="20"/>
      <c r="JJT29" s="20"/>
      <c r="JJU29" s="20"/>
      <c r="JJV29" s="20"/>
      <c r="JJW29" s="20"/>
      <c r="JJX29" s="20"/>
      <c r="JJY29" s="20"/>
      <c r="JJZ29" s="20"/>
      <c r="JKA29" s="20"/>
      <c r="JKB29" s="20"/>
      <c r="JKC29" s="20"/>
      <c r="JKD29" s="20"/>
      <c r="JKE29" s="20"/>
      <c r="JKF29" s="20"/>
      <c r="JKG29" s="20"/>
      <c r="JKH29" s="20"/>
      <c r="JKI29" s="20"/>
      <c r="JKJ29" s="20"/>
      <c r="JKK29" s="20"/>
      <c r="JKL29" s="20"/>
      <c r="JKM29" s="20"/>
      <c r="JKN29" s="20"/>
      <c r="JKO29" s="20"/>
      <c r="JKP29" s="20"/>
      <c r="JKQ29" s="20"/>
      <c r="JKR29" s="20"/>
      <c r="JKS29" s="20"/>
      <c r="JKT29" s="20"/>
      <c r="JKU29" s="20"/>
      <c r="JKV29" s="20"/>
      <c r="JKW29" s="20"/>
      <c r="JKX29" s="20"/>
      <c r="JKY29" s="20"/>
      <c r="JKZ29" s="20"/>
      <c r="JLA29" s="20"/>
      <c r="JLB29" s="20"/>
      <c r="JLC29" s="20"/>
      <c r="JLD29" s="20"/>
      <c r="JLE29" s="20"/>
      <c r="JLF29" s="20"/>
      <c r="JLG29" s="20"/>
      <c r="JLH29" s="20"/>
      <c r="JLI29" s="20"/>
      <c r="JLJ29" s="20"/>
      <c r="JLK29" s="20"/>
      <c r="JLL29" s="20"/>
      <c r="JLM29" s="20"/>
      <c r="JLN29" s="20"/>
      <c r="JLO29" s="20"/>
      <c r="JLP29" s="20"/>
      <c r="JLQ29" s="20"/>
      <c r="JLR29" s="20"/>
      <c r="JLS29" s="20"/>
      <c r="JLT29" s="20"/>
      <c r="JLU29" s="20"/>
      <c r="JLV29" s="20"/>
      <c r="JLW29" s="20"/>
      <c r="JLX29" s="20"/>
      <c r="JLY29" s="20"/>
      <c r="JLZ29" s="20"/>
      <c r="JMA29" s="20"/>
      <c r="JMB29" s="20"/>
      <c r="JMC29" s="20"/>
      <c r="JMD29" s="20"/>
      <c r="JME29" s="20"/>
      <c r="JMF29" s="20"/>
      <c r="JMG29" s="20"/>
      <c r="JMH29" s="20"/>
      <c r="JMI29" s="20"/>
      <c r="JMJ29" s="20"/>
      <c r="JMK29" s="20"/>
      <c r="JML29" s="20"/>
      <c r="JMM29" s="20"/>
      <c r="JMN29" s="20"/>
      <c r="JMO29" s="20"/>
      <c r="JMP29" s="20"/>
      <c r="JMQ29" s="20"/>
      <c r="JMR29" s="20"/>
      <c r="JMS29" s="20"/>
      <c r="JMT29" s="20"/>
      <c r="JMU29" s="20"/>
      <c r="JMV29" s="20"/>
      <c r="JMW29" s="20"/>
      <c r="JMX29" s="20"/>
      <c r="JMY29" s="20"/>
      <c r="JMZ29" s="20"/>
      <c r="JNA29" s="20"/>
      <c r="JNB29" s="20"/>
      <c r="JNC29" s="20"/>
      <c r="JND29" s="20"/>
      <c r="JNE29" s="20"/>
      <c r="JNF29" s="20"/>
      <c r="JNG29" s="20"/>
      <c r="JNH29" s="20"/>
      <c r="JNI29" s="20"/>
      <c r="JNJ29" s="20"/>
      <c r="JNK29" s="20"/>
      <c r="JNL29" s="20"/>
      <c r="JNM29" s="20"/>
      <c r="JNN29" s="20"/>
      <c r="JNO29" s="20"/>
      <c r="JNP29" s="20"/>
      <c r="JNQ29" s="20"/>
      <c r="JNR29" s="20"/>
      <c r="JNS29" s="20"/>
      <c r="JNT29" s="20"/>
      <c r="JNU29" s="20"/>
      <c r="JNV29" s="20"/>
      <c r="JNW29" s="20"/>
      <c r="JNX29" s="20"/>
      <c r="JNY29" s="20"/>
      <c r="JNZ29" s="20"/>
      <c r="JOA29" s="20"/>
      <c r="JOB29" s="20"/>
      <c r="JOC29" s="20"/>
      <c r="JOD29" s="20"/>
      <c r="JOE29" s="20"/>
      <c r="JOF29" s="20"/>
      <c r="JOG29" s="20"/>
      <c r="JOH29" s="20"/>
      <c r="JOI29" s="20"/>
      <c r="JOJ29" s="20"/>
      <c r="JOK29" s="20"/>
      <c r="JOL29" s="20"/>
      <c r="JOM29" s="20"/>
      <c r="JON29" s="20"/>
      <c r="JOO29" s="20"/>
      <c r="JOP29" s="20"/>
      <c r="JOQ29" s="20"/>
      <c r="JOR29" s="20"/>
      <c r="JOS29" s="20"/>
      <c r="JOT29" s="20"/>
      <c r="JOU29" s="20"/>
      <c r="JOV29" s="20"/>
      <c r="JOW29" s="20"/>
      <c r="JOX29" s="20"/>
      <c r="JOY29" s="20"/>
      <c r="JOZ29" s="20"/>
      <c r="JPA29" s="20"/>
      <c r="JPB29" s="20"/>
      <c r="JPC29" s="20"/>
      <c r="JPD29" s="20"/>
      <c r="JPE29" s="20"/>
      <c r="JPF29" s="20"/>
      <c r="JPG29" s="20"/>
      <c r="JPH29" s="20"/>
      <c r="JPI29" s="20"/>
      <c r="JPJ29" s="20"/>
      <c r="JPK29" s="20"/>
      <c r="JPL29" s="20"/>
      <c r="JPM29" s="20"/>
      <c r="JPN29" s="20"/>
      <c r="JPO29" s="20"/>
      <c r="JPP29" s="20"/>
      <c r="JPQ29" s="20"/>
      <c r="JPR29" s="20"/>
      <c r="JPS29" s="20"/>
      <c r="JPT29" s="20"/>
      <c r="JPU29" s="20"/>
      <c r="JPV29" s="20"/>
      <c r="JPW29" s="20"/>
      <c r="JPX29" s="20"/>
      <c r="JPY29" s="20"/>
      <c r="JPZ29" s="20"/>
      <c r="JQA29" s="20"/>
      <c r="JQB29" s="20"/>
      <c r="JQC29" s="20"/>
      <c r="JQD29" s="20"/>
      <c r="JQE29" s="20"/>
      <c r="JQF29" s="20"/>
      <c r="JQG29" s="20"/>
      <c r="JQH29" s="20"/>
      <c r="JQI29" s="20"/>
      <c r="JQJ29" s="20"/>
      <c r="JQK29" s="20"/>
      <c r="JQL29" s="20"/>
      <c r="JQM29" s="20"/>
      <c r="JQN29" s="20"/>
      <c r="JQO29" s="20"/>
      <c r="JQP29" s="20"/>
      <c r="JQQ29" s="20"/>
      <c r="JQR29" s="20"/>
      <c r="JQS29" s="20"/>
      <c r="JQT29" s="20"/>
      <c r="JQU29" s="20"/>
      <c r="JQV29" s="20"/>
      <c r="JQW29" s="20"/>
      <c r="JQX29" s="20"/>
      <c r="JQY29" s="20"/>
      <c r="JQZ29" s="20"/>
      <c r="JRA29" s="20"/>
      <c r="JRB29" s="20"/>
      <c r="JRC29" s="20"/>
      <c r="JRD29" s="20"/>
      <c r="JRE29" s="20"/>
      <c r="JRF29" s="20"/>
      <c r="JRG29" s="20"/>
      <c r="JRH29" s="20"/>
      <c r="JRI29" s="20"/>
      <c r="JRJ29" s="20"/>
      <c r="JRK29" s="20"/>
      <c r="JRL29" s="20"/>
      <c r="JRM29" s="20"/>
      <c r="JRN29" s="20"/>
      <c r="JRO29" s="20"/>
      <c r="JRP29" s="20"/>
      <c r="JRQ29" s="20"/>
      <c r="JRR29" s="20"/>
      <c r="JRS29" s="20"/>
      <c r="JRT29" s="20"/>
      <c r="JRU29" s="20"/>
      <c r="JRV29" s="20"/>
      <c r="JRW29" s="20"/>
      <c r="JRX29" s="20"/>
      <c r="JRY29" s="20"/>
      <c r="JRZ29" s="20"/>
      <c r="JSA29" s="20"/>
      <c r="JSB29" s="20"/>
      <c r="JSC29" s="20"/>
      <c r="JSD29" s="20"/>
      <c r="JSE29" s="20"/>
      <c r="JSF29" s="20"/>
      <c r="JSG29" s="20"/>
      <c r="JSH29" s="20"/>
      <c r="JSI29" s="20"/>
      <c r="JSJ29" s="20"/>
      <c r="JSK29" s="20"/>
      <c r="JSL29" s="20"/>
      <c r="JSM29" s="20"/>
      <c r="JSN29" s="20"/>
      <c r="JSO29" s="20"/>
      <c r="JSP29" s="20"/>
      <c r="JSQ29" s="20"/>
      <c r="JSR29" s="20"/>
      <c r="JSS29" s="20"/>
      <c r="JST29" s="20"/>
      <c r="JSU29" s="20"/>
      <c r="JSV29" s="20"/>
      <c r="JSW29" s="20"/>
      <c r="JSX29" s="20"/>
      <c r="JSY29" s="20"/>
      <c r="JSZ29" s="20"/>
      <c r="JTA29" s="20"/>
      <c r="JTB29" s="20"/>
      <c r="JTC29" s="20"/>
      <c r="JTD29" s="20"/>
      <c r="JTE29" s="20"/>
      <c r="JTF29" s="20"/>
      <c r="JTG29" s="20"/>
      <c r="JTH29" s="20"/>
      <c r="JTI29" s="20"/>
      <c r="JTJ29" s="20"/>
      <c r="JTK29" s="20"/>
      <c r="JTL29" s="20"/>
      <c r="JTM29" s="20"/>
      <c r="JTN29" s="20"/>
      <c r="JTO29" s="20"/>
      <c r="JTP29" s="20"/>
      <c r="JTQ29" s="20"/>
      <c r="JTR29" s="20"/>
      <c r="JTS29" s="20"/>
      <c r="JTT29" s="20"/>
      <c r="JTU29" s="20"/>
      <c r="JTV29" s="20"/>
      <c r="JTW29" s="20"/>
      <c r="JTX29" s="20"/>
      <c r="JTY29" s="20"/>
      <c r="JTZ29" s="20"/>
      <c r="JUA29" s="20"/>
      <c r="JUB29" s="20"/>
      <c r="JUC29" s="20"/>
      <c r="JUD29" s="20"/>
      <c r="JUE29" s="20"/>
      <c r="JUF29" s="20"/>
      <c r="JUG29" s="20"/>
      <c r="JUH29" s="20"/>
      <c r="JUI29" s="20"/>
      <c r="JUJ29" s="20"/>
      <c r="JUK29" s="20"/>
      <c r="JUL29" s="20"/>
      <c r="JUM29" s="20"/>
      <c r="JUN29" s="20"/>
      <c r="JUO29" s="20"/>
      <c r="JUP29" s="20"/>
      <c r="JUQ29" s="20"/>
      <c r="JUR29" s="20"/>
      <c r="JUS29" s="20"/>
      <c r="JUT29" s="20"/>
      <c r="JUU29" s="20"/>
      <c r="JUV29" s="20"/>
      <c r="JUW29" s="20"/>
      <c r="JUX29" s="20"/>
      <c r="JUY29" s="20"/>
      <c r="JUZ29" s="20"/>
      <c r="JVA29" s="20"/>
      <c r="JVB29" s="20"/>
      <c r="JVC29" s="20"/>
      <c r="JVD29" s="20"/>
      <c r="JVE29" s="20"/>
      <c r="JVF29" s="20"/>
      <c r="JVG29" s="20"/>
      <c r="JVH29" s="20"/>
      <c r="JVI29" s="20"/>
      <c r="JVJ29" s="20"/>
      <c r="JVK29" s="20"/>
      <c r="JVL29" s="20"/>
      <c r="JVM29" s="20"/>
      <c r="JVN29" s="20"/>
      <c r="JVO29" s="20"/>
      <c r="JVP29" s="20"/>
      <c r="JVQ29" s="20"/>
      <c r="JVR29" s="20"/>
      <c r="JVS29" s="20"/>
      <c r="JVT29" s="20"/>
      <c r="JVU29" s="20"/>
      <c r="JVV29" s="20"/>
      <c r="JVW29" s="20"/>
      <c r="JVX29" s="20"/>
      <c r="JVY29" s="20"/>
      <c r="JVZ29" s="20"/>
      <c r="JWA29" s="20"/>
      <c r="JWB29" s="20"/>
      <c r="JWC29" s="20"/>
      <c r="JWD29" s="20"/>
      <c r="JWE29" s="20"/>
      <c r="JWF29" s="20"/>
      <c r="JWG29" s="20"/>
      <c r="JWH29" s="20"/>
      <c r="JWI29" s="20"/>
      <c r="JWJ29" s="20"/>
      <c r="JWK29" s="20"/>
      <c r="JWL29" s="20"/>
      <c r="JWM29" s="20"/>
      <c r="JWN29" s="20"/>
      <c r="JWO29" s="20"/>
      <c r="JWP29" s="20"/>
      <c r="JWQ29" s="20"/>
      <c r="JWR29" s="20"/>
      <c r="JWS29" s="20"/>
      <c r="JWT29" s="20"/>
      <c r="JWU29" s="20"/>
      <c r="JWV29" s="20"/>
      <c r="JWW29" s="20"/>
      <c r="JWX29" s="20"/>
      <c r="JWY29" s="20"/>
      <c r="JWZ29" s="20"/>
      <c r="JXA29" s="20"/>
      <c r="JXB29" s="20"/>
      <c r="JXC29" s="20"/>
      <c r="JXD29" s="20"/>
      <c r="JXE29" s="20"/>
      <c r="JXF29" s="20"/>
      <c r="JXG29" s="20"/>
      <c r="JXH29" s="20"/>
      <c r="JXI29" s="20"/>
      <c r="JXJ29" s="20"/>
      <c r="JXK29" s="20"/>
      <c r="JXL29" s="20"/>
      <c r="JXM29" s="20"/>
      <c r="JXN29" s="20"/>
      <c r="JXO29" s="20"/>
      <c r="JXP29" s="20"/>
      <c r="JXQ29" s="20"/>
      <c r="JXR29" s="20"/>
      <c r="JXS29" s="20"/>
      <c r="JXT29" s="20"/>
      <c r="JXU29" s="20"/>
      <c r="JXV29" s="20"/>
      <c r="JXW29" s="20"/>
      <c r="JXX29" s="20"/>
      <c r="JXY29" s="20"/>
      <c r="JXZ29" s="20"/>
      <c r="JYA29" s="20"/>
      <c r="JYB29" s="20"/>
      <c r="JYC29" s="20"/>
      <c r="JYD29" s="20"/>
      <c r="JYE29" s="20"/>
      <c r="JYF29" s="20"/>
      <c r="JYG29" s="20"/>
      <c r="JYH29" s="20"/>
      <c r="JYI29" s="20"/>
      <c r="JYJ29" s="20"/>
      <c r="JYK29" s="20"/>
      <c r="JYL29" s="20"/>
      <c r="JYM29" s="20"/>
      <c r="JYN29" s="20"/>
      <c r="JYO29" s="20"/>
      <c r="JYP29" s="20"/>
      <c r="JYQ29" s="20"/>
      <c r="JYR29" s="20"/>
      <c r="JYS29" s="20"/>
      <c r="JYT29" s="20"/>
      <c r="JYU29" s="20"/>
      <c r="JYV29" s="20"/>
      <c r="JYW29" s="20"/>
      <c r="JYX29" s="20"/>
      <c r="JYY29" s="20"/>
      <c r="JYZ29" s="20"/>
      <c r="JZA29" s="20"/>
      <c r="JZB29" s="20"/>
      <c r="JZC29" s="20"/>
      <c r="JZD29" s="20"/>
      <c r="JZE29" s="20"/>
      <c r="JZF29" s="20"/>
      <c r="JZG29" s="20"/>
      <c r="JZH29" s="20"/>
      <c r="JZI29" s="20"/>
      <c r="JZJ29" s="20"/>
      <c r="JZK29" s="20"/>
      <c r="JZL29" s="20"/>
      <c r="JZM29" s="20"/>
      <c r="JZN29" s="20"/>
      <c r="JZO29" s="20"/>
      <c r="JZP29" s="20"/>
      <c r="JZQ29" s="20"/>
      <c r="JZR29" s="20"/>
      <c r="JZS29" s="20"/>
      <c r="JZT29" s="20"/>
      <c r="JZU29" s="20"/>
      <c r="JZV29" s="20"/>
      <c r="JZW29" s="20"/>
      <c r="JZX29" s="20"/>
      <c r="JZY29" s="20"/>
      <c r="JZZ29" s="20"/>
      <c r="KAA29" s="20"/>
      <c r="KAB29" s="20"/>
      <c r="KAC29" s="20"/>
      <c r="KAD29" s="20"/>
      <c r="KAE29" s="20"/>
      <c r="KAF29" s="20"/>
      <c r="KAG29" s="20"/>
      <c r="KAH29" s="20"/>
      <c r="KAI29" s="20"/>
      <c r="KAJ29" s="20"/>
      <c r="KAK29" s="20"/>
      <c r="KAL29" s="20"/>
      <c r="KAM29" s="20"/>
      <c r="KAN29" s="20"/>
      <c r="KAO29" s="20"/>
      <c r="KAP29" s="20"/>
      <c r="KAQ29" s="20"/>
      <c r="KAR29" s="20"/>
      <c r="KAS29" s="20"/>
      <c r="KAT29" s="20"/>
      <c r="KAU29" s="20"/>
      <c r="KAV29" s="20"/>
      <c r="KAW29" s="20"/>
      <c r="KAX29" s="20"/>
      <c r="KAY29" s="20"/>
      <c r="KAZ29" s="20"/>
      <c r="KBA29" s="20"/>
      <c r="KBB29" s="20"/>
      <c r="KBC29" s="20"/>
      <c r="KBD29" s="20"/>
      <c r="KBE29" s="20"/>
      <c r="KBF29" s="20"/>
      <c r="KBG29" s="20"/>
      <c r="KBH29" s="20"/>
      <c r="KBI29" s="20"/>
      <c r="KBJ29" s="20"/>
      <c r="KBK29" s="20"/>
      <c r="KBL29" s="20"/>
      <c r="KBM29" s="20"/>
      <c r="KBN29" s="20"/>
      <c r="KBO29" s="20"/>
      <c r="KBP29" s="20"/>
      <c r="KBQ29" s="20"/>
      <c r="KBR29" s="20"/>
      <c r="KBS29" s="20"/>
      <c r="KBT29" s="20"/>
      <c r="KBU29" s="20"/>
      <c r="KBV29" s="20"/>
      <c r="KBW29" s="20"/>
      <c r="KBX29" s="20"/>
      <c r="KBY29" s="20"/>
      <c r="KBZ29" s="20"/>
      <c r="KCA29" s="20"/>
      <c r="KCB29" s="20"/>
      <c r="KCC29" s="20"/>
      <c r="KCD29" s="20"/>
      <c r="KCE29" s="20"/>
      <c r="KCF29" s="20"/>
      <c r="KCG29" s="20"/>
      <c r="KCH29" s="20"/>
      <c r="KCI29" s="20"/>
      <c r="KCJ29" s="20"/>
      <c r="KCK29" s="20"/>
      <c r="KCL29" s="20"/>
      <c r="KCM29" s="20"/>
      <c r="KCN29" s="20"/>
      <c r="KCO29" s="20"/>
      <c r="KCP29" s="20"/>
      <c r="KCQ29" s="20"/>
      <c r="KCR29" s="20"/>
      <c r="KCS29" s="20"/>
      <c r="KCT29" s="20"/>
      <c r="KCU29" s="20"/>
      <c r="KCV29" s="20"/>
      <c r="KCW29" s="20"/>
      <c r="KCX29" s="20"/>
      <c r="KCY29" s="20"/>
      <c r="KCZ29" s="20"/>
      <c r="KDA29" s="20"/>
      <c r="KDB29" s="20"/>
      <c r="KDC29" s="20"/>
      <c r="KDD29" s="20"/>
      <c r="KDE29" s="20"/>
      <c r="KDF29" s="20"/>
      <c r="KDG29" s="20"/>
      <c r="KDH29" s="20"/>
      <c r="KDI29" s="20"/>
      <c r="KDJ29" s="20"/>
      <c r="KDK29" s="20"/>
      <c r="KDL29" s="20"/>
      <c r="KDM29" s="20"/>
      <c r="KDN29" s="20"/>
      <c r="KDO29" s="20"/>
      <c r="KDP29" s="20"/>
      <c r="KDQ29" s="20"/>
      <c r="KDR29" s="20"/>
      <c r="KDS29" s="20"/>
      <c r="KDT29" s="20"/>
      <c r="KDU29" s="20"/>
      <c r="KDV29" s="20"/>
      <c r="KDW29" s="20"/>
      <c r="KDX29" s="20"/>
      <c r="KDY29" s="20"/>
      <c r="KDZ29" s="20"/>
      <c r="KEA29" s="20"/>
      <c r="KEB29" s="20"/>
      <c r="KEC29" s="20"/>
      <c r="KED29" s="20"/>
      <c r="KEE29" s="20"/>
      <c r="KEF29" s="20"/>
      <c r="KEG29" s="20"/>
      <c r="KEH29" s="20"/>
      <c r="KEI29" s="20"/>
      <c r="KEJ29" s="20"/>
      <c r="KEK29" s="20"/>
      <c r="KEL29" s="20"/>
      <c r="KEM29" s="20"/>
      <c r="KEN29" s="20"/>
      <c r="KEO29" s="20"/>
      <c r="KEP29" s="20"/>
      <c r="KEQ29" s="20"/>
      <c r="KER29" s="20"/>
      <c r="KES29" s="20"/>
      <c r="KET29" s="20"/>
      <c r="KEU29" s="20"/>
      <c r="KEV29" s="20"/>
      <c r="KEW29" s="20"/>
      <c r="KEX29" s="20"/>
      <c r="KEY29" s="20"/>
      <c r="KEZ29" s="20"/>
      <c r="KFA29" s="20"/>
      <c r="KFB29" s="20"/>
      <c r="KFC29" s="20"/>
      <c r="KFD29" s="20"/>
      <c r="KFE29" s="20"/>
      <c r="KFF29" s="20"/>
      <c r="KFG29" s="20"/>
      <c r="KFH29" s="20"/>
      <c r="KFI29" s="20"/>
      <c r="KFJ29" s="20"/>
      <c r="KFK29" s="20"/>
      <c r="KFL29" s="20"/>
      <c r="KFM29" s="20"/>
      <c r="KFN29" s="20"/>
      <c r="KFO29" s="20"/>
      <c r="KFP29" s="20"/>
      <c r="KFQ29" s="20"/>
      <c r="KFR29" s="20"/>
      <c r="KFS29" s="20"/>
      <c r="KFT29" s="20"/>
      <c r="KFU29" s="20"/>
      <c r="KFV29" s="20"/>
      <c r="KFW29" s="20"/>
      <c r="KFX29" s="20"/>
      <c r="KFY29" s="20"/>
      <c r="KFZ29" s="20"/>
      <c r="KGA29" s="20"/>
      <c r="KGB29" s="20"/>
      <c r="KGC29" s="20"/>
      <c r="KGD29" s="20"/>
      <c r="KGE29" s="20"/>
      <c r="KGF29" s="20"/>
      <c r="KGG29" s="20"/>
      <c r="KGH29" s="20"/>
      <c r="KGI29" s="20"/>
      <c r="KGJ29" s="20"/>
      <c r="KGK29" s="20"/>
      <c r="KGL29" s="20"/>
      <c r="KGM29" s="20"/>
      <c r="KGN29" s="20"/>
      <c r="KGO29" s="20"/>
      <c r="KGP29" s="20"/>
      <c r="KGQ29" s="20"/>
      <c r="KGR29" s="20"/>
      <c r="KGS29" s="20"/>
      <c r="KGT29" s="20"/>
      <c r="KGU29" s="20"/>
      <c r="KGV29" s="20"/>
      <c r="KGW29" s="20"/>
      <c r="KGX29" s="20"/>
      <c r="KGY29" s="20"/>
      <c r="KGZ29" s="20"/>
      <c r="KHA29" s="20"/>
      <c r="KHB29" s="20"/>
      <c r="KHC29" s="20"/>
      <c r="KHD29" s="20"/>
      <c r="KHE29" s="20"/>
      <c r="KHF29" s="20"/>
      <c r="KHG29" s="20"/>
      <c r="KHH29" s="20"/>
      <c r="KHI29" s="20"/>
      <c r="KHJ29" s="20"/>
      <c r="KHK29" s="20"/>
      <c r="KHL29" s="20"/>
      <c r="KHM29" s="20"/>
      <c r="KHN29" s="20"/>
      <c r="KHO29" s="20"/>
      <c r="KHP29" s="20"/>
      <c r="KHQ29" s="20"/>
      <c r="KHR29" s="20"/>
      <c r="KHS29" s="20"/>
      <c r="KHT29" s="20"/>
      <c r="KHU29" s="20"/>
      <c r="KHV29" s="20"/>
      <c r="KHW29" s="20"/>
      <c r="KHX29" s="20"/>
      <c r="KHY29" s="20"/>
      <c r="KHZ29" s="20"/>
      <c r="KIA29" s="20"/>
      <c r="KIB29" s="20"/>
      <c r="KIC29" s="20"/>
      <c r="KID29" s="20"/>
      <c r="KIE29" s="20"/>
      <c r="KIF29" s="20"/>
      <c r="KIG29" s="20"/>
      <c r="KIH29" s="20"/>
      <c r="KII29" s="20"/>
      <c r="KIJ29" s="20"/>
      <c r="KIK29" s="20"/>
      <c r="KIL29" s="20"/>
      <c r="KIM29" s="20"/>
      <c r="KIN29" s="20"/>
      <c r="KIO29" s="20"/>
      <c r="KIP29" s="20"/>
      <c r="KIQ29" s="20"/>
      <c r="KIR29" s="20"/>
      <c r="KIS29" s="20"/>
      <c r="KIT29" s="20"/>
      <c r="KIU29" s="20"/>
      <c r="KIV29" s="20"/>
      <c r="KIW29" s="20"/>
      <c r="KIX29" s="20"/>
      <c r="KIY29" s="20"/>
      <c r="KIZ29" s="20"/>
      <c r="KJA29" s="20"/>
      <c r="KJB29" s="20"/>
      <c r="KJC29" s="20"/>
      <c r="KJD29" s="20"/>
      <c r="KJE29" s="20"/>
      <c r="KJF29" s="20"/>
      <c r="KJG29" s="20"/>
      <c r="KJH29" s="20"/>
      <c r="KJI29" s="20"/>
      <c r="KJJ29" s="20"/>
      <c r="KJK29" s="20"/>
      <c r="KJL29" s="20"/>
      <c r="KJM29" s="20"/>
      <c r="KJN29" s="20"/>
      <c r="KJO29" s="20"/>
      <c r="KJP29" s="20"/>
      <c r="KJQ29" s="20"/>
      <c r="KJR29" s="20"/>
      <c r="KJS29" s="20"/>
      <c r="KJT29" s="20"/>
      <c r="KJU29" s="20"/>
      <c r="KJV29" s="20"/>
      <c r="KJW29" s="20"/>
      <c r="KJX29" s="20"/>
      <c r="KJY29" s="20"/>
      <c r="KJZ29" s="20"/>
      <c r="KKA29" s="20"/>
      <c r="KKB29" s="20"/>
      <c r="KKC29" s="20"/>
      <c r="KKD29" s="20"/>
      <c r="KKE29" s="20"/>
      <c r="KKF29" s="20"/>
      <c r="KKG29" s="20"/>
      <c r="KKH29" s="20"/>
      <c r="KKI29" s="20"/>
      <c r="KKJ29" s="20"/>
      <c r="KKK29" s="20"/>
      <c r="KKL29" s="20"/>
      <c r="KKM29" s="20"/>
      <c r="KKN29" s="20"/>
      <c r="KKO29" s="20"/>
      <c r="KKP29" s="20"/>
      <c r="KKQ29" s="20"/>
      <c r="KKR29" s="20"/>
      <c r="KKS29" s="20"/>
      <c r="KKT29" s="20"/>
      <c r="KKU29" s="20"/>
      <c r="KKV29" s="20"/>
      <c r="KKW29" s="20"/>
      <c r="KKX29" s="20"/>
      <c r="KKY29" s="20"/>
      <c r="KKZ29" s="20"/>
      <c r="KLA29" s="20"/>
      <c r="KLB29" s="20"/>
      <c r="KLC29" s="20"/>
      <c r="KLD29" s="20"/>
      <c r="KLE29" s="20"/>
      <c r="KLF29" s="20"/>
      <c r="KLG29" s="20"/>
      <c r="KLH29" s="20"/>
      <c r="KLI29" s="20"/>
      <c r="KLJ29" s="20"/>
      <c r="KLK29" s="20"/>
      <c r="KLL29" s="20"/>
      <c r="KLM29" s="20"/>
      <c r="KLN29" s="20"/>
      <c r="KLO29" s="20"/>
      <c r="KLP29" s="20"/>
      <c r="KLQ29" s="20"/>
      <c r="KLR29" s="20"/>
      <c r="KLS29" s="20"/>
      <c r="KLT29" s="20"/>
      <c r="KLU29" s="20"/>
      <c r="KLV29" s="20"/>
      <c r="KLW29" s="20"/>
      <c r="KLX29" s="20"/>
      <c r="KLY29" s="20"/>
      <c r="KLZ29" s="20"/>
      <c r="KMA29" s="20"/>
      <c r="KMB29" s="20"/>
      <c r="KMC29" s="20"/>
      <c r="KMD29" s="20"/>
      <c r="KME29" s="20"/>
      <c r="KMF29" s="20"/>
      <c r="KMG29" s="20"/>
      <c r="KMH29" s="20"/>
      <c r="KMI29" s="20"/>
      <c r="KMJ29" s="20"/>
      <c r="KMK29" s="20"/>
      <c r="KML29" s="20"/>
      <c r="KMM29" s="20"/>
      <c r="KMN29" s="20"/>
      <c r="KMO29" s="20"/>
      <c r="KMP29" s="20"/>
      <c r="KMQ29" s="20"/>
      <c r="KMR29" s="20"/>
      <c r="KMS29" s="20"/>
      <c r="KMT29" s="20"/>
      <c r="KMU29" s="20"/>
      <c r="KMV29" s="20"/>
      <c r="KMW29" s="20"/>
      <c r="KMX29" s="20"/>
      <c r="KMY29" s="20"/>
      <c r="KMZ29" s="20"/>
      <c r="KNA29" s="20"/>
      <c r="KNB29" s="20"/>
      <c r="KNC29" s="20"/>
      <c r="KND29" s="20"/>
      <c r="KNE29" s="20"/>
      <c r="KNF29" s="20"/>
      <c r="KNG29" s="20"/>
      <c r="KNH29" s="20"/>
      <c r="KNI29" s="20"/>
      <c r="KNJ29" s="20"/>
      <c r="KNK29" s="20"/>
      <c r="KNL29" s="20"/>
      <c r="KNM29" s="20"/>
      <c r="KNN29" s="20"/>
      <c r="KNO29" s="20"/>
      <c r="KNP29" s="20"/>
      <c r="KNQ29" s="20"/>
      <c r="KNR29" s="20"/>
      <c r="KNS29" s="20"/>
      <c r="KNT29" s="20"/>
      <c r="KNU29" s="20"/>
      <c r="KNV29" s="20"/>
      <c r="KNW29" s="20"/>
      <c r="KNX29" s="20"/>
      <c r="KNY29" s="20"/>
      <c r="KNZ29" s="20"/>
      <c r="KOA29" s="20"/>
      <c r="KOB29" s="20"/>
      <c r="KOC29" s="20"/>
      <c r="KOD29" s="20"/>
      <c r="KOE29" s="20"/>
      <c r="KOF29" s="20"/>
      <c r="KOG29" s="20"/>
      <c r="KOH29" s="20"/>
      <c r="KOI29" s="20"/>
      <c r="KOJ29" s="20"/>
      <c r="KOK29" s="20"/>
      <c r="KOL29" s="20"/>
      <c r="KOM29" s="20"/>
      <c r="KON29" s="20"/>
      <c r="KOO29" s="20"/>
      <c r="KOP29" s="20"/>
      <c r="KOQ29" s="20"/>
      <c r="KOR29" s="20"/>
      <c r="KOS29" s="20"/>
      <c r="KOT29" s="20"/>
      <c r="KOU29" s="20"/>
      <c r="KOV29" s="20"/>
      <c r="KOW29" s="20"/>
      <c r="KOX29" s="20"/>
      <c r="KOY29" s="20"/>
      <c r="KOZ29" s="20"/>
      <c r="KPA29" s="20"/>
      <c r="KPB29" s="20"/>
      <c r="KPC29" s="20"/>
      <c r="KPD29" s="20"/>
      <c r="KPE29" s="20"/>
      <c r="KPF29" s="20"/>
      <c r="KPG29" s="20"/>
      <c r="KPH29" s="20"/>
      <c r="KPI29" s="20"/>
      <c r="KPJ29" s="20"/>
      <c r="KPK29" s="20"/>
      <c r="KPL29" s="20"/>
      <c r="KPM29" s="20"/>
      <c r="KPN29" s="20"/>
      <c r="KPO29" s="20"/>
      <c r="KPP29" s="20"/>
      <c r="KPQ29" s="20"/>
      <c r="KPR29" s="20"/>
      <c r="KPS29" s="20"/>
      <c r="KPT29" s="20"/>
      <c r="KPU29" s="20"/>
      <c r="KPV29" s="20"/>
      <c r="KPW29" s="20"/>
      <c r="KPX29" s="20"/>
      <c r="KPY29" s="20"/>
      <c r="KPZ29" s="20"/>
      <c r="KQA29" s="20"/>
      <c r="KQB29" s="20"/>
      <c r="KQC29" s="20"/>
      <c r="KQD29" s="20"/>
      <c r="KQE29" s="20"/>
      <c r="KQF29" s="20"/>
      <c r="KQG29" s="20"/>
      <c r="KQH29" s="20"/>
      <c r="KQI29" s="20"/>
      <c r="KQJ29" s="20"/>
      <c r="KQK29" s="20"/>
      <c r="KQL29" s="20"/>
      <c r="KQM29" s="20"/>
      <c r="KQN29" s="20"/>
      <c r="KQO29" s="20"/>
      <c r="KQP29" s="20"/>
      <c r="KQQ29" s="20"/>
      <c r="KQR29" s="20"/>
      <c r="KQS29" s="20"/>
      <c r="KQT29" s="20"/>
      <c r="KQU29" s="20"/>
      <c r="KQV29" s="20"/>
      <c r="KQW29" s="20"/>
      <c r="KQX29" s="20"/>
      <c r="KQY29" s="20"/>
      <c r="KQZ29" s="20"/>
      <c r="KRA29" s="20"/>
      <c r="KRB29" s="20"/>
      <c r="KRC29" s="20"/>
      <c r="KRD29" s="20"/>
      <c r="KRE29" s="20"/>
      <c r="KRF29" s="20"/>
      <c r="KRG29" s="20"/>
      <c r="KRH29" s="20"/>
      <c r="KRI29" s="20"/>
      <c r="KRJ29" s="20"/>
      <c r="KRK29" s="20"/>
      <c r="KRL29" s="20"/>
      <c r="KRM29" s="20"/>
      <c r="KRN29" s="20"/>
      <c r="KRO29" s="20"/>
      <c r="KRP29" s="20"/>
      <c r="KRQ29" s="20"/>
      <c r="KRR29" s="20"/>
      <c r="KRS29" s="20"/>
      <c r="KRT29" s="20"/>
      <c r="KRU29" s="20"/>
      <c r="KRV29" s="20"/>
      <c r="KRW29" s="20"/>
      <c r="KRX29" s="20"/>
      <c r="KRY29" s="20"/>
      <c r="KRZ29" s="20"/>
      <c r="KSA29" s="20"/>
      <c r="KSB29" s="20"/>
      <c r="KSC29" s="20"/>
      <c r="KSD29" s="20"/>
      <c r="KSE29" s="20"/>
      <c r="KSF29" s="20"/>
      <c r="KSG29" s="20"/>
      <c r="KSH29" s="20"/>
      <c r="KSI29" s="20"/>
      <c r="KSJ29" s="20"/>
      <c r="KSK29" s="20"/>
      <c r="KSL29" s="20"/>
      <c r="KSM29" s="20"/>
      <c r="KSN29" s="20"/>
      <c r="KSO29" s="20"/>
      <c r="KSP29" s="20"/>
      <c r="KSQ29" s="20"/>
      <c r="KSR29" s="20"/>
      <c r="KSS29" s="20"/>
      <c r="KST29" s="20"/>
      <c r="KSU29" s="20"/>
      <c r="KSV29" s="20"/>
      <c r="KSW29" s="20"/>
      <c r="KSX29" s="20"/>
      <c r="KSY29" s="20"/>
      <c r="KSZ29" s="20"/>
      <c r="KTA29" s="20"/>
      <c r="KTB29" s="20"/>
      <c r="KTC29" s="20"/>
      <c r="KTD29" s="20"/>
      <c r="KTE29" s="20"/>
      <c r="KTF29" s="20"/>
      <c r="KTG29" s="20"/>
      <c r="KTH29" s="20"/>
      <c r="KTI29" s="20"/>
      <c r="KTJ29" s="20"/>
      <c r="KTK29" s="20"/>
      <c r="KTL29" s="20"/>
      <c r="KTM29" s="20"/>
      <c r="KTN29" s="20"/>
      <c r="KTO29" s="20"/>
      <c r="KTP29" s="20"/>
      <c r="KTQ29" s="20"/>
      <c r="KTR29" s="20"/>
      <c r="KTS29" s="20"/>
      <c r="KTT29" s="20"/>
      <c r="KTU29" s="20"/>
      <c r="KTV29" s="20"/>
      <c r="KTW29" s="20"/>
      <c r="KTX29" s="20"/>
      <c r="KTY29" s="20"/>
      <c r="KTZ29" s="20"/>
      <c r="KUA29" s="20"/>
      <c r="KUB29" s="20"/>
      <c r="KUC29" s="20"/>
      <c r="KUD29" s="20"/>
      <c r="KUE29" s="20"/>
      <c r="KUF29" s="20"/>
      <c r="KUG29" s="20"/>
      <c r="KUH29" s="20"/>
      <c r="KUI29" s="20"/>
      <c r="KUJ29" s="20"/>
      <c r="KUK29" s="20"/>
      <c r="KUL29" s="20"/>
      <c r="KUM29" s="20"/>
      <c r="KUN29" s="20"/>
      <c r="KUO29" s="20"/>
      <c r="KUP29" s="20"/>
      <c r="KUQ29" s="20"/>
      <c r="KUR29" s="20"/>
      <c r="KUS29" s="20"/>
      <c r="KUT29" s="20"/>
      <c r="KUU29" s="20"/>
      <c r="KUV29" s="20"/>
      <c r="KUW29" s="20"/>
      <c r="KUX29" s="20"/>
      <c r="KUY29" s="20"/>
      <c r="KUZ29" s="20"/>
      <c r="KVA29" s="20"/>
      <c r="KVB29" s="20"/>
      <c r="KVC29" s="20"/>
      <c r="KVD29" s="20"/>
      <c r="KVE29" s="20"/>
      <c r="KVF29" s="20"/>
      <c r="KVG29" s="20"/>
      <c r="KVH29" s="20"/>
      <c r="KVI29" s="20"/>
      <c r="KVJ29" s="20"/>
      <c r="KVK29" s="20"/>
      <c r="KVL29" s="20"/>
      <c r="KVM29" s="20"/>
      <c r="KVN29" s="20"/>
      <c r="KVO29" s="20"/>
      <c r="KVP29" s="20"/>
      <c r="KVQ29" s="20"/>
      <c r="KVR29" s="20"/>
      <c r="KVS29" s="20"/>
      <c r="KVT29" s="20"/>
      <c r="KVU29" s="20"/>
      <c r="KVV29" s="20"/>
      <c r="KVW29" s="20"/>
      <c r="KVX29" s="20"/>
      <c r="KVY29" s="20"/>
      <c r="KVZ29" s="20"/>
      <c r="KWA29" s="20"/>
      <c r="KWB29" s="20"/>
      <c r="KWC29" s="20"/>
      <c r="KWD29" s="20"/>
      <c r="KWE29" s="20"/>
      <c r="KWF29" s="20"/>
      <c r="KWG29" s="20"/>
      <c r="KWH29" s="20"/>
      <c r="KWI29" s="20"/>
      <c r="KWJ29" s="20"/>
      <c r="KWK29" s="20"/>
      <c r="KWL29" s="20"/>
      <c r="KWM29" s="20"/>
      <c r="KWN29" s="20"/>
      <c r="KWO29" s="20"/>
      <c r="KWP29" s="20"/>
      <c r="KWQ29" s="20"/>
      <c r="KWR29" s="20"/>
      <c r="KWS29" s="20"/>
      <c r="KWT29" s="20"/>
      <c r="KWU29" s="20"/>
      <c r="KWV29" s="20"/>
      <c r="KWW29" s="20"/>
      <c r="KWX29" s="20"/>
      <c r="KWY29" s="20"/>
      <c r="KWZ29" s="20"/>
      <c r="KXA29" s="20"/>
      <c r="KXB29" s="20"/>
      <c r="KXC29" s="20"/>
      <c r="KXD29" s="20"/>
      <c r="KXE29" s="20"/>
      <c r="KXF29" s="20"/>
      <c r="KXG29" s="20"/>
      <c r="KXH29" s="20"/>
      <c r="KXI29" s="20"/>
      <c r="KXJ29" s="20"/>
      <c r="KXK29" s="20"/>
      <c r="KXL29" s="20"/>
      <c r="KXM29" s="20"/>
      <c r="KXN29" s="20"/>
      <c r="KXO29" s="20"/>
      <c r="KXP29" s="20"/>
      <c r="KXQ29" s="20"/>
      <c r="KXR29" s="20"/>
      <c r="KXS29" s="20"/>
      <c r="KXT29" s="20"/>
      <c r="KXU29" s="20"/>
      <c r="KXV29" s="20"/>
      <c r="KXW29" s="20"/>
      <c r="KXX29" s="20"/>
      <c r="KXY29" s="20"/>
      <c r="KXZ29" s="20"/>
      <c r="KYA29" s="20"/>
      <c r="KYB29" s="20"/>
      <c r="KYC29" s="20"/>
      <c r="KYD29" s="20"/>
      <c r="KYE29" s="20"/>
      <c r="KYF29" s="20"/>
      <c r="KYG29" s="20"/>
      <c r="KYH29" s="20"/>
      <c r="KYI29" s="20"/>
      <c r="KYJ29" s="20"/>
      <c r="KYK29" s="20"/>
      <c r="KYL29" s="20"/>
      <c r="KYM29" s="20"/>
      <c r="KYN29" s="20"/>
      <c r="KYO29" s="20"/>
      <c r="KYP29" s="20"/>
      <c r="KYQ29" s="20"/>
      <c r="KYR29" s="20"/>
      <c r="KYS29" s="20"/>
      <c r="KYT29" s="20"/>
      <c r="KYU29" s="20"/>
      <c r="KYV29" s="20"/>
      <c r="KYW29" s="20"/>
      <c r="KYX29" s="20"/>
      <c r="KYY29" s="20"/>
      <c r="KYZ29" s="20"/>
      <c r="KZA29" s="20"/>
      <c r="KZB29" s="20"/>
      <c r="KZC29" s="20"/>
      <c r="KZD29" s="20"/>
      <c r="KZE29" s="20"/>
      <c r="KZF29" s="20"/>
      <c r="KZG29" s="20"/>
      <c r="KZH29" s="20"/>
      <c r="KZI29" s="20"/>
      <c r="KZJ29" s="20"/>
      <c r="KZK29" s="20"/>
      <c r="KZL29" s="20"/>
      <c r="KZM29" s="20"/>
      <c r="KZN29" s="20"/>
      <c r="KZO29" s="20"/>
      <c r="KZP29" s="20"/>
      <c r="KZQ29" s="20"/>
      <c r="KZR29" s="20"/>
      <c r="KZS29" s="20"/>
      <c r="KZT29" s="20"/>
      <c r="KZU29" s="20"/>
      <c r="KZV29" s="20"/>
      <c r="KZW29" s="20"/>
      <c r="KZX29" s="20"/>
      <c r="KZY29" s="20"/>
      <c r="KZZ29" s="20"/>
      <c r="LAA29" s="20"/>
      <c r="LAB29" s="20"/>
      <c r="LAC29" s="20"/>
      <c r="LAD29" s="20"/>
      <c r="LAE29" s="20"/>
      <c r="LAF29" s="20"/>
      <c r="LAG29" s="20"/>
      <c r="LAH29" s="20"/>
      <c r="LAI29" s="20"/>
      <c r="LAJ29" s="20"/>
      <c r="LAK29" s="20"/>
      <c r="LAL29" s="20"/>
      <c r="LAM29" s="20"/>
      <c r="LAN29" s="20"/>
      <c r="LAO29" s="20"/>
      <c r="LAP29" s="20"/>
      <c r="LAQ29" s="20"/>
      <c r="LAR29" s="20"/>
      <c r="LAS29" s="20"/>
      <c r="LAT29" s="20"/>
      <c r="LAU29" s="20"/>
      <c r="LAV29" s="20"/>
      <c r="LAW29" s="20"/>
      <c r="LAX29" s="20"/>
      <c r="LAY29" s="20"/>
      <c r="LAZ29" s="20"/>
      <c r="LBA29" s="20"/>
      <c r="LBB29" s="20"/>
      <c r="LBC29" s="20"/>
      <c r="LBD29" s="20"/>
      <c r="LBE29" s="20"/>
      <c r="LBF29" s="20"/>
      <c r="LBG29" s="20"/>
      <c r="LBH29" s="20"/>
      <c r="LBI29" s="20"/>
      <c r="LBJ29" s="20"/>
      <c r="LBK29" s="20"/>
      <c r="LBL29" s="20"/>
      <c r="LBM29" s="20"/>
      <c r="LBN29" s="20"/>
      <c r="LBO29" s="20"/>
      <c r="LBP29" s="20"/>
      <c r="LBQ29" s="20"/>
      <c r="LBR29" s="20"/>
      <c r="LBS29" s="20"/>
      <c r="LBT29" s="20"/>
      <c r="LBU29" s="20"/>
      <c r="LBV29" s="20"/>
      <c r="LBW29" s="20"/>
      <c r="LBX29" s="20"/>
      <c r="LBY29" s="20"/>
      <c r="LBZ29" s="20"/>
      <c r="LCA29" s="20"/>
      <c r="LCB29" s="20"/>
      <c r="LCC29" s="20"/>
      <c r="LCD29" s="20"/>
      <c r="LCE29" s="20"/>
      <c r="LCF29" s="20"/>
      <c r="LCG29" s="20"/>
      <c r="LCH29" s="20"/>
      <c r="LCI29" s="20"/>
      <c r="LCJ29" s="20"/>
      <c r="LCK29" s="20"/>
      <c r="LCL29" s="20"/>
      <c r="LCM29" s="20"/>
      <c r="LCN29" s="20"/>
      <c r="LCO29" s="20"/>
      <c r="LCP29" s="20"/>
      <c r="LCQ29" s="20"/>
      <c r="LCR29" s="20"/>
      <c r="LCS29" s="20"/>
      <c r="LCT29" s="20"/>
      <c r="LCU29" s="20"/>
      <c r="LCV29" s="20"/>
      <c r="LCW29" s="20"/>
      <c r="LCX29" s="20"/>
      <c r="LCY29" s="20"/>
      <c r="LCZ29" s="20"/>
      <c r="LDA29" s="20"/>
      <c r="LDB29" s="20"/>
      <c r="LDC29" s="20"/>
      <c r="LDD29" s="20"/>
      <c r="LDE29" s="20"/>
      <c r="LDF29" s="20"/>
      <c r="LDG29" s="20"/>
      <c r="LDH29" s="20"/>
      <c r="LDI29" s="20"/>
      <c r="LDJ29" s="20"/>
      <c r="LDK29" s="20"/>
      <c r="LDL29" s="20"/>
      <c r="LDM29" s="20"/>
      <c r="LDN29" s="20"/>
      <c r="LDO29" s="20"/>
      <c r="LDP29" s="20"/>
      <c r="LDQ29" s="20"/>
      <c r="LDR29" s="20"/>
      <c r="LDS29" s="20"/>
      <c r="LDT29" s="20"/>
      <c r="LDU29" s="20"/>
      <c r="LDV29" s="20"/>
      <c r="LDW29" s="20"/>
      <c r="LDX29" s="20"/>
      <c r="LDY29" s="20"/>
      <c r="LDZ29" s="20"/>
      <c r="LEA29" s="20"/>
      <c r="LEB29" s="20"/>
      <c r="LEC29" s="20"/>
      <c r="LED29" s="20"/>
      <c r="LEE29" s="20"/>
      <c r="LEF29" s="20"/>
      <c r="LEG29" s="20"/>
      <c r="LEH29" s="20"/>
      <c r="LEI29" s="20"/>
      <c r="LEJ29" s="20"/>
      <c r="LEK29" s="20"/>
      <c r="LEL29" s="20"/>
      <c r="LEM29" s="20"/>
      <c r="LEN29" s="20"/>
      <c r="LEO29" s="20"/>
      <c r="LEP29" s="20"/>
      <c r="LEQ29" s="20"/>
      <c r="LER29" s="20"/>
      <c r="LES29" s="20"/>
      <c r="LET29" s="20"/>
      <c r="LEU29" s="20"/>
      <c r="LEV29" s="20"/>
      <c r="LEW29" s="20"/>
      <c r="LEX29" s="20"/>
      <c r="LEY29" s="20"/>
      <c r="LEZ29" s="20"/>
      <c r="LFA29" s="20"/>
      <c r="LFB29" s="20"/>
      <c r="LFC29" s="20"/>
      <c r="LFD29" s="20"/>
      <c r="LFE29" s="20"/>
      <c r="LFF29" s="20"/>
      <c r="LFG29" s="20"/>
      <c r="LFH29" s="20"/>
      <c r="LFI29" s="20"/>
      <c r="LFJ29" s="20"/>
      <c r="LFK29" s="20"/>
      <c r="LFL29" s="20"/>
      <c r="LFM29" s="20"/>
      <c r="LFN29" s="20"/>
      <c r="LFO29" s="20"/>
      <c r="LFP29" s="20"/>
      <c r="LFQ29" s="20"/>
      <c r="LFR29" s="20"/>
      <c r="LFS29" s="20"/>
      <c r="LFT29" s="20"/>
      <c r="LFU29" s="20"/>
      <c r="LFV29" s="20"/>
      <c r="LFW29" s="20"/>
      <c r="LFX29" s="20"/>
      <c r="LFY29" s="20"/>
      <c r="LFZ29" s="20"/>
      <c r="LGA29" s="20"/>
      <c r="LGB29" s="20"/>
      <c r="LGC29" s="20"/>
      <c r="LGD29" s="20"/>
      <c r="LGE29" s="20"/>
      <c r="LGF29" s="20"/>
      <c r="LGG29" s="20"/>
      <c r="LGH29" s="20"/>
      <c r="LGI29" s="20"/>
      <c r="LGJ29" s="20"/>
      <c r="LGK29" s="20"/>
      <c r="LGL29" s="20"/>
      <c r="LGM29" s="20"/>
      <c r="LGN29" s="20"/>
      <c r="LGO29" s="20"/>
      <c r="LGP29" s="20"/>
      <c r="LGQ29" s="20"/>
      <c r="LGR29" s="20"/>
      <c r="LGS29" s="20"/>
      <c r="LGT29" s="20"/>
      <c r="LGU29" s="20"/>
      <c r="LGV29" s="20"/>
      <c r="LGW29" s="20"/>
      <c r="LGX29" s="20"/>
      <c r="LGY29" s="20"/>
      <c r="LGZ29" s="20"/>
      <c r="LHA29" s="20"/>
      <c r="LHB29" s="20"/>
      <c r="LHC29" s="20"/>
      <c r="LHD29" s="20"/>
      <c r="LHE29" s="20"/>
      <c r="LHF29" s="20"/>
      <c r="LHG29" s="20"/>
      <c r="LHH29" s="20"/>
      <c r="LHI29" s="20"/>
      <c r="LHJ29" s="20"/>
      <c r="LHK29" s="20"/>
      <c r="LHL29" s="20"/>
      <c r="LHM29" s="20"/>
      <c r="LHN29" s="20"/>
      <c r="LHO29" s="20"/>
      <c r="LHP29" s="20"/>
      <c r="LHQ29" s="20"/>
      <c r="LHR29" s="20"/>
      <c r="LHS29" s="20"/>
      <c r="LHT29" s="20"/>
      <c r="LHU29" s="20"/>
      <c r="LHV29" s="20"/>
      <c r="LHW29" s="20"/>
      <c r="LHX29" s="20"/>
      <c r="LHY29" s="20"/>
      <c r="LHZ29" s="20"/>
      <c r="LIA29" s="20"/>
      <c r="LIB29" s="20"/>
      <c r="LIC29" s="20"/>
      <c r="LID29" s="20"/>
      <c r="LIE29" s="20"/>
      <c r="LIF29" s="20"/>
      <c r="LIG29" s="20"/>
      <c r="LIH29" s="20"/>
      <c r="LII29" s="20"/>
      <c r="LIJ29" s="20"/>
      <c r="LIK29" s="20"/>
      <c r="LIL29" s="20"/>
      <c r="LIM29" s="20"/>
      <c r="LIN29" s="20"/>
      <c r="LIO29" s="20"/>
      <c r="LIP29" s="20"/>
      <c r="LIQ29" s="20"/>
      <c r="LIR29" s="20"/>
      <c r="LIS29" s="20"/>
      <c r="LIT29" s="20"/>
      <c r="LIU29" s="20"/>
      <c r="LIV29" s="20"/>
      <c r="LIW29" s="20"/>
      <c r="LIX29" s="20"/>
      <c r="LIY29" s="20"/>
      <c r="LIZ29" s="20"/>
      <c r="LJA29" s="20"/>
      <c r="LJB29" s="20"/>
      <c r="LJC29" s="20"/>
      <c r="LJD29" s="20"/>
      <c r="LJE29" s="20"/>
      <c r="LJF29" s="20"/>
      <c r="LJG29" s="20"/>
      <c r="LJH29" s="20"/>
      <c r="LJI29" s="20"/>
      <c r="LJJ29" s="20"/>
      <c r="LJK29" s="20"/>
      <c r="LJL29" s="20"/>
      <c r="LJM29" s="20"/>
      <c r="LJN29" s="20"/>
      <c r="LJO29" s="20"/>
      <c r="LJP29" s="20"/>
      <c r="LJQ29" s="20"/>
      <c r="LJR29" s="20"/>
      <c r="LJS29" s="20"/>
      <c r="LJT29" s="20"/>
      <c r="LJU29" s="20"/>
      <c r="LJV29" s="20"/>
      <c r="LJW29" s="20"/>
      <c r="LJX29" s="20"/>
      <c r="LJY29" s="20"/>
      <c r="LJZ29" s="20"/>
      <c r="LKA29" s="20"/>
      <c r="LKB29" s="20"/>
      <c r="LKC29" s="20"/>
      <c r="LKD29" s="20"/>
      <c r="LKE29" s="20"/>
      <c r="LKF29" s="20"/>
      <c r="LKG29" s="20"/>
      <c r="LKH29" s="20"/>
      <c r="LKI29" s="20"/>
      <c r="LKJ29" s="20"/>
      <c r="LKK29" s="20"/>
      <c r="LKL29" s="20"/>
      <c r="LKM29" s="20"/>
      <c r="LKN29" s="20"/>
      <c r="LKO29" s="20"/>
      <c r="LKP29" s="20"/>
      <c r="LKQ29" s="20"/>
      <c r="LKR29" s="20"/>
      <c r="LKS29" s="20"/>
      <c r="LKT29" s="20"/>
      <c r="LKU29" s="20"/>
      <c r="LKV29" s="20"/>
      <c r="LKW29" s="20"/>
      <c r="LKX29" s="20"/>
      <c r="LKY29" s="20"/>
      <c r="LKZ29" s="20"/>
      <c r="LLA29" s="20"/>
      <c r="LLB29" s="20"/>
      <c r="LLC29" s="20"/>
      <c r="LLD29" s="20"/>
      <c r="LLE29" s="20"/>
      <c r="LLF29" s="20"/>
      <c r="LLG29" s="20"/>
      <c r="LLH29" s="20"/>
      <c r="LLI29" s="20"/>
      <c r="LLJ29" s="20"/>
      <c r="LLK29" s="20"/>
      <c r="LLL29" s="20"/>
      <c r="LLM29" s="20"/>
      <c r="LLN29" s="20"/>
      <c r="LLO29" s="20"/>
      <c r="LLP29" s="20"/>
      <c r="LLQ29" s="20"/>
      <c r="LLR29" s="20"/>
      <c r="LLS29" s="20"/>
      <c r="LLT29" s="20"/>
      <c r="LLU29" s="20"/>
      <c r="LLV29" s="20"/>
      <c r="LLW29" s="20"/>
      <c r="LLX29" s="20"/>
      <c r="LLY29" s="20"/>
      <c r="LLZ29" s="20"/>
      <c r="LMA29" s="20"/>
      <c r="LMB29" s="20"/>
      <c r="LMC29" s="20"/>
      <c r="LMD29" s="20"/>
      <c r="LME29" s="20"/>
      <c r="LMF29" s="20"/>
      <c r="LMG29" s="20"/>
      <c r="LMH29" s="20"/>
      <c r="LMI29" s="20"/>
      <c r="LMJ29" s="20"/>
      <c r="LMK29" s="20"/>
      <c r="LML29" s="20"/>
      <c r="LMM29" s="20"/>
      <c r="LMN29" s="20"/>
      <c r="LMO29" s="20"/>
      <c r="LMP29" s="20"/>
      <c r="LMQ29" s="20"/>
      <c r="LMR29" s="20"/>
      <c r="LMS29" s="20"/>
      <c r="LMT29" s="20"/>
      <c r="LMU29" s="20"/>
      <c r="LMV29" s="20"/>
      <c r="LMW29" s="20"/>
      <c r="LMX29" s="20"/>
      <c r="LMY29" s="20"/>
      <c r="LMZ29" s="20"/>
      <c r="LNA29" s="20"/>
      <c r="LNB29" s="20"/>
      <c r="LNC29" s="20"/>
      <c r="LND29" s="20"/>
      <c r="LNE29" s="20"/>
      <c r="LNF29" s="20"/>
      <c r="LNG29" s="20"/>
      <c r="LNH29" s="20"/>
      <c r="LNI29" s="20"/>
      <c r="LNJ29" s="20"/>
      <c r="LNK29" s="20"/>
      <c r="LNL29" s="20"/>
      <c r="LNM29" s="20"/>
      <c r="LNN29" s="20"/>
      <c r="LNO29" s="20"/>
      <c r="LNP29" s="20"/>
      <c r="LNQ29" s="20"/>
      <c r="LNR29" s="20"/>
      <c r="LNS29" s="20"/>
      <c r="LNT29" s="20"/>
      <c r="LNU29" s="20"/>
      <c r="LNV29" s="20"/>
      <c r="LNW29" s="20"/>
      <c r="LNX29" s="20"/>
      <c r="LNY29" s="20"/>
      <c r="LNZ29" s="20"/>
      <c r="LOA29" s="20"/>
      <c r="LOB29" s="20"/>
      <c r="LOC29" s="20"/>
      <c r="LOD29" s="20"/>
      <c r="LOE29" s="20"/>
      <c r="LOF29" s="20"/>
      <c r="LOG29" s="20"/>
      <c r="LOH29" s="20"/>
      <c r="LOI29" s="20"/>
      <c r="LOJ29" s="20"/>
      <c r="LOK29" s="20"/>
      <c r="LOL29" s="20"/>
      <c r="LOM29" s="20"/>
      <c r="LON29" s="20"/>
      <c r="LOO29" s="20"/>
      <c r="LOP29" s="20"/>
      <c r="LOQ29" s="20"/>
      <c r="LOR29" s="20"/>
      <c r="LOS29" s="20"/>
      <c r="LOT29" s="20"/>
      <c r="LOU29" s="20"/>
      <c r="LOV29" s="20"/>
      <c r="LOW29" s="20"/>
      <c r="LOX29" s="20"/>
      <c r="LOY29" s="20"/>
      <c r="LOZ29" s="20"/>
      <c r="LPA29" s="20"/>
      <c r="LPB29" s="20"/>
      <c r="LPC29" s="20"/>
      <c r="LPD29" s="20"/>
      <c r="LPE29" s="20"/>
      <c r="LPF29" s="20"/>
      <c r="LPG29" s="20"/>
      <c r="LPH29" s="20"/>
      <c r="LPI29" s="20"/>
      <c r="LPJ29" s="20"/>
      <c r="LPK29" s="20"/>
      <c r="LPL29" s="20"/>
      <c r="LPM29" s="20"/>
      <c r="LPN29" s="20"/>
      <c r="LPO29" s="20"/>
      <c r="LPP29" s="20"/>
      <c r="LPQ29" s="20"/>
      <c r="LPR29" s="20"/>
      <c r="LPS29" s="20"/>
      <c r="LPT29" s="20"/>
      <c r="LPU29" s="20"/>
      <c r="LPV29" s="20"/>
      <c r="LPW29" s="20"/>
      <c r="LPX29" s="20"/>
      <c r="LPY29" s="20"/>
      <c r="LPZ29" s="20"/>
      <c r="LQA29" s="20"/>
      <c r="LQB29" s="20"/>
      <c r="LQC29" s="20"/>
      <c r="LQD29" s="20"/>
      <c r="LQE29" s="20"/>
      <c r="LQF29" s="20"/>
      <c r="LQG29" s="20"/>
      <c r="LQH29" s="20"/>
      <c r="LQI29" s="20"/>
      <c r="LQJ29" s="20"/>
      <c r="LQK29" s="20"/>
      <c r="LQL29" s="20"/>
      <c r="LQM29" s="20"/>
      <c r="LQN29" s="20"/>
      <c r="LQO29" s="20"/>
      <c r="LQP29" s="20"/>
      <c r="LQQ29" s="20"/>
      <c r="LQR29" s="20"/>
      <c r="LQS29" s="20"/>
      <c r="LQT29" s="20"/>
      <c r="LQU29" s="20"/>
      <c r="LQV29" s="20"/>
      <c r="LQW29" s="20"/>
      <c r="LQX29" s="20"/>
      <c r="LQY29" s="20"/>
      <c r="LQZ29" s="20"/>
      <c r="LRA29" s="20"/>
      <c r="LRB29" s="20"/>
      <c r="LRC29" s="20"/>
      <c r="LRD29" s="20"/>
      <c r="LRE29" s="20"/>
      <c r="LRF29" s="20"/>
      <c r="LRG29" s="20"/>
      <c r="LRH29" s="20"/>
      <c r="LRI29" s="20"/>
      <c r="LRJ29" s="20"/>
      <c r="LRK29" s="20"/>
      <c r="LRL29" s="20"/>
      <c r="LRM29" s="20"/>
      <c r="LRN29" s="20"/>
      <c r="LRO29" s="20"/>
      <c r="LRP29" s="20"/>
      <c r="LRQ29" s="20"/>
      <c r="LRR29" s="20"/>
      <c r="LRS29" s="20"/>
      <c r="LRT29" s="20"/>
      <c r="LRU29" s="20"/>
      <c r="LRV29" s="20"/>
      <c r="LRW29" s="20"/>
      <c r="LRX29" s="20"/>
      <c r="LRY29" s="20"/>
      <c r="LRZ29" s="20"/>
      <c r="LSA29" s="20"/>
      <c r="LSB29" s="20"/>
      <c r="LSC29" s="20"/>
      <c r="LSD29" s="20"/>
      <c r="LSE29" s="20"/>
      <c r="LSF29" s="20"/>
      <c r="LSG29" s="20"/>
      <c r="LSH29" s="20"/>
      <c r="LSI29" s="20"/>
      <c r="LSJ29" s="20"/>
      <c r="LSK29" s="20"/>
      <c r="LSL29" s="20"/>
      <c r="LSM29" s="20"/>
      <c r="LSN29" s="20"/>
      <c r="LSO29" s="20"/>
      <c r="LSP29" s="20"/>
      <c r="LSQ29" s="20"/>
      <c r="LSR29" s="20"/>
      <c r="LSS29" s="20"/>
      <c r="LST29" s="20"/>
      <c r="LSU29" s="20"/>
      <c r="LSV29" s="20"/>
      <c r="LSW29" s="20"/>
      <c r="LSX29" s="20"/>
      <c r="LSY29" s="20"/>
      <c r="LSZ29" s="20"/>
      <c r="LTA29" s="20"/>
      <c r="LTB29" s="20"/>
      <c r="LTC29" s="20"/>
      <c r="LTD29" s="20"/>
      <c r="LTE29" s="20"/>
      <c r="LTF29" s="20"/>
      <c r="LTG29" s="20"/>
      <c r="LTH29" s="20"/>
      <c r="LTI29" s="20"/>
      <c r="LTJ29" s="20"/>
      <c r="LTK29" s="20"/>
      <c r="LTL29" s="20"/>
      <c r="LTM29" s="20"/>
      <c r="LTN29" s="20"/>
      <c r="LTO29" s="20"/>
      <c r="LTP29" s="20"/>
      <c r="LTQ29" s="20"/>
      <c r="LTR29" s="20"/>
      <c r="LTS29" s="20"/>
      <c r="LTT29" s="20"/>
      <c r="LTU29" s="20"/>
      <c r="LTV29" s="20"/>
      <c r="LTW29" s="20"/>
      <c r="LTX29" s="20"/>
      <c r="LTY29" s="20"/>
      <c r="LTZ29" s="20"/>
      <c r="LUA29" s="20"/>
      <c r="LUB29" s="20"/>
      <c r="LUC29" s="20"/>
      <c r="LUD29" s="20"/>
      <c r="LUE29" s="20"/>
      <c r="LUF29" s="20"/>
      <c r="LUG29" s="20"/>
      <c r="LUH29" s="20"/>
      <c r="LUI29" s="20"/>
      <c r="LUJ29" s="20"/>
      <c r="LUK29" s="20"/>
      <c r="LUL29" s="20"/>
      <c r="LUM29" s="20"/>
      <c r="LUN29" s="20"/>
      <c r="LUO29" s="20"/>
      <c r="LUP29" s="20"/>
      <c r="LUQ29" s="20"/>
      <c r="LUR29" s="20"/>
      <c r="LUS29" s="20"/>
      <c r="LUT29" s="20"/>
      <c r="LUU29" s="20"/>
      <c r="LUV29" s="20"/>
      <c r="LUW29" s="20"/>
      <c r="LUX29" s="20"/>
      <c r="LUY29" s="20"/>
      <c r="LUZ29" s="20"/>
      <c r="LVA29" s="20"/>
      <c r="LVB29" s="20"/>
      <c r="LVC29" s="20"/>
      <c r="LVD29" s="20"/>
      <c r="LVE29" s="20"/>
      <c r="LVF29" s="20"/>
      <c r="LVG29" s="20"/>
      <c r="LVH29" s="20"/>
      <c r="LVI29" s="20"/>
      <c r="LVJ29" s="20"/>
      <c r="LVK29" s="20"/>
      <c r="LVL29" s="20"/>
      <c r="LVM29" s="20"/>
      <c r="LVN29" s="20"/>
      <c r="LVO29" s="20"/>
      <c r="LVP29" s="20"/>
      <c r="LVQ29" s="20"/>
      <c r="LVR29" s="20"/>
      <c r="LVS29" s="20"/>
      <c r="LVT29" s="20"/>
      <c r="LVU29" s="20"/>
      <c r="LVV29" s="20"/>
      <c r="LVW29" s="20"/>
      <c r="LVX29" s="20"/>
      <c r="LVY29" s="20"/>
      <c r="LVZ29" s="20"/>
      <c r="LWA29" s="20"/>
      <c r="LWB29" s="20"/>
      <c r="LWC29" s="20"/>
      <c r="LWD29" s="20"/>
      <c r="LWE29" s="20"/>
      <c r="LWF29" s="20"/>
      <c r="LWG29" s="20"/>
      <c r="LWH29" s="20"/>
      <c r="LWI29" s="20"/>
      <c r="LWJ29" s="20"/>
      <c r="LWK29" s="20"/>
      <c r="LWL29" s="20"/>
      <c r="LWM29" s="20"/>
      <c r="LWN29" s="20"/>
      <c r="LWO29" s="20"/>
      <c r="LWP29" s="20"/>
      <c r="LWQ29" s="20"/>
      <c r="LWR29" s="20"/>
      <c r="LWS29" s="20"/>
      <c r="LWT29" s="20"/>
      <c r="LWU29" s="20"/>
      <c r="LWV29" s="20"/>
      <c r="LWW29" s="20"/>
      <c r="LWX29" s="20"/>
      <c r="LWY29" s="20"/>
      <c r="LWZ29" s="20"/>
      <c r="LXA29" s="20"/>
      <c r="LXB29" s="20"/>
      <c r="LXC29" s="20"/>
      <c r="LXD29" s="20"/>
      <c r="LXE29" s="20"/>
      <c r="LXF29" s="20"/>
      <c r="LXG29" s="20"/>
      <c r="LXH29" s="20"/>
      <c r="LXI29" s="20"/>
      <c r="LXJ29" s="20"/>
      <c r="LXK29" s="20"/>
      <c r="LXL29" s="20"/>
      <c r="LXM29" s="20"/>
      <c r="LXN29" s="20"/>
      <c r="LXO29" s="20"/>
      <c r="LXP29" s="20"/>
      <c r="LXQ29" s="20"/>
      <c r="LXR29" s="20"/>
      <c r="LXS29" s="20"/>
      <c r="LXT29" s="20"/>
      <c r="LXU29" s="20"/>
      <c r="LXV29" s="20"/>
      <c r="LXW29" s="20"/>
      <c r="LXX29" s="20"/>
      <c r="LXY29" s="20"/>
      <c r="LXZ29" s="20"/>
      <c r="LYA29" s="20"/>
      <c r="LYB29" s="20"/>
      <c r="LYC29" s="20"/>
      <c r="LYD29" s="20"/>
      <c r="LYE29" s="20"/>
      <c r="LYF29" s="20"/>
      <c r="LYG29" s="20"/>
      <c r="LYH29" s="20"/>
      <c r="LYI29" s="20"/>
      <c r="LYJ29" s="20"/>
      <c r="LYK29" s="20"/>
      <c r="LYL29" s="20"/>
      <c r="LYM29" s="20"/>
      <c r="LYN29" s="20"/>
      <c r="LYO29" s="20"/>
      <c r="LYP29" s="20"/>
      <c r="LYQ29" s="20"/>
      <c r="LYR29" s="20"/>
      <c r="LYS29" s="20"/>
      <c r="LYT29" s="20"/>
      <c r="LYU29" s="20"/>
      <c r="LYV29" s="20"/>
      <c r="LYW29" s="20"/>
      <c r="LYX29" s="20"/>
      <c r="LYY29" s="20"/>
      <c r="LYZ29" s="20"/>
      <c r="LZA29" s="20"/>
      <c r="LZB29" s="20"/>
      <c r="LZC29" s="20"/>
      <c r="LZD29" s="20"/>
      <c r="LZE29" s="20"/>
      <c r="LZF29" s="20"/>
      <c r="LZG29" s="20"/>
      <c r="LZH29" s="20"/>
      <c r="LZI29" s="20"/>
      <c r="LZJ29" s="20"/>
      <c r="LZK29" s="20"/>
      <c r="LZL29" s="20"/>
      <c r="LZM29" s="20"/>
      <c r="LZN29" s="20"/>
      <c r="LZO29" s="20"/>
      <c r="LZP29" s="20"/>
      <c r="LZQ29" s="20"/>
      <c r="LZR29" s="20"/>
      <c r="LZS29" s="20"/>
      <c r="LZT29" s="20"/>
      <c r="LZU29" s="20"/>
      <c r="LZV29" s="20"/>
      <c r="LZW29" s="20"/>
      <c r="LZX29" s="20"/>
      <c r="LZY29" s="20"/>
      <c r="LZZ29" s="20"/>
      <c r="MAA29" s="20"/>
      <c r="MAB29" s="20"/>
      <c r="MAC29" s="20"/>
      <c r="MAD29" s="20"/>
      <c r="MAE29" s="20"/>
      <c r="MAF29" s="20"/>
      <c r="MAG29" s="20"/>
      <c r="MAH29" s="20"/>
      <c r="MAI29" s="20"/>
      <c r="MAJ29" s="20"/>
      <c r="MAK29" s="20"/>
      <c r="MAL29" s="20"/>
      <c r="MAM29" s="20"/>
      <c r="MAN29" s="20"/>
      <c r="MAO29" s="20"/>
      <c r="MAP29" s="20"/>
      <c r="MAQ29" s="20"/>
      <c r="MAR29" s="20"/>
      <c r="MAS29" s="20"/>
      <c r="MAT29" s="20"/>
      <c r="MAU29" s="20"/>
      <c r="MAV29" s="20"/>
      <c r="MAW29" s="20"/>
      <c r="MAX29" s="20"/>
      <c r="MAY29" s="20"/>
      <c r="MAZ29" s="20"/>
      <c r="MBA29" s="20"/>
      <c r="MBB29" s="20"/>
      <c r="MBC29" s="20"/>
      <c r="MBD29" s="20"/>
      <c r="MBE29" s="20"/>
      <c r="MBF29" s="20"/>
      <c r="MBG29" s="20"/>
      <c r="MBH29" s="20"/>
      <c r="MBI29" s="20"/>
      <c r="MBJ29" s="20"/>
      <c r="MBK29" s="20"/>
      <c r="MBL29" s="20"/>
      <c r="MBM29" s="20"/>
      <c r="MBN29" s="20"/>
      <c r="MBO29" s="20"/>
      <c r="MBP29" s="20"/>
      <c r="MBQ29" s="20"/>
      <c r="MBR29" s="20"/>
      <c r="MBS29" s="20"/>
      <c r="MBT29" s="20"/>
      <c r="MBU29" s="20"/>
      <c r="MBV29" s="20"/>
      <c r="MBW29" s="20"/>
      <c r="MBX29" s="20"/>
      <c r="MBY29" s="20"/>
      <c r="MBZ29" s="20"/>
      <c r="MCA29" s="20"/>
      <c r="MCB29" s="20"/>
      <c r="MCC29" s="20"/>
      <c r="MCD29" s="20"/>
      <c r="MCE29" s="20"/>
      <c r="MCF29" s="20"/>
      <c r="MCG29" s="20"/>
      <c r="MCH29" s="20"/>
      <c r="MCI29" s="20"/>
      <c r="MCJ29" s="20"/>
      <c r="MCK29" s="20"/>
      <c r="MCL29" s="20"/>
      <c r="MCM29" s="20"/>
      <c r="MCN29" s="20"/>
      <c r="MCO29" s="20"/>
      <c r="MCP29" s="20"/>
      <c r="MCQ29" s="20"/>
      <c r="MCR29" s="20"/>
      <c r="MCS29" s="20"/>
      <c r="MCT29" s="20"/>
      <c r="MCU29" s="20"/>
      <c r="MCV29" s="20"/>
      <c r="MCW29" s="20"/>
      <c r="MCX29" s="20"/>
      <c r="MCY29" s="20"/>
      <c r="MCZ29" s="20"/>
      <c r="MDA29" s="20"/>
      <c r="MDB29" s="20"/>
      <c r="MDC29" s="20"/>
      <c r="MDD29" s="20"/>
      <c r="MDE29" s="20"/>
      <c r="MDF29" s="20"/>
      <c r="MDG29" s="20"/>
      <c r="MDH29" s="20"/>
      <c r="MDI29" s="20"/>
      <c r="MDJ29" s="20"/>
      <c r="MDK29" s="20"/>
      <c r="MDL29" s="20"/>
      <c r="MDM29" s="20"/>
      <c r="MDN29" s="20"/>
      <c r="MDO29" s="20"/>
      <c r="MDP29" s="20"/>
      <c r="MDQ29" s="20"/>
      <c r="MDR29" s="20"/>
      <c r="MDS29" s="20"/>
      <c r="MDT29" s="20"/>
      <c r="MDU29" s="20"/>
      <c r="MDV29" s="20"/>
      <c r="MDW29" s="20"/>
      <c r="MDX29" s="20"/>
      <c r="MDY29" s="20"/>
      <c r="MDZ29" s="20"/>
      <c r="MEA29" s="20"/>
      <c r="MEB29" s="20"/>
      <c r="MEC29" s="20"/>
      <c r="MED29" s="20"/>
      <c r="MEE29" s="20"/>
      <c r="MEF29" s="20"/>
      <c r="MEG29" s="20"/>
      <c r="MEH29" s="20"/>
      <c r="MEI29" s="20"/>
      <c r="MEJ29" s="20"/>
      <c r="MEK29" s="20"/>
      <c r="MEL29" s="20"/>
      <c r="MEM29" s="20"/>
      <c r="MEN29" s="20"/>
      <c r="MEO29" s="20"/>
      <c r="MEP29" s="20"/>
      <c r="MEQ29" s="20"/>
      <c r="MER29" s="20"/>
      <c r="MES29" s="20"/>
      <c r="MET29" s="20"/>
      <c r="MEU29" s="20"/>
      <c r="MEV29" s="20"/>
      <c r="MEW29" s="20"/>
      <c r="MEX29" s="20"/>
      <c r="MEY29" s="20"/>
      <c r="MEZ29" s="20"/>
      <c r="MFA29" s="20"/>
      <c r="MFB29" s="20"/>
      <c r="MFC29" s="20"/>
      <c r="MFD29" s="20"/>
      <c r="MFE29" s="20"/>
      <c r="MFF29" s="20"/>
      <c r="MFG29" s="20"/>
      <c r="MFH29" s="20"/>
      <c r="MFI29" s="20"/>
      <c r="MFJ29" s="20"/>
      <c r="MFK29" s="20"/>
      <c r="MFL29" s="20"/>
      <c r="MFM29" s="20"/>
      <c r="MFN29" s="20"/>
      <c r="MFO29" s="20"/>
      <c r="MFP29" s="20"/>
      <c r="MFQ29" s="20"/>
      <c r="MFR29" s="20"/>
      <c r="MFS29" s="20"/>
      <c r="MFT29" s="20"/>
      <c r="MFU29" s="20"/>
      <c r="MFV29" s="20"/>
      <c r="MFW29" s="20"/>
      <c r="MFX29" s="20"/>
      <c r="MFY29" s="20"/>
      <c r="MFZ29" s="20"/>
      <c r="MGA29" s="20"/>
      <c r="MGB29" s="20"/>
      <c r="MGC29" s="20"/>
      <c r="MGD29" s="20"/>
      <c r="MGE29" s="20"/>
      <c r="MGF29" s="20"/>
      <c r="MGG29" s="20"/>
      <c r="MGH29" s="20"/>
      <c r="MGI29" s="20"/>
      <c r="MGJ29" s="20"/>
      <c r="MGK29" s="20"/>
      <c r="MGL29" s="20"/>
      <c r="MGM29" s="20"/>
      <c r="MGN29" s="20"/>
      <c r="MGO29" s="20"/>
      <c r="MGP29" s="20"/>
      <c r="MGQ29" s="20"/>
      <c r="MGR29" s="20"/>
      <c r="MGS29" s="20"/>
      <c r="MGT29" s="20"/>
      <c r="MGU29" s="20"/>
      <c r="MGV29" s="20"/>
      <c r="MGW29" s="20"/>
      <c r="MGX29" s="20"/>
      <c r="MGY29" s="20"/>
      <c r="MGZ29" s="20"/>
      <c r="MHA29" s="20"/>
      <c r="MHB29" s="20"/>
      <c r="MHC29" s="20"/>
      <c r="MHD29" s="20"/>
      <c r="MHE29" s="20"/>
      <c r="MHF29" s="20"/>
      <c r="MHG29" s="20"/>
      <c r="MHH29" s="20"/>
      <c r="MHI29" s="20"/>
      <c r="MHJ29" s="20"/>
      <c r="MHK29" s="20"/>
      <c r="MHL29" s="20"/>
      <c r="MHM29" s="20"/>
      <c r="MHN29" s="20"/>
      <c r="MHO29" s="20"/>
      <c r="MHP29" s="20"/>
      <c r="MHQ29" s="20"/>
      <c r="MHR29" s="20"/>
      <c r="MHS29" s="20"/>
      <c r="MHT29" s="20"/>
      <c r="MHU29" s="20"/>
      <c r="MHV29" s="20"/>
      <c r="MHW29" s="20"/>
      <c r="MHX29" s="20"/>
      <c r="MHY29" s="20"/>
      <c r="MHZ29" s="20"/>
      <c r="MIA29" s="20"/>
      <c r="MIB29" s="20"/>
      <c r="MIC29" s="20"/>
      <c r="MID29" s="20"/>
      <c r="MIE29" s="20"/>
      <c r="MIF29" s="20"/>
      <c r="MIG29" s="20"/>
      <c r="MIH29" s="20"/>
      <c r="MII29" s="20"/>
      <c r="MIJ29" s="20"/>
      <c r="MIK29" s="20"/>
      <c r="MIL29" s="20"/>
      <c r="MIM29" s="20"/>
      <c r="MIN29" s="20"/>
      <c r="MIO29" s="20"/>
      <c r="MIP29" s="20"/>
      <c r="MIQ29" s="20"/>
      <c r="MIR29" s="20"/>
      <c r="MIS29" s="20"/>
      <c r="MIT29" s="20"/>
      <c r="MIU29" s="20"/>
      <c r="MIV29" s="20"/>
      <c r="MIW29" s="20"/>
      <c r="MIX29" s="20"/>
      <c r="MIY29" s="20"/>
      <c r="MIZ29" s="20"/>
      <c r="MJA29" s="20"/>
      <c r="MJB29" s="20"/>
      <c r="MJC29" s="20"/>
      <c r="MJD29" s="20"/>
      <c r="MJE29" s="20"/>
      <c r="MJF29" s="20"/>
      <c r="MJG29" s="20"/>
      <c r="MJH29" s="20"/>
      <c r="MJI29" s="20"/>
      <c r="MJJ29" s="20"/>
      <c r="MJK29" s="20"/>
      <c r="MJL29" s="20"/>
      <c r="MJM29" s="20"/>
      <c r="MJN29" s="20"/>
      <c r="MJO29" s="20"/>
      <c r="MJP29" s="20"/>
      <c r="MJQ29" s="20"/>
      <c r="MJR29" s="20"/>
      <c r="MJS29" s="20"/>
      <c r="MJT29" s="20"/>
      <c r="MJU29" s="20"/>
      <c r="MJV29" s="20"/>
      <c r="MJW29" s="20"/>
      <c r="MJX29" s="20"/>
      <c r="MJY29" s="20"/>
      <c r="MJZ29" s="20"/>
      <c r="MKA29" s="20"/>
      <c r="MKB29" s="20"/>
      <c r="MKC29" s="20"/>
      <c r="MKD29" s="20"/>
      <c r="MKE29" s="20"/>
      <c r="MKF29" s="20"/>
      <c r="MKG29" s="20"/>
      <c r="MKH29" s="20"/>
      <c r="MKI29" s="20"/>
      <c r="MKJ29" s="20"/>
      <c r="MKK29" s="20"/>
      <c r="MKL29" s="20"/>
      <c r="MKM29" s="20"/>
      <c r="MKN29" s="20"/>
      <c r="MKO29" s="20"/>
      <c r="MKP29" s="20"/>
      <c r="MKQ29" s="20"/>
      <c r="MKR29" s="20"/>
      <c r="MKS29" s="20"/>
      <c r="MKT29" s="20"/>
      <c r="MKU29" s="20"/>
      <c r="MKV29" s="20"/>
      <c r="MKW29" s="20"/>
      <c r="MKX29" s="20"/>
      <c r="MKY29" s="20"/>
      <c r="MKZ29" s="20"/>
      <c r="MLA29" s="20"/>
      <c r="MLB29" s="20"/>
      <c r="MLC29" s="20"/>
      <c r="MLD29" s="20"/>
      <c r="MLE29" s="20"/>
      <c r="MLF29" s="20"/>
      <c r="MLG29" s="20"/>
      <c r="MLH29" s="20"/>
      <c r="MLI29" s="20"/>
      <c r="MLJ29" s="20"/>
      <c r="MLK29" s="20"/>
      <c r="MLL29" s="20"/>
      <c r="MLM29" s="20"/>
      <c r="MLN29" s="20"/>
      <c r="MLO29" s="20"/>
      <c r="MLP29" s="20"/>
      <c r="MLQ29" s="20"/>
      <c r="MLR29" s="20"/>
      <c r="MLS29" s="20"/>
      <c r="MLT29" s="20"/>
      <c r="MLU29" s="20"/>
      <c r="MLV29" s="20"/>
      <c r="MLW29" s="20"/>
      <c r="MLX29" s="20"/>
      <c r="MLY29" s="20"/>
      <c r="MLZ29" s="20"/>
      <c r="MMA29" s="20"/>
      <c r="MMB29" s="20"/>
      <c r="MMC29" s="20"/>
      <c r="MMD29" s="20"/>
      <c r="MME29" s="20"/>
      <c r="MMF29" s="20"/>
      <c r="MMG29" s="20"/>
      <c r="MMH29" s="20"/>
      <c r="MMI29" s="20"/>
      <c r="MMJ29" s="20"/>
      <c r="MMK29" s="20"/>
      <c r="MML29" s="20"/>
      <c r="MMM29" s="20"/>
      <c r="MMN29" s="20"/>
      <c r="MMO29" s="20"/>
      <c r="MMP29" s="20"/>
      <c r="MMQ29" s="20"/>
      <c r="MMR29" s="20"/>
      <c r="MMS29" s="20"/>
      <c r="MMT29" s="20"/>
      <c r="MMU29" s="20"/>
      <c r="MMV29" s="20"/>
      <c r="MMW29" s="20"/>
      <c r="MMX29" s="20"/>
      <c r="MMY29" s="20"/>
      <c r="MMZ29" s="20"/>
      <c r="MNA29" s="20"/>
      <c r="MNB29" s="20"/>
      <c r="MNC29" s="20"/>
      <c r="MND29" s="20"/>
      <c r="MNE29" s="20"/>
      <c r="MNF29" s="20"/>
      <c r="MNG29" s="20"/>
      <c r="MNH29" s="20"/>
      <c r="MNI29" s="20"/>
      <c r="MNJ29" s="20"/>
      <c r="MNK29" s="20"/>
      <c r="MNL29" s="20"/>
      <c r="MNM29" s="20"/>
      <c r="MNN29" s="20"/>
      <c r="MNO29" s="20"/>
      <c r="MNP29" s="20"/>
      <c r="MNQ29" s="20"/>
      <c r="MNR29" s="20"/>
      <c r="MNS29" s="20"/>
      <c r="MNT29" s="20"/>
      <c r="MNU29" s="20"/>
      <c r="MNV29" s="20"/>
      <c r="MNW29" s="20"/>
      <c r="MNX29" s="20"/>
      <c r="MNY29" s="20"/>
      <c r="MNZ29" s="20"/>
      <c r="MOA29" s="20"/>
      <c r="MOB29" s="20"/>
      <c r="MOC29" s="20"/>
      <c r="MOD29" s="20"/>
      <c r="MOE29" s="20"/>
      <c r="MOF29" s="20"/>
      <c r="MOG29" s="20"/>
      <c r="MOH29" s="20"/>
      <c r="MOI29" s="20"/>
      <c r="MOJ29" s="20"/>
      <c r="MOK29" s="20"/>
      <c r="MOL29" s="20"/>
      <c r="MOM29" s="20"/>
      <c r="MON29" s="20"/>
      <c r="MOO29" s="20"/>
      <c r="MOP29" s="20"/>
      <c r="MOQ29" s="20"/>
      <c r="MOR29" s="20"/>
      <c r="MOS29" s="20"/>
      <c r="MOT29" s="20"/>
      <c r="MOU29" s="20"/>
      <c r="MOV29" s="20"/>
      <c r="MOW29" s="20"/>
      <c r="MOX29" s="20"/>
      <c r="MOY29" s="20"/>
      <c r="MOZ29" s="20"/>
      <c r="MPA29" s="20"/>
      <c r="MPB29" s="20"/>
      <c r="MPC29" s="20"/>
      <c r="MPD29" s="20"/>
      <c r="MPE29" s="20"/>
      <c r="MPF29" s="20"/>
      <c r="MPG29" s="20"/>
      <c r="MPH29" s="20"/>
      <c r="MPI29" s="20"/>
      <c r="MPJ29" s="20"/>
      <c r="MPK29" s="20"/>
      <c r="MPL29" s="20"/>
      <c r="MPM29" s="20"/>
      <c r="MPN29" s="20"/>
      <c r="MPO29" s="20"/>
      <c r="MPP29" s="20"/>
      <c r="MPQ29" s="20"/>
      <c r="MPR29" s="20"/>
      <c r="MPS29" s="20"/>
      <c r="MPT29" s="20"/>
      <c r="MPU29" s="20"/>
      <c r="MPV29" s="20"/>
      <c r="MPW29" s="20"/>
      <c r="MPX29" s="20"/>
      <c r="MPY29" s="20"/>
      <c r="MPZ29" s="20"/>
      <c r="MQA29" s="20"/>
      <c r="MQB29" s="20"/>
      <c r="MQC29" s="20"/>
      <c r="MQD29" s="20"/>
      <c r="MQE29" s="20"/>
      <c r="MQF29" s="20"/>
      <c r="MQG29" s="20"/>
      <c r="MQH29" s="20"/>
      <c r="MQI29" s="20"/>
      <c r="MQJ29" s="20"/>
      <c r="MQK29" s="20"/>
      <c r="MQL29" s="20"/>
      <c r="MQM29" s="20"/>
      <c r="MQN29" s="20"/>
      <c r="MQO29" s="20"/>
      <c r="MQP29" s="20"/>
      <c r="MQQ29" s="20"/>
      <c r="MQR29" s="20"/>
      <c r="MQS29" s="20"/>
      <c r="MQT29" s="20"/>
      <c r="MQU29" s="20"/>
      <c r="MQV29" s="20"/>
      <c r="MQW29" s="20"/>
      <c r="MQX29" s="20"/>
      <c r="MQY29" s="20"/>
      <c r="MQZ29" s="20"/>
      <c r="MRA29" s="20"/>
      <c r="MRB29" s="20"/>
      <c r="MRC29" s="20"/>
      <c r="MRD29" s="20"/>
      <c r="MRE29" s="20"/>
      <c r="MRF29" s="20"/>
      <c r="MRG29" s="20"/>
      <c r="MRH29" s="20"/>
      <c r="MRI29" s="20"/>
      <c r="MRJ29" s="20"/>
      <c r="MRK29" s="20"/>
      <c r="MRL29" s="20"/>
      <c r="MRM29" s="20"/>
      <c r="MRN29" s="20"/>
      <c r="MRO29" s="20"/>
      <c r="MRP29" s="20"/>
      <c r="MRQ29" s="20"/>
      <c r="MRR29" s="20"/>
      <c r="MRS29" s="20"/>
      <c r="MRT29" s="20"/>
      <c r="MRU29" s="20"/>
      <c r="MRV29" s="20"/>
      <c r="MRW29" s="20"/>
      <c r="MRX29" s="20"/>
      <c r="MRY29" s="20"/>
      <c r="MRZ29" s="20"/>
      <c r="MSA29" s="20"/>
      <c r="MSB29" s="20"/>
      <c r="MSC29" s="20"/>
      <c r="MSD29" s="20"/>
      <c r="MSE29" s="20"/>
      <c r="MSF29" s="20"/>
      <c r="MSG29" s="20"/>
      <c r="MSH29" s="20"/>
      <c r="MSI29" s="20"/>
      <c r="MSJ29" s="20"/>
      <c r="MSK29" s="20"/>
      <c r="MSL29" s="20"/>
      <c r="MSM29" s="20"/>
      <c r="MSN29" s="20"/>
      <c r="MSO29" s="20"/>
      <c r="MSP29" s="20"/>
      <c r="MSQ29" s="20"/>
      <c r="MSR29" s="20"/>
      <c r="MSS29" s="20"/>
      <c r="MST29" s="20"/>
      <c r="MSU29" s="20"/>
      <c r="MSV29" s="20"/>
      <c r="MSW29" s="20"/>
      <c r="MSX29" s="20"/>
      <c r="MSY29" s="20"/>
      <c r="MSZ29" s="20"/>
      <c r="MTA29" s="20"/>
      <c r="MTB29" s="20"/>
      <c r="MTC29" s="20"/>
      <c r="MTD29" s="20"/>
      <c r="MTE29" s="20"/>
      <c r="MTF29" s="20"/>
      <c r="MTG29" s="20"/>
      <c r="MTH29" s="20"/>
      <c r="MTI29" s="20"/>
      <c r="MTJ29" s="20"/>
      <c r="MTK29" s="20"/>
      <c r="MTL29" s="20"/>
      <c r="MTM29" s="20"/>
      <c r="MTN29" s="20"/>
      <c r="MTO29" s="20"/>
      <c r="MTP29" s="20"/>
      <c r="MTQ29" s="20"/>
      <c r="MTR29" s="20"/>
      <c r="MTS29" s="20"/>
      <c r="MTT29" s="20"/>
      <c r="MTU29" s="20"/>
      <c r="MTV29" s="20"/>
      <c r="MTW29" s="20"/>
      <c r="MTX29" s="20"/>
      <c r="MTY29" s="20"/>
      <c r="MTZ29" s="20"/>
      <c r="MUA29" s="20"/>
      <c r="MUB29" s="20"/>
      <c r="MUC29" s="20"/>
      <c r="MUD29" s="20"/>
      <c r="MUE29" s="20"/>
      <c r="MUF29" s="20"/>
      <c r="MUG29" s="20"/>
      <c r="MUH29" s="20"/>
      <c r="MUI29" s="20"/>
      <c r="MUJ29" s="20"/>
      <c r="MUK29" s="20"/>
      <c r="MUL29" s="20"/>
      <c r="MUM29" s="20"/>
      <c r="MUN29" s="20"/>
      <c r="MUO29" s="20"/>
      <c r="MUP29" s="20"/>
      <c r="MUQ29" s="20"/>
      <c r="MUR29" s="20"/>
      <c r="MUS29" s="20"/>
      <c r="MUT29" s="20"/>
      <c r="MUU29" s="20"/>
      <c r="MUV29" s="20"/>
      <c r="MUW29" s="20"/>
      <c r="MUX29" s="20"/>
      <c r="MUY29" s="20"/>
      <c r="MUZ29" s="20"/>
      <c r="MVA29" s="20"/>
      <c r="MVB29" s="20"/>
      <c r="MVC29" s="20"/>
      <c r="MVD29" s="20"/>
      <c r="MVE29" s="20"/>
      <c r="MVF29" s="20"/>
      <c r="MVG29" s="20"/>
      <c r="MVH29" s="20"/>
      <c r="MVI29" s="20"/>
      <c r="MVJ29" s="20"/>
      <c r="MVK29" s="20"/>
      <c r="MVL29" s="20"/>
      <c r="MVM29" s="20"/>
      <c r="MVN29" s="20"/>
      <c r="MVO29" s="20"/>
      <c r="MVP29" s="20"/>
      <c r="MVQ29" s="20"/>
      <c r="MVR29" s="20"/>
      <c r="MVS29" s="20"/>
      <c r="MVT29" s="20"/>
      <c r="MVU29" s="20"/>
      <c r="MVV29" s="20"/>
      <c r="MVW29" s="20"/>
      <c r="MVX29" s="20"/>
      <c r="MVY29" s="20"/>
      <c r="MVZ29" s="20"/>
      <c r="MWA29" s="20"/>
      <c r="MWB29" s="20"/>
      <c r="MWC29" s="20"/>
      <c r="MWD29" s="20"/>
      <c r="MWE29" s="20"/>
      <c r="MWF29" s="20"/>
      <c r="MWG29" s="20"/>
      <c r="MWH29" s="20"/>
      <c r="MWI29" s="20"/>
      <c r="MWJ29" s="20"/>
      <c r="MWK29" s="20"/>
      <c r="MWL29" s="20"/>
      <c r="MWM29" s="20"/>
      <c r="MWN29" s="20"/>
      <c r="MWO29" s="20"/>
      <c r="MWP29" s="20"/>
      <c r="MWQ29" s="20"/>
      <c r="MWR29" s="20"/>
      <c r="MWS29" s="20"/>
      <c r="MWT29" s="20"/>
      <c r="MWU29" s="20"/>
      <c r="MWV29" s="20"/>
      <c r="MWW29" s="20"/>
      <c r="MWX29" s="20"/>
      <c r="MWY29" s="20"/>
      <c r="MWZ29" s="20"/>
      <c r="MXA29" s="20"/>
      <c r="MXB29" s="20"/>
      <c r="MXC29" s="20"/>
      <c r="MXD29" s="20"/>
      <c r="MXE29" s="20"/>
      <c r="MXF29" s="20"/>
      <c r="MXG29" s="20"/>
      <c r="MXH29" s="20"/>
      <c r="MXI29" s="20"/>
      <c r="MXJ29" s="20"/>
      <c r="MXK29" s="20"/>
      <c r="MXL29" s="20"/>
      <c r="MXM29" s="20"/>
      <c r="MXN29" s="20"/>
      <c r="MXO29" s="20"/>
      <c r="MXP29" s="20"/>
      <c r="MXQ29" s="20"/>
      <c r="MXR29" s="20"/>
      <c r="MXS29" s="20"/>
      <c r="MXT29" s="20"/>
      <c r="MXU29" s="20"/>
      <c r="MXV29" s="20"/>
      <c r="MXW29" s="20"/>
      <c r="MXX29" s="20"/>
      <c r="MXY29" s="20"/>
      <c r="MXZ29" s="20"/>
      <c r="MYA29" s="20"/>
      <c r="MYB29" s="20"/>
      <c r="MYC29" s="20"/>
      <c r="MYD29" s="20"/>
      <c r="MYE29" s="20"/>
      <c r="MYF29" s="20"/>
      <c r="MYG29" s="20"/>
      <c r="MYH29" s="20"/>
      <c r="MYI29" s="20"/>
      <c r="MYJ29" s="20"/>
      <c r="MYK29" s="20"/>
      <c r="MYL29" s="20"/>
      <c r="MYM29" s="20"/>
      <c r="MYN29" s="20"/>
      <c r="MYO29" s="20"/>
      <c r="MYP29" s="20"/>
      <c r="MYQ29" s="20"/>
      <c r="MYR29" s="20"/>
      <c r="MYS29" s="20"/>
      <c r="MYT29" s="20"/>
      <c r="MYU29" s="20"/>
      <c r="MYV29" s="20"/>
      <c r="MYW29" s="20"/>
      <c r="MYX29" s="20"/>
      <c r="MYY29" s="20"/>
      <c r="MYZ29" s="20"/>
      <c r="MZA29" s="20"/>
      <c r="MZB29" s="20"/>
      <c r="MZC29" s="20"/>
      <c r="MZD29" s="20"/>
      <c r="MZE29" s="20"/>
      <c r="MZF29" s="20"/>
      <c r="MZG29" s="20"/>
      <c r="MZH29" s="20"/>
      <c r="MZI29" s="20"/>
      <c r="MZJ29" s="20"/>
      <c r="MZK29" s="20"/>
      <c r="MZL29" s="20"/>
      <c r="MZM29" s="20"/>
      <c r="MZN29" s="20"/>
      <c r="MZO29" s="20"/>
      <c r="MZP29" s="20"/>
      <c r="MZQ29" s="20"/>
      <c r="MZR29" s="20"/>
      <c r="MZS29" s="20"/>
      <c r="MZT29" s="20"/>
      <c r="MZU29" s="20"/>
      <c r="MZV29" s="20"/>
      <c r="MZW29" s="20"/>
      <c r="MZX29" s="20"/>
      <c r="MZY29" s="20"/>
      <c r="MZZ29" s="20"/>
      <c r="NAA29" s="20"/>
      <c r="NAB29" s="20"/>
      <c r="NAC29" s="20"/>
      <c r="NAD29" s="20"/>
      <c r="NAE29" s="20"/>
      <c r="NAF29" s="20"/>
      <c r="NAG29" s="20"/>
      <c r="NAH29" s="20"/>
      <c r="NAI29" s="20"/>
      <c r="NAJ29" s="20"/>
      <c r="NAK29" s="20"/>
      <c r="NAL29" s="20"/>
      <c r="NAM29" s="20"/>
      <c r="NAN29" s="20"/>
      <c r="NAO29" s="20"/>
      <c r="NAP29" s="20"/>
      <c r="NAQ29" s="20"/>
      <c r="NAR29" s="20"/>
      <c r="NAS29" s="20"/>
      <c r="NAT29" s="20"/>
      <c r="NAU29" s="20"/>
      <c r="NAV29" s="20"/>
      <c r="NAW29" s="20"/>
      <c r="NAX29" s="20"/>
      <c r="NAY29" s="20"/>
      <c r="NAZ29" s="20"/>
      <c r="NBA29" s="20"/>
      <c r="NBB29" s="20"/>
      <c r="NBC29" s="20"/>
      <c r="NBD29" s="20"/>
      <c r="NBE29" s="20"/>
      <c r="NBF29" s="20"/>
      <c r="NBG29" s="20"/>
      <c r="NBH29" s="20"/>
      <c r="NBI29" s="20"/>
      <c r="NBJ29" s="20"/>
      <c r="NBK29" s="20"/>
      <c r="NBL29" s="20"/>
      <c r="NBM29" s="20"/>
      <c r="NBN29" s="20"/>
      <c r="NBO29" s="20"/>
      <c r="NBP29" s="20"/>
      <c r="NBQ29" s="20"/>
      <c r="NBR29" s="20"/>
      <c r="NBS29" s="20"/>
      <c r="NBT29" s="20"/>
      <c r="NBU29" s="20"/>
      <c r="NBV29" s="20"/>
      <c r="NBW29" s="20"/>
      <c r="NBX29" s="20"/>
      <c r="NBY29" s="20"/>
      <c r="NBZ29" s="20"/>
      <c r="NCA29" s="20"/>
      <c r="NCB29" s="20"/>
      <c r="NCC29" s="20"/>
      <c r="NCD29" s="20"/>
      <c r="NCE29" s="20"/>
      <c r="NCF29" s="20"/>
      <c r="NCG29" s="20"/>
      <c r="NCH29" s="20"/>
      <c r="NCI29" s="20"/>
      <c r="NCJ29" s="20"/>
      <c r="NCK29" s="20"/>
      <c r="NCL29" s="20"/>
      <c r="NCM29" s="20"/>
      <c r="NCN29" s="20"/>
      <c r="NCO29" s="20"/>
      <c r="NCP29" s="20"/>
      <c r="NCQ29" s="20"/>
      <c r="NCR29" s="20"/>
      <c r="NCS29" s="20"/>
      <c r="NCT29" s="20"/>
      <c r="NCU29" s="20"/>
      <c r="NCV29" s="20"/>
      <c r="NCW29" s="20"/>
      <c r="NCX29" s="20"/>
      <c r="NCY29" s="20"/>
      <c r="NCZ29" s="20"/>
      <c r="NDA29" s="20"/>
      <c r="NDB29" s="20"/>
      <c r="NDC29" s="20"/>
      <c r="NDD29" s="20"/>
      <c r="NDE29" s="20"/>
      <c r="NDF29" s="20"/>
      <c r="NDG29" s="20"/>
      <c r="NDH29" s="20"/>
      <c r="NDI29" s="20"/>
      <c r="NDJ29" s="20"/>
      <c r="NDK29" s="20"/>
      <c r="NDL29" s="20"/>
      <c r="NDM29" s="20"/>
      <c r="NDN29" s="20"/>
      <c r="NDO29" s="20"/>
      <c r="NDP29" s="20"/>
      <c r="NDQ29" s="20"/>
      <c r="NDR29" s="20"/>
      <c r="NDS29" s="20"/>
      <c r="NDT29" s="20"/>
      <c r="NDU29" s="20"/>
      <c r="NDV29" s="20"/>
      <c r="NDW29" s="20"/>
      <c r="NDX29" s="20"/>
      <c r="NDY29" s="20"/>
      <c r="NDZ29" s="20"/>
      <c r="NEA29" s="20"/>
      <c r="NEB29" s="20"/>
      <c r="NEC29" s="20"/>
      <c r="NED29" s="20"/>
      <c r="NEE29" s="20"/>
      <c r="NEF29" s="20"/>
      <c r="NEG29" s="20"/>
      <c r="NEH29" s="20"/>
      <c r="NEI29" s="20"/>
      <c r="NEJ29" s="20"/>
      <c r="NEK29" s="20"/>
      <c r="NEL29" s="20"/>
      <c r="NEM29" s="20"/>
      <c r="NEN29" s="20"/>
      <c r="NEO29" s="20"/>
      <c r="NEP29" s="20"/>
      <c r="NEQ29" s="20"/>
      <c r="NER29" s="20"/>
      <c r="NES29" s="20"/>
      <c r="NET29" s="20"/>
      <c r="NEU29" s="20"/>
      <c r="NEV29" s="20"/>
      <c r="NEW29" s="20"/>
      <c r="NEX29" s="20"/>
      <c r="NEY29" s="20"/>
      <c r="NEZ29" s="20"/>
      <c r="NFA29" s="20"/>
      <c r="NFB29" s="20"/>
      <c r="NFC29" s="20"/>
      <c r="NFD29" s="20"/>
      <c r="NFE29" s="20"/>
      <c r="NFF29" s="20"/>
      <c r="NFG29" s="20"/>
      <c r="NFH29" s="20"/>
      <c r="NFI29" s="20"/>
      <c r="NFJ29" s="20"/>
      <c r="NFK29" s="20"/>
      <c r="NFL29" s="20"/>
      <c r="NFM29" s="20"/>
      <c r="NFN29" s="20"/>
      <c r="NFO29" s="20"/>
      <c r="NFP29" s="20"/>
      <c r="NFQ29" s="20"/>
      <c r="NFR29" s="20"/>
      <c r="NFS29" s="20"/>
      <c r="NFT29" s="20"/>
      <c r="NFU29" s="20"/>
      <c r="NFV29" s="20"/>
      <c r="NFW29" s="20"/>
      <c r="NFX29" s="20"/>
      <c r="NFY29" s="20"/>
      <c r="NFZ29" s="20"/>
      <c r="NGA29" s="20"/>
      <c r="NGB29" s="20"/>
      <c r="NGC29" s="20"/>
      <c r="NGD29" s="20"/>
      <c r="NGE29" s="20"/>
      <c r="NGF29" s="20"/>
      <c r="NGG29" s="20"/>
      <c r="NGH29" s="20"/>
      <c r="NGI29" s="20"/>
      <c r="NGJ29" s="20"/>
      <c r="NGK29" s="20"/>
      <c r="NGL29" s="20"/>
      <c r="NGM29" s="20"/>
      <c r="NGN29" s="20"/>
      <c r="NGO29" s="20"/>
      <c r="NGP29" s="20"/>
      <c r="NGQ29" s="20"/>
      <c r="NGR29" s="20"/>
      <c r="NGS29" s="20"/>
      <c r="NGT29" s="20"/>
      <c r="NGU29" s="20"/>
      <c r="NGV29" s="20"/>
      <c r="NGW29" s="20"/>
      <c r="NGX29" s="20"/>
      <c r="NGY29" s="20"/>
      <c r="NGZ29" s="20"/>
      <c r="NHA29" s="20"/>
      <c r="NHB29" s="20"/>
      <c r="NHC29" s="20"/>
      <c r="NHD29" s="20"/>
      <c r="NHE29" s="20"/>
      <c r="NHF29" s="20"/>
      <c r="NHG29" s="20"/>
      <c r="NHH29" s="20"/>
      <c r="NHI29" s="20"/>
      <c r="NHJ29" s="20"/>
      <c r="NHK29" s="20"/>
      <c r="NHL29" s="20"/>
      <c r="NHM29" s="20"/>
      <c r="NHN29" s="20"/>
      <c r="NHO29" s="20"/>
      <c r="NHP29" s="20"/>
      <c r="NHQ29" s="20"/>
      <c r="NHR29" s="20"/>
      <c r="NHS29" s="20"/>
      <c r="NHT29" s="20"/>
      <c r="NHU29" s="20"/>
      <c r="NHV29" s="20"/>
      <c r="NHW29" s="20"/>
      <c r="NHX29" s="20"/>
      <c r="NHY29" s="20"/>
      <c r="NHZ29" s="20"/>
      <c r="NIA29" s="20"/>
      <c r="NIB29" s="20"/>
      <c r="NIC29" s="20"/>
      <c r="NID29" s="20"/>
      <c r="NIE29" s="20"/>
      <c r="NIF29" s="20"/>
      <c r="NIG29" s="20"/>
      <c r="NIH29" s="20"/>
      <c r="NII29" s="20"/>
      <c r="NIJ29" s="20"/>
      <c r="NIK29" s="20"/>
      <c r="NIL29" s="20"/>
      <c r="NIM29" s="20"/>
      <c r="NIN29" s="20"/>
      <c r="NIO29" s="20"/>
      <c r="NIP29" s="20"/>
      <c r="NIQ29" s="20"/>
      <c r="NIR29" s="20"/>
      <c r="NIS29" s="20"/>
      <c r="NIT29" s="20"/>
      <c r="NIU29" s="20"/>
      <c r="NIV29" s="20"/>
      <c r="NIW29" s="20"/>
      <c r="NIX29" s="20"/>
      <c r="NIY29" s="20"/>
      <c r="NIZ29" s="20"/>
      <c r="NJA29" s="20"/>
      <c r="NJB29" s="20"/>
      <c r="NJC29" s="20"/>
      <c r="NJD29" s="20"/>
      <c r="NJE29" s="20"/>
      <c r="NJF29" s="20"/>
      <c r="NJG29" s="20"/>
      <c r="NJH29" s="20"/>
      <c r="NJI29" s="20"/>
      <c r="NJJ29" s="20"/>
      <c r="NJK29" s="20"/>
      <c r="NJL29" s="20"/>
      <c r="NJM29" s="20"/>
      <c r="NJN29" s="20"/>
      <c r="NJO29" s="20"/>
      <c r="NJP29" s="20"/>
      <c r="NJQ29" s="20"/>
      <c r="NJR29" s="20"/>
      <c r="NJS29" s="20"/>
      <c r="NJT29" s="20"/>
      <c r="NJU29" s="20"/>
      <c r="NJV29" s="20"/>
      <c r="NJW29" s="20"/>
      <c r="NJX29" s="20"/>
      <c r="NJY29" s="20"/>
      <c r="NJZ29" s="20"/>
      <c r="NKA29" s="20"/>
      <c r="NKB29" s="20"/>
      <c r="NKC29" s="20"/>
      <c r="NKD29" s="20"/>
      <c r="NKE29" s="20"/>
      <c r="NKF29" s="20"/>
      <c r="NKG29" s="20"/>
      <c r="NKH29" s="20"/>
      <c r="NKI29" s="20"/>
      <c r="NKJ29" s="20"/>
      <c r="NKK29" s="20"/>
      <c r="NKL29" s="20"/>
      <c r="NKM29" s="20"/>
      <c r="NKN29" s="20"/>
      <c r="NKO29" s="20"/>
      <c r="NKP29" s="20"/>
      <c r="NKQ29" s="20"/>
      <c r="NKR29" s="20"/>
      <c r="NKS29" s="20"/>
      <c r="NKT29" s="20"/>
      <c r="NKU29" s="20"/>
      <c r="NKV29" s="20"/>
      <c r="NKW29" s="20"/>
      <c r="NKX29" s="20"/>
      <c r="NKY29" s="20"/>
      <c r="NKZ29" s="20"/>
      <c r="NLA29" s="20"/>
      <c r="NLB29" s="20"/>
      <c r="NLC29" s="20"/>
      <c r="NLD29" s="20"/>
      <c r="NLE29" s="20"/>
      <c r="NLF29" s="20"/>
      <c r="NLG29" s="20"/>
      <c r="NLH29" s="20"/>
      <c r="NLI29" s="20"/>
      <c r="NLJ29" s="20"/>
      <c r="NLK29" s="20"/>
      <c r="NLL29" s="20"/>
      <c r="NLM29" s="20"/>
      <c r="NLN29" s="20"/>
      <c r="NLO29" s="20"/>
      <c r="NLP29" s="20"/>
      <c r="NLQ29" s="20"/>
      <c r="NLR29" s="20"/>
      <c r="NLS29" s="20"/>
      <c r="NLT29" s="20"/>
      <c r="NLU29" s="20"/>
      <c r="NLV29" s="20"/>
      <c r="NLW29" s="20"/>
      <c r="NLX29" s="20"/>
      <c r="NLY29" s="20"/>
      <c r="NLZ29" s="20"/>
      <c r="NMA29" s="20"/>
      <c r="NMB29" s="20"/>
      <c r="NMC29" s="20"/>
      <c r="NMD29" s="20"/>
      <c r="NME29" s="20"/>
      <c r="NMF29" s="20"/>
      <c r="NMG29" s="20"/>
      <c r="NMH29" s="20"/>
      <c r="NMI29" s="20"/>
      <c r="NMJ29" s="20"/>
      <c r="NMK29" s="20"/>
      <c r="NML29" s="20"/>
      <c r="NMM29" s="20"/>
      <c r="NMN29" s="20"/>
      <c r="NMO29" s="20"/>
      <c r="NMP29" s="20"/>
      <c r="NMQ29" s="20"/>
      <c r="NMR29" s="20"/>
      <c r="NMS29" s="20"/>
      <c r="NMT29" s="20"/>
      <c r="NMU29" s="20"/>
      <c r="NMV29" s="20"/>
      <c r="NMW29" s="20"/>
      <c r="NMX29" s="20"/>
      <c r="NMY29" s="20"/>
      <c r="NMZ29" s="20"/>
      <c r="NNA29" s="20"/>
      <c r="NNB29" s="20"/>
      <c r="NNC29" s="20"/>
      <c r="NND29" s="20"/>
      <c r="NNE29" s="20"/>
      <c r="NNF29" s="20"/>
      <c r="NNG29" s="20"/>
      <c r="NNH29" s="20"/>
      <c r="NNI29" s="20"/>
      <c r="NNJ29" s="20"/>
      <c r="NNK29" s="20"/>
      <c r="NNL29" s="20"/>
      <c r="NNM29" s="20"/>
      <c r="NNN29" s="20"/>
      <c r="NNO29" s="20"/>
      <c r="NNP29" s="20"/>
      <c r="NNQ29" s="20"/>
      <c r="NNR29" s="20"/>
      <c r="NNS29" s="20"/>
      <c r="NNT29" s="20"/>
      <c r="NNU29" s="20"/>
      <c r="NNV29" s="20"/>
      <c r="NNW29" s="20"/>
      <c r="NNX29" s="20"/>
      <c r="NNY29" s="20"/>
      <c r="NNZ29" s="20"/>
      <c r="NOA29" s="20"/>
      <c r="NOB29" s="20"/>
      <c r="NOC29" s="20"/>
      <c r="NOD29" s="20"/>
      <c r="NOE29" s="20"/>
      <c r="NOF29" s="20"/>
      <c r="NOG29" s="20"/>
      <c r="NOH29" s="20"/>
      <c r="NOI29" s="20"/>
      <c r="NOJ29" s="20"/>
      <c r="NOK29" s="20"/>
      <c r="NOL29" s="20"/>
      <c r="NOM29" s="20"/>
      <c r="NON29" s="20"/>
      <c r="NOO29" s="20"/>
      <c r="NOP29" s="20"/>
      <c r="NOQ29" s="20"/>
      <c r="NOR29" s="20"/>
      <c r="NOS29" s="20"/>
      <c r="NOT29" s="20"/>
      <c r="NOU29" s="20"/>
      <c r="NOV29" s="20"/>
      <c r="NOW29" s="20"/>
      <c r="NOX29" s="20"/>
      <c r="NOY29" s="20"/>
      <c r="NOZ29" s="20"/>
      <c r="NPA29" s="20"/>
      <c r="NPB29" s="20"/>
      <c r="NPC29" s="20"/>
      <c r="NPD29" s="20"/>
      <c r="NPE29" s="20"/>
      <c r="NPF29" s="20"/>
      <c r="NPG29" s="20"/>
      <c r="NPH29" s="20"/>
      <c r="NPI29" s="20"/>
      <c r="NPJ29" s="20"/>
      <c r="NPK29" s="20"/>
      <c r="NPL29" s="20"/>
      <c r="NPM29" s="20"/>
      <c r="NPN29" s="20"/>
      <c r="NPO29" s="20"/>
      <c r="NPP29" s="20"/>
      <c r="NPQ29" s="20"/>
      <c r="NPR29" s="20"/>
      <c r="NPS29" s="20"/>
      <c r="NPT29" s="20"/>
      <c r="NPU29" s="20"/>
      <c r="NPV29" s="20"/>
      <c r="NPW29" s="20"/>
      <c r="NPX29" s="20"/>
      <c r="NPY29" s="20"/>
      <c r="NPZ29" s="20"/>
      <c r="NQA29" s="20"/>
      <c r="NQB29" s="20"/>
      <c r="NQC29" s="20"/>
      <c r="NQD29" s="20"/>
      <c r="NQE29" s="20"/>
      <c r="NQF29" s="20"/>
      <c r="NQG29" s="20"/>
      <c r="NQH29" s="20"/>
      <c r="NQI29" s="20"/>
      <c r="NQJ29" s="20"/>
      <c r="NQK29" s="20"/>
      <c r="NQL29" s="20"/>
      <c r="NQM29" s="20"/>
      <c r="NQN29" s="20"/>
      <c r="NQO29" s="20"/>
      <c r="NQP29" s="20"/>
      <c r="NQQ29" s="20"/>
      <c r="NQR29" s="20"/>
      <c r="NQS29" s="20"/>
      <c r="NQT29" s="20"/>
      <c r="NQU29" s="20"/>
      <c r="NQV29" s="20"/>
      <c r="NQW29" s="20"/>
      <c r="NQX29" s="20"/>
      <c r="NQY29" s="20"/>
      <c r="NQZ29" s="20"/>
      <c r="NRA29" s="20"/>
      <c r="NRB29" s="20"/>
      <c r="NRC29" s="20"/>
      <c r="NRD29" s="20"/>
      <c r="NRE29" s="20"/>
      <c r="NRF29" s="20"/>
      <c r="NRG29" s="20"/>
      <c r="NRH29" s="20"/>
      <c r="NRI29" s="20"/>
      <c r="NRJ29" s="20"/>
      <c r="NRK29" s="20"/>
      <c r="NRL29" s="20"/>
      <c r="NRM29" s="20"/>
      <c r="NRN29" s="20"/>
      <c r="NRO29" s="20"/>
      <c r="NRP29" s="20"/>
      <c r="NRQ29" s="20"/>
      <c r="NRR29" s="20"/>
      <c r="NRS29" s="20"/>
      <c r="NRT29" s="20"/>
      <c r="NRU29" s="20"/>
      <c r="NRV29" s="20"/>
      <c r="NRW29" s="20"/>
      <c r="NRX29" s="20"/>
      <c r="NRY29" s="20"/>
      <c r="NRZ29" s="20"/>
      <c r="NSA29" s="20"/>
      <c r="NSB29" s="20"/>
      <c r="NSC29" s="20"/>
      <c r="NSD29" s="20"/>
      <c r="NSE29" s="20"/>
      <c r="NSF29" s="20"/>
      <c r="NSG29" s="20"/>
      <c r="NSH29" s="20"/>
      <c r="NSI29" s="20"/>
      <c r="NSJ29" s="20"/>
      <c r="NSK29" s="20"/>
      <c r="NSL29" s="20"/>
      <c r="NSM29" s="20"/>
      <c r="NSN29" s="20"/>
      <c r="NSO29" s="20"/>
      <c r="NSP29" s="20"/>
      <c r="NSQ29" s="20"/>
      <c r="NSR29" s="20"/>
      <c r="NSS29" s="20"/>
      <c r="NST29" s="20"/>
      <c r="NSU29" s="20"/>
      <c r="NSV29" s="20"/>
      <c r="NSW29" s="20"/>
      <c r="NSX29" s="20"/>
      <c r="NSY29" s="20"/>
      <c r="NSZ29" s="20"/>
      <c r="NTA29" s="20"/>
      <c r="NTB29" s="20"/>
      <c r="NTC29" s="20"/>
      <c r="NTD29" s="20"/>
      <c r="NTE29" s="20"/>
      <c r="NTF29" s="20"/>
      <c r="NTG29" s="20"/>
      <c r="NTH29" s="20"/>
      <c r="NTI29" s="20"/>
      <c r="NTJ29" s="20"/>
      <c r="NTK29" s="20"/>
      <c r="NTL29" s="20"/>
      <c r="NTM29" s="20"/>
      <c r="NTN29" s="20"/>
      <c r="NTO29" s="20"/>
      <c r="NTP29" s="20"/>
      <c r="NTQ29" s="20"/>
      <c r="NTR29" s="20"/>
      <c r="NTS29" s="20"/>
      <c r="NTT29" s="20"/>
      <c r="NTU29" s="20"/>
      <c r="NTV29" s="20"/>
      <c r="NTW29" s="20"/>
      <c r="NTX29" s="20"/>
      <c r="NTY29" s="20"/>
      <c r="NTZ29" s="20"/>
      <c r="NUA29" s="20"/>
      <c r="NUB29" s="20"/>
      <c r="NUC29" s="20"/>
      <c r="NUD29" s="20"/>
      <c r="NUE29" s="20"/>
      <c r="NUF29" s="20"/>
      <c r="NUG29" s="20"/>
      <c r="NUH29" s="20"/>
      <c r="NUI29" s="20"/>
      <c r="NUJ29" s="20"/>
      <c r="NUK29" s="20"/>
      <c r="NUL29" s="20"/>
      <c r="NUM29" s="20"/>
      <c r="NUN29" s="20"/>
      <c r="NUO29" s="20"/>
      <c r="NUP29" s="20"/>
      <c r="NUQ29" s="20"/>
      <c r="NUR29" s="20"/>
      <c r="NUS29" s="20"/>
      <c r="NUT29" s="20"/>
      <c r="NUU29" s="20"/>
      <c r="NUV29" s="20"/>
      <c r="NUW29" s="20"/>
      <c r="NUX29" s="20"/>
      <c r="NUY29" s="20"/>
      <c r="NUZ29" s="20"/>
      <c r="NVA29" s="20"/>
      <c r="NVB29" s="20"/>
      <c r="NVC29" s="20"/>
      <c r="NVD29" s="20"/>
      <c r="NVE29" s="20"/>
      <c r="NVF29" s="20"/>
      <c r="NVG29" s="20"/>
      <c r="NVH29" s="20"/>
      <c r="NVI29" s="20"/>
      <c r="NVJ29" s="20"/>
      <c r="NVK29" s="20"/>
      <c r="NVL29" s="20"/>
      <c r="NVM29" s="20"/>
      <c r="NVN29" s="20"/>
      <c r="NVO29" s="20"/>
      <c r="NVP29" s="20"/>
      <c r="NVQ29" s="20"/>
      <c r="NVR29" s="20"/>
      <c r="NVS29" s="20"/>
      <c r="NVT29" s="20"/>
      <c r="NVU29" s="20"/>
      <c r="NVV29" s="20"/>
      <c r="NVW29" s="20"/>
      <c r="NVX29" s="20"/>
      <c r="NVY29" s="20"/>
      <c r="NVZ29" s="20"/>
      <c r="NWA29" s="20"/>
      <c r="NWB29" s="20"/>
      <c r="NWC29" s="20"/>
      <c r="NWD29" s="20"/>
      <c r="NWE29" s="20"/>
      <c r="NWF29" s="20"/>
      <c r="NWG29" s="20"/>
      <c r="NWH29" s="20"/>
      <c r="NWI29" s="20"/>
      <c r="NWJ29" s="20"/>
      <c r="NWK29" s="20"/>
      <c r="NWL29" s="20"/>
      <c r="NWM29" s="20"/>
      <c r="NWN29" s="20"/>
      <c r="NWO29" s="20"/>
      <c r="NWP29" s="20"/>
      <c r="NWQ29" s="20"/>
      <c r="NWR29" s="20"/>
      <c r="NWS29" s="20"/>
      <c r="NWT29" s="20"/>
      <c r="NWU29" s="20"/>
      <c r="NWV29" s="20"/>
      <c r="NWW29" s="20"/>
      <c r="NWX29" s="20"/>
      <c r="NWY29" s="20"/>
      <c r="NWZ29" s="20"/>
      <c r="NXA29" s="20"/>
      <c r="NXB29" s="20"/>
      <c r="NXC29" s="20"/>
      <c r="NXD29" s="20"/>
      <c r="NXE29" s="20"/>
      <c r="NXF29" s="20"/>
      <c r="NXG29" s="20"/>
      <c r="NXH29" s="20"/>
      <c r="NXI29" s="20"/>
      <c r="NXJ29" s="20"/>
      <c r="NXK29" s="20"/>
      <c r="NXL29" s="20"/>
      <c r="NXM29" s="20"/>
      <c r="NXN29" s="20"/>
      <c r="NXO29" s="20"/>
      <c r="NXP29" s="20"/>
      <c r="NXQ29" s="20"/>
      <c r="NXR29" s="20"/>
      <c r="NXS29" s="20"/>
      <c r="NXT29" s="20"/>
      <c r="NXU29" s="20"/>
      <c r="NXV29" s="20"/>
      <c r="NXW29" s="20"/>
      <c r="NXX29" s="20"/>
      <c r="NXY29" s="20"/>
      <c r="NXZ29" s="20"/>
      <c r="NYA29" s="20"/>
      <c r="NYB29" s="20"/>
      <c r="NYC29" s="20"/>
      <c r="NYD29" s="20"/>
      <c r="NYE29" s="20"/>
      <c r="NYF29" s="20"/>
      <c r="NYG29" s="20"/>
      <c r="NYH29" s="20"/>
      <c r="NYI29" s="20"/>
      <c r="NYJ29" s="20"/>
      <c r="NYK29" s="20"/>
      <c r="NYL29" s="20"/>
      <c r="NYM29" s="20"/>
      <c r="NYN29" s="20"/>
      <c r="NYO29" s="20"/>
      <c r="NYP29" s="20"/>
      <c r="NYQ29" s="20"/>
      <c r="NYR29" s="20"/>
      <c r="NYS29" s="20"/>
      <c r="NYT29" s="20"/>
      <c r="NYU29" s="20"/>
      <c r="NYV29" s="20"/>
      <c r="NYW29" s="20"/>
      <c r="NYX29" s="20"/>
      <c r="NYY29" s="20"/>
      <c r="NYZ29" s="20"/>
      <c r="NZA29" s="20"/>
      <c r="NZB29" s="20"/>
      <c r="NZC29" s="20"/>
      <c r="NZD29" s="20"/>
      <c r="NZE29" s="20"/>
      <c r="NZF29" s="20"/>
      <c r="NZG29" s="20"/>
      <c r="NZH29" s="20"/>
      <c r="NZI29" s="20"/>
      <c r="NZJ29" s="20"/>
      <c r="NZK29" s="20"/>
      <c r="NZL29" s="20"/>
      <c r="NZM29" s="20"/>
      <c r="NZN29" s="20"/>
      <c r="NZO29" s="20"/>
      <c r="NZP29" s="20"/>
      <c r="NZQ29" s="20"/>
      <c r="NZR29" s="20"/>
      <c r="NZS29" s="20"/>
      <c r="NZT29" s="20"/>
      <c r="NZU29" s="20"/>
      <c r="NZV29" s="20"/>
      <c r="NZW29" s="20"/>
      <c r="NZX29" s="20"/>
      <c r="NZY29" s="20"/>
      <c r="NZZ29" s="20"/>
      <c r="OAA29" s="20"/>
      <c r="OAB29" s="20"/>
      <c r="OAC29" s="20"/>
      <c r="OAD29" s="20"/>
      <c r="OAE29" s="20"/>
      <c r="OAF29" s="20"/>
      <c r="OAG29" s="20"/>
      <c r="OAH29" s="20"/>
      <c r="OAI29" s="20"/>
      <c r="OAJ29" s="20"/>
      <c r="OAK29" s="20"/>
      <c r="OAL29" s="20"/>
      <c r="OAM29" s="20"/>
      <c r="OAN29" s="20"/>
      <c r="OAO29" s="20"/>
      <c r="OAP29" s="20"/>
      <c r="OAQ29" s="20"/>
      <c r="OAR29" s="20"/>
      <c r="OAS29" s="20"/>
      <c r="OAT29" s="20"/>
      <c r="OAU29" s="20"/>
      <c r="OAV29" s="20"/>
      <c r="OAW29" s="20"/>
      <c r="OAX29" s="20"/>
      <c r="OAY29" s="20"/>
      <c r="OAZ29" s="20"/>
      <c r="OBA29" s="20"/>
      <c r="OBB29" s="20"/>
      <c r="OBC29" s="20"/>
      <c r="OBD29" s="20"/>
      <c r="OBE29" s="20"/>
      <c r="OBF29" s="20"/>
      <c r="OBG29" s="20"/>
      <c r="OBH29" s="20"/>
      <c r="OBI29" s="20"/>
      <c r="OBJ29" s="20"/>
      <c r="OBK29" s="20"/>
      <c r="OBL29" s="20"/>
      <c r="OBM29" s="20"/>
      <c r="OBN29" s="20"/>
      <c r="OBO29" s="20"/>
      <c r="OBP29" s="20"/>
      <c r="OBQ29" s="20"/>
      <c r="OBR29" s="20"/>
      <c r="OBS29" s="20"/>
      <c r="OBT29" s="20"/>
      <c r="OBU29" s="20"/>
      <c r="OBV29" s="20"/>
      <c r="OBW29" s="20"/>
      <c r="OBX29" s="20"/>
      <c r="OBY29" s="20"/>
      <c r="OBZ29" s="20"/>
      <c r="OCA29" s="20"/>
      <c r="OCB29" s="20"/>
      <c r="OCC29" s="20"/>
      <c r="OCD29" s="20"/>
      <c r="OCE29" s="20"/>
      <c r="OCF29" s="20"/>
      <c r="OCG29" s="20"/>
      <c r="OCH29" s="20"/>
      <c r="OCI29" s="20"/>
      <c r="OCJ29" s="20"/>
      <c r="OCK29" s="20"/>
      <c r="OCL29" s="20"/>
      <c r="OCM29" s="20"/>
      <c r="OCN29" s="20"/>
      <c r="OCO29" s="20"/>
      <c r="OCP29" s="20"/>
      <c r="OCQ29" s="20"/>
      <c r="OCR29" s="20"/>
      <c r="OCS29" s="20"/>
      <c r="OCT29" s="20"/>
      <c r="OCU29" s="20"/>
      <c r="OCV29" s="20"/>
      <c r="OCW29" s="20"/>
      <c r="OCX29" s="20"/>
      <c r="OCY29" s="20"/>
      <c r="OCZ29" s="20"/>
      <c r="ODA29" s="20"/>
      <c r="ODB29" s="20"/>
      <c r="ODC29" s="20"/>
      <c r="ODD29" s="20"/>
      <c r="ODE29" s="20"/>
      <c r="ODF29" s="20"/>
      <c r="ODG29" s="20"/>
      <c r="ODH29" s="20"/>
      <c r="ODI29" s="20"/>
      <c r="ODJ29" s="20"/>
      <c r="ODK29" s="20"/>
      <c r="ODL29" s="20"/>
      <c r="ODM29" s="20"/>
      <c r="ODN29" s="20"/>
      <c r="ODO29" s="20"/>
      <c r="ODP29" s="20"/>
      <c r="ODQ29" s="20"/>
      <c r="ODR29" s="20"/>
      <c r="ODS29" s="20"/>
      <c r="ODT29" s="20"/>
      <c r="ODU29" s="20"/>
      <c r="ODV29" s="20"/>
      <c r="ODW29" s="20"/>
      <c r="ODX29" s="20"/>
      <c r="ODY29" s="20"/>
      <c r="ODZ29" s="20"/>
      <c r="OEA29" s="20"/>
      <c r="OEB29" s="20"/>
      <c r="OEC29" s="20"/>
      <c r="OED29" s="20"/>
      <c r="OEE29" s="20"/>
      <c r="OEF29" s="20"/>
      <c r="OEG29" s="20"/>
      <c r="OEH29" s="20"/>
      <c r="OEI29" s="20"/>
      <c r="OEJ29" s="20"/>
      <c r="OEK29" s="20"/>
      <c r="OEL29" s="20"/>
      <c r="OEM29" s="20"/>
      <c r="OEN29" s="20"/>
      <c r="OEO29" s="20"/>
      <c r="OEP29" s="20"/>
      <c r="OEQ29" s="20"/>
      <c r="OER29" s="20"/>
      <c r="OES29" s="20"/>
      <c r="OET29" s="20"/>
      <c r="OEU29" s="20"/>
      <c r="OEV29" s="20"/>
      <c r="OEW29" s="20"/>
      <c r="OEX29" s="20"/>
      <c r="OEY29" s="20"/>
      <c r="OEZ29" s="20"/>
      <c r="OFA29" s="20"/>
      <c r="OFB29" s="20"/>
      <c r="OFC29" s="20"/>
      <c r="OFD29" s="20"/>
      <c r="OFE29" s="20"/>
      <c r="OFF29" s="20"/>
      <c r="OFG29" s="20"/>
      <c r="OFH29" s="20"/>
      <c r="OFI29" s="20"/>
      <c r="OFJ29" s="20"/>
      <c r="OFK29" s="20"/>
      <c r="OFL29" s="20"/>
      <c r="OFM29" s="20"/>
      <c r="OFN29" s="20"/>
      <c r="OFO29" s="20"/>
      <c r="OFP29" s="20"/>
      <c r="OFQ29" s="20"/>
      <c r="OFR29" s="20"/>
      <c r="OFS29" s="20"/>
      <c r="OFT29" s="20"/>
      <c r="OFU29" s="20"/>
      <c r="OFV29" s="20"/>
      <c r="OFW29" s="20"/>
      <c r="OFX29" s="20"/>
      <c r="OFY29" s="20"/>
      <c r="OFZ29" s="20"/>
      <c r="OGA29" s="20"/>
      <c r="OGB29" s="20"/>
      <c r="OGC29" s="20"/>
      <c r="OGD29" s="20"/>
      <c r="OGE29" s="20"/>
      <c r="OGF29" s="20"/>
      <c r="OGG29" s="20"/>
      <c r="OGH29" s="20"/>
      <c r="OGI29" s="20"/>
      <c r="OGJ29" s="20"/>
      <c r="OGK29" s="20"/>
      <c r="OGL29" s="20"/>
      <c r="OGM29" s="20"/>
      <c r="OGN29" s="20"/>
      <c r="OGO29" s="20"/>
      <c r="OGP29" s="20"/>
      <c r="OGQ29" s="20"/>
      <c r="OGR29" s="20"/>
      <c r="OGS29" s="20"/>
      <c r="OGT29" s="20"/>
      <c r="OGU29" s="20"/>
      <c r="OGV29" s="20"/>
      <c r="OGW29" s="20"/>
      <c r="OGX29" s="20"/>
      <c r="OGY29" s="20"/>
      <c r="OGZ29" s="20"/>
      <c r="OHA29" s="20"/>
      <c r="OHB29" s="20"/>
      <c r="OHC29" s="20"/>
      <c r="OHD29" s="20"/>
      <c r="OHE29" s="20"/>
      <c r="OHF29" s="20"/>
      <c r="OHG29" s="20"/>
      <c r="OHH29" s="20"/>
      <c r="OHI29" s="20"/>
      <c r="OHJ29" s="20"/>
      <c r="OHK29" s="20"/>
      <c r="OHL29" s="20"/>
      <c r="OHM29" s="20"/>
      <c r="OHN29" s="20"/>
      <c r="OHO29" s="20"/>
      <c r="OHP29" s="20"/>
      <c r="OHQ29" s="20"/>
      <c r="OHR29" s="20"/>
      <c r="OHS29" s="20"/>
      <c r="OHT29" s="20"/>
      <c r="OHU29" s="20"/>
      <c r="OHV29" s="20"/>
      <c r="OHW29" s="20"/>
      <c r="OHX29" s="20"/>
      <c r="OHY29" s="20"/>
      <c r="OHZ29" s="20"/>
      <c r="OIA29" s="20"/>
      <c r="OIB29" s="20"/>
      <c r="OIC29" s="20"/>
      <c r="OID29" s="20"/>
      <c r="OIE29" s="20"/>
      <c r="OIF29" s="20"/>
      <c r="OIG29" s="20"/>
      <c r="OIH29" s="20"/>
      <c r="OII29" s="20"/>
      <c r="OIJ29" s="20"/>
      <c r="OIK29" s="20"/>
      <c r="OIL29" s="20"/>
      <c r="OIM29" s="20"/>
      <c r="OIN29" s="20"/>
      <c r="OIO29" s="20"/>
      <c r="OIP29" s="20"/>
      <c r="OIQ29" s="20"/>
      <c r="OIR29" s="20"/>
      <c r="OIS29" s="20"/>
      <c r="OIT29" s="20"/>
      <c r="OIU29" s="20"/>
      <c r="OIV29" s="20"/>
      <c r="OIW29" s="20"/>
      <c r="OIX29" s="20"/>
      <c r="OIY29" s="20"/>
      <c r="OIZ29" s="20"/>
      <c r="OJA29" s="20"/>
      <c r="OJB29" s="20"/>
      <c r="OJC29" s="20"/>
      <c r="OJD29" s="20"/>
      <c r="OJE29" s="20"/>
      <c r="OJF29" s="20"/>
      <c r="OJG29" s="20"/>
      <c r="OJH29" s="20"/>
      <c r="OJI29" s="20"/>
      <c r="OJJ29" s="20"/>
      <c r="OJK29" s="20"/>
      <c r="OJL29" s="20"/>
      <c r="OJM29" s="20"/>
      <c r="OJN29" s="20"/>
      <c r="OJO29" s="20"/>
      <c r="OJP29" s="20"/>
      <c r="OJQ29" s="20"/>
      <c r="OJR29" s="20"/>
      <c r="OJS29" s="20"/>
      <c r="OJT29" s="20"/>
      <c r="OJU29" s="20"/>
      <c r="OJV29" s="20"/>
      <c r="OJW29" s="20"/>
      <c r="OJX29" s="20"/>
      <c r="OJY29" s="20"/>
      <c r="OJZ29" s="20"/>
      <c r="OKA29" s="20"/>
      <c r="OKB29" s="20"/>
      <c r="OKC29" s="20"/>
      <c r="OKD29" s="20"/>
      <c r="OKE29" s="20"/>
      <c r="OKF29" s="20"/>
      <c r="OKG29" s="20"/>
      <c r="OKH29" s="20"/>
      <c r="OKI29" s="20"/>
      <c r="OKJ29" s="20"/>
      <c r="OKK29" s="20"/>
      <c r="OKL29" s="20"/>
      <c r="OKM29" s="20"/>
      <c r="OKN29" s="20"/>
      <c r="OKO29" s="20"/>
      <c r="OKP29" s="20"/>
      <c r="OKQ29" s="20"/>
      <c r="OKR29" s="20"/>
      <c r="OKS29" s="20"/>
      <c r="OKT29" s="20"/>
      <c r="OKU29" s="20"/>
      <c r="OKV29" s="20"/>
      <c r="OKW29" s="20"/>
      <c r="OKX29" s="20"/>
      <c r="OKY29" s="20"/>
      <c r="OKZ29" s="20"/>
      <c r="OLA29" s="20"/>
      <c r="OLB29" s="20"/>
      <c r="OLC29" s="20"/>
      <c r="OLD29" s="20"/>
      <c r="OLE29" s="20"/>
      <c r="OLF29" s="20"/>
      <c r="OLG29" s="20"/>
      <c r="OLH29" s="20"/>
      <c r="OLI29" s="20"/>
      <c r="OLJ29" s="20"/>
      <c r="OLK29" s="20"/>
      <c r="OLL29" s="20"/>
      <c r="OLM29" s="20"/>
      <c r="OLN29" s="20"/>
      <c r="OLO29" s="20"/>
      <c r="OLP29" s="20"/>
      <c r="OLQ29" s="20"/>
      <c r="OLR29" s="20"/>
      <c r="OLS29" s="20"/>
      <c r="OLT29" s="20"/>
      <c r="OLU29" s="20"/>
      <c r="OLV29" s="20"/>
      <c r="OLW29" s="20"/>
      <c r="OLX29" s="20"/>
      <c r="OLY29" s="20"/>
      <c r="OLZ29" s="20"/>
      <c r="OMA29" s="20"/>
      <c r="OMB29" s="20"/>
      <c r="OMC29" s="20"/>
      <c r="OMD29" s="20"/>
      <c r="OME29" s="20"/>
      <c r="OMF29" s="20"/>
      <c r="OMG29" s="20"/>
      <c r="OMH29" s="20"/>
      <c r="OMI29" s="20"/>
      <c r="OMJ29" s="20"/>
      <c r="OMK29" s="20"/>
      <c r="OML29" s="20"/>
      <c r="OMM29" s="20"/>
      <c r="OMN29" s="20"/>
      <c r="OMO29" s="20"/>
      <c r="OMP29" s="20"/>
      <c r="OMQ29" s="20"/>
      <c r="OMR29" s="20"/>
      <c r="OMS29" s="20"/>
      <c r="OMT29" s="20"/>
      <c r="OMU29" s="20"/>
      <c r="OMV29" s="20"/>
      <c r="OMW29" s="20"/>
      <c r="OMX29" s="20"/>
      <c r="OMY29" s="20"/>
      <c r="OMZ29" s="20"/>
      <c r="ONA29" s="20"/>
      <c r="ONB29" s="20"/>
      <c r="ONC29" s="20"/>
      <c r="OND29" s="20"/>
      <c r="ONE29" s="20"/>
      <c r="ONF29" s="20"/>
      <c r="ONG29" s="20"/>
      <c r="ONH29" s="20"/>
      <c r="ONI29" s="20"/>
      <c r="ONJ29" s="20"/>
      <c r="ONK29" s="20"/>
      <c r="ONL29" s="20"/>
      <c r="ONM29" s="20"/>
      <c r="ONN29" s="20"/>
      <c r="ONO29" s="20"/>
      <c r="ONP29" s="20"/>
      <c r="ONQ29" s="20"/>
      <c r="ONR29" s="20"/>
      <c r="ONS29" s="20"/>
      <c r="ONT29" s="20"/>
      <c r="ONU29" s="20"/>
      <c r="ONV29" s="20"/>
      <c r="ONW29" s="20"/>
      <c r="ONX29" s="20"/>
      <c r="ONY29" s="20"/>
      <c r="ONZ29" s="20"/>
      <c r="OOA29" s="20"/>
      <c r="OOB29" s="20"/>
      <c r="OOC29" s="20"/>
      <c r="OOD29" s="20"/>
      <c r="OOE29" s="20"/>
      <c r="OOF29" s="20"/>
      <c r="OOG29" s="20"/>
      <c r="OOH29" s="20"/>
      <c r="OOI29" s="20"/>
      <c r="OOJ29" s="20"/>
      <c r="OOK29" s="20"/>
      <c r="OOL29" s="20"/>
      <c r="OOM29" s="20"/>
      <c r="OON29" s="20"/>
      <c r="OOO29" s="20"/>
      <c r="OOP29" s="20"/>
      <c r="OOQ29" s="20"/>
      <c r="OOR29" s="20"/>
      <c r="OOS29" s="20"/>
      <c r="OOT29" s="20"/>
      <c r="OOU29" s="20"/>
      <c r="OOV29" s="20"/>
      <c r="OOW29" s="20"/>
      <c r="OOX29" s="20"/>
      <c r="OOY29" s="20"/>
      <c r="OOZ29" s="20"/>
      <c r="OPA29" s="20"/>
      <c r="OPB29" s="20"/>
      <c r="OPC29" s="20"/>
      <c r="OPD29" s="20"/>
      <c r="OPE29" s="20"/>
      <c r="OPF29" s="20"/>
      <c r="OPG29" s="20"/>
      <c r="OPH29" s="20"/>
      <c r="OPI29" s="20"/>
      <c r="OPJ29" s="20"/>
      <c r="OPK29" s="20"/>
      <c r="OPL29" s="20"/>
      <c r="OPM29" s="20"/>
      <c r="OPN29" s="20"/>
      <c r="OPO29" s="20"/>
      <c r="OPP29" s="20"/>
      <c r="OPQ29" s="20"/>
      <c r="OPR29" s="20"/>
      <c r="OPS29" s="20"/>
      <c r="OPT29" s="20"/>
      <c r="OPU29" s="20"/>
      <c r="OPV29" s="20"/>
      <c r="OPW29" s="20"/>
      <c r="OPX29" s="20"/>
      <c r="OPY29" s="20"/>
      <c r="OPZ29" s="20"/>
      <c r="OQA29" s="20"/>
      <c r="OQB29" s="20"/>
      <c r="OQC29" s="20"/>
      <c r="OQD29" s="20"/>
      <c r="OQE29" s="20"/>
      <c r="OQF29" s="20"/>
      <c r="OQG29" s="20"/>
      <c r="OQH29" s="20"/>
      <c r="OQI29" s="20"/>
      <c r="OQJ29" s="20"/>
      <c r="OQK29" s="20"/>
      <c r="OQL29" s="20"/>
      <c r="OQM29" s="20"/>
      <c r="OQN29" s="20"/>
      <c r="OQO29" s="20"/>
      <c r="OQP29" s="20"/>
      <c r="OQQ29" s="20"/>
      <c r="OQR29" s="20"/>
      <c r="OQS29" s="20"/>
      <c r="OQT29" s="20"/>
      <c r="OQU29" s="20"/>
      <c r="OQV29" s="20"/>
      <c r="OQW29" s="20"/>
      <c r="OQX29" s="20"/>
      <c r="OQY29" s="20"/>
      <c r="OQZ29" s="20"/>
      <c r="ORA29" s="20"/>
      <c r="ORB29" s="20"/>
      <c r="ORC29" s="20"/>
      <c r="ORD29" s="20"/>
      <c r="ORE29" s="20"/>
      <c r="ORF29" s="20"/>
      <c r="ORG29" s="20"/>
      <c r="ORH29" s="20"/>
      <c r="ORI29" s="20"/>
      <c r="ORJ29" s="20"/>
      <c r="ORK29" s="20"/>
      <c r="ORL29" s="20"/>
      <c r="ORM29" s="20"/>
      <c r="ORN29" s="20"/>
      <c r="ORO29" s="20"/>
      <c r="ORP29" s="20"/>
      <c r="ORQ29" s="20"/>
      <c r="ORR29" s="20"/>
      <c r="ORS29" s="20"/>
      <c r="ORT29" s="20"/>
      <c r="ORU29" s="20"/>
      <c r="ORV29" s="20"/>
      <c r="ORW29" s="20"/>
      <c r="ORX29" s="20"/>
      <c r="ORY29" s="20"/>
      <c r="ORZ29" s="20"/>
      <c r="OSA29" s="20"/>
      <c r="OSB29" s="20"/>
      <c r="OSC29" s="20"/>
      <c r="OSD29" s="20"/>
      <c r="OSE29" s="20"/>
      <c r="OSF29" s="20"/>
      <c r="OSG29" s="20"/>
      <c r="OSH29" s="20"/>
      <c r="OSI29" s="20"/>
      <c r="OSJ29" s="20"/>
      <c r="OSK29" s="20"/>
      <c r="OSL29" s="20"/>
      <c r="OSM29" s="20"/>
      <c r="OSN29" s="20"/>
      <c r="OSO29" s="20"/>
      <c r="OSP29" s="20"/>
      <c r="OSQ29" s="20"/>
      <c r="OSR29" s="20"/>
      <c r="OSS29" s="20"/>
      <c r="OST29" s="20"/>
      <c r="OSU29" s="20"/>
      <c r="OSV29" s="20"/>
      <c r="OSW29" s="20"/>
      <c r="OSX29" s="20"/>
      <c r="OSY29" s="20"/>
      <c r="OSZ29" s="20"/>
      <c r="OTA29" s="20"/>
      <c r="OTB29" s="20"/>
      <c r="OTC29" s="20"/>
      <c r="OTD29" s="20"/>
      <c r="OTE29" s="20"/>
      <c r="OTF29" s="20"/>
      <c r="OTG29" s="20"/>
      <c r="OTH29" s="20"/>
      <c r="OTI29" s="20"/>
      <c r="OTJ29" s="20"/>
      <c r="OTK29" s="20"/>
      <c r="OTL29" s="20"/>
      <c r="OTM29" s="20"/>
      <c r="OTN29" s="20"/>
      <c r="OTO29" s="20"/>
      <c r="OTP29" s="20"/>
      <c r="OTQ29" s="20"/>
      <c r="OTR29" s="20"/>
      <c r="OTS29" s="20"/>
      <c r="OTT29" s="20"/>
      <c r="OTU29" s="20"/>
      <c r="OTV29" s="20"/>
      <c r="OTW29" s="20"/>
      <c r="OTX29" s="20"/>
      <c r="OTY29" s="20"/>
      <c r="OTZ29" s="20"/>
      <c r="OUA29" s="20"/>
      <c r="OUB29" s="20"/>
      <c r="OUC29" s="20"/>
      <c r="OUD29" s="20"/>
      <c r="OUE29" s="20"/>
      <c r="OUF29" s="20"/>
      <c r="OUG29" s="20"/>
      <c r="OUH29" s="20"/>
      <c r="OUI29" s="20"/>
      <c r="OUJ29" s="20"/>
      <c r="OUK29" s="20"/>
      <c r="OUL29" s="20"/>
      <c r="OUM29" s="20"/>
      <c r="OUN29" s="20"/>
      <c r="OUO29" s="20"/>
      <c r="OUP29" s="20"/>
      <c r="OUQ29" s="20"/>
      <c r="OUR29" s="20"/>
      <c r="OUS29" s="20"/>
      <c r="OUT29" s="20"/>
      <c r="OUU29" s="20"/>
      <c r="OUV29" s="20"/>
      <c r="OUW29" s="20"/>
      <c r="OUX29" s="20"/>
      <c r="OUY29" s="20"/>
      <c r="OUZ29" s="20"/>
      <c r="OVA29" s="20"/>
      <c r="OVB29" s="20"/>
      <c r="OVC29" s="20"/>
      <c r="OVD29" s="20"/>
      <c r="OVE29" s="20"/>
      <c r="OVF29" s="20"/>
      <c r="OVG29" s="20"/>
      <c r="OVH29" s="20"/>
      <c r="OVI29" s="20"/>
      <c r="OVJ29" s="20"/>
      <c r="OVK29" s="20"/>
      <c r="OVL29" s="20"/>
      <c r="OVM29" s="20"/>
      <c r="OVN29" s="20"/>
      <c r="OVO29" s="20"/>
      <c r="OVP29" s="20"/>
      <c r="OVQ29" s="20"/>
      <c r="OVR29" s="20"/>
      <c r="OVS29" s="20"/>
      <c r="OVT29" s="20"/>
      <c r="OVU29" s="20"/>
      <c r="OVV29" s="20"/>
      <c r="OVW29" s="20"/>
      <c r="OVX29" s="20"/>
      <c r="OVY29" s="20"/>
      <c r="OVZ29" s="20"/>
      <c r="OWA29" s="20"/>
      <c r="OWB29" s="20"/>
      <c r="OWC29" s="20"/>
      <c r="OWD29" s="20"/>
      <c r="OWE29" s="20"/>
      <c r="OWF29" s="20"/>
      <c r="OWG29" s="20"/>
      <c r="OWH29" s="20"/>
      <c r="OWI29" s="20"/>
      <c r="OWJ29" s="20"/>
      <c r="OWK29" s="20"/>
      <c r="OWL29" s="20"/>
      <c r="OWM29" s="20"/>
      <c r="OWN29" s="20"/>
      <c r="OWO29" s="20"/>
      <c r="OWP29" s="20"/>
      <c r="OWQ29" s="20"/>
      <c r="OWR29" s="20"/>
      <c r="OWS29" s="20"/>
      <c r="OWT29" s="20"/>
      <c r="OWU29" s="20"/>
      <c r="OWV29" s="20"/>
      <c r="OWW29" s="20"/>
      <c r="OWX29" s="20"/>
      <c r="OWY29" s="20"/>
      <c r="OWZ29" s="20"/>
      <c r="OXA29" s="20"/>
      <c r="OXB29" s="20"/>
      <c r="OXC29" s="20"/>
      <c r="OXD29" s="20"/>
      <c r="OXE29" s="20"/>
      <c r="OXF29" s="20"/>
      <c r="OXG29" s="20"/>
      <c r="OXH29" s="20"/>
      <c r="OXI29" s="20"/>
      <c r="OXJ29" s="20"/>
      <c r="OXK29" s="20"/>
      <c r="OXL29" s="20"/>
      <c r="OXM29" s="20"/>
      <c r="OXN29" s="20"/>
      <c r="OXO29" s="20"/>
      <c r="OXP29" s="20"/>
      <c r="OXQ29" s="20"/>
      <c r="OXR29" s="20"/>
      <c r="OXS29" s="20"/>
      <c r="OXT29" s="20"/>
      <c r="OXU29" s="20"/>
      <c r="OXV29" s="20"/>
      <c r="OXW29" s="20"/>
      <c r="OXX29" s="20"/>
      <c r="OXY29" s="20"/>
      <c r="OXZ29" s="20"/>
      <c r="OYA29" s="20"/>
      <c r="OYB29" s="20"/>
      <c r="OYC29" s="20"/>
      <c r="OYD29" s="20"/>
      <c r="OYE29" s="20"/>
      <c r="OYF29" s="20"/>
      <c r="OYG29" s="20"/>
      <c r="OYH29" s="20"/>
      <c r="OYI29" s="20"/>
      <c r="OYJ29" s="20"/>
      <c r="OYK29" s="20"/>
      <c r="OYL29" s="20"/>
      <c r="OYM29" s="20"/>
      <c r="OYN29" s="20"/>
      <c r="OYO29" s="20"/>
      <c r="OYP29" s="20"/>
      <c r="OYQ29" s="20"/>
      <c r="OYR29" s="20"/>
      <c r="OYS29" s="20"/>
      <c r="OYT29" s="20"/>
      <c r="OYU29" s="20"/>
      <c r="OYV29" s="20"/>
      <c r="OYW29" s="20"/>
      <c r="OYX29" s="20"/>
      <c r="OYY29" s="20"/>
      <c r="OYZ29" s="20"/>
      <c r="OZA29" s="20"/>
      <c r="OZB29" s="20"/>
      <c r="OZC29" s="20"/>
      <c r="OZD29" s="20"/>
      <c r="OZE29" s="20"/>
      <c r="OZF29" s="20"/>
      <c r="OZG29" s="20"/>
      <c r="OZH29" s="20"/>
      <c r="OZI29" s="20"/>
      <c r="OZJ29" s="20"/>
      <c r="OZK29" s="20"/>
      <c r="OZL29" s="20"/>
      <c r="OZM29" s="20"/>
      <c r="OZN29" s="20"/>
      <c r="OZO29" s="20"/>
      <c r="OZP29" s="20"/>
      <c r="OZQ29" s="20"/>
      <c r="OZR29" s="20"/>
      <c r="OZS29" s="20"/>
      <c r="OZT29" s="20"/>
      <c r="OZU29" s="20"/>
      <c r="OZV29" s="20"/>
      <c r="OZW29" s="20"/>
      <c r="OZX29" s="20"/>
      <c r="OZY29" s="20"/>
      <c r="OZZ29" s="20"/>
      <c r="PAA29" s="20"/>
      <c r="PAB29" s="20"/>
      <c r="PAC29" s="20"/>
      <c r="PAD29" s="20"/>
      <c r="PAE29" s="20"/>
      <c r="PAF29" s="20"/>
      <c r="PAG29" s="20"/>
      <c r="PAH29" s="20"/>
      <c r="PAI29" s="20"/>
      <c r="PAJ29" s="20"/>
      <c r="PAK29" s="20"/>
      <c r="PAL29" s="20"/>
      <c r="PAM29" s="20"/>
      <c r="PAN29" s="20"/>
      <c r="PAO29" s="20"/>
      <c r="PAP29" s="20"/>
      <c r="PAQ29" s="20"/>
      <c r="PAR29" s="20"/>
      <c r="PAS29" s="20"/>
      <c r="PAT29" s="20"/>
      <c r="PAU29" s="20"/>
      <c r="PAV29" s="20"/>
      <c r="PAW29" s="20"/>
      <c r="PAX29" s="20"/>
      <c r="PAY29" s="20"/>
      <c r="PAZ29" s="20"/>
      <c r="PBA29" s="20"/>
      <c r="PBB29" s="20"/>
      <c r="PBC29" s="20"/>
      <c r="PBD29" s="20"/>
      <c r="PBE29" s="20"/>
      <c r="PBF29" s="20"/>
      <c r="PBG29" s="20"/>
      <c r="PBH29" s="20"/>
      <c r="PBI29" s="20"/>
      <c r="PBJ29" s="20"/>
      <c r="PBK29" s="20"/>
      <c r="PBL29" s="20"/>
      <c r="PBM29" s="20"/>
      <c r="PBN29" s="20"/>
      <c r="PBO29" s="20"/>
      <c r="PBP29" s="20"/>
      <c r="PBQ29" s="20"/>
      <c r="PBR29" s="20"/>
      <c r="PBS29" s="20"/>
      <c r="PBT29" s="20"/>
      <c r="PBU29" s="20"/>
      <c r="PBV29" s="20"/>
      <c r="PBW29" s="20"/>
      <c r="PBX29" s="20"/>
      <c r="PBY29" s="20"/>
      <c r="PBZ29" s="20"/>
      <c r="PCA29" s="20"/>
      <c r="PCB29" s="20"/>
      <c r="PCC29" s="20"/>
      <c r="PCD29" s="20"/>
      <c r="PCE29" s="20"/>
      <c r="PCF29" s="20"/>
      <c r="PCG29" s="20"/>
      <c r="PCH29" s="20"/>
      <c r="PCI29" s="20"/>
      <c r="PCJ29" s="20"/>
      <c r="PCK29" s="20"/>
      <c r="PCL29" s="20"/>
      <c r="PCM29" s="20"/>
      <c r="PCN29" s="20"/>
      <c r="PCO29" s="20"/>
      <c r="PCP29" s="20"/>
      <c r="PCQ29" s="20"/>
      <c r="PCR29" s="20"/>
      <c r="PCS29" s="20"/>
      <c r="PCT29" s="20"/>
      <c r="PCU29" s="20"/>
      <c r="PCV29" s="20"/>
      <c r="PCW29" s="20"/>
      <c r="PCX29" s="20"/>
      <c r="PCY29" s="20"/>
      <c r="PCZ29" s="20"/>
      <c r="PDA29" s="20"/>
      <c r="PDB29" s="20"/>
      <c r="PDC29" s="20"/>
      <c r="PDD29" s="20"/>
      <c r="PDE29" s="20"/>
      <c r="PDF29" s="20"/>
      <c r="PDG29" s="20"/>
      <c r="PDH29" s="20"/>
      <c r="PDI29" s="20"/>
      <c r="PDJ29" s="20"/>
      <c r="PDK29" s="20"/>
      <c r="PDL29" s="20"/>
      <c r="PDM29" s="20"/>
      <c r="PDN29" s="20"/>
      <c r="PDO29" s="20"/>
      <c r="PDP29" s="20"/>
      <c r="PDQ29" s="20"/>
      <c r="PDR29" s="20"/>
      <c r="PDS29" s="20"/>
      <c r="PDT29" s="20"/>
      <c r="PDU29" s="20"/>
      <c r="PDV29" s="20"/>
      <c r="PDW29" s="20"/>
      <c r="PDX29" s="20"/>
      <c r="PDY29" s="20"/>
      <c r="PDZ29" s="20"/>
      <c r="PEA29" s="20"/>
      <c r="PEB29" s="20"/>
      <c r="PEC29" s="20"/>
      <c r="PED29" s="20"/>
      <c r="PEE29" s="20"/>
      <c r="PEF29" s="20"/>
      <c r="PEG29" s="20"/>
      <c r="PEH29" s="20"/>
      <c r="PEI29" s="20"/>
      <c r="PEJ29" s="20"/>
      <c r="PEK29" s="20"/>
      <c r="PEL29" s="20"/>
      <c r="PEM29" s="20"/>
      <c r="PEN29" s="20"/>
      <c r="PEO29" s="20"/>
      <c r="PEP29" s="20"/>
      <c r="PEQ29" s="20"/>
      <c r="PER29" s="20"/>
      <c r="PES29" s="20"/>
      <c r="PET29" s="20"/>
      <c r="PEU29" s="20"/>
      <c r="PEV29" s="20"/>
      <c r="PEW29" s="20"/>
      <c r="PEX29" s="20"/>
      <c r="PEY29" s="20"/>
      <c r="PEZ29" s="20"/>
      <c r="PFA29" s="20"/>
      <c r="PFB29" s="20"/>
      <c r="PFC29" s="20"/>
      <c r="PFD29" s="20"/>
      <c r="PFE29" s="20"/>
      <c r="PFF29" s="20"/>
      <c r="PFG29" s="20"/>
      <c r="PFH29" s="20"/>
      <c r="PFI29" s="20"/>
      <c r="PFJ29" s="20"/>
      <c r="PFK29" s="20"/>
      <c r="PFL29" s="20"/>
      <c r="PFM29" s="20"/>
      <c r="PFN29" s="20"/>
      <c r="PFO29" s="20"/>
      <c r="PFP29" s="20"/>
      <c r="PFQ29" s="20"/>
      <c r="PFR29" s="20"/>
      <c r="PFS29" s="20"/>
      <c r="PFT29" s="20"/>
      <c r="PFU29" s="20"/>
      <c r="PFV29" s="20"/>
      <c r="PFW29" s="20"/>
      <c r="PFX29" s="20"/>
      <c r="PFY29" s="20"/>
      <c r="PFZ29" s="20"/>
      <c r="PGA29" s="20"/>
      <c r="PGB29" s="20"/>
      <c r="PGC29" s="20"/>
      <c r="PGD29" s="20"/>
      <c r="PGE29" s="20"/>
      <c r="PGF29" s="20"/>
      <c r="PGG29" s="20"/>
      <c r="PGH29" s="20"/>
      <c r="PGI29" s="20"/>
      <c r="PGJ29" s="20"/>
      <c r="PGK29" s="20"/>
      <c r="PGL29" s="20"/>
      <c r="PGM29" s="20"/>
      <c r="PGN29" s="20"/>
      <c r="PGO29" s="20"/>
      <c r="PGP29" s="20"/>
      <c r="PGQ29" s="20"/>
      <c r="PGR29" s="20"/>
      <c r="PGS29" s="20"/>
      <c r="PGT29" s="20"/>
      <c r="PGU29" s="20"/>
      <c r="PGV29" s="20"/>
      <c r="PGW29" s="20"/>
      <c r="PGX29" s="20"/>
      <c r="PGY29" s="20"/>
      <c r="PGZ29" s="20"/>
      <c r="PHA29" s="20"/>
      <c r="PHB29" s="20"/>
      <c r="PHC29" s="20"/>
      <c r="PHD29" s="20"/>
      <c r="PHE29" s="20"/>
      <c r="PHF29" s="20"/>
      <c r="PHG29" s="20"/>
      <c r="PHH29" s="20"/>
      <c r="PHI29" s="20"/>
      <c r="PHJ29" s="20"/>
      <c r="PHK29" s="20"/>
      <c r="PHL29" s="20"/>
      <c r="PHM29" s="20"/>
      <c r="PHN29" s="20"/>
      <c r="PHO29" s="20"/>
      <c r="PHP29" s="20"/>
      <c r="PHQ29" s="20"/>
      <c r="PHR29" s="20"/>
      <c r="PHS29" s="20"/>
      <c r="PHT29" s="20"/>
      <c r="PHU29" s="20"/>
      <c r="PHV29" s="20"/>
      <c r="PHW29" s="20"/>
      <c r="PHX29" s="20"/>
      <c r="PHY29" s="20"/>
      <c r="PHZ29" s="20"/>
      <c r="PIA29" s="20"/>
      <c r="PIB29" s="20"/>
      <c r="PIC29" s="20"/>
      <c r="PID29" s="20"/>
      <c r="PIE29" s="20"/>
      <c r="PIF29" s="20"/>
      <c r="PIG29" s="20"/>
      <c r="PIH29" s="20"/>
      <c r="PII29" s="20"/>
      <c r="PIJ29" s="20"/>
      <c r="PIK29" s="20"/>
      <c r="PIL29" s="20"/>
      <c r="PIM29" s="20"/>
      <c r="PIN29" s="20"/>
      <c r="PIO29" s="20"/>
      <c r="PIP29" s="20"/>
      <c r="PIQ29" s="20"/>
      <c r="PIR29" s="20"/>
      <c r="PIS29" s="20"/>
      <c r="PIT29" s="20"/>
      <c r="PIU29" s="20"/>
      <c r="PIV29" s="20"/>
      <c r="PIW29" s="20"/>
      <c r="PIX29" s="20"/>
      <c r="PIY29" s="20"/>
      <c r="PIZ29" s="20"/>
      <c r="PJA29" s="20"/>
      <c r="PJB29" s="20"/>
      <c r="PJC29" s="20"/>
      <c r="PJD29" s="20"/>
      <c r="PJE29" s="20"/>
      <c r="PJF29" s="20"/>
      <c r="PJG29" s="20"/>
      <c r="PJH29" s="20"/>
      <c r="PJI29" s="20"/>
      <c r="PJJ29" s="20"/>
      <c r="PJK29" s="20"/>
      <c r="PJL29" s="20"/>
      <c r="PJM29" s="20"/>
      <c r="PJN29" s="20"/>
      <c r="PJO29" s="20"/>
      <c r="PJP29" s="20"/>
      <c r="PJQ29" s="20"/>
      <c r="PJR29" s="20"/>
      <c r="PJS29" s="20"/>
      <c r="PJT29" s="20"/>
      <c r="PJU29" s="20"/>
      <c r="PJV29" s="20"/>
      <c r="PJW29" s="20"/>
      <c r="PJX29" s="20"/>
      <c r="PJY29" s="20"/>
      <c r="PJZ29" s="20"/>
      <c r="PKA29" s="20"/>
      <c r="PKB29" s="20"/>
      <c r="PKC29" s="20"/>
      <c r="PKD29" s="20"/>
      <c r="PKE29" s="20"/>
      <c r="PKF29" s="20"/>
      <c r="PKG29" s="20"/>
      <c r="PKH29" s="20"/>
      <c r="PKI29" s="20"/>
      <c r="PKJ29" s="20"/>
      <c r="PKK29" s="20"/>
      <c r="PKL29" s="20"/>
      <c r="PKM29" s="20"/>
      <c r="PKN29" s="20"/>
      <c r="PKO29" s="20"/>
      <c r="PKP29" s="20"/>
      <c r="PKQ29" s="20"/>
      <c r="PKR29" s="20"/>
      <c r="PKS29" s="20"/>
      <c r="PKT29" s="20"/>
      <c r="PKU29" s="20"/>
      <c r="PKV29" s="20"/>
      <c r="PKW29" s="20"/>
      <c r="PKX29" s="20"/>
      <c r="PKY29" s="20"/>
      <c r="PKZ29" s="20"/>
      <c r="PLA29" s="20"/>
      <c r="PLB29" s="20"/>
      <c r="PLC29" s="20"/>
      <c r="PLD29" s="20"/>
      <c r="PLE29" s="20"/>
      <c r="PLF29" s="20"/>
      <c r="PLG29" s="20"/>
      <c r="PLH29" s="20"/>
      <c r="PLI29" s="20"/>
      <c r="PLJ29" s="20"/>
      <c r="PLK29" s="20"/>
      <c r="PLL29" s="20"/>
      <c r="PLM29" s="20"/>
      <c r="PLN29" s="20"/>
      <c r="PLO29" s="20"/>
      <c r="PLP29" s="20"/>
      <c r="PLQ29" s="20"/>
      <c r="PLR29" s="20"/>
      <c r="PLS29" s="20"/>
      <c r="PLT29" s="20"/>
      <c r="PLU29" s="20"/>
      <c r="PLV29" s="20"/>
      <c r="PLW29" s="20"/>
      <c r="PLX29" s="20"/>
      <c r="PLY29" s="20"/>
      <c r="PLZ29" s="20"/>
      <c r="PMA29" s="20"/>
      <c r="PMB29" s="20"/>
      <c r="PMC29" s="20"/>
      <c r="PMD29" s="20"/>
      <c r="PME29" s="20"/>
      <c r="PMF29" s="20"/>
      <c r="PMG29" s="20"/>
      <c r="PMH29" s="20"/>
      <c r="PMI29" s="20"/>
      <c r="PMJ29" s="20"/>
      <c r="PMK29" s="20"/>
      <c r="PML29" s="20"/>
      <c r="PMM29" s="20"/>
      <c r="PMN29" s="20"/>
      <c r="PMO29" s="20"/>
      <c r="PMP29" s="20"/>
      <c r="PMQ29" s="20"/>
      <c r="PMR29" s="20"/>
      <c r="PMS29" s="20"/>
      <c r="PMT29" s="20"/>
      <c r="PMU29" s="20"/>
      <c r="PMV29" s="20"/>
      <c r="PMW29" s="20"/>
      <c r="PMX29" s="20"/>
      <c r="PMY29" s="20"/>
      <c r="PMZ29" s="20"/>
      <c r="PNA29" s="20"/>
      <c r="PNB29" s="20"/>
      <c r="PNC29" s="20"/>
      <c r="PND29" s="20"/>
      <c r="PNE29" s="20"/>
      <c r="PNF29" s="20"/>
      <c r="PNG29" s="20"/>
      <c r="PNH29" s="20"/>
      <c r="PNI29" s="20"/>
      <c r="PNJ29" s="20"/>
      <c r="PNK29" s="20"/>
      <c r="PNL29" s="20"/>
      <c r="PNM29" s="20"/>
      <c r="PNN29" s="20"/>
      <c r="PNO29" s="20"/>
      <c r="PNP29" s="20"/>
      <c r="PNQ29" s="20"/>
      <c r="PNR29" s="20"/>
      <c r="PNS29" s="20"/>
      <c r="PNT29" s="20"/>
      <c r="PNU29" s="20"/>
      <c r="PNV29" s="20"/>
      <c r="PNW29" s="20"/>
      <c r="PNX29" s="20"/>
      <c r="PNY29" s="20"/>
      <c r="PNZ29" s="20"/>
      <c r="POA29" s="20"/>
      <c r="POB29" s="20"/>
      <c r="POC29" s="20"/>
      <c r="POD29" s="20"/>
      <c r="POE29" s="20"/>
      <c r="POF29" s="20"/>
      <c r="POG29" s="20"/>
      <c r="POH29" s="20"/>
      <c r="POI29" s="20"/>
      <c r="POJ29" s="20"/>
      <c r="POK29" s="20"/>
      <c r="POL29" s="20"/>
      <c r="POM29" s="20"/>
      <c r="PON29" s="20"/>
      <c r="POO29" s="20"/>
      <c r="POP29" s="20"/>
      <c r="POQ29" s="20"/>
      <c r="POR29" s="20"/>
      <c r="POS29" s="20"/>
      <c r="POT29" s="20"/>
      <c r="POU29" s="20"/>
      <c r="POV29" s="20"/>
      <c r="POW29" s="20"/>
      <c r="POX29" s="20"/>
      <c r="POY29" s="20"/>
      <c r="POZ29" s="20"/>
      <c r="PPA29" s="20"/>
      <c r="PPB29" s="20"/>
      <c r="PPC29" s="20"/>
      <c r="PPD29" s="20"/>
      <c r="PPE29" s="20"/>
      <c r="PPF29" s="20"/>
      <c r="PPG29" s="20"/>
      <c r="PPH29" s="20"/>
      <c r="PPI29" s="20"/>
      <c r="PPJ29" s="20"/>
      <c r="PPK29" s="20"/>
      <c r="PPL29" s="20"/>
      <c r="PPM29" s="20"/>
      <c r="PPN29" s="20"/>
      <c r="PPO29" s="20"/>
      <c r="PPP29" s="20"/>
      <c r="PPQ29" s="20"/>
      <c r="PPR29" s="20"/>
      <c r="PPS29" s="20"/>
      <c r="PPT29" s="20"/>
      <c r="PPU29" s="20"/>
      <c r="PPV29" s="20"/>
      <c r="PPW29" s="20"/>
      <c r="PPX29" s="20"/>
      <c r="PPY29" s="20"/>
      <c r="PPZ29" s="20"/>
      <c r="PQA29" s="20"/>
      <c r="PQB29" s="20"/>
      <c r="PQC29" s="20"/>
      <c r="PQD29" s="20"/>
      <c r="PQE29" s="20"/>
      <c r="PQF29" s="20"/>
      <c r="PQG29" s="20"/>
      <c r="PQH29" s="20"/>
      <c r="PQI29" s="20"/>
      <c r="PQJ29" s="20"/>
      <c r="PQK29" s="20"/>
      <c r="PQL29" s="20"/>
      <c r="PQM29" s="20"/>
      <c r="PQN29" s="20"/>
      <c r="PQO29" s="20"/>
      <c r="PQP29" s="20"/>
      <c r="PQQ29" s="20"/>
      <c r="PQR29" s="20"/>
      <c r="PQS29" s="20"/>
      <c r="PQT29" s="20"/>
      <c r="PQU29" s="20"/>
      <c r="PQV29" s="20"/>
      <c r="PQW29" s="20"/>
      <c r="PQX29" s="20"/>
      <c r="PQY29" s="20"/>
      <c r="PQZ29" s="20"/>
      <c r="PRA29" s="20"/>
      <c r="PRB29" s="20"/>
      <c r="PRC29" s="20"/>
      <c r="PRD29" s="20"/>
      <c r="PRE29" s="20"/>
      <c r="PRF29" s="20"/>
      <c r="PRG29" s="20"/>
      <c r="PRH29" s="20"/>
      <c r="PRI29" s="20"/>
      <c r="PRJ29" s="20"/>
      <c r="PRK29" s="20"/>
      <c r="PRL29" s="20"/>
      <c r="PRM29" s="20"/>
      <c r="PRN29" s="20"/>
      <c r="PRO29" s="20"/>
      <c r="PRP29" s="20"/>
      <c r="PRQ29" s="20"/>
      <c r="PRR29" s="20"/>
      <c r="PRS29" s="20"/>
      <c r="PRT29" s="20"/>
      <c r="PRU29" s="20"/>
      <c r="PRV29" s="20"/>
      <c r="PRW29" s="20"/>
      <c r="PRX29" s="20"/>
      <c r="PRY29" s="20"/>
      <c r="PRZ29" s="20"/>
      <c r="PSA29" s="20"/>
      <c r="PSB29" s="20"/>
      <c r="PSC29" s="20"/>
      <c r="PSD29" s="20"/>
      <c r="PSE29" s="20"/>
      <c r="PSF29" s="20"/>
      <c r="PSG29" s="20"/>
      <c r="PSH29" s="20"/>
      <c r="PSI29" s="20"/>
      <c r="PSJ29" s="20"/>
      <c r="PSK29" s="20"/>
      <c r="PSL29" s="20"/>
      <c r="PSM29" s="20"/>
      <c r="PSN29" s="20"/>
      <c r="PSO29" s="20"/>
      <c r="PSP29" s="20"/>
      <c r="PSQ29" s="20"/>
      <c r="PSR29" s="20"/>
      <c r="PSS29" s="20"/>
      <c r="PST29" s="20"/>
      <c r="PSU29" s="20"/>
      <c r="PSV29" s="20"/>
      <c r="PSW29" s="20"/>
      <c r="PSX29" s="20"/>
      <c r="PSY29" s="20"/>
      <c r="PSZ29" s="20"/>
      <c r="PTA29" s="20"/>
      <c r="PTB29" s="20"/>
      <c r="PTC29" s="20"/>
      <c r="PTD29" s="20"/>
      <c r="PTE29" s="20"/>
      <c r="PTF29" s="20"/>
      <c r="PTG29" s="20"/>
      <c r="PTH29" s="20"/>
      <c r="PTI29" s="20"/>
      <c r="PTJ29" s="20"/>
      <c r="PTK29" s="20"/>
      <c r="PTL29" s="20"/>
      <c r="PTM29" s="20"/>
      <c r="PTN29" s="20"/>
      <c r="PTO29" s="20"/>
      <c r="PTP29" s="20"/>
      <c r="PTQ29" s="20"/>
      <c r="PTR29" s="20"/>
      <c r="PTS29" s="20"/>
      <c r="PTT29" s="20"/>
      <c r="PTU29" s="20"/>
      <c r="PTV29" s="20"/>
      <c r="PTW29" s="20"/>
      <c r="PTX29" s="20"/>
      <c r="PTY29" s="20"/>
      <c r="PTZ29" s="20"/>
      <c r="PUA29" s="20"/>
      <c r="PUB29" s="20"/>
      <c r="PUC29" s="20"/>
      <c r="PUD29" s="20"/>
      <c r="PUE29" s="20"/>
      <c r="PUF29" s="20"/>
      <c r="PUG29" s="20"/>
      <c r="PUH29" s="20"/>
      <c r="PUI29" s="20"/>
      <c r="PUJ29" s="20"/>
      <c r="PUK29" s="20"/>
      <c r="PUL29" s="20"/>
      <c r="PUM29" s="20"/>
      <c r="PUN29" s="20"/>
      <c r="PUO29" s="20"/>
      <c r="PUP29" s="20"/>
      <c r="PUQ29" s="20"/>
      <c r="PUR29" s="20"/>
      <c r="PUS29" s="20"/>
      <c r="PUT29" s="20"/>
      <c r="PUU29" s="20"/>
      <c r="PUV29" s="20"/>
      <c r="PUW29" s="20"/>
      <c r="PUX29" s="20"/>
      <c r="PUY29" s="20"/>
      <c r="PUZ29" s="20"/>
      <c r="PVA29" s="20"/>
      <c r="PVB29" s="20"/>
      <c r="PVC29" s="20"/>
      <c r="PVD29" s="20"/>
      <c r="PVE29" s="20"/>
      <c r="PVF29" s="20"/>
      <c r="PVG29" s="20"/>
      <c r="PVH29" s="20"/>
      <c r="PVI29" s="20"/>
      <c r="PVJ29" s="20"/>
      <c r="PVK29" s="20"/>
      <c r="PVL29" s="20"/>
      <c r="PVM29" s="20"/>
      <c r="PVN29" s="20"/>
      <c r="PVO29" s="20"/>
      <c r="PVP29" s="20"/>
      <c r="PVQ29" s="20"/>
      <c r="PVR29" s="20"/>
      <c r="PVS29" s="20"/>
      <c r="PVT29" s="20"/>
      <c r="PVU29" s="20"/>
      <c r="PVV29" s="20"/>
      <c r="PVW29" s="20"/>
      <c r="PVX29" s="20"/>
      <c r="PVY29" s="20"/>
      <c r="PVZ29" s="20"/>
      <c r="PWA29" s="20"/>
      <c r="PWB29" s="20"/>
      <c r="PWC29" s="20"/>
      <c r="PWD29" s="20"/>
      <c r="PWE29" s="20"/>
      <c r="PWF29" s="20"/>
      <c r="PWG29" s="20"/>
      <c r="PWH29" s="20"/>
      <c r="PWI29" s="20"/>
      <c r="PWJ29" s="20"/>
      <c r="PWK29" s="20"/>
      <c r="PWL29" s="20"/>
      <c r="PWM29" s="20"/>
      <c r="PWN29" s="20"/>
      <c r="PWO29" s="20"/>
      <c r="PWP29" s="20"/>
      <c r="PWQ29" s="20"/>
      <c r="PWR29" s="20"/>
      <c r="PWS29" s="20"/>
      <c r="PWT29" s="20"/>
      <c r="PWU29" s="20"/>
      <c r="PWV29" s="20"/>
      <c r="PWW29" s="20"/>
      <c r="PWX29" s="20"/>
      <c r="PWY29" s="20"/>
      <c r="PWZ29" s="20"/>
      <c r="PXA29" s="20"/>
      <c r="PXB29" s="20"/>
      <c r="PXC29" s="20"/>
      <c r="PXD29" s="20"/>
      <c r="PXE29" s="20"/>
      <c r="PXF29" s="20"/>
      <c r="PXG29" s="20"/>
      <c r="PXH29" s="20"/>
      <c r="PXI29" s="20"/>
      <c r="PXJ29" s="20"/>
      <c r="PXK29" s="20"/>
      <c r="PXL29" s="20"/>
      <c r="PXM29" s="20"/>
      <c r="PXN29" s="20"/>
      <c r="PXO29" s="20"/>
      <c r="PXP29" s="20"/>
      <c r="PXQ29" s="20"/>
      <c r="PXR29" s="20"/>
      <c r="PXS29" s="20"/>
      <c r="PXT29" s="20"/>
      <c r="PXU29" s="20"/>
      <c r="PXV29" s="20"/>
      <c r="PXW29" s="20"/>
      <c r="PXX29" s="20"/>
      <c r="PXY29" s="20"/>
      <c r="PXZ29" s="20"/>
      <c r="PYA29" s="20"/>
      <c r="PYB29" s="20"/>
      <c r="PYC29" s="20"/>
      <c r="PYD29" s="20"/>
      <c r="PYE29" s="20"/>
      <c r="PYF29" s="20"/>
      <c r="PYG29" s="20"/>
      <c r="PYH29" s="20"/>
      <c r="PYI29" s="20"/>
      <c r="PYJ29" s="20"/>
      <c r="PYK29" s="20"/>
      <c r="PYL29" s="20"/>
      <c r="PYM29" s="20"/>
      <c r="PYN29" s="20"/>
      <c r="PYO29" s="20"/>
      <c r="PYP29" s="20"/>
      <c r="PYQ29" s="20"/>
      <c r="PYR29" s="20"/>
      <c r="PYS29" s="20"/>
      <c r="PYT29" s="20"/>
      <c r="PYU29" s="20"/>
      <c r="PYV29" s="20"/>
      <c r="PYW29" s="20"/>
      <c r="PYX29" s="20"/>
      <c r="PYY29" s="20"/>
      <c r="PYZ29" s="20"/>
      <c r="PZA29" s="20"/>
      <c r="PZB29" s="20"/>
      <c r="PZC29" s="20"/>
      <c r="PZD29" s="20"/>
      <c r="PZE29" s="20"/>
      <c r="PZF29" s="20"/>
      <c r="PZG29" s="20"/>
      <c r="PZH29" s="20"/>
      <c r="PZI29" s="20"/>
      <c r="PZJ29" s="20"/>
      <c r="PZK29" s="20"/>
      <c r="PZL29" s="20"/>
      <c r="PZM29" s="20"/>
      <c r="PZN29" s="20"/>
      <c r="PZO29" s="20"/>
      <c r="PZP29" s="20"/>
      <c r="PZQ29" s="20"/>
      <c r="PZR29" s="20"/>
      <c r="PZS29" s="20"/>
      <c r="PZT29" s="20"/>
      <c r="PZU29" s="20"/>
      <c r="PZV29" s="20"/>
      <c r="PZW29" s="20"/>
      <c r="PZX29" s="20"/>
      <c r="PZY29" s="20"/>
      <c r="PZZ29" s="20"/>
      <c r="QAA29" s="20"/>
      <c r="QAB29" s="20"/>
      <c r="QAC29" s="20"/>
      <c r="QAD29" s="20"/>
      <c r="QAE29" s="20"/>
      <c r="QAF29" s="20"/>
      <c r="QAG29" s="20"/>
      <c r="QAH29" s="20"/>
      <c r="QAI29" s="20"/>
      <c r="QAJ29" s="20"/>
      <c r="QAK29" s="20"/>
      <c r="QAL29" s="20"/>
      <c r="QAM29" s="20"/>
      <c r="QAN29" s="20"/>
      <c r="QAO29" s="20"/>
      <c r="QAP29" s="20"/>
      <c r="QAQ29" s="20"/>
      <c r="QAR29" s="20"/>
      <c r="QAS29" s="20"/>
      <c r="QAT29" s="20"/>
      <c r="QAU29" s="20"/>
      <c r="QAV29" s="20"/>
      <c r="QAW29" s="20"/>
      <c r="QAX29" s="20"/>
      <c r="QAY29" s="20"/>
      <c r="QAZ29" s="20"/>
      <c r="QBA29" s="20"/>
      <c r="QBB29" s="20"/>
      <c r="QBC29" s="20"/>
      <c r="QBD29" s="20"/>
      <c r="QBE29" s="20"/>
      <c r="QBF29" s="20"/>
      <c r="QBG29" s="20"/>
      <c r="QBH29" s="20"/>
      <c r="QBI29" s="20"/>
      <c r="QBJ29" s="20"/>
      <c r="QBK29" s="20"/>
      <c r="QBL29" s="20"/>
      <c r="QBM29" s="20"/>
      <c r="QBN29" s="20"/>
      <c r="QBO29" s="20"/>
      <c r="QBP29" s="20"/>
      <c r="QBQ29" s="20"/>
      <c r="QBR29" s="20"/>
      <c r="QBS29" s="20"/>
      <c r="QBT29" s="20"/>
      <c r="QBU29" s="20"/>
      <c r="QBV29" s="20"/>
      <c r="QBW29" s="20"/>
      <c r="QBX29" s="20"/>
      <c r="QBY29" s="20"/>
      <c r="QBZ29" s="20"/>
      <c r="QCA29" s="20"/>
      <c r="QCB29" s="20"/>
      <c r="QCC29" s="20"/>
      <c r="QCD29" s="20"/>
      <c r="QCE29" s="20"/>
      <c r="QCF29" s="20"/>
      <c r="QCG29" s="20"/>
      <c r="QCH29" s="20"/>
      <c r="QCI29" s="20"/>
      <c r="QCJ29" s="20"/>
      <c r="QCK29" s="20"/>
      <c r="QCL29" s="20"/>
      <c r="QCM29" s="20"/>
      <c r="QCN29" s="20"/>
      <c r="QCO29" s="20"/>
      <c r="QCP29" s="20"/>
      <c r="QCQ29" s="20"/>
      <c r="QCR29" s="20"/>
      <c r="QCS29" s="20"/>
      <c r="QCT29" s="20"/>
      <c r="QCU29" s="20"/>
      <c r="QCV29" s="20"/>
      <c r="QCW29" s="20"/>
      <c r="QCX29" s="20"/>
      <c r="QCY29" s="20"/>
      <c r="QCZ29" s="20"/>
      <c r="QDA29" s="20"/>
      <c r="QDB29" s="20"/>
      <c r="QDC29" s="20"/>
      <c r="QDD29" s="20"/>
      <c r="QDE29" s="20"/>
      <c r="QDF29" s="20"/>
      <c r="QDG29" s="20"/>
      <c r="QDH29" s="20"/>
      <c r="QDI29" s="20"/>
      <c r="QDJ29" s="20"/>
      <c r="QDK29" s="20"/>
      <c r="QDL29" s="20"/>
      <c r="QDM29" s="20"/>
      <c r="QDN29" s="20"/>
      <c r="QDO29" s="20"/>
      <c r="QDP29" s="20"/>
      <c r="QDQ29" s="20"/>
      <c r="QDR29" s="20"/>
      <c r="QDS29" s="20"/>
      <c r="QDT29" s="20"/>
      <c r="QDU29" s="20"/>
      <c r="QDV29" s="20"/>
      <c r="QDW29" s="20"/>
      <c r="QDX29" s="20"/>
      <c r="QDY29" s="20"/>
      <c r="QDZ29" s="20"/>
      <c r="QEA29" s="20"/>
      <c r="QEB29" s="20"/>
      <c r="QEC29" s="20"/>
      <c r="QED29" s="20"/>
      <c r="QEE29" s="20"/>
      <c r="QEF29" s="20"/>
      <c r="QEG29" s="20"/>
      <c r="QEH29" s="20"/>
      <c r="QEI29" s="20"/>
      <c r="QEJ29" s="20"/>
      <c r="QEK29" s="20"/>
      <c r="QEL29" s="20"/>
      <c r="QEM29" s="20"/>
      <c r="QEN29" s="20"/>
      <c r="QEO29" s="20"/>
      <c r="QEP29" s="20"/>
      <c r="QEQ29" s="20"/>
      <c r="QER29" s="20"/>
      <c r="QES29" s="20"/>
      <c r="QET29" s="20"/>
      <c r="QEU29" s="20"/>
      <c r="QEV29" s="20"/>
      <c r="QEW29" s="20"/>
      <c r="QEX29" s="20"/>
      <c r="QEY29" s="20"/>
      <c r="QEZ29" s="20"/>
      <c r="QFA29" s="20"/>
      <c r="QFB29" s="20"/>
      <c r="QFC29" s="20"/>
      <c r="QFD29" s="20"/>
      <c r="QFE29" s="20"/>
      <c r="QFF29" s="20"/>
      <c r="QFG29" s="20"/>
      <c r="QFH29" s="20"/>
      <c r="QFI29" s="20"/>
      <c r="QFJ29" s="20"/>
      <c r="QFK29" s="20"/>
      <c r="QFL29" s="20"/>
      <c r="QFM29" s="20"/>
      <c r="QFN29" s="20"/>
      <c r="QFO29" s="20"/>
      <c r="QFP29" s="20"/>
      <c r="QFQ29" s="20"/>
      <c r="QFR29" s="20"/>
      <c r="QFS29" s="20"/>
      <c r="QFT29" s="20"/>
      <c r="QFU29" s="20"/>
      <c r="QFV29" s="20"/>
      <c r="QFW29" s="20"/>
      <c r="QFX29" s="20"/>
      <c r="QFY29" s="20"/>
      <c r="QFZ29" s="20"/>
      <c r="QGA29" s="20"/>
      <c r="QGB29" s="20"/>
      <c r="QGC29" s="20"/>
      <c r="QGD29" s="20"/>
      <c r="QGE29" s="20"/>
      <c r="QGF29" s="20"/>
      <c r="QGG29" s="20"/>
      <c r="QGH29" s="20"/>
      <c r="QGI29" s="20"/>
      <c r="QGJ29" s="20"/>
      <c r="QGK29" s="20"/>
      <c r="QGL29" s="20"/>
      <c r="QGM29" s="20"/>
      <c r="QGN29" s="20"/>
      <c r="QGO29" s="20"/>
      <c r="QGP29" s="20"/>
      <c r="QGQ29" s="20"/>
      <c r="QGR29" s="20"/>
      <c r="QGS29" s="20"/>
      <c r="QGT29" s="20"/>
      <c r="QGU29" s="20"/>
      <c r="QGV29" s="20"/>
      <c r="QGW29" s="20"/>
      <c r="QGX29" s="20"/>
      <c r="QGY29" s="20"/>
      <c r="QGZ29" s="20"/>
      <c r="QHA29" s="20"/>
      <c r="QHB29" s="20"/>
      <c r="QHC29" s="20"/>
      <c r="QHD29" s="20"/>
      <c r="QHE29" s="20"/>
      <c r="QHF29" s="20"/>
      <c r="QHG29" s="20"/>
      <c r="QHH29" s="20"/>
      <c r="QHI29" s="20"/>
      <c r="QHJ29" s="20"/>
      <c r="QHK29" s="20"/>
      <c r="QHL29" s="20"/>
      <c r="QHM29" s="20"/>
      <c r="QHN29" s="20"/>
      <c r="QHO29" s="20"/>
      <c r="QHP29" s="20"/>
      <c r="QHQ29" s="20"/>
      <c r="QHR29" s="20"/>
      <c r="QHS29" s="20"/>
      <c r="QHT29" s="20"/>
      <c r="QHU29" s="20"/>
      <c r="QHV29" s="20"/>
      <c r="QHW29" s="20"/>
      <c r="QHX29" s="20"/>
      <c r="QHY29" s="20"/>
      <c r="QHZ29" s="20"/>
      <c r="QIA29" s="20"/>
      <c r="QIB29" s="20"/>
      <c r="QIC29" s="20"/>
      <c r="QID29" s="20"/>
      <c r="QIE29" s="20"/>
      <c r="QIF29" s="20"/>
      <c r="QIG29" s="20"/>
      <c r="QIH29" s="20"/>
      <c r="QII29" s="20"/>
      <c r="QIJ29" s="20"/>
      <c r="QIK29" s="20"/>
      <c r="QIL29" s="20"/>
      <c r="QIM29" s="20"/>
      <c r="QIN29" s="20"/>
      <c r="QIO29" s="20"/>
      <c r="QIP29" s="20"/>
      <c r="QIQ29" s="20"/>
      <c r="QIR29" s="20"/>
      <c r="QIS29" s="20"/>
      <c r="QIT29" s="20"/>
      <c r="QIU29" s="20"/>
      <c r="QIV29" s="20"/>
      <c r="QIW29" s="20"/>
      <c r="QIX29" s="20"/>
      <c r="QIY29" s="20"/>
      <c r="QIZ29" s="20"/>
      <c r="QJA29" s="20"/>
      <c r="QJB29" s="20"/>
      <c r="QJC29" s="20"/>
      <c r="QJD29" s="20"/>
      <c r="QJE29" s="20"/>
      <c r="QJF29" s="20"/>
      <c r="QJG29" s="20"/>
      <c r="QJH29" s="20"/>
      <c r="QJI29" s="20"/>
      <c r="QJJ29" s="20"/>
      <c r="QJK29" s="20"/>
      <c r="QJL29" s="20"/>
      <c r="QJM29" s="20"/>
      <c r="QJN29" s="20"/>
      <c r="QJO29" s="20"/>
      <c r="QJP29" s="20"/>
      <c r="QJQ29" s="20"/>
      <c r="QJR29" s="20"/>
      <c r="QJS29" s="20"/>
      <c r="QJT29" s="20"/>
      <c r="QJU29" s="20"/>
      <c r="QJV29" s="20"/>
      <c r="QJW29" s="20"/>
      <c r="QJX29" s="20"/>
      <c r="QJY29" s="20"/>
      <c r="QJZ29" s="20"/>
      <c r="QKA29" s="20"/>
      <c r="QKB29" s="20"/>
      <c r="QKC29" s="20"/>
      <c r="QKD29" s="20"/>
      <c r="QKE29" s="20"/>
      <c r="QKF29" s="20"/>
      <c r="QKG29" s="20"/>
      <c r="QKH29" s="20"/>
      <c r="QKI29" s="20"/>
      <c r="QKJ29" s="20"/>
      <c r="QKK29" s="20"/>
      <c r="QKL29" s="20"/>
      <c r="QKM29" s="20"/>
      <c r="QKN29" s="20"/>
      <c r="QKO29" s="20"/>
      <c r="QKP29" s="20"/>
      <c r="QKQ29" s="20"/>
      <c r="QKR29" s="20"/>
      <c r="QKS29" s="20"/>
      <c r="QKT29" s="20"/>
      <c r="QKU29" s="20"/>
      <c r="QKV29" s="20"/>
      <c r="QKW29" s="20"/>
      <c r="QKX29" s="20"/>
      <c r="QKY29" s="20"/>
      <c r="QKZ29" s="20"/>
      <c r="QLA29" s="20"/>
      <c r="QLB29" s="20"/>
      <c r="QLC29" s="20"/>
      <c r="QLD29" s="20"/>
      <c r="QLE29" s="20"/>
      <c r="QLF29" s="20"/>
      <c r="QLG29" s="20"/>
      <c r="QLH29" s="20"/>
      <c r="QLI29" s="20"/>
      <c r="QLJ29" s="20"/>
      <c r="QLK29" s="20"/>
      <c r="QLL29" s="20"/>
      <c r="QLM29" s="20"/>
      <c r="QLN29" s="20"/>
      <c r="QLO29" s="20"/>
      <c r="QLP29" s="20"/>
      <c r="QLQ29" s="20"/>
      <c r="QLR29" s="20"/>
      <c r="QLS29" s="20"/>
      <c r="QLT29" s="20"/>
      <c r="QLU29" s="20"/>
      <c r="QLV29" s="20"/>
      <c r="QLW29" s="20"/>
      <c r="QLX29" s="20"/>
      <c r="QLY29" s="20"/>
      <c r="QLZ29" s="20"/>
      <c r="QMA29" s="20"/>
      <c r="QMB29" s="20"/>
      <c r="QMC29" s="20"/>
      <c r="QMD29" s="20"/>
      <c r="QME29" s="20"/>
      <c r="QMF29" s="20"/>
      <c r="QMG29" s="20"/>
      <c r="QMH29" s="20"/>
      <c r="QMI29" s="20"/>
      <c r="QMJ29" s="20"/>
      <c r="QMK29" s="20"/>
      <c r="QML29" s="20"/>
      <c r="QMM29" s="20"/>
      <c r="QMN29" s="20"/>
      <c r="QMO29" s="20"/>
      <c r="QMP29" s="20"/>
      <c r="QMQ29" s="20"/>
      <c r="QMR29" s="20"/>
      <c r="QMS29" s="20"/>
      <c r="QMT29" s="20"/>
      <c r="QMU29" s="20"/>
      <c r="QMV29" s="20"/>
      <c r="QMW29" s="20"/>
      <c r="QMX29" s="20"/>
      <c r="QMY29" s="20"/>
      <c r="QMZ29" s="20"/>
      <c r="QNA29" s="20"/>
      <c r="QNB29" s="20"/>
      <c r="QNC29" s="20"/>
      <c r="QND29" s="20"/>
      <c r="QNE29" s="20"/>
      <c r="QNF29" s="20"/>
      <c r="QNG29" s="20"/>
      <c r="QNH29" s="20"/>
      <c r="QNI29" s="20"/>
      <c r="QNJ29" s="20"/>
      <c r="QNK29" s="20"/>
      <c r="QNL29" s="20"/>
      <c r="QNM29" s="20"/>
      <c r="QNN29" s="20"/>
      <c r="QNO29" s="20"/>
      <c r="QNP29" s="20"/>
      <c r="QNQ29" s="20"/>
      <c r="QNR29" s="20"/>
      <c r="QNS29" s="20"/>
      <c r="QNT29" s="20"/>
      <c r="QNU29" s="20"/>
      <c r="QNV29" s="20"/>
      <c r="QNW29" s="20"/>
      <c r="QNX29" s="20"/>
      <c r="QNY29" s="20"/>
      <c r="QNZ29" s="20"/>
      <c r="QOA29" s="20"/>
      <c r="QOB29" s="20"/>
      <c r="QOC29" s="20"/>
      <c r="QOD29" s="20"/>
      <c r="QOE29" s="20"/>
      <c r="QOF29" s="20"/>
      <c r="QOG29" s="20"/>
      <c r="QOH29" s="20"/>
      <c r="QOI29" s="20"/>
      <c r="QOJ29" s="20"/>
      <c r="QOK29" s="20"/>
      <c r="QOL29" s="20"/>
      <c r="QOM29" s="20"/>
      <c r="QON29" s="20"/>
      <c r="QOO29" s="20"/>
      <c r="QOP29" s="20"/>
      <c r="QOQ29" s="20"/>
      <c r="QOR29" s="20"/>
      <c r="QOS29" s="20"/>
      <c r="QOT29" s="20"/>
      <c r="QOU29" s="20"/>
      <c r="QOV29" s="20"/>
      <c r="QOW29" s="20"/>
      <c r="QOX29" s="20"/>
      <c r="QOY29" s="20"/>
      <c r="QOZ29" s="20"/>
      <c r="QPA29" s="20"/>
      <c r="QPB29" s="20"/>
      <c r="QPC29" s="20"/>
      <c r="QPD29" s="20"/>
      <c r="QPE29" s="20"/>
      <c r="QPF29" s="20"/>
      <c r="QPG29" s="20"/>
      <c r="QPH29" s="20"/>
      <c r="QPI29" s="20"/>
      <c r="QPJ29" s="20"/>
      <c r="QPK29" s="20"/>
      <c r="QPL29" s="20"/>
      <c r="QPM29" s="20"/>
      <c r="QPN29" s="20"/>
      <c r="QPO29" s="20"/>
      <c r="QPP29" s="20"/>
      <c r="QPQ29" s="20"/>
      <c r="QPR29" s="20"/>
      <c r="QPS29" s="20"/>
      <c r="QPT29" s="20"/>
      <c r="QPU29" s="20"/>
      <c r="QPV29" s="20"/>
      <c r="QPW29" s="20"/>
      <c r="QPX29" s="20"/>
      <c r="QPY29" s="20"/>
      <c r="QPZ29" s="20"/>
      <c r="QQA29" s="20"/>
      <c r="QQB29" s="20"/>
      <c r="QQC29" s="20"/>
      <c r="QQD29" s="20"/>
      <c r="QQE29" s="20"/>
      <c r="QQF29" s="20"/>
      <c r="QQG29" s="20"/>
      <c r="QQH29" s="20"/>
      <c r="QQI29" s="20"/>
      <c r="QQJ29" s="20"/>
      <c r="QQK29" s="20"/>
      <c r="QQL29" s="20"/>
      <c r="QQM29" s="20"/>
      <c r="QQN29" s="20"/>
      <c r="QQO29" s="20"/>
      <c r="QQP29" s="20"/>
      <c r="QQQ29" s="20"/>
      <c r="QQR29" s="20"/>
      <c r="QQS29" s="20"/>
      <c r="QQT29" s="20"/>
      <c r="QQU29" s="20"/>
      <c r="QQV29" s="20"/>
      <c r="QQW29" s="20"/>
      <c r="QQX29" s="20"/>
      <c r="QQY29" s="20"/>
      <c r="QQZ29" s="20"/>
      <c r="QRA29" s="20"/>
      <c r="QRB29" s="20"/>
      <c r="QRC29" s="20"/>
      <c r="QRD29" s="20"/>
      <c r="QRE29" s="20"/>
      <c r="QRF29" s="20"/>
      <c r="QRG29" s="20"/>
      <c r="QRH29" s="20"/>
      <c r="QRI29" s="20"/>
      <c r="QRJ29" s="20"/>
      <c r="QRK29" s="20"/>
      <c r="QRL29" s="20"/>
      <c r="QRM29" s="20"/>
      <c r="QRN29" s="20"/>
      <c r="QRO29" s="20"/>
      <c r="QRP29" s="20"/>
      <c r="QRQ29" s="20"/>
      <c r="QRR29" s="20"/>
      <c r="QRS29" s="20"/>
      <c r="QRT29" s="20"/>
      <c r="QRU29" s="20"/>
      <c r="QRV29" s="20"/>
      <c r="QRW29" s="20"/>
      <c r="QRX29" s="20"/>
      <c r="QRY29" s="20"/>
      <c r="QRZ29" s="20"/>
      <c r="QSA29" s="20"/>
      <c r="QSB29" s="20"/>
      <c r="QSC29" s="20"/>
      <c r="QSD29" s="20"/>
      <c r="QSE29" s="20"/>
      <c r="QSF29" s="20"/>
      <c r="QSG29" s="20"/>
      <c r="QSH29" s="20"/>
      <c r="QSI29" s="20"/>
      <c r="QSJ29" s="20"/>
      <c r="QSK29" s="20"/>
      <c r="QSL29" s="20"/>
      <c r="QSM29" s="20"/>
      <c r="QSN29" s="20"/>
      <c r="QSO29" s="20"/>
      <c r="QSP29" s="20"/>
      <c r="QSQ29" s="20"/>
      <c r="QSR29" s="20"/>
      <c r="QSS29" s="20"/>
      <c r="QST29" s="20"/>
      <c r="QSU29" s="20"/>
      <c r="QSV29" s="20"/>
      <c r="QSW29" s="20"/>
      <c r="QSX29" s="20"/>
      <c r="QSY29" s="20"/>
      <c r="QSZ29" s="20"/>
      <c r="QTA29" s="20"/>
      <c r="QTB29" s="20"/>
      <c r="QTC29" s="20"/>
      <c r="QTD29" s="20"/>
      <c r="QTE29" s="20"/>
      <c r="QTF29" s="20"/>
      <c r="QTG29" s="20"/>
      <c r="QTH29" s="20"/>
      <c r="QTI29" s="20"/>
      <c r="QTJ29" s="20"/>
      <c r="QTK29" s="20"/>
      <c r="QTL29" s="20"/>
      <c r="QTM29" s="20"/>
      <c r="QTN29" s="20"/>
      <c r="QTO29" s="20"/>
      <c r="QTP29" s="20"/>
      <c r="QTQ29" s="20"/>
      <c r="QTR29" s="20"/>
      <c r="QTS29" s="20"/>
      <c r="QTT29" s="20"/>
      <c r="QTU29" s="20"/>
      <c r="QTV29" s="20"/>
      <c r="QTW29" s="20"/>
      <c r="QTX29" s="20"/>
      <c r="QTY29" s="20"/>
      <c r="QTZ29" s="20"/>
      <c r="QUA29" s="20"/>
      <c r="QUB29" s="20"/>
      <c r="QUC29" s="20"/>
      <c r="QUD29" s="20"/>
      <c r="QUE29" s="20"/>
      <c r="QUF29" s="20"/>
      <c r="QUG29" s="20"/>
      <c r="QUH29" s="20"/>
      <c r="QUI29" s="20"/>
      <c r="QUJ29" s="20"/>
      <c r="QUK29" s="20"/>
      <c r="QUL29" s="20"/>
      <c r="QUM29" s="20"/>
      <c r="QUN29" s="20"/>
      <c r="QUO29" s="20"/>
      <c r="QUP29" s="20"/>
      <c r="QUQ29" s="20"/>
      <c r="QUR29" s="20"/>
      <c r="QUS29" s="20"/>
      <c r="QUT29" s="20"/>
      <c r="QUU29" s="20"/>
      <c r="QUV29" s="20"/>
      <c r="QUW29" s="20"/>
      <c r="QUX29" s="20"/>
      <c r="QUY29" s="20"/>
      <c r="QUZ29" s="20"/>
      <c r="QVA29" s="20"/>
      <c r="QVB29" s="20"/>
      <c r="QVC29" s="20"/>
      <c r="QVD29" s="20"/>
      <c r="QVE29" s="20"/>
      <c r="QVF29" s="20"/>
      <c r="QVG29" s="20"/>
      <c r="QVH29" s="20"/>
      <c r="QVI29" s="20"/>
      <c r="QVJ29" s="20"/>
      <c r="QVK29" s="20"/>
      <c r="QVL29" s="20"/>
      <c r="QVM29" s="20"/>
      <c r="QVN29" s="20"/>
      <c r="QVO29" s="20"/>
      <c r="QVP29" s="20"/>
      <c r="QVQ29" s="20"/>
      <c r="QVR29" s="20"/>
      <c r="QVS29" s="20"/>
      <c r="QVT29" s="20"/>
      <c r="QVU29" s="20"/>
      <c r="QVV29" s="20"/>
      <c r="QVW29" s="20"/>
      <c r="QVX29" s="20"/>
      <c r="QVY29" s="20"/>
      <c r="QVZ29" s="20"/>
      <c r="QWA29" s="20"/>
      <c r="QWB29" s="20"/>
      <c r="QWC29" s="20"/>
      <c r="QWD29" s="20"/>
      <c r="QWE29" s="20"/>
      <c r="QWF29" s="20"/>
      <c r="QWG29" s="20"/>
      <c r="QWH29" s="20"/>
      <c r="QWI29" s="20"/>
      <c r="QWJ29" s="20"/>
      <c r="QWK29" s="20"/>
      <c r="QWL29" s="20"/>
      <c r="QWM29" s="20"/>
      <c r="QWN29" s="20"/>
      <c r="QWO29" s="20"/>
      <c r="QWP29" s="20"/>
      <c r="QWQ29" s="20"/>
      <c r="QWR29" s="20"/>
      <c r="QWS29" s="20"/>
      <c r="QWT29" s="20"/>
      <c r="QWU29" s="20"/>
      <c r="QWV29" s="20"/>
      <c r="QWW29" s="20"/>
      <c r="QWX29" s="20"/>
      <c r="QWY29" s="20"/>
      <c r="QWZ29" s="20"/>
      <c r="QXA29" s="20"/>
      <c r="QXB29" s="20"/>
      <c r="QXC29" s="20"/>
      <c r="QXD29" s="20"/>
      <c r="QXE29" s="20"/>
      <c r="QXF29" s="20"/>
      <c r="QXG29" s="20"/>
      <c r="QXH29" s="20"/>
      <c r="QXI29" s="20"/>
      <c r="QXJ29" s="20"/>
      <c r="QXK29" s="20"/>
      <c r="QXL29" s="20"/>
      <c r="QXM29" s="20"/>
      <c r="QXN29" s="20"/>
      <c r="QXO29" s="20"/>
      <c r="QXP29" s="20"/>
      <c r="QXQ29" s="20"/>
      <c r="QXR29" s="20"/>
      <c r="QXS29" s="20"/>
      <c r="QXT29" s="20"/>
      <c r="QXU29" s="20"/>
      <c r="QXV29" s="20"/>
      <c r="QXW29" s="20"/>
      <c r="QXX29" s="20"/>
      <c r="QXY29" s="20"/>
      <c r="QXZ29" s="20"/>
      <c r="QYA29" s="20"/>
      <c r="QYB29" s="20"/>
      <c r="QYC29" s="20"/>
      <c r="QYD29" s="20"/>
      <c r="QYE29" s="20"/>
      <c r="QYF29" s="20"/>
      <c r="QYG29" s="20"/>
      <c r="QYH29" s="20"/>
      <c r="QYI29" s="20"/>
      <c r="QYJ29" s="20"/>
      <c r="QYK29" s="20"/>
      <c r="QYL29" s="20"/>
      <c r="QYM29" s="20"/>
      <c r="QYN29" s="20"/>
      <c r="QYO29" s="20"/>
      <c r="QYP29" s="20"/>
      <c r="QYQ29" s="20"/>
      <c r="QYR29" s="20"/>
      <c r="QYS29" s="20"/>
      <c r="QYT29" s="20"/>
      <c r="QYU29" s="20"/>
      <c r="QYV29" s="20"/>
      <c r="QYW29" s="20"/>
      <c r="QYX29" s="20"/>
      <c r="QYY29" s="20"/>
      <c r="QYZ29" s="20"/>
      <c r="QZA29" s="20"/>
      <c r="QZB29" s="20"/>
      <c r="QZC29" s="20"/>
      <c r="QZD29" s="20"/>
      <c r="QZE29" s="20"/>
      <c r="QZF29" s="20"/>
      <c r="QZG29" s="20"/>
      <c r="QZH29" s="20"/>
      <c r="QZI29" s="20"/>
      <c r="QZJ29" s="20"/>
      <c r="QZK29" s="20"/>
      <c r="QZL29" s="20"/>
      <c r="QZM29" s="20"/>
      <c r="QZN29" s="20"/>
      <c r="QZO29" s="20"/>
      <c r="QZP29" s="20"/>
      <c r="QZQ29" s="20"/>
      <c r="QZR29" s="20"/>
      <c r="QZS29" s="20"/>
      <c r="QZT29" s="20"/>
      <c r="QZU29" s="20"/>
      <c r="QZV29" s="20"/>
      <c r="QZW29" s="20"/>
      <c r="QZX29" s="20"/>
      <c r="QZY29" s="20"/>
      <c r="QZZ29" s="20"/>
      <c r="RAA29" s="20"/>
      <c r="RAB29" s="20"/>
      <c r="RAC29" s="20"/>
      <c r="RAD29" s="20"/>
      <c r="RAE29" s="20"/>
      <c r="RAF29" s="20"/>
      <c r="RAG29" s="20"/>
      <c r="RAH29" s="20"/>
      <c r="RAI29" s="20"/>
      <c r="RAJ29" s="20"/>
      <c r="RAK29" s="20"/>
      <c r="RAL29" s="20"/>
      <c r="RAM29" s="20"/>
      <c r="RAN29" s="20"/>
      <c r="RAO29" s="20"/>
      <c r="RAP29" s="20"/>
      <c r="RAQ29" s="20"/>
      <c r="RAR29" s="20"/>
      <c r="RAS29" s="20"/>
      <c r="RAT29" s="20"/>
      <c r="RAU29" s="20"/>
      <c r="RAV29" s="20"/>
      <c r="RAW29" s="20"/>
      <c r="RAX29" s="20"/>
      <c r="RAY29" s="20"/>
      <c r="RAZ29" s="20"/>
      <c r="RBA29" s="20"/>
      <c r="RBB29" s="20"/>
      <c r="RBC29" s="20"/>
      <c r="RBD29" s="20"/>
      <c r="RBE29" s="20"/>
      <c r="RBF29" s="20"/>
      <c r="RBG29" s="20"/>
      <c r="RBH29" s="20"/>
      <c r="RBI29" s="20"/>
      <c r="RBJ29" s="20"/>
      <c r="RBK29" s="20"/>
      <c r="RBL29" s="20"/>
      <c r="RBM29" s="20"/>
      <c r="RBN29" s="20"/>
      <c r="RBO29" s="20"/>
      <c r="RBP29" s="20"/>
      <c r="RBQ29" s="20"/>
      <c r="RBR29" s="20"/>
      <c r="RBS29" s="20"/>
      <c r="RBT29" s="20"/>
      <c r="RBU29" s="20"/>
      <c r="RBV29" s="20"/>
      <c r="RBW29" s="20"/>
      <c r="RBX29" s="20"/>
      <c r="RBY29" s="20"/>
      <c r="RBZ29" s="20"/>
      <c r="RCA29" s="20"/>
      <c r="RCB29" s="20"/>
      <c r="RCC29" s="20"/>
      <c r="RCD29" s="20"/>
      <c r="RCE29" s="20"/>
      <c r="RCF29" s="20"/>
      <c r="RCG29" s="20"/>
      <c r="RCH29" s="20"/>
      <c r="RCI29" s="20"/>
      <c r="RCJ29" s="20"/>
      <c r="RCK29" s="20"/>
      <c r="RCL29" s="20"/>
      <c r="RCM29" s="20"/>
      <c r="RCN29" s="20"/>
      <c r="RCO29" s="20"/>
      <c r="RCP29" s="20"/>
      <c r="RCQ29" s="20"/>
      <c r="RCR29" s="20"/>
      <c r="RCS29" s="20"/>
      <c r="RCT29" s="20"/>
      <c r="RCU29" s="20"/>
      <c r="RCV29" s="20"/>
      <c r="RCW29" s="20"/>
      <c r="RCX29" s="20"/>
      <c r="RCY29" s="20"/>
      <c r="RCZ29" s="20"/>
      <c r="RDA29" s="20"/>
      <c r="RDB29" s="20"/>
      <c r="RDC29" s="20"/>
      <c r="RDD29" s="20"/>
      <c r="RDE29" s="20"/>
      <c r="RDF29" s="20"/>
      <c r="RDG29" s="20"/>
      <c r="RDH29" s="20"/>
      <c r="RDI29" s="20"/>
      <c r="RDJ29" s="20"/>
      <c r="RDK29" s="20"/>
      <c r="RDL29" s="20"/>
      <c r="RDM29" s="20"/>
      <c r="RDN29" s="20"/>
      <c r="RDO29" s="20"/>
      <c r="RDP29" s="20"/>
      <c r="RDQ29" s="20"/>
      <c r="RDR29" s="20"/>
      <c r="RDS29" s="20"/>
      <c r="RDT29" s="20"/>
      <c r="RDU29" s="20"/>
      <c r="RDV29" s="20"/>
      <c r="RDW29" s="20"/>
      <c r="RDX29" s="20"/>
      <c r="RDY29" s="20"/>
      <c r="RDZ29" s="20"/>
      <c r="REA29" s="20"/>
      <c r="REB29" s="20"/>
      <c r="REC29" s="20"/>
      <c r="RED29" s="20"/>
      <c r="REE29" s="20"/>
      <c r="REF29" s="20"/>
      <c r="REG29" s="20"/>
      <c r="REH29" s="20"/>
      <c r="REI29" s="20"/>
      <c r="REJ29" s="20"/>
      <c r="REK29" s="20"/>
      <c r="REL29" s="20"/>
      <c r="REM29" s="20"/>
      <c r="REN29" s="20"/>
      <c r="REO29" s="20"/>
      <c r="REP29" s="20"/>
      <c r="REQ29" s="20"/>
      <c r="RER29" s="20"/>
      <c r="RES29" s="20"/>
      <c r="RET29" s="20"/>
      <c r="REU29" s="20"/>
      <c r="REV29" s="20"/>
      <c r="REW29" s="20"/>
      <c r="REX29" s="20"/>
      <c r="REY29" s="20"/>
      <c r="REZ29" s="20"/>
      <c r="RFA29" s="20"/>
      <c r="RFB29" s="20"/>
      <c r="RFC29" s="20"/>
      <c r="RFD29" s="20"/>
      <c r="RFE29" s="20"/>
      <c r="RFF29" s="20"/>
      <c r="RFG29" s="20"/>
      <c r="RFH29" s="20"/>
      <c r="RFI29" s="20"/>
      <c r="RFJ29" s="20"/>
      <c r="RFK29" s="20"/>
      <c r="RFL29" s="20"/>
      <c r="RFM29" s="20"/>
      <c r="RFN29" s="20"/>
      <c r="RFO29" s="20"/>
      <c r="RFP29" s="20"/>
      <c r="RFQ29" s="20"/>
      <c r="RFR29" s="20"/>
      <c r="RFS29" s="20"/>
      <c r="RFT29" s="20"/>
      <c r="RFU29" s="20"/>
      <c r="RFV29" s="20"/>
      <c r="RFW29" s="20"/>
      <c r="RFX29" s="20"/>
      <c r="RFY29" s="20"/>
      <c r="RFZ29" s="20"/>
      <c r="RGA29" s="20"/>
      <c r="RGB29" s="20"/>
      <c r="RGC29" s="20"/>
      <c r="RGD29" s="20"/>
      <c r="RGE29" s="20"/>
      <c r="RGF29" s="20"/>
      <c r="RGG29" s="20"/>
      <c r="RGH29" s="20"/>
      <c r="RGI29" s="20"/>
      <c r="RGJ29" s="20"/>
      <c r="RGK29" s="20"/>
      <c r="RGL29" s="20"/>
      <c r="RGM29" s="20"/>
      <c r="RGN29" s="20"/>
      <c r="RGO29" s="20"/>
      <c r="RGP29" s="20"/>
      <c r="RGQ29" s="20"/>
      <c r="RGR29" s="20"/>
      <c r="RGS29" s="20"/>
      <c r="RGT29" s="20"/>
      <c r="RGU29" s="20"/>
      <c r="RGV29" s="20"/>
      <c r="RGW29" s="20"/>
      <c r="RGX29" s="20"/>
      <c r="RGY29" s="20"/>
      <c r="RGZ29" s="20"/>
      <c r="RHA29" s="20"/>
      <c r="RHB29" s="20"/>
      <c r="RHC29" s="20"/>
      <c r="RHD29" s="20"/>
      <c r="RHE29" s="20"/>
      <c r="RHF29" s="20"/>
      <c r="RHG29" s="20"/>
      <c r="RHH29" s="20"/>
      <c r="RHI29" s="20"/>
      <c r="RHJ29" s="20"/>
      <c r="RHK29" s="20"/>
      <c r="RHL29" s="20"/>
      <c r="RHM29" s="20"/>
      <c r="RHN29" s="20"/>
      <c r="RHO29" s="20"/>
      <c r="RHP29" s="20"/>
      <c r="RHQ29" s="20"/>
      <c r="RHR29" s="20"/>
      <c r="RHS29" s="20"/>
      <c r="RHT29" s="20"/>
      <c r="RHU29" s="20"/>
      <c r="RHV29" s="20"/>
      <c r="RHW29" s="20"/>
      <c r="RHX29" s="20"/>
      <c r="RHY29" s="20"/>
      <c r="RHZ29" s="20"/>
      <c r="RIA29" s="20"/>
      <c r="RIB29" s="20"/>
      <c r="RIC29" s="20"/>
      <c r="RID29" s="20"/>
      <c r="RIE29" s="20"/>
      <c r="RIF29" s="20"/>
      <c r="RIG29" s="20"/>
      <c r="RIH29" s="20"/>
      <c r="RII29" s="20"/>
      <c r="RIJ29" s="20"/>
      <c r="RIK29" s="20"/>
      <c r="RIL29" s="20"/>
      <c r="RIM29" s="20"/>
      <c r="RIN29" s="20"/>
      <c r="RIO29" s="20"/>
      <c r="RIP29" s="20"/>
      <c r="RIQ29" s="20"/>
      <c r="RIR29" s="20"/>
      <c r="RIS29" s="20"/>
      <c r="RIT29" s="20"/>
      <c r="RIU29" s="20"/>
      <c r="RIV29" s="20"/>
      <c r="RIW29" s="20"/>
      <c r="RIX29" s="20"/>
      <c r="RIY29" s="20"/>
      <c r="RIZ29" s="20"/>
      <c r="RJA29" s="20"/>
      <c r="RJB29" s="20"/>
      <c r="RJC29" s="20"/>
      <c r="RJD29" s="20"/>
      <c r="RJE29" s="20"/>
      <c r="RJF29" s="20"/>
      <c r="RJG29" s="20"/>
      <c r="RJH29" s="20"/>
      <c r="RJI29" s="20"/>
      <c r="RJJ29" s="20"/>
      <c r="RJK29" s="20"/>
      <c r="RJL29" s="20"/>
      <c r="RJM29" s="20"/>
      <c r="RJN29" s="20"/>
      <c r="RJO29" s="20"/>
      <c r="RJP29" s="20"/>
      <c r="RJQ29" s="20"/>
      <c r="RJR29" s="20"/>
      <c r="RJS29" s="20"/>
      <c r="RJT29" s="20"/>
      <c r="RJU29" s="20"/>
      <c r="RJV29" s="20"/>
      <c r="RJW29" s="20"/>
      <c r="RJX29" s="20"/>
      <c r="RJY29" s="20"/>
      <c r="RJZ29" s="20"/>
      <c r="RKA29" s="20"/>
      <c r="RKB29" s="20"/>
      <c r="RKC29" s="20"/>
      <c r="RKD29" s="20"/>
      <c r="RKE29" s="20"/>
      <c r="RKF29" s="20"/>
      <c r="RKG29" s="20"/>
      <c r="RKH29" s="20"/>
      <c r="RKI29" s="20"/>
      <c r="RKJ29" s="20"/>
      <c r="RKK29" s="20"/>
      <c r="RKL29" s="20"/>
      <c r="RKM29" s="20"/>
      <c r="RKN29" s="20"/>
      <c r="RKO29" s="20"/>
      <c r="RKP29" s="20"/>
      <c r="RKQ29" s="20"/>
      <c r="RKR29" s="20"/>
      <c r="RKS29" s="20"/>
      <c r="RKT29" s="20"/>
      <c r="RKU29" s="20"/>
      <c r="RKV29" s="20"/>
      <c r="RKW29" s="20"/>
      <c r="RKX29" s="20"/>
      <c r="RKY29" s="20"/>
      <c r="RKZ29" s="20"/>
      <c r="RLA29" s="20"/>
      <c r="RLB29" s="20"/>
      <c r="RLC29" s="20"/>
      <c r="RLD29" s="20"/>
      <c r="RLE29" s="20"/>
      <c r="RLF29" s="20"/>
      <c r="RLG29" s="20"/>
      <c r="RLH29" s="20"/>
      <c r="RLI29" s="20"/>
      <c r="RLJ29" s="20"/>
      <c r="RLK29" s="20"/>
      <c r="RLL29" s="20"/>
      <c r="RLM29" s="20"/>
      <c r="RLN29" s="20"/>
      <c r="RLO29" s="20"/>
      <c r="RLP29" s="20"/>
      <c r="RLQ29" s="20"/>
      <c r="RLR29" s="20"/>
      <c r="RLS29" s="20"/>
      <c r="RLT29" s="20"/>
      <c r="RLU29" s="20"/>
      <c r="RLV29" s="20"/>
      <c r="RLW29" s="20"/>
      <c r="RLX29" s="20"/>
      <c r="RLY29" s="20"/>
      <c r="RLZ29" s="20"/>
      <c r="RMA29" s="20"/>
      <c r="RMB29" s="20"/>
      <c r="RMC29" s="20"/>
      <c r="RMD29" s="20"/>
      <c r="RME29" s="20"/>
      <c r="RMF29" s="20"/>
      <c r="RMG29" s="20"/>
      <c r="RMH29" s="20"/>
      <c r="RMI29" s="20"/>
      <c r="RMJ29" s="20"/>
      <c r="RMK29" s="20"/>
      <c r="RML29" s="20"/>
      <c r="RMM29" s="20"/>
      <c r="RMN29" s="20"/>
      <c r="RMO29" s="20"/>
      <c r="RMP29" s="20"/>
      <c r="RMQ29" s="20"/>
      <c r="RMR29" s="20"/>
      <c r="RMS29" s="20"/>
      <c r="RMT29" s="20"/>
      <c r="RMU29" s="20"/>
      <c r="RMV29" s="20"/>
      <c r="RMW29" s="20"/>
      <c r="RMX29" s="20"/>
      <c r="RMY29" s="20"/>
      <c r="RMZ29" s="20"/>
      <c r="RNA29" s="20"/>
      <c r="RNB29" s="20"/>
      <c r="RNC29" s="20"/>
      <c r="RND29" s="20"/>
      <c r="RNE29" s="20"/>
      <c r="RNF29" s="20"/>
      <c r="RNG29" s="20"/>
      <c r="RNH29" s="20"/>
      <c r="RNI29" s="20"/>
      <c r="RNJ29" s="20"/>
      <c r="RNK29" s="20"/>
      <c r="RNL29" s="20"/>
      <c r="RNM29" s="20"/>
      <c r="RNN29" s="20"/>
      <c r="RNO29" s="20"/>
      <c r="RNP29" s="20"/>
      <c r="RNQ29" s="20"/>
      <c r="RNR29" s="20"/>
      <c r="RNS29" s="20"/>
      <c r="RNT29" s="20"/>
      <c r="RNU29" s="20"/>
      <c r="RNV29" s="20"/>
      <c r="RNW29" s="20"/>
      <c r="RNX29" s="20"/>
      <c r="RNY29" s="20"/>
      <c r="RNZ29" s="20"/>
      <c r="ROA29" s="20"/>
      <c r="ROB29" s="20"/>
      <c r="ROC29" s="20"/>
      <c r="ROD29" s="20"/>
      <c r="ROE29" s="20"/>
      <c r="ROF29" s="20"/>
      <c r="ROG29" s="20"/>
      <c r="ROH29" s="20"/>
      <c r="ROI29" s="20"/>
      <c r="ROJ29" s="20"/>
      <c r="ROK29" s="20"/>
      <c r="ROL29" s="20"/>
      <c r="ROM29" s="20"/>
      <c r="RON29" s="20"/>
      <c r="ROO29" s="20"/>
      <c r="ROP29" s="20"/>
      <c r="ROQ29" s="20"/>
      <c r="ROR29" s="20"/>
      <c r="ROS29" s="20"/>
      <c r="ROT29" s="20"/>
      <c r="ROU29" s="20"/>
      <c r="ROV29" s="20"/>
      <c r="ROW29" s="20"/>
      <c r="ROX29" s="20"/>
      <c r="ROY29" s="20"/>
      <c r="ROZ29" s="20"/>
      <c r="RPA29" s="20"/>
      <c r="RPB29" s="20"/>
      <c r="RPC29" s="20"/>
      <c r="RPD29" s="20"/>
      <c r="RPE29" s="20"/>
      <c r="RPF29" s="20"/>
      <c r="RPG29" s="20"/>
      <c r="RPH29" s="20"/>
      <c r="RPI29" s="20"/>
      <c r="RPJ29" s="20"/>
      <c r="RPK29" s="20"/>
      <c r="RPL29" s="20"/>
      <c r="RPM29" s="20"/>
      <c r="RPN29" s="20"/>
      <c r="RPO29" s="20"/>
      <c r="RPP29" s="20"/>
      <c r="RPQ29" s="20"/>
      <c r="RPR29" s="20"/>
      <c r="RPS29" s="20"/>
      <c r="RPT29" s="20"/>
      <c r="RPU29" s="20"/>
      <c r="RPV29" s="20"/>
      <c r="RPW29" s="20"/>
      <c r="RPX29" s="20"/>
      <c r="RPY29" s="20"/>
      <c r="RPZ29" s="20"/>
      <c r="RQA29" s="20"/>
      <c r="RQB29" s="20"/>
      <c r="RQC29" s="20"/>
      <c r="RQD29" s="20"/>
      <c r="RQE29" s="20"/>
      <c r="RQF29" s="20"/>
      <c r="RQG29" s="20"/>
      <c r="RQH29" s="20"/>
      <c r="RQI29" s="20"/>
      <c r="RQJ29" s="20"/>
      <c r="RQK29" s="20"/>
      <c r="RQL29" s="20"/>
      <c r="RQM29" s="20"/>
      <c r="RQN29" s="20"/>
      <c r="RQO29" s="20"/>
      <c r="RQP29" s="20"/>
      <c r="RQQ29" s="20"/>
      <c r="RQR29" s="20"/>
      <c r="RQS29" s="20"/>
      <c r="RQT29" s="20"/>
      <c r="RQU29" s="20"/>
      <c r="RQV29" s="20"/>
      <c r="RQW29" s="20"/>
      <c r="RQX29" s="20"/>
      <c r="RQY29" s="20"/>
      <c r="RQZ29" s="20"/>
      <c r="RRA29" s="20"/>
      <c r="RRB29" s="20"/>
      <c r="RRC29" s="20"/>
      <c r="RRD29" s="20"/>
      <c r="RRE29" s="20"/>
      <c r="RRF29" s="20"/>
      <c r="RRG29" s="20"/>
      <c r="RRH29" s="20"/>
      <c r="RRI29" s="20"/>
      <c r="RRJ29" s="20"/>
      <c r="RRK29" s="20"/>
      <c r="RRL29" s="20"/>
      <c r="RRM29" s="20"/>
      <c r="RRN29" s="20"/>
      <c r="RRO29" s="20"/>
      <c r="RRP29" s="20"/>
      <c r="RRQ29" s="20"/>
      <c r="RRR29" s="20"/>
      <c r="RRS29" s="20"/>
      <c r="RRT29" s="20"/>
      <c r="RRU29" s="20"/>
      <c r="RRV29" s="20"/>
      <c r="RRW29" s="20"/>
      <c r="RRX29" s="20"/>
      <c r="RRY29" s="20"/>
      <c r="RRZ29" s="20"/>
      <c r="RSA29" s="20"/>
      <c r="RSB29" s="20"/>
      <c r="RSC29" s="20"/>
      <c r="RSD29" s="20"/>
      <c r="RSE29" s="20"/>
      <c r="RSF29" s="20"/>
      <c r="RSG29" s="20"/>
      <c r="RSH29" s="20"/>
      <c r="RSI29" s="20"/>
      <c r="RSJ29" s="20"/>
      <c r="RSK29" s="20"/>
      <c r="RSL29" s="20"/>
      <c r="RSM29" s="20"/>
      <c r="RSN29" s="20"/>
      <c r="RSO29" s="20"/>
      <c r="RSP29" s="20"/>
      <c r="RSQ29" s="20"/>
      <c r="RSR29" s="20"/>
      <c r="RSS29" s="20"/>
      <c r="RST29" s="20"/>
      <c r="RSU29" s="20"/>
      <c r="RSV29" s="20"/>
      <c r="RSW29" s="20"/>
      <c r="RSX29" s="20"/>
      <c r="RSY29" s="20"/>
      <c r="RSZ29" s="20"/>
      <c r="RTA29" s="20"/>
      <c r="RTB29" s="20"/>
      <c r="RTC29" s="20"/>
      <c r="RTD29" s="20"/>
      <c r="RTE29" s="20"/>
      <c r="RTF29" s="20"/>
      <c r="RTG29" s="20"/>
      <c r="RTH29" s="20"/>
      <c r="RTI29" s="20"/>
      <c r="RTJ29" s="20"/>
      <c r="RTK29" s="20"/>
      <c r="RTL29" s="20"/>
      <c r="RTM29" s="20"/>
      <c r="RTN29" s="20"/>
      <c r="RTO29" s="20"/>
      <c r="RTP29" s="20"/>
      <c r="RTQ29" s="20"/>
      <c r="RTR29" s="20"/>
      <c r="RTS29" s="20"/>
      <c r="RTT29" s="20"/>
      <c r="RTU29" s="20"/>
      <c r="RTV29" s="20"/>
      <c r="RTW29" s="20"/>
      <c r="RTX29" s="20"/>
      <c r="RTY29" s="20"/>
      <c r="RTZ29" s="20"/>
      <c r="RUA29" s="20"/>
      <c r="RUB29" s="20"/>
      <c r="RUC29" s="20"/>
      <c r="RUD29" s="20"/>
      <c r="RUE29" s="20"/>
      <c r="RUF29" s="20"/>
      <c r="RUG29" s="20"/>
      <c r="RUH29" s="20"/>
      <c r="RUI29" s="20"/>
      <c r="RUJ29" s="20"/>
      <c r="RUK29" s="20"/>
      <c r="RUL29" s="20"/>
      <c r="RUM29" s="20"/>
      <c r="RUN29" s="20"/>
      <c r="RUO29" s="20"/>
      <c r="RUP29" s="20"/>
      <c r="RUQ29" s="20"/>
      <c r="RUR29" s="20"/>
      <c r="RUS29" s="20"/>
      <c r="RUT29" s="20"/>
      <c r="RUU29" s="20"/>
      <c r="RUV29" s="20"/>
      <c r="RUW29" s="20"/>
      <c r="RUX29" s="20"/>
      <c r="RUY29" s="20"/>
      <c r="RUZ29" s="20"/>
      <c r="RVA29" s="20"/>
      <c r="RVB29" s="20"/>
      <c r="RVC29" s="20"/>
      <c r="RVD29" s="20"/>
      <c r="RVE29" s="20"/>
      <c r="RVF29" s="20"/>
      <c r="RVG29" s="20"/>
      <c r="RVH29" s="20"/>
      <c r="RVI29" s="20"/>
      <c r="RVJ29" s="20"/>
      <c r="RVK29" s="20"/>
      <c r="RVL29" s="20"/>
      <c r="RVM29" s="20"/>
      <c r="RVN29" s="20"/>
      <c r="RVO29" s="20"/>
      <c r="RVP29" s="20"/>
      <c r="RVQ29" s="20"/>
      <c r="RVR29" s="20"/>
      <c r="RVS29" s="20"/>
      <c r="RVT29" s="20"/>
      <c r="RVU29" s="20"/>
      <c r="RVV29" s="20"/>
      <c r="RVW29" s="20"/>
      <c r="RVX29" s="20"/>
      <c r="RVY29" s="20"/>
      <c r="RVZ29" s="20"/>
      <c r="RWA29" s="20"/>
      <c r="RWB29" s="20"/>
      <c r="RWC29" s="20"/>
      <c r="RWD29" s="20"/>
      <c r="RWE29" s="20"/>
      <c r="RWF29" s="20"/>
      <c r="RWG29" s="20"/>
      <c r="RWH29" s="20"/>
      <c r="RWI29" s="20"/>
      <c r="RWJ29" s="20"/>
      <c r="RWK29" s="20"/>
      <c r="RWL29" s="20"/>
      <c r="RWM29" s="20"/>
      <c r="RWN29" s="20"/>
      <c r="RWO29" s="20"/>
      <c r="RWP29" s="20"/>
      <c r="RWQ29" s="20"/>
      <c r="RWR29" s="20"/>
      <c r="RWS29" s="20"/>
      <c r="RWT29" s="20"/>
      <c r="RWU29" s="20"/>
      <c r="RWV29" s="20"/>
      <c r="RWW29" s="20"/>
      <c r="RWX29" s="20"/>
      <c r="RWY29" s="20"/>
      <c r="RWZ29" s="20"/>
      <c r="RXA29" s="20"/>
      <c r="RXB29" s="20"/>
      <c r="RXC29" s="20"/>
      <c r="RXD29" s="20"/>
      <c r="RXE29" s="20"/>
      <c r="RXF29" s="20"/>
      <c r="RXG29" s="20"/>
      <c r="RXH29" s="20"/>
      <c r="RXI29" s="20"/>
      <c r="RXJ29" s="20"/>
      <c r="RXK29" s="20"/>
      <c r="RXL29" s="20"/>
      <c r="RXM29" s="20"/>
      <c r="RXN29" s="20"/>
      <c r="RXO29" s="20"/>
      <c r="RXP29" s="20"/>
      <c r="RXQ29" s="20"/>
      <c r="RXR29" s="20"/>
      <c r="RXS29" s="20"/>
      <c r="RXT29" s="20"/>
      <c r="RXU29" s="20"/>
      <c r="RXV29" s="20"/>
      <c r="RXW29" s="20"/>
      <c r="RXX29" s="20"/>
      <c r="RXY29" s="20"/>
      <c r="RXZ29" s="20"/>
      <c r="RYA29" s="20"/>
      <c r="RYB29" s="20"/>
      <c r="RYC29" s="20"/>
      <c r="RYD29" s="20"/>
      <c r="RYE29" s="20"/>
      <c r="RYF29" s="20"/>
      <c r="RYG29" s="20"/>
      <c r="RYH29" s="20"/>
      <c r="RYI29" s="20"/>
      <c r="RYJ29" s="20"/>
      <c r="RYK29" s="20"/>
      <c r="RYL29" s="20"/>
      <c r="RYM29" s="20"/>
      <c r="RYN29" s="20"/>
      <c r="RYO29" s="20"/>
      <c r="RYP29" s="20"/>
      <c r="RYQ29" s="20"/>
      <c r="RYR29" s="20"/>
      <c r="RYS29" s="20"/>
      <c r="RYT29" s="20"/>
      <c r="RYU29" s="20"/>
      <c r="RYV29" s="20"/>
      <c r="RYW29" s="20"/>
      <c r="RYX29" s="20"/>
      <c r="RYY29" s="20"/>
      <c r="RYZ29" s="20"/>
      <c r="RZA29" s="20"/>
      <c r="RZB29" s="20"/>
      <c r="RZC29" s="20"/>
      <c r="RZD29" s="20"/>
      <c r="RZE29" s="20"/>
      <c r="RZF29" s="20"/>
      <c r="RZG29" s="20"/>
      <c r="RZH29" s="20"/>
      <c r="RZI29" s="20"/>
      <c r="RZJ29" s="20"/>
      <c r="RZK29" s="20"/>
      <c r="RZL29" s="20"/>
      <c r="RZM29" s="20"/>
      <c r="RZN29" s="20"/>
      <c r="RZO29" s="20"/>
      <c r="RZP29" s="20"/>
      <c r="RZQ29" s="20"/>
      <c r="RZR29" s="20"/>
      <c r="RZS29" s="20"/>
      <c r="RZT29" s="20"/>
      <c r="RZU29" s="20"/>
      <c r="RZV29" s="20"/>
      <c r="RZW29" s="20"/>
      <c r="RZX29" s="20"/>
      <c r="RZY29" s="20"/>
      <c r="RZZ29" s="20"/>
      <c r="SAA29" s="20"/>
      <c r="SAB29" s="20"/>
      <c r="SAC29" s="20"/>
      <c r="SAD29" s="20"/>
      <c r="SAE29" s="20"/>
      <c r="SAF29" s="20"/>
      <c r="SAG29" s="20"/>
      <c r="SAH29" s="20"/>
      <c r="SAI29" s="20"/>
      <c r="SAJ29" s="20"/>
      <c r="SAK29" s="20"/>
      <c r="SAL29" s="20"/>
      <c r="SAM29" s="20"/>
      <c r="SAN29" s="20"/>
      <c r="SAO29" s="20"/>
      <c r="SAP29" s="20"/>
      <c r="SAQ29" s="20"/>
      <c r="SAR29" s="20"/>
      <c r="SAS29" s="20"/>
      <c r="SAT29" s="20"/>
      <c r="SAU29" s="20"/>
      <c r="SAV29" s="20"/>
      <c r="SAW29" s="20"/>
      <c r="SAX29" s="20"/>
      <c r="SAY29" s="20"/>
      <c r="SAZ29" s="20"/>
      <c r="SBA29" s="20"/>
      <c r="SBB29" s="20"/>
      <c r="SBC29" s="20"/>
      <c r="SBD29" s="20"/>
      <c r="SBE29" s="20"/>
      <c r="SBF29" s="20"/>
      <c r="SBG29" s="20"/>
      <c r="SBH29" s="20"/>
      <c r="SBI29" s="20"/>
      <c r="SBJ29" s="20"/>
      <c r="SBK29" s="20"/>
      <c r="SBL29" s="20"/>
      <c r="SBM29" s="20"/>
      <c r="SBN29" s="20"/>
      <c r="SBO29" s="20"/>
      <c r="SBP29" s="20"/>
      <c r="SBQ29" s="20"/>
      <c r="SBR29" s="20"/>
      <c r="SBS29" s="20"/>
      <c r="SBT29" s="20"/>
      <c r="SBU29" s="20"/>
      <c r="SBV29" s="20"/>
      <c r="SBW29" s="20"/>
      <c r="SBX29" s="20"/>
      <c r="SBY29" s="20"/>
      <c r="SBZ29" s="20"/>
      <c r="SCA29" s="20"/>
      <c r="SCB29" s="20"/>
      <c r="SCC29" s="20"/>
      <c r="SCD29" s="20"/>
      <c r="SCE29" s="20"/>
      <c r="SCF29" s="20"/>
      <c r="SCG29" s="20"/>
      <c r="SCH29" s="20"/>
      <c r="SCI29" s="20"/>
      <c r="SCJ29" s="20"/>
      <c r="SCK29" s="20"/>
      <c r="SCL29" s="20"/>
      <c r="SCM29" s="20"/>
      <c r="SCN29" s="20"/>
      <c r="SCO29" s="20"/>
      <c r="SCP29" s="20"/>
      <c r="SCQ29" s="20"/>
      <c r="SCR29" s="20"/>
      <c r="SCS29" s="20"/>
      <c r="SCT29" s="20"/>
      <c r="SCU29" s="20"/>
      <c r="SCV29" s="20"/>
      <c r="SCW29" s="20"/>
      <c r="SCX29" s="20"/>
      <c r="SCY29" s="20"/>
      <c r="SCZ29" s="20"/>
      <c r="SDA29" s="20"/>
      <c r="SDB29" s="20"/>
      <c r="SDC29" s="20"/>
      <c r="SDD29" s="20"/>
      <c r="SDE29" s="20"/>
      <c r="SDF29" s="20"/>
      <c r="SDG29" s="20"/>
      <c r="SDH29" s="20"/>
      <c r="SDI29" s="20"/>
      <c r="SDJ29" s="20"/>
      <c r="SDK29" s="20"/>
      <c r="SDL29" s="20"/>
      <c r="SDM29" s="20"/>
      <c r="SDN29" s="20"/>
      <c r="SDO29" s="20"/>
      <c r="SDP29" s="20"/>
      <c r="SDQ29" s="20"/>
      <c r="SDR29" s="20"/>
      <c r="SDS29" s="20"/>
      <c r="SDT29" s="20"/>
      <c r="SDU29" s="20"/>
      <c r="SDV29" s="20"/>
      <c r="SDW29" s="20"/>
      <c r="SDX29" s="20"/>
      <c r="SDY29" s="20"/>
      <c r="SDZ29" s="20"/>
      <c r="SEA29" s="20"/>
      <c r="SEB29" s="20"/>
      <c r="SEC29" s="20"/>
      <c r="SED29" s="20"/>
      <c r="SEE29" s="20"/>
      <c r="SEF29" s="20"/>
      <c r="SEG29" s="20"/>
      <c r="SEH29" s="20"/>
      <c r="SEI29" s="20"/>
      <c r="SEJ29" s="20"/>
      <c r="SEK29" s="20"/>
      <c r="SEL29" s="20"/>
      <c r="SEM29" s="20"/>
      <c r="SEN29" s="20"/>
      <c r="SEO29" s="20"/>
      <c r="SEP29" s="20"/>
      <c r="SEQ29" s="20"/>
      <c r="SER29" s="20"/>
      <c r="SES29" s="20"/>
      <c r="SET29" s="20"/>
      <c r="SEU29" s="20"/>
      <c r="SEV29" s="20"/>
      <c r="SEW29" s="20"/>
      <c r="SEX29" s="20"/>
      <c r="SEY29" s="20"/>
      <c r="SEZ29" s="20"/>
      <c r="SFA29" s="20"/>
      <c r="SFB29" s="20"/>
      <c r="SFC29" s="20"/>
      <c r="SFD29" s="20"/>
      <c r="SFE29" s="20"/>
      <c r="SFF29" s="20"/>
      <c r="SFG29" s="20"/>
      <c r="SFH29" s="20"/>
      <c r="SFI29" s="20"/>
      <c r="SFJ29" s="20"/>
      <c r="SFK29" s="20"/>
      <c r="SFL29" s="20"/>
      <c r="SFM29" s="20"/>
      <c r="SFN29" s="20"/>
      <c r="SFO29" s="20"/>
      <c r="SFP29" s="20"/>
      <c r="SFQ29" s="20"/>
      <c r="SFR29" s="20"/>
      <c r="SFS29" s="20"/>
      <c r="SFT29" s="20"/>
      <c r="SFU29" s="20"/>
      <c r="SFV29" s="20"/>
      <c r="SFW29" s="20"/>
      <c r="SFX29" s="20"/>
      <c r="SFY29" s="20"/>
      <c r="SFZ29" s="20"/>
      <c r="SGA29" s="20"/>
      <c r="SGB29" s="20"/>
      <c r="SGC29" s="20"/>
      <c r="SGD29" s="20"/>
      <c r="SGE29" s="20"/>
      <c r="SGF29" s="20"/>
      <c r="SGG29" s="20"/>
      <c r="SGH29" s="20"/>
      <c r="SGI29" s="20"/>
      <c r="SGJ29" s="20"/>
      <c r="SGK29" s="20"/>
      <c r="SGL29" s="20"/>
      <c r="SGM29" s="20"/>
      <c r="SGN29" s="20"/>
      <c r="SGO29" s="20"/>
      <c r="SGP29" s="20"/>
      <c r="SGQ29" s="20"/>
      <c r="SGR29" s="20"/>
      <c r="SGS29" s="20"/>
      <c r="SGT29" s="20"/>
      <c r="SGU29" s="20"/>
      <c r="SGV29" s="20"/>
      <c r="SGW29" s="20"/>
      <c r="SGX29" s="20"/>
      <c r="SGY29" s="20"/>
      <c r="SGZ29" s="20"/>
      <c r="SHA29" s="20"/>
      <c r="SHB29" s="20"/>
      <c r="SHC29" s="20"/>
      <c r="SHD29" s="20"/>
      <c r="SHE29" s="20"/>
      <c r="SHF29" s="20"/>
      <c r="SHG29" s="20"/>
      <c r="SHH29" s="20"/>
      <c r="SHI29" s="20"/>
      <c r="SHJ29" s="20"/>
      <c r="SHK29" s="20"/>
      <c r="SHL29" s="20"/>
      <c r="SHM29" s="20"/>
      <c r="SHN29" s="20"/>
      <c r="SHO29" s="20"/>
      <c r="SHP29" s="20"/>
      <c r="SHQ29" s="20"/>
      <c r="SHR29" s="20"/>
      <c r="SHS29" s="20"/>
      <c r="SHT29" s="20"/>
      <c r="SHU29" s="20"/>
      <c r="SHV29" s="20"/>
      <c r="SHW29" s="20"/>
      <c r="SHX29" s="20"/>
      <c r="SHY29" s="20"/>
      <c r="SHZ29" s="20"/>
      <c r="SIA29" s="20"/>
      <c r="SIB29" s="20"/>
      <c r="SIC29" s="20"/>
      <c r="SID29" s="20"/>
      <c r="SIE29" s="20"/>
      <c r="SIF29" s="20"/>
      <c r="SIG29" s="20"/>
      <c r="SIH29" s="20"/>
      <c r="SII29" s="20"/>
      <c r="SIJ29" s="20"/>
      <c r="SIK29" s="20"/>
      <c r="SIL29" s="20"/>
      <c r="SIM29" s="20"/>
      <c r="SIN29" s="20"/>
      <c r="SIO29" s="20"/>
      <c r="SIP29" s="20"/>
      <c r="SIQ29" s="20"/>
      <c r="SIR29" s="20"/>
      <c r="SIS29" s="20"/>
      <c r="SIT29" s="20"/>
      <c r="SIU29" s="20"/>
      <c r="SIV29" s="20"/>
      <c r="SIW29" s="20"/>
      <c r="SIX29" s="20"/>
      <c r="SIY29" s="20"/>
      <c r="SIZ29" s="20"/>
      <c r="SJA29" s="20"/>
      <c r="SJB29" s="20"/>
      <c r="SJC29" s="20"/>
      <c r="SJD29" s="20"/>
      <c r="SJE29" s="20"/>
      <c r="SJF29" s="20"/>
      <c r="SJG29" s="20"/>
      <c r="SJH29" s="20"/>
      <c r="SJI29" s="20"/>
      <c r="SJJ29" s="20"/>
      <c r="SJK29" s="20"/>
      <c r="SJL29" s="20"/>
      <c r="SJM29" s="20"/>
      <c r="SJN29" s="20"/>
      <c r="SJO29" s="20"/>
      <c r="SJP29" s="20"/>
      <c r="SJQ29" s="20"/>
      <c r="SJR29" s="20"/>
      <c r="SJS29" s="20"/>
      <c r="SJT29" s="20"/>
      <c r="SJU29" s="20"/>
      <c r="SJV29" s="20"/>
      <c r="SJW29" s="20"/>
      <c r="SJX29" s="20"/>
      <c r="SJY29" s="20"/>
      <c r="SJZ29" s="20"/>
      <c r="SKA29" s="20"/>
      <c r="SKB29" s="20"/>
      <c r="SKC29" s="20"/>
      <c r="SKD29" s="20"/>
      <c r="SKE29" s="20"/>
      <c r="SKF29" s="20"/>
      <c r="SKG29" s="20"/>
      <c r="SKH29" s="20"/>
      <c r="SKI29" s="20"/>
      <c r="SKJ29" s="20"/>
      <c r="SKK29" s="20"/>
      <c r="SKL29" s="20"/>
      <c r="SKM29" s="20"/>
      <c r="SKN29" s="20"/>
      <c r="SKO29" s="20"/>
      <c r="SKP29" s="20"/>
      <c r="SKQ29" s="20"/>
      <c r="SKR29" s="20"/>
      <c r="SKS29" s="20"/>
      <c r="SKT29" s="20"/>
      <c r="SKU29" s="20"/>
      <c r="SKV29" s="20"/>
      <c r="SKW29" s="20"/>
      <c r="SKX29" s="20"/>
      <c r="SKY29" s="20"/>
      <c r="SKZ29" s="20"/>
      <c r="SLA29" s="20"/>
      <c r="SLB29" s="20"/>
      <c r="SLC29" s="20"/>
      <c r="SLD29" s="20"/>
      <c r="SLE29" s="20"/>
      <c r="SLF29" s="20"/>
      <c r="SLG29" s="20"/>
      <c r="SLH29" s="20"/>
      <c r="SLI29" s="20"/>
      <c r="SLJ29" s="20"/>
      <c r="SLK29" s="20"/>
      <c r="SLL29" s="20"/>
      <c r="SLM29" s="20"/>
      <c r="SLN29" s="20"/>
      <c r="SLO29" s="20"/>
      <c r="SLP29" s="20"/>
      <c r="SLQ29" s="20"/>
      <c r="SLR29" s="20"/>
      <c r="SLS29" s="20"/>
      <c r="SLT29" s="20"/>
      <c r="SLU29" s="20"/>
      <c r="SLV29" s="20"/>
      <c r="SLW29" s="20"/>
      <c r="SLX29" s="20"/>
      <c r="SLY29" s="20"/>
      <c r="SLZ29" s="20"/>
      <c r="SMA29" s="20"/>
      <c r="SMB29" s="20"/>
      <c r="SMC29" s="20"/>
      <c r="SMD29" s="20"/>
      <c r="SME29" s="20"/>
      <c r="SMF29" s="20"/>
      <c r="SMG29" s="20"/>
      <c r="SMH29" s="20"/>
      <c r="SMI29" s="20"/>
      <c r="SMJ29" s="20"/>
      <c r="SMK29" s="20"/>
      <c r="SML29" s="20"/>
      <c r="SMM29" s="20"/>
      <c r="SMN29" s="20"/>
      <c r="SMO29" s="20"/>
      <c r="SMP29" s="20"/>
      <c r="SMQ29" s="20"/>
      <c r="SMR29" s="20"/>
      <c r="SMS29" s="20"/>
      <c r="SMT29" s="20"/>
      <c r="SMU29" s="20"/>
      <c r="SMV29" s="20"/>
      <c r="SMW29" s="20"/>
      <c r="SMX29" s="20"/>
      <c r="SMY29" s="20"/>
      <c r="SMZ29" s="20"/>
      <c r="SNA29" s="20"/>
      <c r="SNB29" s="20"/>
      <c r="SNC29" s="20"/>
      <c r="SND29" s="20"/>
      <c r="SNE29" s="20"/>
      <c r="SNF29" s="20"/>
      <c r="SNG29" s="20"/>
      <c r="SNH29" s="20"/>
      <c r="SNI29" s="20"/>
      <c r="SNJ29" s="20"/>
      <c r="SNK29" s="20"/>
      <c r="SNL29" s="20"/>
      <c r="SNM29" s="20"/>
      <c r="SNN29" s="20"/>
      <c r="SNO29" s="20"/>
      <c r="SNP29" s="20"/>
      <c r="SNQ29" s="20"/>
      <c r="SNR29" s="20"/>
      <c r="SNS29" s="20"/>
      <c r="SNT29" s="20"/>
      <c r="SNU29" s="20"/>
      <c r="SNV29" s="20"/>
      <c r="SNW29" s="20"/>
      <c r="SNX29" s="20"/>
      <c r="SNY29" s="20"/>
      <c r="SNZ29" s="20"/>
      <c r="SOA29" s="20"/>
      <c r="SOB29" s="20"/>
      <c r="SOC29" s="20"/>
      <c r="SOD29" s="20"/>
      <c r="SOE29" s="20"/>
      <c r="SOF29" s="20"/>
      <c r="SOG29" s="20"/>
      <c r="SOH29" s="20"/>
      <c r="SOI29" s="20"/>
      <c r="SOJ29" s="20"/>
      <c r="SOK29" s="20"/>
      <c r="SOL29" s="20"/>
      <c r="SOM29" s="20"/>
      <c r="SON29" s="20"/>
      <c r="SOO29" s="20"/>
      <c r="SOP29" s="20"/>
      <c r="SOQ29" s="20"/>
      <c r="SOR29" s="20"/>
      <c r="SOS29" s="20"/>
      <c r="SOT29" s="20"/>
      <c r="SOU29" s="20"/>
      <c r="SOV29" s="20"/>
      <c r="SOW29" s="20"/>
      <c r="SOX29" s="20"/>
      <c r="SOY29" s="20"/>
      <c r="SOZ29" s="20"/>
      <c r="SPA29" s="20"/>
      <c r="SPB29" s="20"/>
      <c r="SPC29" s="20"/>
      <c r="SPD29" s="20"/>
      <c r="SPE29" s="20"/>
      <c r="SPF29" s="20"/>
      <c r="SPG29" s="20"/>
      <c r="SPH29" s="20"/>
      <c r="SPI29" s="20"/>
      <c r="SPJ29" s="20"/>
      <c r="SPK29" s="20"/>
      <c r="SPL29" s="20"/>
      <c r="SPM29" s="20"/>
      <c r="SPN29" s="20"/>
      <c r="SPO29" s="20"/>
      <c r="SPP29" s="20"/>
      <c r="SPQ29" s="20"/>
      <c r="SPR29" s="20"/>
      <c r="SPS29" s="20"/>
      <c r="SPT29" s="20"/>
      <c r="SPU29" s="20"/>
      <c r="SPV29" s="20"/>
      <c r="SPW29" s="20"/>
      <c r="SPX29" s="20"/>
      <c r="SPY29" s="20"/>
      <c r="SPZ29" s="20"/>
      <c r="SQA29" s="20"/>
      <c r="SQB29" s="20"/>
      <c r="SQC29" s="20"/>
      <c r="SQD29" s="20"/>
      <c r="SQE29" s="20"/>
      <c r="SQF29" s="20"/>
      <c r="SQG29" s="20"/>
      <c r="SQH29" s="20"/>
      <c r="SQI29" s="20"/>
      <c r="SQJ29" s="20"/>
      <c r="SQK29" s="20"/>
      <c r="SQL29" s="20"/>
      <c r="SQM29" s="20"/>
      <c r="SQN29" s="20"/>
      <c r="SQO29" s="20"/>
      <c r="SQP29" s="20"/>
      <c r="SQQ29" s="20"/>
      <c r="SQR29" s="20"/>
      <c r="SQS29" s="20"/>
      <c r="SQT29" s="20"/>
      <c r="SQU29" s="20"/>
      <c r="SQV29" s="20"/>
      <c r="SQW29" s="20"/>
      <c r="SQX29" s="20"/>
      <c r="SQY29" s="20"/>
      <c r="SQZ29" s="20"/>
      <c r="SRA29" s="20"/>
      <c r="SRB29" s="20"/>
      <c r="SRC29" s="20"/>
      <c r="SRD29" s="20"/>
      <c r="SRE29" s="20"/>
      <c r="SRF29" s="20"/>
      <c r="SRG29" s="20"/>
      <c r="SRH29" s="20"/>
      <c r="SRI29" s="20"/>
      <c r="SRJ29" s="20"/>
      <c r="SRK29" s="20"/>
      <c r="SRL29" s="20"/>
      <c r="SRM29" s="20"/>
      <c r="SRN29" s="20"/>
      <c r="SRO29" s="20"/>
      <c r="SRP29" s="20"/>
      <c r="SRQ29" s="20"/>
      <c r="SRR29" s="20"/>
      <c r="SRS29" s="20"/>
      <c r="SRT29" s="20"/>
      <c r="SRU29" s="20"/>
      <c r="SRV29" s="20"/>
      <c r="SRW29" s="20"/>
      <c r="SRX29" s="20"/>
      <c r="SRY29" s="20"/>
      <c r="SRZ29" s="20"/>
      <c r="SSA29" s="20"/>
      <c r="SSB29" s="20"/>
      <c r="SSC29" s="20"/>
      <c r="SSD29" s="20"/>
      <c r="SSE29" s="20"/>
      <c r="SSF29" s="20"/>
      <c r="SSG29" s="20"/>
      <c r="SSH29" s="20"/>
      <c r="SSI29" s="20"/>
      <c r="SSJ29" s="20"/>
      <c r="SSK29" s="20"/>
      <c r="SSL29" s="20"/>
      <c r="SSM29" s="20"/>
      <c r="SSN29" s="20"/>
      <c r="SSO29" s="20"/>
      <c r="SSP29" s="20"/>
      <c r="SSQ29" s="20"/>
      <c r="SSR29" s="20"/>
      <c r="SSS29" s="20"/>
      <c r="SST29" s="20"/>
      <c r="SSU29" s="20"/>
      <c r="SSV29" s="20"/>
      <c r="SSW29" s="20"/>
      <c r="SSX29" s="20"/>
      <c r="SSY29" s="20"/>
      <c r="SSZ29" s="20"/>
      <c r="STA29" s="20"/>
      <c r="STB29" s="20"/>
      <c r="STC29" s="20"/>
      <c r="STD29" s="20"/>
      <c r="STE29" s="20"/>
      <c r="STF29" s="20"/>
      <c r="STG29" s="20"/>
      <c r="STH29" s="20"/>
      <c r="STI29" s="20"/>
      <c r="STJ29" s="20"/>
      <c r="STK29" s="20"/>
      <c r="STL29" s="20"/>
      <c r="STM29" s="20"/>
      <c r="STN29" s="20"/>
      <c r="STO29" s="20"/>
      <c r="STP29" s="20"/>
      <c r="STQ29" s="20"/>
      <c r="STR29" s="20"/>
      <c r="STS29" s="20"/>
      <c r="STT29" s="20"/>
      <c r="STU29" s="20"/>
      <c r="STV29" s="20"/>
      <c r="STW29" s="20"/>
      <c r="STX29" s="20"/>
      <c r="STY29" s="20"/>
      <c r="STZ29" s="20"/>
      <c r="SUA29" s="20"/>
      <c r="SUB29" s="20"/>
      <c r="SUC29" s="20"/>
      <c r="SUD29" s="20"/>
      <c r="SUE29" s="20"/>
      <c r="SUF29" s="20"/>
      <c r="SUG29" s="20"/>
      <c r="SUH29" s="20"/>
      <c r="SUI29" s="20"/>
      <c r="SUJ29" s="20"/>
      <c r="SUK29" s="20"/>
      <c r="SUL29" s="20"/>
      <c r="SUM29" s="20"/>
      <c r="SUN29" s="20"/>
      <c r="SUO29" s="20"/>
      <c r="SUP29" s="20"/>
      <c r="SUQ29" s="20"/>
      <c r="SUR29" s="20"/>
      <c r="SUS29" s="20"/>
      <c r="SUT29" s="20"/>
      <c r="SUU29" s="20"/>
      <c r="SUV29" s="20"/>
      <c r="SUW29" s="20"/>
      <c r="SUX29" s="20"/>
      <c r="SUY29" s="20"/>
      <c r="SUZ29" s="20"/>
      <c r="SVA29" s="20"/>
      <c r="SVB29" s="20"/>
      <c r="SVC29" s="20"/>
      <c r="SVD29" s="20"/>
      <c r="SVE29" s="20"/>
      <c r="SVF29" s="20"/>
      <c r="SVG29" s="20"/>
      <c r="SVH29" s="20"/>
      <c r="SVI29" s="20"/>
      <c r="SVJ29" s="20"/>
      <c r="SVK29" s="20"/>
      <c r="SVL29" s="20"/>
      <c r="SVM29" s="20"/>
      <c r="SVN29" s="20"/>
      <c r="SVO29" s="20"/>
      <c r="SVP29" s="20"/>
      <c r="SVQ29" s="20"/>
      <c r="SVR29" s="20"/>
      <c r="SVS29" s="20"/>
      <c r="SVT29" s="20"/>
      <c r="SVU29" s="20"/>
      <c r="SVV29" s="20"/>
      <c r="SVW29" s="20"/>
      <c r="SVX29" s="20"/>
      <c r="SVY29" s="20"/>
      <c r="SVZ29" s="20"/>
      <c r="SWA29" s="20"/>
      <c r="SWB29" s="20"/>
      <c r="SWC29" s="20"/>
      <c r="SWD29" s="20"/>
      <c r="SWE29" s="20"/>
      <c r="SWF29" s="20"/>
      <c r="SWG29" s="20"/>
      <c r="SWH29" s="20"/>
      <c r="SWI29" s="20"/>
      <c r="SWJ29" s="20"/>
      <c r="SWK29" s="20"/>
      <c r="SWL29" s="20"/>
      <c r="SWM29" s="20"/>
      <c r="SWN29" s="20"/>
      <c r="SWO29" s="20"/>
      <c r="SWP29" s="20"/>
      <c r="SWQ29" s="20"/>
      <c r="SWR29" s="20"/>
      <c r="SWS29" s="20"/>
      <c r="SWT29" s="20"/>
      <c r="SWU29" s="20"/>
      <c r="SWV29" s="20"/>
      <c r="SWW29" s="20"/>
      <c r="SWX29" s="20"/>
      <c r="SWY29" s="20"/>
      <c r="SWZ29" s="20"/>
      <c r="SXA29" s="20"/>
      <c r="SXB29" s="20"/>
      <c r="SXC29" s="20"/>
      <c r="SXD29" s="20"/>
      <c r="SXE29" s="20"/>
      <c r="SXF29" s="20"/>
      <c r="SXG29" s="20"/>
      <c r="SXH29" s="20"/>
      <c r="SXI29" s="20"/>
      <c r="SXJ29" s="20"/>
      <c r="SXK29" s="20"/>
      <c r="SXL29" s="20"/>
      <c r="SXM29" s="20"/>
      <c r="SXN29" s="20"/>
      <c r="SXO29" s="20"/>
      <c r="SXP29" s="20"/>
      <c r="SXQ29" s="20"/>
      <c r="SXR29" s="20"/>
      <c r="SXS29" s="20"/>
      <c r="SXT29" s="20"/>
      <c r="SXU29" s="20"/>
      <c r="SXV29" s="20"/>
      <c r="SXW29" s="20"/>
      <c r="SXX29" s="20"/>
      <c r="SXY29" s="20"/>
      <c r="SXZ29" s="20"/>
      <c r="SYA29" s="20"/>
      <c r="SYB29" s="20"/>
      <c r="SYC29" s="20"/>
      <c r="SYD29" s="20"/>
      <c r="SYE29" s="20"/>
      <c r="SYF29" s="20"/>
      <c r="SYG29" s="20"/>
      <c r="SYH29" s="20"/>
      <c r="SYI29" s="20"/>
      <c r="SYJ29" s="20"/>
      <c r="SYK29" s="20"/>
      <c r="SYL29" s="20"/>
      <c r="SYM29" s="20"/>
      <c r="SYN29" s="20"/>
      <c r="SYO29" s="20"/>
      <c r="SYP29" s="20"/>
      <c r="SYQ29" s="20"/>
      <c r="SYR29" s="20"/>
      <c r="SYS29" s="20"/>
      <c r="SYT29" s="20"/>
      <c r="SYU29" s="20"/>
      <c r="SYV29" s="20"/>
      <c r="SYW29" s="20"/>
      <c r="SYX29" s="20"/>
      <c r="SYY29" s="20"/>
      <c r="SYZ29" s="20"/>
      <c r="SZA29" s="20"/>
      <c r="SZB29" s="20"/>
      <c r="SZC29" s="20"/>
      <c r="SZD29" s="20"/>
      <c r="SZE29" s="20"/>
      <c r="SZF29" s="20"/>
      <c r="SZG29" s="20"/>
      <c r="SZH29" s="20"/>
      <c r="SZI29" s="20"/>
      <c r="SZJ29" s="20"/>
      <c r="SZK29" s="20"/>
      <c r="SZL29" s="20"/>
      <c r="SZM29" s="20"/>
      <c r="SZN29" s="20"/>
      <c r="SZO29" s="20"/>
      <c r="SZP29" s="20"/>
      <c r="SZQ29" s="20"/>
      <c r="SZR29" s="20"/>
      <c r="SZS29" s="20"/>
      <c r="SZT29" s="20"/>
      <c r="SZU29" s="20"/>
      <c r="SZV29" s="20"/>
      <c r="SZW29" s="20"/>
      <c r="SZX29" s="20"/>
      <c r="SZY29" s="20"/>
      <c r="SZZ29" s="20"/>
      <c r="TAA29" s="20"/>
      <c r="TAB29" s="20"/>
      <c r="TAC29" s="20"/>
      <c r="TAD29" s="20"/>
      <c r="TAE29" s="20"/>
      <c r="TAF29" s="20"/>
      <c r="TAG29" s="20"/>
      <c r="TAH29" s="20"/>
      <c r="TAI29" s="20"/>
      <c r="TAJ29" s="20"/>
      <c r="TAK29" s="20"/>
      <c r="TAL29" s="20"/>
      <c r="TAM29" s="20"/>
      <c r="TAN29" s="20"/>
      <c r="TAO29" s="20"/>
      <c r="TAP29" s="20"/>
      <c r="TAQ29" s="20"/>
      <c r="TAR29" s="20"/>
      <c r="TAS29" s="20"/>
      <c r="TAT29" s="20"/>
      <c r="TAU29" s="20"/>
      <c r="TAV29" s="20"/>
      <c r="TAW29" s="20"/>
      <c r="TAX29" s="20"/>
      <c r="TAY29" s="20"/>
      <c r="TAZ29" s="20"/>
      <c r="TBA29" s="20"/>
      <c r="TBB29" s="20"/>
      <c r="TBC29" s="20"/>
      <c r="TBD29" s="20"/>
      <c r="TBE29" s="20"/>
      <c r="TBF29" s="20"/>
      <c r="TBG29" s="20"/>
      <c r="TBH29" s="20"/>
      <c r="TBI29" s="20"/>
      <c r="TBJ29" s="20"/>
      <c r="TBK29" s="20"/>
      <c r="TBL29" s="20"/>
      <c r="TBM29" s="20"/>
      <c r="TBN29" s="20"/>
      <c r="TBO29" s="20"/>
      <c r="TBP29" s="20"/>
      <c r="TBQ29" s="20"/>
      <c r="TBR29" s="20"/>
      <c r="TBS29" s="20"/>
      <c r="TBT29" s="20"/>
      <c r="TBU29" s="20"/>
      <c r="TBV29" s="20"/>
      <c r="TBW29" s="20"/>
      <c r="TBX29" s="20"/>
      <c r="TBY29" s="20"/>
      <c r="TBZ29" s="20"/>
      <c r="TCA29" s="20"/>
      <c r="TCB29" s="20"/>
      <c r="TCC29" s="20"/>
      <c r="TCD29" s="20"/>
      <c r="TCE29" s="20"/>
      <c r="TCF29" s="20"/>
      <c r="TCG29" s="20"/>
      <c r="TCH29" s="20"/>
      <c r="TCI29" s="20"/>
      <c r="TCJ29" s="20"/>
      <c r="TCK29" s="20"/>
      <c r="TCL29" s="20"/>
      <c r="TCM29" s="20"/>
      <c r="TCN29" s="20"/>
      <c r="TCO29" s="20"/>
      <c r="TCP29" s="20"/>
      <c r="TCQ29" s="20"/>
      <c r="TCR29" s="20"/>
      <c r="TCS29" s="20"/>
      <c r="TCT29" s="20"/>
      <c r="TCU29" s="20"/>
      <c r="TCV29" s="20"/>
      <c r="TCW29" s="20"/>
      <c r="TCX29" s="20"/>
      <c r="TCY29" s="20"/>
      <c r="TCZ29" s="20"/>
      <c r="TDA29" s="20"/>
      <c r="TDB29" s="20"/>
      <c r="TDC29" s="20"/>
      <c r="TDD29" s="20"/>
      <c r="TDE29" s="20"/>
      <c r="TDF29" s="20"/>
      <c r="TDG29" s="20"/>
      <c r="TDH29" s="20"/>
      <c r="TDI29" s="20"/>
      <c r="TDJ29" s="20"/>
      <c r="TDK29" s="20"/>
      <c r="TDL29" s="20"/>
      <c r="TDM29" s="20"/>
      <c r="TDN29" s="20"/>
      <c r="TDO29" s="20"/>
      <c r="TDP29" s="20"/>
      <c r="TDQ29" s="20"/>
      <c r="TDR29" s="20"/>
      <c r="TDS29" s="20"/>
      <c r="TDT29" s="20"/>
      <c r="TDU29" s="20"/>
      <c r="TDV29" s="20"/>
      <c r="TDW29" s="20"/>
      <c r="TDX29" s="20"/>
      <c r="TDY29" s="20"/>
      <c r="TDZ29" s="20"/>
      <c r="TEA29" s="20"/>
      <c r="TEB29" s="20"/>
      <c r="TEC29" s="20"/>
      <c r="TED29" s="20"/>
      <c r="TEE29" s="20"/>
      <c r="TEF29" s="20"/>
      <c r="TEG29" s="20"/>
      <c r="TEH29" s="20"/>
      <c r="TEI29" s="20"/>
      <c r="TEJ29" s="20"/>
      <c r="TEK29" s="20"/>
      <c r="TEL29" s="20"/>
      <c r="TEM29" s="20"/>
      <c r="TEN29" s="20"/>
      <c r="TEO29" s="20"/>
      <c r="TEP29" s="20"/>
      <c r="TEQ29" s="20"/>
      <c r="TER29" s="20"/>
      <c r="TES29" s="20"/>
      <c r="TET29" s="20"/>
      <c r="TEU29" s="20"/>
      <c r="TEV29" s="20"/>
      <c r="TEW29" s="20"/>
      <c r="TEX29" s="20"/>
      <c r="TEY29" s="20"/>
      <c r="TEZ29" s="20"/>
      <c r="TFA29" s="20"/>
      <c r="TFB29" s="20"/>
      <c r="TFC29" s="20"/>
      <c r="TFD29" s="20"/>
      <c r="TFE29" s="20"/>
      <c r="TFF29" s="20"/>
      <c r="TFG29" s="20"/>
      <c r="TFH29" s="20"/>
      <c r="TFI29" s="20"/>
      <c r="TFJ29" s="20"/>
      <c r="TFK29" s="20"/>
      <c r="TFL29" s="20"/>
      <c r="TFM29" s="20"/>
      <c r="TFN29" s="20"/>
      <c r="TFO29" s="20"/>
      <c r="TFP29" s="20"/>
      <c r="TFQ29" s="20"/>
      <c r="TFR29" s="20"/>
      <c r="TFS29" s="20"/>
      <c r="TFT29" s="20"/>
      <c r="TFU29" s="20"/>
      <c r="TFV29" s="20"/>
      <c r="TFW29" s="20"/>
      <c r="TFX29" s="20"/>
      <c r="TFY29" s="20"/>
      <c r="TFZ29" s="20"/>
      <c r="TGA29" s="20"/>
      <c r="TGB29" s="20"/>
      <c r="TGC29" s="20"/>
      <c r="TGD29" s="20"/>
      <c r="TGE29" s="20"/>
      <c r="TGF29" s="20"/>
      <c r="TGG29" s="20"/>
      <c r="TGH29" s="20"/>
      <c r="TGI29" s="20"/>
      <c r="TGJ29" s="20"/>
      <c r="TGK29" s="20"/>
      <c r="TGL29" s="20"/>
      <c r="TGM29" s="20"/>
      <c r="TGN29" s="20"/>
      <c r="TGO29" s="20"/>
      <c r="TGP29" s="20"/>
      <c r="TGQ29" s="20"/>
      <c r="TGR29" s="20"/>
      <c r="TGS29" s="20"/>
      <c r="TGT29" s="20"/>
      <c r="TGU29" s="20"/>
      <c r="TGV29" s="20"/>
      <c r="TGW29" s="20"/>
      <c r="TGX29" s="20"/>
      <c r="TGY29" s="20"/>
      <c r="TGZ29" s="20"/>
      <c r="THA29" s="20"/>
      <c r="THB29" s="20"/>
      <c r="THC29" s="20"/>
      <c r="THD29" s="20"/>
      <c r="THE29" s="20"/>
      <c r="THF29" s="20"/>
      <c r="THG29" s="20"/>
      <c r="THH29" s="20"/>
      <c r="THI29" s="20"/>
      <c r="THJ29" s="20"/>
      <c r="THK29" s="20"/>
      <c r="THL29" s="20"/>
      <c r="THM29" s="20"/>
      <c r="THN29" s="20"/>
      <c r="THO29" s="20"/>
      <c r="THP29" s="20"/>
      <c r="THQ29" s="20"/>
      <c r="THR29" s="20"/>
      <c r="THS29" s="20"/>
      <c r="THT29" s="20"/>
      <c r="THU29" s="20"/>
      <c r="THV29" s="20"/>
      <c r="THW29" s="20"/>
      <c r="THX29" s="20"/>
      <c r="THY29" s="20"/>
      <c r="THZ29" s="20"/>
      <c r="TIA29" s="20"/>
      <c r="TIB29" s="20"/>
      <c r="TIC29" s="20"/>
      <c r="TID29" s="20"/>
      <c r="TIE29" s="20"/>
      <c r="TIF29" s="20"/>
      <c r="TIG29" s="20"/>
      <c r="TIH29" s="20"/>
      <c r="TII29" s="20"/>
      <c r="TIJ29" s="20"/>
      <c r="TIK29" s="20"/>
      <c r="TIL29" s="20"/>
      <c r="TIM29" s="20"/>
      <c r="TIN29" s="20"/>
      <c r="TIO29" s="20"/>
      <c r="TIP29" s="20"/>
      <c r="TIQ29" s="20"/>
      <c r="TIR29" s="20"/>
      <c r="TIS29" s="20"/>
      <c r="TIT29" s="20"/>
      <c r="TIU29" s="20"/>
      <c r="TIV29" s="20"/>
      <c r="TIW29" s="20"/>
      <c r="TIX29" s="20"/>
      <c r="TIY29" s="20"/>
      <c r="TIZ29" s="20"/>
      <c r="TJA29" s="20"/>
      <c r="TJB29" s="20"/>
      <c r="TJC29" s="20"/>
      <c r="TJD29" s="20"/>
      <c r="TJE29" s="20"/>
      <c r="TJF29" s="20"/>
      <c r="TJG29" s="20"/>
      <c r="TJH29" s="20"/>
      <c r="TJI29" s="20"/>
      <c r="TJJ29" s="20"/>
      <c r="TJK29" s="20"/>
      <c r="TJL29" s="20"/>
      <c r="TJM29" s="20"/>
      <c r="TJN29" s="20"/>
      <c r="TJO29" s="20"/>
      <c r="TJP29" s="20"/>
      <c r="TJQ29" s="20"/>
      <c r="TJR29" s="20"/>
      <c r="TJS29" s="20"/>
      <c r="TJT29" s="20"/>
      <c r="TJU29" s="20"/>
      <c r="TJV29" s="20"/>
      <c r="TJW29" s="20"/>
      <c r="TJX29" s="20"/>
      <c r="TJY29" s="20"/>
      <c r="TJZ29" s="20"/>
      <c r="TKA29" s="20"/>
      <c r="TKB29" s="20"/>
      <c r="TKC29" s="20"/>
      <c r="TKD29" s="20"/>
      <c r="TKE29" s="20"/>
      <c r="TKF29" s="20"/>
      <c r="TKG29" s="20"/>
      <c r="TKH29" s="20"/>
      <c r="TKI29" s="20"/>
      <c r="TKJ29" s="20"/>
      <c r="TKK29" s="20"/>
      <c r="TKL29" s="20"/>
      <c r="TKM29" s="20"/>
      <c r="TKN29" s="20"/>
      <c r="TKO29" s="20"/>
      <c r="TKP29" s="20"/>
      <c r="TKQ29" s="20"/>
      <c r="TKR29" s="20"/>
      <c r="TKS29" s="20"/>
      <c r="TKT29" s="20"/>
      <c r="TKU29" s="20"/>
      <c r="TKV29" s="20"/>
      <c r="TKW29" s="20"/>
      <c r="TKX29" s="20"/>
      <c r="TKY29" s="20"/>
      <c r="TKZ29" s="20"/>
      <c r="TLA29" s="20"/>
      <c r="TLB29" s="20"/>
      <c r="TLC29" s="20"/>
      <c r="TLD29" s="20"/>
      <c r="TLE29" s="20"/>
      <c r="TLF29" s="20"/>
      <c r="TLG29" s="20"/>
      <c r="TLH29" s="20"/>
      <c r="TLI29" s="20"/>
      <c r="TLJ29" s="20"/>
      <c r="TLK29" s="20"/>
      <c r="TLL29" s="20"/>
      <c r="TLM29" s="20"/>
      <c r="TLN29" s="20"/>
      <c r="TLO29" s="20"/>
      <c r="TLP29" s="20"/>
      <c r="TLQ29" s="20"/>
      <c r="TLR29" s="20"/>
      <c r="TLS29" s="20"/>
      <c r="TLT29" s="20"/>
      <c r="TLU29" s="20"/>
      <c r="TLV29" s="20"/>
      <c r="TLW29" s="20"/>
      <c r="TLX29" s="20"/>
      <c r="TLY29" s="20"/>
      <c r="TLZ29" s="20"/>
      <c r="TMA29" s="20"/>
      <c r="TMB29" s="20"/>
      <c r="TMC29" s="20"/>
      <c r="TMD29" s="20"/>
      <c r="TME29" s="20"/>
      <c r="TMF29" s="20"/>
      <c r="TMG29" s="20"/>
      <c r="TMH29" s="20"/>
      <c r="TMI29" s="20"/>
      <c r="TMJ29" s="20"/>
      <c r="TMK29" s="20"/>
      <c r="TML29" s="20"/>
      <c r="TMM29" s="20"/>
      <c r="TMN29" s="20"/>
      <c r="TMO29" s="20"/>
      <c r="TMP29" s="20"/>
      <c r="TMQ29" s="20"/>
      <c r="TMR29" s="20"/>
      <c r="TMS29" s="20"/>
      <c r="TMT29" s="20"/>
      <c r="TMU29" s="20"/>
      <c r="TMV29" s="20"/>
      <c r="TMW29" s="20"/>
      <c r="TMX29" s="20"/>
      <c r="TMY29" s="20"/>
      <c r="TMZ29" s="20"/>
      <c r="TNA29" s="20"/>
      <c r="TNB29" s="20"/>
      <c r="TNC29" s="20"/>
      <c r="TND29" s="20"/>
      <c r="TNE29" s="20"/>
      <c r="TNF29" s="20"/>
      <c r="TNG29" s="20"/>
      <c r="TNH29" s="20"/>
      <c r="TNI29" s="20"/>
      <c r="TNJ29" s="20"/>
      <c r="TNK29" s="20"/>
      <c r="TNL29" s="20"/>
      <c r="TNM29" s="20"/>
      <c r="TNN29" s="20"/>
      <c r="TNO29" s="20"/>
      <c r="TNP29" s="20"/>
      <c r="TNQ29" s="20"/>
      <c r="TNR29" s="20"/>
      <c r="TNS29" s="20"/>
      <c r="TNT29" s="20"/>
      <c r="TNU29" s="20"/>
      <c r="TNV29" s="20"/>
      <c r="TNW29" s="20"/>
      <c r="TNX29" s="20"/>
      <c r="TNY29" s="20"/>
      <c r="TNZ29" s="20"/>
      <c r="TOA29" s="20"/>
      <c r="TOB29" s="20"/>
      <c r="TOC29" s="20"/>
      <c r="TOD29" s="20"/>
      <c r="TOE29" s="20"/>
      <c r="TOF29" s="20"/>
      <c r="TOG29" s="20"/>
      <c r="TOH29" s="20"/>
      <c r="TOI29" s="20"/>
      <c r="TOJ29" s="20"/>
      <c r="TOK29" s="20"/>
      <c r="TOL29" s="20"/>
      <c r="TOM29" s="20"/>
      <c r="TON29" s="20"/>
      <c r="TOO29" s="20"/>
      <c r="TOP29" s="20"/>
      <c r="TOQ29" s="20"/>
      <c r="TOR29" s="20"/>
      <c r="TOS29" s="20"/>
      <c r="TOT29" s="20"/>
      <c r="TOU29" s="20"/>
      <c r="TOV29" s="20"/>
      <c r="TOW29" s="20"/>
      <c r="TOX29" s="20"/>
      <c r="TOY29" s="20"/>
      <c r="TOZ29" s="20"/>
      <c r="TPA29" s="20"/>
      <c r="TPB29" s="20"/>
      <c r="TPC29" s="20"/>
      <c r="TPD29" s="20"/>
      <c r="TPE29" s="20"/>
      <c r="TPF29" s="20"/>
      <c r="TPG29" s="20"/>
      <c r="TPH29" s="20"/>
      <c r="TPI29" s="20"/>
      <c r="TPJ29" s="20"/>
      <c r="TPK29" s="20"/>
      <c r="TPL29" s="20"/>
      <c r="TPM29" s="20"/>
      <c r="TPN29" s="20"/>
      <c r="TPO29" s="20"/>
      <c r="TPP29" s="20"/>
      <c r="TPQ29" s="20"/>
      <c r="TPR29" s="20"/>
      <c r="TPS29" s="20"/>
      <c r="TPT29" s="20"/>
      <c r="TPU29" s="20"/>
      <c r="TPV29" s="20"/>
      <c r="TPW29" s="20"/>
      <c r="TPX29" s="20"/>
      <c r="TPY29" s="20"/>
      <c r="TPZ29" s="20"/>
      <c r="TQA29" s="20"/>
      <c r="TQB29" s="20"/>
      <c r="TQC29" s="20"/>
      <c r="TQD29" s="20"/>
      <c r="TQE29" s="20"/>
      <c r="TQF29" s="20"/>
      <c r="TQG29" s="20"/>
      <c r="TQH29" s="20"/>
      <c r="TQI29" s="20"/>
      <c r="TQJ29" s="20"/>
      <c r="TQK29" s="20"/>
      <c r="TQL29" s="20"/>
      <c r="TQM29" s="20"/>
      <c r="TQN29" s="20"/>
      <c r="TQO29" s="20"/>
      <c r="TQP29" s="20"/>
      <c r="TQQ29" s="20"/>
      <c r="TQR29" s="20"/>
      <c r="TQS29" s="20"/>
      <c r="TQT29" s="20"/>
      <c r="TQU29" s="20"/>
      <c r="TQV29" s="20"/>
      <c r="TQW29" s="20"/>
      <c r="TQX29" s="20"/>
      <c r="TQY29" s="20"/>
      <c r="TQZ29" s="20"/>
      <c r="TRA29" s="20"/>
      <c r="TRB29" s="20"/>
      <c r="TRC29" s="20"/>
      <c r="TRD29" s="20"/>
      <c r="TRE29" s="20"/>
      <c r="TRF29" s="20"/>
      <c r="TRG29" s="20"/>
      <c r="TRH29" s="20"/>
      <c r="TRI29" s="20"/>
      <c r="TRJ29" s="20"/>
      <c r="TRK29" s="20"/>
      <c r="TRL29" s="20"/>
      <c r="TRM29" s="20"/>
      <c r="TRN29" s="20"/>
      <c r="TRO29" s="20"/>
      <c r="TRP29" s="20"/>
      <c r="TRQ29" s="20"/>
      <c r="TRR29" s="20"/>
      <c r="TRS29" s="20"/>
      <c r="TRT29" s="20"/>
      <c r="TRU29" s="20"/>
      <c r="TRV29" s="20"/>
      <c r="TRW29" s="20"/>
      <c r="TRX29" s="20"/>
      <c r="TRY29" s="20"/>
      <c r="TRZ29" s="20"/>
      <c r="TSA29" s="20"/>
      <c r="TSB29" s="20"/>
      <c r="TSC29" s="20"/>
      <c r="TSD29" s="20"/>
      <c r="TSE29" s="20"/>
      <c r="TSF29" s="20"/>
      <c r="TSG29" s="20"/>
      <c r="TSH29" s="20"/>
      <c r="TSI29" s="20"/>
      <c r="TSJ29" s="20"/>
      <c r="TSK29" s="20"/>
      <c r="TSL29" s="20"/>
      <c r="TSM29" s="20"/>
      <c r="TSN29" s="20"/>
      <c r="TSO29" s="20"/>
      <c r="TSP29" s="20"/>
      <c r="TSQ29" s="20"/>
      <c r="TSR29" s="20"/>
      <c r="TSS29" s="20"/>
      <c r="TST29" s="20"/>
      <c r="TSU29" s="20"/>
      <c r="TSV29" s="20"/>
      <c r="TSW29" s="20"/>
      <c r="TSX29" s="20"/>
      <c r="TSY29" s="20"/>
      <c r="TSZ29" s="20"/>
      <c r="TTA29" s="20"/>
      <c r="TTB29" s="20"/>
      <c r="TTC29" s="20"/>
      <c r="TTD29" s="20"/>
      <c r="TTE29" s="20"/>
      <c r="TTF29" s="20"/>
      <c r="TTG29" s="20"/>
      <c r="TTH29" s="20"/>
      <c r="TTI29" s="20"/>
      <c r="TTJ29" s="20"/>
      <c r="TTK29" s="20"/>
      <c r="TTL29" s="20"/>
      <c r="TTM29" s="20"/>
      <c r="TTN29" s="20"/>
      <c r="TTO29" s="20"/>
      <c r="TTP29" s="20"/>
      <c r="TTQ29" s="20"/>
      <c r="TTR29" s="20"/>
      <c r="TTS29" s="20"/>
      <c r="TTT29" s="20"/>
      <c r="TTU29" s="20"/>
      <c r="TTV29" s="20"/>
      <c r="TTW29" s="20"/>
      <c r="TTX29" s="20"/>
      <c r="TTY29" s="20"/>
      <c r="TTZ29" s="20"/>
      <c r="TUA29" s="20"/>
      <c r="TUB29" s="20"/>
      <c r="TUC29" s="20"/>
      <c r="TUD29" s="20"/>
      <c r="TUE29" s="20"/>
      <c r="TUF29" s="20"/>
      <c r="TUG29" s="20"/>
      <c r="TUH29" s="20"/>
      <c r="TUI29" s="20"/>
      <c r="TUJ29" s="20"/>
      <c r="TUK29" s="20"/>
      <c r="TUL29" s="20"/>
      <c r="TUM29" s="20"/>
      <c r="TUN29" s="20"/>
      <c r="TUO29" s="20"/>
      <c r="TUP29" s="20"/>
      <c r="TUQ29" s="20"/>
      <c r="TUR29" s="20"/>
      <c r="TUS29" s="20"/>
      <c r="TUT29" s="20"/>
      <c r="TUU29" s="20"/>
      <c r="TUV29" s="20"/>
      <c r="TUW29" s="20"/>
      <c r="TUX29" s="20"/>
      <c r="TUY29" s="20"/>
      <c r="TUZ29" s="20"/>
      <c r="TVA29" s="20"/>
      <c r="TVB29" s="20"/>
      <c r="TVC29" s="20"/>
      <c r="TVD29" s="20"/>
      <c r="TVE29" s="20"/>
      <c r="TVF29" s="20"/>
      <c r="TVG29" s="20"/>
      <c r="TVH29" s="20"/>
      <c r="TVI29" s="20"/>
      <c r="TVJ29" s="20"/>
      <c r="TVK29" s="20"/>
      <c r="TVL29" s="20"/>
      <c r="TVM29" s="20"/>
      <c r="TVN29" s="20"/>
      <c r="TVO29" s="20"/>
      <c r="TVP29" s="20"/>
      <c r="TVQ29" s="20"/>
      <c r="TVR29" s="20"/>
      <c r="TVS29" s="20"/>
      <c r="TVT29" s="20"/>
      <c r="TVU29" s="20"/>
      <c r="TVV29" s="20"/>
      <c r="TVW29" s="20"/>
      <c r="TVX29" s="20"/>
      <c r="TVY29" s="20"/>
      <c r="TVZ29" s="20"/>
      <c r="TWA29" s="20"/>
      <c r="TWB29" s="20"/>
      <c r="TWC29" s="20"/>
      <c r="TWD29" s="20"/>
      <c r="TWE29" s="20"/>
      <c r="TWF29" s="20"/>
      <c r="TWG29" s="20"/>
      <c r="TWH29" s="20"/>
      <c r="TWI29" s="20"/>
      <c r="TWJ29" s="20"/>
      <c r="TWK29" s="20"/>
      <c r="TWL29" s="20"/>
      <c r="TWM29" s="20"/>
      <c r="TWN29" s="20"/>
      <c r="TWO29" s="20"/>
      <c r="TWP29" s="20"/>
      <c r="TWQ29" s="20"/>
      <c r="TWR29" s="20"/>
      <c r="TWS29" s="20"/>
      <c r="TWT29" s="20"/>
      <c r="TWU29" s="20"/>
      <c r="TWV29" s="20"/>
      <c r="TWW29" s="20"/>
      <c r="TWX29" s="20"/>
      <c r="TWY29" s="20"/>
      <c r="TWZ29" s="20"/>
      <c r="TXA29" s="20"/>
      <c r="TXB29" s="20"/>
      <c r="TXC29" s="20"/>
      <c r="TXD29" s="20"/>
      <c r="TXE29" s="20"/>
      <c r="TXF29" s="20"/>
      <c r="TXG29" s="20"/>
      <c r="TXH29" s="20"/>
      <c r="TXI29" s="20"/>
      <c r="TXJ29" s="20"/>
      <c r="TXK29" s="20"/>
      <c r="TXL29" s="20"/>
      <c r="TXM29" s="20"/>
      <c r="TXN29" s="20"/>
      <c r="TXO29" s="20"/>
      <c r="TXP29" s="20"/>
      <c r="TXQ29" s="20"/>
      <c r="TXR29" s="20"/>
      <c r="TXS29" s="20"/>
      <c r="TXT29" s="20"/>
      <c r="TXU29" s="20"/>
      <c r="TXV29" s="20"/>
      <c r="TXW29" s="20"/>
      <c r="TXX29" s="20"/>
      <c r="TXY29" s="20"/>
      <c r="TXZ29" s="20"/>
      <c r="TYA29" s="20"/>
      <c r="TYB29" s="20"/>
      <c r="TYC29" s="20"/>
      <c r="TYD29" s="20"/>
      <c r="TYE29" s="20"/>
      <c r="TYF29" s="20"/>
      <c r="TYG29" s="20"/>
      <c r="TYH29" s="20"/>
      <c r="TYI29" s="20"/>
      <c r="TYJ29" s="20"/>
      <c r="TYK29" s="20"/>
      <c r="TYL29" s="20"/>
      <c r="TYM29" s="20"/>
      <c r="TYN29" s="20"/>
      <c r="TYO29" s="20"/>
      <c r="TYP29" s="20"/>
      <c r="TYQ29" s="20"/>
      <c r="TYR29" s="20"/>
      <c r="TYS29" s="20"/>
      <c r="TYT29" s="20"/>
      <c r="TYU29" s="20"/>
      <c r="TYV29" s="20"/>
      <c r="TYW29" s="20"/>
      <c r="TYX29" s="20"/>
      <c r="TYY29" s="20"/>
      <c r="TYZ29" s="20"/>
      <c r="TZA29" s="20"/>
      <c r="TZB29" s="20"/>
      <c r="TZC29" s="20"/>
      <c r="TZD29" s="20"/>
      <c r="TZE29" s="20"/>
      <c r="TZF29" s="20"/>
      <c r="TZG29" s="20"/>
      <c r="TZH29" s="20"/>
      <c r="TZI29" s="20"/>
      <c r="TZJ29" s="20"/>
      <c r="TZK29" s="20"/>
      <c r="TZL29" s="20"/>
      <c r="TZM29" s="20"/>
      <c r="TZN29" s="20"/>
      <c r="TZO29" s="20"/>
      <c r="TZP29" s="20"/>
      <c r="TZQ29" s="20"/>
      <c r="TZR29" s="20"/>
      <c r="TZS29" s="20"/>
      <c r="TZT29" s="20"/>
      <c r="TZU29" s="20"/>
      <c r="TZV29" s="20"/>
      <c r="TZW29" s="20"/>
      <c r="TZX29" s="20"/>
      <c r="TZY29" s="20"/>
      <c r="TZZ29" s="20"/>
      <c r="UAA29" s="20"/>
      <c r="UAB29" s="20"/>
      <c r="UAC29" s="20"/>
      <c r="UAD29" s="20"/>
      <c r="UAE29" s="20"/>
      <c r="UAF29" s="20"/>
      <c r="UAG29" s="20"/>
      <c r="UAH29" s="20"/>
      <c r="UAI29" s="20"/>
      <c r="UAJ29" s="20"/>
      <c r="UAK29" s="20"/>
      <c r="UAL29" s="20"/>
      <c r="UAM29" s="20"/>
      <c r="UAN29" s="20"/>
      <c r="UAO29" s="20"/>
      <c r="UAP29" s="20"/>
      <c r="UAQ29" s="20"/>
      <c r="UAR29" s="20"/>
      <c r="UAS29" s="20"/>
      <c r="UAT29" s="20"/>
      <c r="UAU29" s="20"/>
      <c r="UAV29" s="20"/>
      <c r="UAW29" s="20"/>
      <c r="UAX29" s="20"/>
      <c r="UAY29" s="20"/>
      <c r="UAZ29" s="20"/>
      <c r="UBA29" s="20"/>
      <c r="UBB29" s="20"/>
      <c r="UBC29" s="20"/>
      <c r="UBD29" s="20"/>
      <c r="UBE29" s="20"/>
      <c r="UBF29" s="20"/>
      <c r="UBG29" s="20"/>
      <c r="UBH29" s="20"/>
      <c r="UBI29" s="20"/>
      <c r="UBJ29" s="20"/>
      <c r="UBK29" s="20"/>
      <c r="UBL29" s="20"/>
      <c r="UBM29" s="20"/>
      <c r="UBN29" s="20"/>
      <c r="UBO29" s="20"/>
      <c r="UBP29" s="20"/>
      <c r="UBQ29" s="20"/>
      <c r="UBR29" s="20"/>
      <c r="UBS29" s="20"/>
      <c r="UBT29" s="20"/>
      <c r="UBU29" s="20"/>
      <c r="UBV29" s="20"/>
      <c r="UBW29" s="20"/>
      <c r="UBX29" s="20"/>
      <c r="UBY29" s="20"/>
      <c r="UBZ29" s="20"/>
      <c r="UCA29" s="20"/>
      <c r="UCB29" s="20"/>
      <c r="UCC29" s="20"/>
      <c r="UCD29" s="20"/>
      <c r="UCE29" s="20"/>
      <c r="UCF29" s="20"/>
      <c r="UCG29" s="20"/>
      <c r="UCH29" s="20"/>
      <c r="UCI29" s="20"/>
      <c r="UCJ29" s="20"/>
      <c r="UCK29" s="20"/>
      <c r="UCL29" s="20"/>
      <c r="UCM29" s="20"/>
      <c r="UCN29" s="20"/>
      <c r="UCO29" s="20"/>
      <c r="UCP29" s="20"/>
      <c r="UCQ29" s="20"/>
      <c r="UCR29" s="20"/>
      <c r="UCS29" s="20"/>
      <c r="UCT29" s="20"/>
      <c r="UCU29" s="20"/>
      <c r="UCV29" s="20"/>
      <c r="UCW29" s="20"/>
      <c r="UCX29" s="20"/>
      <c r="UCY29" s="20"/>
      <c r="UCZ29" s="20"/>
      <c r="UDA29" s="20"/>
      <c r="UDB29" s="20"/>
      <c r="UDC29" s="20"/>
      <c r="UDD29" s="20"/>
      <c r="UDE29" s="20"/>
      <c r="UDF29" s="20"/>
      <c r="UDG29" s="20"/>
      <c r="UDH29" s="20"/>
      <c r="UDI29" s="20"/>
      <c r="UDJ29" s="20"/>
      <c r="UDK29" s="20"/>
      <c r="UDL29" s="20"/>
      <c r="UDM29" s="20"/>
      <c r="UDN29" s="20"/>
      <c r="UDO29" s="20"/>
      <c r="UDP29" s="20"/>
      <c r="UDQ29" s="20"/>
      <c r="UDR29" s="20"/>
      <c r="UDS29" s="20"/>
      <c r="UDT29" s="20"/>
      <c r="UDU29" s="20"/>
      <c r="UDV29" s="20"/>
      <c r="UDW29" s="20"/>
      <c r="UDX29" s="20"/>
      <c r="UDY29" s="20"/>
      <c r="UDZ29" s="20"/>
      <c r="UEA29" s="20"/>
      <c r="UEB29" s="20"/>
      <c r="UEC29" s="20"/>
      <c r="UED29" s="20"/>
      <c r="UEE29" s="20"/>
      <c r="UEF29" s="20"/>
      <c r="UEG29" s="20"/>
      <c r="UEH29" s="20"/>
      <c r="UEI29" s="20"/>
      <c r="UEJ29" s="20"/>
      <c r="UEK29" s="20"/>
      <c r="UEL29" s="20"/>
      <c r="UEM29" s="20"/>
      <c r="UEN29" s="20"/>
      <c r="UEO29" s="20"/>
      <c r="UEP29" s="20"/>
      <c r="UEQ29" s="20"/>
      <c r="UER29" s="20"/>
      <c r="UES29" s="20"/>
      <c r="UET29" s="20"/>
      <c r="UEU29" s="20"/>
      <c r="UEV29" s="20"/>
      <c r="UEW29" s="20"/>
      <c r="UEX29" s="20"/>
      <c r="UEY29" s="20"/>
      <c r="UEZ29" s="20"/>
      <c r="UFA29" s="20"/>
      <c r="UFB29" s="20"/>
      <c r="UFC29" s="20"/>
      <c r="UFD29" s="20"/>
      <c r="UFE29" s="20"/>
      <c r="UFF29" s="20"/>
      <c r="UFG29" s="20"/>
      <c r="UFH29" s="20"/>
      <c r="UFI29" s="20"/>
      <c r="UFJ29" s="20"/>
      <c r="UFK29" s="20"/>
      <c r="UFL29" s="20"/>
      <c r="UFM29" s="20"/>
      <c r="UFN29" s="20"/>
      <c r="UFO29" s="20"/>
      <c r="UFP29" s="20"/>
      <c r="UFQ29" s="20"/>
      <c r="UFR29" s="20"/>
      <c r="UFS29" s="20"/>
      <c r="UFT29" s="20"/>
      <c r="UFU29" s="20"/>
      <c r="UFV29" s="20"/>
      <c r="UFW29" s="20"/>
      <c r="UFX29" s="20"/>
      <c r="UFY29" s="20"/>
      <c r="UFZ29" s="20"/>
      <c r="UGA29" s="20"/>
      <c r="UGB29" s="20"/>
      <c r="UGC29" s="20"/>
      <c r="UGD29" s="20"/>
      <c r="UGE29" s="20"/>
      <c r="UGF29" s="20"/>
      <c r="UGG29" s="20"/>
      <c r="UGH29" s="20"/>
      <c r="UGI29" s="20"/>
      <c r="UGJ29" s="20"/>
      <c r="UGK29" s="20"/>
      <c r="UGL29" s="20"/>
      <c r="UGM29" s="20"/>
      <c r="UGN29" s="20"/>
      <c r="UGO29" s="20"/>
      <c r="UGP29" s="20"/>
      <c r="UGQ29" s="20"/>
      <c r="UGR29" s="20"/>
      <c r="UGS29" s="20"/>
      <c r="UGT29" s="20"/>
      <c r="UGU29" s="20"/>
      <c r="UGV29" s="20"/>
      <c r="UGW29" s="20"/>
      <c r="UGX29" s="20"/>
      <c r="UGY29" s="20"/>
      <c r="UGZ29" s="20"/>
      <c r="UHA29" s="20"/>
      <c r="UHB29" s="20"/>
      <c r="UHC29" s="20"/>
      <c r="UHD29" s="20"/>
      <c r="UHE29" s="20"/>
      <c r="UHF29" s="20"/>
      <c r="UHG29" s="20"/>
      <c r="UHH29" s="20"/>
      <c r="UHI29" s="20"/>
      <c r="UHJ29" s="20"/>
      <c r="UHK29" s="20"/>
      <c r="UHL29" s="20"/>
      <c r="UHM29" s="20"/>
      <c r="UHN29" s="20"/>
      <c r="UHO29" s="20"/>
      <c r="UHP29" s="20"/>
      <c r="UHQ29" s="20"/>
      <c r="UHR29" s="20"/>
      <c r="UHS29" s="20"/>
      <c r="UHT29" s="20"/>
      <c r="UHU29" s="20"/>
      <c r="UHV29" s="20"/>
      <c r="UHW29" s="20"/>
      <c r="UHX29" s="20"/>
      <c r="UHY29" s="20"/>
      <c r="UHZ29" s="20"/>
      <c r="UIA29" s="20"/>
      <c r="UIB29" s="20"/>
      <c r="UIC29" s="20"/>
      <c r="UID29" s="20"/>
      <c r="UIE29" s="20"/>
      <c r="UIF29" s="20"/>
      <c r="UIG29" s="20"/>
      <c r="UIH29" s="20"/>
      <c r="UII29" s="20"/>
      <c r="UIJ29" s="20"/>
      <c r="UIK29" s="20"/>
      <c r="UIL29" s="20"/>
      <c r="UIM29" s="20"/>
      <c r="UIN29" s="20"/>
      <c r="UIO29" s="20"/>
      <c r="UIP29" s="20"/>
      <c r="UIQ29" s="20"/>
      <c r="UIR29" s="20"/>
      <c r="UIS29" s="20"/>
      <c r="UIT29" s="20"/>
      <c r="UIU29" s="20"/>
      <c r="UIV29" s="20"/>
      <c r="UIW29" s="20"/>
      <c r="UIX29" s="20"/>
      <c r="UIY29" s="20"/>
      <c r="UIZ29" s="20"/>
      <c r="UJA29" s="20"/>
      <c r="UJB29" s="20"/>
      <c r="UJC29" s="20"/>
      <c r="UJD29" s="20"/>
      <c r="UJE29" s="20"/>
      <c r="UJF29" s="20"/>
      <c r="UJG29" s="20"/>
      <c r="UJH29" s="20"/>
      <c r="UJI29" s="20"/>
      <c r="UJJ29" s="20"/>
      <c r="UJK29" s="20"/>
      <c r="UJL29" s="20"/>
      <c r="UJM29" s="20"/>
      <c r="UJN29" s="20"/>
      <c r="UJO29" s="20"/>
      <c r="UJP29" s="20"/>
      <c r="UJQ29" s="20"/>
      <c r="UJR29" s="20"/>
      <c r="UJS29" s="20"/>
      <c r="UJT29" s="20"/>
      <c r="UJU29" s="20"/>
      <c r="UJV29" s="20"/>
      <c r="UJW29" s="20"/>
      <c r="UJX29" s="20"/>
      <c r="UJY29" s="20"/>
      <c r="UJZ29" s="20"/>
      <c r="UKA29" s="20"/>
      <c r="UKB29" s="20"/>
      <c r="UKC29" s="20"/>
      <c r="UKD29" s="20"/>
      <c r="UKE29" s="20"/>
      <c r="UKF29" s="20"/>
      <c r="UKG29" s="20"/>
      <c r="UKH29" s="20"/>
      <c r="UKI29" s="20"/>
      <c r="UKJ29" s="20"/>
      <c r="UKK29" s="20"/>
      <c r="UKL29" s="20"/>
      <c r="UKM29" s="20"/>
      <c r="UKN29" s="20"/>
      <c r="UKO29" s="20"/>
      <c r="UKP29" s="20"/>
      <c r="UKQ29" s="20"/>
      <c r="UKR29" s="20"/>
      <c r="UKS29" s="20"/>
      <c r="UKT29" s="20"/>
      <c r="UKU29" s="20"/>
      <c r="UKV29" s="20"/>
      <c r="UKW29" s="20"/>
      <c r="UKX29" s="20"/>
      <c r="UKY29" s="20"/>
      <c r="UKZ29" s="20"/>
      <c r="ULA29" s="20"/>
      <c r="ULB29" s="20"/>
      <c r="ULC29" s="20"/>
      <c r="ULD29" s="20"/>
      <c r="ULE29" s="20"/>
      <c r="ULF29" s="20"/>
      <c r="ULG29" s="20"/>
      <c r="ULH29" s="20"/>
      <c r="ULI29" s="20"/>
      <c r="ULJ29" s="20"/>
      <c r="ULK29" s="20"/>
      <c r="ULL29" s="20"/>
      <c r="ULM29" s="20"/>
      <c r="ULN29" s="20"/>
      <c r="ULO29" s="20"/>
      <c r="ULP29" s="20"/>
      <c r="ULQ29" s="20"/>
      <c r="ULR29" s="20"/>
      <c r="ULS29" s="20"/>
      <c r="ULT29" s="20"/>
      <c r="ULU29" s="20"/>
      <c r="ULV29" s="20"/>
      <c r="ULW29" s="20"/>
      <c r="ULX29" s="20"/>
      <c r="ULY29" s="20"/>
      <c r="ULZ29" s="20"/>
      <c r="UMA29" s="20"/>
      <c r="UMB29" s="20"/>
      <c r="UMC29" s="20"/>
      <c r="UMD29" s="20"/>
      <c r="UME29" s="20"/>
      <c r="UMF29" s="20"/>
      <c r="UMG29" s="20"/>
      <c r="UMH29" s="20"/>
      <c r="UMI29" s="20"/>
      <c r="UMJ29" s="20"/>
      <c r="UMK29" s="20"/>
      <c r="UML29" s="20"/>
      <c r="UMM29" s="20"/>
      <c r="UMN29" s="20"/>
      <c r="UMO29" s="20"/>
      <c r="UMP29" s="20"/>
      <c r="UMQ29" s="20"/>
      <c r="UMR29" s="20"/>
      <c r="UMS29" s="20"/>
      <c r="UMT29" s="20"/>
      <c r="UMU29" s="20"/>
      <c r="UMV29" s="20"/>
      <c r="UMW29" s="20"/>
      <c r="UMX29" s="20"/>
      <c r="UMY29" s="20"/>
      <c r="UMZ29" s="20"/>
      <c r="UNA29" s="20"/>
      <c r="UNB29" s="20"/>
      <c r="UNC29" s="20"/>
      <c r="UND29" s="20"/>
      <c r="UNE29" s="20"/>
      <c r="UNF29" s="20"/>
      <c r="UNG29" s="20"/>
      <c r="UNH29" s="20"/>
      <c r="UNI29" s="20"/>
      <c r="UNJ29" s="20"/>
      <c r="UNK29" s="20"/>
      <c r="UNL29" s="20"/>
      <c r="UNM29" s="20"/>
      <c r="UNN29" s="20"/>
      <c r="UNO29" s="20"/>
      <c r="UNP29" s="20"/>
      <c r="UNQ29" s="20"/>
      <c r="UNR29" s="20"/>
      <c r="UNS29" s="20"/>
      <c r="UNT29" s="20"/>
      <c r="UNU29" s="20"/>
      <c r="UNV29" s="20"/>
      <c r="UNW29" s="20"/>
      <c r="UNX29" s="20"/>
      <c r="UNY29" s="20"/>
      <c r="UNZ29" s="20"/>
      <c r="UOA29" s="20"/>
      <c r="UOB29" s="20"/>
      <c r="UOC29" s="20"/>
      <c r="UOD29" s="20"/>
      <c r="UOE29" s="20"/>
      <c r="UOF29" s="20"/>
      <c r="UOG29" s="20"/>
      <c r="UOH29" s="20"/>
      <c r="UOI29" s="20"/>
      <c r="UOJ29" s="20"/>
      <c r="UOK29" s="20"/>
      <c r="UOL29" s="20"/>
      <c r="UOM29" s="20"/>
      <c r="UON29" s="20"/>
      <c r="UOO29" s="20"/>
      <c r="UOP29" s="20"/>
      <c r="UOQ29" s="20"/>
      <c r="UOR29" s="20"/>
      <c r="UOS29" s="20"/>
      <c r="UOT29" s="20"/>
      <c r="UOU29" s="20"/>
      <c r="UOV29" s="20"/>
      <c r="UOW29" s="20"/>
      <c r="UOX29" s="20"/>
      <c r="UOY29" s="20"/>
      <c r="UOZ29" s="20"/>
      <c r="UPA29" s="20"/>
      <c r="UPB29" s="20"/>
      <c r="UPC29" s="20"/>
      <c r="UPD29" s="20"/>
      <c r="UPE29" s="20"/>
      <c r="UPF29" s="20"/>
      <c r="UPG29" s="20"/>
      <c r="UPH29" s="20"/>
      <c r="UPI29" s="20"/>
      <c r="UPJ29" s="20"/>
      <c r="UPK29" s="20"/>
      <c r="UPL29" s="20"/>
      <c r="UPM29" s="20"/>
      <c r="UPN29" s="20"/>
      <c r="UPO29" s="20"/>
      <c r="UPP29" s="20"/>
      <c r="UPQ29" s="20"/>
      <c r="UPR29" s="20"/>
      <c r="UPS29" s="20"/>
      <c r="UPT29" s="20"/>
      <c r="UPU29" s="20"/>
      <c r="UPV29" s="20"/>
      <c r="UPW29" s="20"/>
      <c r="UPX29" s="20"/>
      <c r="UPY29" s="20"/>
      <c r="UPZ29" s="20"/>
      <c r="UQA29" s="20"/>
      <c r="UQB29" s="20"/>
      <c r="UQC29" s="20"/>
      <c r="UQD29" s="20"/>
      <c r="UQE29" s="20"/>
      <c r="UQF29" s="20"/>
      <c r="UQG29" s="20"/>
      <c r="UQH29" s="20"/>
      <c r="UQI29" s="20"/>
      <c r="UQJ29" s="20"/>
      <c r="UQK29" s="20"/>
      <c r="UQL29" s="20"/>
      <c r="UQM29" s="20"/>
      <c r="UQN29" s="20"/>
      <c r="UQO29" s="20"/>
      <c r="UQP29" s="20"/>
      <c r="UQQ29" s="20"/>
      <c r="UQR29" s="20"/>
      <c r="UQS29" s="20"/>
      <c r="UQT29" s="20"/>
      <c r="UQU29" s="20"/>
      <c r="UQV29" s="20"/>
      <c r="UQW29" s="20"/>
      <c r="UQX29" s="20"/>
      <c r="UQY29" s="20"/>
      <c r="UQZ29" s="20"/>
      <c r="URA29" s="20"/>
      <c r="URB29" s="20"/>
      <c r="URC29" s="20"/>
      <c r="URD29" s="20"/>
      <c r="URE29" s="20"/>
      <c r="URF29" s="20"/>
      <c r="URG29" s="20"/>
      <c r="URH29" s="20"/>
      <c r="URI29" s="20"/>
      <c r="URJ29" s="20"/>
      <c r="URK29" s="20"/>
      <c r="URL29" s="20"/>
      <c r="URM29" s="20"/>
      <c r="URN29" s="20"/>
      <c r="URO29" s="20"/>
      <c r="URP29" s="20"/>
      <c r="URQ29" s="20"/>
      <c r="URR29" s="20"/>
      <c r="URS29" s="20"/>
      <c r="URT29" s="20"/>
      <c r="URU29" s="20"/>
      <c r="URV29" s="20"/>
      <c r="URW29" s="20"/>
      <c r="URX29" s="20"/>
      <c r="URY29" s="20"/>
      <c r="URZ29" s="20"/>
      <c r="USA29" s="20"/>
      <c r="USB29" s="20"/>
      <c r="USC29" s="20"/>
      <c r="USD29" s="20"/>
      <c r="USE29" s="20"/>
      <c r="USF29" s="20"/>
      <c r="USG29" s="20"/>
      <c r="USH29" s="20"/>
      <c r="USI29" s="20"/>
      <c r="USJ29" s="20"/>
      <c r="USK29" s="20"/>
      <c r="USL29" s="20"/>
      <c r="USM29" s="20"/>
      <c r="USN29" s="20"/>
      <c r="USO29" s="20"/>
      <c r="USP29" s="20"/>
      <c r="USQ29" s="20"/>
      <c r="USR29" s="20"/>
      <c r="USS29" s="20"/>
      <c r="UST29" s="20"/>
      <c r="USU29" s="20"/>
      <c r="USV29" s="20"/>
      <c r="USW29" s="20"/>
      <c r="USX29" s="20"/>
      <c r="USY29" s="20"/>
      <c r="USZ29" s="20"/>
      <c r="UTA29" s="20"/>
      <c r="UTB29" s="20"/>
      <c r="UTC29" s="20"/>
      <c r="UTD29" s="20"/>
      <c r="UTE29" s="20"/>
      <c r="UTF29" s="20"/>
      <c r="UTG29" s="20"/>
      <c r="UTH29" s="20"/>
      <c r="UTI29" s="20"/>
      <c r="UTJ29" s="20"/>
      <c r="UTK29" s="20"/>
      <c r="UTL29" s="20"/>
      <c r="UTM29" s="20"/>
      <c r="UTN29" s="20"/>
      <c r="UTO29" s="20"/>
      <c r="UTP29" s="20"/>
      <c r="UTQ29" s="20"/>
      <c r="UTR29" s="20"/>
      <c r="UTS29" s="20"/>
      <c r="UTT29" s="20"/>
      <c r="UTU29" s="20"/>
      <c r="UTV29" s="20"/>
      <c r="UTW29" s="20"/>
      <c r="UTX29" s="20"/>
      <c r="UTY29" s="20"/>
      <c r="UTZ29" s="20"/>
      <c r="UUA29" s="20"/>
      <c r="UUB29" s="20"/>
      <c r="UUC29" s="20"/>
      <c r="UUD29" s="20"/>
      <c r="UUE29" s="20"/>
      <c r="UUF29" s="20"/>
      <c r="UUG29" s="20"/>
      <c r="UUH29" s="20"/>
      <c r="UUI29" s="20"/>
      <c r="UUJ29" s="20"/>
      <c r="UUK29" s="20"/>
      <c r="UUL29" s="20"/>
      <c r="UUM29" s="20"/>
      <c r="UUN29" s="20"/>
      <c r="UUO29" s="20"/>
      <c r="UUP29" s="20"/>
      <c r="UUQ29" s="20"/>
      <c r="UUR29" s="20"/>
      <c r="UUS29" s="20"/>
      <c r="UUT29" s="20"/>
      <c r="UUU29" s="20"/>
      <c r="UUV29" s="20"/>
      <c r="UUW29" s="20"/>
      <c r="UUX29" s="20"/>
      <c r="UUY29" s="20"/>
      <c r="UUZ29" s="20"/>
      <c r="UVA29" s="20"/>
      <c r="UVB29" s="20"/>
      <c r="UVC29" s="20"/>
      <c r="UVD29" s="20"/>
      <c r="UVE29" s="20"/>
      <c r="UVF29" s="20"/>
      <c r="UVG29" s="20"/>
      <c r="UVH29" s="20"/>
      <c r="UVI29" s="20"/>
      <c r="UVJ29" s="20"/>
      <c r="UVK29" s="20"/>
      <c r="UVL29" s="20"/>
      <c r="UVM29" s="20"/>
      <c r="UVN29" s="20"/>
      <c r="UVO29" s="20"/>
      <c r="UVP29" s="20"/>
      <c r="UVQ29" s="20"/>
      <c r="UVR29" s="20"/>
      <c r="UVS29" s="20"/>
      <c r="UVT29" s="20"/>
      <c r="UVU29" s="20"/>
      <c r="UVV29" s="20"/>
      <c r="UVW29" s="20"/>
      <c r="UVX29" s="20"/>
      <c r="UVY29" s="20"/>
      <c r="UVZ29" s="20"/>
      <c r="UWA29" s="20"/>
      <c r="UWB29" s="20"/>
      <c r="UWC29" s="20"/>
      <c r="UWD29" s="20"/>
      <c r="UWE29" s="20"/>
      <c r="UWF29" s="20"/>
      <c r="UWG29" s="20"/>
      <c r="UWH29" s="20"/>
      <c r="UWI29" s="20"/>
      <c r="UWJ29" s="20"/>
      <c r="UWK29" s="20"/>
      <c r="UWL29" s="20"/>
      <c r="UWM29" s="20"/>
      <c r="UWN29" s="20"/>
      <c r="UWO29" s="20"/>
      <c r="UWP29" s="20"/>
      <c r="UWQ29" s="20"/>
      <c r="UWR29" s="20"/>
      <c r="UWS29" s="20"/>
      <c r="UWT29" s="20"/>
      <c r="UWU29" s="20"/>
      <c r="UWV29" s="20"/>
      <c r="UWW29" s="20"/>
      <c r="UWX29" s="20"/>
      <c r="UWY29" s="20"/>
      <c r="UWZ29" s="20"/>
      <c r="UXA29" s="20"/>
      <c r="UXB29" s="20"/>
      <c r="UXC29" s="20"/>
      <c r="UXD29" s="20"/>
      <c r="UXE29" s="20"/>
      <c r="UXF29" s="20"/>
      <c r="UXG29" s="20"/>
      <c r="UXH29" s="20"/>
      <c r="UXI29" s="20"/>
      <c r="UXJ29" s="20"/>
      <c r="UXK29" s="20"/>
      <c r="UXL29" s="20"/>
      <c r="UXM29" s="20"/>
      <c r="UXN29" s="20"/>
      <c r="UXO29" s="20"/>
      <c r="UXP29" s="20"/>
      <c r="UXQ29" s="20"/>
      <c r="UXR29" s="20"/>
      <c r="UXS29" s="20"/>
      <c r="UXT29" s="20"/>
      <c r="UXU29" s="20"/>
      <c r="UXV29" s="20"/>
      <c r="UXW29" s="20"/>
      <c r="UXX29" s="20"/>
      <c r="UXY29" s="20"/>
      <c r="UXZ29" s="20"/>
      <c r="UYA29" s="20"/>
      <c r="UYB29" s="20"/>
      <c r="UYC29" s="20"/>
      <c r="UYD29" s="20"/>
      <c r="UYE29" s="20"/>
      <c r="UYF29" s="20"/>
      <c r="UYG29" s="20"/>
      <c r="UYH29" s="20"/>
      <c r="UYI29" s="20"/>
      <c r="UYJ29" s="20"/>
      <c r="UYK29" s="20"/>
      <c r="UYL29" s="20"/>
      <c r="UYM29" s="20"/>
      <c r="UYN29" s="20"/>
      <c r="UYO29" s="20"/>
      <c r="UYP29" s="20"/>
      <c r="UYQ29" s="20"/>
      <c r="UYR29" s="20"/>
      <c r="UYS29" s="20"/>
      <c r="UYT29" s="20"/>
      <c r="UYU29" s="20"/>
      <c r="UYV29" s="20"/>
      <c r="UYW29" s="20"/>
      <c r="UYX29" s="20"/>
      <c r="UYY29" s="20"/>
      <c r="UYZ29" s="20"/>
      <c r="UZA29" s="20"/>
      <c r="UZB29" s="20"/>
      <c r="UZC29" s="20"/>
      <c r="UZD29" s="20"/>
      <c r="UZE29" s="20"/>
      <c r="UZF29" s="20"/>
      <c r="UZG29" s="20"/>
      <c r="UZH29" s="20"/>
      <c r="UZI29" s="20"/>
      <c r="UZJ29" s="20"/>
      <c r="UZK29" s="20"/>
      <c r="UZL29" s="20"/>
      <c r="UZM29" s="20"/>
      <c r="UZN29" s="20"/>
      <c r="UZO29" s="20"/>
      <c r="UZP29" s="20"/>
      <c r="UZQ29" s="20"/>
      <c r="UZR29" s="20"/>
      <c r="UZS29" s="20"/>
      <c r="UZT29" s="20"/>
      <c r="UZU29" s="20"/>
      <c r="UZV29" s="20"/>
      <c r="UZW29" s="20"/>
      <c r="UZX29" s="20"/>
      <c r="UZY29" s="20"/>
      <c r="UZZ29" s="20"/>
      <c r="VAA29" s="20"/>
      <c r="VAB29" s="20"/>
      <c r="VAC29" s="20"/>
      <c r="VAD29" s="20"/>
      <c r="VAE29" s="20"/>
      <c r="VAF29" s="20"/>
      <c r="VAG29" s="20"/>
      <c r="VAH29" s="20"/>
      <c r="VAI29" s="20"/>
      <c r="VAJ29" s="20"/>
      <c r="VAK29" s="20"/>
      <c r="VAL29" s="20"/>
      <c r="VAM29" s="20"/>
      <c r="VAN29" s="20"/>
      <c r="VAO29" s="20"/>
      <c r="VAP29" s="20"/>
      <c r="VAQ29" s="20"/>
      <c r="VAR29" s="20"/>
      <c r="VAS29" s="20"/>
      <c r="VAT29" s="20"/>
      <c r="VAU29" s="20"/>
      <c r="VAV29" s="20"/>
      <c r="VAW29" s="20"/>
      <c r="VAX29" s="20"/>
      <c r="VAY29" s="20"/>
      <c r="VAZ29" s="20"/>
      <c r="VBA29" s="20"/>
      <c r="VBB29" s="20"/>
      <c r="VBC29" s="20"/>
      <c r="VBD29" s="20"/>
      <c r="VBE29" s="20"/>
      <c r="VBF29" s="20"/>
      <c r="VBG29" s="20"/>
      <c r="VBH29" s="20"/>
      <c r="VBI29" s="20"/>
      <c r="VBJ29" s="20"/>
      <c r="VBK29" s="20"/>
      <c r="VBL29" s="20"/>
      <c r="VBM29" s="20"/>
      <c r="VBN29" s="20"/>
      <c r="VBO29" s="20"/>
      <c r="VBP29" s="20"/>
      <c r="VBQ29" s="20"/>
      <c r="VBR29" s="20"/>
      <c r="VBS29" s="20"/>
      <c r="VBT29" s="20"/>
      <c r="VBU29" s="20"/>
      <c r="VBV29" s="20"/>
      <c r="VBW29" s="20"/>
      <c r="VBX29" s="20"/>
      <c r="VBY29" s="20"/>
      <c r="VBZ29" s="20"/>
      <c r="VCA29" s="20"/>
      <c r="VCB29" s="20"/>
      <c r="VCC29" s="20"/>
      <c r="VCD29" s="20"/>
      <c r="VCE29" s="20"/>
      <c r="VCF29" s="20"/>
      <c r="VCG29" s="20"/>
      <c r="VCH29" s="20"/>
      <c r="VCI29" s="20"/>
      <c r="VCJ29" s="20"/>
      <c r="VCK29" s="20"/>
      <c r="VCL29" s="20"/>
      <c r="VCM29" s="20"/>
      <c r="VCN29" s="20"/>
      <c r="VCO29" s="20"/>
      <c r="VCP29" s="20"/>
      <c r="VCQ29" s="20"/>
      <c r="VCR29" s="20"/>
      <c r="VCS29" s="20"/>
      <c r="VCT29" s="20"/>
      <c r="VCU29" s="20"/>
      <c r="VCV29" s="20"/>
      <c r="VCW29" s="20"/>
      <c r="VCX29" s="20"/>
      <c r="VCY29" s="20"/>
      <c r="VCZ29" s="20"/>
      <c r="VDA29" s="20"/>
      <c r="VDB29" s="20"/>
      <c r="VDC29" s="20"/>
      <c r="VDD29" s="20"/>
      <c r="VDE29" s="20"/>
      <c r="VDF29" s="20"/>
      <c r="VDG29" s="20"/>
      <c r="VDH29" s="20"/>
      <c r="VDI29" s="20"/>
      <c r="VDJ29" s="20"/>
      <c r="VDK29" s="20"/>
      <c r="VDL29" s="20"/>
      <c r="VDM29" s="20"/>
      <c r="VDN29" s="20"/>
      <c r="VDO29" s="20"/>
      <c r="VDP29" s="20"/>
      <c r="VDQ29" s="20"/>
      <c r="VDR29" s="20"/>
      <c r="VDS29" s="20"/>
      <c r="VDT29" s="20"/>
      <c r="VDU29" s="20"/>
      <c r="VDV29" s="20"/>
      <c r="VDW29" s="20"/>
      <c r="VDX29" s="20"/>
      <c r="VDY29" s="20"/>
      <c r="VDZ29" s="20"/>
      <c r="VEA29" s="20"/>
      <c r="VEB29" s="20"/>
      <c r="VEC29" s="20"/>
      <c r="VED29" s="20"/>
      <c r="VEE29" s="20"/>
      <c r="VEF29" s="20"/>
      <c r="VEG29" s="20"/>
      <c r="VEH29" s="20"/>
      <c r="VEI29" s="20"/>
      <c r="VEJ29" s="20"/>
      <c r="VEK29" s="20"/>
      <c r="VEL29" s="20"/>
      <c r="VEM29" s="20"/>
      <c r="VEN29" s="20"/>
      <c r="VEO29" s="20"/>
      <c r="VEP29" s="20"/>
      <c r="VEQ29" s="20"/>
      <c r="VER29" s="20"/>
      <c r="VES29" s="20"/>
      <c r="VET29" s="20"/>
      <c r="VEU29" s="20"/>
      <c r="VEV29" s="20"/>
      <c r="VEW29" s="20"/>
      <c r="VEX29" s="20"/>
      <c r="VEY29" s="20"/>
      <c r="VEZ29" s="20"/>
      <c r="VFA29" s="20"/>
      <c r="VFB29" s="20"/>
      <c r="VFC29" s="20"/>
      <c r="VFD29" s="20"/>
      <c r="VFE29" s="20"/>
      <c r="VFF29" s="20"/>
      <c r="VFG29" s="20"/>
      <c r="VFH29" s="20"/>
      <c r="VFI29" s="20"/>
      <c r="VFJ29" s="20"/>
      <c r="VFK29" s="20"/>
      <c r="VFL29" s="20"/>
      <c r="VFM29" s="20"/>
      <c r="VFN29" s="20"/>
      <c r="VFO29" s="20"/>
      <c r="VFP29" s="20"/>
      <c r="VFQ29" s="20"/>
      <c r="VFR29" s="20"/>
      <c r="VFS29" s="20"/>
      <c r="VFT29" s="20"/>
      <c r="VFU29" s="20"/>
      <c r="VFV29" s="20"/>
      <c r="VFW29" s="20"/>
      <c r="VFX29" s="20"/>
      <c r="VFY29" s="20"/>
      <c r="VFZ29" s="20"/>
      <c r="VGA29" s="20"/>
      <c r="VGB29" s="20"/>
      <c r="VGC29" s="20"/>
      <c r="VGD29" s="20"/>
      <c r="VGE29" s="20"/>
      <c r="VGF29" s="20"/>
      <c r="VGG29" s="20"/>
      <c r="VGH29" s="20"/>
      <c r="VGI29" s="20"/>
      <c r="VGJ29" s="20"/>
      <c r="VGK29" s="20"/>
      <c r="VGL29" s="20"/>
      <c r="VGM29" s="20"/>
      <c r="VGN29" s="20"/>
      <c r="VGO29" s="20"/>
      <c r="VGP29" s="20"/>
      <c r="VGQ29" s="20"/>
      <c r="VGR29" s="20"/>
      <c r="VGS29" s="20"/>
      <c r="VGT29" s="20"/>
      <c r="VGU29" s="20"/>
      <c r="VGV29" s="20"/>
      <c r="VGW29" s="20"/>
      <c r="VGX29" s="20"/>
      <c r="VGY29" s="20"/>
      <c r="VGZ29" s="20"/>
      <c r="VHA29" s="20"/>
      <c r="VHB29" s="20"/>
      <c r="VHC29" s="20"/>
      <c r="VHD29" s="20"/>
      <c r="VHE29" s="20"/>
      <c r="VHF29" s="20"/>
      <c r="VHG29" s="20"/>
      <c r="VHH29" s="20"/>
      <c r="VHI29" s="20"/>
      <c r="VHJ29" s="20"/>
      <c r="VHK29" s="20"/>
      <c r="VHL29" s="20"/>
      <c r="VHM29" s="20"/>
      <c r="VHN29" s="20"/>
      <c r="VHO29" s="20"/>
      <c r="VHP29" s="20"/>
      <c r="VHQ29" s="20"/>
      <c r="VHR29" s="20"/>
      <c r="VHS29" s="20"/>
      <c r="VHT29" s="20"/>
      <c r="VHU29" s="20"/>
      <c r="VHV29" s="20"/>
      <c r="VHW29" s="20"/>
      <c r="VHX29" s="20"/>
      <c r="VHY29" s="20"/>
      <c r="VHZ29" s="20"/>
      <c r="VIA29" s="20"/>
      <c r="VIB29" s="20"/>
      <c r="VIC29" s="20"/>
      <c r="VID29" s="20"/>
      <c r="VIE29" s="20"/>
      <c r="VIF29" s="20"/>
      <c r="VIG29" s="20"/>
      <c r="VIH29" s="20"/>
      <c r="VII29" s="20"/>
      <c r="VIJ29" s="20"/>
      <c r="VIK29" s="20"/>
      <c r="VIL29" s="20"/>
      <c r="VIM29" s="20"/>
      <c r="VIN29" s="20"/>
      <c r="VIO29" s="20"/>
      <c r="VIP29" s="20"/>
      <c r="VIQ29" s="20"/>
      <c r="VIR29" s="20"/>
      <c r="VIS29" s="20"/>
      <c r="VIT29" s="20"/>
      <c r="VIU29" s="20"/>
      <c r="VIV29" s="20"/>
      <c r="VIW29" s="20"/>
      <c r="VIX29" s="20"/>
      <c r="VIY29" s="20"/>
      <c r="VIZ29" s="20"/>
      <c r="VJA29" s="20"/>
      <c r="VJB29" s="20"/>
      <c r="VJC29" s="20"/>
      <c r="VJD29" s="20"/>
      <c r="VJE29" s="20"/>
      <c r="VJF29" s="20"/>
      <c r="VJG29" s="20"/>
      <c r="VJH29" s="20"/>
      <c r="VJI29" s="20"/>
      <c r="VJJ29" s="20"/>
      <c r="VJK29" s="20"/>
      <c r="VJL29" s="20"/>
      <c r="VJM29" s="20"/>
      <c r="VJN29" s="20"/>
      <c r="VJO29" s="20"/>
      <c r="VJP29" s="20"/>
      <c r="VJQ29" s="20"/>
      <c r="VJR29" s="20"/>
      <c r="VJS29" s="20"/>
      <c r="VJT29" s="20"/>
      <c r="VJU29" s="20"/>
      <c r="VJV29" s="20"/>
      <c r="VJW29" s="20"/>
      <c r="VJX29" s="20"/>
      <c r="VJY29" s="20"/>
      <c r="VJZ29" s="20"/>
      <c r="VKA29" s="20"/>
      <c r="VKB29" s="20"/>
      <c r="VKC29" s="20"/>
      <c r="VKD29" s="20"/>
      <c r="VKE29" s="20"/>
      <c r="VKF29" s="20"/>
      <c r="VKG29" s="20"/>
      <c r="VKH29" s="20"/>
      <c r="VKI29" s="20"/>
      <c r="VKJ29" s="20"/>
      <c r="VKK29" s="20"/>
      <c r="VKL29" s="20"/>
      <c r="VKM29" s="20"/>
      <c r="VKN29" s="20"/>
      <c r="VKO29" s="20"/>
      <c r="VKP29" s="20"/>
      <c r="VKQ29" s="20"/>
      <c r="VKR29" s="20"/>
      <c r="VKS29" s="20"/>
      <c r="VKT29" s="20"/>
      <c r="VKU29" s="20"/>
      <c r="VKV29" s="20"/>
      <c r="VKW29" s="20"/>
      <c r="VKX29" s="20"/>
      <c r="VKY29" s="20"/>
      <c r="VKZ29" s="20"/>
      <c r="VLA29" s="20"/>
      <c r="VLB29" s="20"/>
      <c r="VLC29" s="20"/>
      <c r="VLD29" s="20"/>
      <c r="VLE29" s="20"/>
      <c r="VLF29" s="20"/>
      <c r="VLG29" s="20"/>
      <c r="VLH29" s="20"/>
      <c r="VLI29" s="20"/>
      <c r="VLJ29" s="20"/>
      <c r="VLK29" s="20"/>
      <c r="VLL29" s="20"/>
      <c r="VLM29" s="20"/>
      <c r="VLN29" s="20"/>
      <c r="VLO29" s="20"/>
      <c r="VLP29" s="20"/>
      <c r="VLQ29" s="20"/>
      <c r="VLR29" s="20"/>
      <c r="VLS29" s="20"/>
      <c r="VLT29" s="20"/>
      <c r="VLU29" s="20"/>
      <c r="VLV29" s="20"/>
      <c r="VLW29" s="20"/>
      <c r="VLX29" s="20"/>
      <c r="VLY29" s="20"/>
      <c r="VLZ29" s="20"/>
      <c r="VMA29" s="20"/>
      <c r="VMB29" s="20"/>
      <c r="VMC29" s="20"/>
      <c r="VMD29" s="20"/>
      <c r="VME29" s="20"/>
      <c r="VMF29" s="20"/>
      <c r="VMG29" s="20"/>
      <c r="VMH29" s="20"/>
      <c r="VMI29" s="20"/>
      <c r="VMJ29" s="20"/>
      <c r="VMK29" s="20"/>
      <c r="VML29" s="20"/>
      <c r="VMM29" s="20"/>
      <c r="VMN29" s="20"/>
      <c r="VMO29" s="20"/>
      <c r="VMP29" s="20"/>
      <c r="VMQ29" s="20"/>
      <c r="VMR29" s="20"/>
      <c r="VMS29" s="20"/>
      <c r="VMT29" s="20"/>
      <c r="VMU29" s="20"/>
      <c r="VMV29" s="20"/>
      <c r="VMW29" s="20"/>
      <c r="VMX29" s="20"/>
      <c r="VMY29" s="20"/>
      <c r="VMZ29" s="20"/>
      <c r="VNA29" s="20"/>
      <c r="VNB29" s="20"/>
      <c r="VNC29" s="20"/>
      <c r="VND29" s="20"/>
      <c r="VNE29" s="20"/>
      <c r="VNF29" s="20"/>
      <c r="VNG29" s="20"/>
      <c r="VNH29" s="20"/>
      <c r="VNI29" s="20"/>
      <c r="VNJ29" s="20"/>
      <c r="VNK29" s="20"/>
      <c r="VNL29" s="20"/>
      <c r="VNM29" s="20"/>
      <c r="VNN29" s="20"/>
      <c r="VNO29" s="20"/>
      <c r="VNP29" s="20"/>
      <c r="VNQ29" s="20"/>
      <c r="VNR29" s="20"/>
      <c r="VNS29" s="20"/>
      <c r="VNT29" s="20"/>
      <c r="VNU29" s="20"/>
      <c r="VNV29" s="20"/>
      <c r="VNW29" s="20"/>
      <c r="VNX29" s="20"/>
      <c r="VNY29" s="20"/>
      <c r="VNZ29" s="20"/>
      <c r="VOA29" s="20"/>
      <c r="VOB29" s="20"/>
      <c r="VOC29" s="20"/>
      <c r="VOD29" s="20"/>
      <c r="VOE29" s="20"/>
      <c r="VOF29" s="20"/>
      <c r="VOG29" s="20"/>
      <c r="VOH29" s="20"/>
      <c r="VOI29" s="20"/>
      <c r="VOJ29" s="20"/>
      <c r="VOK29" s="20"/>
      <c r="VOL29" s="20"/>
      <c r="VOM29" s="20"/>
      <c r="VON29" s="20"/>
      <c r="VOO29" s="20"/>
      <c r="VOP29" s="20"/>
      <c r="VOQ29" s="20"/>
      <c r="VOR29" s="20"/>
      <c r="VOS29" s="20"/>
      <c r="VOT29" s="20"/>
      <c r="VOU29" s="20"/>
      <c r="VOV29" s="20"/>
      <c r="VOW29" s="20"/>
      <c r="VOX29" s="20"/>
      <c r="VOY29" s="20"/>
      <c r="VOZ29" s="20"/>
      <c r="VPA29" s="20"/>
      <c r="VPB29" s="20"/>
      <c r="VPC29" s="20"/>
      <c r="VPD29" s="20"/>
      <c r="VPE29" s="20"/>
      <c r="VPF29" s="20"/>
      <c r="VPG29" s="20"/>
      <c r="VPH29" s="20"/>
      <c r="VPI29" s="20"/>
      <c r="VPJ29" s="20"/>
      <c r="VPK29" s="20"/>
      <c r="VPL29" s="20"/>
      <c r="VPM29" s="20"/>
      <c r="VPN29" s="20"/>
      <c r="VPO29" s="20"/>
      <c r="VPP29" s="20"/>
      <c r="VPQ29" s="20"/>
      <c r="VPR29" s="20"/>
      <c r="VPS29" s="20"/>
      <c r="VPT29" s="20"/>
      <c r="VPU29" s="20"/>
      <c r="VPV29" s="20"/>
      <c r="VPW29" s="20"/>
      <c r="VPX29" s="20"/>
      <c r="VPY29" s="20"/>
      <c r="VPZ29" s="20"/>
      <c r="VQA29" s="20"/>
      <c r="VQB29" s="20"/>
      <c r="VQC29" s="20"/>
      <c r="VQD29" s="20"/>
      <c r="VQE29" s="20"/>
      <c r="VQF29" s="20"/>
      <c r="VQG29" s="20"/>
      <c r="VQH29" s="20"/>
      <c r="VQI29" s="20"/>
      <c r="VQJ29" s="20"/>
      <c r="VQK29" s="20"/>
      <c r="VQL29" s="20"/>
      <c r="VQM29" s="20"/>
      <c r="VQN29" s="20"/>
      <c r="VQO29" s="20"/>
      <c r="VQP29" s="20"/>
      <c r="VQQ29" s="20"/>
      <c r="VQR29" s="20"/>
      <c r="VQS29" s="20"/>
      <c r="VQT29" s="20"/>
      <c r="VQU29" s="20"/>
      <c r="VQV29" s="20"/>
      <c r="VQW29" s="20"/>
      <c r="VQX29" s="20"/>
      <c r="VQY29" s="20"/>
      <c r="VQZ29" s="20"/>
      <c r="VRA29" s="20"/>
      <c r="VRB29" s="20"/>
      <c r="VRC29" s="20"/>
      <c r="VRD29" s="20"/>
      <c r="VRE29" s="20"/>
      <c r="VRF29" s="20"/>
      <c r="VRG29" s="20"/>
      <c r="VRH29" s="20"/>
      <c r="VRI29" s="20"/>
      <c r="VRJ29" s="20"/>
      <c r="VRK29" s="20"/>
      <c r="VRL29" s="20"/>
      <c r="VRM29" s="20"/>
      <c r="VRN29" s="20"/>
      <c r="VRO29" s="20"/>
      <c r="VRP29" s="20"/>
      <c r="VRQ29" s="20"/>
      <c r="VRR29" s="20"/>
      <c r="VRS29" s="20"/>
      <c r="VRT29" s="20"/>
      <c r="VRU29" s="20"/>
      <c r="VRV29" s="20"/>
      <c r="VRW29" s="20"/>
      <c r="VRX29" s="20"/>
      <c r="VRY29" s="20"/>
      <c r="VRZ29" s="20"/>
      <c r="VSA29" s="20"/>
      <c r="VSB29" s="20"/>
      <c r="VSC29" s="20"/>
      <c r="VSD29" s="20"/>
      <c r="VSE29" s="20"/>
      <c r="VSF29" s="20"/>
      <c r="VSG29" s="20"/>
      <c r="VSH29" s="20"/>
      <c r="VSI29" s="20"/>
      <c r="VSJ29" s="20"/>
      <c r="VSK29" s="20"/>
      <c r="VSL29" s="20"/>
      <c r="VSM29" s="20"/>
      <c r="VSN29" s="20"/>
      <c r="VSO29" s="20"/>
      <c r="VSP29" s="20"/>
      <c r="VSQ29" s="20"/>
      <c r="VSR29" s="20"/>
      <c r="VSS29" s="20"/>
      <c r="VST29" s="20"/>
      <c r="VSU29" s="20"/>
      <c r="VSV29" s="20"/>
      <c r="VSW29" s="20"/>
      <c r="VSX29" s="20"/>
      <c r="VSY29" s="20"/>
      <c r="VSZ29" s="20"/>
      <c r="VTA29" s="20"/>
      <c r="VTB29" s="20"/>
      <c r="VTC29" s="20"/>
      <c r="VTD29" s="20"/>
      <c r="VTE29" s="20"/>
      <c r="VTF29" s="20"/>
      <c r="VTG29" s="20"/>
      <c r="VTH29" s="20"/>
      <c r="VTI29" s="20"/>
      <c r="VTJ29" s="20"/>
      <c r="VTK29" s="20"/>
      <c r="VTL29" s="20"/>
      <c r="VTM29" s="20"/>
      <c r="VTN29" s="20"/>
      <c r="VTO29" s="20"/>
      <c r="VTP29" s="20"/>
      <c r="VTQ29" s="20"/>
      <c r="VTR29" s="20"/>
      <c r="VTS29" s="20"/>
      <c r="VTT29" s="20"/>
      <c r="VTU29" s="20"/>
      <c r="VTV29" s="20"/>
      <c r="VTW29" s="20"/>
      <c r="VTX29" s="20"/>
      <c r="VTY29" s="20"/>
      <c r="VTZ29" s="20"/>
      <c r="VUA29" s="20"/>
      <c r="VUB29" s="20"/>
      <c r="VUC29" s="20"/>
      <c r="VUD29" s="20"/>
      <c r="VUE29" s="20"/>
      <c r="VUF29" s="20"/>
      <c r="VUG29" s="20"/>
      <c r="VUH29" s="20"/>
      <c r="VUI29" s="20"/>
      <c r="VUJ29" s="20"/>
      <c r="VUK29" s="20"/>
      <c r="VUL29" s="20"/>
      <c r="VUM29" s="20"/>
      <c r="VUN29" s="20"/>
      <c r="VUO29" s="20"/>
      <c r="VUP29" s="20"/>
      <c r="VUQ29" s="20"/>
      <c r="VUR29" s="20"/>
      <c r="VUS29" s="20"/>
      <c r="VUT29" s="20"/>
      <c r="VUU29" s="20"/>
      <c r="VUV29" s="20"/>
      <c r="VUW29" s="20"/>
      <c r="VUX29" s="20"/>
      <c r="VUY29" s="20"/>
      <c r="VUZ29" s="20"/>
      <c r="VVA29" s="20"/>
      <c r="VVB29" s="20"/>
      <c r="VVC29" s="20"/>
      <c r="VVD29" s="20"/>
      <c r="VVE29" s="20"/>
      <c r="VVF29" s="20"/>
      <c r="VVG29" s="20"/>
      <c r="VVH29" s="20"/>
      <c r="VVI29" s="20"/>
      <c r="VVJ29" s="20"/>
      <c r="VVK29" s="20"/>
      <c r="VVL29" s="20"/>
      <c r="VVM29" s="20"/>
      <c r="VVN29" s="20"/>
      <c r="VVO29" s="20"/>
      <c r="VVP29" s="20"/>
      <c r="VVQ29" s="20"/>
      <c r="VVR29" s="20"/>
      <c r="VVS29" s="20"/>
      <c r="VVT29" s="20"/>
      <c r="VVU29" s="20"/>
      <c r="VVV29" s="20"/>
      <c r="VVW29" s="20"/>
      <c r="VVX29" s="20"/>
      <c r="VVY29" s="20"/>
      <c r="VVZ29" s="20"/>
      <c r="VWA29" s="20"/>
      <c r="VWB29" s="20"/>
      <c r="VWC29" s="20"/>
      <c r="VWD29" s="20"/>
      <c r="VWE29" s="20"/>
      <c r="VWF29" s="20"/>
      <c r="VWG29" s="20"/>
      <c r="VWH29" s="20"/>
      <c r="VWI29" s="20"/>
      <c r="VWJ29" s="20"/>
      <c r="VWK29" s="20"/>
      <c r="VWL29" s="20"/>
      <c r="VWM29" s="20"/>
      <c r="VWN29" s="20"/>
      <c r="VWO29" s="20"/>
      <c r="VWP29" s="20"/>
      <c r="VWQ29" s="20"/>
      <c r="VWR29" s="20"/>
      <c r="VWS29" s="20"/>
      <c r="VWT29" s="20"/>
      <c r="VWU29" s="20"/>
      <c r="VWV29" s="20"/>
      <c r="VWW29" s="20"/>
      <c r="VWX29" s="20"/>
      <c r="VWY29" s="20"/>
      <c r="VWZ29" s="20"/>
      <c r="VXA29" s="20"/>
      <c r="VXB29" s="20"/>
      <c r="VXC29" s="20"/>
      <c r="VXD29" s="20"/>
      <c r="VXE29" s="20"/>
      <c r="VXF29" s="20"/>
      <c r="VXG29" s="20"/>
      <c r="VXH29" s="20"/>
      <c r="VXI29" s="20"/>
      <c r="VXJ29" s="20"/>
      <c r="VXK29" s="20"/>
      <c r="VXL29" s="20"/>
      <c r="VXM29" s="20"/>
      <c r="VXN29" s="20"/>
      <c r="VXO29" s="20"/>
      <c r="VXP29" s="20"/>
      <c r="VXQ29" s="20"/>
      <c r="VXR29" s="20"/>
      <c r="VXS29" s="20"/>
      <c r="VXT29" s="20"/>
      <c r="VXU29" s="20"/>
      <c r="VXV29" s="20"/>
      <c r="VXW29" s="20"/>
      <c r="VXX29" s="20"/>
      <c r="VXY29" s="20"/>
      <c r="VXZ29" s="20"/>
      <c r="VYA29" s="20"/>
      <c r="VYB29" s="20"/>
      <c r="VYC29" s="20"/>
      <c r="VYD29" s="20"/>
      <c r="VYE29" s="20"/>
      <c r="VYF29" s="20"/>
      <c r="VYG29" s="20"/>
      <c r="VYH29" s="20"/>
      <c r="VYI29" s="20"/>
      <c r="VYJ29" s="20"/>
      <c r="VYK29" s="20"/>
      <c r="VYL29" s="20"/>
      <c r="VYM29" s="20"/>
      <c r="VYN29" s="20"/>
      <c r="VYO29" s="20"/>
      <c r="VYP29" s="20"/>
      <c r="VYQ29" s="20"/>
      <c r="VYR29" s="20"/>
      <c r="VYS29" s="20"/>
      <c r="VYT29" s="20"/>
      <c r="VYU29" s="20"/>
      <c r="VYV29" s="20"/>
      <c r="VYW29" s="20"/>
      <c r="VYX29" s="20"/>
      <c r="VYY29" s="20"/>
      <c r="VYZ29" s="20"/>
      <c r="VZA29" s="20"/>
      <c r="VZB29" s="20"/>
      <c r="VZC29" s="20"/>
      <c r="VZD29" s="20"/>
      <c r="VZE29" s="20"/>
      <c r="VZF29" s="20"/>
      <c r="VZG29" s="20"/>
      <c r="VZH29" s="20"/>
      <c r="VZI29" s="20"/>
      <c r="VZJ29" s="20"/>
      <c r="VZK29" s="20"/>
      <c r="VZL29" s="20"/>
      <c r="VZM29" s="20"/>
      <c r="VZN29" s="20"/>
      <c r="VZO29" s="20"/>
      <c r="VZP29" s="20"/>
      <c r="VZQ29" s="20"/>
      <c r="VZR29" s="20"/>
      <c r="VZS29" s="20"/>
      <c r="VZT29" s="20"/>
      <c r="VZU29" s="20"/>
      <c r="VZV29" s="20"/>
      <c r="VZW29" s="20"/>
      <c r="VZX29" s="20"/>
      <c r="VZY29" s="20"/>
      <c r="VZZ29" s="20"/>
      <c r="WAA29" s="20"/>
      <c r="WAB29" s="20"/>
      <c r="WAC29" s="20"/>
      <c r="WAD29" s="20"/>
      <c r="WAE29" s="20"/>
      <c r="WAF29" s="20"/>
      <c r="WAG29" s="20"/>
      <c r="WAH29" s="20"/>
      <c r="WAI29" s="20"/>
      <c r="WAJ29" s="20"/>
      <c r="WAK29" s="20"/>
      <c r="WAL29" s="20"/>
      <c r="WAM29" s="20"/>
      <c r="WAN29" s="20"/>
      <c r="WAO29" s="20"/>
      <c r="WAP29" s="20"/>
      <c r="WAQ29" s="20"/>
      <c r="WAR29" s="20"/>
      <c r="WAS29" s="20"/>
      <c r="WAT29" s="20"/>
      <c r="WAU29" s="20"/>
      <c r="WAV29" s="20"/>
      <c r="WAW29" s="20"/>
      <c r="WAX29" s="20"/>
      <c r="WAY29" s="20"/>
      <c r="WAZ29" s="20"/>
      <c r="WBA29" s="20"/>
      <c r="WBB29" s="20"/>
      <c r="WBC29" s="20"/>
      <c r="WBD29" s="20"/>
      <c r="WBE29" s="20"/>
      <c r="WBF29" s="20"/>
      <c r="WBG29" s="20"/>
      <c r="WBH29" s="20"/>
      <c r="WBI29" s="20"/>
      <c r="WBJ29" s="20"/>
      <c r="WBK29" s="20"/>
      <c r="WBL29" s="20"/>
      <c r="WBM29" s="20"/>
      <c r="WBN29" s="20"/>
      <c r="WBO29" s="20"/>
      <c r="WBP29" s="20"/>
      <c r="WBQ29" s="20"/>
      <c r="WBR29" s="20"/>
      <c r="WBS29" s="20"/>
      <c r="WBT29" s="20"/>
      <c r="WBU29" s="20"/>
      <c r="WBV29" s="20"/>
      <c r="WBW29" s="20"/>
      <c r="WBX29" s="20"/>
      <c r="WBY29" s="20"/>
      <c r="WBZ29" s="20"/>
      <c r="WCA29" s="20"/>
      <c r="WCB29" s="20"/>
      <c r="WCC29" s="20"/>
      <c r="WCD29" s="20"/>
      <c r="WCE29" s="20"/>
      <c r="WCF29" s="20"/>
      <c r="WCG29" s="20"/>
      <c r="WCH29" s="20"/>
      <c r="WCI29" s="20"/>
      <c r="WCJ29" s="20"/>
      <c r="WCK29" s="20"/>
      <c r="WCL29" s="20"/>
      <c r="WCM29" s="20"/>
      <c r="WCN29" s="20"/>
      <c r="WCO29" s="20"/>
      <c r="WCP29" s="20"/>
      <c r="WCQ29" s="20"/>
      <c r="WCR29" s="20"/>
      <c r="WCS29" s="20"/>
      <c r="WCT29" s="20"/>
      <c r="WCU29" s="20"/>
      <c r="WCV29" s="20"/>
      <c r="WCW29" s="20"/>
      <c r="WCX29" s="20"/>
      <c r="WCY29" s="20"/>
      <c r="WCZ29" s="20"/>
      <c r="WDA29" s="20"/>
      <c r="WDB29" s="20"/>
      <c r="WDC29" s="20"/>
      <c r="WDD29" s="20"/>
      <c r="WDE29" s="20"/>
      <c r="WDF29" s="20"/>
      <c r="WDG29" s="20"/>
      <c r="WDH29" s="20"/>
      <c r="WDI29" s="20"/>
      <c r="WDJ29" s="20"/>
      <c r="WDK29" s="20"/>
      <c r="WDL29" s="20"/>
      <c r="WDM29" s="20"/>
      <c r="WDN29" s="20"/>
      <c r="WDO29" s="20"/>
      <c r="WDP29" s="20"/>
      <c r="WDQ29" s="20"/>
      <c r="WDR29" s="20"/>
      <c r="WDS29" s="20"/>
      <c r="WDT29" s="20"/>
      <c r="WDU29" s="20"/>
      <c r="WDV29" s="20"/>
      <c r="WDW29" s="20"/>
      <c r="WDX29" s="20"/>
      <c r="WDY29" s="20"/>
      <c r="WDZ29" s="20"/>
      <c r="WEA29" s="20"/>
      <c r="WEB29" s="20"/>
      <c r="WEC29" s="20"/>
      <c r="WED29" s="20"/>
      <c r="WEE29" s="20"/>
      <c r="WEF29" s="20"/>
      <c r="WEG29" s="20"/>
      <c r="WEH29" s="20"/>
      <c r="WEI29" s="20"/>
      <c r="WEJ29" s="20"/>
      <c r="WEK29" s="20"/>
      <c r="WEL29" s="20"/>
      <c r="WEM29" s="20"/>
      <c r="WEN29" s="20"/>
      <c r="WEO29" s="20"/>
      <c r="WEP29" s="20"/>
      <c r="WEQ29" s="20"/>
      <c r="WER29" s="20"/>
      <c r="WES29" s="20"/>
      <c r="WET29" s="20"/>
      <c r="WEU29" s="20"/>
      <c r="WEV29" s="20"/>
      <c r="WEW29" s="20"/>
      <c r="WEX29" s="20"/>
      <c r="WEY29" s="20"/>
      <c r="WEZ29" s="20"/>
      <c r="WFA29" s="20"/>
      <c r="WFB29" s="20"/>
      <c r="WFC29" s="20"/>
      <c r="WFD29" s="20"/>
      <c r="WFE29" s="20"/>
      <c r="WFF29" s="20"/>
      <c r="WFG29" s="20"/>
      <c r="WFH29" s="20"/>
      <c r="WFI29" s="20"/>
      <c r="WFJ29" s="20"/>
      <c r="WFK29" s="20"/>
      <c r="WFL29" s="20"/>
      <c r="WFM29" s="20"/>
      <c r="WFN29" s="20"/>
      <c r="WFO29" s="20"/>
      <c r="WFP29" s="20"/>
      <c r="WFQ29" s="20"/>
      <c r="WFR29" s="20"/>
      <c r="WFS29" s="20"/>
      <c r="WFT29" s="20"/>
      <c r="WFU29" s="20"/>
      <c r="WFV29" s="20"/>
      <c r="WFW29" s="20"/>
      <c r="WFX29" s="20"/>
      <c r="WFY29" s="20"/>
      <c r="WFZ29" s="20"/>
      <c r="WGA29" s="20"/>
      <c r="WGB29" s="20"/>
      <c r="WGC29" s="20"/>
      <c r="WGD29" s="20"/>
      <c r="WGE29" s="20"/>
      <c r="WGF29" s="20"/>
      <c r="WGG29" s="20"/>
      <c r="WGH29" s="20"/>
      <c r="WGI29" s="20"/>
      <c r="WGJ29" s="20"/>
      <c r="WGK29" s="20"/>
      <c r="WGL29" s="20"/>
      <c r="WGM29" s="20"/>
      <c r="WGN29" s="20"/>
      <c r="WGO29" s="20"/>
      <c r="WGP29" s="20"/>
      <c r="WGQ29" s="20"/>
      <c r="WGR29" s="20"/>
      <c r="WGS29" s="20"/>
      <c r="WGT29" s="20"/>
      <c r="WGU29" s="20"/>
      <c r="WGV29" s="20"/>
      <c r="WGW29" s="20"/>
      <c r="WGX29" s="20"/>
      <c r="WGY29" s="20"/>
      <c r="WGZ29" s="20"/>
      <c r="WHA29" s="20"/>
      <c r="WHB29" s="20"/>
      <c r="WHC29" s="20"/>
      <c r="WHD29" s="20"/>
      <c r="WHE29" s="20"/>
      <c r="WHF29" s="20"/>
      <c r="WHG29" s="20"/>
      <c r="WHH29" s="20"/>
      <c r="WHI29" s="20"/>
      <c r="WHJ29" s="20"/>
      <c r="WHK29" s="20"/>
      <c r="WHL29" s="20"/>
      <c r="WHM29" s="20"/>
      <c r="WHN29" s="20"/>
      <c r="WHO29" s="20"/>
      <c r="WHP29" s="20"/>
      <c r="WHQ29" s="20"/>
      <c r="WHR29" s="20"/>
      <c r="WHS29" s="20"/>
      <c r="WHT29" s="20"/>
      <c r="WHU29" s="20"/>
      <c r="WHV29" s="20"/>
      <c r="WHW29" s="20"/>
      <c r="WHX29" s="20"/>
      <c r="WHY29" s="20"/>
      <c r="WHZ29" s="20"/>
      <c r="WIA29" s="20"/>
      <c r="WIB29" s="20"/>
      <c r="WIC29" s="20"/>
      <c r="WID29" s="20"/>
      <c r="WIE29" s="20"/>
      <c r="WIF29" s="20"/>
      <c r="WIG29" s="20"/>
      <c r="WIH29" s="20"/>
      <c r="WII29" s="20"/>
      <c r="WIJ29" s="20"/>
      <c r="WIK29" s="20"/>
      <c r="WIL29" s="20"/>
      <c r="WIM29" s="20"/>
      <c r="WIN29" s="20"/>
      <c r="WIO29" s="20"/>
      <c r="WIP29" s="20"/>
      <c r="WIQ29" s="20"/>
      <c r="WIR29" s="20"/>
      <c r="WIS29" s="20"/>
      <c r="WIT29" s="20"/>
      <c r="WIU29" s="20"/>
      <c r="WIV29" s="20"/>
      <c r="WIW29" s="20"/>
      <c r="WIX29" s="20"/>
      <c r="WIY29" s="20"/>
      <c r="WIZ29" s="20"/>
      <c r="WJA29" s="20"/>
      <c r="WJB29" s="20"/>
      <c r="WJC29" s="20"/>
      <c r="WJD29" s="20"/>
      <c r="WJE29" s="20"/>
      <c r="WJF29" s="20"/>
      <c r="WJG29" s="20"/>
      <c r="WJH29" s="20"/>
      <c r="WJI29" s="20"/>
      <c r="WJJ29" s="20"/>
      <c r="WJK29" s="20"/>
      <c r="WJL29" s="20"/>
      <c r="WJM29" s="20"/>
      <c r="WJN29" s="20"/>
      <c r="WJO29" s="20"/>
      <c r="WJP29" s="20"/>
      <c r="WJQ29" s="20"/>
      <c r="WJR29" s="20"/>
      <c r="WJS29" s="20"/>
      <c r="WJT29" s="20"/>
      <c r="WJU29" s="20"/>
      <c r="WJV29" s="20"/>
      <c r="WJW29" s="20"/>
      <c r="WJX29" s="20"/>
      <c r="WJY29" s="20"/>
      <c r="WJZ29" s="20"/>
      <c r="WKA29" s="20"/>
      <c r="WKB29" s="20"/>
      <c r="WKC29" s="20"/>
      <c r="WKD29" s="20"/>
      <c r="WKE29" s="20"/>
      <c r="WKF29" s="20"/>
      <c r="WKG29" s="20"/>
      <c r="WKH29" s="20"/>
      <c r="WKI29" s="20"/>
      <c r="WKJ29" s="20"/>
      <c r="WKK29" s="20"/>
      <c r="WKL29" s="20"/>
      <c r="WKM29" s="20"/>
      <c r="WKN29" s="20"/>
      <c r="WKO29" s="20"/>
      <c r="WKP29" s="20"/>
      <c r="WKQ29" s="20"/>
      <c r="WKR29" s="20"/>
      <c r="WKS29" s="20"/>
      <c r="WKT29" s="20"/>
      <c r="WKU29" s="20"/>
      <c r="WKV29" s="20"/>
      <c r="WKW29" s="20"/>
      <c r="WKX29" s="20"/>
      <c r="WKY29" s="20"/>
      <c r="WKZ29" s="20"/>
      <c r="WLA29" s="20"/>
      <c r="WLB29" s="20"/>
      <c r="WLC29" s="20"/>
      <c r="WLD29" s="20"/>
      <c r="WLE29" s="20"/>
      <c r="WLF29" s="20"/>
      <c r="WLG29" s="20"/>
      <c r="WLH29" s="20"/>
      <c r="WLI29" s="20"/>
      <c r="WLJ29" s="20"/>
      <c r="WLK29" s="20"/>
      <c r="WLL29" s="20"/>
      <c r="WLM29" s="20"/>
      <c r="WLN29" s="20"/>
      <c r="WLO29" s="20"/>
      <c r="WLP29" s="20"/>
      <c r="WLQ29" s="20"/>
      <c r="WLR29" s="20"/>
      <c r="WLS29" s="20"/>
      <c r="WLT29" s="20"/>
      <c r="WLU29" s="20"/>
      <c r="WLV29" s="20"/>
      <c r="WLW29" s="20"/>
      <c r="WLX29" s="20"/>
      <c r="WLY29" s="20"/>
      <c r="WLZ29" s="20"/>
      <c r="WMA29" s="20"/>
      <c r="WMB29" s="20"/>
      <c r="WMC29" s="20"/>
      <c r="WMD29" s="20"/>
      <c r="WME29" s="20"/>
      <c r="WMF29" s="20"/>
      <c r="WMG29" s="20"/>
      <c r="WMH29" s="20"/>
      <c r="WMI29" s="20"/>
      <c r="WMJ29" s="20"/>
      <c r="WMK29" s="20"/>
      <c r="WML29" s="20"/>
      <c r="WMM29" s="20"/>
      <c r="WMN29" s="20"/>
      <c r="WMO29" s="20"/>
      <c r="WMP29" s="20"/>
      <c r="WMQ29" s="20"/>
      <c r="WMR29" s="20"/>
      <c r="WMS29" s="20"/>
      <c r="WMT29" s="20"/>
      <c r="WMU29" s="20"/>
      <c r="WMV29" s="20"/>
      <c r="WMW29" s="20"/>
      <c r="WMX29" s="20"/>
      <c r="WMY29" s="20"/>
      <c r="WMZ29" s="20"/>
      <c r="WNA29" s="20"/>
      <c r="WNB29" s="20"/>
      <c r="WNC29" s="20"/>
      <c r="WND29" s="20"/>
      <c r="WNE29" s="20"/>
      <c r="WNF29" s="20"/>
      <c r="WNG29" s="20"/>
      <c r="WNH29" s="20"/>
      <c r="WNI29" s="20"/>
      <c r="WNJ29" s="20"/>
      <c r="WNK29" s="20"/>
      <c r="WNL29" s="20"/>
      <c r="WNM29" s="20"/>
      <c r="WNN29" s="20"/>
      <c r="WNO29" s="20"/>
      <c r="WNP29" s="20"/>
      <c r="WNQ29" s="20"/>
      <c r="WNR29" s="20"/>
      <c r="WNS29" s="20"/>
      <c r="WNT29" s="20"/>
      <c r="WNU29" s="20"/>
      <c r="WNV29" s="20"/>
      <c r="WNW29" s="20"/>
      <c r="WNX29" s="20"/>
      <c r="WNY29" s="20"/>
      <c r="WNZ29" s="20"/>
      <c r="WOA29" s="20"/>
      <c r="WOB29" s="20"/>
      <c r="WOC29" s="20"/>
      <c r="WOD29" s="20"/>
      <c r="WOE29" s="20"/>
      <c r="WOF29" s="20"/>
      <c r="WOG29" s="20"/>
      <c r="WOH29" s="20"/>
      <c r="WOI29" s="20"/>
      <c r="WOJ29" s="20"/>
      <c r="WOK29" s="20"/>
      <c r="WOL29" s="20"/>
      <c r="WOM29" s="20"/>
      <c r="WON29" s="20"/>
      <c r="WOO29" s="20"/>
      <c r="WOP29" s="20"/>
      <c r="WOQ29" s="20"/>
      <c r="WOR29" s="20"/>
      <c r="WOS29" s="20"/>
      <c r="WOT29" s="20"/>
      <c r="WOU29" s="20"/>
      <c r="WOV29" s="20"/>
      <c r="WOW29" s="20"/>
      <c r="WOX29" s="20"/>
      <c r="WOY29" s="20"/>
      <c r="WOZ29" s="20"/>
      <c r="WPA29" s="20"/>
      <c r="WPB29" s="20"/>
      <c r="WPC29" s="20"/>
      <c r="WPD29" s="20"/>
      <c r="WPE29" s="20"/>
      <c r="WPF29" s="20"/>
      <c r="WPG29" s="20"/>
      <c r="WPH29" s="20"/>
      <c r="WPI29" s="20"/>
      <c r="WPJ29" s="20"/>
      <c r="WPK29" s="20"/>
      <c r="WPL29" s="20"/>
      <c r="WPM29" s="20"/>
      <c r="WPN29" s="20"/>
      <c r="WPO29" s="20"/>
      <c r="WPP29" s="20"/>
      <c r="WPQ29" s="20"/>
      <c r="WPR29" s="20"/>
      <c r="WPS29" s="20"/>
      <c r="WPT29" s="20"/>
      <c r="WPU29" s="20"/>
      <c r="WPV29" s="20"/>
      <c r="WPW29" s="20"/>
      <c r="WPX29" s="20"/>
      <c r="WPY29" s="20"/>
      <c r="WPZ29" s="20"/>
      <c r="WQA29" s="20"/>
      <c r="WQB29" s="20"/>
      <c r="WQC29" s="20"/>
      <c r="WQD29" s="20"/>
      <c r="WQE29" s="20"/>
      <c r="WQF29" s="20"/>
      <c r="WQG29" s="20"/>
      <c r="WQH29" s="20"/>
      <c r="WQI29" s="20"/>
      <c r="WQJ29" s="20"/>
      <c r="WQK29" s="20"/>
      <c r="WQL29" s="20"/>
      <c r="WQM29" s="20"/>
      <c r="WQN29" s="20"/>
      <c r="WQO29" s="20"/>
      <c r="WQP29" s="20"/>
      <c r="WQQ29" s="20"/>
      <c r="WQR29" s="20"/>
      <c r="WQS29" s="20"/>
      <c r="WQT29" s="20"/>
      <c r="WQU29" s="20"/>
      <c r="WQV29" s="20"/>
      <c r="WQW29" s="20"/>
      <c r="WQX29" s="20"/>
      <c r="WQY29" s="20"/>
      <c r="WQZ29" s="20"/>
      <c r="WRA29" s="20"/>
      <c r="WRB29" s="20"/>
      <c r="WRC29" s="20"/>
      <c r="WRD29" s="20"/>
      <c r="WRE29" s="20"/>
      <c r="WRF29" s="20"/>
      <c r="WRG29" s="20"/>
      <c r="WRH29" s="20"/>
      <c r="WRI29" s="20"/>
      <c r="WRJ29" s="20"/>
      <c r="WRK29" s="20"/>
      <c r="WRL29" s="20"/>
      <c r="WRM29" s="20"/>
      <c r="WRN29" s="20"/>
      <c r="WRO29" s="20"/>
      <c r="WRP29" s="20"/>
      <c r="WRQ29" s="20"/>
      <c r="WRR29" s="20"/>
      <c r="WRS29" s="20"/>
      <c r="WRT29" s="20"/>
      <c r="WRU29" s="20"/>
      <c r="WRV29" s="20"/>
      <c r="WRW29" s="20"/>
      <c r="WRX29" s="20"/>
      <c r="WRY29" s="20"/>
      <c r="WRZ29" s="20"/>
      <c r="WSA29" s="20"/>
      <c r="WSB29" s="20"/>
      <c r="WSC29" s="20"/>
      <c r="WSD29" s="20"/>
      <c r="WSE29" s="20"/>
      <c r="WSF29" s="20"/>
      <c r="WSG29" s="20"/>
      <c r="WSH29" s="20"/>
      <c r="WSI29" s="20"/>
      <c r="WSJ29" s="20"/>
      <c r="WSK29" s="20"/>
      <c r="WSL29" s="20"/>
      <c r="WSM29" s="20"/>
      <c r="WSN29" s="20"/>
      <c r="WSO29" s="20"/>
      <c r="WSP29" s="20"/>
      <c r="WSQ29" s="20"/>
      <c r="WSR29" s="20"/>
      <c r="WSS29" s="20"/>
      <c r="WST29" s="20"/>
      <c r="WSU29" s="20"/>
      <c r="WSV29" s="20"/>
      <c r="WSW29" s="20"/>
      <c r="WSX29" s="20"/>
      <c r="WSY29" s="20"/>
      <c r="WSZ29" s="20"/>
      <c r="WTA29" s="20"/>
      <c r="WTB29" s="20"/>
      <c r="WTC29" s="20"/>
      <c r="WTD29" s="20"/>
      <c r="WTE29" s="20"/>
      <c r="WTF29" s="20"/>
      <c r="WTG29" s="20"/>
      <c r="WTH29" s="20"/>
      <c r="WTI29" s="20"/>
      <c r="WTJ29" s="20"/>
      <c r="WTK29" s="20"/>
      <c r="WTL29" s="20"/>
      <c r="WTM29" s="20"/>
      <c r="WTN29" s="20"/>
      <c r="WTO29" s="20"/>
      <c r="WTP29" s="20"/>
      <c r="WTQ29" s="20"/>
      <c r="WTR29" s="20"/>
      <c r="WTS29" s="20"/>
      <c r="WTT29" s="20"/>
      <c r="WTU29" s="20"/>
      <c r="WTV29" s="20"/>
      <c r="WTW29" s="20"/>
      <c r="WTX29" s="20"/>
      <c r="WTY29" s="20"/>
      <c r="WTZ29" s="20"/>
      <c r="WUA29" s="20"/>
      <c r="WUB29" s="20"/>
      <c r="WUC29" s="20"/>
      <c r="WUD29" s="20"/>
      <c r="WUE29" s="20"/>
      <c r="WUF29" s="20"/>
      <c r="WUG29" s="20"/>
      <c r="WUH29" s="20"/>
      <c r="WUI29" s="20"/>
      <c r="WUJ29" s="20"/>
      <c r="WUK29" s="20"/>
      <c r="WUL29" s="20"/>
      <c r="WUM29" s="20"/>
      <c r="WUN29" s="20"/>
      <c r="WUO29" s="20"/>
      <c r="WUP29" s="20"/>
      <c r="WUQ29" s="20"/>
      <c r="WUR29" s="20"/>
      <c r="WUS29" s="20"/>
      <c r="WUT29" s="20"/>
      <c r="WUU29" s="20"/>
      <c r="WUV29" s="20"/>
      <c r="WUW29" s="20"/>
      <c r="WUX29" s="20"/>
      <c r="WUY29" s="20"/>
      <c r="WUZ29" s="20"/>
      <c r="WVA29" s="20"/>
      <c r="WVB29" s="20"/>
      <c r="WVC29" s="20"/>
      <c r="WVD29" s="20"/>
      <c r="WVE29" s="20"/>
      <c r="WVF29" s="20"/>
      <c r="WVG29" s="20"/>
      <c r="WVH29" s="20"/>
      <c r="WVI29" s="20"/>
      <c r="WVJ29" s="20"/>
      <c r="WVK29" s="20"/>
      <c r="WVL29" s="20"/>
      <c r="WVM29" s="20"/>
      <c r="WVN29" s="20"/>
      <c r="WVO29" s="20"/>
      <c r="WVP29" s="20"/>
      <c r="WVQ29" s="20"/>
      <c r="WVR29" s="20"/>
      <c r="WVS29" s="20"/>
      <c r="WVT29" s="20"/>
      <c r="WVU29" s="20"/>
      <c r="WVV29" s="20"/>
      <c r="WVW29" s="20"/>
      <c r="WVX29" s="20"/>
      <c r="WVY29" s="20"/>
      <c r="WVZ29" s="20"/>
      <c r="WWA29" s="20"/>
      <c r="WWB29" s="20"/>
      <c r="WWC29" s="20"/>
      <c r="WWD29" s="20"/>
      <c r="WWE29" s="20"/>
      <c r="WWF29" s="20"/>
      <c r="WWG29" s="20"/>
      <c r="WWH29" s="20"/>
      <c r="WWI29" s="20"/>
      <c r="WWJ29" s="20"/>
      <c r="WWK29" s="20"/>
      <c r="WWL29" s="20"/>
      <c r="WWM29" s="20"/>
      <c r="WWN29" s="20"/>
      <c r="WWO29" s="20"/>
      <c r="WWP29" s="20"/>
      <c r="WWQ29" s="20"/>
      <c r="WWR29" s="20"/>
      <c r="WWS29" s="20"/>
      <c r="WWT29" s="20"/>
      <c r="WWU29" s="20"/>
      <c r="WWV29" s="20"/>
      <c r="WWW29" s="20"/>
      <c r="WWX29" s="20"/>
      <c r="WWY29" s="20"/>
      <c r="WWZ29" s="20"/>
      <c r="WXA29" s="20"/>
      <c r="WXB29" s="20"/>
      <c r="WXC29" s="20"/>
      <c r="WXD29" s="20"/>
      <c r="WXE29" s="20"/>
      <c r="WXF29" s="20"/>
      <c r="WXG29" s="20"/>
      <c r="WXH29" s="20"/>
      <c r="WXI29" s="20"/>
      <c r="WXJ29" s="20"/>
      <c r="WXK29" s="20"/>
      <c r="WXL29" s="20"/>
      <c r="WXM29" s="20"/>
      <c r="WXN29" s="20"/>
      <c r="WXO29" s="20"/>
      <c r="WXP29" s="20"/>
      <c r="WXQ29" s="20"/>
      <c r="WXR29" s="20"/>
      <c r="WXS29" s="20"/>
      <c r="WXT29" s="20"/>
      <c r="WXU29" s="20"/>
      <c r="WXV29" s="20"/>
      <c r="WXW29" s="20"/>
      <c r="WXX29" s="20"/>
      <c r="WXY29" s="20"/>
      <c r="WXZ29" s="20"/>
      <c r="WYA29" s="20"/>
      <c r="WYB29" s="20"/>
      <c r="WYC29" s="20"/>
      <c r="WYD29" s="20"/>
      <c r="WYE29" s="20"/>
      <c r="WYF29" s="20"/>
      <c r="WYG29" s="20"/>
      <c r="WYH29" s="20"/>
      <c r="WYI29" s="20"/>
      <c r="WYJ29" s="20"/>
      <c r="WYK29" s="20"/>
      <c r="WYL29" s="20"/>
      <c r="WYM29" s="20"/>
      <c r="WYN29" s="20"/>
      <c r="WYO29" s="20"/>
      <c r="WYP29" s="20"/>
      <c r="WYQ29" s="20"/>
      <c r="WYR29" s="20"/>
      <c r="WYS29" s="20"/>
      <c r="WYT29" s="20"/>
      <c r="WYU29" s="20"/>
      <c r="WYV29" s="20"/>
      <c r="WYW29" s="20"/>
      <c r="WYX29" s="20"/>
      <c r="WYY29" s="20"/>
      <c r="WYZ29" s="20"/>
      <c r="WZA29" s="20"/>
      <c r="WZB29" s="20"/>
      <c r="WZC29" s="20"/>
      <c r="WZD29" s="20"/>
      <c r="WZE29" s="20"/>
      <c r="WZF29" s="20"/>
      <c r="WZG29" s="20"/>
      <c r="WZH29" s="20"/>
      <c r="WZI29" s="20"/>
      <c r="WZJ29" s="20"/>
      <c r="WZK29" s="20"/>
      <c r="WZL29" s="20"/>
      <c r="WZM29" s="20"/>
      <c r="WZN29" s="20"/>
      <c r="WZO29" s="20"/>
      <c r="WZP29" s="20"/>
      <c r="WZQ29" s="20"/>
      <c r="WZR29" s="20"/>
      <c r="WZS29" s="20"/>
      <c r="WZT29" s="20"/>
      <c r="WZU29" s="20"/>
      <c r="WZV29" s="20"/>
      <c r="WZW29" s="20"/>
      <c r="WZX29" s="20"/>
      <c r="WZY29" s="20"/>
      <c r="WZZ29" s="20"/>
      <c r="XAA29" s="20"/>
      <c r="XAB29" s="20"/>
      <c r="XAC29" s="20"/>
      <c r="XAD29" s="20"/>
      <c r="XAE29" s="20"/>
      <c r="XAF29" s="20"/>
      <c r="XAG29" s="20"/>
      <c r="XAH29" s="20"/>
      <c r="XAI29" s="20"/>
      <c r="XAJ29" s="20"/>
      <c r="XAK29" s="20"/>
      <c r="XAL29" s="20"/>
      <c r="XAM29" s="20"/>
      <c r="XAN29" s="20"/>
      <c r="XAO29" s="20"/>
      <c r="XAP29" s="20"/>
      <c r="XAQ29" s="20"/>
      <c r="XAR29" s="20"/>
      <c r="XAS29" s="20"/>
      <c r="XAT29" s="20"/>
      <c r="XAU29" s="20"/>
      <c r="XAV29" s="20"/>
      <c r="XAW29" s="20"/>
      <c r="XAX29" s="20"/>
      <c r="XAY29" s="20"/>
      <c r="XAZ29" s="20"/>
      <c r="XBA29" s="20"/>
      <c r="XBB29" s="20"/>
      <c r="XBC29" s="20"/>
      <c r="XBD29" s="20"/>
      <c r="XBE29" s="20"/>
      <c r="XBF29" s="20"/>
      <c r="XBG29" s="20"/>
      <c r="XBH29" s="20"/>
      <c r="XBI29" s="20"/>
      <c r="XBJ29" s="20"/>
      <c r="XBK29" s="20"/>
      <c r="XBL29" s="20"/>
      <c r="XBM29" s="20"/>
      <c r="XBN29" s="20"/>
      <c r="XBO29" s="20"/>
      <c r="XBP29" s="20"/>
      <c r="XBQ29" s="20"/>
      <c r="XBR29" s="20"/>
      <c r="XBS29" s="20"/>
      <c r="XBT29" s="20"/>
      <c r="XBU29" s="20"/>
      <c r="XBV29" s="20"/>
      <c r="XBW29" s="20"/>
      <c r="XBX29" s="20"/>
      <c r="XBY29" s="20"/>
      <c r="XBZ29" s="20"/>
      <c r="XCA29" s="20"/>
      <c r="XCB29" s="20"/>
      <c r="XCC29" s="20"/>
      <c r="XCD29" s="20"/>
      <c r="XCE29" s="20"/>
      <c r="XCF29" s="20"/>
      <c r="XCG29" s="20"/>
      <c r="XCH29" s="20"/>
      <c r="XCI29" s="20"/>
      <c r="XCJ29" s="20"/>
      <c r="XCK29" s="20"/>
      <c r="XCL29" s="20"/>
      <c r="XCM29" s="20"/>
      <c r="XCN29" s="20"/>
      <c r="XCO29" s="20"/>
      <c r="XCP29" s="20"/>
      <c r="XCQ29" s="20"/>
      <c r="XCR29" s="20"/>
      <c r="XCS29" s="20"/>
      <c r="XCT29" s="20"/>
      <c r="XCU29" s="20"/>
      <c r="XCV29" s="20"/>
      <c r="XCW29" s="20"/>
      <c r="XCX29" s="20"/>
      <c r="XCY29" s="20"/>
      <c r="XCZ29" s="20"/>
      <c r="XDA29" s="20"/>
      <c r="XDB29" s="20"/>
      <c r="XDC29" s="20"/>
      <c r="XDD29" s="20"/>
      <c r="XDE29" s="20"/>
      <c r="XDF29" s="20"/>
      <c r="XDG29" s="20"/>
      <c r="XDH29" s="20"/>
      <c r="XDI29" s="20"/>
      <c r="XDJ29" s="20"/>
      <c r="XDK29" s="20"/>
      <c r="XDL29" s="20"/>
      <c r="XDM29" s="20"/>
      <c r="XDN29" s="20"/>
      <c r="XDO29" s="20"/>
      <c r="XDP29" s="20"/>
      <c r="XDQ29" s="20"/>
      <c r="XDR29" s="20"/>
      <c r="XDS29" s="20"/>
      <c r="XDT29" s="20"/>
      <c r="XDU29" s="20"/>
      <c r="XDV29" s="20"/>
      <c r="XDW29" s="20"/>
      <c r="XDX29" s="20"/>
      <c r="XDY29" s="20"/>
      <c r="XDZ29" s="20"/>
      <c r="XEA29" s="20"/>
      <c r="XEB29" s="20"/>
      <c r="XEC29" s="20"/>
      <c r="XED29" s="20"/>
      <c r="XEE29" s="20"/>
      <c r="XEF29" s="20"/>
      <c r="XEG29" s="20"/>
      <c r="XEH29" s="20"/>
      <c r="XEI29" s="20"/>
      <c r="XEJ29" s="20"/>
      <c r="XEK29" s="20"/>
      <c r="XEL29" s="20"/>
      <c r="XEM29" s="20"/>
      <c r="XEN29" s="20"/>
      <c r="XEO29" s="20"/>
      <c r="XEP29" s="20"/>
      <c r="XEQ29" s="20"/>
      <c r="XER29" s="20"/>
      <c r="XES29" s="20"/>
      <c r="XET29" s="20"/>
      <c r="XEU29" s="20"/>
      <c r="XEV29" s="20"/>
      <c r="XEW29" s="20"/>
      <c r="XEX29" s="20"/>
      <c r="XEY29" s="20"/>
      <c r="XEZ29" s="20"/>
      <c r="XFA29" s="20"/>
      <c r="XFB29" s="20"/>
      <c r="XFC29" s="20"/>
      <c r="XFD29" s="20"/>
    </row>
    <row r="30" spans="1:16384" s="224" customFormat="1" ht="15.75">
      <c r="A30" s="759">
        <f t="shared" si="0"/>
        <v>25</v>
      </c>
      <c r="B30" s="721" t="s">
        <v>508</v>
      </c>
      <c r="C30" s="778" t="str">
        <f>"Table 8, line "&amp;TEXT('T-8'!A13,"0")&amp;" * 7/5 * 24/16"</f>
        <v>Table 8, line 7 * 7/5 * 24/16</v>
      </c>
      <c r="D30" s="708"/>
      <c r="E30" s="760"/>
      <c r="F30" s="703"/>
      <c r="G30" s="779">
        <f>'T-8'!E13*7/5*24/16</f>
        <v>155.1696847148321</v>
      </c>
      <c r="H30" s="779"/>
      <c r="I30" s="713"/>
      <c r="J30" s="713"/>
      <c r="K30" s="162"/>
      <c r="L30" s="120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  <c r="AMI30" s="20"/>
      <c r="AMJ30" s="20"/>
      <c r="AMK30" s="20"/>
      <c r="AML30" s="20"/>
      <c r="AMM30" s="20"/>
      <c r="AMN30" s="20"/>
      <c r="AMO30" s="20"/>
      <c r="AMP30" s="20"/>
      <c r="AMQ30" s="20"/>
      <c r="AMR30" s="20"/>
      <c r="AMS30" s="20"/>
      <c r="AMT30" s="20"/>
      <c r="AMU30" s="20"/>
      <c r="AMV30" s="20"/>
      <c r="AMW30" s="20"/>
      <c r="AMX30" s="20"/>
      <c r="AMY30" s="20"/>
      <c r="AMZ30" s="20"/>
      <c r="ANA30" s="20"/>
      <c r="ANB30" s="20"/>
      <c r="ANC30" s="20"/>
      <c r="AND30" s="20"/>
      <c r="ANE30" s="20"/>
      <c r="ANF30" s="20"/>
      <c r="ANG30" s="20"/>
      <c r="ANH30" s="20"/>
      <c r="ANI30" s="20"/>
      <c r="ANJ30" s="20"/>
      <c r="ANK30" s="20"/>
      <c r="ANL30" s="20"/>
      <c r="ANM30" s="20"/>
      <c r="ANN30" s="20"/>
      <c r="ANO30" s="20"/>
      <c r="ANP30" s="20"/>
      <c r="ANQ30" s="20"/>
      <c r="ANR30" s="20"/>
      <c r="ANS30" s="20"/>
      <c r="ANT30" s="20"/>
      <c r="ANU30" s="20"/>
      <c r="ANV30" s="20"/>
      <c r="ANW30" s="20"/>
      <c r="ANX30" s="20"/>
      <c r="ANY30" s="20"/>
      <c r="ANZ30" s="20"/>
      <c r="AOA30" s="20"/>
      <c r="AOB30" s="20"/>
      <c r="AOC30" s="20"/>
      <c r="AOD30" s="20"/>
      <c r="AOE30" s="20"/>
      <c r="AOF30" s="20"/>
      <c r="AOG30" s="20"/>
      <c r="AOH30" s="20"/>
      <c r="AOI30" s="20"/>
      <c r="AOJ30" s="20"/>
      <c r="AOK30" s="20"/>
      <c r="AOL30" s="20"/>
      <c r="AOM30" s="20"/>
      <c r="AON30" s="20"/>
      <c r="AOO30" s="20"/>
      <c r="AOP30" s="20"/>
      <c r="AOQ30" s="20"/>
      <c r="AOR30" s="20"/>
      <c r="AOS30" s="20"/>
      <c r="AOT30" s="20"/>
      <c r="AOU30" s="20"/>
      <c r="AOV30" s="20"/>
      <c r="AOW30" s="20"/>
      <c r="AOX30" s="20"/>
      <c r="AOY30" s="20"/>
      <c r="AOZ30" s="20"/>
      <c r="APA30" s="20"/>
      <c r="APB30" s="20"/>
      <c r="APC30" s="20"/>
      <c r="APD30" s="20"/>
      <c r="APE30" s="20"/>
      <c r="APF30" s="20"/>
      <c r="APG30" s="20"/>
      <c r="APH30" s="20"/>
      <c r="API30" s="20"/>
      <c r="APJ30" s="20"/>
      <c r="APK30" s="20"/>
      <c r="APL30" s="20"/>
      <c r="APM30" s="20"/>
      <c r="APN30" s="20"/>
      <c r="APO30" s="20"/>
      <c r="APP30" s="20"/>
      <c r="APQ30" s="20"/>
      <c r="APR30" s="20"/>
      <c r="APS30" s="20"/>
      <c r="APT30" s="20"/>
      <c r="APU30" s="20"/>
      <c r="APV30" s="20"/>
      <c r="APW30" s="20"/>
      <c r="APX30" s="20"/>
      <c r="APY30" s="20"/>
      <c r="APZ30" s="20"/>
      <c r="AQA30" s="20"/>
      <c r="AQB30" s="20"/>
      <c r="AQC30" s="20"/>
      <c r="AQD30" s="20"/>
      <c r="AQE30" s="20"/>
      <c r="AQF30" s="20"/>
      <c r="AQG30" s="20"/>
      <c r="AQH30" s="20"/>
      <c r="AQI30" s="20"/>
      <c r="AQJ30" s="20"/>
      <c r="AQK30" s="20"/>
      <c r="AQL30" s="20"/>
      <c r="AQM30" s="20"/>
      <c r="AQN30" s="20"/>
      <c r="AQO30" s="20"/>
      <c r="AQP30" s="20"/>
      <c r="AQQ30" s="20"/>
      <c r="AQR30" s="20"/>
      <c r="AQS30" s="20"/>
      <c r="AQT30" s="20"/>
      <c r="AQU30" s="20"/>
      <c r="AQV30" s="20"/>
      <c r="AQW30" s="20"/>
      <c r="AQX30" s="20"/>
      <c r="AQY30" s="20"/>
      <c r="AQZ30" s="20"/>
      <c r="ARA30" s="20"/>
      <c r="ARB30" s="20"/>
      <c r="ARC30" s="20"/>
      <c r="ARD30" s="20"/>
      <c r="ARE30" s="20"/>
      <c r="ARF30" s="20"/>
      <c r="ARG30" s="20"/>
      <c r="ARH30" s="20"/>
      <c r="ARI30" s="20"/>
      <c r="ARJ30" s="20"/>
      <c r="ARK30" s="20"/>
      <c r="ARL30" s="20"/>
      <c r="ARM30" s="20"/>
      <c r="ARN30" s="20"/>
      <c r="ARO30" s="20"/>
      <c r="ARP30" s="20"/>
      <c r="ARQ30" s="20"/>
      <c r="ARR30" s="20"/>
      <c r="ARS30" s="20"/>
      <c r="ART30" s="20"/>
      <c r="ARU30" s="20"/>
      <c r="ARV30" s="20"/>
      <c r="ARW30" s="20"/>
      <c r="ARX30" s="20"/>
      <c r="ARY30" s="20"/>
      <c r="ARZ30" s="20"/>
      <c r="ASA30" s="20"/>
      <c r="ASB30" s="20"/>
      <c r="ASC30" s="20"/>
      <c r="ASD30" s="20"/>
      <c r="ASE30" s="20"/>
      <c r="ASF30" s="20"/>
      <c r="ASG30" s="20"/>
      <c r="ASH30" s="20"/>
      <c r="ASI30" s="20"/>
      <c r="ASJ30" s="20"/>
      <c r="ASK30" s="20"/>
      <c r="ASL30" s="20"/>
      <c r="ASM30" s="20"/>
      <c r="ASN30" s="20"/>
      <c r="ASO30" s="20"/>
      <c r="ASP30" s="20"/>
      <c r="ASQ30" s="20"/>
      <c r="ASR30" s="20"/>
      <c r="ASS30" s="20"/>
      <c r="AST30" s="20"/>
      <c r="ASU30" s="20"/>
      <c r="ASV30" s="20"/>
      <c r="ASW30" s="20"/>
      <c r="ASX30" s="20"/>
      <c r="ASY30" s="20"/>
      <c r="ASZ30" s="20"/>
      <c r="ATA30" s="20"/>
      <c r="ATB30" s="20"/>
      <c r="ATC30" s="20"/>
      <c r="ATD30" s="20"/>
      <c r="ATE30" s="20"/>
      <c r="ATF30" s="20"/>
      <c r="ATG30" s="20"/>
      <c r="ATH30" s="20"/>
      <c r="ATI30" s="20"/>
      <c r="ATJ30" s="20"/>
      <c r="ATK30" s="20"/>
      <c r="ATL30" s="20"/>
      <c r="ATM30" s="20"/>
      <c r="ATN30" s="20"/>
      <c r="ATO30" s="20"/>
      <c r="ATP30" s="20"/>
      <c r="ATQ30" s="20"/>
      <c r="ATR30" s="20"/>
      <c r="ATS30" s="20"/>
      <c r="ATT30" s="20"/>
      <c r="ATU30" s="20"/>
      <c r="ATV30" s="20"/>
      <c r="ATW30" s="20"/>
      <c r="ATX30" s="20"/>
      <c r="ATY30" s="20"/>
      <c r="ATZ30" s="20"/>
      <c r="AUA30" s="20"/>
      <c r="AUB30" s="20"/>
      <c r="AUC30" s="20"/>
      <c r="AUD30" s="20"/>
      <c r="AUE30" s="20"/>
      <c r="AUF30" s="20"/>
      <c r="AUG30" s="20"/>
      <c r="AUH30" s="20"/>
      <c r="AUI30" s="20"/>
      <c r="AUJ30" s="20"/>
      <c r="AUK30" s="20"/>
      <c r="AUL30" s="20"/>
      <c r="AUM30" s="20"/>
      <c r="AUN30" s="20"/>
      <c r="AUO30" s="20"/>
      <c r="AUP30" s="20"/>
      <c r="AUQ30" s="20"/>
      <c r="AUR30" s="20"/>
      <c r="AUS30" s="20"/>
      <c r="AUT30" s="20"/>
      <c r="AUU30" s="20"/>
      <c r="AUV30" s="20"/>
      <c r="AUW30" s="20"/>
      <c r="AUX30" s="20"/>
      <c r="AUY30" s="20"/>
      <c r="AUZ30" s="20"/>
      <c r="AVA30" s="20"/>
      <c r="AVB30" s="20"/>
      <c r="AVC30" s="20"/>
      <c r="AVD30" s="20"/>
      <c r="AVE30" s="20"/>
      <c r="AVF30" s="20"/>
      <c r="AVG30" s="20"/>
      <c r="AVH30" s="20"/>
      <c r="AVI30" s="20"/>
      <c r="AVJ30" s="20"/>
      <c r="AVK30" s="20"/>
      <c r="AVL30" s="20"/>
      <c r="AVM30" s="20"/>
      <c r="AVN30" s="20"/>
      <c r="AVO30" s="20"/>
      <c r="AVP30" s="20"/>
      <c r="AVQ30" s="20"/>
      <c r="AVR30" s="20"/>
      <c r="AVS30" s="20"/>
      <c r="AVT30" s="20"/>
      <c r="AVU30" s="20"/>
      <c r="AVV30" s="20"/>
      <c r="AVW30" s="20"/>
      <c r="AVX30" s="20"/>
      <c r="AVY30" s="20"/>
      <c r="AVZ30" s="20"/>
      <c r="AWA30" s="20"/>
      <c r="AWB30" s="20"/>
      <c r="AWC30" s="20"/>
      <c r="AWD30" s="20"/>
      <c r="AWE30" s="20"/>
      <c r="AWF30" s="20"/>
      <c r="AWG30" s="20"/>
      <c r="AWH30" s="20"/>
      <c r="AWI30" s="20"/>
      <c r="AWJ30" s="20"/>
      <c r="AWK30" s="20"/>
      <c r="AWL30" s="20"/>
      <c r="AWM30" s="20"/>
      <c r="AWN30" s="20"/>
      <c r="AWO30" s="20"/>
      <c r="AWP30" s="20"/>
      <c r="AWQ30" s="20"/>
      <c r="AWR30" s="20"/>
      <c r="AWS30" s="20"/>
      <c r="AWT30" s="20"/>
      <c r="AWU30" s="20"/>
      <c r="AWV30" s="20"/>
      <c r="AWW30" s="20"/>
      <c r="AWX30" s="20"/>
      <c r="AWY30" s="20"/>
      <c r="AWZ30" s="20"/>
      <c r="AXA30" s="20"/>
      <c r="AXB30" s="20"/>
      <c r="AXC30" s="20"/>
      <c r="AXD30" s="20"/>
      <c r="AXE30" s="20"/>
      <c r="AXF30" s="20"/>
      <c r="AXG30" s="20"/>
      <c r="AXH30" s="20"/>
      <c r="AXI30" s="20"/>
      <c r="AXJ30" s="20"/>
      <c r="AXK30" s="20"/>
      <c r="AXL30" s="20"/>
      <c r="AXM30" s="20"/>
      <c r="AXN30" s="20"/>
      <c r="AXO30" s="20"/>
      <c r="AXP30" s="20"/>
      <c r="AXQ30" s="20"/>
      <c r="AXR30" s="20"/>
      <c r="AXS30" s="20"/>
      <c r="AXT30" s="20"/>
      <c r="AXU30" s="20"/>
      <c r="AXV30" s="20"/>
      <c r="AXW30" s="20"/>
      <c r="AXX30" s="20"/>
      <c r="AXY30" s="20"/>
      <c r="AXZ30" s="20"/>
      <c r="AYA30" s="20"/>
      <c r="AYB30" s="20"/>
      <c r="AYC30" s="20"/>
      <c r="AYD30" s="20"/>
      <c r="AYE30" s="20"/>
      <c r="AYF30" s="20"/>
      <c r="AYG30" s="20"/>
      <c r="AYH30" s="20"/>
      <c r="AYI30" s="20"/>
      <c r="AYJ30" s="20"/>
      <c r="AYK30" s="20"/>
      <c r="AYL30" s="20"/>
      <c r="AYM30" s="20"/>
      <c r="AYN30" s="20"/>
      <c r="AYO30" s="20"/>
      <c r="AYP30" s="20"/>
      <c r="AYQ30" s="20"/>
      <c r="AYR30" s="20"/>
      <c r="AYS30" s="20"/>
      <c r="AYT30" s="20"/>
      <c r="AYU30" s="20"/>
      <c r="AYV30" s="20"/>
      <c r="AYW30" s="20"/>
      <c r="AYX30" s="20"/>
      <c r="AYY30" s="20"/>
      <c r="AYZ30" s="20"/>
      <c r="AZA30" s="20"/>
      <c r="AZB30" s="20"/>
      <c r="AZC30" s="20"/>
      <c r="AZD30" s="20"/>
      <c r="AZE30" s="20"/>
      <c r="AZF30" s="20"/>
      <c r="AZG30" s="20"/>
      <c r="AZH30" s="20"/>
      <c r="AZI30" s="20"/>
      <c r="AZJ30" s="20"/>
      <c r="AZK30" s="20"/>
      <c r="AZL30" s="20"/>
      <c r="AZM30" s="20"/>
      <c r="AZN30" s="20"/>
      <c r="AZO30" s="20"/>
      <c r="AZP30" s="20"/>
      <c r="AZQ30" s="20"/>
      <c r="AZR30" s="20"/>
      <c r="AZS30" s="20"/>
      <c r="AZT30" s="20"/>
      <c r="AZU30" s="20"/>
      <c r="AZV30" s="20"/>
      <c r="AZW30" s="20"/>
      <c r="AZX30" s="20"/>
      <c r="AZY30" s="20"/>
      <c r="AZZ30" s="20"/>
      <c r="BAA30" s="20"/>
      <c r="BAB30" s="20"/>
      <c r="BAC30" s="20"/>
      <c r="BAD30" s="20"/>
      <c r="BAE30" s="20"/>
      <c r="BAF30" s="20"/>
      <c r="BAG30" s="20"/>
      <c r="BAH30" s="20"/>
      <c r="BAI30" s="20"/>
      <c r="BAJ30" s="20"/>
      <c r="BAK30" s="20"/>
      <c r="BAL30" s="20"/>
      <c r="BAM30" s="20"/>
      <c r="BAN30" s="20"/>
      <c r="BAO30" s="20"/>
      <c r="BAP30" s="20"/>
      <c r="BAQ30" s="20"/>
      <c r="BAR30" s="20"/>
      <c r="BAS30" s="20"/>
      <c r="BAT30" s="20"/>
      <c r="BAU30" s="20"/>
      <c r="BAV30" s="20"/>
      <c r="BAW30" s="20"/>
      <c r="BAX30" s="20"/>
      <c r="BAY30" s="20"/>
      <c r="BAZ30" s="20"/>
      <c r="BBA30" s="20"/>
      <c r="BBB30" s="20"/>
      <c r="BBC30" s="20"/>
      <c r="BBD30" s="20"/>
      <c r="BBE30" s="20"/>
      <c r="BBF30" s="20"/>
      <c r="BBG30" s="20"/>
      <c r="BBH30" s="20"/>
      <c r="BBI30" s="20"/>
      <c r="BBJ30" s="20"/>
      <c r="BBK30" s="20"/>
      <c r="BBL30" s="20"/>
      <c r="BBM30" s="20"/>
      <c r="BBN30" s="20"/>
      <c r="BBO30" s="20"/>
      <c r="BBP30" s="20"/>
      <c r="BBQ30" s="20"/>
      <c r="BBR30" s="20"/>
      <c r="BBS30" s="20"/>
      <c r="BBT30" s="20"/>
      <c r="BBU30" s="20"/>
      <c r="BBV30" s="20"/>
      <c r="BBW30" s="20"/>
      <c r="BBX30" s="20"/>
      <c r="BBY30" s="20"/>
      <c r="BBZ30" s="20"/>
      <c r="BCA30" s="20"/>
      <c r="BCB30" s="20"/>
      <c r="BCC30" s="20"/>
      <c r="BCD30" s="20"/>
      <c r="BCE30" s="20"/>
      <c r="BCF30" s="20"/>
      <c r="BCG30" s="20"/>
      <c r="BCH30" s="20"/>
      <c r="BCI30" s="20"/>
      <c r="BCJ30" s="20"/>
      <c r="BCK30" s="20"/>
      <c r="BCL30" s="20"/>
      <c r="BCM30" s="20"/>
      <c r="BCN30" s="20"/>
      <c r="BCO30" s="20"/>
      <c r="BCP30" s="20"/>
      <c r="BCQ30" s="20"/>
      <c r="BCR30" s="20"/>
      <c r="BCS30" s="20"/>
      <c r="BCT30" s="20"/>
      <c r="BCU30" s="20"/>
      <c r="BCV30" s="20"/>
      <c r="BCW30" s="20"/>
      <c r="BCX30" s="20"/>
      <c r="BCY30" s="20"/>
      <c r="BCZ30" s="20"/>
      <c r="BDA30" s="20"/>
      <c r="BDB30" s="20"/>
      <c r="BDC30" s="20"/>
      <c r="BDD30" s="20"/>
      <c r="BDE30" s="20"/>
      <c r="BDF30" s="20"/>
      <c r="BDG30" s="20"/>
      <c r="BDH30" s="20"/>
      <c r="BDI30" s="20"/>
      <c r="BDJ30" s="20"/>
      <c r="BDK30" s="20"/>
      <c r="BDL30" s="20"/>
      <c r="BDM30" s="20"/>
      <c r="BDN30" s="20"/>
      <c r="BDO30" s="20"/>
      <c r="BDP30" s="20"/>
      <c r="BDQ30" s="20"/>
      <c r="BDR30" s="20"/>
      <c r="BDS30" s="20"/>
      <c r="BDT30" s="20"/>
      <c r="BDU30" s="20"/>
      <c r="BDV30" s="20"/>
      <c r="BDW30" s="20"/>
      <c r="BDX30" s="20"/>
      <c r="BDY30" s="20"/>
      <c r="BDZ30" s="20"/>
      <c r="BEA30" s="20"/>
      <c r="BEB30" s="20"/>
      <c r="BEC30" s="20"/>
      <c r="BED30" s="20"/>
      <c r="BEE30" s="20"/>
      <c r="BEF30" s="20"/>
      <c r="BEG30" s="20"/>
      <c r="BEH30" s="20"/>
      <c r="BEI30" s="20"/>
      <c r="BEJ30" s="20"/>
      <c r="BEK30" s="20"/>
      <c r="BEL30" s="20"/>
      <c r="BEM30" s="20"/>
      <c r="BEN30" s="20"/>
      <c r="BEO30" s="20"/>
      <c r="BEP30" s="20"/>
      <c r="BEQ30" s="20"/>
      <c r="BER30" s="20"/>
      <c r="BES30" s="20"/>
      <c r="BET30" s="20"/>
      <c r="BEU30" s="20"/>
      <c r="BEV30" s="20"/>
      <c r="BEW30" s="20"/>
      <c r="BEX30" s="20"/>
      <c r="BEY30" s="20"/>
      <c r="BEZ30" s="20"/>
      <c r="BFA30" s="20"/>
      <c r="BFB30" s="20"/>
      <c r="BFC30" s="20"/>
      <c r="BFD30" s="20"/>
      <c r="BFE30" s="20"/>
      <c r="BFF30" s="20"/>
      <c r="BFG30" s="20"/>
      <c r="BFH30" s="20"/>
      <c r="BFI30" s="20"/>
      <c r="BFJ30" s="20"/>
      <c r="BFK30" s="20"/>
      <c r="BFL30" s="20"/>
      <c r="BFM30" s="20"/>
      <c r="BFN30" s="20"/>
      <c r="BFO30" s="20"/>
      <c r="BFP30" s="20"/>
      <c r="BFQ30" s="20"/>
      <c r="BFR30" s="20"/>
      <c r="BFS30" s="20"/>
      <c r="BFT30" s="20"/>
      <c r="BFU30" s="20"/>
      <c r="BFV30" s="20"/>
      <c r="BFW30" s="20"/>
      <c r="BFX30" s="20"/>
      <c r="BFY30" s="20"/>
      <c r="BFZ30" s="20"/>
      <c r="BGA30" s="20"/>
      <c r="BGB30" s="20"/>
      <c r="BGC30" s="20"/>
      <c r="BGD30" s="20"/>
      <c r="BGE30" s="20"/>
      <c r="BGF30" s="20"/>
      <c r="BGG30" s="20"/>
      <c r="BGH30" s="20"/>
      <c r="BGI30" s="20"/>
      <c r="BGJ30" s="20"/>
      <c r="BGK30" s="20"/>
      <c r="BGL30" s="20"/>
      <c r="BGM30" s="20"/>
      <c r="BGN30" s="20"/>
      <c r="BGO30" s="20"/>
      <c r="BGP30" s="20"/>
      <c r="BGQ30" s="20"/>
      <c r="BGR30" s="20"/>
      <c r="BGS30" s="20"/>
      <c r="BGT30" s="20"/>
      <c r="BGU30" s="20"/>
      <c r="BGV30" s="20"/>
      <c r="BGW30" s="20"/>
      <c r="BGX30" s="20"/>
      <c r="BGY30" s="20"/>
      <c r="BGZ30" s="20"/>
      <c r="BHA30" s="20"/>
      <c r="BHB30" s="20"/>
      <c r="BHC30" s="20"/>
      <c r="BHD30" s="20"/>
      <c r="BHE30" s="20"/>
      <c r="BHF30" s="20"/>
      <c r="BHG30" s="20"/>
      <c r="BHH30" s="20"/>
      <c r="BHI30" s="20"/>
      <c r="BHJ30" s="20"/>
      <c r="BHK30" s="20"/>
      <c r="BHL30" s="20"/>
      <c r="BHM30" s="20"/>
      <c r="BHN30" s="20"/>
      <c r="BHO30" s="20"/>
      <c r="BHP30" s="20"/>
      <c r="BHQ30" s="20"/>
      <c r="BHR30" s="20"/>
      <c r="BHS30" s="20"/>
      <c r="BHT30" s="20"/>
      <c r="BHU30" s="20"/>
      <c r="BHV30" s="20"/>
      <c r="BHW30" s="20"/>
      <c r="BHX30" s="20"/>
      <c r="BHY30" s="20"/>
      <c r="BHZ30" s="20"/>
      <c r="BIA30" s="20"/>
      <c r="BIB30" s="20"/>
      <c r="BIC30" s="20"/>
      <c r="BID30" s="20"/>
      <c r="BIE30" s="20"/>
      <c r="BIF30" s="20"/>
      <c r="BIG30" s="20"/>
      <c r="BIH30" s="20"/>
      <c r="BII30" s="20"/>
      <c r="BIJ30" s="20"/>
      <c r="BIK30" s="20"/>
      <c r="BIL30" s="20"/>
      <c r="BIM30" s="20"/>
      <c r="BIN30" s="20"/>
      <c r="BIO30" s="20"/>
      <c r="BIP30" s="20"/>
      <c r="BIQ30" s="20"/>
      <c r="BIR30" s="20"/>
      <c r="BIS30" s="20"/>
      <c r="BIT30" s="20"/>
      <c r="BIU30" s="20"/>
      <c r="BIV30" s="20"/>
      <c r="BIW30" s="20"/>
      <c r="BIX30" s="20"/>
      <c r="BIY30" s="20"/>
      <c r="BIZ30" s="20"/>
      <c r="BJA30" s="20"/>
      <c r="BJB30" s="20"/>
      <c r="BJC30" s="20"/>
      <c r="BJD30" s="20"/>
      <c r="BJE30" s="20"/>
      <c r="BJF30" s="20"/>
      <c r="BJG30" s="20"/>
      <c r="BJH30" s="20"/>
      <c r="BJI30" s="20"/>
      <c r="BJJ30" s="20"/>
      <c r="BJK30" s="20"/>
      <c r="BJL30" s="20"/>
      <c r="BJM30" s="20"/>
      <c r="BJN30" s="20"/>
      <c r="BJO30" s="20"/>
      <c r="BJP30" s="20"/>
      <c r="BJQ30" s="20"/>
      <c r="BJR30" s="20"/>
      <c r="BJS30" s="20"/>
      <c r="BJT30" s="20"/>
      <c r="BJU30" s="20"/>
      <c r="BJV30" s="20"/>
      <c r="BJW30" s="20"/>
      <c r="BJX30" s="20"/>
      <c r="BJY30" s="20"/>
      <c r="BJZ30" s="20"/>
      <c r="BKA30" s="20"/>
      <c r="BKB30" s="20"/>
      <c r="BKC30" s="20"/>
      <c r="BKD30" s="20"/>
      <c r="BKE30" s="20"/>
      <c r="BKF30" s="20"/>
      <c r="BKG30" s="20"/>
      <c r="BKH30" s="20"/>
      <c r="BKI30" s="20"/>
      <c r="BKJ30" s="20"/>
      <c r="BKK30" s="20"/>
      <c r="BKL30" s="20"/>
      <c r="BKM30" s="20"/>
      <c r="BKN30" s="20"/>
      <c r="BKO30" s="20"/>
      <c r="BKP30" s="20"/>
      <c r="BKQ30" s="20"/>
      <c r="BKR30" s="20"/>
      <c r="BKS30" s="20"/>
      <c r="BKT30" s="20"/>
      <c r="BKU30" s="20"/>
      <c r="BKV30" s="20"/>
      <c r="BKW30" s="20"/>
      <c r="BKX30" s="20"/>
      <c r="BKY30" s="20"/>
      <c r="BKZ30" s="20"/>
      <c r="BLA30" s="20"/>
      <c r="BLB30" s="20"/>
      <c r="BLC30" s="20"/>
      <c r="BLD30" s="20"/>
      <c r="BLE30" s="20"/>
      <c r="BLF30" s="20"/>
      <c r="BLG30" s="20"/>
      <c r="BLH30" s="20"/>
      <c r="BLI30" s="20"/>
      <c r="BLJ30" s="20"/>
      <c r="BLK30" s="20"/>
      <c r="BLL30" s="20"/>
      <c r="BLM30" s="20"/>
      <c r="BLN30" s="20"/>
      <c r="BLO30" s="20"/>
      <c r="BLP30" s="20"/>
      <c r="BLQ30" s="20"/>
      <c r="BLR30" s="20"/>
      <c r="BLS30" s="20"/>
      <c r="BLT30" s="20"/>
      <c r="BLU30" s="20"/>
      <c r="BLV30" s="20"/>
      <c r="BLW30" s="20"/>
      <c r="BLX30" s="20"/>
      <c r="BLY30" s="20"/>
      <c r="BLZ30" s="20"/>
      <c r="BMA30" s="20"/>
      <c r="BMB30" s="20"/>
      <c r="BMC30" s="20"/>
      <c r="BMD30" s="20"/>
      <c r="BME30" s="20"/>
      <c r="BMF30" s="20"/>
      <c r="BMG30" s="20"/>
      <c r="BMH30" s="20"/>
      <c r="BMI30" s="20"/>
      <c r="BMJ30" s="20"/>
      <c r="BMK30" s="20"/>
      <c r="BML30" s="20"/>
      <c r="BMM30" s="20"/>
      <c r="BMN30" s="20"/>
      <c r="BMO30" s="20"/>
      <c r="BMP30" s="20"/>
      <c r="BMQ30" s="20"/>
      <c r="BMR30" s="20"/>
      <c r="BMS30" s="20"/>
      <c r="BMT30" s="20"/>
      <c r="BMU30" s="20"/>
      <c r="BMV30" s="20"/>
      <c r="BMW30" s="20"/>
      <c r="BMX30" s="20"/>
      <c r="BMY30" s="20"/>
      <c r="BMZ30" s="20"/>
      <c r="BNA30" s="20"/>
      <c r="BNB30" s="20"/>
      <c r="BNC30" s="20"/>
      <c r="BND30" s="20"/>
      <c r="BNE30" s="20"/>
      <c r="BNF30" s="20"/>
      <c r="BNG30" s="20"/>
      <c r="BNH30" s="20"/>
      <c r="BNI30" s="20"/>
      <c r="BNJ30" s="20"/>
      <c r="BNK30" s="20"/>
      <c r="BNL30" s="20"/>
      <c r="BNM30" s="20"/>
      <c r="BNN30" s="20"/>
      <c r="BNO30" s="20"/>
      <c r="BNP30" s="20"/>
      <c r="BNQ30" s="20"/>
      <c r="BNR30" s="20"/>
      <c r="BNS30" s="20"/>
      <c r="BNT30" s="20"/>
      <c r="BNU30" s="20"/>
      <c r="BNV30" s="20"/>
      <c r="BNW30" s="20"/>
      <c r="BNX30" s="20"/>
      <c r="BNY30" s="20"/>
      <c r="BNZ30" s="20"/>
      <c r="BOA30" s="20"/>
      <c r="BOB30" s="20"/>
      <c r="BOC30" s="20"/>
      <c r="BOD30" s="20"/>
      <c r="BOE30" s="20"/>
      <c r="BOF30" s="20"/>
      <c r="BOG30" s="20"/>
      <c r="BOH30" s="20"/>
      <c r="BOI30" s="20"/>
      <c r="BOJ30" s="20"/>
      <c r="BOK30" s="20"/>
      <c r="BOL30" s="20"/>
      <c r="BOM30" s="20"/>
      <c r="BON30" s="20"/>
      <c r="BOO30" s="20"/>
      <c r="BOP30" s="20"/>
      <c r="BOQ30" s="20"/>
      <c r="BOR30" s="20"/>
      <c r="BOS30" s="20"/>
      <c r="BOT30" s="20"/>
      <c r="BOU30" s="20"/>
      <c r="BOV30" s="20"/>
      <c r="BOW30" s="20"/>
      <c r="BOX30" s="20"/>
      <c r="BOY30" s="20"/>
      <c r="BOZ30" s="20"/>
      <c r="BPA30" s="20"/>
      <c r="BPB30" s="20"/>
      <c r="BPC30" s="20"/>
      <c r="BPD30" s="20"/>
      <c r="BPE30" s="20"/>
      <c r="BPF30" s="20"/>
      <c r="BPG30" s="20"/>
      <c r="BPH30" s="20"/>
      <c r="BPI30" s="20"/>
      <c r="BPJ30" s="20"/>
      <c r="BPK30" s="20"/>
      <c r="BPL30" s="20"/>
      <c r="BPM30" s="20"/>
      <c r="BPN30" s="20"/>
      <c r="BPO30" s="20"/>
      <c r="BPP30" s="20"/>
      <c r="BPQ30" s="20"/>
      <c r="BPR30" s="20"/>
      <c r="BPS30" s="20"/>
      <c r="BPT30" s="20"/>
      <c r="BPU30" s="20"/>
      <c r="BPV30" s="20"/>
      <c r="BPW30" s="20"/>
      <c r="BPX30" s="20"/>
      <c r="BPY30" s="20"/>
      <c r="BPZ30" s="20"/>
      <c r="BQA30" s="20"/>
      <c r="BQB30" s="20"/>
      <c r="BQC30" s="20"/>
      <c r="BQD30" s="20"/>
      <c r="BQE30" s="20"/>
      <c r="BQF30" s="20"/>
      <c r="BQG30" s="20"/>
      <c r="BQH30" s="20"/>
      <c r="BQI30" s="20"/>
      <c r="BQJ30" s="20"/>
      <c r="BQK30" s="20"/>
      <c r="BQL30" s="20"/>
      <c r="BQM30" s="20"/>
      <c r="BQN30" s="20"/>
      <c r="BQO30" s="20"/>
      <c r="BQP30" s="20"/>
      <c r="BQQ30" s="20"/>
      <c r="BQR30" s="20"/>
      <c r="BQS30" s="20"/>
      <c r="BQT30" s="20"/>
      <c r="BQU30" s="20"/>
      <c r="BQV30" s="20"/>
      <c r="BQW30" s="20"/>
      <c r="BQX30" s="20"/>
      <c r="BQY30" s="20"/>
      <c r="BQZ30" s="20"/>
      <c r="BRA30" s="20"/>
      <c r="BRB30" s="20"/>
      <c r="BRC30" s="20"/>
      <c r="BRD30" s="20"/>
      <c r="BRE30" s="20"/>
      <c r="BRF30" s="20"/>
      <c r="BRG30" s="20"/>
      <c r="BRH30" s="20"/>
      <c r="BRI30" s="20"/>
      <c r="BRJ30" s="20"/>
      <c r="BRK30" s="20"/>
      <c r="BRL30" s="20"/>
      <c r="BRM30" s="20"/>
      <c r="BRN30" s="20"/>
      <c r="BRO30" s="20"/>
      <c r="BRP30" s="20"/>
      <c r="BRQ30" s="20"/>
      <c r="BRR30" s="20"/>
      <c r="BRS30" s="20"/>
      <c r="BRT30" s="20"/>
      <c r="BRU30" s="20"/>
      <c r="BRV30" s="20"/>
      <c r="BRW30" s="20"/>
      <c r="BRX30" s="20"/>
      <c r="BRY30" s="20"/>
      <c r="BRZ30" s="20"/>
      <c r="BSA30" s="20"/>
      <c r="BSB30" s="20"/>
      <c r="BSC30" s="20"/>
      <c r="BSD30" s="20"/>
      <c r="BSE30" s="20"/>
      <c r="BSF30" s="20"/>
      <c r="BSG30" s="20"/>
      <c r="BSH30" s="20"/>
      <c r="BSI30" s="20"/>
      <c r="BSJ30" s="20"/>
      <c r="BSK30" s="20"/>
      <c r="BSL30" s="20"/>
      <c r="BSM30" s="20"/>
      <c r="BSN30" s="20"/>
      <c r="BSO30" s="20"/>
      <c r="BSP30" s="20"/>
      <c r="BSQ30" s="20"/>
      <c r="BSR30" s="20"/>
      <c r="BSS30" s="20"/>
      <c r="BST30" s="20"/>
      <c r="BSU30" s="20"/>
      <c r="BSV30" s="20"/>
      <c r="BSW30" s="20"/>
      <c r="BSX30" s="20"/>
      <c r="BSY30" s="20"/>
      <c r="BSZ30" s="20"/>
      <c r="BTA30" s="20"/>
      <c r="BTB30" s="20"/>
      <c r="BTC30" s="20"/>
      <c r="BTD30" s="20"/>
      <c r="BTE30" s="20"/>
      <c r="BTF30" s="20"/>
      <c r="BTG30" s="20"/>
      <c r="BTH30" s="20"/>
      <c r="BTI30" s="20"/>
      <c r="BTJ30" s="20"/>
      <c r="BTK30" s="20"/>
      <c r="BTL30" s="20"/>
      <c r="BTM30" s="20"/>
      <c r="BTN30" s="20"/>
      <c r="BTO30" s="20"/>
      <c r="BTP30" s="20"/>
      <c r="BTQ30" s="20"/>
      <c r="BTR30" s="20"/>
      <c r="BTS30" s="20"/>
      <c r="BTT30" s="20"/>
      <c r="BTU30" s="20"/>
      <c r="BTV30" s="20"/>
      <c r="BTW30" s="20"/>
      <c r="BTX30" s="20"/>
      <c r="BTY30" s="20"/>
      <c r="BTZ30" s="20"/>
      <c r="BUA30" s="20"/>
      <c r="BUB30" s="20"/>
      <c r="BUC30" s="20"/>
      <c r="BUD30" s="20"/>
      <c r="BUE30" s="20"/>
      <c r="BUF30" s="20"/>
      <c r="BUG30" s="20"/>
      <c r="BUH30" s="20"/>
      <c r="BUI30" s="20"/>
      <c r="BUJ30" s="20"/>
      <c r="BUK30" s="20"/>
      <c r="BUL30" s="20"/>
      <c r="BUM30" s="20"/>
      <c r="BUN30" s="20"/>
      <c r="BUO30" s="20"/>
      <c r="BUP30" s="20"/>
      <c r="BUQ30" s="20"/>
      <c r="BUR30" s="20"/>
      <c r="BUS30" s="20"/>
      <c r="BUT30" s="20"/>
      <c r="BUU30" s="20"/>
      <c r="BUV30" s="20"/>
      <c r="BUW30" s="20"/>
      <c r="BUX30" s="20"/>
      <c r="BUY30" s="20"/>
      <c r="BUZ30" s="20"/>
      <c r="BVA30" s="20"/>
      <c r="BVB30" s="20"/>
      <c r="BVC30" s="20"/>
      <c r="BVD30" s="20"/>
      <c r="BVE30" s="20"/>
      <c r="BVF30" s="20"/>
      <c r="BVG30" s="20"/>
      <c r="BVH30" s="20"/>
      <c r="BVI30" s="20"/>
      <c r="BVJ30" s="20"/>
      <c r="BVK30" s="20"/>
      <c r="BVL30" s="20"/>
      <c r="BVM30" s="20"/>
      <c r="BVN30" s="20"/>
      <c r="BVO30" s="20"/>
      <c r="BVP30" s="20"/>
      <c r="BVQ30" s="20"/>
      <c r="BVR30" s="20"/>
      <c r="BVS30" s="20"/>
      <c r="BVT30" s="20"/>
      <c r="BVU30" s="20"/>
      <c r="BVV30" s="20"/>
      <c r="BVW30" s="20"/>
      <c r="BVX30" s="20"/>
      <c r="BVY30" s="20"/>
      <c r="BVZ30" s="20"/>
      <c r="BWA30" s="20"/>
      <c r="BWB30" s="20"/>
      <c r="BWC30" s="20"/>
      <c r="BWD30" s="20"/>
      <c r="BWE30" s="20"/>
      <c r="BWF30" s="20"/>
      <c r="BWG30" s="20"/>
      <c r="BWH30" s="20"/>
      <c r="BWI30" s="20"/>
      <c r="BWJ30" s="20"/>
      <c r="BWK30" s="20"/>
      <c r="BWL30" s="20"/>
      <c r="BWM30" s="20"/>
      <c r="BWN30" s="20"/>
      <c r="BWO30" s="20"/>
      <c r="BWP30" s="20"/>
      <c r="BWQ30" s="20"/>
      <c r="BWR30" s="20"/>
      <c r="BWS30" s="20"/>
      <c r="BWT30" s="20"/>
      <c r="BWU30" s="20"/>
      <c r="BWV30" s="20"/>
      <c r="BWW30" s="20"/>
      <c r="BWX30" s="20"/>
      <c r="BWY30" s="20"/>
      <c r="BWZ30" s="20"/>
      <c r="BXA30" s="20"/>
      <c r="BXB30" s="20"/>
      <c r="BXC30" s="20"/>
      <c r="BXD30" s="20"/>
      <c r="BXE30" s="20"/>
      <c r="BXF30" s="20"/>
      <c r="BXG30" s="20"/>
      <c r="BXH30" s="20"/>
      <c r="BXI30" s="20"/>
      <c r="BXJ30" s="20"/>
      <c r="BXK30" s="20"/>
      <c r="BXL30" s="20"/>
      <c r="BXM30" s="20"/>
      <c r="BXN30" s="20"/>
      <c r="BXO30" s="20"/>
      <c r="BXP30" s="20"/>
      <c r="BXQ30" s="20"/>
      <c r="BXR30" s="20"/>
      <c r="BXS30" s="20"/>
      <c r="BXT30" s="20"/>
      <c r="BXU30" s="20"/>
      <c r="BXV30" s="20"/>
      <c r="BXW30" s="20"/>
      <c r="BXX30" s="20"/>
      <c r="BXY30" s="20"/>
      <c r="BXZ30" s="20"/>
      <c r="BYA30" s="20"/>
      <c r="BYB30" s="20"/>
      <c r="BYC30" s="20"/>
      <c r="BYD30" s="20"/>
      <c r="BYE30" s="20"/>
      <c r="BYF30" s="20"/>
      <c r="BYG30" s="20"/>
      <c r="BYH30" s="20"/>
      <c r="BYI30" s="20"/>
      <c r="BYJ30" s="20"/>
      <c r="BYK30" s="20"/>
      <c r="BYL30" s="20"/>
      <c r="BYM30" s="20"/>
      <c r="BYN30" s="20"/>
      <c r="BYO30" s="20"/>
      <c r="BYP30" s="20"/>
      <c r="BYQ30" s="20"/>
      <c r="BYR30" s="20"/>
      <c r="BYS30" s="20"/>
      <c r="BYT30" s="20"/>
      <c r="BYU30" s="20"/>
      <c r="BYV30" s="20"/>
      <c r="BYW30" s="20"/>
      <c r="BYX30" s="20"/>
      <c r="BYY30" s="20"/>
      <c r="BYZ30" s="20"/>
      <c r="BZA30" s="20"/>
      <c r="BZB30" s="20"/>
      <c r="BZC30" s="20"/>
      <c r="BZD30" s="20"/>
      <c r="BZE30" s="20"/>
      <c r="BZF30" s="20"/>
      <c r="BZG30" s="20"/>
      <c r="BZH30" s="20"/>
      <c r="BZI30" s="20"/>
      <c r="BZJ30" s="20"/>
      <c r="BZK30" s="20"/>
      <c r="BZL30" s="20"/>
      <c r="BZM30" s="20"/>
      <c r="BZN30" s="20"/>
      <c r="BZO30" s="20"/>
      <c r="BZP30" s="20"/>
      <c r="BZQ30" s="20"/>
      <c r="BZR30" s="20"/>
      <c r="BZS30" s="20"/>
      <c r="BZT30" s="20"/>
      <c r="BZU30" s="20"/>
      <c r="BZV30" s="20"/>
      <c r="BZW30" s="20"/>
      <c r="BZX30" s="20"/>
      <c r="BZY30" s="20"/>
      <c r="BZZ30" s="20"/>
      <c r="CAA30" s="20"/>
      <c r="CAB30" s="20"/>
      <c r="CAC30" s="20"/>
      <c r="CAD30" s="20"/>
      <c r="CAE30" s="20"/>
      <c r="CAF30" s="20"/>
      <c r="CAG30" s="20"/>
      <c r="CAH30" s="20"/>
      <c r="CAI30" s="20"/>
      <c r="CAJ30" s="20"/>
      <c r="CAK30" s="20"/>
      <c r="CAL30" s="20"/>
      <c r="CAM30" s="20"/>
      <c r="CAN30" s="20"/>
      <c r="CAO30" s="20"/>
      <c r="CAP30" s="20"/>
      <c r="CAQ30" s="20"/>
      <c r="CAR30" s="20"/>
      <c r="CAS30" s="20"/>
      <c r="CAT30" s="20"/>
      <c r="CAU30" s="20"/>
      <c r="CAV30" s="20"/>
      <c r="CAW30" s="20"/>
      <c r="CAX30" s="20"/>
      <c r="CAY30" s="20"/>
      <c r="CAZ30" s="20"/>
      <c r="CBA30" s="20"/>
      <c r="CBB30" s="20"/>
      <c r="CBC30" s="20"/>
      <c r="CBD30" s="20"/>
      <c r="CBE30" s="20"/>
      <c r="CBF30" s="20"/>
      <c r="CBG30" s="20"/>
      <c r="CBH30" s="20"/>
      <c r="CBI30" s="20"/>
      <c r="CBJ30" s="20"/>
      <c r="CBK30" s="20"/>
      <c r="CBL30" s="20"/>
      <c r="CBM30" s="20"/>
      <c r="CBN30" s="20"/>
      <c r="CBO30" s="20"/>
      <c r="CBP30" s="20"/>
      <c r="CBQ30" s="20"/>
      <c r="CBR30" s="20"/>
      <c r="CBS30" s="20"/>
      <c r="CBT30" s="20"/>
      <c r="CBU30" s="20"/>
      <c r="CBV30" s="20"/>
      <c r="CBW30" s="20"/>
      <c r="CBX30" s="20"/>
      <c r="CBY30" s="20"/>
      <c r="CBZ30" s="20"/>
      <c r="CCA30" s="20"/>
      <c r="CCB30" s="20"/>
      <c r="CCC30" s="20"/>
      <c r="CCD30" s="20"/>
      <c r="CCE30" s="20"/>
      <c r="CCF30" s="20"/>
      <c r="CCG30" s="20"/>
      <c r="CCH30" s="20"/>
      <c r="CCI30" s="20"/>
      <c r="CCJ30" s="20"/>
      <c r="CCK30" s="20"/>
      <c r="CCL30" s="20"/>
      <c r="CCM30" s="20"/>
      <c r="CCN30" s="20"/>
      <c r="CCO30" s="20"/>
      <c r="CCP30" s="20"/>
      <c r="CCQ30" s="20"/>
      <c r="CCR30" s="20"/>
      <c r="CCS30" s="20"/>
      <c r="CCT30" s="20"/>
      <c r="CCU30" s="20"/>
      <c r="CCV30" s="20"/>
      <c r="CCW30" s="20"/>
      <c r="CCX30" s="20"/>
      <c r="CCY30" s="20"/>
      <c r="CCZ30" s="20"/>
      <c r="CDA30" s="20"/>
      <c r="CDB30" s="20"/>
      <c r="CDC30" s="20"/>
      <c r="CDD30" s="20"/>
      <c r="CDE30" s="20"/>
      <c r="CDF30" s="20"/>
      <c r="CDG30" s="20"/>
      <c r="CDH30" s="20"/>
      <c r="CDI30" s="20"/>
      <c r="CDJ30" s="20"/>
      <c r="CDK30" s="20"/>
      <c r="CDL30" s="20"/>
      <c r="CDM30" s="20"/>
      <c r="CDN30" s="20"/>
      <c r="CDO30" s="20"/>
      <c r="CDP30" s="20"/>
      <c r="CDQ30" s="20"/>
      <c r="CDR30" s="20"/>
      <c r="CDS30" s="20"/>
      <c r="CDT30" s="20"/>
      <c r="CDU30" s="20"/>
      <c r="CDV30" s="20"/>
      <c r="CDW30" s="20"/>
      <c r="CDX30" s="20"/>
      <c r="CDY30" s="20"/>
      <c r="CDZ30" s="20"/>
      <c r="CEA30" s="20"/>
      <c r="CEB30" s="20"/>
      <c r="CEC30" s="20"/>
      <c r="CED30" s="20"/>
      <c r="CEE30" s="20"/>
      <c r="CEF30" s="20"/>
      <c r="CEG30" s="20"/>
      <c r="CEH30" s="20"/>
      <c r="CEI30" s="20"/>
      <c r="CEJ30" s="20"/>
      <c r="CEK30" s="20"/>
      <c r="CEL30" s="20"/>
      <c r="CEM30" s="20"/>
      <c r="CEN30" s="20"/>
      <c r="CEO30" s="20"/>
      <c r="CEP30" s="20"/>
      <c r="CEQ30" s="20"/>
      <c r="CER30" s="20"/>
      <c r="CES30" s="20"/>
      <c r="CET30" s="20"/>
      <c r="CEU30" s="20"/>
      <c r="CEV30" s="20"/>
      <c r="CEW30" s="20"/>
      <c r="CEX30" s="20"/>
      <c r="CEY30" s="20"/>
      <c r="CEZ30" s="20"/>
      <c r="CFA30" s="20"/>
      <c r="CFB30" s="20"/>
      <c r="CFC30" s="20"/>
      <c r="CFD30" s="20"/>
      <c r="CFE30" s="20"/>
      <c r="CFF30" s="20"/>
      <c r="CFG30" s="20"/>
      <c r="CFH30" s="20"/>
      <c r="CFI30" s="20"/>
      <c r="CFJ30" s="20"/>
      <c r="CFK30" s="20"/>
      <c r="CFL30" s="20"/>
      <c r="CFM30" s="20"/>
      <c r="CFN30" s="20"/>
      <c r="CFO30" s="20"/>
      <c r="CFP30" s="20"/>
      <c r="CFQ30" s="20"/>
      <c r="CFR30" s="20"/>
      <c r="CFS30" s="20"/>
      <c r="CFT30" s="20"/>
      <c r="CFU30" s="20"/>
      <c r="CFV30" s="20"/>
      <c r="CFW30" s="20"/>
      <c r="CFX30" s="20"/>
      <c r="CFY30" s="20"/>
      <c r="CFZ30" s="20"/>
      <c r="CGA30" s="20"/>
      <c r="CGB30" s="20"/>
      <c r="CGC30" s="20"/>
      <c r="CGD30" s="20"/>
      <c r="CGE30" s="20"/>
      <c r="CGF30" s="20"/>
      <c r="CGG30" s="20"/>
      <c r="CGH30" s="20"/>
      <c r="CGI30" s="20"/>
      <c r="CGJ30" s="20"/>
      <c r="CGK30" s="20"/>
      <c r="CGL30" s="20"/>
      <c r="CGM30" s="20"/>
      <c r="CGN30" s="20"/>
      <c r="CGO30" s="20"/>
      <c r="CGP30" s="20"/>
      <c r="CGQ30" s="20"/>
      <c r="CGR30" s="20"/>
      <c r="CGS30" s="20"/>
      <c r="CGT30" s="20"/>
      <c r="CGU30" s="20"/>
      <c r="CGV30" s="20"/>
      <c r="CGW30" s="20"/>
      <c r="CGX30" s="20"/>
      <c r="CGY30" s="20"/>
      <c r="CGZ30" s="20"/>
      <c r="CHA30" s="20"/>
      <c r="CHB30" s="20"/>
      <c r="CHC30" s="20"/>
      <c r="CHD30" s="20"/>
      <c r="CHE30" s="20"/>
      <c r="CHF30" s="20"/>
      <c r="CHG30" s="20"/>
      <c r="CHH30" s="20"/>
      <c r="CHI30" s="20"/>
      <c r="CHJ30" s="20"/>
      <c r="CHK30" s="20"/>
      <c r="CHL30" s="20"/>
      <c r="CHM30" s="20"/>
      <c r="CHN30" s="20"/>
      <c r="CHO30" s="20"/>
      <c r="CHP30" s="20"/>
      <c r="CHQ30" s="20"/>
      <c r="CHR30" s="20"/>
      <c r="CHS30" s="20"/>
      <c r="CHT30" s="20"/>
      <c r="CHU30" s="20"/>
      <c r="CHV30" s="20"/>
      <c r="CHW30" s="20"/>
      <c r="CHX30" s="20"/>
      <c r="CHY30" s="20"/>
      <c r="CHZ30" s="20"/>
      <c r="CIA30" s="20"/>
      <c r="CIB30" s="20"/>
      <c r="CIC30" s="20"/>
      <c r="CID30" s="20"/>
      <c r="CIE30" s="20"/>
      <c r="CIF30" s="20"/>
      <c r="CIG30" s="20"/>
      <c r="CIH30" s="20"/>
      <c r="CII30" s="20"/>
      <c r="CIJ30" s="20"/>
      <c r="CIK30" s="20"/>
      <c r="CIL30" s="20"/>
      <c r="CIM30" s="20"/>
      <c r="CIN30" s="20"/>
      <c r="CIO30" s="20"/>
      <c r="CIP30" s="20"/>
      <c r="CIQ30" s="20"/>
      <c r="CIR30" s="20"/>
      <c r="CIS30" s="20"/>
      <c r="CIT30" s="20"/>
      <c r="CIU30" s="20"/>
      <c r="CIV30" s="20"/>
      <c r="CIW30" s="20"/>
      <c r="CIX30" s="20"/>
      <c r="CIY30" s="20"/>
      <c r="CIZ30" s="20"/>
      <c r="CJA30" s="20"/>
      <c r="CJB30" s="20"/>
      <c r="CJC30" s="20"/>
      <c r="CJD30" s="20"/>
      <c r="CJE30" s="20"/>
      <c r="CJF30" s="20"/>
      <c r="CJG30" s="20"/>
      <c r="CJH30" s="20"/>
      <c r="CJI30" s="20"/>
      <c r="CJJ30" s="20"/>
      <c r="CJK30" s="20"/>
      <c r="CJL30" s="20"/>
      <c r="CJM30" s="20"/>
      <c r="CJN30" s="20"/>
      <c r="CJO30" s="20"/>
      <c r="CJP30" s="20"/>
      <c r="CJQ30" s="20"/>
      <c r="CJR30" s="20"/>
      <c r="CJS30" s="20"/>
      <c r="CJT30" s="20"/>
      <c r="CJU30" s="20"/>
      <c r="CJV30" s="20"/>
      <c r="CJW30" s="20"/>
      <c r="CJX30" s="20"/>
      <c r="CJY30" s="20"/>
      <c r="CJZ30" s="20"/>
      <c r="CKA30" s="20"/>
      <c r="CKB30" s="20"/>
      <c r="CKC30" s="20"/>
      <c r="CKD30" s="20"/>
      <c r="CKE30" s="20"/>
      <c r="CKF30" s="20"/>
      <c r="CKG30" s="20"/>
      <c r="CKH30" s="20"/>
      <c r="CKI30" s="20"/>
      <c r="CKJ30" s="20"/>
      <c r="CKK30" s="20"/>
      <c r="CKL30" s="20"/>
      <c r="CKM30" s="20"/>
      <c r="CKN30" s="20"/>
      <c r="CKO30" s="20"/>
      <c r="CKP30" s="20"/>
      <c r="CKQ30" s="20"/>
      <c r="CKR30" s="20"/>
      <c r="CKS30" s="20"/>
      <c r="CKT30" s="20"/>
      <c r="CKU30" s="20"/>
      <c r="CKV30" s="20"/>
      <c r="CKW30" s="20"/>
      <c r="CKX30" s="20"/>
      <c r="CKY30" s="20"/>
      <c r="CKZ30" s="20"/>
      <c r="CLA30" s="20"/>
      <c r="CLB30" s="20"/>
      <c r="CLC30" s="20"/>
      <c r="CLD30" s="20"/>
      <c r="CLE30" s="20"/>
      <c r="CLF30" s="20"/>
      <c r="CLG30" s="20"/>
      <c r="CLH30" s="20"/>
      <c r="CLI30" s="20"/>
      <c r="CLJ30" s="20"/>
      <c r="CLK30" s="20"/>
      <c r="CLL30" s="20"/>
      <c r="CLM30" s="20"/>
      <c r="CLN30" s="20"/>
      <c r="CLO30" s="20"/>
      <c r="CLP30" s="20"/>
      <c r="CLQ30" s="20"/>
      <c r="CLR30" s="20"/>
      <c r="CLS30" s="20"/>
      <c r="CLT30" s="20"/>
      <c r="CLU30" s="20"/>
      <c r="CLV30" s="20"/>
      <c r="CLW30" s="20"/>
      <c r="CLX30" s="20"/>
      <c r="CLY30" s="20"/>
      <c r="CLZ30" s="20"/>
      <c r="CMA30" s="20"/>
      <c r="CMB30" s="20"/>
      <c r="CMC30" s="20"/>
      <c r="CMD30" s="20"/>
      <c r="CME30" s="20"/>
      <c r="CMF30" s="20"/>
      <c r="CMG30" s="20"/>
      <c r="CMH30" s="20"/>
      <c r="CMI30" s="20"/>
      <c r="CMJ30" s="20"/>
      <c r="CMK30" s="20"/>
      <c r="CML30" s="20"/>
      <c r="CMM30" s="20"/>
      <c r="CMN30" s="20"/>
      <c r="CMO30" s="20"/>
      <c r="CMP30" s="20"/>
      <c r="CMQ30" s="20"/>
      <c r="CMR30" s="20"/>
      <c r="CMS30" s="20"/>
      <c r="CMT30" s="20"/>
      <c r="CMU30" s="20"/>
      <c r="CMV30" s="20"/>
      <c r="CMW30" s="20"/>
      <c r="CMX30" s="20"/>
      <c r="CMY30" s="20"/>
      <c r="CMZ30" s="20"/>
      <c r="CNA30" s="20"/>
      <c r="CNB30" s="20"/>
      <c r="CNC30" s="20"/>
      <c r="CND30" s="20"/>
      <c r="CNE30" s="20"/>
      <c r="CNF30" s="20"/>
      <c r="CNG30" s="20"/>
      <c r="CNH30" s="20"/>
      <c r="CNI30" s="20"/>
      <c r="CNJ30" s="20"/>
      <c r="CNK30" s="20"/>
      <c r="CNL30" s="20"/>
      <c r="CNM30" s="20"/>
      <c r="CNN30" s="20"/>
      <c r="CNO30" s="20"/>
      <c r="CNP30" s="20"/>
      <c r="CNQ30" s="20"/>
      <c r="CNR30" s="20"/>
      <c r="CNS30" s="20"/>
      <c r="CNT30" s="20"/>
      <c r="CNU30" s="20"/>
      <c r="CNV30" s="20"/>
      <c r="CNW30" s="20"/>
      <c r="CNX30" s="20"/>
      <c r="CNY30" s="20"/>
      <c r="CNZ30" s="20"/>
      <c r="COA30" s="20"/>
      <c r="COB30" s="20"/>
      <c r="COC30" s="20"/>
      <c r="COD30" s="20"/>
      <c r="COE30" s="20"/>
      <c r="COF30" s="20"/>
      <c r="COG30" s="20"/>
      <c r="COH30" s="20"/>
      <c r="COI30" s="20"/>
      <c r="COJ30" s="20"/>
      <c r="COK30" s="20"/>
      <c r="COL30" s="20"/>
      <c r="COM30" s="20"/>
      <c r="CON30" s="20"/>
      <c r="COO30" s="20"/>
      <c r="COP30" s="20"/>
      <c r="COQ30" s="20"/>
      <c r="COR30" s="20"/>
      <c r="COS30" s="20"/>
      <c r="COT30" s="20"/>
      <c r="COU30" s="20"/>
      <c r="COV30" s="20"/>
      <c r="COW30" s="20"/>
      <c r="COX30" s="20"/>
      <c r="COY30" s="20"/>
      <c r="COZ30" s="20"/>
      <c r="CPA30" s="20"/>
      <c r="CPB30" s="20"/>
      <c r="CPC30" s="20"/>
      <c r="CPD30" s="20"/>
      <c r="CPE30" s="20"/>
      <c r="CPF30" s="20"/>
      <c r="CPG30" s="20"/>
      <c r="CPH30" s="20"/>
      <c r="CPI30" s="20"/>
      <c r="CPJ30" s="20"/>
      <c r="CPK30" s="20"/>
      <c r="CPL30" s="20"/>
      <c r="CPM30" s="20"/>
      <c r="CPN30" s="20"/>
      <c r="CPO30" s="20"/>
      <c r="CPP30" s="20"/>
      <c r="CPQ30" s="20"/>
      <c r="CPR30" s="20"/>
      <c r="CPS30" s="20"/>
      <c r="CPT30" s="20"/>
      <c r="CPU30" s="20"/>
      <c r="CPV30" s="20"/>
      <c r="CPW30" s="20"/>
      <c r="CPX30" s="20"/>
      <c r="CPY30" s="20"/>
      <c r="CPZ30" s="20"/>
      <c r="CQA30" s="20"/>
      <c r="CQB30" s="20"/>
      <c r="CQC30" s="20"/>
      <c r="CQD30" s="20"/>
      <c r="CQE30" s="20"/>
      <c r="CQF30" s="20"/>
      <c r="CQG30" s="20"/>
      <c r="CQH30" s="20"/>
      <c r="CQI30" s="20"/>
      <c r="CQJ30" s="20"/>
      <c r="CQK30" s="20"/>
      <c r="CQL30" s="20"/>
      <c r="CQM30" s="20"/>
      <c r="CQN30" s="20"/>
      <c r="CQO30" s="20"/>
      <c r="CQP30" s="20"/>
      <c r="CQQ30" s="20"/>
      <c r="CQR30" s="20"/>
      <c r="CQS30" s="20"/>
      <c r="CQT30" s="20"/>
      <c r="CQU30" s="20"/>
      <c r="CQV30" s="20"/>
      <c r="CQW30" s="20"/>
      <c r="CQX30" s="20"/>
      <c r="CQY30" s="20"/>
      <c r="CQZ30" s="20"/>
      <c r="CRA30" s="20"/>
      <c r="CRB30" s="20"/>
      <c r="CRC30" s="20"/>
      <c r="CRD30" s="20"/>
      <c r="CRE30" s="20"/>
      <c r="CRF30" s="20"/>
      <c r="CRG30" s="20"/>
      <c r="CRH30" s="20"/>
      <c r="CRI30" s="20"/>
      <c r="CRJ30" s="20"/>
      <c r="CRK30" s="20"/>
      <c r="CRL30" s="20"/>
      <c r="CRM30" s="20"/>
      <c r="CRN30" s="20"/>
      <c r="CRO30" s="20"/>
      <c r="CRP30" s="20"/>
      <c r="CRQ30" s="20"/>
      <c r="CRR30" s="20"/>
      <c r="CRS30" s="20"/>
      <c r="CRT30" s="20"/>
      <c r="CRU30" s="20"/>
      <c r="CRV30" s="20"/>
      <c r="CRW30" s="20"/>
      <c r="CRX30" s="20"/>
      <c r="CRY30" s="20"/>
      <c r="CRZ30" s="20"/>
      <c r="CSA30" s="20"/>
      <c r="CSB30" s="20"/>
      <c r="CSC30" s="20"/>
      <c r="CSD30" s="20"/>
      <c r="CSE30" s="20"/>
      <c r="CSF30" s="20"/>
      <c r="CSG30" s="20"/>
      <c r="CSH30" s="20"/>
      <c r="CSI30" s="20"/>
      <c r="CSJ30" s="20"/>
      <c r="CSK30" s="20"/>
      <c r="CSL30" s="20"/>
      <c r="CSM30" s="20"/>
      <c r="CSN30" s="20"/>
      <c r="CSO30" s="20"/>
      <c r="CSP30" s="20"/>
      <c r="CSQ30" s="20"/>
      <c r="CSR30" s="20"/>
      <c r="CSS30" s="20"/>
      <c r="CST30" s="20"/>
      <c r="CSU30" s="20"/>
      <c r="CSV30" s="20"/>
      <c r="CSW30" s="20"/>
      <c r="CSX30" s="20"/>
      <c r="CSY30" s="20"/>
      <c r="CSZ30" s="20"/>
      <c r="CTA30" s="20"/>
      <c r="CTB30" s="20"/>
      <c r="CTC30" s="20"/>
      <c r="CTD30" s="20"/>
      <c r="CTE30" s="20"/>
      <c r="CTF30" s="20"/>
      <c r="CTG30" s="20"/>
      <c r="CTH30" s="20"/>
      <c r="CTI30" s="20"/>
      <c r="CTJ30" s="20"/>
      <c r="CTK30" s="20"/>
      <c r="CTL30" s="20"/>
      <c r="CTM30" s="20"/>
      <c r="CTN30" s="20"/>
      <c r="CTO30" s="20"/>
      <c r="CTP30" s="20"/>
      <c r="CTQ30" s="20"/>
      <c r="CTR30" s="20"/>
      <c r="CTS30" s="20"/>
      <c r="CTT30" s="20"/>
      <c r="CTU30" s="20"/>
      <c r="CTV30" s="20"/>
      <c r="CTW30" s="20"/>
      <c r="CTX30" s="20"/>
      <c r="CTY30" s="20"/>
      <c r="CTZ30" s="20"/>
      <c r="CUA30" s="20"/>
      <c r="CUB30" s="20"/>
      <c r="CUC30" s="20"/>
      <c r="CUD30" s="20"/>
      <c r="CUE30" s="20"/>
      <c r="CUF30" s="20"/>
      <c r="CUG30" s="20"/>
      <c r="CUH30" s="20"/>
      <c r="CUI30" s="20"/>
      <c r="CUJ30" s="20"/>
      <c r="CUK30" s="20"/>
      <c r="CUL30" s="20"/>
      <c r="CUM30" s="20"/>
      <c r="CUN30" s="20"/>
      <c r="CUO30" s="20"/>
      <c r="CUP30" s="20"/>
      <c r="CUQ30" s="20"/>
      <c r="CUR30" s="20"/>
      <c r="CUS30" s="20"/>
      <c r="CUT30" s="20"/>
      <c r="CUU30" s="20"/>
      <c r="CUV30" s="20"/>
      <c r="CUW30" s="20"/>
      <c r="CUX30" s="20"/>
      <c r="CUY30" s="20"/>
      <c r="CUZ30" s="20"/>
      <c r="CVA30" s="20"/>
      <c r="CVB30" s="20"/>
      <c r="CVC30" s="20"/>
      <c r="CVD30" s="20"/>
      <c r="CVE30" s="20"/>
      <c r="CVF30" s="20"/>
      <c r="CVG30" s="20"/>
      <c r="CVH30" s="20"/>
      <c r="CVI30" s="20"/>
      <c r="CVJ30" s="20"/>
      <c r="CVK30" s="20"/>
      <c r="CVL30" s="20"/>
      <c r="CVM30" s="20"/>
      <c r="CVN30" s="20"/>
      <c r="CVO30" s="20"/>
      <c r="CVP30" s="20"/>
      <c r="CVQ30" s="20"/>
      <c r="CVR30" s="20"/>
      <c r="CVS30" s="20"/>
      <c r="CVT30" s="20"/>
      <c r="CVU30" s="20"/>
      <c r="CVV30" s="20"/>
      <c r="CVW30" s="20"/>
      <c r="CVX30" s="20"/>
      <c r="CVY30" s="20"/>
      <c r="CVZ30" s="20"/>
      <c r="CWA30" s="20"/>
      <c r="CWB30" s="20"/>
      <c r="CWC30" s="20"/>
      <c r="CWD30" s="20"/>
      <c r="CWE30" s="20"/>
      <c r="CWF30" s="20"/>
      <c r="CWG30" s="20"/>
      <c r="CWH30" s="20"/>
      <c r="CWI30" s="20"/>
      <c r="CWJ30" s="20"/>
      <c r="CWK30" s="20"/>
      <c r="CWL30" s="20"/>
      <c r="CWM30" s="20"/>
      <c r="CWN30" s="20"/>
      <c r="CWO30" s="20"/>
      <c r="CWP30" s="20"/>
      <c r="CWQ30" s="20"/>
      <c r="CWR30" s="20"/>
      <c r="CWS30" s="20"/>
      <c r="CWT30" s="20"/>
      <c r="CWU30" s="20"/>
      <c r="CWV30" s="20"/>
      <c r="CWW30" s="20"/>
      <c r="CWX30" s="20"/>
      <c r="CWY30" s="20"/>
      <c r="CWZ30" s="20"/>
      <c r="CXA30" s="20"/>
      <c r="CXB30" s="20"/>
      <c r="CXC30" s="20"/>
      <c r="CXD30" s="20"/>
      <c r="CXE30" s="20"/>
      <c r="CXF30" s="20"/>
      <c r="CXG30" s="20"/>
      <c r="CXH30" s="20"/>
      <c r="CXI30" s="20"/>
      <c r="CXJ30" s="20"/>
      <c r="CXK30" s="20"/>
      <c r="CXL30" s="20"/>
      <c r="CXM30" s="20"/>
      <c r="CXN30" s="20"/>
      <c r="CXO30" s="20"/>
      <c r="CXP30" s="20"/>
      <c r="CXQ30" s="20"/>
      <c r="CXR30" s="20"/>
      <c r="CXS30" s="20"/>
      <c r="CXT30" s="20"/>
      <c r="CXU30" s="20"/>
      <c r="CXV30" s="20"/>
      <c r="CXW30" s="20"/>
      <c r="CXX30" s="20"/>
      <c r="CXY30" s="20"/>
      <c r="CXZ30" s="20"/>
      <c r="CYA30" s="20"/>
      <c r="CYB30" s="20"/>
      <c r="CYC30" s="20"/>
      <c r="CYD30" s="20"/>
      <c r="CYE30" s="20"/>
      <c r="CYF30" s="20"/>
      <c r="CYG30" s="20"/>
      <c r="CYH30" s="20"/>
      <c r="CYI30" s="20"/>
      <c r="CYJ30" s="20"/>
      <c r="CYK30" s="20"/>
      <c r="CYL30" s="20"/>
      <c r="CYM30" s="20"/>
      <c r="CYN30" s="20"/>
      <c r="CYO30" s="20"/>
      <c r="CYP30" s="20"/>
      <c r="CYQ30" s="20"/>
      <c r="CYR30" s="20"/>
      <c r="CYS30" s="20"/>
      <c r="CYT30" s="20"/>
      <c r="CYU30" s="20"/>
      <c r="CYV30" s="20"/>
      <c r="CYW30" s="20"/>
      <c r="CYX30" s="20"/>
      <c r="CYY30" s="20"/>
      <c r="CYZ30" s="20"/>
      <c r="CZA30" s="20"/>
      <c r="CZB30" s="20"/>
      <c r="CZC30" s="20"/>
      <c r="CZD30" s="20"/>
      <c r="CZE30" s="20"/>
      <c r="CZF30" s="20"/>
      <c r="CZG30" s="20"/>
      <c r="CZH30" s="20"/>
      <c r="CZI30" s="20"/>
      <c r="CZJ30" s="20"/>
      <c r="CZK30" s="20"/>
      <c r="CZL30" s="20"/>
      <c r="CZM30" s="20"/>
      <c r="CZN30" s="20"/>
      <c r="CZO30" s="20"/>
      <c r="CZP30" s="20"/>
      <c r="CZQ30" s="20"/>
      <c r="CZR30" s="20"/>
      <c r="CZS30" s="20"/>
      <c r="CZT30" s="20"/>
      <c r="CZU30" s="20"/>
      <c r="CZV30" s="20"/>
      <c r="CZW30" s="20"/>
      <c r="CZX30" s="20"/>
      <c r="CZY30" s="20"/>
      <c r="CZZ30" s="20"/>
      <c r="DAA30" s="20"/>
      <c r="DAB30" s="20"/>
      <c r="DAC30" s="20"/>
      <c r="DAD30" s="20"/>
      <c r="DAE30" s="20"/>
      <c r="DAF30" s="20"/>
      <c r="DAG30" s="20"/>
      <c r="DAH30" s="20"/>
      <c r="DAI30" s="20"/>
      <c r="DAJ30" s="20"/>
      <c r="DAK30" s="20"/>
      <c r="DAL30" s="20"/>
      <c r="DAM30" s="20"/>
      <c r="DAN30" s="20"/>
      <c r="DAO30" s="20"/>
      <c r="DAP30" s="20"/>
      <c r="DAQ30" s="20"/>
      <c r="DAR30" s="20"/>
      <c r="DAS30" s="20"/>
      <c r="DAT30" s="20"/>
      <c r="DAU30" s="20"/>
      <c r="DAV30" s="20"/>
      <c r="DAW30" s="20"/>
      <c r="DAX30" s="20"/>
      <c r="DAY30" s="20"/>
      <c r="DAZ30" s="20"/>
      <c r="DBA30" s="20"/>
      <c r="DBB30" s="20"/>
      <c r="DBC30" s="20"/>
      <c r="DBD30" s="20"/>
      <c r="DBE30" s="20"/>
      <c r="DBF30" s="20"/>
      <c r="DBG30" s="20"/>
      <c r="DBH30" s="20"/>
      <c r="DBI30" s="20"/>
      <c r="DBJ30" s="20"/>
      <c r="DBK30" s="20"/>
      <c r="DBL30" s="20"/>
      <c r="DBM30" s="20"/>
      <c r="DBN30" s="20"/>
      <c r="DBO30" s="20"/>
      <c r="DBP30" s="20"/>
      <c r="DBQ30" s="20"/>
      <c r="DBR30" s="20"/>
      <c r="DBS30" s="20"/>
      <c r="DBT30" s="20"/>
      <c r="DBU30" s="20"/>
      <c r="DBV30" s="20"/>
      <c r="DBW30" s="20"/>
      <c r="DBX30" s="20"/>
      <c r="DBY30" s="20"/>
      <c r="DBZ30" s="20"/>
      <c r="DCA30" s="20"/>
      <c r="DCB30" s="20"/>
      <c r="DCC30" s="20"/>
      <c r="DCD30" s="20"/>
      <c r="DCE30" s="20"/>
      <c r="DCF30" s="20"/>
      <c r="DCG30" s="20"/>
      <c r="DCH30" s="20"/>
      <c r="DCI30" s="20"/>
      <c r="DCJ30" s="20"/>
      <c r="DCK30" s="20"/>
      <c r="DCL30" s="20"/>
      <c r="DCM30" s="20"/>
      <c r="DCN30" s="20"/>
      <c r="DCO30" s="20"/>
      <c r="DCP30" s="20"/>
      <c r="DCQ30" s="20"/>
      <c r="DCR30" s="20"/>
      <c r="DCS30" s="20"/>
      <c r="DCT30" s="20"/>
      <c r="DCU30" s="20"/>
      <c r="DCV30" s="20"/>
      <c r="DCW30" s="20"/>
      <c r="DCX30" s="20"/>
      <c r="DCY30" s="20"/>
      <c r="DCZ30" s="20"/>
      <c r="DDA30" s="20"/>
      <c r="DDB30" s="20"/>
      <c r="DDC30" s="20"/>
      <c r="DDD30" s="20"/>
      <c r="DDE30" s="20"/>
      <c r="DDF30" s="20"/>
      <c r="DDG30" s="20"/>
      <c r="DDH30" s="20"/>
      <c r="DDI30" s="20"/>
      <c r="DDJ30" s="20"/>
      <c r="DDK30" s="20"/>
      <c r="DDL30" s="20"/>
      <c r="DDM30" s="20"/>
      <c r="DDN30" s="20"/>
      <c r="DDO30" s="20"/>
      <c r="DDP30" s="20"/>
      <c r="DDQ30" s="20"/>
      <c r="DDR30" s="20"/>
      <c r="DDS30" s="20"/>
      <c r="DDT30" s="20"/>
      <c r="DDU30" s="20"/>
      <c r="DDV30" s="20"/>
      <c r="DDW30" s="20"/>
      <c r="DDX30" s="20"/>
      <c r="DDY30" s="20"/>
      <c r="DDZ30" s="20"/>
      <c r="DEA30" s="20"/>
      <c r="DEB30" s="20"/>
      <c r="DEC30" s="20"/>
      <c r="DED30" s="20"/>
      <c r="DEE30" s="20"/>
      <c r="DEF30" s="20"/>
      <c r="DEG30" s="20"/>
      <c r="DEH30" s="20"/>
      <c r="DEI30" s="20"/>
      <c r="DEJ30" s="20"/>
      <c r="DEK30" s="20"/>
      <c r="DEL30" s="20"/>
      <c r="DEM30" s="20"/>
      <c r="DEN30" s="20"/>
      <c r="DEO30" s="20"/>
      <c r="DEP30" s="20"/>
      <c r="DEQ30" s="20"/>
      <c r="DER30" s="20"/>
      <c r="DES30" s="20"/>
      <c r="DET30" s="20"/>
      <c r="DEU30" s="20"/>
      <c r="DEV30" s="20"/>
      <c r="DEW30" s="20"/>
      <c r="DEX30" s="20"/>
      <c r="DEY30" s="20"/>
      <c r="DEZ30" s="20"/>
      <c r="DFA30" s="20"/>
      <c r="DFB30" s="20"/>
      <c r="DFC30" s="20"/>
      <c r="DFD30" s="20"/>
      <c r="DFE30" s="20"/>
      <c r="DFF30" s="20"/>
      <c r="DFG30" s="20"/>
      <c r="DFH30" s="20"/>
      <c r="DFI30" s="20"/>
      <c r="DFJ30" s="20"/>
      <c r="DFK30" s="20"/>
      <c r="DFL30" s="20"/>
      <c r="DFM30" s="20"/>
      <c r="DFN30" s="20"/>
      <c r="DFO30" s="20"/>
      <c r="DFP30" s="20"/>
      <c r="DFQ30" s="20"/>
      <c r="DFR30" s="20"/>
      <c r="DFS30" s="20"/>
      <c r="DFT30" s="20"/>
      <c r="DFU30" s="20"/>
      <c r="DFV30" s="20"/>
      <c r="DFW30" s="20"/>
      <c r="DFX30" s="20"/>
      <c r="DFY30" s="20"/>
      <c r="DFZ30" s="20"/>
      <c r="DGA30" s="20"/>
      <c r="DGB30" s="20"/>
      <c r="DGC30" s="20"/>
      <c r="DGD30" s="20"/>
      <c r="DGE30" s="20"/>
      <c r="DGF30" s="20"/>
      <c r="DGG30" s="20"/>
      <c r="DGH30" s="20"/>
      <c r="DGI30" s="20"/>
      <c r="DGJ30" s="20"/>
      <c r="DGK30" s="20"/>
      <c r="DGL30" s="20"/>
      <c r="DGM30" s="20"/>
      <c r="DGN30" s="20"/>
      <c r="DGO30" s="20"/>
      <c r="DGP30" s="20"/>
      <c r="DGQ30" s="20"/>
      <c r="DGR30" s="20"/>
      <c r="DGS30" s="20"/>
      <c r="DGT30" s="20"/>
      <c r="DGU30" s="20"/>
      <c r="DGV30" s="20"/>
      <c r="DGW30" s="20"/>
      <c r="DGX30" s="20"/>
      <c r="DGY30" s="20"/>
      <c r="DGZ30" s="20"/>
      <c r="DHA30" s="20"/>
      <c r="DHB30" s="20"/>
      <c r="DHC30" s="20"/>
      <c r="DHD30" s="20"/>
      <c r="DHE30" s="20"/>
      <c r="DHF30" s="20"/>
      <c r="DHG30" s="20"/>
      <c r="DHH30" s="20"/>
      <c r="DHI30" s="20"/>
      <c r="DHJ30" s="20"/>
      <c r="DHK30" s="20"/>
      <c r="DHL30" s="20"/>
      <c r="DHM30" s="20"/>
      <c r="DHN30" s="20"/>
      <c r="DHO30" s="20"/>
      <c r="DHP30" s="20"/>
      <c r="DHQ30" s="20"/>
      <c r="DHR30" s="20"/>
      <c r="DHS30" s="20"/>
      <c r="DHT30" s="20"/>
      <c r="DHU30" s="20"/>
      <c r="DHV30" s="20"/>
      <c r="DHW30" s="20"/>
      <c r="DHX30" s="20"/>
      <c r="DHY30" s="20"/>
      <c r="DHZ30" s="20"/>
      <c r="DIA30" s="20"/>
      <c r="DIB30" s="20"/>
      <c r="DIC30" s="20"/>
      <c r="DID30" s="20"/>
      <c r="DIE30" s="20"/>
      <c r="DIF30" s="20"/>
      <c r="DIG30" s="20"/>
      <c r="DIH30" s="20"/>
      <c r="DII30" s="20"/>
      <c r="DIJ30" s="20"/>
      <c r="DIK30" s="20"/>
      <c r="DIL30" s="20"/>
      <c r="DIM30" s="20"/>
      <c r="DIN30" s="20"/>
      <c r="DIO30" s="20"/>
      <c r="DIP30" s="20"/>
      <c r="DIQ30" s="20"/>
      <c r="DIR30" s="20"/>
      <c r="DIS30" s="20"/>
      <c r="DIT30" s="20"/>
      <c r="DIU30" s="20"/>
      <c r="DIV30" s="20"/>
      <c r="DIW30" s="20"/>
      <c r="DIX30" s="20"/>
      <c r="DIY30" s="20"/>
      <c r="DIZ30" s="20"/>
      <c r="DJA30" s="20"/>
      <c r="DJB30" s="20"/>
      <c r="DJC30" s="20"/>
      <c r="DJD30" s="20"/>
      <c r="DJE30" s="20"/>
      <c r="DJF30" s="20"/>
      <c r="DJG30" s="20"/>
      <c r="DJH30" s="20"/>
      <c r="DJI30" s="20"/>
      <c r="DJJ30" s="20"/>
      <c r="DJK30" s="20"/>
      <c r="DJL30" s="20"/>
      <c r="DJM30" s="20"/>
      <c r="DJN30" s="20"/>
      <c r="DJO30" s="20"/>
      <c r="DJP30" s="20"/>
      <c r="DJQ30" s="20"/>
      <c r="DJR30" s="20"/>
      <c r="DJS30" s="20"/>
      <c r="DJT30" s="20"/>
      <c r="DJU30" s="20"/>
      <c r="DJV30" s="20"/>
      <c r="DJW30" s="20"/>
      <c r="DJX30" s="20"/>
      <c r="DJY30" s="20"/>
      <c r="DJZ30" s="20"/>
      <c r="DKA30" s="20"/>
      <c r="DKB30" s="20"/>
      <c r="DKC30" s="20"/>
      <c r="DKD30" s="20"/>
      <c r="DKE30" s="20"/>
      <c r="DKF30" s="20"/>
      <c r="DKG30" s="20"/>
      <c r="DKH30" s="20"/>
      <c r="DKI30" s="20"/>
      <c r="DKJ30" s="20"/>
      <c r="DKK30" s="20"/>
      <c r="DKL30" s="20"/>
      <c r="DKM30" s="20"/>
      <c r="DKN30" s="20"/>
      <c r="DKO30" s="20"/>
      <c r="DKP30" s="20"/>
      <c r="DKQ30" s="20"/>
      <c r="DKR30" s="20"/>
      <c r="DKS30" s="20"/>
      <c r="DKT30" s="20"/>
      <c r="DKU30" s="20"/>
      <c r="DKV30" s="20"/>
      <c r="DKW30" s="20"/>
      <c r="DKX30" s="20"/>
      <c r="DKY30" s="20"/>
      <c r="DKZ30" s="20"/>
      <c r="DLA30" s="20"/>
      <c r="DLB30" s="20"/>
      <c r="DLC30" s="20"/>
      <c r="DLD30" s="20"/>
      <c r="DLE30" s="20"/>
      <c r="DLF30" s="20"/>
      <c r="DLG30" s="20"/>
      <c r="DLH30" s="20"/>
      <c r="DLI30" s="20"/>
      <c r="DLJ30" s="20"/>
      <c r="DLK30" s="20"/>
      <c r="DLL30" s="20"/>
      <c r="DLM30" s="20"/>
      <c r="DLN30" s="20"/>
      <c r="DLO30" s="20"/>
      <c r="DLP30" s="20"/>
      <c r="DLQ30" s="20"/>
      <c r="DLR30" s="20"/>
      <c r="DLS30" s="20"/>
      <c r="DLT30" s="20"/>
      <c r="DLU30" s="20"/>
      <c r="DLV30" s="20"/>
      <c r="DLW30" s="20"/>
      <c r="DLX30" s="20"/>
      <c r="DLY30" s="20"/>
      <c r="DLZ30" s="20"/>
      <c r="DMA30" s="20"/>
      <c r="DMB30" s="20"/>
      <c r="DMC30" s="20"/>
      <c r="DMD30" s="20"/>
      <c r="DME30" s="20"/>
      <c r="DMF30" s="20"/>
      <c r="DMG30" s="20"/>
      <c r="DMH30" s="20"/>
      <c r="DMI30" s="20"/>
      <c r="DMJ30" s="20"/>
      <c r="DMK30" s="20"/>
      <c r="DML30" s="20"/>
      <c r="DMM30" s="20"/>
      <c r="DMN30" s="20"/>
      <c r="DMO30" s="20"/>
      <c r="DMP30" s="20"/>
      <c r="DMQ30" s="20"/>
      <c r="DMR30" s="20"/>
      <c r="DMS30" s="20"/>
      <c r="DMT30" s="20"/>
      <c r="DMU30" s="20"/>
      <c r="DMV30" s="20"/>
      <c r="DMW30" s="20"/>
      <c r="DMX30" s="20"/>
      <c r="DMY30" s="20"/>
      <c r="DMZ30" s="20"/>
      <c r="DNA30" s="20"/>
      <c r="DNB30" s="20"/>
      <c r="DNC30" s="20"/>
      <c r="DND30" s="20"/>
      <c r="DNE30" s="20"/>
      <c r="DNF30" s="20"/>
      <c r="DNG30" s="20"/>
      <c r="DNH30" s="20"/>
      <c r="DNI30" s="20"/>
      <c r="DNJ30" s="20"/>
      <c r="DNK30" s="20"/>
      <c r="DNL30" s="20"/>
      <c r="DNM30" s="20"/>
      <c r="DNN30" s="20"/>
      <c r="DNO30" s="20"/>
      <c r="DNP30" s="20"/>
      <c r="DNQ30" s="20"/>
      <c r="DNR30" s="20"/>
      <c r="DNS30" s="20"/>
      <c r="DNT30" s="20"/>
      <c r="DNU30" s="20"/>
      <c r="DNV30" s="20"/>
      <c r="DNW30" s="20"/>
      <c r="DNX30" s="20"/>
      <c r="DNY30" s="20"/>
      <c r="DNZ30" s="20"/>
      <c r="DOA30" s="20"/>
      <c r="DOB30" s="20"/>
      <c r="DOC30" s="20"/>
      <c r="DOD30" s="20"/>
      <c r="DOE30" s="20"/>
      <c r="DOF30" s="20"/>
      <c r="DOG30" s="20"/>
      <c r="DOH30" s="20"/>
      <c r="DOI30" s="20"/>
      <c r="DOJ30" s="20"/>
      <c r="DOK30" s="20"/>
      <c r="DOL30" s="20"/>
      <c r="DOM30" s="20"/>
      <c r="DON30" s="20"/>
      <c r="DOO30" s="20"/>
      <c r="DOP30" s="20"/>
      <c r="DOQ30" s="20"/>
      <c r="DOR30" s="20"/>
      <c r="DOS30" s="20"/>
      <c r="DOT30" s="20"/>
      <c r="DOU30" s="20"/>
      <c r="DOV30" s="20"/>
      <c r="DOW30" s="20"/>
      <c r="DOX30" s="20"/>
      <c r="DOY30" s="20"/>
      <c r="DOZ30" s="20"/>
      <c r="DPA30" s="20"/>
      <c r="DPB30" s="20"/>
      <c r="DPC30" s="20"/>
      <c r="DPD30" s="20"/>
      <c r="DPE30" s="20"/>
      <c r="DPF30" s="20"/>
      <c r="DPG30" s="20"/>
      <c r="DPH30" s="20"/>
      <c r="DPI30" s="20"/>
      <c r="DPJ30" s="20"/>
      <c r="DPK30" s="20"/>
      <c r="DPL30" s="20"/>
      <c r="DPM30" s="20"/>
      <c r="DPN30" s="20"/>
      <c r="DPO30" s="20"/>
      <c r="DPP30" s="20"/>
      <c r="DPQ30" s="20"/>
      <c r="DPR30" s="20"/>
      <c r="DPS30" s="20"/>
      <c r="DPT30" s="20"/>
      <c r="DPU30" s="20"/>
      <c r="DPV30" s="20"/>
      <c r="DPW30" s="20"/>
      <c r="DPX30" s="20"/>
      <c r="DPY30" s="20"/>
      <c r="DPZ30" s="20"/>
      <c r="DQA30" s="20"/>
      <c r="DQB30" s="20"/>
      <c r="DQC30" s="20"/>
      <c r="DQD30" s="20"/>
      <c r="DQE30" s="20"/>
      <c r="DQF30" s="20"/>
      <c r="DQG30" s="20"/>
      <c r="DQH30" s="20"/>
      <c r="DQI30" s="20"/>
      <c r="DQJ30" s="20"/>
      <c r="DQK30" s="20"/>
      <c r="DQL30" s="20"/>
      <c r="DQM30" s="20"/>
      <c r="DQN30" s="20"/>
      <c r="DQO30" s="20"/>
      <c r="DQP30" s="20"/>
      <c r="DQQ30" s="20"/>
      <c r="DQR30" s="20"/>
      <c r="DQS30" s="20"/>
      <c r="DQT30" s="20"/>
      <c r="DQU30" s="20"/>
      <c r="DQV30" s="20"/>
      <c r="DQW30" s="20"/>
      <c r="DQX30" s="20"/>
      <c r="DQY30" s="20"/>
      <c r="DQZ30" s="20"/>
      <c r="DRA30" s="20"/>
      <c r="DRB30" s="20"/>
      <c r="DRC30" s="20"/>
      <c r="DRD30" s="20"/>
      <c r="DRE30" s="20"/>
      <c r="DRF30" s="20"/>
      <c r="DRG30" s="20"/>
      <c r="DRH30" s="20"/>
      <c r="DRI30" s="20"/>
      <c r="DRJ30" s="20"/>
      <c r="DRK30" s="20"/>
      <c r="DRL30" s="20"/>
      <c r="DRM30" s="20"/>
      <c r="DRN30" s="20"/>
      <c r="DRO30" s="20"/>
      <c r="DRP30" s="20"/>
      <c r="DRQ30" s="20"/>
      <c r="DRR30" s="20"/>
      <c r="DRS30" s="20"/>
      <c r="DRT30" s="20"/>
      <c r="DRU30" s="20"/>
      <c r="DRV30" s="20"/>
      <c r="DRW30" s="20"/>
      <c r="DRX30" s="20"/>
      <c r="DRY30" s="20"/>
      <c r="DRZ30" s="20"/>
      <c r="DSA30" s="20"/>
      <c r="DSB30" s="20"/>
      <c r="DSC30" s="20"/>
      <c r="DSD30" s="20"/>
      <c r="DSE30" s="20"/>
      <c r="DSF30" s="20"/>
      <c r="DSG30" s="20"/>
      <c r="DSH30" s="20"/>
      <c r="DSI30" s="20"/>
      <c r="DSJ30" s="20"/>
      <c r="DSK30" s="20"/>
      <c r="DSL30" s="20"/>
      <c r="DSM30" s="20"/>
      <c r="DSN30" s="20"/>
      <c r="DSO30" s="20"/>
      <c r="DSP30" s="20"/>
      <c r="DSQ30" s="20"/>
      <c r="DSR30" s="20"/>
      <c r="DSS30" s="20"/>
      <c r="DST30" s="20"/>
      <c r="DSU30" s="20"/>
      <c r="DSV30" s="20"/>
      <c r="DSW30" s="20"/>
      <c r="DSX30" s="20"/>
      <c r="DSY30" s="20"/>
      <c r="DSZ30" s="20"/>
      <c r="DTA30" s="20"/>
      <c r="DTB30" s="20"/>
      <c r="DTC30" s="20"/>
      <c r="DTD30" s="20"/>
      <c r="DTE30" s="20"/>
      <c r="DTF30" s="20"/>
      <c r="DTG30" s="20"/>
      <c r="DTH30" s="20"/>
      <c r="DTI30" s="20"/>
      <c r="DTJ30" s="20"/>
      <c r="DTK30" s="20"/>
      <c r="DTL30" s="20"/>
      <c r="DTM30" s="20"/>
      <c r="DTN30" s="20"/>
      <c r="DTO30" s="20"/>
      <c r="DTP30" s="20"/>
      <c r="DTQ30" s="20"/>
      <c r="DTR30" s="20"/>
      <c r="DTS30" s="20"/>
      <c r="DTT30" s="20"/>
      <c r="DTU30" s="20"/>
      <c r="DTV30" s="20"/>
      <c r="DTW30" s="20"/>
      <c r="DTX30" s="20"/>
      <c r="DTY30" s="20"/>
      <c r="DTZ30" s="20"/>
      <c r="DUA30" s="20"/>
      <c r="DUB30" s="20"/>
      <c r="DUC30" s="20"/>
      <c r="DUD30" s="20"/>
      <c r="DUE30" s="20"/>
      <c r="DUF30" s="20"/>
      <c r="DUG30" s="20"/>
      <c r="DUH30" s="20"/>
      <c r="DUI30" s="20"/>
      <c r="DUJ30" s="20"/>
      <c r="DUK30" s="20"/>
      <c r="DUL30" s="20"/>
      <c r="DUM30" s="20"/>
      <c r="DUN30" s="20"/>
      <c r="DUO30" s="20"/>
      <c r="DUP30" s="20"/>
      <c r="DUQ30" s="20"/>
      <c r="DUR30" s="20"/>
      <c r="DUS30" s="20"/>
      <c r="DUT30" s="20"/>
      <c r="DUU30" s="20"/>
      <c r="DUV30" s="20"/>
      <c r="DUW30" s="20"/>
      <c r="DUX30" s="20"/>
      <c r="DUY30" s="20"/>
      <c r="DUZ30" s="20"/>
      <c r="DVA30" s="20"/>
      <c r="DVB30" s="20"/>
      <c r="DVC30" s="20"/>
      <c r="DVD30" s="20"/>
      <c r="DVE30" s="20"/>
      <c r="DVF30" s="20"/>
      <c r="DVG30" s="20"/>
      <c r="DVH30" s="20"/>
      <c r="DVI30" s="20"/>
      <c r="DVJ30" s="20"/>
      <c r="DVK30" s="20"/>
      <c r="DVL30" s="20"/>
      <c r="DVM30" s="20"/>
      <c r="DVN30" s="20"/>
      <c r="DVO30" s="20"/>
      <c r="DVP30" s="20"/>
      <c r="DVQ30" s="20"/>
      <c r="DVR30" s="20"/>
      <c r="DVS30" s="20"/>
      <c r="DVT30" s="20"/>
      <c r="DVU30" s="20"/>
      <c r="DVV30" s="20"/>
      <c r="DVW30" s="20"/>
      <c r="DVX30" s="20"/>
      <c r="DVY30" s="20"/>
      <c r="DVZ30" s="20"/>
      <c r="DWA30" s="20"/>
      <c r="DWB30" s="20"/>
      <c r="DWC30" s="20"/>
      <c r="DWD30" s="20"/>
      <c r="DWE30" s="20"/>
      <c r="DWF30" s="20"/>
      <c r="DWG30" s="20"/>
      <c r="DWH30" s="20"/>
      <c r="DWI30" s="20"/>
      <c r="DWJ30" s="20"/>
      <c r="DWK30" s="20"/>
      <c r="DWL30" s="20"/>
      <c r="DWM30" s="20"/>
      <c r="DWN30" s="20"/>
      <c r="DWO30" s="20"/>
      <c r="DWP30" s="20"/>
      <c r="DWQ30" s="20"/>
      <c r="DWR30" s="20"/>
      <c r="DWS30" s="20"/>
      <c r="DWT30" s="20"/>
      <c r="DWU30" s="20"/>
      <c r="DWV30" s="20"/>
      <c r="DWW30" s="20"/>
      <c r="DWX30" s="20"/>
      <c r="DWY30" s="20"/>
      <c r="DWZ30" s="20"/>
      <c r="DXA30" s="20"/>
      <c r="DXB30" s="20"/>
      <c r="DXC30" s="20"/>
      <c r="DXD30" s="20"/>
      <c r="DXE30" s="20"/>
      <c r="DXF30" s="20"/>
      <c r="DXG30" s="20"/>
      <c r="DXH30" s="20"/>
      <c r="DXI30" s="20"/>
      <c r="DXJ30" s="20"/>
      <c r="DXK30" s="20"/>
      <c r="DXL30" s="20"/>
      <c r="DXM30" s="20"/>
      <c r="DXN30" s="20"/>
      <c r="DXO30" s="20"/>
      <c r="DXP30" s="20"/>
      <c r="DXQ30" s="20"/>
      <c r="DXR30" s="20"/>
      <c r="DXS30" s="20"/>
      <c r="DXT30" s="20"/>
      <c r="DXU30" s="20"/>
      <c r="DXV30" s="20"/>
      <c r="DXW30" s="20"/>
      <c r="DXX30" s="20"/>
      <c r="DXY30" s="20"/>
      <c r="DXZ30" s="20"/>
      <c r="DYA30" s="20"/>
      <c r="DYB30" s="20"/>
      <c r="DYC30" s="20"/>
      <c r="DYD30" s="20"/>
      <c r="DYE30" s="20"/>
      <c r="DYF30" s="20"/>
      <c r="DYG30" s="20"/>
      <c r="DYH30" s="20"/>
      <c r="DYI30" s="20"/>
      <c r="DYJ30" s="20"/>
      <c r="DYK30" s="20"/>
      <c r="DYL30" s="20"/>
      <c r="DYM30" s="20"/>
      <c r="DYN30" s="20"/>
      <c r="DYO30" s="20"/>
      <c r="DYP30" s="20"/>
      <c r="DYQ30" s="20"/>
      <c r="DYR30" s="20"/>
      <c r="DYS30" s="20"/>
      <c r="DYT30" s="20"/>
      <c r="DYU30" s="20"/>
      <c r="DYV30" s="20"/>
      <c r="DYW30" s="20"/>
      <c r="DYX30" s="20"/>
      <c r="DYY30" s="20"/>
      <c r="DYZ30" s="20"/>
      <c r="DZA30" s="20"/>
      <c r="DZB30" s="20"/>
      <c r="DZC30" s="20"/>
      <c r="DZD30" s="20"/>
      <c r="DZE30" s="20"/>
      <c r="DZF30" s="20"/>
      <c r="DZG30" s="20"/>
      <c r="DZH30" s="20"/>
      <c r="DZI30" s="20"/>
      <c r="DZJ30" s="20"/>
      <c r="DZK30" s="20"/>
      <c r="DZL30" s="20"/>
      <c r="DZM30" s="20"/>
      <c r="DZN30" s="20"/>
      <c r="DZO30" s="20"/>
      <c r="DZP30" s="20"/>
      <c r="DZQ30" s="20"/>
      <c r="DZR30" s="20"/>
      <c r="DZS30" s="20"/>
      <c r="DZT30" s="20"/>
      <c r="DZU30" s="20"/>
      <c r="DZV30" s="20"/>
      <c r="DZW30" s="20"/>
      <c r="DZX30" s="20"/>
      <c r="DZY30" s="20"/>
      <c r="DZZ30" s="20"/>
      <c r="EAA30" s="20"/>
      <c r="EAB30" s="20"/>
      <c r="EAC30" s="20"/>
      <c r="EAD30" s="20"/>
      <c r="EAE30" s="20"/>
      <c r="EAF30" s="20"/>
      <c r="EAG30" s="20"/>
      <c r="EAH30" s="20"/>
      <c r="EAI30" s="20"/>
      <c r="EAJ30" s="20"/>
      <c r="EAK30" s="20"/>
      <c r="EAL30" s="20"/>
      <c r="EAM30" s="20"/>
      <c r="EAN30" s="20"/>
      <c r="EAO30" s="20"/>
      <c r="EAP30" s="20"/>
      <c r="EAQ30" s="20"/>
      <c r="EAR30" s="20"/>
      <c r="EAS30" s="20"/>
      <c r="EAT30" s="20"/>
      <c r="EAU30" s="20"/>
      <c r="EAV30" s="20"/>
      <c r="EAW30" s="20"/>
      <c r="EAX30" s="20"/>
      <c r="EAY30" s="20"/>
      <c r="EAZ30" s="20"/>
      <c r="EBA30" s="20"/>
      <c r="EBB30" s="20"/>
      <c r="EBC30" s="20"/>
      <c r="EBD30" s="20"/>
      <c r="EBE30" s="20"/>
      <c r="EBF30" s="20"/>
      <c r="EBG30" s="20"/>
      <c r="EBH30" s="20"/>
      <c r="EBI30" s="20"/>
      <c r="EBJ30" s="20"/>
      <c r="EBK30" s="20"/>
      <c r="EBL30" s="20"/>
      <c r="EBM30" s="20"/>
      <c r="EBN30" s="20"/>
      <c r="EBO30" s="20"/>
      <c r="EBP30" s="20"/>
      <c r="EBQ30" s="20"/>
      <c r="EBR30" s="20"/>
      <c r="EBS30" s="20"/>
      <c r="EBT30" s="20"/>
      <c r="EBU30" s="20"/>
      <c r="EBV30" s="20"/>
      <c r="EBW30" s="20"/>
      <c r="EBX30" s="20"/>
      <c r="EBY30" s="20"/>
      <c r="EBZ30" s="20"/>
      <c r="ECA30" s="20"/>
      <c r="ECB30" s="20"/>
      <c r="ECC30" s="20"/>
      <c r="ECD30" s="20"/>
      <c r="ECE30" s="20"/>
      <c r="ECF30" s="20"/>
      <c r="ECG30" s="20"/>
      <c r="ECH30" s="20"/>
      <c r="ECI30" s="20"/>
      <c r="ECJ30" s="20"/>
      <c r="ECK30" s="20"/>
      <c r="ECL30" s="20"/>
      <c r="ECM30" s="20"/>
      <c r="ECN30" s="20"/>
      <c r="ECO30" s="20"/>
      <c r="ECP30" s="20"/>
      <c r="ECQ30" s="20"/>
      <c r="ECR30" s="20"/>
      <c r="ECS30" s="20"/>
      <c r="ECT30" s="20"/>
      <c r="ECU30" s="20"/>
      <c r="ECV30" s="20"/>
      <c r="ECW30" s="20"/>
      <c r="ECX30" s="20"/>
      <c r="ECY30" s="20"/>
      <c r="ECZ30" s="20"/>
      <c r="EDA30" s="20"/>
      <c r="EDB30" s="20"/>
      <c r="EDC30" s="20"/>
      <c r="EDD30" s="20"/>
      <c r="EDE30" s="20"/>
      <c r="EDF30" s="20"/>
      <c r="EDG30" s="20"/>
      <c r="EDH30" s="20"/>
      <c r="EDI30" s="20"/>
      <c r="EDJ30" s="20"/>
      <c r="EDK30" s="20"/>
      <c r="EDL30" s="20"/>
      <c r="EDM30" s="20"/>
      <c r="EDN30" s="20"/>
      <c r="EDO30" s="20"/>
      <c r="EDP30" s="20"/>
      <c r="EDQ30" s="20"/>
      <c r="EDR30" s="20"/>
      <c r="EDS30" s="20"/>
      <c r="EDT30" s="20"/>
      <c r="EDU30" s="20"/>
      <c r="EDV30" s="20"/>
      <c r="EDW30" s="20"/>
      <c r="EDX30" s="20"/>
      <c r="EDY30" s="20"/>
      <c r="EDZ30" s="20"/>
      <c r="EEA30" s="20"/>
      <c r="EEB30" s="20"/>
      <c r="EEC30" s="20"/>
      <c r="EED30" s="20"/>
      <c r="EEE30" s="20"/>
      <c r="EEF30" s="20"/>
      <c r="EEG30" s="20"/>
      <c r="EEH30" s="20"/>
      <c r="EEI30" s="20"/>
      <c r="EEJ30" s="20"/>
      <c r="EEK30" s="20"/>
      <c r="EEL30" s="20"/>
      <c r="EEM30" s="20"/>
      <c r="EEN30" s="20"/>
      <c r="EEO30" s="20"/>
      <c r="EEP30" s="20"/>
      <c r="EEQ30" s="20"/>
      <c r="EER30" s="20"/>
      <c r="EES30" s="20"/>
      <c r="EET30" s="20"/>
      <c r="EEU30" s="20"/>
      <c r="EEV30" s="20"/>
      <c r="EEW30" s="20"/>
      <c r="EEX30" s="20"/>
      <c r="EEY30" s="20"/>
      <c r="EEZ30" s="20"/>
      <c r="EFA30" s="20"/>
      <c r="EFB30" s="20"/>
      <c r="EFC30" s="20"/>
      <c r="EFD30" s="20"/>
      <c r="EFE30" s="20"/>
      <c r="EFF30" s="20"/>
      <c r="EFG30" s="20"/>
      <c r="EFH30" s="20"/>
      <c r="EFI30" s="20"/>
      <c r="EFJ30" s="20"/>
      <c r="EFK30" s="20"/>
      <c r="EFL30" s="20"/>
      <c r="EFM30" s="20"/>
      <c r="EFN30" s="20"/>
      <c r="EFO30" s="20"/>
      <c r="EFP30" s="20"/>
      <c r="EFQ30" s="20"/>
      <c r="EFR30" s="20"/>
      <c r="EFS30" s="20"/>
      <c r="EFT30" s="20"/>
      <c r="EFU30" s="20"/>
      <c r="EFV30" s="20"/>
      <c r="EFW30" s="20"/>
      <c r="EFX30" s="20"/>
      <c r="EFY30" s="20"/>
      <c r="EFZ30" s="20"/>
      <c r="EGA30" s="20"/>
      <c r="EGB30" s="20"/>
      <c r="EGC30" s="20"/>
      <c r="EGD30" s="20"/>
      <c r="EGE30" s="20"/>
      <c r="EGF30" s="20"/>
      <c r="EGG30" s="20"/>
      <c r="EGH30" s="20"/>
      <c r="EGI30" s="20"/>
      <c r="EGJ30" s="20"/>
      <c r="EGK30" s="20"/>
      <c r="EGL30" s="20"/>
      <c r="EGM30" s="20"/>
      <c r="EGN30" s="20"/>
      <c r="EGO30" s="20"/>
      <c r="EGP30" s="20"/>
      <c r="EGQ30" s="20"/>
      <c r="EGR30" s="20"/>
      <c r="EGS30" s="20"/>
      <c r="EGT30" s="20"/>
      <c r="EGU30" s="20"/>
      <c r="EGV30" s="20"/>
      <c r="EGW30" s="20"/>
      <c r="EGX30" s="20"/>
      <c r="EGY30" s="20"/>
      <c r="EGZ30" s="20"/>
      <c r="EHA30" s="20"/>
      <c r="EHB30" s="20"/>
      <c r="EHC30" s="20"/>
      <c r="EHD30" s="20"/>
      <c r="EHE30" s="20"/>
      <c r="EHF30" s="20"/>
      <c r="EHG30" s="20"/>
      <c r="EHH30" s="20"/>
      <c r="EHI30" s="20"/>
      <c r="EHJ30" s="20"/>
      <c r="EHK30" s="20"/>
      <c r="EHL30" s="20"/>
      <c r="EHM30" s="20"/>
      <c r="EHN30" s="20"/>
      <c r="EHO30" s="20"/>
      <c r="EHP30" s="20"/>
      <c r="EHQ30" s="20"/>
      <c r="EHR30" s="20"/>
      <c r="EHS30" s="20"/>
      <c r="EHT30" s="20"/>
      <c r="EHU30" s="20"/>
      <c r="EHV30" s="20"/>
      <c r="EHW30" s="20"/>
      <c r="EHX30" s="20"/>
      <c r="EHY30" s="20"/>
      <c r="EHZ30" s="20"/>
      <c r="EIA30" s="20"/>
      <c r="EIB30" s="20"/>
      <c r="EIC30" s="20"/>
      <c r="EID30" s="20"/>
      <c r="EIE30" s="20"/>
      <c r="EIF30" s="20"/>
      <c r="EIG30" s="20"/>
      <c r="EIH30" s="20"/>
      <c r="EII30" s="20"/>
      <c r="EIJ30" s="20"/>
      <c r="EIK30" s="20"/>
      <c r="EIL30" s="20"/>
      <c r="EIM30" s="20"/>
      <c r="EIN30" s="20"/>
      <c r="EIO30" s="20"/>
      <c r="EIP30" s="20"/>
      <c r="EIQ30" s="20"/>
      <c r="EIR30" s="20"/>
      <c r="EIS30" s="20"/>
      <c r="EIT30" s="20"/>
      <c r="EIU30" s="20"/>
      <c r="EIV30" s="20"/>
      <c r="EIW30" s="20"/>
      <c r="EIX30" s="20"/>
      <c r="EIY30" s="20"/>
      <c r="EIZ30" s="20"/>
      <c r="EJA30" s="20"/>
      <c r="EJB30" s="20"/>
      <c r="EJC30" s="20"/>
      <c r="EJD30" s="20"/>
      <c r="EJE30" s="20"/>
      <c r="EJF30" s="20"/>
      <c r="EJG30" s="20"/>
      <c r="EJH30" s="20"/>
      <c r="EJI30" s="20"/>
      <c r="EJJ30" s="20"/>
      <c r="EJK30" s="20"/>
      <c r="EJL30" s="20"/>
      <c r="EJM30" s="20"/>
      <c r="EJN30" s="20"/>
      <c r="EJO30" s="20"/>
      <c r="EJP30" s="20"/>
      <c r="EJQ30" s="20"/>
      <c r="EJR30" s="20"/>
      <c r="EJS30" s="20"/>
      <c r="EJT30" s="20"/>
      <c r="EJU30" s="20"/>
      <c r="EJV30" s="20"/>
      <c r="EJW30" s="20"/>
      <c r="EJX30" s="20"/>
      <c r="EJY30" s="20"/>
      <c r="EJZ30" s="20"/>
      <c r="EKA30" s="20"/>
      <c r="EKB30" s="20"/>
      <c r="EKC30" s="20"/>
      <c r="EKD30" s="20"/>
      <c r="EKE30" s="20"/>
      <c r="EKF30" s="20"/>
      <c r="EKG30" s="20"/>
      <c r="EKH30" s="20"/>
      <c r="EKI30" s="20"/>
      <c r="EKJ30" s="20"/>
      <c r="EKK30" s="20"/>
      <c r="EKL30" s="20"/>
      <c r="EKM30" s="20"/>
      <c r="EKN30" s="20"/>
      <c r="EKO30" s="20"/>
      <c r="EKP30" s="20"/>
      <c r="EKQ30" s="20"/>
      <c r="EKR30" s="20"/>
      <c r="EKS30" s="20"/>
      <c r="EKT30" s="20"/>
      <c r="EKU30" s="20"/>
      <c r="EKV30" s="20"/>
      <c r="EKW30" s="20"/>
      <c r="EKX30" s="20"/>
      <c r="EKY30" s="20"/>
      <c r="EKZ30" s="20"/>
      <c r="ELA30" s="20"/>
      <c r="ELB30" s="20"/>
      <c r="ELC30" s="20"/>
      <c r="ELD30" s="20"/>
      <c r="ELE30" s="20"/>
      <c r="ELF30" s="20"/>
      <c r="ELG30" s="20"/>
      <c r="ELH30" s="20"/>
      <c r="ELI30" s="20"/>
      <c r="ELJ30" s="20"/>
      <c r="ELK30" s="20"/>
      <c r="ELL30" s="20"/>
      <c r="ELM30" s="20"/>
      <c r="ELN30" s="20"/>
      <c r="ELO30" s="20"/>
      <c r="ELP30" s="20"/>
      <c r="ELQ30" s="20"/>
      <c r="ELR30" s="20"/>
      <c r="ELS30" s="20"/>
      <c r="ELT30" s="20"/>
      <c r="ELU30" s="20"/>
      <c r="ELV30" s="20"/>
      <c r="ELW30" s="20"/>
      <c r="ELX30" s="20"/>
      <c r="ELY30" s="20"/>
      <c r="ELZ30" s="20"/>
      <c r="EMA30" s="20"/>
      <c r="EMB30" s="20"/>
      <c r="EMC30" s="20"/>
      <c r="EMD30" s="20"/>
      <c r="EME30" s="20"/>
      <c r="EMF30" s="20"/>
      <c r="EMG30" s="20"/>
      <c r="EMH30" s="20"/>
      <c r="EMI30" s="20"/>
      <c r="EMJ30" s="20"/>
      <c r="EMK30" s="20"/>
      <c r="EML30" s="20"/>
      <c r="EMM30" s="20"/>
      <c r="EMN30" s="20"/>
      <c r="EMO30" s="20"/>
      <c r="EMP30" s="20"/>
      <c r="EMQ30" s="20"/>
      <c r="EMR30" s="20"/>
      <c r="EMS30" s="20"/>
      <c r="EMT30" s="20"/>
      <c r="EMU30" s="20"/>
      <c r="EMV30" s="20"/>
      <c r="EMW30" s="20"/>
      <c r="EMX30" s="20"/>
      <c r="EMY30" s="20"/>
      <c r="EMZ30" s="20"/>
      <c r="ENA30" s="20"/>
      <c r="ENB30" s="20"/>
      <c r="ENC30" s="20"/>
      <c r="END30" s="20"/>
      <c r="ENE30" s="20"/>
      <c r="ENF30" s="20"/>
      <c r="ENG30" s="20"/>
      <c r="ENH30" s="20"/>
      <c r="ENI30" s="20"/>
      <c r="ENJ30" s="20"/>
      <c r="ENK30" s="20"/>
      <c r="ENL30" s="20"/>
      <c r="ENM30" s="20"/>
      <c r="ENN30" s="20"/>
      <c r="ENO30" s="20"/>
      <c r="ENP30" s="20"/>
      <c r="ENQ30" s="20"/>
      <c r="ENR30" s="20"/>
      <c r="ENS30" s="20"/>
      <c r="ENT30" s="20"/>
      <c r="ENU30" s="20"/>
      <c r="ENV30" s="20"/>
      <c r="ENW30" s="20"/>
      <c r="ENX30" s="20"/>
      <c r="ENY30" s="20"/>
      <c r="ENZ30" s="20"/>
      <c r="EOA30" s="20"/>
      <c r="EOB30" s="20"/>
      <c r="EOC30" s="20"/>
      <c r="EOD30" s="20"/>
      <c r="EOE30" s="20"/>
      <c r="EOF30" s="20"/>
      <c r="EOG30" s="20"/>
      <c r="EOH30" s="20"/>
      <c r="EOI30" s="20"/>
      <c r="EOJ30" s="20"/>
      <c r="EOK30" s="20"/>
      <c r="EOL30" s="20"/>
      <c r="EOM30" s="20"/>
      <c r="EON30" s="20"/>
      <c r="EOO30" s="20"/>
      <c r="EOP30" s="20"/>
      <c r="EOQ30" s="20"/>
      <c r="EOR30" s="20"/>
      <c r="EOS30" s="20"/>
      <c r="EOT30" s="20"/>
      <c r="EOU30" s="20"/>
      <c r="EOV30" s="20"/>
      <c r="EOW30" s="20"/>
      <c r="EOX30" s="20"/>
      <c r="EOY30" s="20"/>
      <c r="EOZ30" s="20"/>
      <c r="EPA30" s="20"/>
      <c r="EPB30" s="20"/>
      <c r="EPC30" s="20"/>
      <c r="EPD30" s="20"/>
      <c r="EPE30" s="20"/>
      <c r="EPF30" s="20"/>
      <c r="EPG30" s="20"/>
      <c r="EPH30" s="20"/>
      <c r="EPI30" s="20"/>
      <c r="EPJ30" s="20"/>
      <c r="EPK30" s="20"/>
      <c r="EPL30" s="20"/>
      <c r="EPM30" s="20"/>
      <c r="EPN30" s="20"/>
      <c r="EPO30" s="20"/>
      <c r="EPP30" s="20"/>
      <c r="EPQ30" s="20"/>
      <c r="EPR30" s="20"/>
      <c r="EPS30" s="20"/>
      <c r="EPT30" s="20"/>
      <c r="EPU30" s="20"/>
      <c r="EPV30" s="20"/>
      <c r="EPW30" s="20"/>
      <c r="EPX30" s="20"/>
      <c r="EPY30" s="20"/>
      <c r="EPZ30" s="20"/>
      <c r="EQA30" s="20"/>
      <c r="EQB30" s="20"/>
      <c r="EQC30" s="20"/>
      <c r="EQD30" s="20"/>
      <c r="EQE30" s="20"/>
      <c r="EQF30" s="20"/>
      <c r="EQG30" s="20"/>
      <c r="EQH30" s="20"/>
      <c r="EQI30" s="20"/>
      <c r="EQJ30" s="20"/>
      <c r="EQK30" s="20"/>
      <c r="EQL30" s="20"/>
      <c r="EQM30" s="20"/>
      <c r="EQN30" s="20"/>
      <c r="EQO30" s="20"/>
      <c r="EQP30" s="20"/>
      <c r="EQQ30" s="20"/>
      <c r="EQR30" s="20"/>
      <c r="EQS30" s="20"/>
      <c r="EQT30" s="20"/>
      <c r="EQU30" s="20"/>
      <c r="EQV30" s="20"/>
      <c r="EQW30" s="20"/>
      <c r="EQX30" s="20"/>
      <c r="EQY30" s="20"/>
      <c r="EQZ30" s="20"/>
      <c r="ERA30" s="20"/>
      <c r="ERB30" s="20"/>
      <c r="ERC30" s="20"/>
      <c r="ERD30" s="20"/>
      <c r="ERE30" s="20"/>
      <c r="ERF30" s="20"/>
      <c r="ERG30" s="20"/>
      <c r="ERH30" s="20"/>
      <c r="ERI30" s="20"/>
      <c r="ERJ30" s="20"/>
      <c r="ERK30" s="20"/>
      <c r="ERL30" s="20"/>
      <c r="ERM30" s="20"/>
      <c r="ERN30" s="20"/>
      <c r="ERO30" s="20"/>
      <c r="ERP30" s="20"/>
      <c r="ERQ30" s="20"/>
      <c r="ERR30" s="20"/>
      <c r="ERS30" s="20"/>
      <c r="ERT30" s="20"/>
      <c r="ERU30" s="20"/>
      <c r="ERV30" s="20"/>
      <c r="ERW30" s="20"/>
      <c r="ERX30" s="20"/>
      <c r="ERY30" s="20"/>
      <c r="ERZ30" s="20"/>
      <c r="ESA30" s="20"/>
      <c r="ESB30" s="20"/>
      <c r="ESC30" s="20"/>
      <c r="ESD30" s="20"/>
      <c r="ESE30" s="20"/>
      <c r="ESF30" s="20"/>
      <c r="ESG30" s="20"/>
      <c r="ESH30" s="20"/>
      <c r="ESI30" s="20"/>
      <c r="ESJ30" s="20"/>
      <c r="ESK30" s="20"/>
      <c r="ESL30" s="20"/>
      <c r="ESM30" s="20"/>
      <c r="ESN30" s="20"/>
      <c r="ESO30" s="20"/>
      <c r="ESP30" s="20"/>
      <c r="ESQ30" s="20"/>
      <c r="ESR30" s="20"/>
      <c r="ESS30" s="20"/>
      <c r="EST30" s="20"/>
      <c r="ESU30" s="20"/>
      <c r="ESV30" s="20"/>
      <c r="ESW30" s="20"/>
      <c r="ESX30" s="20"/>
      <c r="ESY30" s="20"/>
      <c r="ESZ30" s="20"/>
      <c r="ETA30" s="20"/>
      <c r="ETB30" s="20"/>
      <c r="ETC30" s="20"/>
      <c r="ETD30" s="20"/>
      <c r="ETE30" s="20"/>
      <c r="ETF30" s="20"/>
      <c r="ETG30" s="20"/>
      <c r="ETH30" s="20"/>
      <c r="ETI30" s="20"/>
      <c r="ETJ30" s="20"/>
      <c r="ETK30" s="20"/>
      <c r="ETL30" s="20"/>
      <c r="ETM30" s="20"/>
      <c r="ETN30" s="20"/>
      <c r="ETO30" s="20"/>
      <c r="ETP30" s="20"/>
      <c r="ETQ30" s="20"/>
      <c r="ETR30" s="20"/>
      <c r="ETS30" s="20"/>
      <c r="ETT30" s="20"/>
      <c r="ETU30" s="20"/>
      <c r="ETV30" s="20"/>
      <c r="ETW30" s="20"/>
      <c r="ETX30" s="20"/>
      <c r="ETY30" s="20"/>
      <c r="ETZ30" s="20"/>
      <c r="EUA30" s="20"/>
      <c r="EUB30" s="20"/>
      <c r="EUC30" s="20"/>
      <c r="EUD30" s="20"/>
      <c r="EUE30" s="20"/>
      <c r="EUF30" s="20"/>
      <c r="EUG30" s="20"/>
      <c r="EUH30" s="20"/>
      <c r="EUI30" s="20"/>
      <c r="EUJ30" s="20"/>
      <c r="EUK30" s="20"/>
      <c r="EUL30" s="20"/>
      <c r="EUM30" s="20"/>
      <c r="EUN30" s="20"/>
      <c r="EUO30" s="20"/>
      <c r="EUP30" s="20"/>
      <c r="EUQ30" s="20"/>
      <c r="EUR30" s="20"/>
      <c r="EUS30" s="20"/>
      <c r="EUT30" s="20"/>
      <c r="EUU30" s="20"/>
      <c r="EUV30" s="20"/>
      <c r="EUW30" s="20"/>
      <c r="EUX30" s="20"/>
      <c r="EUY30" s="20"/>
      <c r="EUZ30" s="20"/>
      <c r="EVA30" s="20"/>
      <c r="EVB30" s="20"/>
      <c r="EVC30" s="20"/>
      <c r="EVD30" s="20"/>
      <c r="EVE30" s="20"/>
      <c r="EVF30" s="20"/>
      <c r="EVG30" s="20"/>
      <c r="EVH30" s="20"/>
      <c r="EVI30" s="20"/>
      <c r="EVJ30" s="20"/>
      <c r="EVK30" s="20"/>
      <c r="EVL30" s="20"/>
      <c r="EVM30" s="20"/>
      <c r="EVN30" s="20"/>
      <c r="EVO30" s="20"/>
      <c r="EVP30" s="20"/>
      <c r="EVQ30" s="20"/>
      <c r="EVR30" s="20"/>
      <c r="EVS30" s="20"/>
      <c r="EVT30" s="20"/>
      <c r="EVU30" s="20"/>
      <c r="EVV30" s="20"/>
      <c r="EVW30" s="20"/>
      <c r="EVX30" s="20"/>
      <c r="EVY30" s="20"/>
      <c r="EVZ30" s="20"/>
      <c r="EWA30" s="20"/>
      <c r="EWB30" s="20"/>
      <c r="EWC30" s="20"/>
      <c r="EWD30" s="20"/>
      <c r="EWE30" s="20"/>
      <c r="EWF30" s="20"/>
      <c r="EWG30" s="20"/>
      <c r="EWH30" s="20"/>
      <c r="EWI30" s="20"/>
      <c r="EWJ30" s="20"/>
      <c r="EWK30" s="20"/>
      <c r="EWL30" s="20"/>
      <c r="EWM30" s="20"/>
      <c r="EWN30" s="20"/>
      <c r="EWO30" s="20"/>
      <c r="EWP30" s="20"/>
      <c r="EWQ30" s="20"/>
      <c r="EWR30" s="20"/>
      <c r="EWS30" s="20"/>
      <c r="EWT30" s="20"/>
      <c r="EWU30" s="20"/>
      <c r="EWV30" s="20"/>
      <c r="EWW30" s="20"/>
      <c r="EWX30" s="20"/>
      <c r="EWY30" s="20"/>
      <c r="EWZ30" s="20"/>
      <c r="EXA30" s="20"/>
      <c r="EXB30" s="20"/>
      <c r="EXC30" s="20"/>
      <c r="EXD30" s="20"/>
      <c r="EXE30" s="20"/>
      <c r="EXF30" s="20"/>
      <c r="EXG30" s="20"/>
      <c r="EXH30" s="20"/>
      <c r="EXI30" s="20"/>
      <c r="EXJ30" s="20"/>
      <c r="EXK30" s="20"/>
      <c r="EXL30" s="20"/>
      <c r="EXM30" s="20"/>
      <c r="EXN30" s="20"/>
      <c r="EXO30" s="20"/>
      <c r="EXP30" s="20"/>
      <c r="EXQ30" s="20"/>
      <c r="EXR30" s="20"/>
      <c r="EXS30" s="20"/>
      <c r="EXT30" s="20"/>
      <c r="EXU30" s="20"/>
      <c r="EXV30" s="20"/>
      <c r="EXW30" s="20"/>
      <c r="EXX30" s="20"/>
      <c r="EXY30" s="20"/>
      <c r="EXZ30" s="20"/>
      <c r="EYA30" s="20"/>
      <c r="EYB30" s="20"/>
      <c r="EYC30" s="20"/>
      <c r="EYD30" s="20"/>
      <c r="EYE30" s="20"/>
      <c r="EYF30" s="20"/>
      <c r="EYG30" s="20"/>
      <c r="EYH30" s="20"/>
      <c r="EYI30" s="20"/>
      <c r="EYJ30" s="20"/>
      <c r="EYK30" s="20"/>
      <c r="EYL30" s="20"/>
      <c r="EYM30" s="20"/>
      <c r="EYN30" s="20"/>
      <c r="EYO30" s="20"/>
      <c r="EYP30" s="20"/>
      <c r="EYQ30" s="20"/>
      <c r="EYR30" s="20"/>
      <c r="EYS30" s="20"/>
      <c r="EYT30" s="20"/>
      <c r="EYU30" s="20"/>
      <c r="EYV30" s="20"/>
      <c r="EYW30" s="20"/>
      <c r="EYX30" s="20"/>
      <c r="EYY30" s="20"/>
      <c r="EYZ30" s="20"/>
      <c r="EZA30" s="20"/>
      <c r="EZB30" s="20"/>
      <c r="EZC30" s="20"/>
      <c r="EZD30" s="20"/>
      <c r="EZE30" s="20"/>
      <c r="EZF30" s="20"/>
      <c r="EZG30" s="20"/>
      <c r="EZH30" s="20"/>
      <c r="EZI30" s="20"/>
      <c r="EZJ30" s="20"/>
      <c r="EZK30" s="20"/>
      <c r="EZL30" s="20"/>
      <c r="EZM30" s="20"/>
      <c r="EZN30" s="20"/>
      <c r="EZO30" s="20"/>
      <c r="EZP30" s="20"/>
      <c r="EZQ30" s="20"/>
      <c r="EZR30" s="20"/>
      <c r="EZS30" s="20"/>
      <c r="EZT30" s="20"/>
      <c r="EZU30" s="20"/>
      <c r="EZV30" s="20"/>
      <c r="EZW30" s="20"/>
      <c r="EZX30" s="20"/>
      <c r="EZY30" s="20"/>
      <c r="EZZ30" s="20"/>
      <c r="FAA30" s="20"/>
      <c r="FAB30" s="20"/>
      <c r="FAC30" s="20"/>
      <c r="FAD30" s="20"/>
      <c r="FAE30" s="20"/>
      <c r="FAF30" s="20"/>
      <c r="FAG30" s="20"/>
      <c r="FAH30" s="20"/>
      <c r="FAI30" s="20"/>
      <c r="FAJ30" s="20"/>
      <c r="FAK30" s="20"/>
      <c r="FAL30" s="20"/>
      <c r="FAM30" s="20"/>
      <c r="FAN30" s="20"/>
      <c r="FAO30" s="20"/>
      <c r="FAP30" s="20"/>
      <c r="FAQ30" s="20"/>
      <c r="FAR30" s="20"/>
      <c r="FAS30" s="20"/>
      <c r="FAT30" s="20"/>
      <c r="FAU30" s="20"/>
      <c r="FAV30" s="20"/>
      <c r="FAW30" s="20"/>
      <c r="FAX30" s="20"/>
      <c r="FAY30" s="20"/>
      <c r="FAZ30" s="20"/>
      <c r="FBA30" s="20"/>
      <c r="FBB30" s="20"/>
      <c r="FBC30" s="20"/>
      <c r="FBD30" s="20"/>
      <c r="FBE30" s="20"/>
      <c r="FBF30" s="20"/>
      <c r="FBG30" s="20"/>
      <c r="FBH30" s="20"/>
      <c r="FBI30" s="20"/>
      <c r="FBJ30" s="20"/>
      <c r="FBK30" s="20"/>
      <c r="FBL30" s="20"/>
      <c r="FBM30" s="20"/>
      <c r="FBN30" s="20"/>
      <c r="FBO30" s="20"/>
      <c r="FBP30" s="20"/>
      <c r="FBQ30" s="20"/>
      <c r="FBR30" s="20"/>
      <c r="FBS30" s="20"/>
      <c r="FBT30" s="20"/>
      <c r="FBU30" s="20"/>
      <c r="FBV30" s="20"/>
      <c r="FBW30" s="20"/>
      <c r="FBX30" s="20"/>
      <c r="FBY30" s="20"/>
      <c r="FBZ30" s="20"/>
      <c r="FCA30" s="20"/>
      <c r="FCB30" s="20"/>
      <c r="FCC30" s="20"/>
      <c r="FCD30" s="20"/>
      <c r="FCE30" s="20"/>
      <c r="FCF30" s="20"/>
      <c r="FCG30" s="20"/>
      <c r="FCH30" s="20"/>
      <c r="FCI30" s="20"/>
      <c r="FCJ30" s="20"/>
      <c r="FCK30" s="20"/>
      <c r="FCL30" s="20"/>
      <c r="FCM30" s="20"/>
      <c r="FCN30" s="20"/>
      <c r="FCO30" s="20"/>
      <c r="FCP30" s="20"/>
      <c r="FCQ30" s="20"/>
      <c r="FCR30" s="20"/>
      <c r="FCS30" s="20"/>
      <c r="FCT30" s="20"/>
      <c r="FCU30" s="20"/>
      <c r="FCV30" s="20"/>
      <c r="FCW30" s="20"/>
      <c r="FCX30" s="20"/>
      <c r="FCY30" s="20"/>
      <c r="FCZ30" s="20"/>
      <c r="FDA30" s="20"/>
      <c r="FDB30" s="20"/>
      <c r="FDC30" s="20"/>
      <c r="FDD30" s="20"/>
      <c r="FDE30" s="20"/>
      <c r="FDF30" s="20"/>
      <c r="FDG30" s="20"/>
      <c r="FDH30" s="20"/>
      <c r="FDI30" s="20"/>
      <c r="FDJ30" s="20"/>
      <c r="FDK30" s="20"/>
      <c r="FDL30" s="20"/>
      <c r="FDM30" s="20"/>
      <c r="FDN30" s="20"/>
      <c r="FDO30" s="20"/>
      <c r="FDP30" s="20"/>
      <c r="FDQ30" s="20"/>
      <c r="FDR30" s="20"/>
      <c r="FDS30" s="20"/>
      <c r="FDT30" s="20"/>
      <c r="FDU30" s="20"/>
      <c r="FDV30" s="20"/>
      <c r="FDW30" s="20"/>
      <c r="FDX30" s="20"/>
      <c r="FDY30" s="20"/>
      <c r="FDZ30" s="20"/>
      <c r="FEA30" s="20"/>
      <c r="FEB30" s="20"/>
      <c r="FEC30" s="20"/>
      <c r="FED30" s="20"/>
      <c r="FEE30" s="20"/>
      <c r="FEF30" s="20"/>
      <c r="FEG30" s="20"/>
      <c r="FEH30" s="20"/>
      <c r="FEI30" s="20"/>
      <c r="FEJ30" s="20"/>
      <c r="FEK30" s="20"/>
      <c r="FEL30" s="20"/>
      <c r="FEM30" s="20"/>
      <c r="FEN30" s="20"/>
      <c r="FEO30" s="20"/>
      <c r="FEP30" s="20"/>
      <c r="FEQ30" s="20"/>
      <c r="FER30" s="20"/>
      <c r="FES30" s="20"/>
      <c r="FET30" s="20"/>
      <c r="FEU30" s="20"/>
      <c r="FEV30" s="20"/>
      <c r="FEW30" s="20"/>
      <c r="FEX30" s="20"/>
      <c r="FEY30" s="20"/>
      <c r="FEZ30" s="20"/>
      <c r="FFA30" s="20"/>
      <c r="FFB30" s="20"/>
      <c r="FFC30" s="20"/>
      <c r="FFD30" s="20"/>
      <c r="FFE30" s="20"/>
      <c r="FFF30" s="20"/>
      <c r="FFG30" s="20"/>
      <c r="FFH30" s="20"/>
      <c r="FFI30" s="20"/>
      <c r="FFJ30" s="20"/>
      <c r="FFK30" s="20"/>
      <c r="FFL30" s="20"/>
      <c r="FFM30" s="20"/>
      <c r="FFN30" s="20"/>
      <c r="FFO30" s="20"/>
      <c r="FFP30" s="20"/>
      <c r="FFQ30" s="20"/>
      <c r="FFR30" s="20"/>
      <c r="FFS30" s="20"/>
      <c r="FFT30" s="20"/>
      <c r="FFU30" s="20"/>
      <c r="FFV30" s="20"/>
      <c r="FFW30" s="20"/>
      <c r="FFX30" s="20"/>
      <c r="FFY30" s="20"/>
      <c r="FFZ30" s="20"/>
      <c r="FGA30" s="20"/>
      <c r="FGB30" s="20"/>
      <c r="FGC30" s="20"/>
      <c r="FGD30" s="20"/>
      <c r="FGE30" s="20"/>
      <c r="FGF30" s="20"/>
      <c r="FGG30" s="20"/>
      <c r="FGH30" s="20"/>
      <c r="FGI30" s="20"/>
      <c r="FGJ30" s="20"/>
      <c r="FGK30" s="20"/>
      <c r="FGL30" s="20"/>
      <c r="FGM30" s="20"/>
      <c r="FGN30" s="20"/>
      <c r="FGO30" s="20"/>
      <c r="FGP30" s="20"/>
      <c r="FGQ30" s="20"/>
      <c r="FGR30" s="20"/>
      <c r="FGS30" s="20"/>
      <c r="FGT30" s="20"/>
      <c r="FGU30" s="20"/>
      <c r="FGV30" s="20"/>
      <c r="FGW30" s="20"/>
      <c r="FGX30" s="20"/>
      <c r="FGY30" s="20"/>
      <c r="FGZ30" s="20"/>
      <c r="FHA30" s="20"/>
      <c r="FHB30" s="20"/>
      <c r="FHC30" s="20"/>
      <c r="FHD30" s="20"/>
      <c r="FHE30" s="20"/>
      <c r="FHF30" s="20"/>
      <c r="FHG30" s="20"/>
      <c r="FHH30" s="20"/>
      <c r="FHI30" s="20"/>
      <c r="FHJ30" s="20"/>
      <c r="FHK30" s="20"/>
      <c r="FHL30" s="20"/>
      <c r="FHM30" s="20"/>
      <c r="FHN30" s="20"/>
      <c r="FHO30" s="20"/>
      <c r="FHP30" s="20"/>
      <c r="FHQ30" s="20"/>
      <c r="FHR30" s="20"/>
      <c r="FHS30" s="20"/>
      <c r="FHT30" s="20"/>
      <c r="FHU30" s="20"/>
      <c r="FHV30" s="20"/>
      <c r="FHW30" s="20"/>
      <c r="FHX30" s="20"/>
      <c r="FHY30" s="20"/>
      <c r="FHZ30" s="20"/>
      <c r="FIA30" s="20"/>
      <c r="FIB30" s="20"/>
      <c r="FIC30" s="20"/>
      <c r="FID30" s="20"/>
      <c r="FIE30" s="20"/>
      <c r="FIF30" s="20"/>
      <c r="FIG30" s="20"/>
      <c r="FIH30" s="20"/>
      <c r="FII30" s="20"/>
      <c r="FIJ30" s="20"/>
      <c r="FIK30" s="20"/>
      <c r="FIL30" s="20"/>
      <c r="FIM30" s="20"/>
      <c r="FIN30" s="20"/>
      <c r="FIO30" s="20"/>
      <c r="FIP30" s="20"/>
      <c r="FIQ30" s="20"/>
      <c r="FIR30" s="20"/>
      <c r="FIS30" s="20"/>
      <c r="FIT30" s="20"/>
      <c r="FIU30" s="20"/>
      <c r="FIV30" s="20"/>
      <c r="FIW30" s="20"/>
      <c r="FIX30" s="20"/>
      <c r="FIY30" s="20"/>
      <c r="FIZ30" s="20"/>
      <c r="FJA30" s="20"/>
      <c r="FJB30" s="20"/>
      <c r="FJC30" s="20"/>
      <c r="FJD30" s="20"/>
      <c r="FJE30" s="20"/>
      <c r="FJF30" s="20"/>
      <c r="FJG30" s="20"/>
      <c r="FJH30" s="20"/>
      <c r="FJI30" s="20"/>
      <c r="FJJ30" s="20"/>
      <c r="FJK30" s="20"/>
      <c r="FJL30" s="20"/>
      <c r="FJM30" s="20"/>
      <c r="FJN30" s="20"/>
      <c r="FJO30" s="20"/>
      <c r="FJP30" s="20"/>
      <c r="FJQ30" s="20"/>
      <c r="FJR30" s="20"/>
      <c r="FJS30" s="20"/>
      <c r="FJT30" s="20"/>
      <c r="FJU30" s="20"/>
      <c r="FJV30" s="20"/>
      <c r="FJW30" s="20"/>
      <c r="FJX30" s="20"/>
      <c r="FJY30" s="20"/>
      <c r="FJZ30" s="20"/>
      <c r="FKA30" s="20"/>
      <c r="FKB30" s="20"/>
      <c r="FKC30" s="20"/>
      <c r="FKD30" s="20"/>
      <c r="FKE30" s="20"/>
      <c r="FKF30" s="20"/>
      <c r="FKG30" s="20"/>
      <c r="FKH30" s="20"/>
      <c r="FKI30" s="20"/>
      <c r="FKJ30" s="20"/>
      <c r="FKK30" s="20"/>
      <c r="FKL30" s="20"/>
      <c r="FKM30" s="20"/>
      <c r="FKN30" s="20"/>
      <c r="FKO30" s="20"/>
      <c r="FKP30" s="20"/>
      <c r="FKQ30" s="20"/>
      <c r="FKR30" s="20"/>
      <c r="FKS30" s="20"/>
      <c r="FKT30" s="20"/>
      <c r="FKU30" s="20"/>
      <c r="FKV30" s="20"/>
      <c r="FKW30" s="20"/>
      <c r="FKX30" s="20"/>
      <c r="FKY30" s="20"/>
      <c r="FKZ30" s="20"/>
      <c r="FLA30" s="20"/>
      <c r="FLB30" s="20"/>
      <c r="FLC30" s="20"/>
      <c r="FLD30" s="20"/>
      <c r="FLE30" s="20"/>
      <c r="FLF30" s="20"/>
      <c r="FLG30" s="20"/>
      <c r="FLH30" s="20"/>
      <c r="FLI30" s="20"/>
      <c r="FLJ30" s="20"/>
      <c r="FLK30" s="20"/>
      <c r="FLL30" s="20"/>
      <c r="FLM30" s="20"/>
      <c r="FLN30" s="20"/>
      <c r="FLO30" s="20"/>
      <c r="FLP30" s="20"/>
      <c r="FLQ30" s="20"/>
      <c r="FLR30" s="20"/>
      <c r="FLS30" s="20"/>
      <c r="FLT30" s="20"/>
      <c r="FLU30" s="20"/>
      <c r="FLV30" s="20"/>
      <c r="FLW30" s="20"/>
      <c r="FLX30" s="20"/>
      <c r="FLY30" s="20"/>
      <c r="FLZ30" s="20"/>
      <c r="FMA30" s="20"/>
      <c r="FMB30" s="20"/>
      <c r="FMC30" s="20"/>
      <c r="FMD30" s="20"/>
      <c r="FME30" s="20"/>
      <c r="FMF30" s="20"/>
      <c r="FMG30" s="20"/>
      <c r="FMH30" s="20"/>
      <c r="FMI30" s="20"/>
      <c r="FMJ30" s="20"/>
      <c r="FMK30" s="20"/>
      <c r="FML30" s="20"/>
      <c r="FMM30" s="20"/>
      <c r="FMN30" s="20"/>
      <c r="FMO30" s="20"/>
      <c r="FMP30" s="20"/>
      <c r="FMQ30" s="20"/>
      <c r="FMR30" s="20"/>
      <c r="FMS30" s="20"/>
      <c r="FMT30" s="20"/>
      <c r="FMU30" s="20"/>
      <c r="FMV30" s="20"/>
      <c r="FMW30" s="20"/>
      <c r="FMX30" s="20"/>
      <c r="FMY30" s="20"/>
      <c r="FMZ30" s="20"/>
      <c r="FNA30" s="20"/>
      <c r="FNB30" s="20"/>
      <c r="FNC30" s="20"/>
      <c r="FND30" s="20"/>
      <c r="FNE30" s="20"/>
      <c r="FNF30" s="20"/>
      <c r="FNG30" s="20"/>
      <c r="FNH30" s="20"/>
      <c r="FNI30" s="20"/>
      <c r="FNJ30" s="20"/>
      <c r="FNK30" s="20"/>
      <c r="FNL30" s="20"/>
      <c r="FNM30" s="20"/>
      <c r="FNN30" s="20"/>
      <c r="FNO30" s="20"/>
      <c r="FNP30" s="20"/>
      <c r="FNQ30" s="20"/>
      <c r="FNR30" s="20"/>
      <c r="FNS30" s="20"/>
      <c r="FNT30" s="20"/>
      <c r="FNU30" s="20"/>
      <c r="FNV30" s="20"/>
      <c r="FNW30" s="20"/>
      <c r="FNX30" s="20"/>
      <c r="FNY30" s="20"/>
      <c r="FNZ30" s="20"/>
      <c r="FOA30" s="20"/>
      <c r="FOB30" s="20"/>
      <c r="FOC30" s="20"/>
      <c r="FOD30" s="20"/>
      <c r="FOE30" s="20"/>
      <c r="FOF30" s="20"/>
      <c r="FOG30" s="20"/>
      <c r="FOH30" s="20"/>
      <c r="FOI30" s="20"/>
      <c r="FOJ30" s="20"/>
      <c r="FOK30" s="20"/>
      <c r="FOL30" s="20"/>
      <c r="FOM30" s="20"/>
      <c r="FON30" s="20"/>
      <c r="FOO30" s="20"/>
      <c r="FOP30" s="20"/>
      <c r="FOQ30" s="20"/>
      <c r="FOR30" s="20"/>
      <c r="FOS30" s="20"/>
      <c r="FOT30" s="20"/>
      <c r="FOU30" s="20"/>
      <c r="FOV30" s="20"/>
      <c r="FOW30" s="20"/>
      <c r="FOX30" s="20"/>
      <c r="FOY30" s="20"/>
      <c r="FOZ30" s="20"/>
      <c r="FPA30" s="20"/>
      <c r="FPB30" s="20"/>
      <c r="FPC30" s="20"/>
      <c r="FPD30" s="20"/>
      <c r="FPE30" s="20"/>
      <c r="FPF30" s="20"/>
      <c r="FPG30" s="20"/>
      <c r="FPH30" s="20"/>
      <c r="FPI30" s="20"/>
      <c r="FPJ30" s="20"/>
      <c r="FPK30" s="20"/>
      <c r="FPL30" s="20"/>
      <c r="FPM30" s="20"/>
      <c r="FPN30" s="20"/>
      <c r="FPO30" s="20"/>
      <c r="FPP30" s="20"/>
      <c r="FPQ30" s="20"/>
      <c r="FPR30" s="20"/>
      <c r="FPS30" s="20"/>
      <c r="FPT30" s="20"/>
      <c r="FPU30" s="20"/>
      <c r="FPV30" s="20"/>
      <c r="FPW30" s="20"/>
      <c r="FPX30" s="20"/>
      <c r="FPY30" s="20"/>
      <c r="FPZ30" s="20"/>
      <c r="FQA30" s="20"/>
      <c r="FQB30" s="20"/>
      <c r="FQC30" s="20"/>
      <c r="FQD30" s="20"/>
      <c r="FQE30" s="20"/>
      <c r="FQF30" s="20"/>
      <c r="FQG30" s="20"/>
      <c r="FQH30" s="20"/>
      <c r="FQI30" s="20"/>
      <c r="FQJ30" s="20"/>
      <c r="FQK30" s="20"/>
      <c r="FQL30" s="20"/>
      <c r="FQM30" s="20"/>
      <c r="FQN30" s="20"/>
      <c r="FQO30" s="20"/>
      <c r="FQP30" s="20"/>
      <c r="FQQ30" s="20"/>
      <c r="FQR30" s="20"/>
      <c r="FQS30" s="20"/>
      <c r="FQT30" s="20"/>
      <c r="FQU30" s="20"/>
      <c r="FQV30" s="20"/>
      <c r="FQW30" s="20"/>
      <c r="FQX30" s="20"/>
      <c r="FQY30" s="20"/>
      <c r="FQZ30" s="20"/>
      <c r="FRA30" s="20"/>
      <c r="FRB30" s="20"/>
      <c r="FRC30" s="20"/>
      <c r="FRD30" s="20"/>
      <c r="FRE30" s="20"/>
      <c r="FRF30" s="20"/>
      <c r="FRG30" s="20"/>
      <c r="FRH30" s="20"/>
      <c r="FRI30" s="20"/>
      <c r="FRJ30" s="20"/>
      <c r="FRK30" s="20"/>
      <c r="FRL30" s="20"/>
      <c r="FRM30" s="20"/>
      <c r="FRN30" s="20"/>
      <c r="FRO30" s="20"/>
      <c r="FRP30" s="20"/>
      <c r="FRQ30" s="20"/>
      <c r="FRR30" s="20"/>
      <c r="FRS30" s="20"/>
      <c r="FRT30" s="20"/>
      <c r="FRU30" s="20"/>
      <c r="FRV30" s="20"/>
      <c r="FRW30" s="20"/>
      <c r="FRX30" s="20"/>
      <c r="FRY30" s="20"/>
      <c r="FRZ30" s="20"/>
      <c r="FSA30" s="20"/>
      <c r="FSB30" s="20"/>
      <c r="FSC30" s="20"/>
      <c r="FSD30" s="20"/>
      <c r="FSE30" s="20"/>
      <c r="FSF30" s="20"/>
      <c r="FSG30" s="20"/>
      <c r="FSH30" s="20"/>
      <c r="FSI30" s="20"/>
      <c r="FSJ30" s="20"/>
      <c r="FSK30" s="20"/>
      <c r="FSL30" s="20"/>
      <c r="FSM30" s="20"/>
      <c r="FSN30" s="20"/>
      <c r="FSO30" s="20"/>
      <c r="FSP30" s="20"/>
      <c r="FSQ30" s="20"/>
      <c r="FSR30" s="20"/>
      <c r="FSS30" s="20"/>
      <c r="FST30" s="20"/>
      <c r="FSU30" s="20"/>
      <c r="FSV30" s="20"/>
      <c r="FSW30" s="20"/>
      <c r="FSX30" s="20"/>
      <c r="FSY30" s="20"/>
      <c r="FSZ30" s="20"/>
      <c r="FTA30" s="20"/>
      <c r="FTB30" s="20"/>
      <c r="FTC30" s="20"/>
      <c r="FTD30" s="20"/>
      <c r="FTE30" s="20"/>
      <c r="FTF30" s="20"/>
      <c r="FTG30" s="20"/>
      <c r="FTH30" s="20"/>
      <c r="FTI30" s="20"/>
      <c r="FTJ30" s="20"/>
      <c r="FTK30" s="20"/>
      <c r="FTL30" s="20"/>
      <c r="FTM30" s="20"/>
      <c r="FTN30" s="20"/>
      <c r="FTO30" s="20"/>
      <c r="FTP30" s="20"/>
      <c r="FTQ30" s="20"/>
      <c r="FTR30" s="20"/>
      <c r="FTS30" s="20"/>
      <c r="FTT30" s="20"/>
      <c r="FTU30" s="20"/>
      <c r="FTV30" s="20"/>
      <c r="FTW30" s="20"/>
      <c r="FTX30" s="20"/>
      <c r="FTY30" s="20"/>
      <c r="FTZ30" s="20"/>
      <c r="FUA30" s="20"/>
      <c r="FUB30" s="20"/>
      <c r="FUC30" s="20"/>
      <c r="FUD30" s="20"/>
      <c r="FUE30" s="20"/>
      <c r="FUF30" s="20"/>
      <c r="FUG30" s="20"/>
      <c r="FUH30" s="20"/>
      <c r="FUI30" s="20"/>
      <c r="FUJ30" s="20"/>
      <c r="FUK30" s="20"/>
      <c r="FUL30" s="20"/>
      <c r="FUM30" s="20"/>
      <c r="FUN30" s="20"/>
      <c r="FUO30" s="20"/>
      <c r="FUP30" s="20"/>
      <c r="FUQ30" s="20"/>
      <c r="FUR30" s="20"/>
      <c r="FUS30" s="20"/>
      <c r="FUT30" s="20"/>
      <c r="FUU30" s="20"/>
      <c r="FUV30" s="20"/>
      <c r="FUW30" s="20"/>
      <c r="FUX30" s="20"/>
      <c r="FUY30" s="20"/>
      <c r="FUZ30" s="20"/>
      <c r="FVA30" s="20"/>
      <c r="FVB30" s="20"/>
      <c r="FVC30" s="20"/>
      <c r="FVD30" s="20"/>
      <c r="FVE30" s="20"/>
      <c r="FVF30" s="20"/>
      <c r="FVG30" s="20"/>
      <c r="FVH30" s="20"/>
      <c r="FVI30" s="20"/>
      <c r="FVJ30" s="20"/>
      <c r="FVK30" s="20"/>
      <c r="FVL30" s="20"/>
      <c r="FVM30" s="20"/>
      <c r="FVN30" s="20"/>
      <c r="FVO30" s="20"/>
      <c r="FVP30" s="20"/>
      <c r="FVQ30" s="20"/>
      <c r="FVR30" s="20"/>
      <c r="FVS30" s="20"/>
      <c r="FVT30" s="20"/>
      <c r="FVU30" s="20"/>
      <c r="FVV30" s="20"/>
      <c r="FVW30" s="20"/>
      <c r="FVX30" s="20"/>
      <c r="FVY30" s="20"/>
      <c r="FVZ30" s="20"/>
      <c r="FWA30" s="20"/>
      <c r="FWB30" s="20"/>
      <c r="FWC30" s="20"/>
      <c r="FWD30" s="20"/>
      <c r="FWE30" s="20"/>
      <c r="FWF30" s="20"/>
      <c r="FWG30" s="20"/>
      <c r="FWH30" s="20"/>
      <c r="FWI30" s="20"/>
      <c r="FWJ30" s="20"/>
      <c r="FWK30" s="20"/>
      <c r="FWL30" s="20"/>
      <c r="FWM30" s="20"/>
      <c r="FWN30" s="20"/>
      <c r="FWO30" s="20"/>
      <c r="FWP30" s="20"/>
      <c r="FWQ30" s="20"/>
      <c r="FWR30" s="20"/>
      <c r="FWS30" s="20"/>
      <c r="FWT30" s="20"/>
      <c r="FWU30" s="20"/>
      <c r="FWV30" s="20"/>
      <c r="FWW30" s="20"/>
      <c r="FWX30" s="20"/>
      <c r="FWY30" s="20"/>
      <c r="FWZ30" s="20"/>
      <c r="FXA30" s="20"/>
      <c r="FXB30" s="20"/>
      <c r="FXC30" s="20"/>
      <c r="FXD30" s="20"/>
      <c r="FXE30" s="20"/>
      <c r="FXF30" s="20"/>
      <c r="FXG30" s="20"/>
      <c r="FXH30" s="20"/>
      <c r="FXI30" s="20"/>
      <c r="FXJ30" s="20"/>
      <c r="FXK30" s="20"/>
      <c r="FXL30" s="20"/>
      <c r="FXM30" s="20"/>
      <c r="FXN30" s="20"/>
      <c r="FXO30" s="20"/>
      <c r="FXP30" s="20"/>
      <c r="FXQ30" s="20"/>
      <c r="FXR30" s="20"/>
      <c r="FXS30" s="20"/>
      <c r="FXT30" s="20"/>
      <c r="FXU30" s="20"/>
      <c r="FXV30" s="20"/>
      <c r="FXW30" s="20"/>
      <c r="FXX30" s="20"/>
      <c r="FXY30" s="20"/>
      <c r="FXZ30" s="20"/>
      <c r="FYA30" s="20"/>
      <c r="FYB30" s="20"/>
      <c r="FYC30" s="20"/>
      <c r="FYD30" s="20"/>
      <c r="FYE30" s="20"/>
      <c r="FYF30" s="20"/>
      <c r="FYG30" s="20"/>
      <c r="FYH30" s="20"/>
      <c r="FYI30" s="20"/>
      <c r="FYJ30" s="20"/>
      <c r="FYK30" s="20"/>
      <c r="FYL30" s="20"/>
      <c r="FYM30" s="20"/>
      <c r="FYN30" s="20"/>
      <c r="FYO30" s="20"/>
      <c r="FYP30" s="20"/>
      <c r="FYQ30" s="20"/>
      <c r="FYR30" s="20"/>
      <c r="FYS30" s="20"/>
      <c r="FYT30" s="20"/>
      <c r="FYU30" s="20"/>
      <c r="FYV30" s="20"/>
      <c r="FYW30" s="20"/>
      <c r="FYX30" s="20"/>
      <c r="FYY30" s="20"/>
      <c r="FYZ30" s="20"/>
      <c r="FZA30" s="20"/>
      <c r="FZB30" s="20"/>
      <c r="FZC30" s="20"/>
      <c r="FZD30" s="20"/>
      <c r="FZE30" s="20"/>
      <c r="FZF30" s="20"/>
      <c r="FZG30" s="20"/>
      <c r="FZH30" s="20"/>
      <c r="FZI30" s="20"/>
      <c r="FZJ30" s="20"/>
      <c r="FZK30" s="20"/>
      <c r="FZL30" s="20"/>
      <c r="FZM30" s="20"/>
      <c r="FZN30" s="20"/>
      <c r="FZO30" s="20"/>
      <c r="FZP30" s="20"/>
      <c r="FZQ30" s="20"/>
      <c r="FZR30" s="20"/>
      <c r="FZS30" s="20"/>
      <c r="FZT30" s="20"/>
      <c r="FZU30" s="20"/>
      <c r="FZV30" s="20"/>
      <c r="FZW30" s="20"/>
      <c r="FZX30" s="20"/>
      <c r="FZY30" s="20"/>
      <c r="FZZ30" s="20"/>
      <c r="GAA30" s="20"/>
      <c r="GAB30" s="20"/>
      <c r="GAC30" s="20"/>
      <c r="GAD30" s="20"/>
      <c r="GAE30" s="20"/>
      <c r="GAF30" s="20"/>
      <c r="GAG30" s="20"/>
      <c r="GAH30" s="20"/>
      <c r="GAI30" s="20"/>
      <c r="GAJ30" s="20"/>
      <c r="GAK30" s="20"/>
      <c r="GAL30" s="20"/>
      <c r="GAM30" s="20"/>
      <c r="GAN30" s="20"/>
      <c r="GAO30" s="20"/>
      <c r="GAP30" s="20"/>
      <c r="GAQ30" s="20"/>
      <c r="GAR30" s="20"/>
      <c r="GAS30" s="20"/>
      <c r="GAT30" s="20"/>
      <c r="GAU30" s="20"/>
      <c r="GAV30" s="20"/>
      <c r="GAW30" s="20"/>
      <c r="GAX30" s="20"/>
      <c r="GAY30" s="20"/>
      <c r="GAZ30" s="20"/>
      <c r="GBA30" s="20"/>
      <c r="GBB30" s="20"/>
      <c r="GBC30" s="20"/>
      <c r="GBD30" s="20"/>
      <c r="GBE30" s="20"/>
      <c r="GBF30" s="20"/>
      <c r="GBG30" s="20"/>
      <c r="GBH30" s="20"/>
      <c r="GBI30" s="20"/>
      <c r="GBJ30" s="20"/>
      <c r="GBK30" s="20"/>
      <c r="GBL30" s="20"/>
      <c r="GBM30" s="20"/>
      <c r="GBN30" s="20"/>
      <c r="GBO30" s="20"/>
      <c r="GBP30" s="20"/>
      <c r="GBQ30" s="20"/>
      <c r="GBR30" s="20"/>
      <c r="GBS30" s="20"/>
      <c r="GBT30" s="20"/>
      <c r="GBU30" s="20"/>
      <c r="GBV30" s="20"/>
      <c r="GBW30" s="20"/>
      <c r="GBX30" s="20"/>
      <c r="GBY30" s="20"/>
      <c r="GBZ30" s="20"/>
      <c r="GCA30" s="20"/>
      <c r="GCB30" s="20"/>
      <c r="GCC30" s="20"/>
      <c r="GCD30" s="20"/>
      <c r="GCE30" s="20"/>
      <c r="GCF30" s="20"/>
      <c r="GCG30" s="20"/>
      <c r="GCH30" s="20"/>
      <c r="GCI30" s="20"/>
      <c r="GCJ30" s="20"/>
      <c r="GCK30" s="20"/>
      <c r="GCL30" s="20"/>
      <c r="GCM30" s="20"/>
      <c r="GCN30" s="20"/>
      <c r="GCO30" s="20"/>
      <c r="GCP30" s="20"/>
      <c r="GCQ30" s="20"/>
      <c r="GCR30" s="20"/>
      <c r="GCS30" s="20"/>
      <c r="GCT30" s="20"/>
      <c r="GCU30" s="20"/>
      <c r="GCV30" s="20"/>
      <c r="GCW30" s="20"/>
      <c r="GCX30" s="20"/>
      <c r="GCY30" s="20"/>
      <c r="GCZ30" s="20"/>
      <c r="GDA30" s="20"/>
      <c r="GDB30" s="20"/>
      <c r="GDC30" s="20"/>
      <c r="GDD30" s="20"/>
      <c r="GDE30" s="20"/>
      <c r="GDF30" s="20"/>
      <c r="GDG30" s="20"/>
      <c r="GDH30" s="20"/>
      <c r="GDI30" s="20"/>
      <c r="GDJ30" s="20"/>
      <c r="GDK30" s="20"/>
      <c r="GDL30" s="20"/>
      <c r="GDM30" s="20"/>
      <c r="GDN30" s="20"/>
      <c r="GDO30" s="20"/>
      <c r="GDP30" s="20"/>
      <c r="GDQ30" s="20"/>
      <c r="GDR30" s="20"/>
      <c r="GDS30" s="20"/>
      <c r="GDT30" s="20"/>
      <c r="GDU30" s="20"/>
      <c r="GDV30" s="20"/>
      <c r="GDW30" s="20"/>
      <c r="GDX30" s="20"/>
      <c r="GDY30" s="20"/>
      <c r="GDZ30" s="20"/>
      <c r="GEA30" s="20"/>
      <c r="GEB30" s="20"/>
      <c r="GEC30" s="20"/>
      <c r="GED30" s="20"/>
      <c r="GEE30" s="20"/>
      <c r="GEF30" s="20"/>
      <c r="GEG30" s="20"/>
      <c r="GEH30" s="20"/>
      <c r="GEI30" s="20"/>
      <c r="GEJ30" s="20"/>
      <c r="GEK30" s="20"/>
      <c r="GEL30" s="20"/>
      <c r="GEM30" s="20"/>
      <c r="GEN30" s="20"/>
      <c r="GEO30" s="20"/>
      <c r="GEP30" s="20"/>
      <c r="GEQ30" s="20"/>
      <c r="GER30" s="20"/>
      <c r="GES30" s="20"/>
      <c r="GET30" s="20"/>
      <c r="GEU30" s="20"/>
      <c r="GEV30" s="20"/>
      <c r="GEW30" s="20"/>
      <c r="GEX30" s="20"/>
      <c r="GEY30" s="20"/>
      <c r="GEZ30" s="20"/>
      <c r="GFA30" s="20"/>
      <c r="GFB30" s="20"/>
      <c r="GFC30" s="20"/>
      <c r="GFD30" s="20"/>
      <c r="GFE30" s="20"/>
      <c r="GFF30" s="20"/>
      <c r="GFG30" s="20"/>
      <c r="GFH30" s="20"/>
      <c r="GFI30" s="20"/>
      <c r="GFJ30" s="20"/>
      <c r="GFK30" s="20"/>
      <c r="GFL30" s="20"/>
      <c r="GFM30" s="20"/>
      <c r="GFN30" s="20"/>
      <c r="GFO30" s="20"/>
      <c r="GFP30" s="20"/>
      <c r="GFQ30" s="20"/>
      <c r="GFR30" s="20"/>
      <c r="GFS30" s="20"/>
      <c r="GFT30" s="20"/>
      <c r="GFU30" s="20"/>
      <c r="GFV30" s="20"/>
      <c r="GFW30" s="20"/>
      <c r="GFX30" s="20"/>
      <c r="GFY30" s="20"/>
      <c r="GFZ30" s="20"/>
      <c r="GGA30" s="20"/>
      <c r="GGB30" s="20"/>
      <c r="GGC30" s="20"/>
      <c r="GGD30" s="20"/>
      <c r="GGE30" s="20"/>
      <c r="GGF30" s="20"/>
      <c r="GGG30" s="20"/>
      <c r="GGH30" s="20"/>
      <c r="GGI30" s="20"/>
      <c r="GGJ30" s="20"/>
      <c r="GGK30" s="20"/>
      <c r="GGL30" s="20"/>
      <c r="GGM30" s="20"/>
      <c r="GGN30" s="20"/>
      <c r="GGO30" s="20"/>
      <c r="GGP30" s="20"/>
      <c r="GGQ30" s="20"/>
      <c r="GGR30" s="20"/>
      <c r="GGS30" s="20"/>
      <c r="GGT30" s="20"/>
      <c r="GGU30" s="20"/>
      <c r="GGV30" s="20"/>
      <c r="GGW30" s="20"/>
      <c r="GGX30" s="20"/>
      <c r="GGY30" s="20"/>
      <c r="GGZ30" s="20"/>
      <c r="GHA30" s="20"/>
      <c r="GHB30" s="20"/>
      <c r="GHC30" s="20"/>
      <c r="GHD30" s="20"/>
      <c r="GHE30" s="20"/>
      <c r="GHF30" s="20"/>
      <c r="GHG30" s="20"/>
      <c r="GHH30" s="20"/>
      <c r="GHI30" s="20"/>
      <c r="GHJ30" s="20"/>
      <c r="GHK30" s="20"/>
      <c r="GHL30" s="20"/>
      <c r="GHM30" s="20"/>
      <c r="GHN30" s="20"/>
      <c r="GHO30" s="20"/>
      <c r="GHP30" s="20"/>
      <c r="GHQ30" s="20"/>
      <c r="GHR30" s="20"/>
      <c r="GHS30" s="20"/>
      <c r="GHT30" s="20"/>
      <c r="GHU30" s="20"/>
      <c r="GHV30" s="20"/>
      <c r="GHW30" s="20"/>
      <c r="GHX30" s="20"/>
      <c r="GHY30" s="20"/>
      <c r="GHZ30" s="20"/>
      <c r="GIA30" s="20"/>
      <c r="GIB30" s="20"/>
      <c r="GIC30" s="20"/>
      <c r="GID30" s="20"/>
      <c r="GIE30" s="20"/>
      <c r="GIF30" s="20"/>
      <c r="GIG30" s="20"/>
      <c r="GIH30" s="20"/>
      <c r="GII30" s="20"/>
      <c r="GIJ30" s="20"/>
      <c r="GIK30" s="20"/>
      <c r="GIL30" s="20"/>
      <c r="GIM30" s="20"/>
      <c r="GIN30" s="20"/>
      <c r="GIO30" s="20"/>
      <c r="GIP30" s="20"/>
      <c r="GIQ30" s="20"/>
      <c r="GIR30" s="20"/>
      <c r="GIS30" s="20"/>
      <c r="GIT30" s="20"/>
      <c r="GIU30" s="20"/>
      <c r="GIV30" s="20"/>
      <c r="GIW30" s="20"/>
      <c r="GIX30" s="20"/>
      <c r="GIY30" s="20"/>
      <c r="GIZ30" s="20"/>
      <c r="GJA30" s="20"/>
      <c r="GJB30" s="20"/>
      <c r="GJC30" s="20"/>
      <c r="GJD30" s="20"/>
      <c r="GJE30" s="20"/>
      <c r="GJF30" s="20"/>
      <c r="GJG30" s="20"/>
      <c r="GJH30" s="20"/>
      <c r="GJI30" s="20"/>
      <c r="GJJ30" s="20"/>
      <c r="GJK30" s="20"/>
      <c r="GJL30" s="20"/>
      <c r="GJM30" s="20"/>
      <c r="GJN30" s="20"/>
      <c r="GJO30" s="20"/>
      <c r="GJP30" s="20"/>
      <c r="GJQ30" s="20"/>
      <c r="GJR30" s="20"/>
      <c r="GJS30" s="20"/>
      <c r="GJT30" s="20"/>
      <c r="GJU30" s="20"/>
      <c r="GJV30" s="20"/>
      <c r="GJW30" s="20"/>
      <c r="GJX30" s="20"/>
      <c r="GJY30" s="20"/>
      <c r="GJZ30" s="20"/>
      <c r="GKA30" s="20"/>
      <c r="GKB30" s="20"/>
      <c r="GKC30" s="20"/>
      <c r="GKD30" s="20"/>
      <c r="GKE30" s="20"/>
      <c r="GKF30" s="20"/>
      <c r="GKG30" s="20"/>
      <c r="GKH30" s="20"/>
      <c r="GKI30" s="20"/>
      <c r="GKJ30" s="20"/>
      <c r="GKK30" s="20"/>
      <c r="GKL30" s="20"/>
      <c r="GKM30" s="20"/>
      <c r="GKN30" s="20"/>
      <c r="GKO30" s="20"/>
      <c r="GKP30" s="20"/>
      <c r="GKQ30" s="20"/>
      <c r="GKR30" s="20"/>
      <c r="GKS30" s="20"/>
      <c r="GKT30" s="20"/>
      <c r="GKU30" s="20"/>
      <c r="GKV30" s="20"/>
      <c r="GKW30" s="20"/>
      <c r="GKX30" s="20"/>
      <c r="GKY30" s="20"/>
      <c r="GKZ30" s="20"/>
      <c r="GLA30" s="20"/>
      <c r="GLB30" s="20"/>
      <c r="GLC30" s="20"/>
      <c r="GLD30" s="20"/>
      <c r="GLE30" s="20"/>
      <c r="GLF30" s="20"/>
      <c r="GLG30" s="20"/>
      <c r="GLH30" s="20"/>
      <c r="GLI30" s="20"/>
      <c r="GLJ30" s="20"/>
      <c r="GLK30" s="20"/>
      <c r="GLL30" s="20"/>
      <c r="GLM30" s="20"/>
      <c r="GLN30" s="20"/>
      <c r="GLO30" s="20"/>
      <c r="GLP30" s="20"/>
      <c r="GLQ30" s="20"/>
      <c r="GLR30" s="20"/>
      <c r="GLS30" s="20"/>
      <c r="GLT30" s="20"/>
      <c r="GLU30" s="20"/>
      <c r="GLV30" s="20"/>
      <c r="GLW30" s="20"/>
      <c r="GLX30" s="20"/>
      <c r="GLY30" s="20"/>
      <c r="GLZ30" s="20"/>
      <c r="GMA30" s="20"/>
      <c r="GMB30" s="20"/>
      <c r="GMC30" s="20"/>
      <c r="GMD30" s="20"/>
      <c r="GME30" s="20"/>
      <c r="GMF30" s="20"/>
      <c r="GMG30" s="20"/>
      <c r="GMH30" s="20"/>
      <c r="GMI30" s="20"/>
      <c r="GMJ30" s="20"/>
      <c r="GMK30" s="20"/>
      <c r="GML30" s="20"/>
      <c r="GMM30" s="20"/>
      <c r="GMN30" s="20"/>
      <c r="GMO30" s="20"/>
      <c r="GMP30" s="20"/>
      <c r="GMQ30" s="20"/>
      <c r="GMR30" s="20"/>
      <c r="GMS30" s="20"/>
      <c r="GMT30" s="20"/>
      <c r="GMU30" s="20"/>
      <c r="GMV30" s="20"/>
      <c r="GMW30" s="20"/>
      <c r="GMX30" s="20"/>
      <c r="GMY30" s="20"/>
      <c r="GMZ30" s="20"/>
      <c r="GNA30" s="20"/>
      <c r="GNB30" s="20"/>
      <c r="GNC30" s="20"/>
      <c r="GND30" s="20"/>
      <c r="GNE30" s="20"/>
      <c r="GNF30" s="20"/>
      <c r="GNG30" s="20"/>
      <c r="GNH30" s="20"/>
      <c r="GNI30" s="20"/>
      <c r="GNJ30" s="20"/>
      <c r="GNK30" s="20"/>
      <c r="GNL30" s="20"/>
      <c r="GNM30" s="20"/>
      <c r="GNN30" s="20"/>
      <c r="GNO30" s="20"/>
      <c r="GNP30" s="20"/>
      <c r="GNQ30" s="20"/>
      <c r="GNR30" s="20"/>
      <c r="GNS30" s="20"/>
      <c r="GNT30" s="20"/>
      <c r="GNU30" s="20"/>
      <c r="GNV30" s="20"/>
      <c r="GNW30" s="20"/>
      <c r="GNX30" s="20"/>
      <c r="GNY30" s="20"/>
      <c r="GNZ30" s="20"/>
      <c r="GOA30" s="20"/>
      <c r="GOB30" s="20"/>
      <c r="GOC30" s="20"/>
      <c r="GOD30" s="20"/>
      <c r="GOE30" s="20"/>
      <c r="GOF30" s="20"/>
      <c r="GOG30" s="20"/>
      <c r="GOH30" s="20"/>
      <c r="GOI30" s="20"/>
      <c r="GOJ30" s="20"/>
      <c r="GOK30" s="20"/>
      <c r="GOL30" s="20"/>
      <c r="GOM30" s="20"/>
      <c r="GON30" s="20"/>
      <c r="GOO30" s="20"/>
      <c r="GOP30" s="20"/>
      <c r="GOQ30" s="20"/>
      <c r="GOR30" s="20"/>
      <c r="GOS30" s="20"/>
      <c r="GOT30" s="20"/>
      <c r="GOU30" s="20"/>
      <c r="GOV30" s="20"/>
      <c r="GOW30" s="20"/>
      <c r="GOX30" s="20"/>
      <c r="GOY30" s="20"/>
      <c r="GOZ30" s="20"/>
      <c r="GPA30" s="20"/>
      <c r="GPB30" s="20"/>
      <c r="GPC30" s="20"/>
      <c r="GPD30" s="20"/>
      <c r="GPE30" s="20"/>
      <c r="GPF30" s="20"/>
      <c r="GPG30" s="20"/>
      <c r="GPH30" s="20"/>
      <c r="GPI30" s="20"/>
      <c r="GPJ30" s="20"/>
      <c r="GPK30" s="20"/>
      <c r="GPL30" s="20"/>
      <c r="GPM30" s="20"/>
      <c r="GPN30" s="20"/>
      <c r="GPO30" s="20"/>
      <c r="GPP30" s="20"/>
      <c r="GPQ30" s="20"/>
      <c r="GPR30" s="20"/>
      <c r="GPS30" s="20"/>
      <c r="GPT30" s="20"/>
      <c r="GPU30" s="20"/>
      <c r="GPV30" s="20"/>
      <c r="GPW30" s="20"/>
      <c r="GPX30" s="20"/>
      <c r="GPY30" s="20"/>
      <c r="GPZ30" s="20"/>
      <c r="GQA30" s="20"/>
      <c r="GQB30" s="20"/>
      <c r="GQC30" s="20"/>
      <c r="GQD30" s="20"/>
      <c r="GQE30" s="20"/>
      <c r="GQF30" s="20"/>
      <c r="GQG30" s="20"/>
      <c r="GQH30" s="20"/>
      <c r="GQI30" s="20"/>
      <c r="GQJ30" s="20"/>
      <c r="GQK30" s="20"/>
      <c r="GQL30" s="20"/>
      <c r="GQM30" s="20"/>
      <c r="GQN30" s="20"/>
      <c r="GQO30" s="20"/>
      <c r="GQP30" s="20"/>
      <c r="GQQ30" s="20"/>
      <c r="GQR30" s="20"/>
      <c r="GQS30" s="20"/>
      <c r="GQT30" s="20"/>
      <c r="GQU30" s="20"/>
      <c r="GQV30" s="20"/>
      <c r="GQW30" s="20"/>
      <c r="GQX30" s="20"/>
      <c r="GQY30" s="20"/>
      <c r="GQZ30" s="20"/>
      <c r="GRA30" s="20"/>
      <c r="GRB30" s="20"/>
      <c r="GRC30" s="20"/>
      <c r="GRD30" s="20"/>
      <c r="GRE30" s="20"/>
      <c r="GRF30" s="20"/>
      <c r="GRG30" s="20"/>
      <c r="GRH30" s="20"/>
      <c r="GRI30" s="20"/>
      <c r="GRJ30" s="20"/>
      <c r="GRK30" s="20"/>
      <c r="GRL30" s="20"/>
      <c r="GRM30" s="20"/>
      <c r="GRN30" s="20"/>
      <c r="GRO30" s="20"/>
      <c r="GRP30" s="20"/>
      <c r="GRQ30" s="20"/>
      <c r="GRR30" s="20"/>
      <c r="GRS30" s="20"/>
      <c r="GRT30" s="20"/>
      <c r="GRU30" s="20"/>
      <c r="GRV30" s="20"/>
      <c r="GRW30" s="20"/>
      <c r="GRX30" s="20"/>
      <c r="GRY30" s="20"/>
      <c r="GRZ30" s="20"/>
      <c r="GSA30" s="20"/>
      <c r="GSB30" s="20"/>
      <c r="GSC30" s="20"/>
      <c r="GSD30" s="20"/>
      <c r="GSE30" s="20"/>
      <c r="GSF30" s="20"/>
      <c r="GSG30" s="20"/>
      <c r="GSH30" s="20"/>
      <c r="GSI30" s="20"/>
      <c r="GSJ30" s="20"/>
      <c r="GSK30" s="20"/>
      <c r="GSL30" s="20"/>
      <c r="GSM30" s="20"/>
      <c r="GSN30" s="20"/>
      <c r="GSO30" s="20"/>
      <c r="GSP30" s="20"/>
      <c r="GSQ30" s="20"/>
      <c r="GSR30" s="20"/>
      <c r="GSS30" s="20"/>
      <c r="GST30" s="20"/>
      <c r="GSU30" s="20"/>
      <c r="GSV30" s="20"/>
      <c r="GSW30" s="20"/>
      <c r="GSX30" s="20"/>
      <c r="GSY30" s="20"/>
      <c r="GSZ30" s="20"/>
      <c r="GTA30" s="20"/>
      <c r="GTB30" s="20"/>
      <c r="GTC30" s="20"/>
      <c r="GTD30" s="20"/>
      <c r="GTE30" s="20"/>
      <c r="GTF30" s="20"/>
      <c r="GTG30" s="20"/>
      <c r="GTH30" s="20"/>
      <c r="GTI30" s="20"/>
      <c r="GTJ30" s="20"/>
      <c r="GTK30" s="20"/>
      <c r="GTL30" s="20"/>
      <c r="GTM30" s="20"/>
      <c r="GTN30" s="20"/>
      <c r="GTO30" s="20"/>
      <c r="GTP30" s="20"/>
      <c r="GTQ30" s="20"/>
      <c r="GTR30" s="20"/>
      <c r="GTS30" s="20"/>
      <c r="GTT30" s="20"/>
      <c r="GTU30" s="20"/>
      <c r="GTV30" s="20"/>
      <c r="GTW30" s="20"/>
      <c r="GTX30" s="20"/>
      <c r="GTY30" s="20"/>
      <c r="GTZ30" s="20"/>
      <c r="GUA30" s="20"/>
      <c r="GUB30" s="20"/>
      <c r="GUC30" s="20"/>
      <c r="GUD30" s="20"/>
      <c r="GUE30" s="20"/>
      <c r="GUF30" s="20"/>
      <c r="GUG30" s="20"/>
      <c r="GUH30" s="20"/>
      <c r="GUI30" s="20"/>
      <c r="GUJ30" s="20"/>
      <c r="GUK30" s="20"/>
      <c r="GUL30" s="20"/>
      <c r="GUM30" s="20"/>
      <c r="GUN30" s="20"/>
      <c r="GUO30" s="20"/>
      <c r="GUP30" s="20"/>
      <c r="GUQ30" s="20"/>
      <c r="GUR30" s="20"/>
      <c r="GUS30" s="20"/>
      <c r="GUT30" s="20"/>
      <c r="GUU30" s="20"/>
      <c r="GUV30" s="20"/>
      <c r="GUW30" s="20"/>
      <c r="GUX30" s="20"/>
      <c r="GUY30" s="20"/>
      <c r="GUZ30" s="20"/>
      <c r="GVA30" s="20"/>
      <c r="GVB30" s="20"/>
      <c r="GVC30" s="20"/>
      <c r="GVD30" s="20"/>
      <c r="GVE30" s="20"/>
      <c r="GVF30" s="20"/>
      <c r="GVG30" s="20"/>
      <c r="GVH30" s="20"/>
      <c r="GVI30" s="20"/>
      <c r="GVJ30" s="20"/>
      <c r="GVK30" s="20"/>
      <c r="GVL30" s="20"/>
      <c r="GVM30" s="20"/>
      <c r="GVN30" s="20"/>
      <c r="GVO30" s="20"/>
      <c r="GVP30" s="20"/>
      <c r="GVQ30" s="20"/>
      <c r="GVR30" s="20"/>
      <c r="GVS30" s="20"/>
      <c r="GVT30" s="20"/>
      <c r="GVU30" s="20"/>
      <c r="GVV30" s="20"/>
      <c r="GVW30" s="20"/>
      <c r="GVX30" s="20"/>
      <c r="GVY30" s="20"/>
      <c r="GVZ30" s="20"/>
      <c r="GWA30" s="20"/>
      <c r="GWB30" s="20"/>
      <c r="GWC30" s="20"/>
      <c r="GWD30" s="20"/>
      <c r="GWE30" s="20"/>
      <c r="GWF30" s="20"/>
      <c r="GWG30" s="20"/>
      <c r="GWH30" s="20"/>
      <c r="GWI30" s="20"/>
      <c r="GWJ30" s="20"/>
      <c r="GWK30" s="20"/>
      <c r="GWL30" s="20"/>
      <c r="GWM30" s="20"/>
      <c r="GWN30" s="20"/>
      <c r="GWO30" s="20"/>
      <c r="GWP30" s="20"/>
      <c r="GWQ30" s="20"/>
      <c r="GWR30" s="20"/>
      <c r="GWS30" s="20"/>
      <c r="GWT30" s="20"/>
      <c r="GWU30" s="20"/>
      <c r="GWV30" s="20"/>
      <c r="GWW30" s="20"/>
      <c r="GWX30" s="20"/>
      <c r="GWY30" s="20"/>
      <c r="GWZ30" s="20"/>
      <c r="GXA30" s="20"/>
      <c r="GXB30" s="20"/>
      <c r="GXC30" s="20"/>
      <c r="GXD30" s="20"/>
      <c r="GXE30" s="20"/>
      <c r="GXF30" s="20"/>
      <c r="GXG30" s="20"/>
      <c r="GXH30" s="20"/>
      <c r="GXI30" s="20"/>
      <c r="GXJ30" s="20"/>
      <c r="GXK30" s="20"/>
      <c r="GXL30" s="20"/>
      <c r="GXM30" s="20"/>
      <c r="GXN30" s="20"/>
      <c r="GXO30" s="20"/>
      <c r="GXP30" s="20"/>
      <c r="GXQ30" s="20"/>
      <c r="GXR30" s="20"/>
      <c r="GXS30" s="20"/>
      <c r="GXT30" s="20"/>
      <c r="GXU30" s="20"/>
      <c r="GXV30" s="20"/>
      <c r="GXW30" s="20"/>
      <c r="GXX30" s="20"/>
      <c r="GXY30" s="20"/>
      <c r="GXZ30" s="20"/>
      <c r="GYA30" s="20"/>
      <c r="GYB30" s="20"/>
      <c r="GYC30" s="20"/>
      <c r="GYD30" s="20"/>
      <c r="GYE30" s="20"/>
      <c r="GYF30" s="20"/>
      <c r="GYG30" s="20"/>
      <c r="GYH30" s="20"/>
      <c r="GYI30" s="20"/>
      <c r="GYJ30" s="20"/>
      <c r="GYK30" s="20"/>
      <c r="GYL30" s="20"/>
      <c r="GYM30" s="20"/>
      <c r="GYN30" s="20"/>
      <c r="GYO30" s="20"/>
      <c r="GYP30" s="20"/>
      <c r="GYQ30" s="20"/>
      <c r="GYR30" s="20"/>
      <c r="GYS30" s="20"/>
      <c r="GYT30" s="20"/>
      <c r="GYU30" s="20"/>
      <c r="GYV30" s="20"/>
      <c r="GYW30" s="20"/>
      <c r="GYX30" s="20"/>
      <c r="GYY30" s="20"/>
      <c r="GYZ30" s="20"/>
      <c r="GZA30" s="20"/>
      <c r="GZB30" s="20"/>
      <c r="GZC30" s="20"/>
      <c r="GZD30" s="20"/>
      <c r="GZE30" s="20"/>
      <c r="GZF30" s="20"/>
      <c r="GZG30" s="20"/>
      <c r="GZH30" s="20"/>
      <c r="GZI30" s="20"/>
      <c r="GZJ30" s="20"/>
      <c r="GZK30" s="20"/>
      <c r="GZL30" s="20"/>
      <c r="GZM30" s="20"/>
      <c r="GZN30" s="20"/>
      <c r="GZO30" s="20"/>
      <c r="GZP30" s="20"/>
      <c r="GZQ30" s="20"/>
      <c r="GZR30" s="20"/>
      <c r="GZS30" s="20"/>
      <c r="GZT30" s="20"/>
      <c r="GZU30" s="20"/>
      <c r="GZV30" s="20"/>
      <c r="GZW30" s="20"/>
      <c r="GZX30" s="20"/>
      <c r="GZY30" s="20"/>
      <c r="GZZ30" s="20"/>
      <c r="HAA30" s="20"/>
      <c r="HAB30" s="20"/>
      <c r="HAC30" s="20"/>
      <c r="HAD30" s="20"/>
      <c r="HAE30" s="20"/>
      <c r="HAF30" s="20"/>
      <c r="HAG30" s="20"/>
      <c r="HAH30" s="20"/>
      <c r="HAI30" s="20"/>
      <c r="HAJ30" s="20"/>
      <c r="HAK30" s="20"/>
      <c r="HAL30" s="20"/>
      <c r="HAM30" s="20"/>
      <c r="HAN30" s="20"/>
      <c r="HAO30" s="20"/>
      <c r="HAP30" s="20"/>
      <c r="HAQ30" s="20"/>
      <c r="HAR30" s="20"/>
      <c r="HAS30" s="20"/>
      <c r="HAT30" s="20"/>
      <c r="HAU30" s="20"/>
      <c r="HAV30" s="20"/>
      <c r="HAW30" s="20"/>
      <c r="HAX30" s="20"/>
      <c r="HAY30" s="20"/>
      <c r="HAZ30" s="20"/>
      <c r="HBA30" s="20"/>
      <c r="HBB30" s="20"/>
      <c r="HBC30" s="20"/>
      <c r="HBD30" s="20"/>
      <c r="HBE30" s="20"/>
      <c r="HBF30" s="20"/>
      <c r="HBG30" s="20"/>
      <c r="HBH30" s="20"/>
      <c r="HBI30" s="20"/>
      <c r="HBJ30" s="20"/>
      <c r="HBK30" s="20"/>
      <c r="HBL30" s="20"/>
      <c r="HBM30" s="20"/>
      <c r="HBN30" s="20"/>
      <c r="HBO30" s="20"/>
      <c r="HBP30" s="20"/>
      <c r="HBQ30" s="20"/>
      <c r="HBR30" s="20"/>
      <c r="HBS30" s="20"/>
      <c r="HBT30" s="20"/>
      <c r="HBU30" s="20"/>
      <c r="HBV30" s="20"/>
      <c r="HBW30" s="20"/>
      <c r="HBX30" s="20"/>
      <c r="HBY30" s="20"/>
      <c r="HBZ30" s="20"/>
      <c r="HCA30" s="20"/>
      <c r="HCB30" s="20"/>
      <c r="HCC30" s="20"/>
      <c r="HCD30" s="20"/>
      <c r="HCE30" s="20"/>
      <c r="HCF30" s="20"/>
      <c r="HCG30" s="20"/>
      <c r="HCH30" s="20"/>
      <c r="HCI30" s="20"/>
      <c r="HCJ30" s="20"/>
      <c r="HCK30" s="20"/>
      <c r="HCL30" s="20"/>
      <c r="HCM30" s="20"/>
      <c r="HCN30" s="20"/>
      <c r="HCO30" s="20"/>
      <c r="HCP30" s="20"/>
      <c r="HCQ30" s="20"/>
      <c r="HCR30" s="20"/>
      <c r="HCS30" s="20"/>
      <c r="HCT30" s="20"/>
      <c r="HCU30" s="20"/>
      <c r="HCV30" s="20"/>
      <c r="HCW30" s="20"/>
      <c r="HCX30" s="20"/>
      <c r="HCY30" s="20"/>
      <c r="HCZ30" s="20"/>
      <c r="HDA30" s="20"/>
      <c r="HDB30" s="20"/>
      <c r="HDC30" s="20"/>
      <c r="HDD30" s="20"/>
      <c r="HDE30" s="20"/>
      <c r="HDF30" s="20"/>
      <c r="HDG30" s="20"/>
      <c r="HDH30" s="20"/>
      <c r="HDI30" s="20"/>
      <c r="HDJ30" s="20"/>
      <c r="HDK30" s="20"/>
      <c r="HDL30" s="20"/>
      <c r="HDM30" s="20"/>
      <c r="HDN30" s="20"/>
      <c r="HDO30" s="20"/>
      <c r="HDP30" s="20"/>
      <c r="HDQ30" s="20"/>
      <c r="HDR30" s="20"/>
      <c r="HDS30" s="20"/>
      <c r="HDT30" s="20"/>
      <c r="HDU30" s="20"/>
      <c r="HDV30" s="20"/>
      <c r="HDW30" s="20"/>
      <c r="HDX30" s="20"/>
      <c r="HDY30" s="20"/>
      <c r="HDZ30" s="20"/>
      <c r="HEA30" s="20"/>
      <c r="HEB30" s="20"/>
      <c r="HEC30" s="20"/>
      <c r="HED30" s="20"/>
      <c r="HEE30" s="20"/>
      <c r="HEF30" s="20"/>
      <c r="HEG30" s="20"/>
      <c r="HEH30" s="20"/>
      <c r="HEI30" s="20"/>
      <c r="HEJ30" s="20"/>
      <c r="HEK30" s="20"/>
      <c r="HEL30" s="20"/>
      <c r="HEM30" s="20"/>
      <c r="HEN30" s="20"/>
      <c r="HEO30" s="20"/>
      <c r="HEP30" s="20"/>
      <c r="HEQ30" s="20"/>
      <c r="HER30" s="20"/>
      <c r="HES30" s="20"/>
      <c r="HET30" s="20"/>
      <c r="HEU30" s="20"/>
      <c r="HEV30" s="20"/>
      <c r="HEW30" s="20"/>
      <c r="HEX30" s="20"/>
      <c r="HEY30" s="20"/>
      <c r="HEZ30" s="20"/>
      <c r="HFA30" s="20"/>
      <c r="HFB30" s="20"/>
      <c r="HFC30" s="20"/>
      <c r="HFD30" s="20"/>
      <c r="HFE30" s="20"/>
      <c r="HFF30" s="20"/>
      <c r="HFG30" s="20"/>
      <c r="HFH30" s="20"/>
      <c r="HFI30" s="20"/>
      <c r="HFJ30" s="20"/>
      <c r="HFK30" s="20"/>
      <c r="HFL30" s="20"/>
      <c r="HFM30" s="20"/>
      <c r="HFN30" s="20"/>
      <c r="HFO30" s="20"/>
      <c r="HFP30" s="20"/>
      <c r="HFQ30" s="20"/>
      <c r="HFR30" s="20"/>
      <c r="HFS30" s="20"/>
      <c r="HFT30" s="20"/>
      <c r="HFU30" s="20"/>
      <c r="HFV30" s="20"/>
      <c r="HFW30" s="20"/>
      <c r="HFX30" s="20"/>
      <c r="HFY30" s="20"/>
      <c r="HFZ30" s="20"/>
      <c r="HGA30" s="20"/>
      <c r="HGB30" s="20"/>
      <c r="HGC30" s="20"/>
      <c r="HGD30" s="20"/>
      <c r="HGE30" s="20"/>
      <c r="HGF30" s="20"/>
      <c r="HGG30" s="20"/>
      <c r="HGH30" s="20"/>
      <c r="HGI30" s="20"/>
      <c r="HGJ30" s="20"/>
      <c r="HGK30" s="20"/>
      <c r="HGL30" s="20"/>
      <c r="HGM30" s="20"/>
      <c r="HGN30" s="20"/>
      <c r="HGO30" s="20"/>
      <c r="HGP30" s="20"/>
      <c r="HGQ30" s="20"/>
      <c r="HGR30" s="20"/>
      <c r="HGS30" s="20"/>
      <c r="HGT30" s="20"/>
      <c r="HGU30" s="20"/>
      <c r="HGV30" s="20"/>
      <c r="HGW30" s="20"/>
      <c r="HGX30" s="20"/>
      <c r="HGY30" s="20"/>
      <c r="HGZ30" s="20"/>
      <c r="HHA30" s="20"/>
      <c r="HHB30" s="20"/>
      <c r="HHC30" s="20"/>
      <c r="HHD30" s="20"/>
      <c r="HHE30" s="20"/>
      <c r="HHF30" s="20"/>
      <c r="HHG30" s="20"/>
      <c r="HHH30" s="20"/>
      <c r="HHI30" s="20"/>
      <c r="HHJ30" s="20"/>
      <c r="HHK30" s="20"/>
      <c r="HHL30" s="20"/>
      <c r="HHM30" s="20"/>
      <c r="HHN30" s="20"/>
      <c r="HHO30" s="20"/>
      <c r="HHP30" s="20"/>
      <c r="HHQ30" s="20"/>
      <c r="HHR30" s="20"/>
      <c r="HHS30" s="20"/>
      <c r="HHT30" s="20"/>
      <c r="HHU30" s="20"/>
      <c r="HHV30" s="20"/>
      <c r="HHW30" s="20"/>
      <c r="HHX30" s="20"/>
      <c r="HHY30" s="20"/>
      <c r="HHZ30" s="20"/>
      <c r="HIA30" s="20"/>
      <c r="HIB30" s="20"/>
      <c r="HIC30" s="20"/>
      <c r="HID30" s="20"/>
      <c r="HIE30" s="20"/>
      <c r="HIF30" s="20"/>
      <c r="HIG30" s="20"/>
      <c r="HIH30" s="20"/>
      <c r="HII30" s="20"/>
      <c r="HIJ30" s="20"/>
      <c r="HIK30" s="20"/>
      <c r="HIL30" s="20"/>
      <c r="HIM30" s="20"/>
      <c r="HIN30" s="20"/>
      <c r="HIO30" s="20"/>
      <c r="HIP30" s="20"/>
      <c r="HIQ30" s="20"/>
      <c r="HIR30" s="20"/>
      <c r="HIS30" s="20"/>
      <c r="HIT30" s="20"/>
      <c r="HIU30" s="20"/>
      <c r="HIV30" s="20"/>
      <c r="HIW30" s="20"/>
      <c r="HIX30" s="20"/>
      <c r="HIY30" s="20"/>
      <c r="HIZ30" s="20"/>
      <c r="HJA30" s="20"/>
      <c r="HJB30" s="20"/>
      <c r="HJC30" s="20"/>
      <c r="HJD30" s="20"/>
      <c r="HJE30" s="20"/>
      <c r="HJF30" s="20"/>
      <c r="HJG30" s="20"/>
      <c r="HJH30" s="20"/>
      <c r="HJI30" s="20"/>
      <c r="HJJ30" s="20"/>
      <c r="HJK30" s="20"/>
      <c r="HJL30" s="20"/>
      <c r="HJM30" s="20"/>
      <c r="HJN30" s="20"/>
      <c r="HJO30" s="20"/>
      <c r="HJP30" s="20"/>
      <c r="HJQ30" s="20"/>
      <c r="HJR30" s="20"/>
      <c r="HJS30" s="20"/>
      <c r="HJT30" s="20"/>
      <c r="HJU30" s="20"/>
      <c r="HJV30" s="20"/>
      <c r="HJW30" s="20"/>
      <c r="HJX30" s="20"/>
      <c r="HJY30" s="20"/>
      <c r="HJZ30" s="20"/>
      <c r="HKA30" s="20"/>
      <c r="HKB30" s="20"/>
      <c r="HKC30" s="20"/>
      <c r="HKD30" s="20"/>
      <c r="HKE30" s="20"/>
      <c r="HKF30" s="20"/>
      <c r="HKG30" s="20"/>
      <c r="HKH30" s="20"/>
      <c r="HKI30" s="20"/>
      <c r="HKJ30" s="20"/>
      <c r="HKK30" s="20"/>
      <c r="HKL30" s="20"/>
      <c r="HKM30" s="20"/>
      <c r="HKN30" s="20"/>
      <c r="HKO30" s="20"/>
      <c r="HKP30" s="20"/>
      <c r="HKQ30" s="20"/>
      <c r="HKR30" s="20"/>
      <c r="HKS30" s="20"/>
      <c r="HKT30" s="20"/>
      <c r="HKU30" s="20"/>
      <c r="HKV30" s="20"/>
      <c r="HKW30" s="20"/>
      <c r="HKX30" s="20"/>
      <c r="HKY30" s="20"/>
      <c r="HKZ30" s="20"/>
      <c r="HLA30" s="20"/>
      <c r="HLB30" s="20"/>
      <c r="HLC30" s="20"/>
      <c r="HLD30" s="20"/>
      <c r="HLE30" s="20"/>
      <c r="HLF30" s="20"/>
      <c r="HLG30" s="20"/>
      <c r="HLH30" s="20"/>
      <c r="HLI30" s="20"/>
      <c r="HLJ30" s="20"/>
      <c r="HLK30" s="20"/>
      <c r="HLL30" s="20"/>
      <c r="HLM30" s="20"/>
      <c r="HLN30" s="20"/>
      <c r="HLO30" s="20"/>
      <c r="HLP30" s="20"/>
      <c r="HLQ30" s="20"/>
      <c r="HLR30" s="20"/>
      <c r="HLS30" s="20"/>
      <c r="HLT30" s="20"/>
      <c r="HLU30" s="20"/>
      <c r="HLV30" s="20"/>
      <c r="HLW30" s="20"/>
      <c r="HLX30" s="20"/>
      <c r="HLY30" s="20"/>
      <c r="HLZ30" s="20"/>
      <c r="HMA30" s="20"/>
      <c r="HMB30" s="20"/>
      <c r="HMC30" s="20"/>
      <c r="HMD30" s="20"/>
      <c r="HME30" s="20"/>
      <c r="HMF30" s="20"/>
      <c r="HMG30" s="20"/>
      <c r="HMH30" s="20"/>
      <c r="HMI30" s="20"/>
      <c r="HMJ30" s="20"/>
      <c r="HMK30" s="20"/>
      <c r="HML30" s="20"/>
      <c r="HMM30" s="20"/>
      <c r="HMN30" s="20"/>
      <c r="HMO30" s="20"/>
      <c r="HMP30" s="20"/>
      <c r="HMQ30" s="20"/>
      <c r="HMR30" s="20"/>
      <c r="HMS30" s="20"/>
      <c r="HMT30" s="20"/>
      <c r="HMU30" s="20"/>
      <c r="HMV30" s="20"/>
      <c r="HMW30" s="20"/>
      <c r="HMX30" s="20"/>
      <c r="HMY30" s="20"/>
      <c r="HMZ30" s="20"/>
      <c r="HNA30" s="20"/>
      <c r="HNB30" s="20"/>
      <c r="HNC30" s="20"/>
      <c r="HND30" s="20"/>
      <c r="HNE30" s="20"/>
      <c r="HNF30" s="20"/>
      <c r="HNG30" s="20"/>
      <c r="HNH30" s="20"/>
      <c r="HNI30" s="20"/>
      <c r="HNJ30" s="20"/>
      <c r="HNK30" s="20"/>
      <c r="HNL30" s="20"/>
      <c r="HNM30" s="20"/>
      <c r="HNN30" s="20"/>
      <c r="HNO30" s="20"/>
      <c r="HNP30" s="20"/>
      <c r="HNQ30" s="20"/>
      <c r="HNR30" s="20"/>
      <c r="HNS30" s="20"/>
      <c r="HNT30" s="20"/>
      <c r="HNU30" s="20"/>
      <c r="HNV30" s="20"/>
      <c r="HNW30" s="20"/>
      <c r="HNX30" s="20"/>
      <c r="HNY30" s="20"/>
      <c r="HNZ30" s="20"/>
      <c r="HOA30" s="20"/>
      <c r="HOB30" s="20"/>
      <c r="HOC30" s="20"/>
      <c r="HOD30" s="20"/>
      <c r="HOE30" s="20"/>
      <c r="HOF30" s="20"/>
      <c r="HOG30" s="20"/>
      <c r="HOH30" s="20"/>
      <c r="HOI30" s="20"/>
      <c r="HOJ30" s="20"/>
      <c r="HOK30" s="20"/>
      <c r="HOL30" s="20"/>
      <c r="HOM30" s="20"/>
      <c r="HON30" s="20"/>
      <c r="HOO30" s="20"/>
      <c r="HOP30" s="20"/>
      <c r="HOQ30" s="20"/>
      <c r="HOR30" s="20"/>
      <c r="HOS30" s="20"/>
      <c r="HOT30" s="20"/>
      <c r="HOU30" s="20"/>
      <c r="HOV30" s="20"/>
      <c r="HOW30" s="20"/>
      <c r="HOX30" s="20"/>
      <c r="HOY30" s="20"/>
      <c r="HOZ30" s="20"/>
      <c r="HPA30" s="20"/>
      <c r="HPB30" s="20"/>
      <c r="HPC30" s="20"/>
      <c r="HPD30" s="20"/>
      <c r="HPE30" s="20"/>
      <c r="HPF30" s="20"/>
      <c r="HPG30" s="20"/>
      <c r="HPH30" s="20"/>
      <c r="HPI30" s="20"/>
      <c r="HPJ30" s="20"/>
      <c r="HPK30" s="20"/>
      <c r="HPL30" s="20"/>
      <c r="HPM30" s="20"/>
      <c r="HPN30" s="20"/>
      <c r="HPO30" s="20"/>
      <c r="HPP30" s="20"/>
      <c r="HPQ30" s="20"/>
      <c r="HPR30" s="20"/>
      <c r="HPS30" s="20"/>
      <c r="HPT30" s="20"/>
      <c r="HPU30" s="20"/>
      <c r="HPV30" s="20"/>
      <c r="HPW30" s="20"/>
      <c r="HPX30" s="20"/>
      <c r="HPY30" s="20"/>
      <c r="HPZ30" s="20"/>
      <c r="HQA30" s="20"/>
      <c r="HQB30" s="20"/>
      <c r="HQC30" s="20"/>
      <c r="HQD30" s="20"/>
      <c r="HQE30" s="20"/>
      <c r="HQF30" s="20"/>
      <c r="HQG30" s="20"/>
      <c r="HQH30" s="20"/>
      <c r="HQI30" s="20"/>
      <c r="HQJ30" s="20"/>
      <c r="HQK30" s="20"/>
      <c r="HQL30" s="20"/>
      <c r="HQM30" s="20"/>
      <c r="HQN30" s="20"/>
      <c r="HQO30" s="20"/>
      <c r="HQP30" s="20"/>
      <c r="HQQ30" s="20"/>
      <c r="HQR30" s="20"/>
      <c r="HQS30" s="20"/>
      <c r="HQT30" s="20"/>
      <c r="HQU30" s="20"/>
      <c r="HQV30" s="20"/>
      <c r="HQW30" s="20"/>
      <c r="HQX30" s="20"/>
      <c r="HQY30" s="20"/>
      <c r="HQZ30" s="20"/>
      <c r="HRA30" s="20"/>
      <c r="HRB30" s="20"/>
      <c r="HRC30" s="20"/>
      <c r="HRD30" s="20"/>
      <c r="HRE30" s="20"/>
      <c r="HRF30" s="20"/>
      <c r="HRG30" s="20"/>
      <c r="HRH30" s="20"/>
      <c r="HRI30" s="20"/>
      <c r="HRJ30" s="20"/>
      <c r="HRK30" s="20"/>
      <c r="HRL30" s="20"/>
      <c r="HRM30" s="20"/>
      <c r="HRN30" s="20"/>
      <c r="HRO30" s="20"/>
      <c r="HRP30" s="20"/>
      <c r="HRQ30" s="20"/>
      <c r="HRR30" s="20"/>
      <c r="HRS30" s="20"/>
      <c r="HRT30" s="20"/>
      <c r="HRU30" s="20"/>
      <c r="HRV30" s="20"/>
      <c r="HRW30" s="20"/>
      <c r="HRX30" s="20"/>
      <c r="HRY30" s="20"/>
      <c r="HRZ30" s="20"/>
      <c r="HSA30" s="20"/>
      <c r="HSB30" s="20"/>
      <c r="HSC30" s="20"/>
      <c r="HSD30" s="20"/>
      <c r="HSE30" s="20"/>
      <c r="HSF30" s="20"/>
      <c r="HSG30" s="20"/>
      <c r="HSH30" s="20"/>
      <c r="HSI30" s="20"/>
      <c r="HSJ30" s="20"/>
      <c r="HSK30" s="20"/>
      <c r="HSL30" s="20"/>
      <c r="HSM30" s="20"/>
      <c r="HSN30" s="20"/>
      <c r="HSO30" s="20"/>
      <c r="HSP30" s="20"/>
      <c r="HSQ30" s="20"/>
      <c r="HSR30" s="20"/>
      <c r="HSS30" s="20"/>
      <c r="HST30" s="20"/>
      <c r="HSU30" s="20"/>
      <c r="HSV30" s="20"/>
      <c r="HSW30" s="20"/>
      <c r="HSX30" s="20"/>
      <c r="HSY30" s="20"/>
      <c r="HSZ30" s="20"/>
      <c r="HTA30" s="20"/>
      <c r="HTB30" s="20"/>
      <c r="HTC30" s="20"/>
      <c r="HTD30" s="20"/>
      <c r="HTE30" s="20"/>
      <c r="HTF30" s="20"/>
      <c r="HTG30" s="20"/>
      <c r="HTH30" s="20"/>
      <c r="HTI30" s="20"/>
      <c r="HTJ30" s="20"/>
      <c r="HTK30" s="20"/>
      <c r="HTL30" s="20"/>
      <c r="HTM30" s="20"/>
      <c r="HTN30" s="20"/>
      <c r="HTO30" s="20"/>
      <c r="HTP30" s="20"/>
      <c r="HTQ30" s="20"/>
      <c r="HTR30" s="20"/>
      <c r="HTS30" s="20"/>
      <c r="HTT30" s="20"/>
      <c r="HTU30" s="20"/>
      <c r="HTV30" s="20"/>
      <c r="HTW30" s="20"/>
      <c r="HTX30" s="20"/>
      <c r="HTY30" s="20"/>
      <c r="HTZ30" s="20"/>
      <c r="HUA30" s="20"/>
      <c r="HUB30" s="20"/>
      <c r="HUC30" s="20"/>
      <c r="HUD30" s="20"/>
      <c r="HUE30" s="20"/>
      <c r="HUF30" s="20"/>
      <c r="HUG30" s="20"/>
      <c r="HUH30" s="20"/>
      <c r="HUI30" s="20"/>
      <c r="HUJ30" s="20"/>
      <c r="HUK30" s="20"/>
      <c r="HUL30" s="20"/>
      <c r="HUM30" s="20"/>
      <c r="HUN30" s="20"/>
      <c r="HUO30" s="20"/>
      <c r="HUP30" s="20"/>
      <c r="HUQ30" s="20"/>
      <c r="HUR30" s="20"/>
      <c r="HUS30" s="20"/>
      <c r="HUT30" s="20"/>
      <c r="HUU30" s="20"/>
      <c r="HUV30" s="20"/>
      <c r="HUW30" s="20"/>
      <c r="HUX30" s="20"/>
      <c r="HUY30" s="20"/>
      <c r="HUZ30" s="20"/>
      <c r="HVA30" s="20"/>
      <c r="HVB30" s="20"/>
      <c r="HVC30" s="20"/>
      <c r="HVD30" s="20"/>
      <c r="HVE30" s="20"/>
      <c r="HVF30" s="20"/>
      <c r="HVG30" s="20"/>
      <c r="HVH30" s="20"/>
      <c r="HVI30" s="20"/>
      <c r="HVJ30" s="20"/>
      <c r="HVK30" s="20"/>
      <c r="HVL30" s="20"/>
      <c r="HVM30" s="20"/>
      <c r="HVN30" s="20"/>
      <c r="HVO30" s="20"/>
      <c r="HVP30" s="20"/>
      <c r="HVQ30" s="20"/>
      <c r="HVR30" s="20"/>
      <c r="HVS30" s="20"/>
      <c r="HVT30" s="20"/>
      <c r="HVU30" s="20"/>
      <c r="HVV30" s="20"/>
      <c r="HVW30" s="20"/>
      <c r="HVX30" s="20"/>
      <c r="HVY30" s="20"/>
      <c r="HVZ30" s="20"/>
      <c r="HWA30" s="20"/>
      <c r="HWB30" s="20"/>
      <c r="HWC30" s="20"/>
      <c r="HWD30" s="20"/>
      <c r="HWE30" s="20"/>
      <c r="HWF30" s="20"/>
      <c r="HWG30" s="20"/>
      <c r="HWH30" s="20"/>
      <c r="HWI30" s="20"/>
      <c r="HWJ30" s="20"/>
      <c r="HWK30" s="20"/>
      <c r="HWL30" s="20"/>
      <c r="HWM30" s="20"/>
      <c r="HWN30" s="20"/>
      <c r="HWO30" s="20"/>
      <c r="HWP30" s="20"/>
      <c r="HWQ30" s="20"/>
      <c r="HWR30" s="20"/>
      <c r="HWS30" s="20"/>
      <c r="HWT30" s="20"/>
      <c r="HWU30" s="20"/>
      <c r="HWV30" s="20"/>
      <c r="HWW30" s="20"/>
      <c r="HWX30" s="20"/>
      <c r="HWY30" s="20"/>
      <c r="HWZ30" s="20"/>
      <c r="HXA30" s="20"/>
      <c r="HXB30" s="20"/>
      <c r="HXC30" s="20"/>
      <c r="HXD30" s="20"/>
      <c r="HXE30" s="20"/>
      <c r="HXF30" s="20"/>
      <c r="HXG30" s="20"/>
      <c r="HXH30" s="20"/>
      <c r="HXI30" s="20"/>
      <c r="HXJ30" s="20"/>
      <c r="HXK30" s="20"/>
      <c r="HXL30" s="20"/>
      <c r="HXM30" s="20"/>
      <c r="HXN30" s="20"/>
      <c r="HXO30" s="20"/>
      <c r="HXP30" s="20"/>
      <c r="HXQ30" s="20"/>
      <c r="HXR30" s="20"/>
      <c r="HXS30" s="20"/>
      <c r="HXT30" s="20"/>
      <c r="HXU30" s="20"/>
      <c r="HXV30" s="20"/>
      <c r="HXW30" s="20"/>
      <c r="HXX30" s="20"/>
      <c r="HXY30" s="20"/>
      <c r="HXZ30" s="20"/>
      <c r="HYA30" s="20"/>
      <c r="HYB30" s="20"/>
      <c r="HYC30" s="20"/>
      <c r="HYD30" s="20"/>
      <c r="HYE30" s="20"/>
      <c r="HYF30" s="20"/>
      <c r="HYG30" s="20"/>
      <c r="HYH30" s="20"/>
      <c r="HYI30" s="20"/>
      <c r="HYJ30" s="20"/>
      <c r="HYK30" s="20"/>
      <c r="HYL30" s="20"/>
      <c r="HYM30" s="20"/>
      <c r="HYN30" s="20"/>
      <c r="HYO30" s="20"/>
      <c r="HYP30" s="20"/>
      <c r="HYQ30" s="20"/>
      <c r="HYR30" s="20"/>
      <c r="HYS30" s="20"/>
      <c r="HYT30" s="20"/>
      <c r="HYU30" s="20"/>
      <c r="HYV30" s="20"/>
      <c r="HYW30" s="20"/>
      <c r="HYX30" s="20"/>
      <c r="HYY30" s="20"/>
      <c r="HYZ30" s="20"/>
      <c r="HZA30" s="20"/>
      <c r="HZB30" s="20"/>
      <c r="HZC30" s="20"/>
      <c r="HZD30" s="20"/>
      <c r="HZE30" s="20"/>
      <c r="HZF30" s="20"/>
      <c r="HZG30" s="20"/>
      <c r="HZH30" s="20"/>
      <c r="HZI30" s="20"/>
      <c r="HZJ30" s="20"/>
      <c r="HZK30" s="20"/>
      <c r="HZL30" s="20"/>
      <c r="HZM30" s="20"/>
      <c r="HZN30" s="20"/>
      <c r="HZO30" s="20"/>
      <c r="HZP30" s="20"/>
      <c r="HZQ30" s="20"/>
      <c r="HZR30" s="20"/>
      <c r="HZS30" s="20"/>
      <c r="HZT30" s="20"/>
      <c r="HZU30" s="20"/>
      <c r="HZV30" s="20"/>
      <c r="HZW30" s="20"/>
      <c r="HZX30" s="20"/>
      <c r="HZY30" s="20"/>
      <c r="HZZ30" s="20"/>
      <c r="IAA30" s="20"/>
      <c r="IAB30" s="20"/>
      <c r="IAC30" s="20"/>
      <c r="IAD30" s="20"/>
      <c r="IAE30" s="20"/>
      <c r="IAF30" s="20"/>
      <c r="IAG30" s="20"/>
      <c r="IAH30" s="20"/>
      <c r="IAI30" s="20"/>
      <c r="IAJ30" s="20"/>
      <c r="IAK30" s="20"/>
      <c r="IAL30" s="20"/>
      <c r="IAM30" s="20"/>
      <c r="IAN30" s="20"/>
      <c r="IAO30" s="20"/>
      <c r="IAP30" s="20"/>
      <c r="IAQ30" s="20"/>
      <c r="IAR30" s="20"/>
      <c r="IAS30" s="20"/>
      <c r="IAT30" s="20"/>
      <c r="IAU30" s="20"/>
      <c r="IAV30" s="20"/>
      <c r="IAW30" s="20"/>
      <c r="IAX30" s="20"/>
      <c r="IAY30" s="20"/>
      <c r="IAZ30" s="20"/>
      <c r="IBA30" s="20"/>
      <c r="IBB30" s="20"/>
      <c r="IBC30" s="20"/>
      <c r="IBD30" s="20"/>
      <c r="IBE30" s="20"/>
      <c r="IBF30" s="20"/>
      <c r="IBG30" s="20"/>
      <c r="IBH30" s="20"/>
      <c r="IBI30" s="20"/>
      <c r="IBJ30" s="20"/>
      <c r="IBK30" s="20"/>
      <c r="IBL30" s="20"/>
      <c r="IBM30" s="20"/>
      <c r="IBN30" s="20"/>
      <c r="IBO30" s="20"/>
      <c r="IBP30" s="20"/>
      <c r="IBQ30" s="20"/>
      <c r="IBR30" s="20"/>
      <c r="IBS30" s="20"/>
      <c r="IBT30" s="20"/>
      <c r="IBU30" s="20"/>
      <c r="IBV30" s="20"/>
      <c r="IBW30" s="20"/>
      <c r="IBX30" s="20"/>
      <c r="IBY30" s="20"/>
      <c r="IBZ30" s="20"/>
      <c r="ICA30" s="20"/>
      <c r="ICB30" s="20"/>
      <c r="ICC30" s="20"/>
      <c r="ICD30" s="20"/>
      <c r="ICE30" s="20"/>
      <c r="ICF30" s="20"/>
      <c r="ICG30" s="20"/>
      <c r="ICH30" s="20"/>
      <c r="ICI30" s="20"/>
      <c r="ICJ30" s="20"/>
      <c r="ICK30" s="20"/>
      <c r="ICL30" s="20"/>
      <c r="ICM30" s="20"/>
      <c r="ICN30" s="20"/>
      <c r="ICO30" s="20"/>
      <c r="ICP30" s="20"/>
      <c r="ICQ30" s="20"/>
      <c r="ICR30" s="20"/>
      <c r="ICS30" s="20"/>
      <c r="ICT30" s="20"/>
      <c r="ICU30" s="20"/>
      <c r="ICV30" s="20"/>
      <c r="ICW30" s="20"/>
      <c r="ICX30" s="20"/>
      <c r="ICY30" s="20"/>
      <c r="ICZ30" s="20"/>
      <c r="IDA30" s="20"/>
      <c r="IDB30" s="20"/>
      <c r="IDC30" s="20"/>
      <c r="IDD30" s="20"/>
      <c r="IDE30" s="20"/>
      <c r="IDF30" s="20"/>
      <c r="IDG30" s="20"/>
      <c r="IDH30" s="20"/>
      <c r="IDI30" s="20"/>
      <c r="IDJ30" s="20"/>
      <c r="IDK30" s="20"/>
      <c r="IDL30" s="20"/>
      <c r="IDM30" s="20"/>
      <c r="IDN30" s="20"/>
      <c r="IDO30" s="20"/>
      <c r="IDP30" s="20"/>
      <c r="IDQ30" s="20"/>
      <c r="IDR30" s="20"/>
      <c r="IDS30" s="20"/>
      <c r="IDT30" s="20"/>
      <c r="IDU30" s="20"/>
      <c r="IDV30" s="20"/>
      <c r="IDW30" s="20"/>
      <c r="IDX30" s="20"/>
      <c r="IDY30" s="20"/>
      <c r="IDZ30" s="20"/>
      <c r="IEA30" s="20"/>
      <c r="IEB30" s="20"/>
      <c r="IEC30" s="20"/>
      <c r="IED30" s="20"/>
      <c r="IEE30" s="20"/>
      <c r="IEF30" s="20"/>
      <c r="IEG30" s="20"/>
      <c r="IEH30" s="20"/>
      <c r="IEI30" s="20"/>
      <c r="IEJ30" s="20"/>
      <c r="IEK30" s="20"/>
      <c r="IEL30" s="20"/>
      <c r="IEM30" s="20"/>
      <c r="IEN30" s="20"/>
      <c r="IEO30" s="20"/>
      <c r="IEP30" s="20"/>
      <c r="IEQ30" s="20"/>
      <c r="IER30" s="20"/>
      <c r="IES30" s="20"/>
      <c r="IET30" s="20"/>
      <c r="IEU30" s="20"/>
      <c r="IEV30" s="20"/>
      <c r="IEW30" s="20"/>
      <c r="IEX30" s="20"/>
      <c r="IEY30" s="20"/>
      <c r="IEZ30" s="20"/>
      <c r="IFA30" s="20"/>
      <c r="IFB30" s="20"/>
      <c r="IFC30" s="20"/>
      <c r="IFD30" s="20"/>
      <c r="IFE30" s="20"/>
      <c r="IFF30" s="20"/>
      <c r="IFG30" s="20"/>
      <c r="IFH30" s="20"/>
      <c r="IFI30" s="20"/>
      <c r="IFJ30" s="20"/>
      <c r="IFK30" s="20"/>
      <c r="IFL30" s="20"/>
      <c r="IFM30" s="20"/>
      <c r="IFN30" s="20"/>
      <c r="IFO30" s="20"/>
      <c r="IFP30" s="20"/>
      <c r="IFQ30" s="20"/>
      <c r="IFR30" s="20"/>
      <c r="IFS30" s="20"/>
      <c r="IFT30" s="20"/>
      <c r="IFU30" s="20"/>
      <c r="IFV30" s="20"/>
      <c r="IFW30" s="20"/>
      <c r="IFX30" s="20"/>
      <c r="IFY30" s="20"/>
      <c r="IFZ30" s="20"/>
      <c r="IGA30" s="20"/>
      <c r="IGB30" s="20"/>
      <c r="IGC30" s="20"/>
      <c r="IGD30" s="20"/>
      <c r="IGE30" s="20"/>
      <c r="IGF30" s="20"/>
      <c r="IGG30" s="20"/>
      <c r="IGH30" s="20"/>
      <c r="IGI30" s="20"/>
      <c r="IGJ30" s="20"/>
      <c r="IGK30" s="20"/>
      <c r="IGL30" s="20"/>
      <c r="IGM30" s="20"/>
      <c r="IGN30" s="20"/>
      <c r="IGO30" s="20"/>
      <c r="IGP30" s="20"/>
      <c r="IGQ30" s="20"/>
      <c r="IGR30" s="20"/>
      <c r="IGS30" s="20"/>
      <c r="IGT30" s="20"/>
      <c r="IGU30" s="20"/>
      <c r="IGV30" s="20"/>
      <c r="IGW30" s="20"/>
      <c r="IGX30" s="20"/>
      <c r="IGY30" s="20"/>
      <c r="IGZ30" s="20"/>
      <c r="IHA30" s="20"/>
      <c r="IHB30" s="20"/>
      <c r="IHC30" s="20"/>
      <c r="IHD30" s="20"/>
      <c r="IHE30" s="20"/>
      <c r="IHF30" s="20"/>
      <c r="IHG30" s="20"/>
      <c r="IHH30" s="20"/>
      <c r="IHI30" s="20"/>
      <c r="IHJ30" s="20"/>
      <c r="IHK30" s="20"/>
      <c r="IHL30" s="20"/>
      <c r="IHM30" s="20"/>
      <c r="IHN30" s="20"/>
      <c r="IHO30" s="20"/>
      <c r="IHP30" s="20"/>
      <c r="IHQ30" s="20"/>
      <c r="IHR30" s="20"/>
      <c r="IHS30" s="20"/>
      <c r="IHT30" s="20"/>
      <c r="IHU30" s="20"/>
      <c r="IHV30" s="20"/>
      <c r="IHW30" s="20"/>
      <c r="IHX30" s="20"/>
      <c r="IHY30" s="20"/>
      <c r="IHZ30" s="20"/>
      <c r="IIA30" s="20"/>
      <c r="IIB30" s="20"/>
      <c r="IIC30" s="20"/>
      <c r="IID30" s="20"/>
      <c r="IIE30" s="20"/>
      <c r="IIF30" s="20"/>
      <c r="IIG30" s="20"/>
      <c r="IIH30" s="20"/>
      <c r="III30" s="20"/>
      <c r="IIJ30" s="20"/>
      <c r="IIK30" s="20"/>
      <c r="IIL30" s="20"/>
      <c r="IIM30" s="20"/>
      <c r="IIN30" s="20"/>
      <c r="IIO30" s="20"/>
      <c r="IIP30" s="20"/>
      <c r="IIQ30" s="20"/>
      <c r="IIR30" s="20"/>
      <c r="IIS30" s="20"/>
      <c r="IIT30" s="20"/>
      <c r="IIU30" s="20"/>
      <c r="IIV30" s="20"/>
      <c r="IIW30" s="20"/>
      <c r="IIX30" s="20"/>
      <c r="IIY30" s="20"/>
      <c r="IIZ30" s="20"/>
      <c r="IJA30" s="20"/>
      <c r="IJB30" s="20"/>
      <c r="IJC30" s="20"/>
      <c r="IJD30" s="20"/>
      <c r="IJE30" s="20"/>
      <c r="IJF30" s="20"/>
      <c r="IJG30" s="20"/>
      <c r="IJH30" s="20"/>
      <c r="IJI30" s="20"/>
      <c r="IJJ30" s="20"/>
      <c r="IJK30" s="20"/>
      <c r="IJL30" s="20"/>
      <c r="IJM30" s="20"/>
      <c r="IJN30" s="20"/>
      <c r="IJO30" s="20"/>
      <c r="IJP30" s="20"/>
      <c r="IJQ30" s="20"/>
      <c r="IJR30" s="20"/>
      <c r="IJS30" s="20"/>
      <c r="IJT30" s="20"/>
      <c r="IJU30" s="20"/>
      <c r="IJV30" s="20"/>
      <c r="IJW30" s="20"/>
      <c r="IJX30" s="20"/>
      <c r="IJY30" s="20"/>
      <c r="IJZ30" s="20"/>
      <c r="IKA30" s="20"/>
      <c r="IKB30" s="20"/>
      <c r="IKC30" s="20"/>
      <c r="IKD30" s="20"/>
      <c r="IKE30" s="20"/>
      <c r="IKF30" s="20"/>
      <c r="IKG30" s="20"/>
      <c r="IKH30" s="20"/>
      <c r="IKI30" s="20"/>
      <c r="IKJ30" s="20"/>
      <c r="IKK30" s="20"/>
      <c r="IKL30" s="20"/>
      <c r="IKM30" s="20"/>
      <c r="IKN30" s="20"/>
      <c r="IKO30" s="20"/>
      <c r="IKP30" s="20"/>
      <c r="IKQ30" s="20"/>
      <c r="IKR30" s="20"/>
      <c r="IKS30" s="20"/>
      <c r="IKT30" s="20"/>
      <c r="IKU30" s="20"/>
      <c r="IKV30" s="20"/>
      <c r="IKW30" s="20"/>
      <c r="IKX30" s="20"/>
      <c r="IKY30" s="20"/>
      <c r="IKZ30" s="20"/>
      <c r="ILA30" s="20"/>
      <c r="ILB30" s="20"/>
      <c r="ILC30" s="20"/>
      <c r="ILD30" s="20"/>
      <c r="ILE30" s="20"/>
      <c r="ILF30" s="20"/>
      <c r="ILG30" s="20"/>
      <c r="ILH30" s="20"/>
      <c r="ILI30" s="20"/>
      <c r="ILJ30" s="20"/>
      <c r="ILK30" s="20"/>
      <c r="ILL30" s="20"/>
      <c r="ILM30" s="20"/>
      <c r="ILN30" s="20"/>
      <c r="ILO30" s="20"/>
      <c r="ILP30" s="20"/>
      <c r="ILQ30" s="20"/>
      <c r="ILR30" s="20"/>
      <c r="ILS30" s="20"/>
      <c r="ILT30" s="20"/>
      <c r="ILU30" s="20"/>
      <c r="ILV30" s="20"/>
      <c r="ILW30" s="20"/>
      <c r="ILX30" s="20"/>
      <c r="ILY30" s="20"/>
      <c r="ILZ30" s="20"/>
      <c r="IMA30" s="20"/>
      <c r="IMB30" s="20"/>
      <c r="IMC30" s="20"/>
      <c r="IMD30" s="20"/>
      <c r="IME30" s="20"/>
      <c r="IMF30" s="20"/>
      <c r="IMG30" s="20"/>
      <c r="IMH30" s="20"/>
      <c r="IMI30" s="20"/>
      <c r="IMJ30" s="20"/>
      <c r="IMK30" s="20"/>
      <c r="IML30" s="20"/>
      <c r="IMM30" s="20"/>
      <c r="IMN30" s="20"/>
      <c r="IMO30" s="20"/>
      <c r="IMP30" s="20"/>
      <c r="IMQ30" s="20"/>
      <c r="IMR30" s="20"/>
      <c r="IMS30" s="20"/>
      <c r="IMT30" s="20"/>
      <c r="IMU30" s="20"/>
      <c r="IMV30" s="20"/>
      <c r="IMW30" s="20"/>
      <c r="IMX30" s="20"/>
      <c r="IMY30" s="20"/>
      <c r="IMZ30" s="20"/>
      <c r="INA30" s="20"/>
      <c r="INB30" s="20"/>
      <c r="INC30" s="20"/>
      <c r="IND30" s="20"/>
      <c r="INE30" s="20"/>
      <c r="INF30" s="20"/>
      <c r="ING30" s="20"/>
      <c r="INH30" s="20"/>
      <c r="INI30" s="20"/>
      <c r="INJ30" s="20"/>
      <c r="INK30" s="20"/>
      <c r="INL30" s="20"/>
      <c r="INM30" s="20"/>
      <c r="INN30" s="20"/>
      <c r="INO30" s="20"/>
      <c r="INP30" s="20"/>
      <c r="INQ30" s="20"/>
      <c r="INR30" s="20"/>
      <c r="INS30" s="20"/>
      <c r="INT30" s="20"/>
      <c r="INU30" s="20"/>
      <c r="INV30" s="20"/>
      <c r="INW30" s="20"/>
      <c r="INX30" s="20"/>
      <c r="INY30" s="20"/>
      <c r="INZ30" s="20"/>
      <c r="IOA30" s="20"/>
      <c r="IOB30" s="20"/>
      <c r="IOC30" s="20"/>
      <c r="IOD30" s="20"/>
      <c r="IOE30" s="20"/>
      <c r="IOF30" s="20"/>
      <c r="IOG30" s="20"/>
      <c r="IOH30" s="20"/>
      <c r="IOI30" s="20"/>
      <c r="IOJ30" s="20"/>
      <c r="IOK30" s="20"/>
      <c r="IOL30" s="20"/>
      <c r="IOM30" s="20"/>
      <c r="ION30" s="20"/>
      <c r="IOO30" s="20"/>
      <c r="IOP30" s="20"/>
      <c r="IOQ30" s="20"/>
      <c r="IOR30" s="20"/>
      <c r="IOS30" s="20"/>
      <c r="IOT30" s="20"/>
      <c r="IOU30" s="20"/>
      <c r="IOV30" s="20"/>
      <c r="IOW30" s="20"/>
      <c r="IOX30" s="20"/>
      <c r="IOY30" s="20"/>
      <c r="IOZ30" s="20"/>
      <c r="IPA30" s="20"/>
      <c r="IPB30" s="20"/>
      <c r="IPC30" s="20"/>
      <c r="IPD30" s="20"/>
      <c r="IPE30" s="20"/>
      <c r="IPF30" s="20"/>
      <c r="IPG30" s="20"/>
      <c r="IPH30" s="20"/>
      <c r="IPI30" s="20"/>
      <c r="IPJ30" s="20"/>
      <c r="IPK30" s="20"/>
      <c r="IPL30" s="20"/>
      <c r="IPM30" s="20"/>
      <c r="IPN30" s="20"/>
      <c r="IPO30" s="20"/>
      <c r="IPP30" s="20"/>
      <c r="IPQ30" s="20"/>
      <c r="IPR30" s="20"/>
      <c r="IPS30" s="20"/>
      <c r="IPT30" s="20"/>
      <c r="IPU30" s="20"/>
      <c r="IPV30" s="20"/>
      <c r="IPW30" s="20"/>
      <c r="IPX30" s="20"/>
      <c r="IPY30" s="20"/>
      <c r="IPZ30" s="20"/>
      <c r="IQA30" s="20"/>
      <c r="IQB30" s="20"/>
      <c r="IQC30" s="20"/>
      <c r="IQD30" s="20"/>
      <c r="IQE30" s="20"/>
      <c r="IQF30" s="20"/>
      <c r="IQG30" s="20"/>
      <c r="IQH30" s="20"/>
      <c r="IQI30" s="20"/>
      <c r="IQJ30" s="20"/>
      <c r="IQK30" s="20"/>
      <c r="IQL30" s="20"/>
      <c r="IQM30" s="20"/>
      <c r="IQN30" s="20"/>
      <c r="IQO30" s="20"/>
      <c r="IQP30" s="20"/>
      <c r="IQQ30" s="20"/>
      <c r="IQR30" s="20"/>
      <c r="IQS30" s="20"/>
      <c r="IQT30" s="20"/>
      <c r="IQU30" s="20"/>
      <c r="IQV30" s="20"/>
      <c r="IQW30" s="20"/>
      <c r="IQX30" s="20"/>
      <c r="IQY30" s="20"/>
      <c r="IQZ30" s="20"/>
      <c r="IRA30" s="20"/>
      <c r="IRB30" s="20"/>
      <c r="IRC30" s="20"/>
      <c r="IRD30" s="20"/>
      <c r="IRE30" s="20"/>
      <c r="IRF30" s="20"/>
      <c r="IRG30" s="20"/>
      <c r="IRH30" s="20"/>
      <c r="IRI30" s="20"/>
      <c r="IRJ30" s="20"/>
      <c r="IRK30" s="20"/>
      <c r="IRL30" s="20"/>
      <c r="IRM30" s="20"/>
      <c r="IRN30" s="20"/>
      <c r="IRO30" s="20"/>
      <c r="IRP30" s="20"/>
      <c r="IRQ30" s="20"/>
      <c r="IRR30" s="20"/>
      <c r="IRS30" s="20"/>
      <c r="IRT30" s="20"/>
      <c r="IRU30" s="20"/>
      <c r="IRV30" s="20"/>
      <c r="IRW30" s="20"/>
      <c r="IRX30" s="20"/>
      <c r="IRY30" s="20"/>
      <c r="IRZ30" s="20"/>
      <c r="ISA30" s="20"/>
      <c r="ISB30" s="20"/>
      <c r="ISC30" s="20"/>
      <c r="ISD30" s="20"/>
      <c r="ISE30" s="20"/>
      <c r="ISF30" s="20"/>
      <c r="ISG30" s="20"/>
      <c r="ISH30" s="20"/>
      <c r="ISI30" s="20"/>
      <c r="ISJ30" s="20"/>
      <c r="ISK30" s="20"/>
      <c r="ISL30" s="20"/>
      <c r="ISM30" s="20"/>
      <c r="ISN30" s="20"/>
      <c r="ISO30" s="20"/>
      <c r="ISP30" s="20"/>
      <c r="ISQ30" s="20"/>
      <c r="ISR30" s="20"/>
      <c r="ISS30" s="20"/>
      <c r="IST30" s="20"/>
      <c r="ISU30" s="20"/>
      <c r="ISV30" s="20"/>
      <c r="ISW30" s="20"/>
      <c r="ISX30" s="20"/>
      <c r="ISY30" s="20"/>
      <c r="ISZ30" s="20"/>
      <c r="ITA30" s="20"/>
      <c r="ITB30" s="20"/>
      <c r="ITC30" s="20"/>
      <c r="ITD30" s="20"/>
      <c r="ITE30" s="20"/>
      <c r="ITF30" s="20"/>
      <c r="ITG30" s="20"/>
      <c r="ITH30" s="20"/>
      <c r="ITI30" s="20"/>
      <c r="ITJ30" s="20"/>
      <c r="ITK30" s="20"/>
      <c r="ITL30" s="20"/>
      <c r="ITM30" s="20"/>
      <c r="ITN30" s="20"/>
      <c r="ITO30" s="20"/>
      <c r="ITP30" s="20"/>
      <c r="ITQ30" s="20"/>
      <c r="ITR30" s="20"/>
      <c r="ITS30" s="20"/>
      <c r="ITT30" s="20"/>
      <c r="ITU30" s="20"/>
      <c r="ITV30" s="20"/>
      <c r="ITW30" s="20"/>
      <c r="ITX30" s="20"/>
      <c r="ITY30" s="20"/>
      <c r="ITZ30" s="20"/>
      <c r="IUA30" s="20"/>
      <c r="IUB30" s="20"/>
      <c r="IUC30" s="20"/>
      <c r="IUD30" s="20"/>
      <c r="IUE30" s="20"/>
      <c r="IUF30" s="20"/>
      <c r="IUG30" s="20"/>
      <c r="IUH30" s="20"/>
      <c r="IUI30" s="20"/>
      <c r="IUJ30" s="20"/>
      <c r="IUK30" s="20"/>
      <c r="IUL30" s="20"/>
      <c r="IUM30" s="20"/>
      <c r="IUN30" s="20"/>
      <c r="IUO30" s="20"/>
      <c r="IUP30" s="20"/>
      <c r="IUQ30" s="20"/>
      <c r="IUR30" s="20"/>
      <c r="IUS30" s="20"/>
      <c r="IUT30" s="20"/>
      <c r="IUU30" s="20"/>
      <c r="IUV30" s="20"/>
      <c r="IUW30" s="20"/>
      <c r="IUX30" s="20"/>
      <c r="IUY30" s="20"/>
      <c r="IUZ30" s="20"/>
      <c r="IVA30" s="20"/>
      <c r="IVB30" s="20"/>
      <c r="IVC30" s="20"/>
      <c r="IVD30" s="20"/>
      <c r="IVE30" s="20"/>
      <c r="IVF30" s="20"/>
      <c r="IVG30" s="20"/>
      <c r="IVH30" s="20"/>
      <c r="IVI30" s="20"/>
      <c r="IVJ30" s="20"/>
      <c r="IVK30" s="20"/>
      <c r="IVL30" s="20"/>
      <c r="IVM30" s="20"/>
      <c r="IVN30" s="20"/>
      <c r="IVO30" s="20"/>
      <c r="IVP30" s="20"/>
      <c r="IVQ30" s="20"/>
      <c r="IVR30" s="20"/>
      <c r="IVS30" s="20"/>
      <c r="IVT30" s="20"/>
      <c r="IVU30" s="20"/>
      <c r="IVV30" s="20"/>
      <c r="IVW30" s="20"/>
      <c r="IVX30" s="20"/>
      <c r="IVY30" s="20"/>
      <c r="IVZ30" s="20"/>
      <c r="IWA30" s="20"/>
      <c r="IWB30" s="20"/>
      <c r="IWC30" s="20"/>
      <c r="IWD30" s="20"/>
      <c r="IWE30" s="20"/>
      <c r="IWF30" s="20"/>
      <c r="IWG30" s="20"/>
      <c r="IWH30" s="20"/>
      <c r="IWI30" s="20"/>
      <c r="IWJ30" s="20"/>
      <c r="IWK30" s="20"/>
      <c r="IWL30" s="20"/>
      <c r="IWM30" s="20"/>
      <c r="IWN30" s="20"/>
      <c r="IWO30" s="20"/>
      <c r="IWP30" s="20"/>
      <c r="IWQ30" s="20"/>
      <c r="IWR30" s="20"/>
      <c r="IWS30" s="20"/>
      <c r="IWT30" s="20"/>
      <c r="IWU30" s="20"/>
      <c r="IWV30" s="20"/>
      <c r="IWW30" s="20"/>
      <c r="IWX30" s="20"/>
      <c r="IWY30" s="20"/>
      <c r="IWZ30" s="20"/>
      <c r="IXA30" s="20"/>
      <c r="IXB30" s="20"/>
      <c r="IXC30" s="20"/>
      <c r="IXD30" s="20"/>
      <c r="IXE30" s="20"/>
      <c r="IXF30" s="20"/>
      <c r="IXG30" s="20"/>
      <c r="IXH30" s="20"/>
      <c r="IXI30" s="20"/>
      <c r="IXJ30" s="20"/>
      <c r="IXK30" s="20"/>
      <c r="IXL30" s="20"/>
      <c r="IXM30" s="20"/>
      <c r="IXN30" s="20"/>
      <c r="IXO30" s="20"/>
      <c r="IXP30" s="20"/>
      <c r="IXQ30" s="20"/>
      <c r="IXR30" s="20"/>
      <c r="IXS30" s="20"/>
      <c r="IXT30" s="20"/>
      <c r="IXU30" s="20"/>
      <c r="IXV30" s="20"/>
      <c r="IXW30" s="20"/>
      <c r="IXX30" s="20"/>
      <c r="IXY30" s="20"/>
      <c r="IXZ30" s="20"/>
      <c r="IYA30" s="20"/>
      <c r="IYB30" s="20"/>
      <c r="IYC30" s="20"/>
      <c r="IYD30" s="20"/>
      <c r="IYE30" s="20"/>
      <c r="IYF30" s="20"/>
      <c r="IYG30" s="20"/>
      <c r="IYH30" s="20"/>
      <c r="IYI30" s="20"/>
      <c r="IYJ30" s="20"/>
      <c r="IYK30" s="20"/>
      <c r="IYL30" s="20"/>
      <c r="IYM30" s="20"/>
      <c r="IYN30" s="20"/>
      <c r="IYO30" s="20"/>
      <c r="IYP30" s="20"/>
      <c r="IYQ30" s="20"/>
      <c r="IYR30" s="20"/>
      <c r="IYS30" s="20"/>
      <c r="IYT30" s="20"/>
      <c r="IYU30" s="20"/>
      <c r="IYV30" s="20"/>
      <c r="IYW30" s="20"/>
      <c r="IYX30" s="20"/>
      <c r="IYY30" s="20"/>
      <c r="IYZ30" s="20"/>
      <c r="IZA30" s="20"/>
      <c r="IZB30" s="20"/>
      <c r="IZC30" s="20"/>
      <c r="IZD30" s="20"/>
      <c r="IZE30" s="20"/>
      <c r="IZF30" s="20"/>
      <c r="IZG30" s="20"/>
      <c r="IZH30" s="20"/>
      <c r="IZI30" s="20"/>
      <c r="IZJ30" s="20"/>
      <c r="IZK30" s="20"/>
      <c r="IZL30" s="20"/>
      <c r="IZM30" s="20"/>
      <c r="IZN30" s="20"/>
      <c r="IZO30" s="20"/>
      <c r="IZP30" s="20"/>
      <c r="IZQ30" s="20"/>
      <c r="IZR30" s="20"/>
      <c r="IZS30" s="20"/>
      <c r="IZT30" s="20"/>
      <c r="IZU30" s="20"/>
      <c r="IZV30" s="20"/>
      <c r="IZW30" s="20"/>
      <c r="IZX30" s="20"/>
      <c r="IZY30" s="20"/>
      <c r="IZZ30" s="20"/>
      <c r="JAA30" s="20"/>
      <c r="JAB30" s="20"/>
      <c r="JAC30" s="20"/>
      <c r="JAD30" s="20"/>
      <c r="JAE30" s="20"/>
      <c r="JAF30" s="20"/>
      <c r="JAG30" s="20"/>
      <c r="JAH30" s="20"/>
      <c r="JAI30" s="20"/>
      <c r="JAJ30" s="20"/>
      <c r="JAK30" s="20"/>
      <c r="JAL30" s="20"/>
      <c r="JAM30" s="20"/>
      <c r="JAN30" s="20"/>
      <c r="JAO30" s="20"/>
      <c r="JAP30" s="20"/>
      <c r="JAQ30" s="20"/>
      <c r="JAR30" s="20"/>
      <c r="JAS30" s="20"/>
      <c r="JAT30" s="20"/>
      <c r="JAU30" s="20"/>
      <c r="JAV30" s="20"/>
      <c r="JAW30" s="20"/>
      <c r="JAX30" s="20"/>
      <c r="JAY30" s="20"/>
      <c r="JAZ30" s="20"/>
      <c r="JBA30" s="20"/>
      <c r="JBB30" s="20"/>
      <c r="JBC30" s="20"/>
      <c r="JBD30" s="20"/>
      <c r="JBE30" s="20"/>
      <c r="JBF30" s="20"/>
      <c r="JBG30" s="20"/>
      <c r="JBH30" s="20"/>
      <c r="JBI30" s="20"/>
      <c r="JBJ30" s="20"/>
      <c r="JBK30" s="20"/>
      <c r="JBL30" s="20"/>
      <c r="JBM30" s="20"/>
      <c r="JBN30" s="20"/>
      <c r="JBO30" s="20"/>
      <c r="JBP30" s="20"/>
      <c r="JBQ30" s="20"/>
      <c r="JBR30" s="20"/>
      <c r="JBS30" s="20"/>
      <c r="JBT30" s="20"/>
      <c r="JBU30" s="20"/>
      <c r="JBV30" s="20"/>
      <c r="JBW30" s="20"/>
      <c r="JBX30" s="20"/>
      <c r="JBY30" s="20"/>
      <c r="JBZ30" s="20"/>
      <c r="JCA30" s="20"/>
      <c r="JCB30" s="20"/>
      <c r="JCC30" s="20"/>
      <c r="JCD30" s="20"/>
      <c r="JCE30" s="20"/>
      <c r="JCF30" s="20"/>
      <c r="JCG30" s="20"/>
      <c r="JCH30" s="20"/>
      <c r="JCI30" s="20"/>
      <c r="JCJ30" s="20"/>
      <c r="JCK30" s="20"/>
      <c r="JCL30" s="20"/>
      <c r="JCM30" s="20"/>
      <c r="JCN30" s="20"/>
      <c r="JCO30" s="20"/>
      <c r="JCP30" s="20"/>
      <c r="JCQ30" s="20"/>
      <c r="JCR30" s="20"/>
      <c r="JCS30" s="20"/>
      <c r="JCT30" s="20"/>
      <c r="JCU30" s="20"/>
      <c r="JCV30" s="20"/>
      <c r="JCW30" s="20"/>
      <c r="JCX30" s="20"/>
      <c r="JCY30" s="20"/>
      <c r="JCZ30" s="20"/>
      <c r="JDA30" s="20"/>
      <c r="JDB30" s="20"/>
      <c r="JDC30" s="20"/>
      <c r="JDD30" s="20"/>
      <c r="JDE30" s="20"/>
      <c r="JDF30" s="20"/>
      <c r="JDG30" s="20"/>
      <c r="JDH30" s="20"/>
      <c r="JDI30" s="20"/>
      <c r="JDJ30" s="20"/>
      <c r="JDK30" s="20"/>
      <c r="JDL30" s="20"/>
      <c r="JDM30" s="20"/>
      <c r="JDN30" s="20"/>
      <c r="JDO30" s="20"/>
      <c r="JDP30" s="20"/>
      <c r="JDQ30" s="20"/>
      <c r="JDR30" s="20"/>
      <c r="JDS30" s="20"/>
      <c r="JDT30" s="20"/>
      <c r="JDU30" s="20"/>
      <c r="JDV30" s="20"/>
      <c r="JDW30" s="20"/>
      <c r="JDX30" s="20"/>
      <c r="JDY30" s="20"/>
      <c r="JDZ30" s="20"/>
      <c r="JEA30" s="20"/>
      <c r="JEB30" s="20"/>
      <c r="JEC30" s="20"/>
      <c r="JED30" s="20"/>
      <c r="JEE30" s="20"/>
      <c r="JEF30" s="20"/>
      <c r="JEG30" s="20"/>
      <c r="JEH30" s="20"/>
      <c r="JEI30" s="20"/>
      <c r="JEJ30" s="20"/>
      <c r="JEK30" s="20"/>
      <c r="JEL30" s="20"/>
      <c r="JEM30" s="20"/>
      <c r="JEN30" s="20"/>
      <c r="JEO30" s="20"/>
      <c r="JEP30" s="20"/>
      <c r="JEQ30" s="20"/>
      <c r="JER30" s="20"/>
      <c r="JES30" s="20"/>
      <c r="JET30" s="20"/>
      <c r="JEU30" s="20"/>
      <c r="JEV30" s="20"/>
      <c r="JEW30" s="20"/>
      <c r="JEX30" s="20"/>
      <c r="JEY30" s="20"/>
      <c r="JEZ30" s="20"/>
      <c r="JFA30" s="20"/>
      <c r="JFB30" s="20"/>
      <c r="JFC30" s="20"/>
      <c r="JFD30" s="20"/>
      <c r="JFE30" s="20"/>
      <c r="JFF30" s="20"/>
      <c r="JFG30" s="20"/>
      <c r="JFH30" s="20"/>
      <c r="JFI30" s="20"/>
      <c r="JFJ30" s="20"/>
      <c r="JFK30" s="20"/>
      <c r="JFL30" s="20"/>
      <c r="JFM30" s="20"/>
      <c r="JFN30" s="20"/>
      <c r="JFO30" s="20"/>
      <c r="JFP30" s="20"/>
      <c r="JFQ30" s="20"/>
      <c r="JFR30" s="20"/>
      <c r="JFS30" s="20"/>
      <c r="JFT30" s="20"/>
      <c r="JFU30" s="20"/>
      <c r="JFV30" s="20"/>
      <c r="JFW30" s="20"/>
      <c r="JFX30" s="20"/>
      <c r="JFY30" s="20"/>
      <c r="JFZ30" s="20"/>
      <c r="JGA30" s="20"/>
      <c r="JGB30" s="20"/>
      <c r="JGC30" s="20"/>
      <c r="JGD30" s="20"/>
      <c r="JGE30" s="20"/>
      <c r="JGF30" s="20"/>
      <c r="JGG30" s="20"/>
      <c r="JGH30" s="20"/>
      <c r="JGI30" s="20"/>
      <c r="JGJ30" s="20"/>
      <c r="JGK30" s="20"/>
      <c r="JGL30" s="20"/>
      <c r="JGM30" s="20"/>
      <c r="JGN30" s="20"/>
      <c r="JGO30" s="20"/>
      <c r="JGP30" s="20"/>
      <c r="JGQ30" s="20"/>
      <c r="JGR30" s="20"/>
      <c r="JGS30" s="20"/>
      <c r="JGT30" s="20"/>
      <c r="JGU30" s="20"/>
      <c r="JGV30" s="20"/>
      <c r="JGW30" s="20"/>
      <c r="JGX30" s="20"/>
      <c r="JGY30" s="20"/>
      <c r="JGZ30" s="20"/>
      <c r="JHA30" s="20"/>
      <c r="JHB30" s="20"/>
      <c r="JHC30" s="20"/>
      <c r="JHD30" s="20"/>
      <c r="JHE30" s="20"/>
      <c r="JHF30" s="20"/>
      <c r="JHG30" s="20"/>
      <c r="JHH30" s="20"/>
      <c r="JHI30" s="20"/>
      <c r="JHJ30" s="20"/>
      <c r="JHK30" s="20"/>
      <c r="JHL30" s="20"/>
      <c r="JHM30" s="20"/>
      <c r="JHN30" s="20"/>
      <c r="JHO30" s="20"/>
      <c r="JHP30" s="20"/>
      <c r="JHQ30" s="20"/>
      <c r="JHR30" s="20"/>
      <c r="JHS30" s="20"/>
      <c r="JHT30" s="20"/>
      <c r="JHU30" s="20"/>
      <c r="JHV30" s="20"/>
      <c r="JHW30" s="20"/>
      <c r="JHX30" s="20"/>
      <c r="JHY30" s="20"/>
      <c r="JHZ30" s="20"/>
      <c r="JIA30" s="20"/>
      <c r="JIB30" s="20"/>
      <c r="JIC30" s="20"/>
      <c r="JID30" s="20"/>
      <c r="JIE30" s="20"/>
      <c r="JIF30" s="20"/>
      <c r="JIG30" s="20"/>
      <c r="JIH30" s="20"/>
      <c r="JII30" s="20"/>
      <c r="JIJ30" s="20"/>
      <c r="JIK30" s="20"/>
      <c r="JIL30" s="20"/>
      <c r="JIM30" s="20"/>
      <c r="JIN30" s="20"/>
      <c r="JIO30" s="20"/>
      <c r="JIP30" s="20"/>
      <c r="JIQ30" s="20"/>
      <c r="JIR30" s="20"/>
      <c r="JIS30" s="20"/>
      <c r="JIT30" s="20"/>
      <c r="JIU30" s="20"/>
      <c r="JIV30" s="20"/>
      <c r="JIW30" s="20"/>
      <c r="JIX30" s="20"/>
      <c r="JIY30" s="20"/>
      <c r="JIZ30" s="20"/>
      <c r="JJA30" s="20"/>
      <c r="JJB30" s="20"/>
      <c r="JJC30" s="20"/>
      <c r="JJD30" s="20"/>
      <c r="JJE30" s="20"/>
      <c r="JJF30" s="20"/>
      <c r="JJG30" s="20"/>
      <c r="JJH30" s="20"/>
      <c r="JJI30" s="20"/>
      <c r="JJJ30" s="20"/>
      <c r="JJK30" s="20"/>
      <c r="JJL30" s="20"/>
      <c r="JJM30" s="20"/>
      <c r="JJN30" s="20"/>
      <c r="JJO30" s="20"/>
      <c r="JJP30" s="20"/>
      <c r="JJQ30" s="20"/>
      <c r="JJR30" s="20"/>
      <c r="JJS30" s="20"/>
      <c r="JJT30" s="20"/>
      <c r="JJU30" s="20"/>
      <c r="JJV30" s="20"/>
      <c r="JJW30" s="20"/>
      <c r="JJX30" s="20"/>
      <c r="JJY30" s="20"/>
      <c r="JJZ30" s="20"/>
      <c r="JKA30" s="20"/>
      <c r="JKB30" s="20"/>
      <c r="JKC30" s="20"/>
      <c r="JKD30" s="20"/>
      <c r="JKE30" s="20"/>
      <c r="JKF30" s="20"/>
      <c r="JKG30" s="20"/>
      <c r="JKH30" s="20"/>
      <c r="JKI30" s="20"/>
      <c r="JKJ30" s="20"/>
      <c r="JKK30" s="20"/>
      <c r="JKL30" s="20"/>
      <c r="JKM30" s="20"/>
      <c r="JKN30" s="20"/>
      <c r="JKO30" s="20"/>
      <c r="JKP30" s="20"/>
      <c r="JKQ30" s="20"/>
      <c r="JKR30" s="20"/>
      <c r="JKS30" s="20"/>
      <c r="JKT30" s="20"/>
      <c r="JKU30" s="20"/>
      <c r="JKV30" s="20"/>
      <c r="JKW30" s="20"/>
      <c r="JKX30" s="20"/>
      <c r="JKY30" s="20"/>
      <c r="JKZ30" s="20"/>
      <c r="JLA30" s="20"/>
      <c r="JLB30" s="20"/>
      <c r="JLC30" s="20"/>
      <c r="JLD30" s="20"/>
      <c r="JLE30" s="20"/>
      <c r="JLF30" s="20"/>
      <c r="JLG30" s="20"/>
      <c r="JLH30" s="20"/>
      <c r="JLI30" s="20"/>
      <c r="JLJ30" s="20"/>
      <c r="JLK30" s="20"/>
      <c r="JLL30" s="20"/>
      <c r="JLM30" s="20"/>
      <c r="JLN30" s="20"/>
      <c r="JLO30" s="20"/>
      <c r="JLP30" s="20"/>
      <c r="JLQ30" s="20"/>
      <c r="JLR30" s="20"/>
      <c r="JLS30" s="20"/>
      <c r="JLT30" s="20"/>
      <c r="JLU30" s="20"/>
      <c r="JLV30" s="20"/>
      <c r="JLW30" s="20"/>
      <c r="JLX30" s="20"/>
      <c r="JLY30" s="20"/>
      <c r="JLZ30" s="20"/>
      <c r="JMA30" s="20"/>
      <c r="JMB30" s="20"/>
      <c r="JMC30" s="20"/>
      <c r="JMD30" s="20"/>
      <c r="JME30" s="20"/>
      <c r="JMF30" s="20"/>
      <c r="JMG30" s="20"/>
      <c r="JMH30" s="20"/>
      <c r="JMI30" s="20"/>
      <c r="JMJ30" s="20"/>
      <c r="JMK30" s="20"/>
      <c r="JML30" s="20"/>
      <c r="JMM30" s="20"/>
      <c r="JMN30" s="20"/>
      <c r="JMO30" s="20"/>
      <c r="JMP30" s="20"/>
      <c r="JMQ30" s="20"/>
      <c r="JMR30" s="20"/>
      <c r="JMS30" s="20"/>
      <c r="JMT30" s="20"/>
      <c r="JMU30" s="20"/>
      <c r="JMV30" s="20"/>
      <c r="JMW30" s="20"/>
      <c r="JMX30" s="20"/>
      <c r="JMY30" s="20"/>
      <c r="JMZ30" s="20"/>
      <c r="JNA30" s="20"/>
      <c r="JNB30" s="20"/>
      <c r="JNC30" s="20"/>
      <c r="JND30" s="20"/>
      <c r="JNE30" s="20"/>
      <c r="JNF30" s="20"/>
      <c r="JNG30" s="20"/>
      <c r="JNH30" s="20"/>
      <c r="JNI30" s="20"/>
      <c r="JNJ30" s="20"/>
      <c r="JNK30" s="20"/>
      <c r="JNL30" s="20"/>
      <c r="JNM30" s="20"/>
      <c r="JNN30" s="20"/>
      <c r="JNO30" s="20"/>
      <c r="JNP30" s="20"/>
      <c r="JNQ30" s="20"/>
      <c r="JNR30" s="20"/>
      <c r="JNS30" s="20"/>
      <c r="JNT30" s="20"/>
      <c r="JNU30" s="20"/>
      <c r="JNV30" s="20"/>
      <c r="JNW30" s="20"/>
      <c r="JNX30" s="20"/>
      <c r="JNY30" s="20"/>
      <c r="JNZ30" s="20"/>
      <c r="JOA30" s="20"/>
      <c r="JOB30" s="20"/>
      <c r="JOC30" s="20"/>
      <c r="JOD30" s="20"/>
      <c r="JOE30" s="20"/>
      <c r="JOF30" s="20"/>
      <c r="JOG30" s="20"/>
      <c r="JOH30" s="20"/>
      <c r="JOI30" s="20"/>
      <c r="JOJ30" s="20"/>
      <c r="JOK30" s="20"/>
      <c r="JOL30" s="20"/>
      <c r="JOM30" s="20"/>
      <c r="JON30" s="20"/>
      <c r="JOO30" s="20"/>
      <c r="JOP30" s="20"/>
      <c r="JOQ30" s="20"/>
      <c r="JOR30" s="20"/>
      <c r="JOS30" s="20"/>
      <c r="JOT30" s="20"/>
      <c r="JOU30" s="20"/>
      <c r="JOV30" s="20"/>
      <c r="JOW30" s="20"/>
      <c r="JOX30" s="20"/>
      <c r="JOY30" s="20"/>
      <c r="JOZ30" s="20"/>
      <c r="JPA30" s="20"/>
      <c r="JPB30" s="20"/>
      <c r="JPC30" s="20"/>
      <c r="JPD30" s="20"/>
      <c r="JPE30" s="20"/>
      <c r="JPF30" s="20"/>
      <c r="JPG30" s="20"/>
      <c r="JPH30" s="20"/>
      <c r="JPI30" s="20"/>
      <c r="JPJ30" s="20"/>
      <c r="JPK30" s="20"/>
      <c r="JPL30" s="20"/>
      <c r="JPM30" s="20"/>
      <c r="JPN30" s="20"/>
      <c r="JPO30" s="20"/>
      <c r="JPP30" s="20"/>
      <c r="JPQ30" s="20"/>
      <c r="JPR30" s="20"/>
      <c r="JPS30" s="20"/>
      <c r="JPT30" s="20"/>
      <c r="JPU30" s="20"/>
      <c r="JPV30" s="20"/>
      <c r="JPW30" s="20"/>
      <c r="JPX30" s="20"/>
      <c r="JPY30" s="20"/>
      <c r="JPZ30" s="20"/>
      <c r="JQA30" s="20"/>
      <c r="JQB30" s="20"/>
      <c r="JQC30" s="20"/>
      <c r="JQD30" s="20"/>
      <c r="JQE30" s="20"/>
      <c r="JQF30" s="20"/>
      <c r="JQG30" s="20"/>
      <c r="JQH30" s="20"/>
      <c r="JQI30" s="20"/>
      <c r="JQJ30" s="20"/>
      <c r="JQK30" s="20"/>
      <c r="JQL30" s="20"/>
      <c r="JQM30" s="20"/>
      <c r="JQN30" s="20"/>
      <c r="JQO30" s="20"/>
      <c r="JQP30" s="20"/>
      <c r="JQQ30" s="20"/>
      <c r="JQR30" s="20"/>
      <c r="JQS30" s="20"/>
      <c r="JQT30" s="20"/>
      <c r="JQU30" s="20"/>
      <c r="JQV30" s="20"/>
      <c r="JQW30" s="20"/>
      <c r="JQX30" s="20"/>
      <c r="JQY30" s="20"/>
      <c r="JQZ30" s="20"/>
      <c r="JRA30" s="20"/>
      <c r="JRB30" s="20"/>
      <c r="JRC30" s="20"/>
      <c r="JRD30" s="20"/>
      <c r="JRE30" s="20"/>
      <c r="JRF30" s="20"/>
      <c r="JRG30" s="20"/>
      <c r="JRH30" s="20"/>
      <c r="JRI30" s="20"/>
      <c r="JRJ30" s="20"/>
      <c r="JRK30" s="20"/>
      <c r="JRL30" s="20"/>
      <c r="JRM30" s="20"/>
      <c r="JRN30" s="20"/>
      <c r="JRO30" s="20"/>
      <c r="JRP30" s="20"/>
      <c r="JRQ30" s="20"/>
      <c r="JRR30" s="20"/>
      <c r="JRS30" s="20"/>
      <c r="JRT30" s="20"/>
      <c r="JRU30" s="20"/>
      <c r="JRV30" s="20"/>
      <c r="JRW30" s="20"/>
      <c r="JRX30" s="20"/>
      <c r="JRY30" s="20"/>
      <c r="JRZ30" s="20"/>
      <c r="JSA30" s="20"/>
      <c r="JSB30" s="20"/>
      <c r="JSC30" s="20"/>
      <c r="JSD30" s="20"/>
      <c r="JSE30" s="20"/>
      <c r="JSF30" s="20"/>
      <c r="JSG30" s="20"/>
      <c r="JSH30" s="20"/>
      <c r="JSI30" s="20"/>
      <c r="JSJ30" s="20"/>
      <c r="JSK30" s="20"/>
      <c r="JSL30" s="20"/>
      <c r="JSM30" s="20"/>
      <c r="JSN30" s="20"/>
      <c r="JSO30" s="20"/>
      <c r="JSP30" s="20"/>
      <c r="JSQ30" s="20"/>
      <c r="JSR30" s="20"/>
      <c r="JSS30" s="20"/>
      <c r="JST30" s="20"/>
      <c r="JSU30" s="20"/>
      <c r="JSV30" s="20"/>
      <c r="JSW30" s="20"/>
      <c r="JSX30" s="20"/>
      <c r="JSY30" s="20"/>
      <c r="JSZ30" s="20"/>
      <c r="JTA30" s="20"/>
      <c r="JTB30" s="20"/>
      <c r="JTC30" s="20"/>
      <c r="JTD30" s="20"/>
      <c r="JTE30" s="20"/>
      <c r="JTF30" s="20"/>
      <c r="JTG30" s="20"/>
      <c r="JTH30" s="20"/>
      <c r="JTI30" s="20"/>
      <c r="JTJ30" s="20"/>
      <c r="JTK30" s="20"/>
      <c r="JTL30" s="20"/>
      <c r="JTM30" s="20"/>
      <c r="JTN30" s="20"/>
      <c r="JTO30" s="20"/>
      <c r="JTP30" s="20"/>
      <c r="JTQ30" s="20"/>
      <c r="JTR30" s="20"/>
      <c r="JTS30" s="20"/>
      <c r="JTT30" s="20"/>
      <c r="JTU30" s="20"/>
      <c r="JTV30" s="20"/>
      <c r="JTW30" s="20"/>
      <c r="JTX30" s="20"/>
      <c r="JTY30" s="20"/>
      <c r="JTZ30" s="20"/>
      <c r="JUA30" s="20"/>
      <c r="JUB30" s="20"/>
      <c r="JUC30" s="20"/>
      <c r="JUD30" s="20"/>
      <c r="JUE30" s="20"/>
      <c r="JUF30" s="20"/>
      <c r="JUG30" s="20"/>
      <c r="JUH30" s="20"/>
      <c r="JUI30" s="20"/>
      <c r="JUJ30" s="20"/>
      <c r="JUK30" s="20"/>
      <c r="JUL30" s="20"/>
      <c r="JUM30" s="20"/>
      <c r="JUN30" s="20"/>
      <c r="JUO30" s="20"/>
      <c r="JUP30" s="20"/>
      <c r="JUQ30" s="20"/>
      <c r="JUR30" s="20"/>
      <c r="JUS30" s="20"/>
      <c r="JUT30" s="20"/>
      <c r="JUU30" s="20"/>
      <c r="JUV30" s="20"/>
      <c r="JUW30" s="20"/>
      <c r="JUX30" s="20"/>
      <c r="JUY30" s="20"/>
      <c r="JUZ30" s="20"/>
      <c r="JVA30" s="20"/>
      <c r="JVB30" s="20"/>
      <c r="JVC30" s="20"/>
      <c r="JVD30" s="20"/>
      <c r="JVE30" s="20"/>
      <c r="JVF30" s="20"/>
      <c r="JVG30" s="20"/>
      <c r="JVH30" s="20"/>
      <c r="JVI30" s="20"/>
      <c r="JVJ30" s="20"/>
      <c r="JVK30" s="20"/>
      <c r="JVL30" s="20"/>
      <c r="JVM30" s="20"/>
      <c r="JVN30" s="20"/>
      <c r="JVO30" s="20"/>
      <c r="JVP30" s="20"/>
      <c r="JVQ30" s="20"/>
      <c r="JVR30" s="20"/>
      <c r="JVS30" s="20"/>
      <c r="JVT30" s="20"/>
      <c r="JVU30" s="20"/>
      <c r="JVV30" s="20"/>
      <c r="JVW30" s="20"/>
      <c r="JVX30" s="20"/>
      <c r="JVY30" s="20"/>
      <c r="JVZ30" s="20"/>
      <c r="JWA30" s="20"/>
      <c r="JWB30" s="20"/>
      <c r="JWC30" s="20"/>
      <c r="JWD30" s="20"/>
      <c r="JWE30" s="20"/>
      <c r="JWF30" s="20"/>
      <c r="JWG30" s="20"/>
      <c r="JWH30" s="20"/>
      <c r="JWI30" s="20"/>
      <c r="JWJ30" s="20"/>
      <c r="JWK30" s="20"/>
      <c r="JWL30" s="20"/>
      <c r="JWM30" s="20"/>
      <c r="JWN30" s="20"/>
      <c r="JWO30" s="20"/>
      <c r="JWP30" s="20"/>
      <c r="JWQ30" s="20"/>
      <c r="JWR30" s="20"/>
      <c r="JWS30" s="20"/>
      <c r="JWT30" s="20"/>
      <c r="JWU30" s="20"/>
      <c r="JWV30" s="20"/>
      <c r="JWW30" s="20"/>
      <c r="JWX30" s="20"/>
      <c r="JWY30" s="20"/>
      <c r="JWZ30" s="20"/>
      <c r="JXA30" s="20"/>
      <c r="JXB30" s="20"/>
      <c r="JXC30" s="20"/>
      <c r="JXD30" s="20"/>
      <c r="JXE30" s="20"/>
      <c r="JXF30" s="20"/>
      <c r="JXG30" s="20"/>
      <c r="JXH30" s="20"/>
      <c r="JXI30" s="20"/>
      <c r="JXJ30" s="20"/>
      <c r="JXK30" s="20"/>
      <c r="JXL30" s="20"/>
      <c r="JXM30" s="20"/>
      <c r="JXN30" s="20"/>
      <c r="JXO30" s="20"/>
      <c r="JXP30" s="20"/>
      <c r="JXQ30" s="20"/>
      <c r="JXR30" s="20"/>
      <c r="JXS30" s="20"/>
      <c r="JXT30" s="20"/>
      <c r="JXU30" s="20"/>
      <c r="JXV30" s="20"/>
      <c r="JXW30" s="20"/>
      <c r="JXX30" s="20"/>
      <c r="JXY30" s="20"/>
      <c r="JXZ30" s="20"/>
      <c r="JYA30" s="20"/>
      <c r="JYB30" s="20"/>
      <c r="JYC30" s="20"/>
      <c r="JYD30" s="20"/>
      <c r="JYE30" s="20"/>
      <c r="JYF30" s="20"/>
      <c r="JYG30" s="20"/>
      <c r="JYH30" s="20"/>
      <c r="JYI30" s="20"/>
      <c r="JYJ30" s="20"/>
      <c r="JYK30" s="20"/>
      <c r="JYL30" s="20"/>
      <c r="JYM30" s="20"/>
      <c r="JYN30" s="20"/>
      <c r="JYO30" s="20"/>
      <c r="JYP30" s="20"/>
      <c r="JYQ30" s="20"/>
      <c r="JYR30" s="20"/>
      <c r="JYS30" s="20"/>
      <c r="JYT30" s="20"/>
      <c r="JYU30" s="20"/>
      <c r="JYV30" s="20"/>
      <c r="JYW30" s="20"/>
      <c r="JYX30" s="20"/>
      <c r="JYY30" s="20"/>
      <c r="JYZ30" s="20"/>
      <c r="JZA30" s="20"/>
      <c r="JZB30" s="20"/>
      <c r="JZC30" s="20"/>
      <c r="JZD30" s="20"/>
      <c r="JZE30" s="20"/>
      <c r="JZF30" s="20"/>
      <c r="JZG30" s="20"/>
      <c r="JZH30" s="20"/>
      <c r="JZI30" s="20"/>
      <c r="JZJ30" s="20"/>
      <c r="JZK30" s="20"/>
      <c r="JZL30" s="20"/>
      <c r="JZM30" s="20"/>
      <c r="JZN30" s="20"/>
      <c r="JZO30" s="20"/>
      <c r="JZP30" s="20"/>
      <c r="JZQ30" s="20"/>
      <c r="JZR30" s="20"/>
      <c r="JZS30" s="20"/>
      <c r="JZT30" s="20"/>
      <c r="JZU30" s="20"/>
      <c r="JZV30" s="20"/>
      <c r="JZW30" s="20"/>
      <c r="JZX30" s="20"/>
      <c r="JZY30" s="20"/>
      <c r="JZZ30" s="20"/>
      <c r="KAA30" s="20"/>
      <c r="KAB30" s="20"/>
      <c r="KAC30" s="20"/>
      <c r="KAD30" s="20"/>
      <c r="KAE30" s="20"/>
      <c r="KAF30" s="20"/>
      <c r="KAG30" s="20"/>
      <c r="KAH30" s="20"/>
      <c r="KAI30" s="20"/>
      <c r="KAJ30" s="20"/>
      <c r="KAK30" s="20"/>
      <c r="KAL30" s="20"/>
      <c r="KAM30" s="20"/>
      <c r="KAN30" s="20"/>
      <c r="KAO30" s="20"/>
      <c r="KAP30" s="20"/>
      <c r="KAQ30" s="20"/>
      <c r="KAR30" s="20"/>
      <c r="KAS30" s="20"/>
      <c r="KAT30" s="20"/>
      <c r="KAU30" s="20"/>
      <c r="KAV30" s="20"/>
      <c r="KAW30" s="20"/>
      <c r="KAX30" s="20"/>
      <c r="KAY30" s="20"/>
      <c r="KAZ30" s="20"/>
      <c r="KBA30" s="20"/>
      <c r="KBB30" s="20"/>
      <c r="KBC30" s="20"/>
      <c r="KBD30" s="20"/>
      <c r="KBE30" s="20"/>
      <c r="KBF30" s="20"/>
      <c r="KBG30" s="20"/>
      <c r="KBH30" s="20"/>
      <c r="KBI30" s="20"/>
      <c r="KBJ30" s="20"/>
      <c r="KBK30" s="20"/>
      <c r="KBL30" s="20"/>
      <c r="KBM30" s="20"/>
      <c r="KBN30" s="20"/>
      <c r="KBO30" s="20"/>
      <c r="KBP30" s="20"/>
      <c r="KBQ30" s="20"/>
      <c r="KBR30" s="20"/>
      <c r="KBS30" s="20"/>
      <c r="KBT30" s="20"/>
      <c r="KBU30" s="20"/>
      <c r="KBV30" s="20"/>
      <c r="KBW30" s="20"/>
      <c r="KBX30" s="20"/>
      <c r="KBY30" s="20"/>
      <c r="KBZ30" s="20"/>
      <c r="KCA30" s="20"/>
      <c r="KCB30" s="20"/>
      <c r="KCC30" s="20"/>
      <c r="KCD30" s="20"/>
      <c r="KCE30" s="20"/>
      <c r="KCF30" s="20"/>
      <c r="KCG30" s="20"/>
      <c r="KCH30" s="20"/>
      <c r="KCI30" s="20"/>
      <c r="KCJ30" s="20"/>
      <c r="KCK30" s="20"/>
      <c r="KCL30" s="20"/>
      <c r="KCM30" s="20"/>
      <c r="KCN30" s="20"/>
      <c r="KCO30" s="20"/>
      <c r="KCP30" s="20"/>
      <c r="KCQ30" s="20"/>
      <c r="KCR30" s="20"/>
      <c r="KCS30" s="20"/>
      <c r="KCT30" s="20"/>
      <c r="KCU30" s="20"/>
      <c r="KCV30" s="20"/>
      <c r="KCW30" s="20"/>
      <c r="KCX30" s="20"/>
      <c r="KCY30" s="20"/>
      <c r="KCZ30" s="20"/>
      <c r="KDA30" s="20"/>
      <c r="KDB30" s="20"/>
      <c r="KDC30" s="20"/>
      <c r="KDD30" s="20"/>
      <c r="KDE30" s="20"/>
      <c r="KDF30" s="20"/>
      <c r="KDG30" s="20"/>
      <c r="KDH30" s="20"/>
      <c r="KDI30" s="20"/>
      <c r="KDJ30" s="20"/>
      <c r="KDK30" s="20"/>
      <c r="KDL30" s="20"/>
      <c r="KDM30" s="20"/>
      <c r="KDN30" s="20"/>
      <c r="KDO30" s="20"/>
      <c r="KDP30" s="20"/>
      <c r="KDQ30" s="20"/>
      <c r="KDR30" s="20"/>
      <c r="KDS30" s="20"/>
      <c r="KDT30" s="20"/>
      <c r="KDU30" s="20"/>
      <c r="KDV30" s="20"/>
      <c r="KDW30" s="20"/>
      <c r="KDX30" s="20"/>
      <c r="KDY30" s="20"/>
      <c r="KDZ30" s="20"/>
      <c r="KEA30" s="20"/>
      <c r="KEB30" s="20"/>
      <c r="KEC30" s="20"/>
      <c r="KED30" s="20"/>
      <c r="KEE30" s="20"/>
      <c r="KEF30" s="20"/>
      <c r="KEG30" s="20"/>
      <c r="KEH30" s="20"/>
      <c r="KEI30" s="20"/>
      <c r="KEJ30" s="20"/>
      <c r="KEK30" s="20"/>
      <c r="KEL30" s="20"/>
      <c r="KEM30" s="20"/>
      <c r="KEN30" s="20"/>
      <c r="KEO30" s="20"/>
      <c r="KEP30" s="20"/>
      <c r="KEQ30" s="20"/>
      <c r="KER30" s="20"/>
      <c r="KES30" s="20"/>
      <c r="KET30" s="20"/>
      <c r="KEU30" s="20"/>
      <c r="KEV30" s="20"/>
      <c r="KEW30" s="20"/>
      <c r="KEX30" s="20"/>
      <c r="KEY30" s="20"/>
      <c r="KEZ30" s="20"/>
      <c r="KFA30" s="20"/>
      <c r="KFB30" s="20"/>
      <c r="KFC30" s="20"/>
      <c r="KFD30" s="20"/>
      <c r="KFE30" s="20"/>
      <c r="KFF30" s="20"/>
      <c r="KFG30" s="20"/>
      <c r="KFH30" s="20"/>
      <c r="KFI30" s="20"/>
      <c r="KFJ30" s="20"/>
      <c r="KFK30" s="20"/>
      <c r="KFL30" s="20"/>
      <c r="KFM30" s="20"/>
      <c r="KFN30" s="20"/>
      <c r="KFO30" s="20"/>
      <c r="KFP30" s="20"/>
      <c r="KFQ30" s="20"/>
      <c r="KFR30" s="20"/>
      <c r="KFS30" s="20"/>
      <c r="KFT30" s="20"/>
      <c r="KFU30" s="20"/>
      <c r="KFV30" s="20"/>
      <c r="KFW30" s="20"/>
      <c r="KFX30" s="20"/>
      <c r="KFY30" s="20"/>
      <c r="KFZ30" s="20"/>
      <c r="KGA30" s="20"/>
      <c r="KGB30" s="20"/>
      <c r="KGC30" s="20"/>
      <c r="KGD30" s="20"/>
      <c r="KGE30" s="20"/>
      <c r="KGF30" s="20"/>
      <c r="KGG30" s="20"/>
      <c r="KGH30" s="20"/>
      <c r="KGI30" s="20"/>
      <c r="KGJ30" s="20"/>
      <c r="KGK30" s="20"/>
      <c r="KGL30" s="20"/>
      <c r="KGM30" s="20"/>
      <c r="KGN30" s="20"/>
      <c r="KGO30" s="20"/>
      <c r="KGP30" s="20"/>
      <c r="KGQ30" s="20"/>
      <c r="KGR30" s="20"/>
      <c r="KGS30" s="20"/>
      <c r="KGT30" s="20"/>
      <c r="KGU30" s="20"/>
      <c r="KGV30" s="20"/>
      <c r="KGW30" s="20"/>
      <c r="KGX30" s="20"/>
      <c r="KGY30" s="20"/>
      <c r="KGZ30" s="20"/>
      <c r="KHA30" s="20"/>
      <c r="KHB30" s="20"/>
      <c r="KHC30" s="20"/>
      <c r="KHD30" s="20"/>
      <c r="KHE30" s="20"/>
      <c r="KHF30" s="20"/>
      <c r="KHG30" s="20"/>
      <c r="KHH30" s="20"/>
      <c r="KHI30" s="20"/>
      <c r="KHJ30" s="20"/>
      <c r="KHK30" s="20"/>
      <c r="KHL30" s="20"/>
      <c r="KHM30" s="20"/>
      <c r="KHN30" s="20"/>
      <c r="KHO30" s="20"/>
      <c r="KHP30" s="20"/>
      <c r="KHQ30" s="20"/>
      <c r="KHR30" s="20"/>
      <c r="KHS30" s="20"/>
      <c r="KHT30" s="20"/>
      <c r="KHU30" s="20"/>
      <c r="KHV30" s="20"/>
      <c r="KHW30" s="20"/>
      <c r="KHX30" s="20"/>
      <c r="KHY30" s="20"/>
      <c r="KHZ30" s="20"/>
      <c r="KIA30" s="20"/>
      <c r="KIB30" s="20"/>
      <c r="KIC30" s="20"/>
      <c r="KID30" s="20"/>
      <c r="KIE30" s="20"/>
      <c r="KIF30" s="20"/>
      <c r="KIG30" s="20"/>
      <c r="KIH30" s="20"/>
      <c r="KII30" s="20"/>
      <c r="KIJ30" s="20"/>
      <c r="KIK30" s="20"/>
      <c r="KIL30" s="20"/>
      <c r="KIM30" s="20"/>
      <c r="KIN30" s="20"/>
      <c r="KIO30" s="20"/>
      <c r="KIP30" s="20"/>
      <c r="KIQ30" s="20"/>
      <c r="KIR30" s="20"/>
      <c r="KIS30" s="20"/>
      <c r="KIT30" s="20"/>
      <c r="KIU30" s="20"/>
      <c r="KIV30" s="20"/>
      <c r="KIW30" s="20"/>
      <c r="KIX30" s="20"/>
      <c r="KIY30" s="20"/>
      <c r="KIZ30" s="20"/>
      <c r="KJA30" s="20"/>
      <c r="KJB30" s="20"/>
      <c r="KJC30" s="20"/>
      <c r="KJD30" s="20"/>
      <c r="KJE30" s="20"/>
      <c r="KJF30" s="20"/>
      <c r="KJG30" s="20"/>
      <c r="KJH30" s="20"/>
      <c r="KJI30" s="20"/>
      <c r="KJJ30" s="20"/>
      <c r="KJK30" s="20"/>
      <c r="KJL30" s="20"/>
      <c r="KJM30" s="20"/>
      <c r="KJN30" s="20"/>
      <c r="KJO30" s="20"/>
      <c r="KJP30" s="20"/>
      <c r="KJQ30" s="20"/>
      <c r="KJR30" s="20"/>
      <c r="KJS30" s="20"/>
      <c r="KJT30" s="20"/>
      <c r="KJU30" s="20"/>
      <c r="KJV30" s="20"/>
      <c r="KJW30" s="20"/>
      <c r="KJX30" s="20"/>
      <c r="KJY30" s="20"/>
      <c r="KJZ30" s="20"/>
      <c r="KKA30" s="20"/>
      <c r="KKB30" s="20"/>
      <c r="KKC30" s="20"/>
      <c r="KKD30" s="20"/>
      <c r="KKE30" s="20"/>
      <c r="KKF30" s="20"/>
      <c r="KKG30" s="20"/>
      <c r="KKH30" s="20"/>
      <c r="KKI30" s="20"/>
      <c r="KKJ30" s="20"/>
      <c r="KKK30" s="20"/>
      <c r="KKL30" s="20"/>
      <c r="KKM30" s="20"/>
      <c r="KKN30" s="20"/>
      <c r="KKO30" s="20"/>
      <c r="KKP30" s="20"/>
      <c r="KKQ30" s="20"/>
      <c r="KKR30" s="20"/>
      <c r="KKS30" s="20"/>
      <c r="KKT30" s="20"/>
      <c r="KKU30" s="20"/>
      <c r="KKV30" s="20"/>
      <c r="KKW30" s="20"/>
      <c r="KKX30" s="20"/>
      <c r="KKY30" s="20"/>
      <c r="KKZ30" s="20"/>
      <c r="KLA30" s="20"/>
      <c r="KLB30" s="20"/>
      <c r="KLC30" s="20"/>
      <c r="KLD30" s="20"/>
      <c r="KLE30" s="20"/>
      <c r="KLF30" s="20"/>
      <c r="KLG30" s="20"/>
      <c r="KLH30" s="20"/>
      <c r="KLI30" s="20"/>
      <c r="KLJ30" s="20"/>
      <c r="KLK30" s="20"/>
      <c r="KLL30" s="20"/>
      <c r="KLM30" s="20"/>
      <c r="KLN30" s="20"/>
      <c r="KLO30" s="20"/>
      <c r="KLP30" s="20"/>
      <c r="KLQ30" s="20"/>
      <c r="KLR30" s="20"/>
      <c r="KLS30" s="20"/>
      <c r="KLT30" s="20"/>
      <c r="KLU30" s="20"/>
      <c r="KLV30" s="20"/>
      <c r="KLW30" s="20"/>
      <c r="KLX30" s="20"/>
      <c r="KLY30" s="20"/>
      <c r="KLZ30" s="20"/>
      <c r="KMA30" s="20"/>
      <c r="KMB30" s="20"/>
      <c r="KMC30" s="20"/>
      <c r="KMD30" s="20"/>
      <c r="KME30" s="20"/>
      <c r="KMF30" s="20"/>
      <c r="KMG30" s="20"/>
      <c r="KMH30" s="20"/>
      <c r="KMI30" s="20"/>
      <c r="KMJ30" s="20"/>
      <c r="KMK30" s="20"/>
      <c r="KML30" s="20"/>
      <c r="KMM30" s="20"/>
      <c r="KMN30" s="20"/>
      <c r="KMO30" s="20"/>
      <c r="KMP30" s="20"/>
      <c r="KMQ30" s="20"/>
      <c r="KMR30" s="20"/>
      <c r="KMS30" s="20"/>
      <c r="KMT30" s="20"/>
      <c r="KMU30" s="20"/>
      <c r="KMV30" s="20"/>
      <c r="KMW30" s="20"/>
      <c r="KMX30" s="20"/>
      <c r="KMY30" s="20"/>
      <c r="KMZ30" s="20"/>
      <c r="KNA30" s="20"/>
      <c r="KNB30" s="20"/>
      <c r="KNC30" s="20"/>
      <c r="KND30" s="20"/>
      <c r="KNE30" s="20"/>
      <c r="KNF30" s="20"/>
      <c r="KNG30" s="20"/>
      <c r="KNH30" s="20"/>
      <c r="KNI30" s="20"/>
      <c r="KNJ30" s="20"/>
      <c r="KNK30" s="20"/>
      <c r="KNL30" s="20"/>
      <c r="KNM30" s="20"/>
      <c r="KNN30" s="20"/>
      <c r="KNO30" s="20"/>
      <c r="KNP30" s="20"/>
      <c r="KNQ30" s="20"/>
      <c r="KNR30" s="20"/>
      <c r="KNS30" s="20"/>
      <c r="KNT30" s="20"/>
      <c r="KNU30" s="20"/>
      <c r="KNV30" s="20"/>
      <c r="KNW30" s="20"/>
      <c r="KNX30" s="20"/>
      <c r="KNY30" s="20"/>
      <c r="KNZ30" s="20"/>
      <c r="KOA30" s="20"/>
      <c r="KOB30" s="20"/>
      <c r="KOC30" s="20"/>
      <c r="KOD30" s="20"/>
      <c r="KOE30" s="20"/>
      <c r="KOF30" s="20"/>
      <c r="KOG30" s="20"/>
      <c r="KOH30" s="20"/>
      <c r="KOI30" s="20"/>
      <c r="KOJ30" s="20"/>
      <c r="KOK30" s="20"/>
      <c r="KOL30" s="20"/>
      <c r="KOM30" s="20"/>
      <c r="KON30" s="20"/>
      <c r="KOO30" s="20"/>
      <c r="KOP30" s="20"/>
      <c r="KOQ30" s="20"/>
      <c r="KOR30" s="20"/>
      <c r="KOS30" s="20"/>
      <c r="KOT30" s="20"/>
      <c r="KOU30" s="20"/>
      <c r="KOV30" s="20"/>
      <c r="KOW30" s="20"/>
      <c r="KOX30" s="20"/>
      <c r="KOY30" s="20"/>
      <c r="KOZ30" s="20"/>
      <c r="KPA30" s="20"/>
      <c r="KPB30" s="20"/>
      <c r="KPC30" s="20"/>
      <c r="KPD30" s="20"/>
      <c r="KPE30" s="20"/>
      <c r="KPF30" s="20"/>
      <c r="KPG30" s="20"/>
      <c r="KPH30" s="20"/>
      <c r="KPI30" s="20"/>
      <c r="KPJ30" s="20"/>
      <c r="KPK30" s="20"/>
      <c r="KPL30" s="20"/>
      <c r="KPM30" s="20"/>
      <c r="KPN30" s="20"/>
      <c r="KPO30" s="20"/>
      <c r="KPP30" s="20"/>
      <c r="KPQ30" s="20"/>
      <c r="KPR30" s="20"/>
      <c r="KPS30" s="20"/>
      <c r="KPT30" s="20"/>
      <c r="KPU30" s="20"/>
      <c r="KPV30" s="20"/>
      <c r="KPW30" s="20"/>
      <c r="KPX30" s="20"/>
      <c r="KPY30" s="20"/>
      <c r="KPZ30" s="20"/>
      <c r="KQA30" s="20"/>
      <c r="KQB30" s="20"/>
      <c r="KQC30" s="20"/>
      <c r="KQD30" s="20"/>
      <c r="KQE30" s="20"/>
      <c r="KQF30" s="20"/>
      <c r="KQG30" s="20"/>
      <c r="KQH30" s="20"/>
      <c r="KQI30" s="20"/>
      <c r="KQJ30" s="20"/>
      <c r="KQK30" s="20"/>
      <c r="KQL30" s="20"/>
      <c r="KQM30" s="20"/>
      <c r="KQN30" s="20"/>
      <c r="KQO30" s="20"/>
      <c r="KQP30" s="20"/>
      <c r="KQQ30" s="20"/>
      <c r="KQR30" s="20"/>
      <c r="KQS30" s="20"/>
      <c r="KQT30" s="20"/>
      <c r="KQU30" s="20"/>
      <c r="KQV30" s="20"/>
      <c r="KQW30" s="20"/>
      <c r="KQX30" s="20"/>
      <c r="KQY30" s="20"/>
      <c r="KQZ30" s="20"/>
      <c r="KRA30" s="20"/>
      <c r="KRB30" s="20"/>
      <c r="KRC30" s="20"/>
      <c r="KRD30" s="20"/>
      <c r="KRE30" s="20"/>
      <c r="KRF30" s="20"/>
      <c r="KRG30" s="20"/>
      <c r="KRH30" s="20"/>
      <c r="KRI30" s="20"/>
      <c r="KRJ30" s="20"/>
      <c r="KRK30" s="20"/>
      <c r="KRL30" s="20"/>
      <c r="KRM30" s="20"/>
      <c r="KRN30" s="20"/>
      <c r="KRO30" s="20"/>
      <c r="KRP30" s="20"/>
      <c r="KRQ30" s="20"/>
      <c r="KRR30" s="20"/>
      <c r="KRS30" s="20"/>
      <c r="KRT30" s="20"/>
      <c r="KRU30" s="20"/>
      <c r="KRV30" s="20"/>
      <c r="KRW30" s="20"/>
      <c r="KRX30" s="20"/>
      <c r="KRY30" s="20"/>
      <c r="KRZ30" s="20"/>
      <c r="KSA30" s="20"/>
      <c r="KSB30" s="20"/>
      <c r="KSC30" s="20"/>
      <c r="KSD30" s="20"/>
      <c r="KSE30" s="20"/>
      <c r="KSF30" s="20"/>
      <c r="KSG30" s="20"/>
      <c r="KSH30" s="20"/>
      <c r="KSI30" s="20"/>
      <c r="KSJ30" s="20"/>
      <c r="KSK30" s="20"/>
      <c r="KSL30" s="20"/>
      <c r="KSM30" s="20"/>
      <c r="KSN30" s="20"/>
      <c r="KSO30" s="20"/>
      <c r="KSP30" s="20"/>
      <c r="KSQ30" s="20"/>
      <c r="KSR30" s="20"/>
      <c r="KSS30" s="20"/>
      <c r="KST30" s="20"/>
      <c r="KSU30" s="20"/>
      <c r="KSV30" s="20"/>
      <c r="KSW30" s="20"/>
      <c r="KSX30" s="20"/>
      <c r="KSY30" s="20"/>
      <c r="KSZ30" s="20"/>
      <c r="KTA30" s="20"/>
      <c r="KTB30" s="20"/>
      <c r="KTC30" s="20"/>
      <c r="KTD30" s="20"/>
      <c r="KTE30" s="20"/>
      <c r="KTF30" s="20"/>
      <c r="KTG30" s="20"/>
      <c r="KTH30" s="20"/>
      <c r="KTI30" s="20"/>
      <c r="KTJ30" s="20"/>
      <c r="KTK30" s="20"/>
      <c r="KTL30" s="20"/>
      <c r="KTM30" s="20"/>
      <c r="KTN30" s="20"/>
      <c r="KTO30" s="20"/>
      <c r="KTP30" s="20"/>
      <c r="KTQ30" s="20"/>
      <c r="KTR30" s="20"/>
      <c r="KTS30" s="20"/>
      <c r="KTT30" s="20"/>
      <c r="KTU30" s="20"/>
      <c r="KTV30" s="20"/>
      <c r="KTW30" s="20"/>
      <c r="KTX30" s="20"/>
      <c r="KTY30" s="20"/>
      <c r="KTZ30" s="20"/>
      <c r="KUA30" s="20"/>
      <c r="KUB30" s="20"/>
      <c r="KUC30" s="20"/>
      <c r="KUD30" s="20"/>
      <c r="KUE30" s="20"/>
      <c r="KUF30" s="20"/>
      <c r="KUG30" s="20"/>
      <c r="KUH30" s="20"/>
      <c r="KUI30" s="20"/>
      <c r="KUJ30" s="20"/>
      <c r="KUK30" s="20"/>
      <c r="KUL30" s="20"/>
      <c r="KUM30" s="20"/>
      <c r="KUN30" s="20"/>
      <c r="KUO30" s="20"/>
      <c r="KUP30" s="20"/>
      <c r="KUQ30" s="20"/>
      <c r="KUR30" s="20"/>
      <c r="KUS30" s="20"/>
      <c r="KUT30" s="20"/>
      <c r="KUU30" s="20"/>
      <c r="KUV30" s="20"/>
      <c r="KUW30" s="20"/>
      <c r="KUX30" s="20"/>
      <c r="KUY30" s="20"/>
      <c r="KUZ30" s="20"/>
      <c r="KVA30" s="20"/>
      <c r="KVB30" s="20"/>
      <c r="KVC30" s="20"/>
      <c r="KVD30" s="20"/>
      <c r="KVE30" s="20"/>
      <c r="KVF30" s="20"/>
      <c r="KVG30" s="20"/>
      <c r="KVH30" s="20"/>
      <c r="KVI30" s="20"/>
      <c r="KVJ30" s="20"/>
      <c r="KVK30" s="20"/>
      <c r="KVL30" s="20"/>
      <c r="KVM30" s="20"/>
      <c r="KVN30" s="20"/>
      <c r="KVO30" s="20"/>
      <c r="KVP30" s="20"/>
      <c r="KVQ30" s="20"/>
      <c r="KVR30" s="20"/>
      <c r="KVS30" s="20"/>
      <c r="KVT30" s="20"/>
      <c r="KVU30" s="20"/>
      <c r="KVV30" s="20"/>
      <c r="KVW30" s="20"/>
      <c r="KVX30" s="20"/>
      <c r="KVY30" s="20"/>
      <c r="KVZ30" s="20"/>
      <c r="KWA30" s="20"/>
      <c r="KWB30" s="20"/>
      <c r="KWC30" s="20"/>
      <c r="KWD30" s="20"/>
      <c r="KWE30" s="20"/>
      <c r="KWF30" s="20"/>
      <c r="KWG30" s="20"/>
      <c r="KWH30" s="20"/>
      <c r="KWI30" s="20"/>
      <c r="KWJ30" s="20"/>
      <c r="KWK30" s="20"/>
      <c r="KWL30" s="20"/>
      <c r="KWM30" s="20"/>
      <c r="KWN30" s="20"/>
      <c r="KWO30" s="20"/>
      <c r="KWP30" s="20"/>
      <c r="KWQ30" s="20"/>
      <c r="KWR30" s="20"/>
      <c r="KWS30" s="20"/>
      <c r="KWT30" s="20"/>
      <c r="KWU30" s="20"/>
      <c r="KWV30" s="20"/>
      <c r="KWW30" s="20"/>
      <c r="KWX30" s="20"/>
      <c r="KWY30" s="20"/>
      <c r="KWZ30" s="20"/>
      <c r="KXA30" s="20"/>
      <c r="KXB30" s="20"/>
      <c r="KXC30" s="20"/>
      <c r="KXD30" s="20"/>
      <c r="KXE30" s="20"/>
      <c r="KXF30" s="20"/>
      <c r="KXG30" s="20"/>
      <c r="KXH30" s="20"/>
      <c r="KXI30" s="20"/>
      <c r="KXJ30" s="20"/>
      <c r="KXK30" s="20"/>
      <c r="KXL30" s="20"/>
      <c r="KXM30" s="20"/>
      <c r="KXN30" s="20"/>
      <c r="KXO30" s="20"/>
      <c r="KXP30" s="20"/>
      <c r="KXQ30" s="20"/>
      <c r="KXR30" s="20"/>
      <c r="KXS30" s="20"/>
      <c r="KXT30" s="20"/>
      <c r="KXU30" s="20"/>
      <c r="KXV30" s="20"/>
      <c r="KXW30" s="20"/>
      <c r="KXX30" s="20"/>
      <c r="KXY30" s="20"/>
      <c r="KXZ30" s="20"/>
      <c r="KYA30" s="20"/>
      <c r="KYB30" s="20"/>
      <c r="KYC30" s="20"/>
      <c r="KYD30" s="20"/>
      <c r="KYE30" s="20"/>
      <c r="KYF30" s="20"/>
      <c r="KYG30" s="20"/>
      <c r="KYH30" s="20"/>
      <c r="KYI30" s="20"/>
      <c r="KYJ30" s="20"/>
      <c r="KYK30" s="20"/>
      <c r="KYL30" s="20"/>
      <c r="KYM30" s="20"/>
      <c r="KYN30" s="20"/>
      <c r="KYO30" s="20"/>
      <c r="KYP30" s="20"/>
      <c r="KYQ30" s="20"/>
      <c r="KYR30" s="20"/>
      <c r="KYS30" s="20"/>
      <c r="KYT30" s="20"/>
      <c r="KYU30" s="20"/>
      <c r="KYV30" s="20"/>
      <c r="KYW30" s="20"/>
      <c r="KYX30" s="20"/>
      <c r="KYY30" s="20"/>
      <c r="KYZ30" s="20"/>
      <c r="KZA30" s="20"/>
      <c r="KZB30" s="20"/>
      <c r="KZC30" s="20"/>
      <c r="KZD30" s="20"/>
      <c r="KZE30" s="20"/>
      <c r="KZF30" s="20"/>
      <c r="KZG30" s="20"/>
      <c r="KZH30" s="20"/>
      <c r="KZI30" s="20"/>
      <c r="KZJ30" s="20"/>
      <c r="KZK30" s="20"/>
      <c r="KZL30" s="20"/>
      <c r="KZM30" s="20"/>
      <c r="KZN30" s="20"/>
      <c r="KZO30" s="20"/>
      <c r="KZP30" s="20"/>
      <c r="KZQ30" s="20"/>
      <c r="KZR30" s="20"/>
      <c r="KZS30" s="20"/>
      <c r="KZT30" s="20"/>
      <c r="KZU30" s="20"/>
      <c r="KZV30" s="20"/>
      <c r="KZW30" s="20"/>
      <c r="KZX30" s="20"/>
      <c r="KZY30" s="20"/>
      <c r="KZZ30" s="20"/>
      <c r="LAA30" s="20"/>
      <c r="LAB30" s="20"/>
      <c r="LAC30" s="20"/>
      <c r="LAD30" s="20"/>
      <c r="LAE30" s="20"/>
      <c r="LAF30" s="20"/>
      <c r="LAG30" s="20"/>
      <c r="LAH30" s="20"/>
      <c r="LAI30" s="20"/>
      <c r="LAJ30" s="20"/>
      <c r="LAK30" s="20"/>
      <c r="LAL30" s="20"/>
      <c r="LAM30" s="20"/>
      <c r="LAN30" s="20"/>
      <c r="LAO30" s="20"/>
      <c r="LAP30" s="20"/>
      <c r="LAQ30" s="20"/>
      <c r="LAR30" s="20"/>
      <c r="LAS30" s="20"/>
      <c r="LAT30" s="20"/>
      <c r="LAU30" s="20"/>
      <c r="LAV30" s="20"/>
      <c r="LAW30" s="20"/>
      <c r="LAX30" s="20"/>
      <c r="LAY30" s="20"/>
      <c r="LAZ30" s="20"/>
      <c r="LBA30" s="20"/>
      <c r="LBB30" s="20"/>
      <c r="LBC30" s="20"/>
      <c r="LBD30" s="20"/>
      <c r="LBE30" s="20"/>
      <c r="LBF30" s="20"/>
      <c r="LBG30" s="20"/>
      <c r="LBH30" s="20"/>
      <c r="LBI30" s="20"/>
      <c r="LBJ30" s="20"/>
      <c r="LBK30" s="20"/>
      <c r="LBL30" s="20"/>
      <c r="LBM30" s="20"/>
      <c r="LBN30" s="20"/>
      <c r="LBO30" s="20"/>
      <c r="LBP30" s="20"/>
      <c r="LBQ30" s="20"/>
      <c r="LBR30" s="20"/>
      <c r="LBS30" s="20"/>
      <c r="LBT30" s="20"/>
      <c r="LBU30" s="20"/>
      <c r="LBV30" s="20"/>
      <c r="LBW30" s="20"/>
      <c r="LBX30" s="20"/>
      <c r="LBY30" s="20"/>
      <c r="LBZ30" s="20"/>
      <c r="LCA30" s="20"/>
      <c r="LCB30" s="20"/>
      <c r="LCC30" s="20"/>
      <c r="LCD30" s="20"/>
      <c r="LCE30" s="20"/>
      <c r="LCF30" s="20"/>
      <c r="LCG30" s="20"/>
      <c r="LCH30" s="20"/>
      <c r="LCI30" s="20"/>
      <c r="LCJ30" s="20"/>
      <c r="LCK30" s="20"/>
      <c r="LCL30" s="20"/>
      <c r="LCM30" s="20"/>
      <c r="LCN30" s="20"/>
      <c r="LCO30" s="20"/>
      <c r="LCP30" s="20"/>
      <c r="LCQ30" s="20"/>
      <c r="LCR30" s="20"/>
      <c r="LCS30" s="20"/>
      <c r="LCT30" s="20"/>
      <c r="LCU30" s="20"/>
      <c r="LCV30" s="20"/>
      <c r="LCW30" s="20"/>
      <c r="LCX30" s="20"/>
      <c r="LCY30" s="20"/>
      <c r="LCZ30" s="20"/>
      <c r="LDA30" s="20"/>
      <c r="LDB30" s="20"/>
      <c r="LDC30" s="20"/>
      <c r="LDD30" s="20"/>
      <c r="LDE30" s="20"/>
      <c r="LDF30" s="20"/>
      <c r="LDG30" s="20"/>
      <c r="LDH30" s="20"/>
      <c r="LDI30" s="20"/>
      <c r="LDJ30" s="20"/>
      <c r="LDK30" s="20"/>
      <c r="LDL30" s="20"/>
      <c r="LDM30" s="20"/>
      <c r="LDN30" s="20"/>
      <c r="LDO30" s="20"/>
      <c r="LDP30" s="20"/>
      <c r="LDQ30" s="20"/>
      <c r="LDR30" s="20"/>
      <c r="LDS30" s="20"/>
      <c r="LDT30" s="20"/>
      <c r="LDU30" s="20"/>
      <c r="LDV30" s="20"/>
      <c r="LDW30" s="20"/>
      <c r="LDX30" s="20"/>
      <c r="LDY30" s="20"/>
      <c r="LDZ30" s="20"/>
      <c r="LEA30" s="20"/>
      <c r="LEB30" s="20"/>
      <c r="LEC30" s="20"/>
      <c r="LED30" s="20"/>
      <c r="LEE30" s="20"/>
      <c r="LEF30" s="20"/>
      <c r="LEG30" s="20"/>
      <c r="LEH30" s="20"/>
      <c r="LEI30" s="20"/>
      <c r="LEJ30" s="20"/>
      <c r="LEK30" s="20"/>
      <c r="LEL30" s="20"/>
      <c r="LEM30" s="20"/>
      <c r="LEN30" s="20"/>
      <c r="LEO30" s="20"/>
      <c r="LEP30" s="20"/>
      <c r="LEQ30" s="20"/>
      <c r="LER30" s="20"/>
      <c r="LES30" s="20"/>
      <c r="LET30" s="20"/>
      <c r="LEU30" s="20"/>
      <c r="LEV30" s="20"/>
      <c r="LEW30" s="20"/>
      <c r="LEX30" s="20"/>
      <c r="LEY30" s="20"/>
      <c r="LEZ30" s="20"/>
      <c r="LFA30" s="20"/>
      <c r="LFB30" s="20"/>
      <c r="LFC30" s="20"/>
      <c r="LFD30" s="20"/>
      <c r="LFE30" s="20"/>
      <c r="LFF30" s="20"/>
      <c r="LFG30" s="20"/>
      <c r="LFH30" s="20"/>
      <c r="LFI30" s="20"/>
      <c r="LFJ30" s="20"/>
      <c r="LFK30" s="20"/>
      <c r="LFL30" s="20"/>
      <c r="LFM30" s="20"/>
      <c r="LFN30" s="20"/>
      <c r="LFO30" s="20"/>
      <c r="LFP30" s="20"/>
      <c r="LFQ30" s="20"/>
      <c r="LFR30" s="20"/>
      <c r="LFS30" s="20"/>
      <c r="LFT30" s="20"/>
      <c r="LFU30" s="20"/>
      <c r="LFV30" s="20"/>
      <c r="LFW30" s="20"/>
      <c r="LFX30" s="20"/>
      <c r="LFY30" s="20"/>
      <c r="LFZ30" s="20"/>
      <c r="LGA30" s="20"/>
      <c r="LGB30" s="20"/>
      <c r="LGC30" s="20"/>
      <c r="LGD30" s="20"/>
      <c r="LGE30" s="20"/>
      <c r="LGF30" s="20"/>
      <c r="LGG30" s="20"/>
      <c r="LGH30" s="20"/>
      <c r="LGI30" s="20"/>
      <c r="LGJ30" s="20"/>
      <c r="LGK30" s="20"/>
      <c r="LGL30" s="20"/>
      <c r="LGM30" s="20"/>
      <c r="LGN30" s="20"/>
      <c r="LGO30" s="20"/>
      <c r="LGP30" s="20"/>
      <c r="LGQ30" s="20"/>
      <c r="LGR30" s="20"/>
      <c r="LGS30" s="20"/>
      <c r="LGT30" s="20"/>
      <c r="LGU30" s="20"/>
      <c r="LGV30" s="20"/>
      <c r="LGW30" s="20"/>
      <c r="LGX30" s="20"/>
      <c r="LGY30" s="20"/>
      <c r="LGZ30" s="20"/>
      <c r="LHA30" s="20"/>
      <c r="LHB30" s="20"/>
      <c r="LHC30" s="20"/>
      <c r="LHD30" s="20"/>
      <c r="LHE30" s="20"/>
      <c r="LHF30" s="20"/>
      <c r="LHG30" s="20"/>
      <c r="LHH30" s="20"/>
      <c r="LHI30" s="20"/>
      <c r="LHJ30" s="20"/>
      <c r="LHK30" s="20"/>
      <c r="LHL30" s="20"/>
      <c r="LHM30" s="20"/>
      <c r="LHN30" s="20"/>
      <c r="LHO30" s="20"/>
      <c r="LHP30" s="20"/>
      <c r="LHQ30" s="20"/>
      <c r="LHR30" s="20"/>
      <c r="LHS30" s="20"/>
      <c r="LHT30" s="20"/>
      <c r="LHU30" s="20"/>
      <c r="LHV30" s="20"/>
      <c r="LHW30" s="20"/>
      <c r="LHX30" s="20"/>
      <c r="LHY30" s="20"/>
      <c r="LHZ30" s="20"/>
      <c r="LIA30" s="20"/>
      <c r="LIB30" s="20"/>
      <c r="LIC30" s="20"/>
      <c r="LID30" s="20"/>
      <c r="LIE30" s="20"/>
      <c r="LIF30" s="20"/>
      <c r="LIG30" s="20"/>
      <c r="LIH30" s="20"/>
      <c r="LII30" s="20"/>
      <c r="LIJ30" s="20"/>
      <c r="LIK30" s="20"/>
      <c r="LIL30" s="20"/>
      <c r="LIM30" s="20"/>
      <c r="LIN30" s="20"/>
      <c r="LIO30" s="20"/>
      <c r="LIP30" s="20"/>
      <c r="LIQ30" s="20"/>
      <c r="LIR30" s="20"/>
      <c r="LIS30" s="20"/>
      <c r="LIT30" s="20"/>
      <c r="LIU30" s="20"/>
      <c r="LIV30" s="20"/>
      <c r="LIW30" s="20"/>
      <c r="LIX30" s="20"/>
      <c r="LIY30" s="20"/>
      <c r="LIZ30" s="20"/>
      <c r="LJA30" s="20"/>
      <c r="LJB30" s="20"/>
      <c r="LJC30" s="20"/>
      <c r="LJD30" s="20"/>
      <c r="LJE30" s="20"/>
      <c r="LJF30" s="20"/>
      <c r="LJG30" s="20"/>
      <c r="LJH30" s="20"/>
      <c r="LJI30" s="20"/>
      <c r="LJJ30" s="20"/>
      <c r="LJK30" s="20"/>
      <c r="LJL30" s="20"/>
      <c r="LJM30" s="20"/>
      <c r="LJN30" s="20"/>
      <c r="LJO30" s="20"/>
      <c r="LJP30" s="20"/>
      <c r="LJQ30" s="20"/>
      <c r="LJR30" s="20"/>
      <c r="LJS30" s="20"/>
      <c r="LJT30" s="20"/>
      <c r="LJU30" s="20"/>
      <c r="LJV30" s="20"/>
      <c r="LJW30" s="20"/>
      <c r="LJX30" s="20"/>
      <c r="LJY30" s="20"/>
      <c r="LJZ30" s="20"/>
      <c r="LKA30" s="20"/>
      <c r="LKB30" s="20"/>
      <c r="LKC30" s="20"/>
      <c r="LKD30" s="20"/>
      <c r="LKE30" s="20"/>
      <c r="LKF30" s="20"/>
      <c r="LKG30" s="20"/>
      <c r="LKH30" s="20"/>
      <c r="LKI30" s="20"/>
      <c r="LKJ30" s="20"/>
      <c r="LKK30" s="20"/>
      <c r="LKL30" s="20"/>
      <c r="LKM30" s="20"/>
      <c r="LKN30" s="20"/>
      <c r="LKO30" s="20"/>
      <c r="LKP30" s="20"/>
      <c r="LKQ30" s="20"/>
      <c r="LKR30" s="20"/>
      <c r="LKS30" s="20"/>
      <c r="LKT30" s="20"/>
      <c r="LKU30" s="20"/>
      <c r="LKV30" s="20"/>
      <c r="LKW30" s="20"/>
      <c r="LKX30" s="20"/>
      <c r="LKY30" s="20"/>
      <c r="LKZ30" s="20"/>
      <c r="LLA30" s="20"/>
      <c r="LLB30" s="20"/>
      <c r="LLC30" s="20"/>
      <c r="LLD30" s="20"/>
      <c r="LLE30" s="20"/>
      <c r="LLF30" s="20"/>
      <c r="LLG30" s="20"/>
      <c r="LLH30" s="20"/>
      <c r="LLI30" s="20"/>
      <c r="LLJ30" s="20"/>
      <c r="LLK30" s="20"/>
      <c r="LLL30" s="20"/>
      <c r="LLM30" s="20"/>
      <c r="LLN30" s="20"/>
      <c r="LLO30" s="20"/>
      <c r="LLP30" s="20"/>
      <c r="LLQ30" s="20"/>
      <c r="LLR30" s="20"/>
      <c r="LLS30" s="20"/>
      <c r="LLT30" s="20"/>
      <c r="LLU30" s="20"/>
      <c r="LLV30" s="20"/>
      <c r="LLW30" s="20"/>
      <c r="LLX30" s="20"/>
      <c r="LLY30" s="20"/>
      <c r="LLZ30" s="20"/>
      <c r="LMA30" s="20"/>
      <c r="LMB30" s="20"/>
      <c r="LMC30" s="20"/>
      <c r="LMD30" s="20"/>
      <c r="LME30" s="20"/>
      <c r="LMF30" s="20"/>
      <c r="LMG30" s="20"/>
      <c r="LMH30" s="20"/>
      <c r="LMI30" s="20"/>
      <c r="LMJ30" s="20"/>
      <c r="LMK30" s="20"/>
      <c r="LML30" s="20"/>
      <c r="LMM30" s="20"/>
      <c r="LMN30" s="20"/>
      <c r="LMO30" s="20"/>
      <c r="LMP30" s="20"/>
      <c r="LMQ30" s="20"/>
      <c r="LMR30" s="20"/>
      <c r="LMS30" s="20"/>
      <c r="LMT30" s="20"/>
      <c r="LMU30" s="20"/>
      <c r="LMV30" s="20"/>
      <c r="LMW30" s="20"/>
      <c r="LMX30" s="20"/>
      <c r="LMY30" s="20"/>
      <c r="LMZ30" s="20"/>
      <c r="LNA30" s="20"/>
      <c r="LNB30" s="20"/>
      <c r="LNC30" s="20"/>
      <c r="LND30" s="20"/>
      <c r="LNE30" s="20"/>
      <c r="LNF30" s="20"/>
      <c r="LNG30" s="20"/>
      <c r="LNH30" s="20"/>
      <c r="LNI30" s="20"/>
      <c r="LNJ30" s="20"/>
      <c r="LNK30" s="20"/>
      <c r="LNL30" s="20"/>
      <c r="LNM30" s="20"/>
      <c r="LNN30" s="20"/>
      <c r="LNO30" s="20"/>
      <c r="LNP30" s="20"/>
      <c r="LNQ30" s="20"/>
      <c r="LNR30" s="20"/>
      <c r="LNS30" s="20"/>
      <c r="LNT30" s="20"/>
      <c r="LNU30" s="20"/>
      <c r="LNV30" s="20"/>
      <c r="LNW30" s="20"/>
      <c r="LNX30" s="20"/>
      <c r="LNY30" s="20"/>
      <c r="LNZ30" s="20"/>
      <c r="LOA30" s="20"/>
      <c r="LOB30" s="20"/>
      <c r="LOC30" s="20"/>
      <c r="LOD30" s="20"/>
      <c r="LOE30" s="20"/>
      <c r="LOF30" s="20"/>
      <c r="LOG30" s="20"/>
      <c r="LOH30" s="20"/>
      <c r="LOI30" s="20"/>
      <c r="LOJ30" s="20"/>
      <c r="LOK30" s="20"/>
      <c r="LOL30" s="20"/>
      <c r="LOM30" s="20"/>
      <c r="LON30" s="20"/>
      <c r="LOO30" s="20"/>
      <c r="LOP30" s="20"/>
      <c r="LOQ30" s="20"/>
      <c r="LOR30" s="20"/>
      <c r="LOS30" s="20"/>
      <c r="LOT30" s="20"/>
      <c r="LOU30" s="20"/>
      <c r="LOV30" s="20"/>
      <c r="LOW30" s="20"/>
      <c r="LOX30" s="20"/>
      <c r="LOY30" s="20"/>
      <c r="LOZ30" s="20"/>
      <c r="LPA30" s="20"/>
      <c r="LPB30" s="20"/>
      <c r="LPC30" s="20"/>
      <c r="LPD30" s="20"/>
      <c r="LPE30" s="20"/>
      <c r="LPF30" s="20"/>
      <c r="LPG30" s="20"/>
      <c r="LPH30" s="20"/>
      <c r="LPI30" s="20"/>
      <c r="LPJ30" s="20"/>
      <c r="LPK30" s="20"/>
      <c r="LPL30" s="20"/>
      <c r="LPM30" s="20"/>
      <c r="LPN30" s="20"/>
      <c r="LPO30" s="20"/>
      <c r="LPP30" s="20"/>
      <c r="LPQ30" s="20"/>
      <c r="LPR30" s="20"/>
      <c r="LPS30" s="20"/>
      <c r="LPT30" s="20"/>
      <c r="LPU30" s="20"/>
      <c r="LPV30" s="20"/>
      <c r="LPW30" s="20"/>
      <c r="LPX30" s="20"/>
      <c r="LPY30" s="20"/>
      <c r="LPZ30" s="20"/>
      <c r="LQA30" s="20"/>
      <c r="LQB30" s="20"/>
      <c r="LQC30" s="20"/>
      <c r="LQD30" s="20"/>
      <c r="LQE30" s="20"/>
      <c r="LQF30" s="20"/>
      <c r="LQG30" s="20"/>
      <c r="LQH30" s="20"/>
      <c r="LQI30" s="20"/>
      <c r="LQJ30" s="20"/>
      <c r="LQK30" s="20"/>
      <c r="LQL30" s="20"/>
      <c r="LQM30" s="20"/>
      <c r="LQN30" s="20"/>
      <c r="LQO30" s="20"/>
      <c r="LQP30" s="20"/>
      <c r="LQQ30" s="20"/>
      <c r="LQR30" s="20"/>
      <c r="LQS30" s="20"/>
      <c r="LQT30" s="20"/>
      <c r="LQU30" s="20"/>
      <c r="LQV30" s="20"/>
      <c r="LQW30" s="20"/>
      <c r="LQX30" s="20"/>
      <c r="LQY30" s="20"/>
      <c r="LQZ30" s="20"/>
      <c r="LRA30" s="20"/>
      <c r="LRB30" s="20"/>
      <c r="LRC30" s="20"/>
      <c r="LRD30" s="20"/>
      <c r="LRE30" s="20"/>
      <c r="LRF30" s="20"/>
      <c r="LRG30" s="20"/>
      <c r="LRH30" s="20"/>
      <c r="LRI30" s="20"/>
      <c r="LRJ30" s="20"/>
      <c r="LRK30" s="20"/>
      <c r="LRL30" s="20"/>
      <c r="LRM30" s="20"/>
      <c r="LRN30" s="20"/>
      <c r="LRO30" s="20"/>
      <c r="LRP30" s="20"/>
      <c r="LRQ30" s="20"/>
      <c r="LRR30" s="20"/>
      <c r="LRS30" s="20"/>
      <c r="LRT30" s="20"/>
      <c r="LRU30" s="20"/>
      <c r="LRV30" s="20"/>
      <c r="LRW30" s="20"/>
      <c r="LRX30" s="20"/>
      <c r="LRY30" s="20"/>
      <c r="LRZ30" s="20"/>
      <c r="LSA30" s="20"/>
      <c r="LSB30" s="20"/>
      <c r="LSC30" s="20"/>
      <c r="LSD30" s="20"/>
      <c r="LSE30" s="20"/>
      <c r="LSF30" s="20"/>
      <c r="LSG30" s="20"/>
      <c r="LSH30" s="20"/>
      <c r="LSI30" s="20"/>
      <c r="LSJ30" s="20"/>
      <c r="LSK30" s="20"/>
      <c r="LSL30" s="20"/>
      <c r="LSM30" s="20"/>
      <c r="LSN30" s="20"/>
      <c r="LSO30" s="20"/>
      <c r="LSP30" s="20"/>
      <c r="LSQ30" s="20"/>
      <c r="LSR30" s="20"/>
      <c r="LSS30" s="20"/>
      <c r="LST30" s="20"/>
      <c r="LSU30" s="20"/>
      <c r="LSV30" s="20"/>
      <c r="LSW30" s="20"/>
      <c r="LSX30" s="20"/>
      <c r="LSY30" s="20"/>
      <c r="LSZ30" s="20"/>
      <c r="LTA30" s="20"/>
      <c r="LTB30" s="20"/>
      <c r="LTC30" s="20"/>
      <c r="LTD30" s="20"/>
      <c r="LTE30" s="20"/>
      <c r="LTF30" s="20"/>
      <c r="LTG30" s="20"/>
      <c r="LTH30" s="20"/>
      <c r="LTI30" s="20"/>
      <c r="LTJ30" s="20"/>
      <c r="LTK30" s="20"/>
      <c r="LTL30" s="20"/>
      <c r="LTM30" s="20"/>
      <c r="LTN30" s="20"/>
      <c r="LTO30" s="20"/>
      <c r="LTP30" s="20"/>
      <c r="LTQ30" s="20"/>
      <c r="LTR30" s="20"/>
      <c r="LTS30" s="20"/>
      <c r="LTT30" s="20"/>
      <c r="LTU30" s="20"/>
      <c r="LTV30" s="20"/>
      <c r="LTW30" s="20"/>
      <c r="LTX30" s="20"/>
      <c r="LTY30" s="20"/>
      <c r="LTZ30" s="20"/>
      <c r="LUA30" s="20"/>
      <c r="LUB30" s="20"/>
      <c r="LUC30" s="20"/>
      <c r="LUD30" s="20"/>
      <c r="LUE30" s="20"/>
      <c r="LUF30" s="20"/>
      <c r="LUG30" s="20"/>
      <c r="LUH30" s="20"/>
      <c r="LUI30" s="20"/>
      <c r="LUJ30" s="20"/>
      <c r="LUK30" s="20"/>
      <c r="LUL30" s="20"/>
      <c r="LUM30" s="20"/>
      <c r="LUN30" s="20"/>
      <c r="LUO30" s="20"/>
      <c r="LUP30" s="20"/>
      <c r="LUQ30" s="20"/>
      <c r="LUR30" s="20"/>
      <c r="LUS30" s="20"/>
      <c r="LUT30" s="20"/>
      <c r="LUU30" s="20"/>
      <c r="LUV30" s="20"/>
      <c r="LUW30" s="20"/>
      <c r="LUX30" s="20"/>
      <c r="LUY30" s="20"/>
      <c r="LUZ30" s="20"/>
      <c r="LVA30" s="20"/>
      <c r="LVB30" s="20"/>
      <c r="LVC30" s="20"/>
      <c r="LVD30" s="20"/>
      <c r="LVE30" s="20"/>
      <c r="LVF30" s="20"/>
      <c r="LVG30" s="20"/>
      <c r="LVH30" s="20"/>
      <c r="LVI30" s="20"/>
      <c r="LVJ30" s="20"/>
      <c r="LVK30" s="20"/>
      <c r="LVL30" s="20"/>
      <c r="LVM30" s="20"/>
      <c r="LVN30" s="20"/>
      <c r="LVO30" s="20"/>
      <c r="LVP30" s="20"/>
      <c r="LVQ30" s="20"/>
      <c r="LVR30" s="20"/>
      <c r="LVS30" s="20"/>
      <c r="LVT30" s="20"/>
      <c r="LVU30" s="20"/>
      <c r="LVV30" s="20"/>
      <c r="LVW30" s="20"/>
      <c r="LVX30" s="20"/>
      <c r="LVY30" s="20"/>
      <c r="LVZ30" s="20"/>
      <c r="LWA30" s="20"/>
      <c r="LWB30" s="20"/>
      <c r="LWC30" s="20"/>
      <c r="LWD30" s="20"/>
      <c r="LWE30" s="20"/>
      <c r="LWF30" s="20"/>
      <c r="LWG30" s="20"/>
      <c r="LWH30" s="20"/>
      <c r="LWI30" s="20"/>
      <c r="LWJ30" s="20"/>
      <c r="LWK30" s="20"/>
      <c r="LWL30" s="20"/>
      <c r="LWM30" s="20"/>
      <c r="LWN30" s="20"/>
      <c r="LWO30" s="20"/>
      <c r="LWP30" s="20"/>
      <c r="LWQ30" s="20"/>
      <c r="LWR30" s="20"/>
      <c r="LWS30" s="20"/>
      <c r="LWT30" s="20"/>
      <c r="LWU30" s="20"/>
      <c r="LWV30" s="20"/>
      <c r="LWW30" s="20"/>
      <c r="LWX30" s="20"/>
      <c r="LWY30" s="20"/>
      <c r="LWZ30" s="20"/>
      <c r="LXA30" s="20"/>
      <c r="LXB30" s="20"/>
      <c r="LXC30" s="20"/>
      <c r="LXD30" s="20"/>
      <c r="LXE30" s="20"/>
      <c r="LXF30" s="20"/>
      <c r="LXG30" s="20"/>
      <c r="LXH30" s="20"/>
      <c r="LXI30" s="20"/>
      <c r="LXJ30" s="20"/>
      <c r="LXK30" s="20"/>
      <c r="LXL30" s="20"/>
      <c r="LXM30" s="20"/>
      <c r="LXN30" s="20"/>
      <c r="LXO30" s="20"/>
      <c r="LXP30" s="20"/>
      <c r="LXQ30" s="20"/>
      <c r="LXR30" s="20"/>
      <c r="LXS30" s="20"/>
      <c r="LXT30" s="20"/>
      <c r="LXU30" s="20"/>
      <c r="LXV30" s="20"/>
      <c r="LXW30" s="20"/>
      <c r="LXX30" s="20"/>
      <c r="LXY30" s="20"/>
      <c r="LXZ30" s="20"/>
      <c r="LYA30" s="20"/>
      <c r="LYB30" s="20"/>
      <c r="LYC30" s="20"/>
      <c r="LYD30" s="20"/>
      <c r="LYE30" s="20"/>
      <c r="LYF30" s="20"/>
      <c r="LYG30" s="20"/>
      <c r="LYH30" s="20"/>
      <c r="LYI30" s="20"/>
      <c r="LYJ30" s="20"/>
      <c r="LYK30" s="20"/>
      <c r="LYL30" s="20"/>
      <c r="LYM30" s="20"/>
      <c r="LYN30" s="20"/>
      <c r="LYO30" s="20"/>
      <c r="LYP30" s="20"/>
      <c r="LYQ30" s="20"/>
      <c r="LYR30" s="20"/>
      <c r="LYS30" s="20"/>
      <c r="LYT30" s="20"/>
      <c r="LYU30" s="20"/>
      <c r="LYV30" s="20"/>
      <c r="LYW30" s="20"/>
      <c r="LYX30" s="20"/>
      <c r="LYY30" s="20"/>
      <c r="LYZ30" s="20"/>
      <c r="LZA30" s="20"/>
      <c r="LZB30" s="20"/>
      <c r="LZC30" s="20"/>
      <c r="LZD30" s="20"/>
      <c r="LZE30" s="20"/>
      <c r="LZF30" s="20"/>
      <c r="LZG30" s="20"/>
      <c r="LZH30" s="20"/>
      <c r="LZI30" s="20"/>
      <c r="LZJ30" s="20"/>
      <c r="LZK30" s="20"/>
      <c r="LZL30" s="20"/>
      <c r="LZM30" s="20"/>
      <c r="LZN30" s="20"/>
      <c r="LZO30" s="20"/>
      <c r="LZP30" s="20"/>
      <c r="LZQ30" s="20"/>
      <c r="LZR30" s="20"/>
      <c r="LZS30" s="20"/>
      <c r="LZT30" s="20"/>
      <c r="LZU30" s="20"/>
      <c r="LZV30" s="20"/>
      <c r="LZW30" s="20"/>
      <c r="LZX30" s="20"/>
      <c r="LZY30" s="20"/>
      <c r="LZZ30" s="20"/>
      <c r="MAA30" s="20"/>
      <c r="MAB30" s="20"/>
      <c r="MAC30" s="20"/>
      <c r="MAD30" s="20"/>
      <c r="MAE30" s="20"/>
      <c r="MAF30" s="20"/>
      <c r="MAG30" s="20"/>
      <c r="MAH30" s="20"/>
      <c r="MAI30" s="20"/>
      <c r="MAJ30" s="20"/>
      <c r="MAK30" s="20"/>
      <c r="MAL30" s="20"/>
      <c r="MAM30" s="20"/>
      <c r="MAN30" s="20"/>
      <c r="MAO30" s="20"/>
      <c r="MAP30" s="20"/>
      <c r="MAQ30" s="20"/>
      <c r="MAR30" s="20"/>
      <c r="MAS30" s="20"/>
      <c r="MAT30" s="20"/>
      <c r="MAU30" s="20"/>
      <c r="MAV30" s="20"/>
      <c r="MAW30" s="20"/>
      <c r="MAX30" s="20"/>
      <c r="MAY30" s="20"/>
      <c r="MAZ30" s="20"/>
      <c r="MBA30" s="20"/>
      <c r="MBB30" s="20"/>
      <c r="MBC30" s="20"/>
      <c r="MBD30" s="20"/>
      <c r="MBE30" s="20"/>
      <c r="MBF30" s="20"/>
      <c r="MBG30" s="20"/>
      <c r="MBH30" s="20"/>
      <c r="MBI30" s="20"/>
      <c r="MBJ30" s="20"/>
      <c r="MBK30" s="20"/>
      <c r="MBL30" s="20"/>
      <c r="MBM30" s="20"/>
      <c r="MBN30" s="20"/>
      <c r="MBO30" s="20"/>
      <c r="MBP30" s="20"/>
      <c r="MBQ30" s="20"/>
      <c r="MBR30" s="20"/>
      <c r="MBS30" s="20"/>
      <c r="MBT30" s="20"/>
      <c r="MBU30" s="20"/>
      <c r="MBV30" s="20"/>
      <c r="MBW30" s="20"/>
      <c r="MBX30" s="20"/>
      <c r="MBY30" s="20"/>
      <c r="MBZ30" s="20"/>
      <c r="MCA30" s="20"/>
      <c r="MCB30" s="20"/>
      <c r="MCC30" s="20"/>
      <c r="MCD30" s="20"/>
      <c r="MCE30" s="20"/>
      <c r="MCF30" s="20"/>
      <c r="MCG30" s="20"/>
      <c r="MCH30" s="20"/>
      <c r="MCI30" s="20"/>
      <c r="MCJ30" s="20"/>
      <c r="MCK30" s="20"/>
      <c r="MCL30" s="20"/>
      <c r="MCM30" s="20"/>
      <c r="MCN30" s="20"/>
      <c r="MCO30" s="20"/>
      <c r="MCP30" s="20"/>
      <c r="MCQ30" s="20"/>
      <c r="MCR30" s="20"/>
      <c r="MCS30" s="20"/>
      <c r="MCT30" s="20"/>
      <c r="MCU30" s="20"/>
      <c r="MCV30" s="20"/>
      <c r="MCW30" s="20"/>
      <c r="MCX30" s="20"/>
      <c r="MCY30" s="20"/>
      <c r="MCZ30" s="20"/>
      <c r="MDA30" s="20"/>
      <c r="MDB30" s="20"/>
      <c r="MDC30" s="20"/>
      <c r="MDD30" s="20"/>
      <c r="MDE30" s="20"/>
      <c r="MDF30" s="20"/>
      <c r="MDG30" s="20"/>
      <c r="MDH30" s="20"/>
      <c r="MDI30" s="20"/>
      <c r="MDJ30" s="20"/>
      <c r="MDK30" s="20"/>
      <c r="MDL30" s="20"/>
      <c r="MDM30" s="20"/>
      <c r="MDN30" s="20"/>
      <c r="MDO30" s="20"/>
      <c r="MDP30" s="20"/>
      <c r="MDQ30" s="20"/>
      <c r="MDR30" s="20"/>
      <c r="MDS30" s="20"/>
      <c r="MDT30" s="20"/>
      <c r="MDU30" s="20"/>
      <c r="MDV30" s="20"/>
      <c r="MDW30" s="20"/>
      <c r="MDX30" s="20"/>
      <c r="MDY30" s="20"/>
      <c r="MDZ30" s="20"/>
      <c r="MEA30" s="20"/>
      <c r="MEB30" s="20"/>
      <c r="MEC30" s="20"/>
      <c r="MED30" s="20"/>
      <c r="MEE30" s="20"/>
      <c r="MEF30" s="20"/>
      <c r="MEG30" s="20"/>
      <c r="MEH30" s="20"/>
      <c r="MEI30" s="20"/>
      <c r="MEJ30" s="20"/>
      <c r="MEK30" s="20"/>
      <c r="MEL30" s="20"/>
      <c r="MEM30" s="20"/>
      <c r="MEN30" s="20"/>
      <c r="MEO30" s="20"/>
      <c r="MEP30" s="20"/>
      <c r="MEQ30" s="20"/>
      <c r="MER30" s="20"/>
      <c r="MES30" s="20"/>
      <c r="MET30" s="20"/>
      <c r="MEU30" s="20"/>
      <c r="MEV30" s="20"/>
      <c r="MEW30" s="20"/>
      <c r="MEX30" s="20"/>
      <c r="MEY30" s="20"/>
      <c r="MEZ30" s="20"/>
      <c r="MFA30" s="20"/>
      <c r="MFB30" s="20"/>
      <c r="MFC30" s="20"/>
      <c r="MFD30" s="20"/>
      <c r="MFE30" s="20"/>
      <c r="MFF30" s="20"/>
      <c r="MFG30" s="20"/>
      <c r="MFH30" s="20"/>
      <c r="MFI30" s="20"/>
      <c r="MFJ30" s="20"/>
      <c r="MFK30" s="20"/>
      <c r="MFL30" s="20"/>
      <c r="MFM30" s="20"/>
      <c r="MFN30" s="20"/>
      <c r="MFO30" s="20"/>
      <c r="MFP30" s="20"/>
      <c r="MFQ30" s="20"/>
      <c r="MFR30" s="20"/>
      <c r="MFS30" s="20"/>
      <c r="MFT30" s="20"/>
      <c r="MFU30" s="20"/>
      <c r="MFV30" s="20"/>
      <c r="MFW30" s="20"/>
      <c r="MFX30" s="20"/>
      <c r="MFY30" s="20"/>
      <c r="MFZ30" s="20"/>
      <c r="MGA30" s="20"/>
      <c r="MGB30" s="20"/>
      <c r="MGC30" s="20"/>
      <c r="MGD30" s="20"/>
      <c r="MGE30" s="20"/>
      <c r="MGF30" s="20"/>
      <c r="MGG30" s="20"/>
      <c r="MGH30" s="20"/>
      <c r="MGI30" s="20"/>
      <c r="MGJ30" s="20"/>
      <c r="MGK30" s="20"/>
      <c r="MGL30" s="20"/>
      <c r="MGM30" s="20"/>
      <c r="MGN30" s="20"/>
      <c r="MGO30" s="20"/>
      <c r="MGP30" s="20"/>
      <c r="MGQ30" s="20"/>
      <c r="MGR30" s="20"/>
      <c r="MGS30" s="20"/>
      <c r="MGT30" s="20"/>
      <c r="MGU30" s="20"/>
      <c r="MGV30" s="20"/>
      <c r="MGW30" s="20"/>
      <c r="MGX30" s="20"/>
      <c r="MGY30" s="20"/>
      <c r="MGZ30" s="20"/>
      <c r="MHA30" s="20"/>
      <c r="MHB30" s="20"/>
      <c r="MHC30" s="20"/>
      <c r="MHD30" s="20"/>
      <c r="MHE30" s="20"/>
      <c r="MHF30" s="20"/>
      <c r="MHG30" s="20"/>
      <c r="MHH30" s="20"/>
      <c r="MHI30" s="20"/>
      <c r="MHJ30" s="20"/>
      <c r="MHK30" s="20"/>
      <c r="MHL30" s="20"/>
      <c r="MHM30" s="20"/>
      <c r="MHN30" s="20"/>
      <c r="MHO30" s="20"/>
      <c r="MHP30" s="20"/>
      <c r="MHQ30" s="20"/>
      <c r="MHR30" s="20"/>
      <c r="MHS30" s="20"/>
      <c r="MHT30" s="20"/>
      <c r="MHU30" s="20"/>
      <c r="MHV30" s="20"/>
      <c r="MHW30" s="20"/>
      <c r="MHX30" s="20"/>
      <c r="MHY30" s="20"/>
      <c r="MHZ30" s="20"/>
      <c r="MIA30" s="20"/>
      <c r="MIB30" s="20"/>
      <c r="MIC30" s="20"/>
      <c r="MID30" s="20"/>
      <c r="MIE30" s="20"/>
      <c r="MIF30" s="20"/>
      <c r="MIG30" s="20"/>
      <c r="MIH30" s="20"/>
      <c r="MII30" s="20"/>
      <c r="MIJ30" s="20"/>
      <c r="MIK30" s="20"/>
      <c r="MIL30" s="20"/>
      <c r="MIM30" s="20"/>
      <c r="MIN30" s="20"/>
      <c r="MIO30" s="20"/>
      <c r="MIP30" s="20"/>
      <c r="MIQ30" s="20"/>
      <c r="MIR30" s="20"/>
      <c r="MIS30" s="20"/>
      <c r="MIT30" s="20"/>
      <c r="MIU30" s="20"/>
      <c r="MIV30" s="20"/>
      <c r="MIW30" s="20"/>
      <c r="MIX30" s="20"/>
      <c r="MIY30" s="20"/>
      <c r="MIZ30" s="20"/>
      <c r="MJA30" s="20"/>
      <c r="MJB30" s="20"/>
      <c r="MJC30" s="20"/>
      <c r="MJD30" s="20"/>
      <c r="MJE30" s="20"/>
      <c r="MJF30" s="20"/>
      <c r="MJG30" s="20"/>
      <c r="MJH30" s="20"/>
      <c r="MJI30" s="20"/>
      <c r="MJJ30" s="20"/>
      <c r="MJK30" s="20"/>
      <c r="MJL30" s="20"/>
      <c r="MJM30" s="20"/>
      <c r="MJN30" s="20"/>
      <c r="MJO30" s="20"/>
      <c r="MJP30" s="20"/>
      <c r="MJQ30" s="20"/>
      <c r="MJR30" s="20"/>
      <c r="MJS30" s="20"/>
      <c r="MJT30" s="20"/>
      <c r="MJU30" s="20"/>
      <c r="MJV30" s="20"/>
      <c r="MJW30" s="20"/>
      <c r="MJX30" s="20"/>
      <c r="MJY30" s="20"/>
      <c r="MJZ30" s="20"/>
      <c r="MKA30" s="20"/>
      <c r="MKB30" s="20"/>
      <c r="MKC30" s="20"/>
      <c r="MKD30" s="20"/>
      <c r="MKE30" s="20"/>
      <c r="MKF30" s="20"/>
      <c r="MKG30" s="20"/>
      <c r="MKH30" s="20"/>
      <c r="MKI30" s="20"/>
      <c r="MKJ30" s="20"/>
      <c r="MKK30" s="20"/>
      <c r="MKL30" s="20"/>
      <c r="MKM30" s="20"/>
      <c r="MKN30" s="20"/>
      <c r="MKO30" s="20"/>
      <c r="MKP30" s="20"/>
      <c r="MKQ30" s="20"/>
      <c r="MKR30" s="20"/>
      <c r="MKS30" s="20"/>
      <c r="MKT30" s="20"/>
      <c r="MKU30" s="20"/>
      <c r="MKV30" s="20"/>
      <c r="MKW30" s="20"/>
      <c r="MKX30" s="20"/>
      <c r="MKY30" s="20"/>
      <c r="MKZ30" s="20"/>
      <c r="MLA30" s="20"/>
      <c r="MLB30" s="20"/>
      <c r="MLC30" s="20"/>
      <c r="MLD30" s="20"/>
      <c r="MLE30" s="20"/>
      <c r="MLF30" s="20"/>
      <c r="MLG30" s="20"/>
      <c r="MLH30" s="20"/>
      <c r="MLI30" s="20"/>
      <c r="MLJ30" s="20"/>
      <c r="MLK30" s="20"/>
      <c r="MLL30" s="20"/>
      <c r="MLM30" s="20"/>
      <c r="MLN30" s="20"/>
      <c r="MLO30" s="20"/>
      <c r="MLP30" s="20"/>
      <c r="MLQ30" s="20"/>
      <c r="MLR30" s="20"/>
      <c r="MLS30" s="20"/>
      <c r="MLT30" s="20"/>
      <c r="MLU30" s="20"/>
      <c r="MLV30" s="20"/>
      <c r="MLW30" s="20"/>
      <c r="MLX30" s="20"/>
      <c r="MLY30" s="20"/>
      <c r="MLZ30" s="20"/>
      <c r="MMA30" s="20"/>
      <c r="MMB30" s="20"/>
      <c r="MMC30" s="20"/>
      <c r="MMD30" s="20"/>
      <c r="MME30" s="20"/>
      <c r="MMF30" s="20"/>
      <c r="MMG30" s="20"/>
      <c r="MMH30" s="20"/>
      <c r="MMI30" s="20"/>
      <c r="MMJ30" s="20"/>
      <c r="MMK30" s="20"/>
      <c r="MML30" s="20"/>
      <c r="MMM30" s="20"/>
      <c r="MMN30" s="20"/>
      <c r="MMO30" s="20"/>
      <c r="MMP30" s="20"/>
      <c r="MMQ30" s="20"/>
      <c r="MMR30" s="20"/>
      <c r="MMS30" s="20"/>
      <c r="MMT30" s="20"/>
      <c r="MMU30" s="20"/>
      <c r="MMV30" s="20"/>
      <c r="MMW30" s="20"/>
      <c r="MMX30" s="20"/>
      <c r="MMY30" s="20"/>
      <c r="MMZ30" s="20"/>
      <c r="MNA30" s="20"/>
      <c r="MNB30" s="20"/>
      <c r="MNC30" s="20"/>
      <c r="MND30" s="20"/>
      <c r="MNE30" s="20"/>
      <c r="MNF30" s="20"/>
      <c r="MNG30" s="20"/>
      <c r="MNH30" s="20"/>
      <c r="MNI30" s="20"/>
      <c r="MNJ30" s="20"/>
      <c r="MNK30" s="20"/>
      <c r="MNL30" s="20"/>
      <c r="MNM30" s="20"/>
      <c r="MNN30" s="20"/>
      <c r="MNO30" s="20"/>
      <c r="MNP30" s="20"/>
      <c r="MNQ30" s="20"/>
      <c r="MNR30" s="20"/>
      <c r="MNS30" s="20"/>
      <c r="MNT30" s="20"/>
      <c r="MNU30" s="20"/>
      <c r="MNV30" s="20"/>
      <c r="MNW30" s="20"/>
      <c r="MNX30" s="20"/>
      <c r="MNY30" s="20"/>
      <c r="MNZ30" s="20"/>
      <c r="MOA30" s="20"/>
      <c r="MOB30" s="20"/>
      <c r="MOC30" s="20"/>
      <c r="MOD30" s="20"/>
      <c r="MOE30" s="20"/>
      <c r="MOF30" s="20"/>
      <c r="MOG30" s="20"/>
      <c r="MOH30" s="20"/>
      <c r="MOI30" s="20"/>
      <c r="MOJ30" s="20"/>
      <c r="MOK30" s="20"/>
      <c r="MOL30" s="20"/>
      <c r="MOM30" s="20"/>
      <c r="MON30" s="20"/>
      <c r="MOO30" s="20"/>
      <c r="MOP30" s="20"/>
      <c r="MOQ30" s="20"/>
      <c r="MOR30" s="20"/>
      <c r="MOS30" s="20"/>
      <c r="MOT30" s="20"/>
      <c r="MOU30" s="20"/>
      <c r="MOV30" s="20"/>
      <c r="MOW30" s="20"/>
      <c r="MOX30" s="20"/>
      <c r="MOY30" s="20"/>
      <c r="MOZ30" s="20"/>
      <c r="MPA30" s="20"/>
      <c r="MPB30" s="20"/>
      <c r="MPC30" s="20"/>
      <c r="MPD30" s="20"/>
      <c r="MPE30" s="20"/>
      <c r="MPF30" s="20"/>
      <c r="MPG30" s="20"/>
      <c r="MPH30" s="20"/>
      <c r="MPI30" s="20"/>
      <c r="MPJ30" s="20"/>
      <c r="MPK30" s="20"/>
      <c r="MPL30" s="20"/>
      <c r="MPM30" s="20"/>
      <c r="MPN30" s="20"/>
      <c r="MPO30" s="20"/>
      <c r="MPP30" s="20"/>
      <c r="MPQ30" s="20"/>
      <c r="MPR30" s="20"/>
      <c r="MPS30" s="20"/>
      <c r="MPT30" s="20"/>
      <c r="MPU30" s="20"/>
      <c r="MPV30" s="20"/>
      <c r="MPW30" s="20"/>
      <c r="MPX30" s="20"/>
      <c r="MPY30" s="20"/>
      <c r="MPZ30" s="20"/>
      <c r="MQA30" s="20"/>
      <c r="MQB30" s="20"/>
      <c r="MQC30" s="20"/>
      <c r="MQD30" s="20"/>
      <c r="MQE30" s="20"/>
      <c r="MQF30" s="20"/>
      <c r="MQG30" s="20"/>
      <c r="MQH30" s="20"/>
      <c r="MQI30" s="20"/>
      <c r="MQJ30" s="20"/>
      <c r="MQK30" s="20"/>
      <c r="MQL30" s="20"/>
      <c r="MQM30" s="20"/>
      <c r="MQN30" s="20"/>
      <c r="MQO30" s="20"/>
      <c r="MQP30" s="20"/>
      <c r="MQQ30" s="20"/>
      <c r="MQR30" s="20"/>
      <c r="MQS30" s="20"/>
      <c r="MQT30" s="20"/>
      <c r="MQU30" s="20"/>
      <c r="MQV30" s="20"/>
      <c r="MQW30" s="20"/>
      <c r="MQX30" s="20"/>
      <c r="MQY30" s="20"/>
      <c r="MQZ30" s="20"/>
      <c r="MRA30" s="20"/>
      <c r="MRB30" s="20"/>
      <c r="MRC30" s="20"/>
      <c r="MRD30" s="20"/>
      <c r="MRE30" s="20"/>
      <c r="MRF30" s="20"/>
      <c r="MRG30" s="20"/>
      <c r="MRH30" s="20"/>
      <c r="MRI30" s="20"/>
      <c r="MRJ30" s="20"/>
      <c r="MRK30" s="20"/>
      <c r="MRL30" s="20"/>
      <c r="MRM30" s="20"/>
      <c r="MRN30" s="20"/>
      <c r="MRO30" s="20"/>
      <c r="MRP30" s="20"/>
      <c r="MRQ30" s="20"/>
      <c r="MRR30" s="20"/>
      <c r="MRS30" s="20"/>
      <c r="MRT30" s="20"/>
      <c r="MRU30" s="20"/>
      <c r="MRV30" s="20"/>
      <c r="MRW30" s="20"/>
      <c r="MRX30" s="20"/>
      <c r="MRY30" s="20"/>
      <c r="MRZ30" s="20"/>
      <c r="MSA30" s="20"/>
      <c r="MSB30" s="20"/>
      <c r="MSC30" s="20"/>
      <c r="MSD30" s="20"/>
      <c r="MSE30" s="20"/>
      <c r="MSF30" s="20"/>
      <c r="MSG30" s="20"/>
      <c r="MSH30" s="20"/>
      <c r="MSI30" s="20"/>
      <c r="MSJ30" s="20"/>
      <c r="MSK30" s="20"/>
      <c r="MSL30" s="20"/>
      <c r="MSM30" s="20"/>
      <c r="MSN30" s="20"/>
      <c r="MSO30" s="20"/>
      <c r="MSP30" s="20"/>
      <c r="MSQ30" s="20"/>
      <c r="MSR30" s="20"/>
      <c r="MSS30" s="20"/>
      <c r="MST30" s="20"/>
      <c r="MSU30" s="20"/>
      <c r="MSV30" s="20"/>
      <c r="MSW30" s="20"/>
      <c r="MSX30" s="20"/>
      <c r="MSY30" s="20"/>
      <c r="MSZ30" s="20"/>
      <c r="MTA30" s="20"/>
      <c r="MTB30" s="20"/>
      <c r="MTC30" s="20"/>
      <c r="MTD30" s="20"/>
      <c r="MTE30" s="20"/>
      <c r="MTF30" s="20"/>
      <c r="MTG30" s="20"/>
      <c r="MTH30" s="20"/>
      <c r="MTI30" s="20"/>
      <c r="MTJ30" s="20"/>
      <c r="MTK30" s="20"/>
      <c r="MTL30" s="20"/>
      <c r="MTM30" s="20"/>
      <c r="MTN30" s="20"/>
      <c r="MTO30" s="20"/>
      <c r="MTP30" s="20"/>
      <c r="MTQ30" s="20"/>
      <c r="MTR30" s="20"/>
      <c r="MTS30" s="20"/>
      <c r="MTT30" s="20"/>
      <c r="MTU30" s="20"/>
      <c r="MTV30" s="20"/>
      <c r="MTW30" s="20"/>
      <c r="MTX30" s="20"/>
      <c r="MTY30" s="20"/>
      <c r="MTZ30" s="20"/>
      <c r="MUA30" s="20"/>
      <c r="MUB30" s="20"/>
      <c r="MUC30" s="20"/>
      <c r="MUD30" s="20"/>
      <c r="MUE30" s="20"/>
      <c r="MUF30" s="20"/>
      <c r="MUG30" s="20"/>
      <c r="MUH30" s="20"/>
      <c r="MUI30" s="20"/>
      <c r="MUJ30" s="20"/>
      <c r="MUK30" s="20"/>
      <c r="MUL30" s="20"/>
      <c r="MUM30" s="20"/>
      <c r="MUN30" s="20"/>
      <c r="MUO30" s="20"/>
      <c r="MUP30" s="20"/>
      <c r="MUQ30" s="20"/>
      <c r="MUR30" s="20"/>
      <c r="MUS30" s="20"/>
      <c r="MUT30" s="20"/>
      <c r="MUU30" s="20"/>
      <c r="MUV30" s="20"/>
      <c r="MUW30" s="20"/>
      <c r="MUX30" s="20"/>
      <c r="MUY30" s="20"/>
      <c r="MUZ30" s="20"/>
      <c r="MVA30" s="20"/>
      <c r="MVB30" s="20"/>
      <c r="MVC30" s="20"/>
      <c r="MVD30" s="20"/>
      <c r="MVE30" s="20"/>
      <c r="MVF30" s="20"/>
      <c r="MVG30" s="20"/>
      <c r="MVH30" s="20"/>
      <c r="MVI30" s="20"/>
      <c r="MVJ30" s="20"/>
      <c r="MVK30" s="20"/>
      <c r="MVL30" s="20"/>
      <c r="MVM30" s="20"/>
      <c r="MVN30" s="20"/>
      <c r="MVO30" s="20"/>
      <c r="MVP30" s="20"/>
      <c r="MVQ30" s="20"/>
      <c r="MVR30" s="20"/>
      <c r="MVS30" s="20"/>
      <c r="MVT30" s="20"/>
      <c r="MVU30" s="20"/>
      <c r="MVV30" s="20"/>
      <c r="MVW30" s="20"/>
      <c r="MVX30" s="20"/>
      <c r="MVY30" s="20"/>
      <c r="MVZ30" s="20"/>
      <c r="MWA30" s="20"/>
      <c r="MWB30" s="20"/>
      <c r="MWC30" s="20"/>
      <c r="MWD30" s="20"/>
      <c r="MWE30" s="20"/>
      <c r="MWF30" s="20"/>
      <c r="MWG30" s="20"/>
      <c r="MWH30" s="20"/>
      <c r="MWI30" s="20"/>
      <c r="MWJ30" s="20"/>
      <c r="MWK30" s="20"/>
      <c r="MWL30" s="20"/>
      <c r="MWM30" s="20"/>
      <c r="MWN30" s="20"/>
      <c r="MWO30" s="20"/>
      <c r="MWP30" s="20"/>
      <c r="MWQ30" s="20"/>
      <c r="MWR30" s="20"/>
      <c r="MWS30" s="20"/>
      <c r="MWT30" s="20"/>
      <c r="MWU30" s="20"/>
      <c r="MWV30" s="20"/>
      <c r="MWW30" s="20"/>
      <c r="MWX30" s="20"/>
      <c r="MWY30" s="20"/>
      <c r="MWZ30" s="20"/>
      <c r="MXA30" s="20"/>
      <c r="MXB30" s="20"/>
      <c r="MXC30" s="20"/>
      <c r="MXD30" s="20"/>
      <c r="MXE30" s="20"/>
      <c r="MXF30" s="20"/>
      <c r="MXG30" s="20"/>
      <c r="MXH30" s="20"/>
      <c r="MXI30" s="20"/>
      <c r="MXJ30" s="20"/>
      <c r="MXK30" s="20"/>
      <c r="MXL30" s="20"/>
      <c r="MXM30" s="20"/>
      <c r="MXN30" s="20"/>
      <c r="MXO30" s="20"/>
      <c r="MXP30" s="20"/>
      <c r="MXQ30" s="20"/>
      <c r="MXR30" s="20"/>
      <c r="MXS30" s="20"/>
      <c r="MXT30" s="20"/>
      <c r="MXU30" s="20"/>
      <c r="MXV30" s="20"/>
      <c r="MXW30" s="20"/>
      <c r="MXX30" s="20"/>
      <c r="MXY30" s="20"/>
      <c r="MXZ30" s="20"/>
      <c r="MYA30" s="20"/>
      <c r="MYB30" s="20"/>
      <c r="MYC30" s="20"/>
      <c r="MYD30" s="20"/>
      <c r="MYE30" s="20"/>
      <c r="MYF30" s="20"/>
      <c r="MYG30" s="20"/>
      <c r="MYH30" s="20"/>
      <c r="MYI30" s="20"/>
      <c r="MYJ30" s="20"/>
      <c r="MYK30" s="20"/>
      <c r="MYL30" s="20"/>
      <c r="MYM30" s="20"/>
      <c r="MYN30" s="20"/>
      <c r="MYO30" s="20"/>
      <c r="MYP30" s="20"/>
      <c r="MYQ30" s="20"/>
      <c r="MYR30" s="20"/>
      <c r="MYS30" s="20"/>
      <c r="MYT30" s="20"/>
      <c r="MYU30" s="20"/>
      <c r="MYV30" s="20"/>
      <c r="MYW30" s="20"/>
      <c r="MYX30" s="20"/>
      <c r="MYY30" s="20"/>
      <c r="MYZ30" s="20"/>
      <c r="MZA30" s="20"/>
      <c r="MZB30" s="20"/>
      <c r="MZC30" s="20"/>
      <c r="MZD30" s="20"/>
      <c r="MZE30" s="20"/>
      <c r="MZF30" s="20"/>
      <c r="MZG30" s="20"/>
      <c r="MZH30" s="20"/>
      <c r="MZI30" s="20"/>
      <c r="MZJ30" s="20"/>
      <c r="MZK30" s="20"/>
      <c r="MZL30" s="20"/>
      <c r="MZM30" s="20"/>
      <c r="MZN30" s="20"/>
      <c r="MZO30" s="20"/>
      <c r="MZP30" s="20"/>
      <c r="MZQ30" s="20"/>
      <c r="MZR30" s="20"/>
      <c r="MZS30" s="20"/>
      <c r="MZT30" s="20"/>
      <c r="MZU30" s="20"/>
      <c r="MZV30" s="20"/>
      <c r="MZW30" s="20"/>
      <c r="MZX30" s="20"/>
      <c r="MZY30" s="20"/>
      <c r="MZZ30" s="20"/>
      <c r="NAA30" s="20"/>
      <c r="NAB30" s="20"/>
      <c r="NAC30" s="20"/>
      <c r="NAD30" s="20"/>
      <c r="NAE30" s="20"/>
      <c r="NAF30" s="20"/>
      <c r="NAG30" s="20"/>
      <c r="NAH30" s="20"/>
      <c r="NAI30" s="20"/>
      <c r="NAJ30" s="20"/>
      <c r="NAK30" s="20"/>
      <c r="NAL30" s="20"/>
      <c r="NAM30" s="20"/>
      <c r="NAN30" s="20"/>
      <c r="NAO30" s="20"/>
      <c r="NAP30" s="20"/>
      <c r="NAQ30" s="20"/>
      <c r="NAR30" s="20"/>
      <c r="NAS30" s="20"/>
      <c r="NAT30" s="20"/>
      <c r="NAU30" s="20"/>
      <c r="NAV30" s="20"/>
      <c r="NAW30" s="20"/>
      <c r="NAX30" s="20"/>
      <c r="NAY30" s="20"/>
      <c r="NAZ30" s="20"/>
      <c r="NBA30" s="20"/>
      <c r="NBB30" s="20"/>
      <c r="NBC30" s="20"/>
      <c r="NBD30" s="20"/>
      <c r="NBE30" s="20"/>
      <c r="NBF30" s="20"/>
      <c r="NBG30" s="20"/>
      <c r="NBH30" s="20"/>
      <c r="NBI30" s="20"/>
      <c r="NBJ30" s="20"/>
      <c r="NBK30" s="20"/>
      <c r="NBL30" s="20"/>
      <c r="NBM30" s="20"/>
      <c r="NBN30" s="20"/>
      <c r="NBO30" s="20"/>
      <c r="NBP30" s="20"/>
      <c r="NBQ30" s="20"/>
      <c r="NBR30" s="20"/>
      <c r="NBS30" s="20"/>
      <c r="NBT30" s="20"/>
      <c r="NBU30" s="20"/>
      <c r="NBV30" s="20"/>
      <c r="NBW30" s="20"/>
      <c r="NBX30" s="20"/>
      <c r="NBY30" s="20"/>
      <c r="NBZ30" s="20"/>
      <c r="NCA30" s="20"/>
      <c r="NCB30" s="20"/>
      <c r="NCC30" s="20"/>
      <c r="NCD30" s="20"/>
      <c r="NCE30" s="20"/>
      <c r="NCF30" s="20"/>
      <c r="NCG30" s="20"/>
      <c r="NCH30" s="20"/>
      <c r="NCI30" s="20"/>
      <c r="NCJ30" s="20"/>
      <c r="NCK30" s="20"/>
      <c r="NCL30" s="20"/>
      <c r="NCM30" s="20"/>
      <c r="NCN30" s="20"/>
      <c r="NCO30" s="20"/>
      <c r="NCP30" s="20"/>
      <c r="NCQ30" s="20"/>
      <c r="NCR30" s="20"/>
      <c r="NCS30" s="20"/>
      <c r="NCT30" s="20"/>
      <c r="NCU30" s="20"/>
      <c r="NCV30" s="20"/>
      <c r="NCW30" s="20"/>
      <c r="NCX30" s="20"/>
      <c r="NCY30" s="20"/>
      <c r="NCZ30" s="20"/>
      <c r="NDA30" s="20"/>
      <c r="NDB30" s="20"/>
      <c r="NDC30" s="20"/>
      <c r="NDD30" s="20"/>
      <c r="NDE30" s="20"/>
      <c r="NDF30" s="20"/>
      <c r="NDG30" s="20"/>
      <c r="NDH30" s="20"/>
      <c r="NDI30" s="20"/>
      <c r="NDJ30" s="20"/>
      <c r="NDK30" s="20"/>
      <c r="NDL30" s="20"/>
      <c r="NDM30" s="20"/>
      <c r="NDN30" s="20"/>
      <c r="NDO30" s="20"/>
      <c r="NDP30" s="20"/>
      <c r="NDQ30" s="20"/>
      <c r="NDR30" s="20"/>
      <c r="NDS30" s="20"/>
      <c r="NDT30" s="20"/>
      <c r="NDU30" s="20"/>
      <c r="NDV30" s="20"/>
      <c r="NDW30" s="20"/>
      <c r="NDX30" s="20"/>
      <c r="NDY30" s="20"/>
      <c r="NDZ30" s="20"/>
      <c r="NEA30" s="20"/>
      <c r="NEB30" s="20"/>
      <c r="NEC30" s="20"/>
      <c r="NED30" s="20"/>
      <c r="NEE30" s="20"/>
      <c r="NEF30" s="20"/>
      <c r="NEG30" s="20"/>
      <c r="NEH30" s="20"/>
      <c r="NEI30" s="20"/>
      <c r="NEJ30" s="20"/>
      <c r="NEK30" s="20"/>
      <c r="NEL30" s="20"/>
      <c r="NEM30" s="20"/>
      <c r="NEN30" s="20"/>
      <c r="NEO30" s="20"/>
      <c r="NEP30" s="20"/>
      <c r="NEQ30" s="20"/>
      <c r="NER30" s="20"/>
      <c r="NES30" s="20"/>
      <c r="NET30" s="20"/>
      <c r="NEU30" s="20"/>
      <c r="NEV30" s="20"/>
      <c r="NEW30" s="20"/>
      <c r="NEX30" s="20"/>
      <c r="NEY30" s="20"/>
      <c r="NEZ30" s="20"/>
      <c r="NFA30" s="20"/>
      <c r="NFB30" s="20"/>
      <c r="NFC30" s="20"/>
      <c r="NFD30" s="20"/>
      <c r="NFE30" s="20"/>
      <c r="NFF30" s="20"/>
      <c r="NFG30" s="20"/>
      <c r="NFH30" s="20"/>
      <c r="NFI30" s="20"/>
      <c r="NFJ30" s="20"/>
      <c r="NFK30" s="20"/>
      <c r="NFL30" s="20"/>
      <c r="NFM30" s="20"/>
      <c r="NFN30" s="20"/>
      <c r="NFO30" s="20"/>
      <c r="NFP30" s="20"/>
      <c r="NFQ30" s="20"/>
      <c r="NFR30" s="20"/>
      <c r="NFS30" s="20"/>
      <c r="NFT30" s="20"/>
      <c r="NFU30" s="20"/>
      <c r="NFV30" s="20"/>
      <c r="NFW30" s="20"/>
      <c r="NFX30" s="20"/>
      <c r="NFY30" s="20"/>
      <c r="NFZ30" s="20"/>
      <c r="NGA30" s="20"/>
      <c r="NGB30" s="20"/>
      <c r="NGC30" s="20"/>
      <c r="NGD30" s="20"/>
      <c r="NGE30" s="20"/>
      <c r="NGF30" s="20"/>
      <c r="NGG30" s="20"/>
      <c r="NGH30" s="20"/>
      <c r="NGI30" s="20"/>
      <c r="NGJ30" s="20"/>
      <c r="NGK30" s="20"/>
      <c r="NGL30" s="20"/>
      <c r="NGM30" s="20"/>
      <c r="NGN30" s="20"/>
      <c r="NGO30" s="20"/>
      <c r="NGP30" s="20"/>
      <c r="NGQ30" s="20"/>
      <c r="NGR30" s="20"/>
      <c r="NGS30" s="20"/>
      <c r="NGT30" s="20"/>
      <c r="NGU30" s="20"/>
      <c r="NGV30" s="20"/>
      <c r="NGW30" s="20"/>
      <c r="NGX30" s="20"/>
      <c r="NGY30" s="20"/>
      <c r="NGZ30" s="20"/>
      <c r="NHA30" s="20"/>
      <c r="NHB30" s="20"/>
      <c r="NHC30" s="20"/>
      <c r="NHD30" s="20"/>
      <c r="NHE30" s="20"/>
      <c r="NHF30" s="20"/>
      <c r="NHG30" s="20"/>
      <c r="NHH30" s="20"/>
      <c r="NHI30" s="20"/>
      <c r="NHJ30" s="20"/>
      <c r="NHK30" s="20"/>
      <c r="NHL30" s="20"/>
      <c r="NHM30" s="20"/>
      <c r="NHN30" s="20"/>
      <c r="NHO30" s="20"/>
      <c r="NHP30" s="20"/>
      <c r="NHQ30" s="20"/>
      <c r="NHR30" s="20"/>
      <c r="NHS30" s="20"/>
      <c r="NHT30" s="20"/>
      <c r="NHU30" s="20"/>
      <c r="NHV30" s="20"/>
      <c r="NHW30" s="20"/>
      <c r="NHX30" s="20"/>
      <c r="NHY30" s="20"/>
      <c r="NHZ30" s="20"/>
      <c r="NIA30" s="20"/>
      <c r="NIB30" s="20"/>
      <c r="NIC30" s="20"/>
      <c r="NID30" s="20"/>
      <c r="NIE30" s="20"/>
      <c r="NIF30" s="20"/>
      <c r="NIG30" s="20"/>
      <c r="NIH30" s="20"/>
      <c r="NII30" s="20"/>
      <c r="NIJ30" s="20"/>
      <c r="NIK30" s="20"/>
      <c r="NIL30" s="20"/>
      <c r="NIM30" s="20"/>
      <c r="NIN30" s="20"/>
      <c r="NIO30" s="20"/>
      <c r="NIP30" s="20"/>
      <c r="NIQ30" s="20"/>
      <c r="NIR30" s="20"/>
      <c r="NIS30" s="20"/>
      <c r="NIT30" s="20"/>
      <c r="NIU30" s="20"/>
      <c r="NIV30" s="20"/>
      <c r="NIW30" s="20"/>
      <c r="NIX30" s="20"/>
      <c r="NIY30" s="20"/>
      <c r="NIZ30" s="20"/>
      <c r="NJA30" s="20"/>
      <c r="NJB30" s="20"/>
      <c r="NJC30" s="20"/>
      <c r="NJD30" s="20"/>
      <c r="NJE30" s="20"/>
      <c r="NJF30" s="20"/>
      <c r="NJG30" s="20"/>
      <c r="NJH30" s="20"/>
      <c r="NJI30" s="20"/>
      <c r="NJJ30" s="20"/>
      <c r="NJK30" s="20"/>
      <c r="NJL30" s="20"/>
      <c r="NJM30" s="20"/>
      <c r="NJN30" s="20"/>
      <c r="NJO30" s="20"/>
      <c r="NJP30" s="20"/>
      <c r="NJQ30" s="20"/>
      <c r="NJR30" s="20"/>
      <c r="NJS30" s="20"/>
      <c r="NJT30" s="20"/>
      <c r="NJU30" s="20"/>
      <c r="NJV30" s="20"/>
      <c r="NJW30" s="20"/>
      <c r="NJX30" s="20"/>
      <c r="NJY30" s="20"/>
      <c r="NJZ30" s="20"/>
      <c r="NKA30" s="20"/>
      <c r="NKB30" s="20"/>
      <c r="NKC30" s="20"/>
      <c r="NKD30" s="20"/>
      <c r="NKE30" s="20"/>
      <c r="NKF30" s="20"/>
      <c r="NKG30" s="20"/>
      <c r="NKH30" s="20"/>
      <c r="NKI30" s="20"/>
      <c r="NKJ30" s="20"/>
      <c r="NKK30" s="20"/>
      <c r="NKL30" s="20"/>
      <c r="NKM30" s="20"/>
      <c r="NKN30" s="20"/>
      <c r="NKO30" s="20"/>
      <c r="NKP30" s="20"/>
      <c r="NKQ30" s="20"/>
      <c r="NKR30" s="20"/>
      <c r="NKS30" s="20"/>
      <c r="NKT30" s="20"/>
      <c r="NKU30" s="20"/>
      <c r="NKV30" s="20"/>
      <c r="NKW30" s="20"/>
      <c r="NKX30" s="20"/>
      <c r="NKY30" s="20"/>
      <c r="NKZ30" s="20"/>
      <c r="NLA30" s="20"/>
      <c r="NLB30" s="20"/>
      <c r="NLC30" s="20"/>
      <c r="NLD30" s="20"/>
      <c r="NLE30" s="20"/>
      <c r="NLF30" s="20"/>
      <c r="NLG30" s="20"/>
      <c r="NLH30" s="20"/>
      <c r="NLI30" s="20"/>
      <c r="NLJ30" s="20"/>
      <c r="NLK30" s="20"/>
      <c r="NLL30" s="20"/>
      <c r="NLM30" s="20"/>
      <c r="NLN30" s="20"/>
      <c r="NLO30" s="20"/>
      <c r="NLP30" s="20"/>
      <c r="NLQ30" s="20"/>
      <c r="NLR30" s="20"/>
      <c r="NLS30" s="20"/>
      <c r="NLT30" s="20"/>
      <c r="NLU30" s="20"/>
      <c r="NLV30" s="20"/>
      <c r="NLW30" s="20"/>
      <c r="NLX30" s="20"/>
      <c r="NLY30" s="20"/>
      <c r="NLZ30" s="20"/>
      <c r="NMA30" s="20"/>
      <c r="NMB30" s="20"/>
      <c r="NMC30" s="20"/>
      <c r="NMD30" s="20"/>
      <c r="NME30" s="20"/>
      <c r="NMF30" s="20"/>
      <c r="NMG30" s="20"/>
      <c r="NMH30" s="20"/>
      <c r="NMI30" s="20"/>
      <c r="NMJ30" s="20"/>
      <c r="NMK30" s="20"/>
      <c r="NML30" s="20"/>
      <c r="NMM30" s="20"/>
      <c r="NMN30" s="20"/>
      <c r="NMO30" s="20"/>
      <c r="NMP30" s="20"/>
      <c r="NMQ30" s="20"/>
      <c r="NMR30" s="20"/>
      <c r="NMS30" s="20"/>
      <c r="NMT30" s="20"/>
      <c r="NMU30" s="20"/>
      <c r="NMV30" s="20"/>
      <c r="NMW30" s="20"/>
      <c r="NMX30" s="20"/>
      <c r="NMY30" s="20"/>
      <c r="NMZ30" s="20"/>
      <c r="NNA30" s="20"/>
      <c r="NNB30" s="20"/>
      <c r="NNC30" s="20"/>
      <c r="NND30" s="20"/>
      <c r="NNE30" s="20"/>
      <c r="NNF30" s="20"/>
      <c r="NNG30" s="20"/>
      <c r="NNH30" s="20"/>
      <c r="NNI30" s="20"/>
      <c r="NNJ30" s="20"/>
      <c r="NNK30" s="20"/>
      <c r="NNL30" s="20"/>
      <c r="NNM30" s="20"/>
      <c r="NNN30" s="20"/>
      <c r="NNO30" s="20"/>
      <c r="NNP30" s="20"/>
      <c r="NNQ30" s="20"/>
      <c r="NNR30" s="20"/>
      <c r="NNS30" s="20"/>
      <c r="NNT30" s="20"/>
      <c r="NNU30" s="20"/>
      <c r="NNV30" s="20"/>
      <c r="NNW30" s="20"/>
      <c r="NNX30" s="20"/>
      <c r="NNY30" s="20"/>
      <c r="NNZ30" s="20"/>
      <c r="NOA30" s="20"/>
      <c r="NOB30" s="20"/>
      <c r="NOC30" s="20"/>
      <c r="NOD30" s="20"/>
      <c r="NOE30" s="20"/>
      <c r="NOF30" s="20"/>
      <c r="NOG30" s="20"/>
      <c r="NOH30" s="20"/>
      <c r="NOI30" s="20"/>
      <c r="NOJ30" s="20"/>
      <c r="NOK30" s="20"/>
      <c r="NOL30" s="20"/>
      <c r="NOM30" s="20"/>
      <c r="NON30" s="20"/>
      <c r="NOO30" s="20"/>
      <c r="NOP30" s="20"/>
      <c r="NOQ30" s="20"/>
      <c r="NOR30" s="20"/>
      <c r="NOS30" s="20"/>
      <c r="NOT30" s="20"/>
      <c r="NOU30" s="20"/>
      <c r="NOV30" s="20"/>
      <c r="NOW30" s="20"/>
      <c r="NOX30" s="20"/>
      <c r="NOY30" s="20"/>
      <c r="NOZ30" s="20"/>
      <c r="NPA30" s="20"/>
      <c r="NPB30" s="20"/>
      <c r="NPC30" s="20"/>
      <c r="NPD30" s="20"/>
      <c r="NPE30" s="20"/>
      <c r="NPF30" s="20"/>
      <c r="NPG30" s="20"/>
      <c r="NPH30" s="20"/>
      <c r="NPI30" s="20"/>
      <c r="NPJ30" s="20"/>
      <c r="NPK30" s="20"/>
      <c r="NPL30" s="20"/>
      <c r="NPM30" s="20"/>
      <c r="NPN30" s="20"/>
      <c r="NPO30" s="20"/>
      <c r="NPP30" s="20"/>
      <c r="NPQ30" s="20"/>
      <c r="NPR30" s="20"/>
      <c r="NPS30" s="20"/>
      <c r="NPT30" s="20"/>
      <c r="NPU30" s="20"/>
      <c r="NPV30" s="20"/>
      <c r="NPW30" s="20"/>
      <c r="NPX30" s="20"/>
      <c r="NPY30" s="20"/>
      <c r="NPZ30" s="20"/>
      <c r="NQA30" s="20"/>
      <c r="NQB30" s="20"/>
      <c r="NQC30" s="20"/>
      <c r="NQD30" s="20"/>
      <c r="NQE30" s="20"/>
      <c r="NQF30" s="20"/>
      <c r="NQG30" s="20"/>
      <c r="NQH30" s="20"/>
      <c r="NQI30" s="20"/>
      <c r="NQJ30" s="20"/>
      <c r="NQK30" s="20"/>
      <c r="NQL30" s="20"/>
      <c r="NQM30" s="20"/>
      <c r="NQN30" s="20"/>
      <c r="NQO30" s="20"/>
      <c r="NQP30" s="20"/>
      <c r="NQQ30" s="20"/>
      <c r="NQR30" s="20"/>
      <c r="NQS30" s="20"/>
      <c r="NQT30" s="20"/>
      <c r="NQU30" s="20"/>
      <c r="NQV30" s="20"/>
      <c r="NQW30" s="20"/>
      <c r="NQX30" s="20"/>
      <c r="NQY30" s="20"/>
      <c r="NQZ30" s="20"/>
      <c r="NRA30" s="20"/>
      <c r="NRB30" s="20"/>
      <c r="NRC30" s="20"/>
      <c r="NRD30" s="20"/>
      <c r="NRE30" s="20"/>
      <c r="NRF30" s="20"/>
      <c r="NRG30" s="20"/>
      <c r="NRH30" s="20"/>
      <c r="NRI30" s="20"/>
      <c r="NRJ30" s="20"/>
      <c r="NRK30" s="20"/>
      <c r="NRL30" s="20"/>
      <c r="NRM30" s="20"/>
      <c r="NRN30" s="20"/>
      <c r="NRO30" s="20"/>
      <c r="NRP30" s="20"/>
      <c r="NRQ30" s="20"/>
      <c r="NRR30" s="20"/>
      <c r="NRS30" s="20"/>
      <c r="NRT30" s="20"/>
      <c r="NRU30" s="20"/>
      <c r="NRV30" s="20"/>
      <c r="NRW30" s="20"/>
      <c r="NRX30" s="20"/>
      <c r="NRY30" s="20"/>
      <c r="NRZ30" s="20"/>
      <c r="NSA30" s="20"/>
      <c r="NSB30" s="20"/>
      <c r="NSC30" s="20"/>
      <c r="NSD30" s="20"/>
      <c r="NSE30" s="20"/>
      <c r="NSF30" s="20"/>
      <c r="NSG30" s="20"/>
      <c r="NSH30" s="20"/>
      <c r="NSI30" s="20"/>
      <c r="NSJ30" s="20"/>
      <c r="NSK30" s="20"/>
      <c r="NSL30" s="20"/>
      <c r="NSM30" s="20"/>
      <c r="NSN30" s="20"/>
      <c r="NSO30" s="20"/>
      <c r="NSP30" s="20"/>
      <c r="NSQ30" s="20"/>
      <c r="NSR30" s="20"/>
      <c r="NSS30" s="20"/>
      <c r="NST30" s="20"/>
      <c r="NSU30" s="20"/>
      <c r="NSV30" s="20"/>
      <c r="NSW30" s="20"/>
      <c r="NSX30" s="20"/>
      <c r="NSY30" s="20"/>
      <c r="NSZ30" s="20"/>
      <c r="NTA30" s="20"/>
      <c r="NTB30" s="20"/>
      <c r="NTC30" s="20"/>
      <c r="NTD30" s="20"/>
      <c r="NTE30" s="20"/>
      <c r="NTF30" s="20"/>
      <c r="NTG30" s="20"/>
      <c r="NTH30" s="20"/>
      <c r="NTI30" s="20"/>
      <c r="NTJ30" s="20"/>
      <c r="NTK30" s="20"/>
      <c r="NTL30" s="20"/>
      <c r="NTM30" s="20"/>
      <c r="NTN30" s="20"/>
      <c r="NTO30" s="20"/>
      <c r="NTP30" s="20"/>
      <c r="NTQ30" s="20"/>
      <c r="NTR30" s="20"/>
      <c r="NTS30" s="20"/>
      <c r="NTT30" s="20"/>
      <c r="NTU30" s="20"/>
      <c r="NTV30" s="20"/>
      <c r="NTW30" s="20"/>
      <c r="NTX30" s="20"/>
      <c r="NTY30" s="20"/>
      <c r="NTZ30" s="20"/>
      <c r="NUA30" s="20"/>
      <c r="NUB30" s="20"/>
      <c r="NUC30" s="20"/>
      <c r="NUD30" s="20"/>
      <c r="NUE30" s="20"/>
      <c r="NUF30" s="20"/>
      <c r="NUG30" s="20"/>
      <c r="NUH30" s="20"/>
      <c r="NUI30" s="20"/>
      <c r="NUJ30" s="20"/>
      <c r="NUK30" s="20"/>
      <c r="NUL30" s="20"/>
      <c r="NUM30" s="20"/>
      <c r="NUN30" s="20"/>
      <c r="NUO30" s="20"/>
      <c r="NUP30" s="20"/>
      <c r="NUQ30" s="20"/>
      <c r="NUR30" s="20"/>
      <c r="NUS30" s="20"/>
      <c r="NUT30" s="20"/>
      <c r="NUU30" s="20"/>
      <c r="NUV30" s="20"/>
      <c r="NUW30" s="20"/>
      <c r="NUX30" s="20"/>
      <c r="NUY30" s="20"/>
      <c r="NUZ30" s="20"/>
      <c r="NVA30" s="20"/>
      <c r="NVB30" s="20"/>
      <c r="NVC30" s="20"/>
      <c r="NVD30" s="20"/>
      <c r="NVE30" s="20"/>
      <c r="NVF30" s="20"/>
      <c r="NVG30" s="20"/>
      <c r="NVH30" s="20"/>
      <c r="NVI30" s="20"/>
      <c r="NVJ30" s="20"/>
      <c r="NVK30" s="20"/>
      <c r="NVL30" s="20"/>
      <c r="NVM30" s="20"/>
      <c r="NVN30" s="20"/>
      <c r="NVO30" s="20"/>
      <c r="NVP30" s="20"/>
      <c r="NVQ30" s="20"/>
      <c r="NVR30" s="20"/>
      <c r="NVS30" s="20"/>
      <c r="NVT30" s="20"/>
      <c r="NVU30" s="20"/>
      <c r="NVV30" s="20"/>
      <c r="NVW30" s="20"/>
      <c r="NVX30" s="20"/>
      <c r="NVY30" s="20"/>
      <c r="NVZ30" s="20"/>
      <c r="NWA30" s="20"/>
      <c r="NWB30" s="20"/>
      <c r="NWC30" s="20"/>
      <c r="NWD30" s="20"/>
      <c r="NWE30" s="20"/>
      <c r="NWF30" s="20"/>
      <c r="NWG30" s="20"/>
      <c r="NWH30" s="20"/>
      <c r="NWI30" s="20"/>
      <c r="NWJ30" s="20"/>
      <c r="NWK30" s="20"/>
      <c r="NWL30" s="20"/>
      <c r="NWM30" s="20"/>
      <c r="NWN30" s="20"/>
      <c r="NWO30" s="20"/>
      <c r="NWP30" s="20"/>
      <c r="NWQ30" s="20"/>
      <c r="NWR30" s="20"/>
      <c r="NWS30" s="20"/>
      <c r="NWT30" s="20"/>
      <c r="NWU30" s="20"/>
      <c r="NWV30" s="20"/>
      <c r="NWW30" s="20"/>
      <c r="NWX30" s="20"/>
      <c r="NWY30" s="20"/>
      <c r="NWZ30" s="20"/>
      <c r="NXA30" s="20"/>
      <c r="NXB30" s="20"/>
      <c r="NXC30" s="20"/>
      <c r="NXD30" s="20"/>
      <c r="NXE30" s="20"/>
      <c r="NXF30" s="20"/>
      <c r="NXG30" s="20"/>
      <c r="NXH30" s="20"/>
      <c r="NXI30" s="20"/>
      <c r="NXJ30" s="20"/>
      <c r="NXK30" s="20"/>
      <c r="NXL30" s="20"/>
      <c r="NXM30" s="20"/>
      <c r="NXN30" s="20"/>
      <c r="NXO30" s="20"/>
      <c r="NXP30" s="20"/>
      <c r="NXQ30" s="20"/>
      <c r="NXR30" s="20"/>
      <c r="NXS30" s="20"/>
      <c r="NXT30" s="20"/>
      <c r="NXU30" s="20"/>
      <c r="NXV30" s="20"/>
      <c r="NXW30" s="20"/>
      <c r="NXX30" s="20"/>
      <c r="NXY30" s="20"/>
      <c r="NXZ30" s="20"/>
      <c r="NYA30" s="20"/>
      <c r="NYB30" s="20"/>
      <c r="NYC30" s="20"/>
      <c r="NYD30" s="20"/>
      <c r="NYE30" s="20"/>
      <c r="NYF30" s="20"/>
      <c r="NYG30" s="20"/>
      <c r="NYH30" s="20"/>
      <c r="NYI30" s="20"/>
      <c r="NYJ30" s="20"/>
      <c r="NYK30" s="20"/>
      <c r="NYL30" s="20"/>
      <c r="NYM30" s="20"/>
      <c r="NYN30" s="20"/>
      <c r="NYO30" s="20"/>
      <c r="NYP30" s="20"/>
      <c r="NYQ30" s="20"/>
      <c r="NYR30" s="20"/>
      <c r="NYS30" s="20"/>
      <c r="NYT30" s="20"/>
      <c r="NYU30" s="20"/>
      <c r="NYV30" s="20"/>
      <c r="NYW30" s="20"/>
      <c r="NYX30" s="20"/>
      <c r="NYY30" s="20"/>
      <c r="NYZ30" s="20"/>
      <c r="NZA30" s="20"/>
      <c r="NZB30" s="20"/>
      <c r="NZC30" s="20"/>
      <c r="NZD30" s="20"/>
      <c r="NZE30" s="20"/>
      <c r="NZF30" s="20"/>
      <c r="NZG30" s="20"/>
      <c r="NZH30" s="20"/>
      <c r="NZI30" s="20"/>
      <c r="NZJ30" s="20"/>
      <c r="NZK30" s="20"/>
      <c r="NZL30" s="20"/>
      <c r="NZM30" s="20"/>
      <c r="NZN30" s="20"/>
      <c r="NZO30" s="20"/>
      <c r="NZP30" s="20"/>
      <c r="NZQ30" s="20"/>
      <c r="NZR30" s="20"/>
      <c r="NZS30" s="20"/>
      <c r="NZT30" s="20"/>
      <c r="NZU30" s="20"/>
      <c r="NZV30" s="20"/>
      <c r="NZW30" s="20"/>
      <c r="NZX30" s="20"/>
      <c r="NZY30" s="20"/>
      <c r="NZZ30" s="20"/>
      <c r="OAA30" s="20"/>
      <c r="OAB30" s="20"/>
      <c r="OAC30" s="20"/>
      <c r="OAD30" s="20"/>
      <c r="OAE30" s="20"/>
      <c r="OAF30" s="20"/>
      <c r="OAG30" s="20"/>
      <c r="OAH30" s="20"/>
      <c r="OAI30" s="20"/>
      <c r="OAJ30" s="20"/>
      <c r="OAK30" s="20"/>
      <c r="OAL30" s="20"/>
      <c r="OAM30" s="20"/>
      <c r="OAN30" s="20"/>
      <c r="OAO30" s="20"/>
      <c r="OAP30" s="20"/>
      <c r="OAQ30" s="20"/>
      <c r="OAR30" s="20"/>
      <c r="OAS30" s="20"/>
      <c r="OAT30" s="20"/>
      <c r="OAU30" s="20"/>
      <c r="OAV30" s="20"/>
      <c r="OAW30" s="20"/>
      <c r="OAX30" s="20"/>
      <c r="OAY30" s="20"/>
      <c r="OAZ30" s="20"/>
      <c r="OBA30" s="20"/>
      <c r="OBB30" s="20"/>
      <c r="OBC30" s="20"/>
      <c r="OBD30" s="20"/>
      <c r="OBE30" s="20"/>
      <c r="OBF30" s="20"/>
      <c r="OBG30" s="20"/>
      <c r="OBH30" s="20"/>
      <c r="OBI30" s="20"/>
      <c r="OBJ30" s="20"/>
      <c r="OBK30" s="20"/>
      <c r="OBL30" s="20"/>
      <c r="OBM30" s="20"/>
      <c r="OBN30" s="20"/>
      <c r="OBO30" s="20"/>
      <c r="OBP30" s="20"/>
      <c r="OBQ30" s="20"/>
      <c r="OBR30" s="20"/>
      <c r="OBS30" s="20"/>
      <c r="OBT30" s="20"/>
      <c r="OBU30" s="20"/>
      <c r="OBV30" s="20"/>
      <c r="OBW30" s="20"/>
      <c r="OBX30" s="20"/>
      <c r="OBY30" s="20"/>
      <c r="OBZ30" s="20"/>
      <c r="OCA30" s="20"/>
      <c r="OCB30" s="20"/>
      <c r="OCC30" s="20"/>
      <c r="OCD30" s="20"/>
      <c r="OCE30" s="20"/>
      <c r="OCF30" s="20"/>
      <c r="OCG30" s="20"/>
      <c r="OCH30" s="20"/>
      <c r="OCI30" s="20"/>
      <c r="OCJ30" s="20"/>
      <c r="OCK30" s="20"/>
      <c r="OCL30" s="20"/>
      <c r="OCM30" s="20"/>
      <c r="OCN30" s="20"/>
      <c r="OCO30" s="20"/>
      <c r="OCP30" s="20"/>
      <c r="OCQ30" s="20"/>
      <c r="OCR30" s="20"/>
      <c r="OCS30" s="20"/>
      <c r="OCT30" s="20"/>
      <c r="OCU30" s="20"/>
      <c r="OCV30" s="20"/>
      <c r="OCW30" s="20"/>
      <c r="OCX30" s="20"/>
      <c r="OCY30" s="20"/>
      <c r="OCZ30" s="20"/>
      <c r="ODA30" s="20"/>
      <c r="ODB30" s="20"/>
      <c r="ODC30" s="20"/>
      <c r="ODD30" s="20"/>
      <c r="ODE30" s="20"/>
      <c r="ODF30" s="20"/>
      <c r="ODG30" s="20"/>
      <c r="ODH30" s="20"/>
      <c r="ODI30" s="20"/>
      <c r="ODJ30" s="20"/>
      <c r="ODK30" s="20"/>
      <c r="ODL30" s="20"/>
      <c r="ODM30" s="20"/>
      <c r="ODN30" s="20"/>
      <c r="ODO30" s="20"/>
      <c r="ODP30" s="20"/>
      <c r="ODQ30" s="20"/>
      <c r="ODR30" s="20"/>
      <c r="ODS30" s="20"/>
      <c r="ODT30" s="20"/>
      <c r="ODU30" s="20"/>
      <c r="ODV30" s="20"/>
      <c r="ODW30" s="20"/>
      <c r="ODX30" s="20"/>
      <c r="ODY30" s="20"/>
      <c r="ODZ30" s="20"/>
      <c r="OEA30" s="20"/>
      <c r="OEB30" s="20"/>
      <c r="OEC30" s="20"/>
      <c r="OED30" s="20"/>
      <c r="OEE30" s="20"/>
      <c r="OEF30" s="20"/>
      <c r="OEG30" s="20"/>
      <c r="OEH30" s="20"/>
      <c r="OEI30" s="20"/>
      <c r="OEJ30" s="20"/>
      <c r="OEK30" s="20"/>
      <c r="OEL30" s="20"/>
      <c r="OEM30" s="20"/>
      <c r="OEN30" s="20"/>
      <c r="OEO30" s="20"/>
      <c r="OEP30" s="20"/>
      <c r="OEQ30" s="20"/>
      <c r="OER30" s="20"/>
      <c r="OES30" s="20"/>
      <c r="OET30" s="20"/>
      <c r="OEU30" s="20"/>
      <c r="OEV30" s="20"/>
      <c r="OEW30" s="20"/>
      <c r="OEX30" s="20"/>
      <c r="OEY30" s="20"/>
      <c r="OEZ30" s="20"/>
      <c r="OFA30" s="20"/>
      <c r="OFB30" s="20"/>
      <c r="OFC30" s="20"/>
      <c r="OFD30" s="20"/>
      <c r="OFE30" s="20"/>
      <c r="OFF30" s="20"/>
      <c r="OFG30" s="20"/>
      <c r="OFH30" s="20"/>
      <c r="OFI30" s="20"/>
      <c r="OFJ30" s="20"/>
      <c r="OFK30" s="20"/>
      <c r="OFL30" s="20"/>
      <c r="OFM30" s="20"/>
      <c r="OFN30" s="20"/>
      <c r="OFO30" s="20"/>
      <c r="OFP30" s="20"/>
      <c r="OFQ30" s="20"/>
      <c r="OFR30" s="20"/>
      <c r="OFS30" s="20"/>
      <c r="OFT30" s="20"/>
      <c r="OFU30" s="20"/>
      <c r="OFV30" s="20"/>
      <c r="OFW30" s="20"/>
      <c r="OFX30" s="20"/>
      <c r="OFY30" s="20"/>
      <c r="OFZ30" s="20"/>
      <c r="OGA30" s="20"/>
      <c r="OGB30" s="20"/>
      <c r="OGC30" s="20"/>
      <c r="OGD30" s="20"/>
      <c r="OGE30" s="20"/>
      <c r="OGF30" s="20"/>
      <c r="OGG30" s="20"/>
      <c r="OGH30" s="20"/>
      <c r="OGI30" s="20"/>
      <c r="OGJ30" s="20"/>
      <c r="OGK30" s="20"/>
      <c r="OGL30" s="20"/>
      <c r="OGM30" s="20"/>
      <c r="OGN30" s="20"/>
      <c r="OGO30" s="20"/>
      <c r="OGP30" s="20"/>
      <c r="OGQ30" s="20"/>
      <c r="OGR30" s="20"/>
      <c r="OGS30" s="20"/>
      <c r="OGT30" s="20"/>
      <c r="OGU30" s="20"/>
      <c r="OGV30" s="20"/>
      <c r="OGW30" s="20"/>
      <c r="OGX30" s="20"/>
      <c r="OGY30" s="20"/>
      <c r="OGZ30" s="20"/>
      <c r="OHA30" s="20"/>
      <c r="OHB30" s="20"/>
      <c r="OHC30" s="20"/>
      <c r="OHD30" s="20"/>
      <c r="OHE30" s="20"/>
      <c r="OHF30" s="20"/>
      <c r="OHG30" s="20"/>
      <c r="OHH30" s="20"/>
      <c r="OHI30" s="20"/>
      <c r="OHJ30" s="20"/>
      <c r="OHK30" s="20"/>
      <c r="OHL30" s="20"/>
      <c r="OHM30" s="20"/>
      <c r="OHN30" s="20"/>
      <c r="OHO30" s="20"/>
      <c r="OHP30" s="20"/>
      <c r="OHQ30" s="20"/>
      <c r="OHR30" s="20"/>
      <c r="OHS30" s="20"/>
      <c r="OHT30" s="20"/>
      <c r="OHU30" s="20"/>
      <c r="OHV30" s="20"/>
      <c r="OHW30" s="20"/>
      <c r="OHX30" s="20"/>
      <c r="OHY30" s="20"/>
      <c r="OHZ30" s="20"/>
      <c r="OIA30" s="20"/>
      <c r="OIB30" s="20"/>
      <c r="OIC30" s="20"/>
      <c r="OID30" s="20"/>
      <c r="OIE30" s="20"/>
      <c r="OIF30" s="20"/>
      <c r="OIG30" s="20"/>
      <c r="OIH30" s="20"/>
      <c r="OII30" s="20"/>
      <c r="OIJ30" s="20"/>
      <c r="OIK30" s="20"/>
      <c r="OIL30" s="20"/>
      <c r="OIM30" s="20"/>
      <c r="OIN30" s="20"/>
      <c r="OIO30" s="20"/>
      <c r="OIP30" s="20"/>
      <c r="OIQ30" s="20"/>
      <c r="OIR30" s="20"/>
      <c r="OIS30" s="20"/>
      <c r="OIT30" s="20"/>
      <c r="OIU30" s="20"/>
      <c r="OIV30" s="20"/>
      <c r="OIW30" s="20"/>
      <c r="OIX30" s="20"/>
      <c r="OIY30" s="20"/>
      <c r="OIZ30" s="20"/>
      <c r="OJA30" s="20"/>
      <c r="OJB30" s="20"/>
      <c r="OJC30" s="20"/>
      <c r="OJD30" s="20"/>
      <c r="OJE30" s="20"/>
      <c r="OJF30" s="20"/>
      <c r="OJG30" s="20"/>
      <c r="OJH30" s="20"/>
      <c r="OJI30" s="20"/>
      <c r="OJJ30" s="20"/>
      <c r="OJK30" s="20"/>
      <c r="OJL30" s="20"/>
      <c r="OJM30" s="20"/>
      <c r="OJN30" s="20"/>
      <c r="OJO30" s="20"/>
      <c r="OJP30" s="20"/>
      <c r="OJQ30" s="20"/>
      <c r="OJR30" s="20"/>
      <c r="OJS30" s="20"/>
      <c r="OJT30" s="20"/>
      <c r="OJU30" s="20"/>
      <c r="OJV30" s="20"/>
      <c r="OJW30" s="20"/>
      <c r="OJX30" s="20"/>
      <c r="OJY30" s="20"/>
      <c r="OJZ30" s="20"/>
      <c r="OKA30" s="20"/>
      <c r="OKB30" s="20"/>
      <c r="OKC30" s="20"/>
      <c r="OKD30" s="20"/>
      <c r="OKE30" s="20"/>
      <c r="OKF30" s="20"/>
      <c r="OKG30" s="20"/>
      <c r="OKH30" s="20"/>
      <c r="OKI30" s="20"/>
      <c r="OKJ30" s="20"/>
      <c r="OKK30" s="20"/>
      <c r="OKL30" s="20"/>
      <c r="OKM30" s="20"/>
      <c r="OKN30" s="20"/>
      <c r="OKO30" s="20"/>
      <c r="OKP30" s="20"/>
      <c r="OKQ30" s="20"/>
      <c r="OKR30" s="20"/>
      <c r="OKS30" s="20"/>
      <c r="OKT30" s="20"/>
      <c r="OKU30" s="20"/>
      <c r="OKV30" s="20"/>
      <c r="OKW30" s="20"/>
      <c r="OKX30" s="20"/>
      <c r="OKY30" s="20"/>
      <c r="OKZ30" s="20"/>
      <c r="OLA30" s="20"/>
      <c r="OLB30" s="20"/>
      <c r="OLC30" s="20"/>
      <c r="OLD30" s="20"/>
      <c r="OLE30" s="20"/>
      <c r="OLF30" s="20"/>
      <c r="OLG30" s="20"/>
      <c r="OLH30" s="20"/>
      <c r="OLI30" s="20"/>
      <c r="OLJ30" s="20"/>
      <c r="OLK30" s="20"/>
      <c r="OLL30" s="20"/>
      <c r="OLM30" s="20"/>
      <c r="OLN30" s="20"/>
      <c r="OLO30" s="20"/>
      <c r="OLP30" s="20"/>
      <c r="OLQ30" s="20"/>
      <c r="OLR30" s="20"/>
      <c r="OLS30" s="20"/>
      <c r="OLT30" s="20"/>
      <c r="OLU30" s="20"/>
      <c r="OLV30" s="20"/>
      <c r="OLW30" s="20"/>
      <c r="OLX30" s="20"/>
      <c r="OLY30" s="20"/>
      <c r="OLZ30" s="20"/>
      <c r="OMA30" s="20"/>
      <c r="OMB30" s="20"/>
      <c r="OMC30" s="20"/>
      <c r="OMD30" s="20"/>
      <c r="OME30" s="20"/>
      <c r="OMF30" s="20"/>
      <c r="OMG30" s="20"/>
      <c r="OMH30" s="20"/>
      <c r="OMI30" s="20"/>
      <c r="OMJ30" s="20"/>
      <c r="OMK30" s="20"/>
      <c r="OML30" s="20"/>
      <c r="OMM30" s="20"/>
      <c r="OMN30" s="20"/>
      <c r="OMO30" s="20"/>
      <c r="OMP30" s="20"/>
      <c r="OMQ30" s="20"/>
      <c r="OMR30" s="20"/>
      <c r="OMS30" s="20"/>
      <c r="OMT30" s="20"/>
      <c r="OMU30" s="20"/>
      <c r="OMV30" s="20"/>
      <c r="OMW30" s="20"/>
      <c r="OMX30" s="20"/>
      <c r="OMY30" s="20"/>
      <c r="OMZ30" s="20"/>
      <c r="ONA30" s="20"/>
      <c r="ONB30" s="20"/>
      <c r="ONC30" s="20"/>
      <c r="OND30" s="20"/>
      <c r="ONE30" s="20"/>
      <c r="ONF30" s="20"/>
      <c r="ONG30" s="20"/>
      <c r="ONH30" s="20"/>
      <c r="ONI30" s="20"/>
      <c r="ONJ30" s="20"/>
      <c r="ONK30" s="20"/>
      <c r="ONL30" s="20"/>
      <c r="ONM30" s="20"/>
      <c r="ONN30" s="20"/>
      <c r="ONO30" s="20"/>
      <c r="ONP30" s="20"/>
      <c r="ONQ30" s="20"/>
      <c r="ONR30" s="20"/>
      <c r="ONS30" s="20"/>
      <c r="ONT30" s="20"/>
      <c r="ONU30" s="20"/>
      <c r="ONV30" s="20"/>
      <c r="ONW30" s="20"/>
      <c r="ONX30" s="20"/>
      <c r="ONY30" s="20"/>
      <c r="ONZ30" s="20"/>
      <c r="OOA30" s="20"/>
      <c r="OOB30" s="20"/>
      <c r="OOC30" s="20"/>
      <c r="OOD30" s="20"/>
      <c r="OOE30" s="20"/>
      <c r="OOF30" s="20"/>
      <c r="OOG30" s="20"/>
      <c r="OOH30" s="20"/>
      <c r="OOI30" s="20"/>
      <c r="OOJ30" s="20"/>
      <c r="OOK30" s="20"/>
      <c r="OOL30" s="20"/>
      <c r="OOM30" s="20"/>
      <c r="OON30" s="20"/>
      <c r="OOO30" s="20"/>
      <c r="OOP30" s="20"/>
      <c r="OOQ30" s="20"/>
      <c r="OOR30" s="20"/>
      <c r="OOS30" s="20"/>
      <c r="OOT30" s="20"/>
      <c r="OOU30" s="20"/>
      <c r="OOV30" s="20"/>
      <c r="OOW30" s="20"/>
      <c r="OOX30" s="20"/>
      <c r="OOY30" s="20"/>
      <c r="OOZ30" s="20"/>
      <c r="OPA30" s="20"/>
      <c r="OPB30" s="20"/>
      <c r="OPC30" s="20"/>
      <c r="OPD30" s="20"/>
      <c r="OPE30" s="20"/>
      <c r="OPF30" s="20"/>
      <c r="OPG30" s="20"/>
      <c r="OPH30" s="20"/>
      <c r="OPI30" s="20"/>
      <c r="OPJ30" s="20"/>
      <c r="OPK30" s="20"/>
      <c r="OPL30" s="20"/>
      <c r="OPM30" s="20"/>
      <c r="OPN30" s="20"/>
      <c r="OPO30" s="20"/>
      <c r="OPP30" s="20"/>
      <c r="OPQ30" s="20"/>
      <c r="OPR30" s="20"/>
      <c r="OPS30" s="20"/>
      <c r="OPT30" s="20"/>
      <c r="OPU30" s="20"/>
      <c r="OPV30" s="20"/>
      <c r="OPW30" s="20"/>
      <c r="OPX30" s="20"/>
      <c r="OPY30" s="20"/>
      <c r="OPZ30" s="20"/>
      <c r="OQA30" s="20"/>
      <c r="OQB30" s="20"/>
      <c r="OQC30" s="20"/>
      <c r="OQD30" s="20"/>
      <c r="OQE30" s="20"/>
      <c r="OQF30" s="20"/>
      <c r="OQG30" s="20"/>
      <c r="OQH30" s="20"/>
      <c r="OQI30" s="20"/>
      <c r="OQJ30" s="20"/>
      <c r="OQK30" s="20"/>
      <c r="OQL30" s="20"/>
      <c r="OQM30" s="20"/>
      <c r="OQN30" s="20"/>
      <c r="OQO30" s="20"/>
      <c r="OQP30" s="20"/>
      <c r="OQQ30" s="20"/>
      <c r="OQR30" s="20"/>
      <c r="OQS30" s="20"/>
      <c r="OQT30" s="20"/>
      <c r="OQU30" s="20"/>
      <c r="OQV30" s="20"/>
      <c r="OQW30" s="20"/>
      <c r="OQX30" s="20"/>
      <c r="OQY30" s="20"/>
      <c r="OQZ30" s="20"/>
      <c r="ORA30" s="20"/>
      <c r="ORB30" s="20"/>
      <c r="ORC30" s="20"/>
      <c r="ORD30" s="20"/>
      <c r="ORE30" s="20"/>
      <c r="ORF30" s="20"/>
      <c r="ORG30" s="20"/>
      <c r="ORH30" s="20"/>
      <c r="ORI30" s="20"/>
      <c r="ORJ30" s="20"/>
      <c r="ORK30" s="20"/>
      <c r="ORL30" s="20"/>
      <c r="ORM30" s="20"/>
      <c r="ORN30" s="20"/>
      <c r="ORO30" s="20"/>
      <c r="ORP30" s="20"/>
      <c r="ORQ30" s="20"/>
      <c r="ORR30" s="20"/>
      <c r="ORS30" s="20"/>
      <c r="ORT30" s="20"/>
      <c r="ORU30" s="20"/>
      <c r="ORV30" s="20"/>
      <c r="ORW30" s="20"/>
      <c r="ORX30" s="20"/>
      <c r="ORY30" s="20"/>
      <c r="ORZ30" s="20"/>
      <c r="OSA30" s="20"/>
      <c r="OSB30" s="20"/>
      <c r="OSC30" s="20"/>
      <c r="OSD30" s="20"/>
      <c r="OSE30" s="20"/>
      <c r="OSF30" s="20"/>
      <c r="OSG30" s="20"/>
      <c r="OSH30" s="20"/>
      <c r="OSI30" s="20"/>
      <c r="OSJ30" s="20"/>
      <c r="OSK30" s="20"/>
      <c r="OSL30" s="20"/>
      <c r="OSM30" s="20"/>
      <c r="OSN30" s="20"/>
      <c r="OSO30" s="20"/>
      <c r="OSP30" s="20"/>
      <c r="OSQ30" s="20"/>
      <c r="OSR30" s="20"/>
      <c r="OSS30" s="20"/>
      <c r="OST30" s="20"/>
      <c r="OSU30" s="20"/>
      <c r="OSV30" s="20"/>
      <c r="OSW30" s="20"/>
      <c r="OSX30" s="20"/>
      <c r="OSY30" s="20"/>
      <c r="OSZ30" s="20"/>
      <c r="OTA30" s="20"/>
      <c r="OTB30" s="20"/>
      <c r="OTC30" s="20"/>
      <c r="OTD30" s="20"/>
      <c r="OTE30" s="20"/>
      <c r="OTF30" s="20"/>
      <c r="OTG30" s="20"/>
      <c r="OTH30" s="20"/>
      <c r="OTI30" s="20"/>
      <c r="OTJ30" s="20"/>
      <c r="OTK30" s="20"/>
      <c r="OTL30" s="20"/>
      <c r="OTM30" s="20"/>
      <c r="OTN30" s="20"/>
      <c r="OTO30" s="20"/>
      <c r="OTP30" s="20"/>
      <c r="OTQ30" s="20"/>
      <c r="OTR30" s="20"/>
      <c r="OTS30" s="20"/>
      <c r="OTT30" s="20"/>
      <c r="OTU30" s="20"/>
      <c r="OTV30" s="20"/>
      <c r="OTW30" s="20"/>
      <c r="OTX30" s="20"/>
      <c r="OTY30" s="20"/>
      <c r="OTZ30" s="20"/>
      <c r="OUA30" s="20"/>
      <c r="OUB30" s="20"/>
      <c r="OUC30" s="20"/>
      <c r="OUD30" s="20"/>
      <c r="OUE30" s="20"/>
      <c r="OUF30" s="20"/>
      <c r="OUG30" s="20"/>
      <c r="OUH30" s="20"/>
      <c r="OUI30" s="20"/>
      <c r="OUJ30" s="20"/>
      <c r="OUK30" s="20"/>
      <c r="OUL30" s="20"/>
      <c r="OUM30" s="20"/>
      <c r="OUN30" s="20"/>
      <c r="OUO30" s="20"/>
      <c r="OUP30" s="20"/>
      <c r="OUQ30" s="20"/>
      <c r="OUR30" s="20"/>
      <c r="OUS30" s="20"/>
      <c r="OUT30" s="20"/>
      <c r="OUU30" s="20"/>
      <c r="OUV30" s="20"/>
      <c r="OUW30" s="20"/>
      <c r="OUX30" s="20"/>
      <c r="OUY30" s="20"/>
      <c r="OUZ30" s="20"/>
      <c r="OVA30" s="20"/>
      <c r="OVB30" s="20"/>
      <c r="OVC30" s="20"/>
      <c r="OVD30" s="20"/>
      <c r="OVE30" s="20"/>
      <c r="OVF30" s="20"/>
      <c r="OVG30" s="20"/>
      <c r="OVH30" s="20"/>
      <c r="OVI30" s="20"/>
      <c r="OVJ30" s="20"/>
      <c r="OVK30" s="20"/>
      <c r="OVL30" s="20"/>
      <c r="OVM30" s="20"/>
      <c r="OVN30" s="20"/>
      <c r="OVO30" s="20"/>
      <c r="OVP30" s="20"/>
      <c r="OVQ30" s="20"/>
      <c r="OVR30" s="20"/>
      <c r="OVS30" s="20"/>
      <c r="OVT30" s="20"/>
      <c r="OVU30" s="20"/>
      <c r="OVV30" s="20"/>
      <c r="OVW30" s="20"/>
      <c r="OVX30" s="20"/>
      <c r="OVY30" s="20"/>
      <c r="OVZ30" s="20"/>
      <c r="OWA30" s="20"/>
      <c r="OWB30" s="20"/>
      <c r="OWC30" s="20"/>
      <c r="OWD30" s="20"/>
      <c r="OWE30" s="20"/>
      <c r="OWF30" s="20"/>
      <c r="OWG30" s="20"/>
      <c r="OWH30" s="20"/>
      <c r="OWI30" s="20"/>
      <c r="OWJ30" s="20"/>
      <c r="OWK30" s="20"/>
      <c r="OWL30" s="20"/>
      <c r="OWM30" s="20"/>
      <c r="OWN30" s="20"/>
      <c r="OWO30" s="20"/>
      <c r="OWP30" s="20"/>
      <c r="OWQ30" s="20"/>
      <c r="OWR30" s="20"/>
      <c r="OWS30" s="20"/>
      <c r="OWT30" s="20"/>
      <c r="OWU30" s="20"/>
      <c r="OWV30" s="20"/>
      <c r="OWW30" s="20"/>
      <c r="OWX30" s="20"/>
      <c r="OWY30" s="20"/>
      <c r="OWZ30" s="20"/>
      <c r="OXA30" s="20"/>
      <c r="OXB30" s="20"/>
      <c r="OXC30" s="20"/>
      <c r="OXD30" s="20"/>
      <c r="OXE30" s="20"/>
      <c r="OXF30" s="20"/>
      <c r="OXG30" s="20"/>
      <c r="OXH30" s="20"/>
      <c r="OXI30" s="20"/>
      <c r="OXJ30" s="20"/>
      <c r="OXK30" s="20"/>
      <c r="OXL30" s="20"/>
      <c r="OXM30" s="20"/>
      <c r="OXN30" s="20"/>
      <c r="OXO30" s="20"/>
      <c r="OXP30" s="20"/>
      <c r="OXQ30" s="20"/>
      <c r="OXR30" s="20"/>
      <c r="OXS30" s="20"/>
      <c r="OXT30" s="20"/>
      <c r="OXU30" s="20"/>
      <c r="OXV30" s="20"/>
      <c r="OXW30" s="20"/>
      <c r="OXX30" s="20"/>
      <c r="OXY30" s="20"/>
      <c r="OXZ30" s="20"/>
      <c r="OYA30" s="20"/>
      <c r="OYB30" s="20"/>
      <c r="OYC30" s="20"/>
      <c r="OYD30" s="20"/>
      <c r="OYE30" s="20"/>
      <c r="OYF30" s="20"/>
      <c r="OYG30" s="20"/>
      <c r="OYH30" s="20"/>
      <c r="OYI30" s="20"/>
      <c r="OYJ30" s="20"/>
      <c r="OYK30" s="20"/>
      <c r="OYL30" s="20"/>
      <c r="OYM30" s="20"/>
      <c r="OYN30" s="20"/>
      <c r="OYO30" s="20"/>
      <c r="OYP30" s="20"/>
      <c r="OYQ30" s="20"/>
      <c r="OYR30" s="20"/>
      <c r="OYS30" s="20"/>
      <c r="OYT30" s="20"/>
      <c r="OYU30" s="20"/>
      <c r="OYV30" s="20"/>
      <c r="OYW30" s="20"/>
      <c r="OYX30" s="20"/>
      <c r="OYY30" s="20"/>
      <c r="OYZ30" s="20"/>
      <c r="OZA30" s="20"/>
      <c r="OZB30" s="20"/>
      <c r="OZC30" s="20"/>
      <c r="OZD30" s="20"/>
      <c r="OZE30" s="20"/>
      <c r="OZF30" s="20"/>
      <c r="OZG30" s="20"/>
      <c r="OZH30" s="20"/>
      <c r="OZI30" s="20"/>
      <c r="OZJ30" s="20"/>
      <c r="OZK30" s="20"/>
      <c r="OZL30" s="20"/>
      <c r="OZM30" s="20"/>
      <c r="OZN30" s="20"/>
      <c r="OZO30" s="20"/>
      <c r="OZP30" s="20"/>
      <c r="OZQ30" s="20"/>
      <c r="OZR30" s="20"/>
      <c r="OZS30" s="20"/>
      <c r="OZT30" s="20"/>
      <c r="OZU30" s="20"/>
      <c r="OZV30" s="20"/>
      <c r="OZW30" s="20"/>
      <c r="OZX30" s="20"/>
      <c r="OZY30" s="20"/>
      <c r="OZZ30" s="20"/>
      <c r="PAA30" s="20"/>
      <c r="PAB30" s="20"/>
      <c r="PAC30" s="20"/>
      <c r="PAD30" s="20"/>
      <c r="PAE30" s="20"/>
      <c r="PAF30" s="20"/>
      <c r="PAG30" s="20"/>
      <c r="PAH30" s="20"/>
      <c r="PAI30" s="20"/>
      <c r="PAJ30" s="20"/>
      <c r="PAK30" s="20"/>
      <c r="PAL30" s="20"/>
      <c r="PAM30" s="20"/>
      <c r="PAN30" s="20"/>
      <c r="PAO30" s="20"/>
      <c r="PAP30" s="20"/>
      <c r="PAQ30" s="20"/>
      <c r="PAR30" s="20"/>
      <c r="PAS30" s="20"/>
      <c r="PAT30" s="20"/>
      <c r="PAU30" s="20"/>
      <c r="PAV30" s="20"/>
      <c r="PAW30" s="20"/>
      <c r="PAX30" s="20"/>
      <c r="PAY30" s="20"/>
      <c r="PAZ30" s="20"/>
      <c r="PBA30" s="20"/>
      <c r="PBB30" s="20"/>
      <c r="PBC30" s="20"/>
      <c r="PBD30" s="20"/>
      <c r="PBE30" s="20"/>
      <c r="PBF30" s="20"/>
      <c r="PBG30" s="20"/>
      <c r="PBH30" s="20"/>
      <c r="PBI30" s="20"/>
      <c r="PBJ30" s="20"/>
      <c r="PBK30" s="20"/>
      <c r="PBL30" s="20"/>
      <c r="PBM30" s="20"/>
      <c r="PBN30" s="20"/>
      <c r="PBO30" s="20"/>
      <c r="PBP30" s="20"/>
      <c r="PBQ30" s="20"/>
      <c r="PBR30" s="20"/>
      <c r="PBS30" s="20"/>
      <c r="PBT30" s="20"/>
      <c r="PBU30" s="20"/>
      <c r="PBV30" s="20"/>
      <c r="PBW30" s="20"/>
      <c r="PBX30" s="20"/>
      <c r="PBY30" s="20"/>
      <c r="PBZ30" s="20"/>
      <c r="PCA30" s="20"/>
      <c r="PCB30" s="20"/>
      <c r="PCC30" s="20"/>
      <c r="PCD30" s="20"/>
      <c r="PCE30" s="20"/>
      <c r="PCF30" s="20"/>
      <c r="PCG30" s="20"/>
      <c r="PCH30" s="20"/>
      <c r="PCI30" s="20"/>
      <c r="PCJ30" s="20"/>
      <c r="PCK30" s="20"/>
      <c r="PCL30" s="20"/>
      <c r="PCM30" s="20"/>
      <c r="PCN30" s="20"/>
      <c r="PCO30" s="20"/>
      <c r="PCP30" s="20"/>
      <c r="PCQ30" s="20"/>
      <c r="PCR30" s="20"/>
      <c r="PCS30" s="20"/>
      <c r="PCT30" s="20"/>
      <c r="PCU30" s="20"/>
      <c r="PCV30" s="20"/>
      <c r="PCW30" s="20"/>
      <c r="PCX30" s="20"/>
      <c r="PCY30" s="20"/>
      <c r="PCZ30" s="20"/>
      <c r="PDA30" s="20"/>
      <c r="PDB30" s="20"/>
      <c r="PDC30" s="20"/>
      <c r="PDD30" s="20"/>
      <c r="PDE30" s="20"/>
      <c r="PDF30" s="20"/>
      <c r="PDG30" s="20"/>
      <c r="PDH30" s="20"/>
      <c r="PDI30" s="20"/>
      <c r="PDJ30" s="20"/>
      <c r="PDK30" s="20"/>
      <c r="PDL30" s="20"/>
      <c r="PDM30" s="20"/>
      <c r="PDN30" s="20"/>
      <c r="PDO30" s="20"/>
      <c r="PDP30" s="20"/>
      <c r="PDQ30" s="20"/>
      <c r="PDR30" s="20"/>
      <c r="PDS30" s="20"/>
      <c r="PDT30" s="20"/>
      <c r="PDU30" s="20"/>
      <c r="PDV30" s="20"/>
      <c r="PDW30" s="20"/>
      <c r="PDX30" s="20"/>
      <c r="PDY30" s="20"/>
      <c r="PDZ30" s="20"/>
      <c r="PEA30" s="20"/>
      <c r="PEB30" s="20"/>
      <c r="PEC30" s="20"/>
      <c r="PED30" s="20"/>
      <c r="PEE30" s="20"/>
      <c r="PEF30" s="20"/>
      <c r="PEG30" s="20"/>
      <c r="PEH30" s="20"/>
      <c r="PEI30" s="20"/>
      <c r="PEJ30" s="20"/>
      <c r="PEK30" s="20"/>
      <c r="PEL30" s="20"/>
      <c r="PEM30" s="20"/>
      <c r="PEN30" s="20"/>
      <c r="PEO30" s="20"/>
      <c r="PEP30" s="20"/>
      <c r="PEQ30" s="20"/>
      <c r="PER30" s="20"/>
      <c r="PES30" s="20"/>
      <c r="PET30" s="20"/>
      <c r="PEU30" s="20"/>
      <c r="PEV30" s="20"/>
      <c r="PEW30" s="20"/>
      <c r="PEX30" s="20"/>
      <c r="PEY30" s="20"/>
      <c r="PEZ30" s="20"/>
      <c r="PFA30" s="20"/>
      <c r="PFB30" s="20"/>
      <c r="PFC30" s="20"/>
      <c r="PFD30" s="20"/>
      <c r="PFE30" s="20"/>
      <c r="PFF30" s="20"/>
      <c r="PFG30" s="20"/>
      <c r="PFH30" s="20"/>
      <c r="PFI30" s="20"/>
      <c r="PFJ30" s="20"/>
      <c r="PFK30" s="20"/>
      <c r="PFL30" s="20"/>
      <c r="PFM30" s="20"/>
      <c r="PFN30" s="20"/>
      <c r="PFO30" s="20"/>
      <c r="PFP30" s="20"/>
      <c r="PFQ30" s="20"/>
      <c r="PFR30" s="20"/>
      <c r="PFS30" s="20"/>
      <c r="PFT30" s="20"/>
      <c r="PFU30" s="20"/>
      <c r="PFV30" s="20"/>
      <c r="PFW30" s="20"/>
      <c r="PFX30" s="20"/>
      <c r="PFY30" s="20"/>
      <c r="PFZ30" s="20"/>
      <c r="PGA30" s="20"/>
      <c r="PGB30" s="20"/>
      <c r="PGC30" s="20"/>
      <c r="PGD30" s="20"/>
      <c r="PGE30" s="20"/>
      <c r="PGF30" s="20"/>
      <c r="PGG30" s="20"/>
      <c r="PGH30" s="20"/>
      <c r="PGI30" s="20"/>
      <c r="PGJ30" s="20"/>
      <c r="PGK30" s="20"/>
      <c r="PGL30" s="20"/>
      <c r="PGM30" s="20"/>
      <c r="PGN30" s="20"/>
      <c r="PGO30" s="20"/>
      <c r="PGP30" s="20"/>
      <c r="PGQ30" s="20"/>
      <c r="PGR30" s="20"/>
      <c r="PGS30" s="20"/>
      <c r="PGT30" s="20"/>
      <c r="PGU30" s="20"/>
      <c r="PGV30" s="20"/>
      <c r="PGW30" s="20"/>
      <c r="PGX30" s="20"/>
      <c r="PGY30" s="20"/>
      <c r="PGZ30" s="20"/>
      <c r="PHA30" s="20"/>
      <c r="PHB30" s="20"/>
      <c r="PHC30" s="20"/>
      <c r="PHD30" s="20"/>
      <c r="PHE30" s="20"/>
      <c r="PHF30" s="20"/>
      <c r="PHG30" s="20"/>
      <c r="PHH30" s="20"/>
      <c r="PHI30" s="20"/>
      <c r="PHJ30" s="20"/>
      <c r="PHK30" s="20"/>
      <c r="PHL30" s="20"/>
      <c r="PHM30" s="20"/>
      <c r="PHN30" s="20"/>
      <c r="PHO30" s="20"/>
      <c r="PHP30" s="20"/>
      <c r="PHQ30" s="20"/>
      <c r="PHR30" s="20"/>
      <c r="PHS30" s="20"/>
      <c r="PHT30" s="20"/>
      <c r="PHU30" s="20"/>
      <c r="PHV30" s="20"/>
      <c r="PHW30" s="20"/>
      <c r="PHX30" s="20"/>
      <c r="PHY30" s="20"/>
      <c r="PHZ30" s="20"/>
      <c r="PIA30" s="20"/>
      <c r="PIB30" s="20"/>
      <c r="PIC30" s="20"/>
      <c r="PID30" s="20"/>
      <c r="PIE30" s="20"/>
      <c r="PIF30" s="20"/>
      <c r="PIG30" s="20"/>
      <c r="PIH30" s="20"/>
      <c r="PII30" s="20"/>
      <c r="PIJ30" s="20"/>
      <c r="PIK30" s="20"/>
      <c r="PIL30" s="20"/>
      <c r="PIM30" s="20"/>
      <c r="PIN30" s="20"/>
      <c r="PIO30" s="20"/>
      <c r="PIP30" s="20"/>
      <c r="PIQ30" s="20"/>
      <c r="PIR30" s="20"/>
      <c r="PIS30" s="20"/>
      <c r="PIT30" s="20"/>
      <c r="PIU30" s="20"/>
      <c r="PIV30" s="20"/>
      <c r="PIW30" s="20"/>
      <c r="PIX30" s="20"/>
      <c r="PIY30" s="20"/>
      <c r="PIZ30" s="20"/>
      <c r="PJA30" s="20"/>
      <c r="PJB30" s="20"/>
      <c r="PJC30" s="20"/>
      <c r="PJD30" s="20"/>
      <c r="PJE30" s="20"/>
      <c r="PJF30" s="20"/>
      <c r="PJG30" s="20"/>
      <c r="PJH30" s="20"/>
      <c r="PJI30" s="20"/>
      <c r="PJJ30" s="20"/>
      <c r="PJK30" s="20"/>
      <c r="PJL30" s="20"/>
      <c r="PJM30" s="20"/>
      <c r="PJN30" s="20"/>
      <c r="PJO30" s="20"/>
      <c r="PJP30" s="20"/>
      <c r="PJQ30" s="20"/>
      <c r="PJR30" s="20"/>
      <c r="PJS30" s="20"/>
      <c r="PJT30" s="20"/>
      <c r="PJU30" s="20"/>
      <c r="PJV30" s="20"/>
      <c r="PJW30" s="20"/>
      <c r="PJX30" s="20"/>
      <c r="PJY30" s="20"/>
      <c r="PJZ30" s="20"/>
      <c r="PKA30" s="20"/>
      <c r="PKB30" s="20"/>
      <c r="PKC30" s="20"/>
      <c r="PKD30" s="20"/>
      <c r="PKE30" s="20"/>
      <c r="PKF30" s="20"/>
      <c r="PKG30" s="20"/>
      <c r="PKH30" s="20"/>
      <c r="PKI30" s="20"/>
      <c r="PKJ30" s="20"/>
      <c r="PKK30" s="20"/>
      <c r="PKL30" s="20"/>
      <c r="PKM30" s="20"/>
      <c r="PKN30" s="20"/>
      <c r="PKO30" s="20"/>
      <c r="PKP30" s="20"/>
      <c r="PKQ30" s="20"/>
      <c r="PKR30" s="20"/>
      <c r="PKS30" s="20"/>
      <c r="PKT30" s="20"/>
      <c r="PKU30" s="20"/>
      <c r="PKV30" s="20"/>
      <c r="PKW30" s="20"/>
      <c r="PKX30" s="20"/>
      <c r="PKY30" s="20"/>
      <c r="PKZ30" s="20"/>
      <c r="PLA30" s="20"/>
      <c r="PLB30" s="20"/>
      <c r="PLC30" s="20"/>
      <c r="PLD30" s="20"/>
      <c r="PLE30" s="20"/>
      <c r="PLF30" s="20"/>
      <c r="PLG30" s="20"/>
      <c r="PLH30" s="20"/>
      <c r="PLI30" s="20"/>
      <c r="PLJ30" s="20"/>
      <c r="PLK30" s="20"/>
      <c r="PLL30" s="20"/>
      <c r="PLM30" s="20"/>
      <c r="PLN30" s="20"/>
      <c r="PLO30" s="20"/>
      <c r="PLP30" s="20"/>
      <c r="PLQ30" s="20"/>
      <c r="PLR30" s="20"/>
      <c r="PLS30" s="20"/>
      <c r="PLT30" s="20"/>
      <c r="PLU30" s="20"/>
      <c r="PLV30" s="20"/>
      <c r="PLW30" s="20"/>
      <c r="PLX30" s="20"/>
      <c r="PLY30" s="20"/>
      <c r="PLZ30" s="20"/>
      <c r="PMA30" s="20"/>
      <c r="PMB30" s="20"/>
      <c r="PMC30" s="20"/>
      <c r="PMD30" s="20"/>
      <c r="PME30" s="20"/>
      <c r="PMF30" s="20"/>
      <c r="PMG30" s="20"/>
      <c r="PMH30" s="20"/>
      <c r="PMI30" s="20"/>
      <c r="PMJ30" s="20"/>
      <c r="PMK30" s="20"/>
      <c r="PML30" s="20"/>
      <c r="PMM30" s="20"/>
      <c r="PMN30" s="20"/>
      <c r="PMO30" s="20"/>
      <c r="PMP30" s="20"/>
      <c r="PMQ30" s="20"/>
      <c r="PMR30" s="20"/>
      <c r="PMS30" s="20"/>
      <c r="PMT30" s="20"/>
      <c r="PMU30" s="20"/>
      <c r="PMV30" s="20"/>
      <c r="PMW30" s="20"/>
      <c r="PMX30" s="20"/>
      <c r="PMY30" s="20"/>
      <c r="PMZ30" s="20"/>
      <c r="PNA30" s="20"/>
      <c r="PNB30" s="20"/>
      <c r="PNC30" s="20"/>
      <c r="PND30" s="20"/>
      <c r="PNE30" s="20"/>
      <c r="PNF30" s="20"/>
      <c r="PNG30" s="20"/>
      <c r="PNH30" s="20"/>
      <c r="PNI30" s="20"/>
      <c r="PNJ30" s="20"/>
      <c r="PNK30" s="20"/>
      <c r="PNL30" s="20"/>
      <c r="PNM30" s="20"/>
      <c r="PNN30" s="20"/>
      <c r="PNO30" s="20"/>
      <c r="PNP30" s="20"/>
      <c r="PNQ30" s="20"/>
      <c r="PNR30" s="20"/>
      <c r="PNS30" s="20"/>
      <c r="PNT30" s="20"/>
      <c r="PNU30" s="20"/>
      <c r="PNV30" s="20"/>
      <c r="PNW30" s="20"/>
      <c r="PNX30" s="20"/>
      <c r="PNY30" s="20"/>
      <c r="PNZ30" s="20"/>
      <c r="POA30" s="20"/>
      <c r="POB30" s="20"/>
      <c r="POC30" s="20"/>
      <c r="POD30" s="20"/>
      <c r="POE30" s="20"/>
      <c r="POF30" s="20"/>
      <c r="POG30" s="20"/>
      <c r="POH30" s="20"/>
      <c r="POI30" s="20"/>
      <c r="POJ30" s="20"/>
      <c r="POK30" s="20"/>
      <c r="POL30" s="20"/>
      <c r="POM30" s="20"/>
      <c r="PON30" s="20"/>
      <c r="POO30" s="20"/>
      <c r="POP30" s="20"/>
      <c r="POQ30" s="20"/>
      <c r="POR30" s="20"/>
      <c r="POS30" s="20"/>
      <c r="POT30" s="20"/>
      <c r="POU30" s="20"/>
      <c r="POV30" s="20"/>
      <c r="POW30" s="20"/>
      <c r="POX30" s="20"/>
      <c r="POY30" s="20"/>
      <c r="POZ30" s="20"/>
      <c r="PPA30" s="20"/>
      <c r="PPB30" s="20"/>
      <c r="PPC30" s="20"/>
      <c r="PPD30" s="20"/>
      <c r="PPE30" s="20"/>
      <c r="PPF30" s="20"/>
      <c r="PPG30" s="20"/>
      <c r="PPH30" s="20"/>
      <c r="PPI30" s="20"/>
      <c r="PPJ30" s="20"/>
      <c r="PPK30" s="20"/>
      <c r="PPL30" s="20"/>
      <c r="PPM30" s="20"/>
      <c r="PPN30" s="20"/>
      <c r="PPO30" s="20"/>
      <c r="PPP30" s="20"/>
      <c r="PPQ30" s="20"/>
      <c r="PPR30" s="20"/>
      <c r="PPS30" s="20"/>
      <c r="PPT30" s="20"/>
      <c r="PPU30" s="20"/>
      <c r="PPV30" s="20"/>
      <c r="PPW30" s="20"/>
      <c r="PPX30" s="20"/>
      <c r="PPY30" s="20"/>
      <c r="PPZ30" s="20"/>
      <c r="PQA30" s="20"/>
      <c r="PQB30" s="20"/>
      <c r="PQC30" s="20"/>
      <c r="PQD30" s="20"/>
      <c r="PQE30" s="20"/>
      <c r="PQF30" s="20"/>
      <c r="PQG30" s="20"/>
      <c r="PQH30" s="20"/>
      <c r="PQI30" s="20"/>
      <c r="PQJ30" s="20"/>
      <c r="PQK30" s="20"/>
      <c r="PQL30" s="20"/>
      <c r="PQM30" s="20"/>
      <c r="PQN30" s="20"/>
      <c r="PQO30" s="20"/>
      <c r="PQP30" s="20"/>
      <c r="PQQ30" s="20"/>
      <c r="PQR30" s="20"/>
      <c r="PQS30" s="20"/>
      <c r="PQT30" s="20"/>
      <c r="PQU30" s="20"/>
      <c r="PQV30" s="20"/>
      <c r="PQW30" s="20"/>
      <c r="PQX30" s="20"/>
      <c r="PQY30" s="20"/>
      <c r="PQZ30" s="20"/>
      <c r="PRA30" s="20"/>
      <c r="PRB30" s="20"/>
      <c r="PRC30" s="20"/>
      <c r="PRD30" s="20"/>
      <c r="PRE30" s="20"/>
      <c r="PRF30" s="20"/>
      <c r="PRG30" s="20"/>
      <c r="PRH30" s="20"/>
      <c r="PRI30" s="20"/>
      <c r="PRJ30" s="20"/>
      <c r="PRK30" s="20"/>
      <c r="PRL30" s="20"/>
      <c r="PRM30" s="20"/>
      <c r="PRN30" s="20"/>
      <c r="PRO30" s="20"/>
      <c r="PRP30" s="20"/>
      <c r="PRQ30" s="20"/>
      <c r="PRR30" s="20"/>
      <c r="PRS30" s="20"/>
      <c r="PRT30" s="20"/>
      <c r="PRU30" s="20"/>
      <c r="PRV30" s="20"/>
      <c r="PRW30" s="20"/>
      <c r="PRX30" s="20"/>
      <c r="PRY30" s="20"/>
      <c r="PRZ30" s="20"/>
      <c r="PSA30" s="20"/>
      <c r="PSB30" s="20"/>
      <c r="PSC30" s="20"/>
      <c r="PSD30" s="20"/>
      <c r="PSE30" s="20"/>
      <c r="PSF30" s="20"/>
      <c r="PSG30" s="20"/>
      <c r="PSH30" s="20"/>
      <c r="PSI30" s="20"/>
      <c r="PSJ30" s="20"/>
      <c r="PSK30" s="20"/>
      <c r="PSL30" s="20"/>
      <c r="PSM30" s="20"/>
      <c r="PSN30" s="20"/>
      <c r="PSO30" s="20"/>
      <c r="PSP30" s="20"/>
      <c r="PSQ30" s="20"/>
      <c r="PSR30" s="20"/>
      <c r="PSS30" s="20"/>
      <c r="PST30" s="20"/>
      <c r="PSU30" s="20"/>
      <c r="PSV30" s="20"/>
      <c r="PSW30" s="20"/>
      <c r="PSX30" s="20"/>
      <c r="PSY30" s="20"/>
      <c r="PSZ30" s="20"/>
      <c r="PTA30" s="20"/>
      <c r="PTB30" s="20"/>
      <c r="PTC30" s="20"/>
      <c r="PTD30" s="20"/>
      <c r="PTE30" s="20"/>
      <c r="PTF30" s="20"/>
      <c r="PTG30" s="20"/>
      <c r="PTH30" s="20"/>
      <c r="PTI30" s="20"/>
      <c r="PTJ30" s="20"/>
      <c r="PTK30" s="20"/>
      <c r="PTL30" s="20"/>
      <c r="PTM30" s="20"/>
      <c r="PTN30" s="20"/>
      <c r="PTO30" s="20"/>
      <c r="PTP30" s="20"/>
      <c r="PTQ30" s="20"/>
      <c r="PTR30" s="20"/>
      <c r="PTS30" s="20"/>
      <c r="PTT30" s="20"/>
      <c r="PTU30" s="20"/>
      <c r="PTV30" s="20"/>
      <c r="PTW30" s="20"/>
      <c r="PTX30" s="20"/>
      <c r="PTY30" s="20"/>
      <c r="PTZ30" s="20"/>
      <c r="PUA30" s="20"/>
      <c r="PUB30" s="20"/>
      <c r="PUC30" s="20"/>
      <c r="PUD30" s="20"/>
      <c r="PUE30" s="20"/>
      <c r="PUF30" s="20"/>
      <c r="PUG30" s="20"/>
      <c r="PUH30" s="20"/>
      <c r="PUI30" s="20"/>
      <c r="PUJ30" s="20"/>
      <c r="PUK30" s="20"/>
      <c r="PUL30" s="20"/>
      <c r="PUM30" s="20"/>
      <c r="PUN30" s="20"/>
      <c r="PUO30" s="20"/>
      <c r="PUP30" s="20"/>
      <c r="PUQ30" s="20"/>
      <c r="PUR30" s="20"/>
      <c r="PUS30" s="20"/>
      <c r="PUT30" s="20"/>
      <c r="PUU30" s="20"/>
      <c r="PUV30" s="20"/>
      <c r="PUW30" s="20"/>
      <c r="PUX30" s="20"/>
      <c r="PUY30" s="20"/>
      <c r="PUZ30" s="20"/>
      <c r="PVA30" s="20"/>
      <c r="PVB30" s="20"/>
      <c r="PVC30" s="20"/>
      <c r="PVD30" s="20"/>
      <c r="PVE30" s="20"/>
      <c r="PVF30" s="20"/>
      <c r="PVG30" s="20"/>
      <c r="PVH30" s="20"/>
      <c r="PVI30" s="20"/>
      <c r="PVJ30" s="20"/>
      <c r="PVK30" s="20"/>
      <c r="PVL30" s="20"/>
      <c r="PVM30" s="20"/>
      <c r="PVN30" s="20"/>
      <c r="PVO30" s="20"/>
      <c r="PVP30" s="20"/>
      <c r="PVQ30" s="20"/>
      <c r="PVR30" s="20"/>
      <c r="PVS30" s="20"/>
      <c r="PVT30" s="20"/>
      <c r="PVU30" s="20"/>
      <c r="PVV30" s="20"/>
      <c r="PVW30" s="20"/>
      <c r="PVX30" s="20"/>
      <c r="PVY30" s="20"/>
      <c r="PVZ30" s="20"/>
      <c r="PWA30" s="20"/>
      <c r="PWB30" s="20"/>
      <c r="PWC30" s="20"/>
      <c r="PWD30" s="20"/>
      <c r="PWE30" s="20"/>
      <c r="PWF30" s="20"/>
      <c r="PWG30" s="20"/>
      <c r="PWH30" s="20"/>
      <c r="PWI30" s="20"/>
      <c r="PWJ30" s="20"/>
      <c r="PWK30" s="20"/>
      <c r="PWL30" s="20"/>
      <c r="PWM30" s="20"/>
      <c r="PWN30" s="20"/>
      <c r="PWO30" s="20"/>
      <c r="PWP30" s="20"/>
      <c r="PWQ30" s="20"/>
      <c r="PWR30" s="20"/>
      <c r="PWS30" s="20"/>
      <c r="PWT30" s="20"/>
      <c r="PWU30" s="20"/>
      <c r="PWV30" s="20"/>
      <c r="PWW30" s="20"/>
      <c r="PWX30" s="20"/>
      <c r="PWY30" s="20"/>
      <c r="PWZ30" s="20"/>
      <c r="PXA30" s="20"/>
      <c r="PXB30" s="20"/>
      <c r="PXC30" s="20"/>
      <c r="PXD30" s="20"/>
      <c r="PXE30" s="20"/>
      <c r="PXF30" s="20"/>
      <c r="PXG30" s="20"/>
      <c r="PXH30" s="20"/>
      <c r="PXI30" s="20"/>
      <c r="PXJ30" s="20"/>
      <c r="PXK30" s="20"/>
      <c r="PXL30" s="20"/>
      <c r="PXM30" s="20"/>
      <c r="PXN30" s="20"/>
      <c r="PXO30" s="20"/>
      <c r="PXP30" s="20"/>
      <c r="PXQ30" s="20"/>
      <c r="PXR30" s="20"/>
      <c r="PXS30" s="20"/>
      <c r="PXT30" s="20"/>
      <c r="PXU30" s="20"/>
      <c r="PXV30" s="20"/>
      <c r="PXW30" s="20"/>
      <c r="PXX30" s="20"/>
      <c r="PXY30" s="20"/>
      <c r="PXZ30" s="20"/>
      <c r="PYA30" s="20"/>
      <c r="PYB30" s="20"/>
      <c r="PYC30" s="20"/>
      <c r="PYD30" s="20"/>
      <c r="PYE30" s="20"/>
      <c r="PYF30" s="20"/>
      <c r="PYG30" s="20"/>
      <c r="PYH30" s="20"/>
      <c r="PYI30" s="20"/>
      <c r="PYJ30" s="20"/>
      <c r="PYK30" s="20"/>
      <c r="PYL30" s="20"/>
      <c r="PYM30" s="20"/>
      <c r="PYN30" s="20"/>
      <c r="PYO30" s="20"/>
      <c r="PYP30" s="20"/>
      <c r="PYQ30" s="20"/>
      <c r="PYR30" s="20"/>
      <c r="PYS30" s="20"/>
      <c r="PYT30" s="20"/>
      <c r="PYU30" s="20"/>
      <c r="PYV30" s="20"/>
      <c r="PYW30" s="20"/>
      <c r="PYX30" s="20"/>
      <c r="PYY30" s="20"/>
      <c r="PYZ30" s="20"/>
      <c r="PZA30" s="20"/>
      <c r="PZB30" s="20"/>
      <c r="PZC30" s="20"/>
      <c r="PZD30" s="20"/>
      <c r="PZE30" s="20"/>
      <c r="PZF30" s="20"/>
      <c r="PZG30" s="20"/>
      <c r="PZH30" s="20"/>
      <c r="PZI30" s="20"/>
      <c r="PZJ30" s="20"/>
      <c r="PZK30" s="20"/>
      <c r="PZL30" s="20"/>
      <c r="PZM30" s="20"/>
      <c r="PZN30" s="20"/>
      <c r="PZO30" s="20"/>
      <c r="PZP30" s="20"/>
      <c r="PZQ30" s="20"/>
      <c r="PZR30" s="20"/>
      <c r="PZS30" s="20"/>
      <c r="PZT30" s="20"/>
      <c r="PZU30" s="20"/>
      <c r="PZV30" s="20"/>
      <c r="PZW30" s="20"/>
      <c r="PZX30" s="20"/>
      <c r="PZY30" s="20"/>
      <c r="PZZ30" s="20"/>
      <c r="QAA30" s="20"/>
      <c r="QAB30" s="20"/>
      <c r="QAC30" s="20"/>
      <c r="QAD30" s="20"/>
      <c r="QAE30" s="20"/>
      <c r="QAF30" s="20"/>
      <c r="QAG30" s="20"/>
      <c r="QAH30" s="20"/>
      <c r="QAI30" s="20"/>
      <c r="QAJ30" s="20"/>
      <c r="QAK30" s="20"/>
      <c r="QAL30" s="20"/>
      <c r="QAM30" s="20"/>
      <c r="QAN30" s="20"/>
      <c r="QAO30" s="20"/>
      <c r="QAP30" s="20"/>
      <c r="QAQ30" s="20"/>
      <c r="QAR30" s="20"/>
      <c r="QAS30" s="20"/>
      <c r="QAT30" s="20"/>
      <c r="QAU30" s="20"/>
      <c r="QAV30" s="20"/>
      <c r="QAW30" s="20"/>
      <c r="QAX30" s="20"/>
      <c r="QAY30" s="20"/>
      <c r="QAZ30" s="20"/>
      <c r="QBA30" s="20"/>
      <c r="QBB30" s="20"/>
      <c r="QBC30" s="20"/>
      <c r="QBD30" s="20"/>
      <c r="QBE30" s="20"/>
      <c r="QBF30" s="20"/>
      <c r="QBG30" s="20"/>
      <c r="QBH30" s="20"/>
      <c r="QBI30" s="20"/>
      <c r="QBJ30" s="20"/>
      <c r="QBK30" s="20"/>
      <c r="QBL30" s="20"/>
      <c r="QBM30" s="20"/>
      <c r="QBN30" s="20"/>
      <c r="QBO30" s="20"/>
      <c r="QBP30" s="20"/>
      <c r="QBQ30" s="20"/>
      <c r="QBR30" s="20"/>
      <c r="QBS30" s="20"/>
      <c r="QBT30" s="20"/>
      <c r="QBU30" s="20"/>
      <c r="QBV30" s="20"/>
      <c r="QBW30" s="20"/>
      <c r="QBX30" s="20"/>
      <c r="QBY30" s="20"/>
      <c r="QBZ30" s="20"/>
      <c r="QCA30" s="20"/>
      <c r="QCB30" s="20"/>
      <c r="QCC30" s="20"/>
      <c r="QCD30" s="20"/>
      <c r="QCE30" s="20"/>
      <c r="QCF30" s="20"/>
      <c r="QCG30" s="20"/>
      <c r="QCH30" s="20"/>
      <c r="QCI30" s="20"/>
      <c r="QCJ30" s="20"/>
      <c r="QCK30" s="20"/>
      <c r="QCL30" s="20"/>
      <c r="QCM30" s="20"/>
      <c r="QCN30" s="20"/>
      <c r="QCO30" s="20"/>
      <c r="QCP30" s="20"/>
      <c r="QCQ30" s="20"/>
      <c r="QCR30" s="20"/>
      <c r="QCS30" s="20"/>
      <c r="QCT30" s="20"/>
      <c r="QCU30" s="20"/>
      <c r="QCV30" s="20"/>
      <c r="QCW30" s="20"/>
      <c r="QCX30" s="20"/>
      <c r="QCY30" s="20"/>
      <c r="QCZ30" s="20"/>
      <c r="QDA30" s="20"/>
      <c r="QDB30" s="20"/>
      <c r="QDC30" s="20"/>
      <c r="QDD30" s="20"/>
      <c r="QDE30" s="20"/>
      <c r="QDF30" s="20"/>
      <c r="QDG30" s="20"/>
      <c r="QDH30" s="20"/>
      <c r="QDI30" s="20"/>
      <c r="QDJ30" s="20"/>
      <c r="QDK30" s="20"/>
      <c r="QDL30" s="20"/>
      <c r="QDM30" s="20"/>
      <c r="QDN30" s="20"/>
      <c r="QDO30" s="20"/>
      <c r="QDP30" s="20"/>
      <c r="QDQ30" s="20"/>
      <c r="QDR30" s="20"/>
      <c r="QDS30" s="20"/>
      <c r="QDT30" s="20"/>
      <c r="QDU30" s="20"/>
      <c r="QDV30" s="20"/>
      <c r="QDW30" s="20"/>
      <c r="QDX30" s="20"/>
      <c r="QDY30" s="20"/>
      <c r="QDZ30" s="20"/>
      <c r="QEA30" s="20"/>
      <c r="QEB30" s="20"/>
      <c r="QEC30" s="20"/>
      <c r="QED30" s="20"/>
      <c r="QEE30" s="20"/>
      <c r="QEF30" s="20"/>
      <c r="QEG30" s="20"/>
      <c r="QEH30" s="20"/>
      <c r="QEI30" s="20"/>
      <c r="QEJ30" s="20"/>
      <c r="QEK30" s="20"/>
      <c r="QEL30" s="20"/>
      <c r="QEM30" s="20"/>
      <c r="QEN30" s="20"/>
      <c r="QEO30" s="20"/>
      <c r="QEP30" s="20"/>
      <c r="QEQ30" s="20"/>
      <c r="QER30" s="20"/>
      <c r="QES30" s="20"/>
      <c r="QET30" s="20"/>
      <c r="QEU30" s="20"/>
      <c r="QEV30" s="20"/>
      <c r="QEW30" s="20"/>
      <c r="QEX30" s="20"/>
      <c r="QEY30" s="20"/>
      <c r="QEZ30" s="20"/>
      <c r="QFA30" s="20"/>
      <c r="QFB30" s="20"/>
      <c r="QFC30" s="20"/>
      <c r="QFD30" s="20"/>
      <c r="QFE30" s="20"/>
      <c r="QFF30" s="20"/>
      <c r="QFG30" s="20"/>
      <c r="QFH30" s="20"/>
      <c r="QFI30" s="20"/>
      <c r="QFJ30" s="20"/>
      <c r="QFK30" s="20"/>
      <c r="QFL30" s="20"/>
      <c r="QFM30" s="20"/>
      <c r="QFN30" s="20"/>
      <c r="QFO30" s="20"/>
      <c r="QFP30" s="20"/>
      <c r="QFQ30" s="20"/>
      <c r="QFR30" s="20"/>
      <c r="QFS30" s="20"/>
      <c r="QFT30" s="20"/>
      <c r="QFU30" s="20"/>
      <c r="QFV30" s="20"/>
      <c r="QFW30" s="20"/>
      <c r="QFX30" s="20"/>
      <c r="QFY30" s="20"/>
      <c r="QFZ30" s="20"/>
      <c r="QGA30" s="20"/>
      <c r="QGB30" s="20"/>
      <c r="QGC30" s="20"/>
      <c r="QGD30" s="20"/>
      <c r="QGE30" s="20"/>
      <c r="QGF30" s="20"/>
      <c r="QGG30" s="20"/>
      <c r="QGH30" s="20"/>
      <c r="QGI30" s="20"/>
      <c r="QGJ30" s="20"/>
      <c r="QGK30" s="20"/>
      <c r="QGL30" s="20"/>
      <c r="QGM30" s="20"/>
      <c r="QGN30" s="20"/>
      <c r="QGO30" s="20"/>
      <c r="QGP30" s="20"/>
      <c r="QGQ30" s="20"/>
      <c r="QGR30" s="20"/>
      <c r="QGS30" s="20"/>
      <c r="QGT30" s="20"/>
      <c r="QGU30" s="20"/>
      <c r="QGV30" s="20"/>
      <c r="QGW30" s="20"/>
      <c r="QGX30" s="20"/>
      <c r="QGY30" s="20"/>
      <c r="QGZ30" s="20"/>
      <c r="QHA30" s="20"/>
      <c r="QHB30" s="20"/>
      <c r="QHC30" s="20"/>
      <c r="QHD30" s="20"/>
      <c r="QHE30" s="20"/>
      <c r="QHF30" s="20"/>
      <c r="QHG30" s="20"/>
      <c r="QHH30" s="20"/>
      <c r="QHI30" s="20"/>
      <c r="QHJ30" s="20"/>
      <c r="QHK30" s="20"/>
      <c r="QHL30" s="20"/>
      <c r="QHM30" s="20"/>
      <c r="QHN30" s="20"/>
      <c r="QHO30" s="20"/>
      <c r="QHP30" s="20"/>
      <c r="QHQ30" s="20"/>
      <c r="QHR30" s="20"/>
      <c r="QHS30" s="20"/>
      <c r="QHT30" s="20"/>
      <c r="QHU30" s="20"/>
      <c r="QHV30" s="20"/>
      <c r="QHW30" s="20"/>
      <c r="QHX30" s="20"/>
      <c r="QHY30" s="20"/>
      <c r="QHZ30" s="20"/>
      <c r="QIA30" s="20"/>
      <c r="QIB30" s="20"/>
      <c r="QIC30" s="20"/>
      <c r="QID30" s="20"/>
      <c r="QIE30" s="20"/>
      <c r="QIF30" s="20"/>
      <c r="QIG30" s="20"/>
      <c r="QIH30" s="20"/>
      <c r="QII30" s="20"/>
      <c r="QIJ30" s="20"/>
      <c r="QIK30" s="20"/>
      <c r="QIL30" s="20"/>
      <c r="QIM30" s="20"/>
      <c r="QIN30" s="20"/>
      <c r="QIO30" s="20"/>
      <c r="QIP30" s="20"/>
      <c r="QIQ30" s="20"/>
      <c r="QIR30" s="20"/>
      <c r="QIS30" s="20"/>
      <c r="QIT30" s="20"/>
      <c r="QIU30" s="20"/>
      <c r="QIV30" s="20"/>
      <c r="QIW30" s="20"/>
      <c r="QIX30" s="20"/>
      <c r="QIY30" s="20"/>
      <c r="QIZ30" s="20"/>
      <c r="QJA30" s="20"/>
      <c r="QJB30" s="20"/>
      <c r="QJC30" s="20"/>
      <c r="QJD30" s="20"/>
      <c r="QJE30" s="20"/>
      <c r="QJF30" s="20"/>
      <c r="QJG30" s="20"/>
      <c r="QJH30" s="20"/>
      <c r="QJI30" s="20"/>
      <c r="QJJ30" s="20"/>
      <c r="QJK30" s="20"/>
      <c r="QJL30" s="20"/>
      <c r="QJM30" s="20"/>
      <c r="QJN30" s="20"/>
      <c r="QJO30" s="20"/>
      <c r="QJP30" s="20"/>
      <c r="QJQ30" s="20"/>
      <c r="QJR30" s="20"/>
      <c r="QJS30" s="20"/>
      <c r="QJT30" s="20"/>
      <c r="QJU30" s="20"/>
      <c r="QJV30" s="20"/>
      <c r="QJW30" s="20"/>
      <c r="QJX30" s="20"/>
      <c r="QJY30" s="20"/>
      <c r="QJZ30" s="20"/>
      <c r="QKA30" s="20"/>
      <c r="QKB30" s="20"/>
      <c r="QKC30" s="20"/>
      <c r="QKD30" s="20"/>
      <c r="QKE30" s="20"/>
      <c r="QKF30" s="20"/>
      <c r="QKG30" s="20"/>
      <c r="QKH30" s="20"/>
      <c r="QKI30" s="20"/>
      <c r="QKJ30" s="20"/>
      <c r="QKK30" s="20"/>
      <c r="QKL30" s="20"/>
      <c r="QKM30" s="20"/>
      <c r="QKN30" s="20"/>
      <c r="QKO30" s="20"/>
      <c r="QKP30" s="20"/>
      <c r="QKQ30" s="20"/>
      <c r="QKR30" s="20"/>
      <c r="QKS30" s="20"/>
      <c r="QKT30" s="20"/>
      <c r="QKU30" s="20"/>
      <c r="QKV30" s="20"/>
      <c r="QKW30" s="20"/>
      <c r="QKX30" s="20"/>
      <c r="QKY30" s="20"/>
      <c r="QKZ30" s="20"/>
      <c r="QLA30" s="20"/>
      <c r="QLB30" s="20"/>
      <c r="QLC30" s="20"/>
      <c r="QLD30" s="20"/>
      <c r="QLE30" s="20"/>
      <c r="QLF30" s="20"/>
      <c r="QLG30" s="20"/>
      <c r="QLH30" s="20"/>
      <c r="QLI30" s="20"/>
      <c r="QLJ30" s="20"/>
      <c r="QLK30" s="20"/>
      <c r="QLL30" s="20"/>
      <c r="QLM30" s="20"/>
      <c r="QLN30" s="20"/>
      <c r="QLO30" s="20"/>
      <c r="QLP30" s="20"/>
      <c r="QLQ30" s="20"/>
      <c r="QLR30" s="20"/>
      <c r="QLS30" s="20"/>
      <c r="QLT30" s="20"/>
      <c r="QLU30" s="20"/>
      <c r="QLV30" s="20"/>
      <c r="QLW30" s="20"/>
      <c r="QLX30" s="20"/>
      <c r="QLY30" s="20"/>
      <c r="QLZ30" s="20"/>
      <c r="QMA30" s="20"/>
      <c r="QMB30" s="20"/>
      <c r="QMC30" s="20"/>
      <c r="QMD30" s="20"/>
      <c r="QME30" s="20"/>
      <c r="QMF30" s="20"/>
      <c r="QMG30" s="20"/>
      <c r="QMH30" s="20"/>
      <c r="QMI30" s="20"/>
      <c r="QMJ30" s="20"/>
      <c r="QMK30" s="20"/>
      <c r="QML30" s="20"/>
      <c r="QMM30" s="20"/>
      <c r="QMN30" s="20"/>
      <c r="QMO30" s="20"/>
      <c r="QMP30" s="20"/>
      <c r="QMQ30" s="20"/>
      <c r="QMR30" s="20"/>
      <c r="QMS30" s="20"/>
      <c r="QMT30" s="20"/>
      <c r="QMU30" s="20"/>
      <c r="QMV30" s="20"/>
      <c r="QMW30" s="20"/>
      <c r="QMX30" s="20"/>
      <c r="QMY30" s="20"/>
      <c r="QMZ30" s="20"/>
      <c r="QNA30" s="20"/>
      <c r="QNB30" s="20"/>
      <c r="QNC30" s="20"/>
      <c r="QND30" s="20"/>
      <c r="QNE30" s="20"/>
      <c r="QNF30" s="20"/>
      <c r="QNG30" s="20"/>
      <c r="QNH30" s="20"/>
      <c r="QNI30" s="20"/>
      <c r="QNJ30" s="20"/>
      <c r="QNK30" s="20"/>
      <c r="QNL30" s="20"/>
      <c r="QNM30" s="20"/>
      <c r="QNN30" s="20"/>
      <c r="QNO30" s="20"/>
      <c r="QNP30" s="20"/>
      <c r="QNQ30" s="20"/>
      <c r="QNR30" s="20"/>
      <c r="QNS30" s="20"/>
      <c r="QNT30" s="20"/>
      <c r="QNU30" s="20"/>
      <c r="QNV30" s="20"/>
      <c r="QNW30" s="20"/>
      <c r="QNX30" s="20"/>
      <c r="QNY30" s="20"/>
      <c r="QNZ30" s="20"/>
      <c r="QOA30" s="20"/>
      <c r="QOB30" s="20"/>
      <c r="QOC30" s="20"/>
      <c r="QOD30" s="20"/>
      <c r="QOE30" s="20"/>
      <c r="QOF30" s="20"/>
      <c r="QOG30" s="20"/>
      <c r="QOH30" s="20"/>
      <c r="QOI30" s="20"/>
      <c r="QOJ30" s="20"/>
      <c r="QOK30" s="20"/>
      <c r="QOL30" s="20"/>
      <c r="QOM30" s="20"/>
      <c r="QON30" s="20"/>
      <c r="QOO30" s="20"/>
      <c r="QOP30" s="20"/>
      <c r="QOQ30" s="20"/>
      <c r="QOR30" s="20"/>
      <c r="QOS30" s="20"/>
      <c r="QOT30" s="20"/>
      <c r="QOU30" s="20"/>
      <c r="QOV30" s="20"/>
      <c r="QOW30" s="20"/>
      <c r="QOX30" s="20"/>
      <c r="QOY30" s="20"/>
      <c r="QOZ30" s="20"/>
      <c r="QPA30" s="20"/>
      <c r="QPB30" s="20"/>
      <c r="QPC30" s="20"/>
      <c r="QPD30" s="20"/>
      <c r="QPE30" s="20"/>
      <c r="QPF30" s="20"/>
      <c r="QPG30" s="20"/>
      <c r="QPH30" s="20"/>
      <c r="QPI30" s="20"/>
      <c r="QPJ30" s="20"/>
      <c r="QPK30" s="20"/>
      <c r="QPL30" s="20"/>
      <c r="QPM30" s="20"/>
      <c r="QPN30" s="20"/>
      <c r="QPO30" s="20"/>
      <c r="QPP30" s="20"/>
      <c r="QPQ30" s="20"/>
      <c r="QPR30" s="20"/>
      <c r="QPS30" s="20"/>
      <c r="QPT30" s="20"/>
      <c r="QPU30" s="20"/>
      <c r="QPV30" s="20"/>
      <c r="QPW30" s="20"/>
      <c r="QPX30" s="20"/>
      <c r="QPY30" s="20"/>
      <c r="QPZ30" s="20"/>
      <c r="QQA30" s="20"/>
      <c r="QQB30" s="20"/>
      <c r="QQC30" s="20"/>
      <c r="QQD30" s="20"/>
      <c r="QQE30" s="20"/>
      <c r="QQF30" s="20"/>
      <c r="QQG30" s="20"/>
      <c r="QQH30" s="20"/>
      <c r="QQI30" s="20"/>
      <c r="QQJ30" s="20"/>
      <c r="QQK30" s="20"/>
      <c r="QQL30" s="20"/>
      <c r="QQM30" s="20"/>
      <c r="QQN30" s="20"/>
      <c r="QQO30" s="20"/>
      <c r="QQP30" s="20"/>
      <c r="QQQ30" s="20"/>
      <c r="QQR30" s="20"/>
      <c r="QQS30" s="20"/>
      <c r="QQT30" s="20"/>
      <c r="QQU30" s="20"/>
      <c r="QQV30" s="20"/>
      <c r="QQW30" s="20"/>
      <c r="QQX30" s="20"/>
      <c r="QQY30" s="20"/>
      <c r="QQZ30" s="20"/>
      <c r="QRA30" s="20"/>
      <c r="QRB30" s="20"/>
      <c r="QRC30" s="20"/>
      <c r="QRD30" s="20"/>
      <c r="QRE30" s="20"/>
      <c r="QRF30" s="20"/>
      <c r="QRG30" s="20"/>
      <c r="QRH30" s="20"/>
      <c r="QRI30" s="20"/>
      <c r="QRJ30" s="20"/>
      <c r="QRK30" s="20"/>
      <c r="QRL30" s="20"/>
      <c r="QRM30" s="20"/>
      <c r="QRN30" s="20"/>
      <c r="QRO30" s="20"/>
      <c r="QRP30" s="20"/>
      <c r="QRQ30" s="20"/>
      <c r="QRR30" s="20"/>
      <c r="QRS30" s="20"/>
      <c r="QRT30" s="20"/>
      <c r="QRU30" s="20"/>
      <c r="QRV30" s="20"/>
      <c r="QRW30" s="20"/>
      <c r="QRX30" s="20"/>
      <c r="QRY30" s="20"/>
      <c r="QRZ30" s="20"/>
      <c r="QSA30" s="20"/>
      <c r="QSB30" s="20"/>
      <c r="QSC30" s="20"/>
      <c r="QSD30" s="20"/>
      <c r="QSE30" s="20"/>
      <c r="QSF30" s="20"/>
      <c r="QSG30" s="20"/>
      <c r="QSH30" s="20"/>
      <c r="QSI30" s="20"/>
      <c r="QSJ30" s="20"/>
      <c r="QSK30" s="20"/>
      <c r="QSL30" s="20"/>
      <c r="QSM30" s="20"/>
      <c r="QSN30" s="20"/>
      <c r="QSO30" s="20"/>
      <c r="QSP30" s="20"/>
      <c r="QSQ30" s="20"/>
      <c r="QSR30" s="20"/>
      <c r="QSS30" s="20"/>
      <c r="QST30" s="20"/>
      <c r="QSU30" s="20"/>
      <c r="QSV30" s="20"/>
      <c r="QSW30" s="20"/>
      <c r="QSX30" s="20"/>
      <c r="QSY30" s="20"/>
      <c r="QSZ30" s="20"/>
      <c r="QTA30" s="20"/>
      <c r="QTB30" s="20"/>
      <c r="QTC30" s="20"/>
      <c r="QTD30" s="20"/>
      <c r="QTE30" s="20"/>
      <c r="QTF30" s="20"/>
      <c r="QTG30" s="20"/>
      <c r="QTH30" s="20"/>
      <c r="QTI30" s="20"/>
      <c r="QTJ30" s="20"/>
      <c r="QTK30" s="20"/>
      <c r="QTL30" s="20"/>
      <c r="QTM30" s="20"/>
      <c r="QTN30" s="20"/>
      <c r="QTO30" s="20"/>
      <c r="QTP30" s="20"/>
      <c r="QTQ30" s="20"/>
      <c r="QTR30" s="20"/>
      <c r="QTS30" s="20"/>
      <c r="QTT30" s="20"/>
      <c r="QTU30" s="20"/>
      <c r="QTV30" s="20"/>
      <c r="QTW30" s="20"/>
      <c r="QTX30" s="20"/>
      <c r="QTY30" s="20"/>
      <c r="QTZ30" s="20"/>
      <c r="QUA30" s="20"/>
      <c r="QUB30" s="20"/>
      <c r="QUC30" s="20"/>
      <c r="QUD30" s="20"/>
      <c r="QUE30" s="20"/>
      <c r="QUF30" s="20"/>
      <c r="QUG30" s="20"/>
      <c r="QUH30" s="20"/>
      <c r="QUI30" s="20"/>
      <c r="QUJ30" s="20"/>
      <c r="QUK30" s="20"/>
      <c r="QUL30" s="20"/>
      <c r="QUM30" s="20"/>
      <c r="QUN30" s="20"/>
      <c r="QUO30" s="20"/>
      <c r="QUP30" s="20"/>
      <c r="QUQ30" s="20"/>
      <c r="QUR30" s="20"/>
      <c r="QUS30" s="20"/>
      <c r="QUT30" s="20"/>
      <c r="QUU30" s="20"/>
      <c r="QUV30" s="20"/>
      <c r="QUW30" s="20"/>
      <c r="QUX30" s="20"/>
      <c r="QUY30" s="20"/>
      <c r="QUZ30" s="20"/>
      <c r="QVA30" s="20"/>
      <c r="QVB30" s="20"/>
      <c r="QVC30" s="20"/>
      <c r="QVD30" s="20"/>
      <c r="QVE30" s="20"/>
      <c r="QVF30" s="20"/>
      <c r="QVG30" s="20"/>
      <c r="QVH30" s="20"/>
      <c r="QVI30" s="20"/>
      <c r="QVJ30" s="20"/>
      <c r="QVK30" s="20"/>
      <c r="QVL30" s="20"/>
      <c r="QVM30" s="20"/>
      <c r="QVN30" s="20"/>
      <c r="QVO30" s="20"/>
      <c r="QVP30" s="20"/>
      <c r="QVQ30" s="20"/>
      <c r="QVR30" s="20"/>
      <c r="QVS30" s="20"/>
      <c r="QVT30" s="20"/>
      <c r="QVU30" s="20"/>
      <c r="QVV30" s="20"/>
      <c r="QVW30" s="20"/>
      <c r="QVX30" s="20"/>
      <c r="QVY30" s="20"/>
      <c r="QVZ30" s="20"/>
      <c r="QWA30" s="20"/>
      <c r="QWB30" s="20"/>
      <c r="QWC30" s="20"/>
      <c r="QWD30" s="20"/>
      <c r="QWE30" s="20"/>
      <c r="QWF30" s="20"/>
      <c r="QWG30" s="20"/>
      <c r="QWH30" s="20"/>
      <c r="QWI30" s="20"/>
      <c r="QWJ30" s="20"/>
      <c r="QWK30" s="20"/>
      <c r="QWL30" s="20"/>
      <c r="QWM30" s="20"/>
      <c r="QWN30" s="20"/>
      <c r="QWO30" s="20"/>
      <c r="QWP30" s="20"/>
      <c r="QWQ30" s="20"/>
      <c r="QWR30" s="20"/>
      <c r="QWS30" s="20"/>
      <c r="QWT30" s="20"/>
      <c r="QWU30" s="20"/>
      <c r="QWV30" s="20"/>
      <c r="QWW30" s="20"/>
      <c r="QWX30" s="20"/>
      <c r="QWY30" s="20"/>
      <c r="QWZ30" s="20"/>
      <c r="QXA30" s="20"/>
      <c r="QXB30" s="20"/>
      <c r="QXC30" s="20"/>
      <c r="QXD30" s="20"/>
      <c r="QXE30" s="20"/>
      <c r="QXF30" s="20"/>
      <c r="QXG30" s="20"/>
      <c r="QXH30" s="20"/>
      <c r="QXI30" s="20"/>
      <c r="QXJ30" s="20"/>
      <c r="QXK30" s="20"/>
      <c r="QXL30" s="20"/>
      <c r="QXM30" s="20"/>
      <c r="QXN30" s="20"/>
      <c r="QXO30" s="20"/>
      <c r="QXP30" s="20"/>
      <c r="QXQ30" s="20"/>
      <c r="QXR30" s="20"/>
      <c r="QXS30" s="20"/>
      <c r="QXT30" s="20"/>
      <c r="QXU30" s="20"/>
      <c r="QXV30" s="20"/>
      <c r="QXW30" s="20"/>
      <c r="QXX30" s="20"/>
      <c r="QXY30" s="20"/>
      <c r="QXZ30" s="20"/>
      <c r="QYA30" s="20"/>
      <c r="QYB30" s="20"/>
      <c r="QYC30" s="20"/>
      <c r="QYD30" s="20"/>
      <c r="QYE30" s="20"/>
      <c r="QYF30" s="20"/>
      <c r="QYG30" s="20"/>
      <c r="QYH30" s="20"/>
      <c r="QYI30" s="20"/>
      <c r="QYJ30" s="20"/>
      <c r="QYK30" s="20"/>
      <c r="QYL30" s="20"/>
      <c r="QYM30" s="20"/>
      <c r="QYN30" s="20"/>
      <c r="QYO30" s="20"/>
      <c r="QYP30" s="20"/>
      <c r="QYQ30" s="20"/>
      <c r="QYR30" s="20"/>
      <c r="QYS30" s="20"/>
      <c r="QYT30" s="20"/>
      <c r="QYU30" s="20"/>
      <c r="QYV30" s="20"/>
      <c r="QYW30" s="20"/>
      <c r="QYX30" s="20"/>
      <c r="QYY30" s="20"/>
      <c r="QYZ30" s="20"/>
      <c r="QZA30" s="20"/>
      <c r="QZB30" s="20"/>
      <c r="QZC30" s="20"/>
      <c r="QZD30" s="20"/>
      <c r="QZE30" s="20"/>
      <c r="QZF30" s="20"/>
      <c r="QZG30" s="20"/>
      <c r="QZH30" s="20"/>
      <c r="QZI30" s="20"/>
      <c r="QZJ30" s="20"/>
      <c r="QZK30" s="20"/>
      <c r="QZL30" s="20"/>
      <c r="QZM30" s="20"/>
      <c r="QZN30" s="20"/>
      <c r="QZO30" s="20"/>
      <c r="QZP30" s="20"/>
      <c r="QZQ30" s="20"/>
      <c r="QZR30" s="20"/>
      <c r="QZS30" s="20"/>
      <c r="QZT30" s="20"/>
      <c r="QZU30" s="20"/>
      <c r="QZV30" s="20"/>
      <c r="QZW30" s="20"/>
      <c r="QZX30" s="20"/>
      <c r="QZY30" s="20"/>
      <c r="QZZ30" s="20"/>
      <c r="RAA30" s="20"/>
      <c r="RAB30" s="20"/>
      <c r="RAC30" s="20"/>
      <c r="RAD30" s="20"/>
      <c r="RAE30" s="20"/>
      <c r="RAF30" s="20"/>
      <c r="RAG30" s="20"/>
      <c r="RAH30" s="20"/>
      <c r="RAI30" s="20"/>
      <c r="RAJ30" s="20"/>
      <c r="RAK30" s="20"/>
      <c r="RAL30" s="20"/>
      <c r="RAM30" s="20"/>
      <c r="RAN30" s="20"/>
      <c r="RAO30" s="20"/>
      <c r="RAP30" s="20"/>
      <c r="RAQ30" s="20"/>
      <c r="RAR30" s="20"/>
      <c r="RAS30" s="20"/>
      <c r="RAT30" s="20"/>
      <c r="RAU30" s="20"/>
      <c r="RAV30" s="20"/>
      <c r="RAW30" s="20"/>
      <c r="RAX30" s="20"/>
      <c r="RAY30" s="20"/>
      <c r="RAZ30" s="20"/>
      <c r="RBA30" s="20"/>
      <c r="RBB30" s="20"/>
      <c r="RBC30" s="20"/>
      <c r="RBD30" s="20"/>
      <c r="RBE30" s="20"/>
      <c r="RBF30" s="20"/>
      <c r="RBG30" s="20"/>
      <c r="RBH30" s="20"/>
      <c r="RBI30" s="20"/>
      <c r="RBJ30" s="20"/>
      <c r="RBK30" s="20"/>
      <c r="RBL30" s="20"/>
      <c r="RBM30" s="20"/>
      <c r="RBN30" s="20"/>
      <c r="RBO30" s="20"/>
      <c r="RBP30" s="20"/>
      <c r="RBQ30" s="20"/>
      <c r="RBR30" s="20"/>
      <c r="RBS30" s="20"/>
      <c r="RBT30" s="20"/>
      <c r="RBU30" s="20"/>
      <c r="RBV30" s="20"/>
      <c r="RBW30" s="20"/>
      <c r="RBX30" s="20"/>
      <c r="RBY30" s="20"/>
      <c r="RBZ30" s="20"/>
      <c r="RCA30" s="20"/>
      <c r="RCB30" s="20"/>
      <c r="RCC30" s="20"/>
      <c r="RCD30" s="20"/>
      <c r="RCE30" s="20"/>
      <c r="RCF30" s="20"/>
      <c r="RCG30" s="20"/>
      <c r="RCH30" s="20"/>
      <c r="RCI30" s="20"/>
      <c r="RCJ30" s="20"/>
      <c r="RCK30" s="20"/>
      <c r="RCL30" s="20"/>
      <c r="RCM30" s="20"/>
      <c r="RCN30" s="20"/>
      <c r="RCO30" s="20"/>
      <c r="RCP30" s="20"/>
      <c r="RCQ30" s="20"/>
      <c r="RCR30" s="20"/>
      <c r="RCS30" s="20"/>
      <c r="RCT30" s="20"/>
      <c r="RCU30" s="20"/>
      <c r="RCV30" s="20"/>
      <c r="RCW30" s="20"/>
      <c r="RCX30" s="20"/>
      <c r="RCY30" s="20"/>
      <c r="RCZ30" s="20"/>
      <c r="RDA30" s="20"/>
      <c r="RDB30" s="20"/>
      <c r="RDC30" s="20"/>
      <c r="RDD30" s="20"/>
      <c r="RDE30" s="20"/>
      <c r="RDF30" s="20"/>
      <c r="RDG30" s="20"/>
      <c r="RDH30" s="20"/>
      <c r="RDI30" s="20"/>
      <c r="RDJ30" s="20"/>
      <c r="RDK30" s="20"/>
      <c r="RDL30" s="20"/>
      <c r="RDM30" s="20"/>
      <c r="RDN30" s="20"/>
      <c r="RDO30" s="20"/>
      <c r="RDP30" s="20"/>
      <c r="RDQ30" s="20"/>
      <c r="RDR30" s="20"/>
      <c r="RDS30" s="20"/>
      <c r="RDT30" s="20"/>
      <c r="RDU30" s="20"/>
      <c r="RDV30" s="20"/>
      <c r="RDW30" s="20"/>
      <c r="RDX30" s="20"/>
      <c r="RDY30" s="20"/>
      <c r="RDZ30" s="20"/>
      <c r="REA30" s="20"/>
      <c r="REB30" s="20"/>
      <c r="REC30" s="20"/>
      <c r="RED30" s="20"/>
      <c r="REE30" s="20"/>
      <c r="REF30" s="20"/>
      <c r="REG30" s="20"/>
      <c r="REH30" s="20"/>
      <c r="REI30" s="20"/>
      <c r="REJ30" s="20"/>
      <c r="REK30" s="20"/>
      <c r="REL30" s="20"/>
      <c r="REM30" s="20"/>
      <c r="REN30" s="20"/>
      <c r="REO30" s="20"/>
      <c r="REP30" s="20"/>
      <c r="REQ30" s="20"/>
      <c r="RER30" s="20"/>
      <c r="RES30" s="20"/>
      <c r="RET30" s="20"/>
      <c r="REU30" s="20"/>
      <c r="REV30" s="20"/>
      <c r="REW30" s="20"/>
      <c r="REX30" s="20"/>
      <c r="REY30" s="20"/>
      <c r="REZ30" s="20"/>
      <c r="RFA30" s="20"/>
      <c r="RFB30" s="20"/>
      <c r="RFC30" s="20"/>
      <c r="RFD30" s="20"/>
      <c r="RFE30" s="20"/>
      <c r="RFF30" s="20"/>
      <c r="RFG30" s="20"/>
      <c r="RFH30" s="20"/>
      <c r="RFI30" s="20"/>
      <c r="RFJ30" s="20"/>
      <c r="RFK30" s="20"/>
      <c r="RFL30" s="20"/>
      <c r="RFM30" s="20"/>
      <c r="RFN30" s="20"/>
      <c r="RFO30" s="20"/>
      <c r="RFP30" s="20"/>
      <c r="RFQ30" s="20"/>
      <c r="RFR30" s="20"/>
      <c r="RFS30" s="20"/>
      <c r="RFT30" s="20"/>
      <c r="RFU30" s="20"/>
      <c r="RFV30" s="20"/>
      <c r="RFW30" s="20"/>
      <c r="RFX30" s="20"/>
      <c r="RFY30" s="20"/>
      <c r="RFZ30" s="20"/>
      <c r="RGA30" s="20"/>
      <c r="RGB30" s="20"/>
      <c r="RGC30" s="20"/>
      <c r="RGD30" s="20"/>
      <c r="RGE30" s="20"/>
      <c r="RGF30" s="20"/>
      <c r="RGG30" s="20"/>
      <c r="RGH30" s="20"/>
      <c r="RGI30" s="20"/>
      <c r="RGJ30" s="20"/>
      <c r="RGK30" s="20"/>
      <c r="RGL30" s="20"/>
      <c r="RGM30" s="20"/>
      <c r="RGN30" s="20"/>
      <c r="RGO30" s="20"/>
      <c r="RGP30" s="20"/>
      <c r="RGQ30" s="20"/>
      <c r="RGR30" s="20"/>
      <c r="RGS30" s="20"/>
      <c r="RGT30" s="20"/>
      <c r="RGU30" s="20"/>
      <c r="RGV30" s="20"/>
      <c r="RGW30" s="20"/>
      <c r="RGX30" s="20"/>
      <c r="RGY30" s="20"/>
      <c r="RGZ30" s="20"/>
      <c r="RHA30" s="20"/>
      <c r="RHB30" s="20"/>
      <c r="RHC30" s="20"/>
      <c r="RHD30" s="20"/>
      <c r="RHE30" s="20"/>
      <c r="RHF30" s="20"/>
      <c r="RHG30" s="20"/>
      <c r="RHH30" s="20"/>
      <c r="RHI30" s="20"/>
      <c r="RHJ30" s="20"/>
      <c r="RHK30" s="20"/>
      <c r="RHL30" s="20"/>
      <c r="RHM30" s="20"/>
      <c r="RHN30" s="20"/>
      <c r="RHO30" s="20"/>
      <c r="RHP30" s="20"/>
      <c r="RHQ30" s="20"/>
      <c r="RHR30" s="20"/>
      <c r="RHS30" s="20"/>
      <c r="RHT30" s="20"/>
      <c r="RHU30" s="20"/>
      <c r="RHV30" s="20"/>
      <c r="RHW30" s="20"/>
      <c r="RHX30" s="20"/>
      <c r="RHY30" s="20"/>
      <c r="RHZ30" s="20"/>
      <c r="RIA30" s="20"/>
      <c r="RIB30" s="20"/>
      <c r="RIC30" s="20"/>
      <c r="RID30" s="20"/>
      <c r="RIE30" s="20"/>
      <c r="RIF30" s="20"/>
      <c r="RIG30" s="20"/>
      <c r="RIH30" s="20"/>
      <c r="RII30" s="20"/>
      <c r="RIJ30" s="20"/>
      <c r="RIK30" s="20"/>
      <c r="RIL30" s="20"/>
      <c r="RIM30" s="20"/>
      <c r="RIN30" s="20"/>
      <c r="RIO30" s="20"/>
      <c r="RIP30" s="20"/>
      <c r="RIQ30" s="20"/>
      <c r="RIR30" s="20"/>
      <c r="RIS30" s="20"/>
      <c r="RIT30" s="20"/>
      <c r="RIU30" s="20"/>
      <c r="RIV30" s="20"/>
      <c r="RIW30" s="20"/>
      <c r="RIX30" s="20"/>
      <c r="RIY30" s="20"/>
      <c r="RIZ30" s="20"/>
      <c r="RJA30" s="20"/>
      <c r="RJB30" s="20"/>
      <c r="RJC30" s="20"/>
      <c r="RJD30" s="20"/>
      <c r="RJE30" s="20"/>
      <c r="RJF30" s="20"/>
      <c r="RJG30" s="20"/>
      <c r="RJH30" s="20"/>
      <c r="RJI30" s="20"/>
      <c r="RJJ30" s="20"/>
      <c r="RJK30" s="20"/>
      <c r="RJL30" s="20"/>
      <c r="RJM30" s="20"/>
      <c r="RJN30" s="20"/>
      <c r="RJO30" s="20"/>
      <c r="RJP30" s="20"/>
      <c r="RJQ30" s="20"/>
      <c r="RJR30" s="20"/>
      <c r="RJS30" s="20"/>
      <c r="RJT30" s="20"/>
      <c r="RJU30" s="20"/>
      <c r="RJV30" s="20"/>
      <c r="RJW30" s="20"/>
      <c r="RJX30" s="20"/>
      <c r="RJY30" s="20"/>
      <c r="RJZ30" s="20"/>
      <c r="RKA30" s="20"/>
      <c r="RKB30" s="20"/>
      <c r="RKC30" s="20"/>
      <c r="RKD30" s="20"/>
      <c r="RKE30" s="20"/>
      <c r="RKF30" s="20"/>
      <c r="RKG30" s="20"/>
      <c r="RKH30" s="20"/>
      <c r="RKI30" s="20"/>
      <c r="RKJ30" s="20"/>
      <c r="RKK30" s="20"/>
      <c r="RKL30" s="20"/>
      <c r="RKM30" s="20"/>
      <c r="RKN30" s="20"/>
      <c r="RKO30" s="20"/>
      <c r="RKP30" s="20"/>
      <c r="RKQ30" s="20"/>
      <c r="RKR30" s="20"/>
      <c r="RKS30" s="20"/>
      <c r="RKT30" s="20"/>
      <c r="RKU30" s="20"/>
      <c r="RKV30" s="20"/>
      <c r="RKW30" s="20"/>
      <c r="RKX30" s="20"/>
      <c r="RKY30" s="20"/>
      <c r="RKZ30" s="20"/>
      <c r="RLA30" s="20"/>
      <c r="RLB30" s="20"/>
      <c r="RLC30" s="20"/>
      <c r="RLD30" s="20"/>
      <c r="RLE30" s="20"/>
      <c r="RLF30" s="20"/>
      <c r="RLG30" s="20"/>
      <c r="RLH30" s="20"/>
      <c r="RLI30" s="20"/>
      <c r="RLJ30" s="20"/>
      <c r="RLK30" s="20"/>
      <c r="RLL30" s="20"/>
      <c r="RLM30" s="20"/>
      <c r="RLN30" s="20"/>
      <c r="RLO30" s="20"/>
      <c r="RLP30" s="20"/>
      <c r="RLQ30" s="20"/>
      <c r="RLR30" s="20"/>
      <c r="RLS30" s="20"/>
      <c r="RLT30" s="20"/>
      <c r="RLU30" s="20"/>
      <c r="RLV30" s="20"/>
      <c r="RLW30" s="20"/>
      <c r="RLX30" s="20"/>
      <c r="RLY30" s="20"/>
      <c r="RLZ30" s="20"/>
      <c r="RMA30" s="20"/>
      <c r="RMB30" s="20"/>
      <c r="RMC30" s="20"/>
      <c r="RMD30" s="20"/>
      <c r="RME30" s="20"/>
      <c r="RMF30" s="20"/>
      <c r="RMG30" s="20"/>
      <c r="RMH30" s="20"/>
      <c r="RMI30" s="20"/>
      <c r="RMJ30" s="20"/>
      <c r="RMK30" s="20"/>
      <c r="RML30" s="20"/>
      <c r="RMM30" s="20"/>
      <c r="RMN30" s="20"/>
      <c r="RMO30" s="20"/>
      <c r="RMP30" s="20"/>
      <c r="RMQ30" s="20"/>
      <c r="RMR30" s="20"/>
      <c r="RMS30" s="20"/>
      <c r="RMT30" s="20"/>
      <c r="RMU30" s="20"/>
      <c r="RMV30" s="20"/>
      <c r="RMW30" s="20"/>
      <c r="RMX30" s="20"/>
      <c r="RMY30" s="20"/>
      <c r="RMZ30" s="20"/>
      <c r="RNA30" s="20"/>
      <c r="RNB30" s="20"/>
      <c r="RNC30" s="20"/>
      <c r="RND30" s="20"/>
      <c r="RNE30" s="20"/>
      <c r="RNF30" s="20"/>
      <c r="RNG30" s="20"/>
      <c r="RNH30" s="20"/>
      <c r="RNI30" s="20"/>
      <c r="RNJ30" s="20"/>
      <c r="RNK30" s="20"/>
      <c r="RNL30" s="20"/>
      <c r="RNM30" s="20"/>
      <c r="RNN30" s="20"/>
      <c r="RNO30" s="20"/>
      <c r="RNP30" s="20"/>
      <c r="RNQ30" s="20"/>
      <c r="RNR30" s="20"/>
      <c r="RNS30" s="20"/>
      <c r="RNT30" s="20"/>
      <c r="RNU30" s="20"/>
      <c r="RNV30" s="20"/>
      <c r="RNW30" s="20"/>
      <c r="RNX30" s="20"/>
      <c r="RNY30" s="20"/>
      <c r="RNZ30" s="20"/>
      <c r="ROA30" s="20"/>
      <c r="ROB30" s="20"/>
      <c r="ROC30" s="20"/>
      <c r="ROD30" s="20"/>
      <c r="ROE30" s="20"/>
      <c r="ROF30" s="20"/>
      <c r="ROG30" s="20"/>
      <c r="ROH30" s="20"/>
      <c r="ROI30" s="20"/>
      <c r="ROJ30" s="20"/>
      <c r="ROK30" s="20"/>
      <c r="ROL30" s="20"/>
      <c r="ROM30" s="20"/>
      <c r="RON30" s="20"/>
      <c r="ROO30" s="20"/>
      <c r="ROP30" s="20"/>
      <c r="ROQ30" s="20"/>
      <c r="ROR30" s="20"/>
      <c r="ROS30" s="20"/>
      <c r="ROT30" s="20"/>
      <c r="ROU30" s="20"/>
      <c r="ROV30" s="20"/>
      <c r="ROW30" s="20"/>
      <c r="ROX30" s="20"/>
      <c r="ROY30" s="20"/>
      <c r="ROZ30" s="20"/>
      <c r="RPA30" s="20"/>
      <c r="RPB30" s="20"/>
      <c r="RPC30" s="20"/>
      <c r="RPD30" s="20"/>
      <c r="RPE30" s="20"/>
      <c r="RPF30" s="20"/>
      <c r="RPG30" s="20"/>
      <c r="RPH30" s="20"/>
      <c r="RPI30" s="20"/>
      <c r="RPJ30" s="20"/>
      <c r="RPK30" s="20"/>
      <c r="RPL30" s="20"/>
      <c r="RPM30" s="20"/>
      <c r="RPN30" s="20"/>
      <c r="RPO30" s="20"/>
      <c r="RPP30" s="20"/>
      <c r="RPQ30" s="20"/>
      <c r="RPR30" s="20"/>
      <c r="RPS30" s="20"/>
      <c r="RPT30" s="20"/>
      <c r="RPU30" s="20"/>
      <c r="RPV30" s="20"/>
      <c r="RPW30" s="20"/>
      <c r="RPX30" s="20"/>
      <c r="RPY30" s="20"/>
      <c r="RPZ30" s="20"/>
      <c r="RQA30" s="20"/>
      <c r="RQB30" s="20"/>
      <c r="RQC30" s="20"/>
      <c r="RQD30" s="20"/>
      <c r="RQE30" s="20"/>
      <c r="RQF30" s="20"/>
      <c r="RQG30" s="20"/>
      <c r="RQH30" s="20"/>
      <c r="RQI30" s="20"/>
      <c r="RQJ30" s="20"/>
      <c r="RQK30" s="20"/>
      <c r="RQL30" s="20"/>
      <c r="RQM30" s="20"/>
      <c r="RQN30" s="20"/>
      <c r="RQO30" s="20"/>
      <c r="RQP30" s="20"/>
      <c r="RQQ30" s="20"/>
      <c r="RQR30" s="20"/>
      <c r="RQS30" s="20"/>
      <c r="RQT30" s="20"/>
      <c r="RQU30" s="20"/>
      <c r="RQV30" s="20"/>
      <c r="RQW30" s="20"/>
      <c r="RQX30" s="20"/>
      <c r="RQY30" s="20"/>
      <c r="RQZ30" s="20"/>
      <c r="RRA30" s="20"/>
      <c r="RRB30" s="20"/>
      <c r="RRC30" s="20"/>
      <c r="RRD30" s="20"/>
      <c r="RRE30" s="20"/>
      <c r="RRF30" s="20"/>
      <c r="RRG30" s="20"/>
      <c r="RRH30" s="20"/>
      <c r="RRI30" s="20"/>
      <c r="RRJ30" s="20"/>
      <c r="RRK30" s="20"/>
      <c r="RRL30" s="20"/>
      <c r="RRM30" s="20"/>
      <c r="RRN30" s="20"/>
      <c r="RRO30" s="20"/>
      <c r="RRP30" s="20"/>
      <c r="RRQ30" s="20"/>
      <c r="RRR30" s="20"/>
      <c r="RRS30" s="20"/>
      <c r="RRT30" s="20"/>
      <c r="RRU30" s="20"/>
      <c r="RRV30" s="20"/>
      <c r="RRW30" s="20"/>
      <c r="RRX30" s="20"/>
      <c r="RRY30" s="20"/>
      <c r="RRZ30" s="20"/>
      <c r="RSA30" s="20"/>
      <c r="RSB30" s="20"/>
      <c r="RSC30" s="20"/>
      <c r="RSD30" s="20"/>
      <c r="RSE30" s="20"/>
      <c r="RSF30" s="20"/>
      <c r="RSG30" s="20"/>
      <c r="RSH30" s="20"/>
      <c r="RSI30" s="20"/>
      <c r="RSJ30" s="20"/>
      <c r="RSK30" s="20"/>
      <c r="RSL30" s="20"/>
      <c r="RSM30" s="20"/>
      <c r="RSN30" s="20"/>
      <c r="RSO30" s="20"/>
      <c r="RSP30" s="20"/>
      <c r="RSQ30" s="20"/>
      <c r="RSR30" s="20"/>
      <c r="RSS30" s="20"/>
      <c r="RST30" s="20"/>
      <c r="RSU30" s="20"/>
      <c r="RSV30" s="20"/>
      <c r="RSW30" s="20"/>
      <c r="RSX30" s="20"/>
      <c r="RSY30" s="20"/>
      <c r="RSZ30" s="20"/>
      <c r="RTA30" s="20"/>
      <c r="RTB30" s="20"/>
      <c r="RTC30" s="20"/>
      <c r="RTD30" s="20"/>
      <c r="RTE30" s="20"/>
      <c r="RTF30" s="20"/>
      <c r="RTG30" s="20"/>
      <c r="RTH30" s="20"/>
      <c r="RTI30" s="20"/>
      <c r="RTJ30" s="20"/>
      <c r="RTK30" s="20"/>
      <c r="RTL30" s="20"/>
      <c r="RTM30" s="20"/>
      <c r="RTN30" s="20"/>
      <c r="RTO30" s="20"/>
      <c r="RTP30" s="20"/>
      <c r="RTQ30" s="20"/>
      <c r="RTR30" s="20"/>
      <c r="RTS30" s="20"/>
      <c r="RTT30" s="20"/>
      <c r="RTU30" s="20"/>
      <c r="RTV30" s="20"/>
      <c r="RTW30" s="20"/>
      <c r="RTX30" s="20"/>
      <c r="RTY30" s="20"/>
      <c r="RTZ30" s="20"/>
      <c r="RUA30" s="20"/>
      <c r="RUB30" s="20"/>
      <c r="RUC30" s="20"/>
      <c r="RUD30" s="20"/>
      <c r="RUE30" s="20"/>
      <c r="RUF30" s="20"/>
      <c r="RUG30" s="20"/>
      <c r="RUH30" s="20"/>
      <c r="RUI30" s="20"/>
      <c r="RUJ30" s="20"/>
      <c r="RUK30" s="20"/>
      <c r="RUL30" s="20"/>
      <c r="RUM30" s="20"/>
      <c r="RUN30" s="20"/>
      <c r="RUO30" s="20"/>
      <c r="RUP30" s="20"/>
      <c r="RUQ30" s="20"/>
      <c r="RUR30" s="20"/>
      <c r="RUS30" s="20"/>
      <c r="RUT30" s="20"/>
      <c r="RUU30" s="20"/>
      <c r="RUV30" s="20"/>
      <c r="RUW30" s="20"/>
      <c r="RUX30" s="20"/>
      <c r="RUY30" s="20"/>
      <c r="RUZ30" s="20"/>
      <c r="RVA30" s="20"/>
      <c r="RVB30" s="20"/>
      <c r="RVC30" s="20"/>
      <c r="RVD30" s="20"/>
      <c r="RVE30" s="20"/>
      <c r="RVF30" s="20"/>
      <c r="RVG30" s="20"/>
      <c r="RVH30" s="20"/>
      <c r="RVI30" s="20"/>
      <c r="RVJ30" s="20"/>
      <c r="RVK30" s="20"/>
      <c r="RVL30" s="20"/>
      <c r="RVM30" s="20"/>
      <c r="RVN30" s="20"/>
      <c r="RVO30" s="20"/>
      <c r="RVP30" s="20"/>
      <c r="RVQ30" s="20"/>
      <c r="RVR30" s="20"/>
      <c r="RVS30" s="20"/>
      <c r="RVT30" s="20"/>
      <c r="RVU30" s="20"/>
      <c r="RVV30" s="20"/>
      <c r="RVW30" s="20"/>
      <c r="RVX30" s="20"/>
      <c r="RVY30" s="20"/>
      <c r="RVZ30" s="20"/>
      <c r="RWA30" s="20"/>
      <c r="RWB30" s="20"/>
      <c r="RWC30" s="20"/>
      <c r="RWD30" s="20"/>
      <c r="RWE30" s="20"/>
      <c r="RWF30" s="20"/>
      <c r="RWG30" s="20"/>
      <c r="RWH30" s="20"/>
      <c r="RWI30" s="20"/>
      <c r="RWJ30" s="20"/>
      <c r="RWK30" s="20"/>
      <c r="RWL30" s="20"/>
      <c r="RWM30" s="20"/>
      <c r="RWN30" s="20"/>
      <c r="RWO30" s="20"/>
      <c r="RWP30" s="20"/>
      <c r="RWQ30" s="20"/>
      <c r="RWR30" s="20"/>
      <c r="RWS30" s="20"/>
      <c r="RWT30" s="20"/>
      <c r="RWU30" s="20"/>
      <c r="RWV30" s="20"/>
      <c r="RWW30" s="20"/>
      <c r="RWX30" s="20"/>
      <c r="RWY30" s="20"/>
      <c r="RWZ30" s="20"/>
      <c r="RXA30" s="20"/>
      <c r="RXB30" s="20"/>
      <c r="RXC30" s="20"/>
      <c r="RXD30" s="20"/>
      <c r="RXE30" s="20"/>
      <c r="RXF30" s="20"/>
      <c r="RXG30" s="20"/>
      <c r="RXH30" s="20"/>
      <c r="RXI30" s="20"/>
      <c r="RXJ30" s="20"/>
      <c r="RXK30" s="20"/>
      <c r="RXL30" s="20"/>
      <c r="RXM30" s="20"/>
      <c r="RXN30" s="20"/>
      <c r="RXO30" s="20"/>
      <c r="RXP30" s="20"/>
      <c r="RXQ30" s="20"/>
      <c r="RXR30" s="20"/>
      <c r="RXS30" s="20"/>
      <c r="RXT30" s="20"/>
      <c r="RXU30" s="20"/>
      <c r="RXV30" s="20"/>
      <c r="RXW30" s="20"/>
      <c r="RXX30" s="20"/>
      <c r="RXY30" s="20"/>
      <c r="RXZ30" s="20"/>
      <c r="RYA30" s="20"/>
      <c r="RYB30" s="20"/>
      <c r="RYC30" s="20"/>
      <c r="RYD30" s="20"/>
      <c r="RYE30" s="20"/>
      <c r="RYF30" s="20"/>
      <c r="RYG30" s="20"/>
      <c r="RYH30" s="20"/>
      <c r="RYI30" s="20"/>
      <c r="RYJ30" s="20"/>
      <c r="RYK30" s="20"/>
      <c r="RYL30" s="20"/>
      <c r="RYM30" s="20"/>
      <c r="RYN30" s="20"/>
      <c r="RYO30" s="20"/>
      <c r="RYP30" s="20"/>
      <c r="RYQ30" s="20"/>
      <c r="RYR30" s="20"/>
      <c r="RYS30" s="20"/>
      <c r="RYT30" s="20"/>
      <c r="RYU30" s="20"/>
      <c r="RYV30" s="20"/>
      <c r="RYW30" s="20"/>
      <c r="RYX30" s="20"/>
      <c r="RYY30" s="20"/>
      <c r="RYZ30" s="20"/>
      <c r="RZA30" s="20"/>
      <c r="RZB30" s="20"/>
      <c r="RZC30" s="20"/>
      <c r="RZD30" s="20"/>
      <c r="RZE30" s="20"/>
      <c r="RZF30" s="20"/>
      <c r="RZG30" s="20"/>
      <c r="RZH30" s="20"/>
      <c r="RZI30" s="20"/>
      <c r="RZJ30" s="20"/>
      <c r="RZK30" s="20"/>
      <c r="RZL30" s="20"/>
      <c r="RZM30" s="20"/>
      <c r="RZN30" s="20"/>
      <c r="RZO30" s="20"/>
      <c r="RZP30" s="20"/>
      <c r="RZQ30" s="20"/>
      <c r="RZR30" s="20"/>
      <c r="RZS30" s="20"/>
      <c r="RZT30" s="20"/>
      <c r="RZU30" s="20"/>
      <c r="RZV30" s="20"/>
      <c r="RZW30" s="20"/>
      <c r="RZX30" s="20"/>
      <c r="RZY30" s="20"/>
      <c r="RZZ30" s="20"/>
      <c r="SAA30" s="20"/>
      <c r="SAB30" s="20"/>
      <c r="SAC30" s="20"/>
      <c r="SAD30" s="20"/>
      <c r="SAE30" s="20"/>
      <c r="SAF30" s="20"/>
      <c r="SAG30" s="20"/>
      <c r="SAH30" s="20"/>
      <c r="SAI30" s="20"/>
      <c r="SAJ30" s="20"/>
      <c r="SAK30" s="20"/>
      <c r="SAL30" s="20"/>
      <c r="SAM30" s="20"/>
      <c r="SAN30" s="20"/>
      <c r="SAO30" s="20"/>
      <c r="SAP30" s="20"/>
      <c r="SAQ30" s="20"/>
      <c r="SAR30" s="20"/>
      <c r="SAS30" s="20"/>
      <c r="SAT30" s="20"/>
      <c r="SAU30" s="20"/>
      <c r="SAV30" s="20"/>
      <c r="SAW30" s="20"/>
      <c r="SAX30" s="20"/>
      <c r="SAY30" s="20"/>
      <c r="SAZ30" s="20"/>
      <c r="SBA30" s="20"/>
      <c r="SBB30" s="20"/>
      <c r="SBC30" s="20"/>
      <c r="SBD30" s="20"/>
      <c r="SBE30" s="20"/>
      <c r="SBF30" s="20"/>
      <c r="SBG30" s="20"/>
      <c r="SBH30" s="20"/>
      <c r="SBI30" s="20"/>
      <c r="SBJ30" s="20"/>
      <c r="SBK30" s="20"/>
      <c r="SBL30" s="20"/>
      <c r="SBM30" s="20"/>
      <c r="SBN30" s="20"/>
      <c r="SBO30" s="20"/>
      <c r="SBP30" s="20"/>
      <c r="SBQ30" s="20"/>
      <c r="SBR30" s="20"/>
      <c r="SBS30" s="20"/>
      <c r="SBT30" s="20"/>
      <c r="SBU30" s="20"/>
      <c r="SBV30" s="20"/>
      <c r="SBW30" s="20"/>
      <c r="SBX30" s="20"/>
      <c r="SBY30" s="20"/>
      <c r="SBZ30" s="20"/>
      <c r="SCA30" s="20"/>
      <c r="SCB30" s="20"/>
      <c r="SCC30" s="20"/>
      <c r="SCD30" s="20"/>
      <c r="SCE30" s="20"/>
      <c r="SCF30" s="20"/>
      <c r="SCG30" s="20"/>
      <c r="SCH30" s="20"/>
      <c r="SCI30" s="20"/>
      <c r="SCJ30" s="20"/>
      <c r="SCK30" s="20"/>
      <c r="SCL30" s="20"/>
      <c r="SCM30" s="20"/>
      <c r="SCN30" s="20"/>
      <c r="SCO30" s="20"/>
      <c r="SCP30" s="20"/>
      <c r="SCQ30" s="20"/>
      <c r="SCR30" s="20"/>
      <c r="SCS30" s="20"/>
      <c r="SCT30" s="20"/>
      <c r="SCU30" s="20"/>
      <c r="SCV30" s="20"/>
      <c r="SCW30" s="20"/>
      <c r="SCX30" s="20"/>
      <c r="SCY30" s="20"/>
      <c r="SCZ30" s="20"/>
      <c r="SDA30" s="20"/>
      <c r="SDB30" s="20"/>
      <c r="SDC30" s="20"/>
      <c r="SDD30" s="20"/>
      <c r="SDE30" s="20"/>
      <c r="SDF30" s="20"/>
      <c r="SDG30" s="20"/>
      <c r="SDH30" s="20"/>
      <c r="SDI30" s="20"/>
      <c r="SDJ30" s="20"/>
      <c r="SDK30" s="20"/>
      <c r="SDL30" s="20"/>
      <c r="SDM30" s="20"/>
      <c r="SDN30" s="20"/>
      <c r="SDO30" s="20"/>
      <c r="SDP30" s="20"/>
      <c r="SDQ30" s="20"/>
      <c r="SDR30" s="20"/>
      <c r="SDS30" s="20"/>
      <c r="SDT30" s="20"/>
      <c r="SDU30" s="20"/>
      <c r="SDV30" s="20"/>
      <c r="SDW30" s="20"/>
      <c r="SDX30" s="20"/>
      <c r="SDY30" s="20"/>
      <c r="SDZ30" s="20"/>
      <c r="SEA30" s="20"/>
      <c r="SEB30" s="20"/>
      <c r="SEC30" s="20"/>
      <c r="SED30" s="20"/>
      <c r="SEE30" s="20"/>
      <c r="SEF30" s="20"/>
      <c r="SEG30" s="20"/>
      <c r="SEH30" s="20"/>
      <c r="SEI30" s="20"/>
      <c r="SEJ30" s="20"/>
      <c r="SEK30" s="20"/>
      <c r="SEL30" s="20"/>
      <c r="SEM30" s="20"/>
      <c r="SEN30" s="20"/>
      <c r="SEO30" s="20"/>
      <c r="SEP30" s="20"/>
      <c r="SEQ30" s="20"/>
      <c r="SER30" s="20"/>
      <c r="SES30" s="20"/>
      <c r="SET30" s="20"/>
      <c r="SEU30" s="20"/>
      <c r="SEV30" s="20"/>
      <c r="SEW30" s="20"/>
      <c r="SEX30" s="20"/>
      <c r="SEY30" s="20"/>
      <c r="SEZ30" s="20"/>
      <c r="SFA30" s="20"/>
      <c r="SFB30" s="20"/>
      <c r="SFC30" s="20"/>
      <c r="SFD30" s="20"/>
      <c r="SFE30" s="20"/>
      <c r="SFF30" s="20"/>
      <c r="SFG30" s="20"/>
      <c r="SFH30" s="20"/>
      <c r="SFI30" s="20"/>
      <c r="SFJ30" s="20"/>
      <c r="SFK30" s="20"/>
      <c r="SFL30" s="20"/>
      <c r="SFM30" s="20"/>
      <c r="SFN30" s="20"/>
      <c r="SFO30" s="20"/>
      <c r="SFP30" s="20"/>
      <c r="SFQ30" s="20"/>
      <c r="SFR30" s="20"/>
      <c r="SFS30" s="20"/>
      <c r="SFT30" s="20"/>
      <c r="SFU30" s="20"/>
      <c r="SFV30" s="20"/>
      <c r="SFW30" s="20"/>
      <c r="SFX30" s="20"/>
      <c r="SFY30" s="20"/>
      <c r="SFZ30" s="20"/>
      <c r="SGA30" s="20"/>
      <c r="SGB30" s="20"/>
      <c r="SGC30" s="20"/>
      <c r="SGD30" s="20"/>
      <c r="SGE30" s="20"/>
      <c r="SGF30" s="20"/>
      <c r="SGG30" s="20"/>
      <c r="SGH30" s="20"/>
      <c r="SGI30" s="20"/>
      <c r="SGJ30" s="20"/>
      <c r="SGK30" s="20"/>
      <c r="SGL30" s="20"/>
      <c r="SGM30" s="20"/>
      <c r="SGN30" s="20"/>
      <c r="SGO30" s="20"/>
      <c r="SGP30" s="20"/>
      <c r="SGQ30" s="20"/>
      <c r="SGR30" s="20"/>
      <c r="SGS30" s="20"/>
      <c r="SGT30" s="20"/>
      <c r="SGU30" s="20"/>
      <c r="SGV30" s="20"/>
      <c r="SGW30" s="20"/>
      <c r="SGX30" s="20"/>
      <c r="SGY30" s="20"/>
      <c r="SGZ30" s="20"/>
      <c r="SHA30" s="20"/>
      <c r="SHB30" s="20"/>
      <c r="SHC30" s="20"/>
      <c r="SHD30" s="20"/>
      <c r="SHE30" s="20"/>
      <c r="SHF30" s="20"/>
      <c r="SHG30" s="20"/>
      <c r="SHH30" s="20"/>
      <c r="SHI30" s="20"/>
      <c r="SHJ30" s="20"/>
      <c r="SHK30" s="20"/>
      <c r="SHL30" s="20"/>
      <c r="SHM30" s="20"/>
      <c r="SHN30" s="20"/>
      <c r="SHO30" s="20"/>
      <c r="SHP30" s="20"/>
      <c r="SHQ30" s="20"/>
      <c r="SHR30" s="20"/>
      <c r="SHS30" s="20"/>
      <c r="SHT30" s="20"/>
      <c r="SHU30" s="20"/>
      <c r="SHV30" s="20"/>
      <c r="SHW30" s="20"/>
      <c r="SHX30" s="20"/>
      <c r="SHY30" s="20"/>
      <c r="SHZ30" s="20"/>
      <c r="SIA30" s="20"/>
      <c r="SIB30" s="20"/>
      <c r="SIC30" s="20"/>
      <c r="SID30" s="20"/>
      <c r="SIE30" s="20"/>
      <c r="SIF30" s="20"/>
      <c r="SIG30" s="20"/>
      <c r="SIH30" s="20"/>
      <c r="SII30" s="20"/>
      <c r="SIJ30" s="20"/>
      <c r="SIK30" s="20"/>
      <c r="SIL30" s="20"/>
      <c r="SIM30" s="20"/>
      <c r="SIN30" s="20"/>
      <c r="SIO30" s="20"/>
      <c r="SIP30" s="20"/>
      <c r="SIQ30" s="20"/>
      <c r="SIR30" s="20"/>
      <c r="SIS30" s="20"/>
      <c r="SIT30" s="20"/>
      <c r="SIU30" s="20"/>
      <c r="SIV30" s="20"/>
      <c r="SIW30" s="20"/>
      <c r="SIX30" s="20"/>
      <c r="SIY30" s="20"/>
      <c r="SIZ30" s="20"/>
      <c r="SJA30" s="20"/>
      <c r="SJB30" s="20"/>
      <c r="SJC30" s="20"/>
      <c r="SJD30" s="20"/>
      <c r="SJE30" s="20"/>
      <c r="SJF30" s="20"/>
      <c r="SJG30" s="20"/>
      <c r="SJH30" s="20"/>
      <c r="SJI30" s="20"/>
      <c r="SJJ30" s="20"/>
      <c r="SJK30" s="20"/>
      <c r="SJL30" s="20"/>
      <c r="SJM30" s="20"/>
      <c r="SJN30" s="20"/>
      <c r="SJO30" s="20"/>
      <c r="SJP30" s="20"/>
      <c r="SJQ30" s="20"/>
      <c r="SJR30" s="20"/>
      <c r="SJS30" s="20"/>
      <c r="SJT30" s="20"/>
      <c r="SJU30" s="20"/>
      <c r="SJV30" s="20"/>
      <c r="SJW30" s="20"/>
      <c r="SJX30" s="20"/>
      <c r="SJY30" s="20"/>
      <c r="SJZ30" s="20"/>
      <c r="SKA30" s="20"/>
      <c r="SKB30" s="20"/>
      <c r="SKC30" s="20"/>
      <c r="SKD30" s="20"/>
      <c r="SKE30" s="20"/>
      <c r="SKF30" s="20"/>
      <c r="SKG30" s="20"/>
      <c r="SKH30" s="20"/>
      <c r="SKI30" s="20"/>
      <c r="SKJ30" s="20"/>
      <c r="SKK30" s="20"/>
      <c r="SKL30" s="20"/>
      <c r="SKM30" s="20"/>
      <c r="SKN30" s="20"/>
      <c r="SKO30" s="20"/>
      <c r="SKP30" s="20"/>
      <c r="SKQ30" s="20"/>
      <c r="SKR30" s="20"/>
      <c r="SKS30" s="20"/>
      <c r="SKT30" s="20"/>
      <c r="SKU30" s="20"/>
      <c r="SKV30" s="20"/>
      <c r="SKW30" s="20"/>
      <c r="SKX30" s="20"/>
      <c r="SKY30" s="20"/>
      <c r="SKZ30" s="20"/>
      <c r="SLA30" s="20"/>
      <c r="SLB30" s="20"/>
      <c r="SLC30" s="20"/>
      <c r="SLD30" s="20"/>
      <c r="SLE30" s="20"/>
      <c r="SLF30" s="20"/>
      <c r="SLG30" s="20"/>
      <c r="SLH30" s="20"/>
      <c r="SLI30" s="20"/>
      <c r="SLJ30" s="20"/>
      <c r="SLK30" s="20"/>
      <c r="SLL30" s="20"/>
      <c r="SLM30" s="20"/>
      <c r="SLN30" s="20"/>
      <c r="SLO30" s="20"/>
      <c r="SLP30" s="20"/>
      <c r="SLQ30" s="20"/>
      <c r="SLR30" s="20"/>
      <c r="SLS30" s="20"/>
      <c r="SLT30" s="20"/>
      <c r="SLU30" s="20"/>
      <c r="SLV30" s="20"/>
      <c r="SLW30" s="20"/>
      <c r="SLX30" s="20"/>
      <c r="SLY30" s="20"/>
      <c r="SLZ30" s="20"/>
      <c r="SMA30" s="20"/>
      <c r="SMB30" s="20"/>
      <c r="SMC30" s="20"/>
      <c r="SMD30" s="20"/>
      <c r="SME30" s="20"/>
      <c r="SMF30" s="20"/>
      <c r="SMG30" s="20"/>
      <c r="SMH30" s="20"/>
      <c r="SMI30" s="20"/>
      <c r="SMJ30" s="20"/>
      <c r="SMK30" s="20"/>
      <c r="SML30" s="20"/>
      <c r="SMM30" s="20"/>
      <c r="SMN30" s="20"/>
      <c r="SMO30" s="20"/>
      <c r="SMP30" s="20"/>
      <c r="SMQ30" s="20"/>
      <c r="SMR30" s="20"/>
      <c r="SMS30" s="20"/>
      <c r="SMT30" s="20"/>
      <c r="SMU30" s="20"/>
      <c r="SMV30" s="20"/>
      <c r="SMW30" s="20"/>
      <c r="SMX30" s="20"/>
      <c r="SMY30" s="20"/>
      <c r="SMZ30" s="20"/>
      <c r="SNA30" s="20"/>
      <c r="SNB30" s="20"/>
      <c r="SNC30" s="20"/>
      <c r="SND30" s="20"/>
      <c r="SNE30" s="20"/>
      <c r="SNF30" s="20"/>
      <c r="SNG30" s="20"/>
      <c r="SNH30" s="20"/>
      <c r="SNI30" s="20"/>
      <c r="SNJ30" s="20"/>
      <c r="SNK30" s="20"/>
      <c r="SNL30" s="20"/>
      <c r="SNM30" s="20"/>
      <c r="SNN30" s="20"/>
      <c r="SNO30" s="20"/>
      <c r="SNP30" s="20"/>
      <c r="SNQ30" s="20"/>
      <c r="SNR30" s="20"/>
      <c r="SNS30" s="20"/>
      <c r="SNT30" s="20"/>
      <c r="SNU30" s="20"/>
      <c r="SNV30" s="20"/>
      <c r="SNW30" s="20"/>
      <c r="SNX30" s="20"/>
      <c r="SNY30" s="20"/>
      <c r="SNZ30" s="20"/>
      <c r="SOA30" s="20"/>
      <c r="SOB30" s="20"/>
      <c r="SOC30" s="20"/>
      <c r="SOD30" s="20"/>
      <c r="SOE30" s="20"/>
      <c r="SOF30" s="20"/>
      <c r="SOG30" s="20"/>
      <c r="SOH30" s="20"/>
      <c r="SOI30" s="20"/>
      <c r="SOJ30" s="20"/>
      <c r="SOK30" s="20"/>
      <c r="SOL30" s="20"/>
      <c r="SOM30" s="20"/>
      <c r="SON30" s="20"/>
      <c r="SOO30" s="20"/>
      <c r="SOP30" s="20"/>
      <c r="SOQ30" s="20"/>
      <c r="SOR30" s="20"/>
      <c r="SOS30" s="20"/>
      <c r="SOT30" s="20"/>
      <c r="SOU30" s="20"/>
      <c r="SOV30" s="20"/>
      <c r="SOW30" s="20"/>
      <c r="SOX30" s="20"/>
      <c r="SOY30" s="20"/>
      <c r="SOZ30" s="20"/>
      <c r="SPA30" s="20"/>
      <c r="SPB30" s="20"/>
      <c r="SPC30" s="20"/>
      <c r="SPD30" s="20"/>
      <c r="SPE30" s="20"/>
      <c r="SPF30" s="20"/>
      <c r="SPG30" s="20"/>
      <c r="SPH30" s="20"/>
      <c r="SPI30" s="20"/>
      <c r="SPJ30" s="20"/>
      <c r="SPK30" s="20"/>
      <c r="SPL30" s="20"/>
      <c r="SPM30" s="20"/>
      <c r="SPN30" s="20"/>
      <c r="SPO30" s="20"/>
      <c r="SPP30" s="20"/>
      <c r="SPQ30" s="20"/>
      <c r="SPR30" s="20"/>
      <c r="SPS30" s="20"/>
      <c r="SPT30" s="20"/>
      <c r="SPU30" s="20"/>
      <c r="SPV30" s="20"/>
      <c r="SPW30" s="20"/>
      <c r="SPX30" s="20"/>
      <c r="SPY30" s="20"/>
      <c r="SPZ30" s="20"/>
      <c r="SQA30" s="20"/>
      <c r="SQB30" s="20"/>
      <c r="SQC30" s="20"/>
      <c r="SQD30" s="20"/>
      <c r="SQE30" s="20"/>
      <c r="SQF30" s="20"/>
      <c r="SQG30" s="20"/>
      <c r="SQH30" s="20"/>
      <c r="SQI30" s="20"/>
      <c r="SQJ30" s="20"/>
      <c r="SQK30" s="20"/>
      <c r="SQL30" s="20"/>
      <c r="SQM30" s="20"/>
      <c r="SQN30" s="20"/>
      <c r="SQO30" s="20"/>
      <c r="SQP30" s="20"/>
      <c r="SQQ30" s="20"/>
      <c r="SQR30" s="20"/>
      <c r="SQS30" s="20"/>
      <c r="SQT30" s="20"/>
      <c r="SQU30" s="20"/>
      <c r="SQV30" s="20"/>
      <c r="SQW30" s="20"/>
      <c r="SQX30" s="20"/>
      <c r="SQY30" s="20"/>
      <c r="SQZ30" s="20"/>
      <c r="SRA30" s="20"/>
      <c r="SRB30" s="20"/>
      <c r="SRC30" s="20"/>
      <c r="SRD30" s="20"/>
      <c r="SRE30" s="20"/>
      <c r="SRF30" s="20"/>
      <c r="SRG30" s="20"/>
      <c r="SRH30" s="20"/>
      <c r="SRI30" s="20"/>
      <c r="SRJ30" s="20"/>
      <c r="SRK30" s="20"/>
      <c r="SRL30" s="20"/>
      <c r="SRM30" s="20"/>
      <c r="SRN30" s="20"/>
      <c r="SRO30" s="20"/>
      <c r="SRP30" s="20"/>
      <c r="SRQ30" s="20"/>
      <c r="SRR30" s="20"/>
      <c r="SRS30" s="20"/>
      <c r="SRT30" s="20"/>
      <c r="SRU30" s="20"/>
      <c r="SRV30" s="20"/>
      <c r="SRW30" s="20"/>
      <c r="SRX30" s="20"/>
      <c r="SRY30" s="20"/>
      <c r="SRZ30" s="20"/>
      <c r="SSA30" s="20"/>
      <c r="SSB30" s="20"/>
      <c r="SSC30" s="20"/>
      <c r="SSD30" s="20"/>
      <c r="SSE30" s="20"/>
      <c r="SSF30" s="20"/>
      <c r="SSG30" s="20"/>
      <c r="SSH30" s="20"/>
      <c r="SSI30" s="20"/>
      <c r="SSJ30" s="20"/>
      <c r="SSK30" s="20"/>
      <c r="SSL30" s="20"/>
      <c r="SSM30" s="20"/>
      <c r="SSN30" s="20"/>
      <c r="SSO30" s="20"/>
      <c r="SSP30" s="20"/>
      <c r="SSQ30" s="20"/>
      <c r="SSR30" s="20"/>
      <c r="SSS30" s="20"/>
      <c r="SST30" s="20"/>
      <c r="SSU30" s="20"/>
      <c r="SSV30" s="20"/>
      <c r="SSW30" s="20"/>
      <c r="SSX30" s="20"/>
      <c r="SSY30" s="20"/>
      <c r="SSZ30" s="20"/>
      <c r="STA30" s="20"/>
      <c r="STB30" s="20"/>
      <c r="STC30" s="20"/>
      <c r="STD30" s="20"/>
      <c r="STE30" s="20"/>
      <c r="STF30" s="20"/>
      <c r="STG30" s="20"/>
      <c r="STH30" s="20"/>
      <c r="STI30" s="20"/>
      <c r="STJ30" s="20"/>
      <c r="STK30" s="20"/>
      <c r="STL30" s="20"/>
      <c r="STM30" s="20"/>
      <c r="STN30" s="20"/>
      <c r="STO30" s="20"/>
      <c r="STP30" s="20"/>
      <c r="STQ30" s="20"/>
      <c r="STR30" s="20"/>
      <c r="STS30" s="20"/>
      <c r="STT30" s="20"/>
      <c r="STU30" s="20"/>
      <c r="STV30" s="20"/>
      <c r="STW30" s="20"/>
      <c r="STX30" s="20"/>
      <c r="STY30" s="20"/>
      <c r="STZ30" s="20"/>
      <c r="SUA30" s="20"/>
      <c r="SUB30" s="20"/>
      <c r="SUC30" s="20"/>
      <c r="SUD30" s="20"/>
      <c r="SUE30" s="20"/>
      <c r="SUF30" s="20"/>
      <c r="SUG30" s="20"/>
      <c r="SUH30" s="20"/>
      <c r="SUI30" s="20"/>
      <c r="SUJ30" s="20"/>
      <c r="SUK30" s="20"/>
      <c r="SUL30" s="20"/>
      <c r="SUM30" s="20"/>
      <c r="SUN30" s="20"/>
      <c r="SUO30" s="20"/>
      <c r="SUP30" s="20"/>
      <c r="SUQ30" s="20"/>
      <c r="SUR30" s="20"/>
      <c r="SUS30" s="20"/>
      <c r="SUT30" s="20"/>
      <c r="SUU30" s="20"/>
      <c r="SUV30" s="20"/>
      <c r="SUW30" s="20"/>
      <c r="SUX30" s="20"/>
      <c r="SUY30" s="20"/>
      <c r="SUZ30" s="20"/>
      <c r="SVA30" s="20"/>
      <c r="SVB30" s="20"/>
      <c r="SVC30" s="20"/>
      <c r="SVD30" s="20"/>
      <c r="SVE30" s="20"/>
      <c r="SVF30" s="20"/>
      <c r="SVG30" s="20"/>
      <c r="SVH30" s="20"/>
      <c r="SVI30" s="20"/>
      <c r="SVJ30" s="20"/>
      <c r="SVK30" s="20"/>
      <c r="SVL30" s="20"/>
      <c r="SVM30" s="20"/>
      <c r="SVN30" s="20"/>
      <c r="SVO30" s="20"/>
      <c r="SVP30" s="20"/>
      <c r="SVQ30" s="20"/>
      <c r="SVR30" s="20"/>
      <c r="SVS30" s="20"/>
      <c r="SVT30" s="20"/>
      <c r="SVU30" s="20"/>
      <c r="SVV30" s="20"/>
      <c r="SVW30" s="20"/>
      <c r="SVX30" s="20"/>
      <c r="SVY30" s="20"/>
      <c r="SVZ30" s="20"/>
      <c r="SWA30" s="20"/>
      <c r="SWB30" s="20"/>
      <c r="SWC30" s="20"/>
      <c r="SWD30" s="20"/>
      <c r="SWE30" s="20"/>
      <c r="SWF30" s="20"/>
      <c r="SWG30" s="20"/>
      <c r="SWH30" s="20"/>
      <c r="SWI30" s="20"/>
      <c r="SWJ30" s="20"/>
      <c r="SWK30" s="20"/>
      <c r="SWL30" s="20"/>
      <c r="SWM30" s="20"/>
      <c r="SWN30" s="20"/>
      <c r="SWO30" s="20"/>
      <c r="SWP30" s="20"/>
      <c r="SWQ30" s="20"/>
      <c r="SWR30" s="20"/>
      <c r="SWS30" s="20"/>
      <c r="SWT30" s="20"/>
      <c r="SWU30" s="20"/>
      <c r="SWV30" s="20"/>
      <c r="SWW30" s="20"/>
      <c r="SWX30" s="20"/>
      <c r="SWY30" s="20"/>
      <c r="SWZ30" s="20"/>
      <c r="SXA30" s="20"/>
      <c r="SXB30" s="20"/>
      <c r="SXC30" s="20"/>
      <c r="SXD30" s="20"/>
      <c r="SXE30" s="20"/>
      <c r="SXF30" s="20"/>
      <c r="SXG30" s="20"/>
      <c r="SXH30" s="20"/>
      <c r="SXI30" s="20"/>
      <c r="SXJ30" s="20"/>
      <c r="SXK30" s="20"/>
      <c r="SXL30" s="20"/>
      <c r="SXM30" s="20"/>
      <c r="SXN30" s="20"/>
      <c r="SXO30" s="20"/>
      <c r="SXP30" s="20"/>
      <c r="SXQ30" s="20"/>
      <c r="SXR30" s="20"/>
      <c r="SXS30" s="20"/>
      <c r="SXT30" s="20"/>
      <c r="SXU30" s="20"/>
      <c r="SXV30" s="20"/>
      <c r="SXW30" s="20"/>
      <c r="SXX30" s="20"/>
      <c r="SXY30" s="20"/>
      <c r="SXZ30" s="20"/>
      <c r="SYA30" s="20"/>
      <c r="SYB30" s="20"/>
      <c r="SYC30" s="20"/>
      <c r="SYD30" s="20"/>
      <c r="SYE30" s="20"/>
      <c r="SYF30" s="20"/>
      <c r="SYG30" s="20"/>
      <c r="SYH30" s="20"/>
      <c r="SYI30" s="20"/>
      <c r="SYJ30" s="20"/>
      <c r="SYK30" s="20"/>
      <c r="SYL30" s="20"/>
      <c r="SYM30" s="20"/>
      <c r="SYN30" s="20"/>
      <c r="SYO30" s="20"/>
      <c r="SYP30" s="20"/>
      <c r="SYQ30" s="20"/>
      <c r="SYR30" s="20"/>
      <c r="SYS30" s="20"/>
      <c r="SYT30" s="20"/>
      <c r="SYU30" s="20"/>
      <c r="SYV30" s="20"/>
      <c r="SYW30" s="20"/>
      <c r="SYX30" s="20"/>
      <c r="SYY30" s="20"/>
      <c r="SYZ30" s="20"/>
      <c r="SZA30" s="20"/>
      <c r="SZB30" s="20"/>
      <c r="SZC30" s="20"/>
      <c r="SZD30" s="20"/>
      <c r="SZE30" s="20"/>
      <c r="SZF30" s="20"/>
      <c r="SZG30" s="20"/>
      <c r="SZH30" s="20"/>
      <c r="SZI30" s="20"/>
      <c r="SZJ30" s="20"/>
      <c r="SZK30" s="20"/>
      <c r="SZL30" s="20"/>
      <c r="SZM30" s="20"/>
      <c r="SZN30" s="20"/>
      <c r="SZO30" s="20"/>
      <c r="SZP30" s="20"/>
      <c r="SZQ30" s="20"/>
      <c r="SZR30" s="20"/>
      <c r="SZS30" s="20"/>
      <c r="SZT30" s="20"/>
      <c r="SZU30" s="20"/>
      <c r="SZV30" s="20"/>
      <c r="SZW30" s="20"/>
      <c r="SZX30" s="20"/>
      <c r="SZY30" s="20"/>
      <c r="SZZ30" s="20"/>
      <c r="TAA30" s="20"/>
      <c r="TAB30" s="20"/>
      <c r="TAC30" s="20"/>
      <c r="TAD30" s="20"/>
      <c r="TAE30" s="20"/>
      <c r="TAF30" s="20"/>
      <c r="TAG30" s="20"/>
      <c r="TAH30" s="20"/>
      <c r="TAI30" s="20"/>
      <c r="TAJ30" s="20"/>
      <c r="TAK30" s="20"/>
      <c r="TAL30" s="20"/>
      <c r="TAM30" s="20"/>
      <c r="TAN30" s="20"/>
      <c r="TAO30" s="20"/>
      <c r="TAP30" s="20"/>
      <c r="TAQ30" s="20"/>
      <c r="TAR30" s="20"/>
      <c r="TAS30" s="20"/>
      <c r="TAT30" s="20"/>
      <c r="TAU30" s="20"/>
      <c r="TAV30" s="20"/>
      <c r="TAW30" s="20"/>
      <c r="TAX30" s="20"/>
      <c r="TAY30" s="20"/>
      <c r="TAZ30" s="20"/>
      <c r="TBA30" s="20"/>
      <c r="TBB30" s="20"/>
      <c r="TBC30" s="20"/>
      <c r="TBD30" s="20"/>
      <c r="TBE30" s="20"/>
      <c r="TBF30" s="20"/>
      <c r="TBG30" s="20"/>
      <c r="TBH30" s="20"/>
      <c r="TBI30" s="20"/>
      <c r="TBJ30" s="20"/>
      <c r="TBK30" s="20"/>
      <c r="TBL30" s="20"/>
      <c r="TBM30" s="20"/>
      <c r="TBN30" s="20"/>
      <c r="TBO30" s="20"/>
      <c r="TBP30" s="20"/>
      <c r="TBQ30" s="20"/>
      <c r="TBR30" s="20"/>
      <c r="TBS30" s="20"/>
      <c r="TBT30" s="20"/>
      <c r="TBU30" s="20"/>
      <c r="TBV30" s="20"/>
      <c r="TBW30" s="20"/>
      <c r="TBX30" s="20"/>
      <c r="TBY30" s="20"/>
      <c r="TBZ30" s="20"/>
      <c r="TCA30" s="20"/>
      <c r="TCB30" s="20"/>
      <c r="TCC30" s="20"/>
      <c r="TCD30" s="20"/>
      <c r="TCE30" s="20"/>
      <c r="TCF30" s="20"/>
      <c r="TCG30" s="20"/>
      <c r="TCH30" s="20"/>
      <c r="TCI30" s="20"/>
      <c r="TCJ30" s="20"/>
      <c r="TCK30" s="20"/>
      <c r="TCL30" s="20"/>
      <c r="TCM30" s="20"/>
      <c r="TCN30" s="20"/>
      <c r="TCO30" s="20"/>
      <c r="TCP30" s="20"/>
      <c r="TCQ30" s="20"/>
      <c r="TCR30" s="20"/>
      <c r="TCS30" s="20"/>
      <c r="TCT30" s="20"/>
      <c r="TCU30" s="20"/>
      <c r="TCV30" s="20"/>
      <c r="TCW30" s="20"/>
      <c r="TCX30" s="20"/>
      <c r="TCY30" s="20"/>
      <c r="TCZ30" s="20"/>
      <c r="TDA30" s="20"/>
      <c r="TDB30" s="20"/>
      <c r="TDC30" s="20"/>
      <c r="TDD30" s="20"/>
      <c r="TDE30" s="20"/>
      <c r="TDF30" s="20"/>
      <c r="TDG30" s="20"/>
      <c r="TDH30" s="20"/>
      <c r="TDI30" s="20"/>
      <c r="TDJ30" s="20"/>
      <c r="TDK30" s="20"/>
      <c r="TDL30" s="20"/>
      <c r="TDM30" s="20"/>
      <c r="TDN30" s="20"/>
      <c r="TDO30" s="20"/>
      <c r="TDP30" s="20"/>
      <c r="TDQ30" s="20"/>
      <c r="TDR30" s="20"/>
      <c r="TDS30" s="20"/>
      <c r="TDT30" s="20"/>
      <c r="TDU30" s="20"/>
      <c r="TDV30" s="20"/>
      <c r="TDW30" s="20"/>
      <c r="TDX30" s="20"/>
      <c r="TDY30" s="20"/>
      <c r="TDZ30" s="20"/>
      <c r="TEA30" s="20"/>
      <c r="TEB30" s="20"/>
      <c r="TEC30" s="20"/>
      <c r="TED30" s="20"/>
      <c r="TEE30" s="20"/>
      <c r="TEF30" s="20"/>
      <c r="TEG30" s="20"/>
      <c r="TEH30" s="20"/>
      <c r="TEI30" s="20"/>
      <c r="TEJ30" s="20"/>
      <c r="TEK30" s="20"/>
      <c r="TEL30" s="20"/>
      <c r="TEM30" s="20"/>
      <c r="TEN30" s="20"/>
      <c r="TEO30" s="20"/>
      <c r="TEP30" s="20"/>
      <c r="TEQ30" s="20"/>
      <c r="TER30" s="20"/>
      <c r="TES30" s="20"/>
      <c r="TET30" s="20"/>
      <c r="TEU30" s="20"/>
      <c r="TEV30" s="20"/>
      <c r="TEW30" s="20"/>
      <c r="TEX30" s="20"/>
      <c r="TEY30" s="20"/>
      <c r="TEZ30" s="20"/>
      <c r="TFA30" s="20"/>
      <c r="TFB30" s="20"/>
      <c r="TFC30" s="20"/>
      <c r="TFD30" s="20"/>
      <c r="TFE30" s="20"/>
      <c r="TFF30" s="20"/>
      <c r="TFG30" s="20"/>
      <c r="TFH30" s="20"/>
      <c r="TFI30" s="20"/>
      <c r="TFJ30" s="20"/>
      <c r="TFK30" s="20"/>
      <c r="TFL30" s="20"/>
      <c r="TFM30" s="20"/>
      <c r="TFN30" s="20"/>
      <c r="TFO30" s="20"/>
      <c r="TFP30" s="20"/>
      <c r="TFQ30" s="20"/>
      <c r="TFR30" s="20"/>
      <c r="TFS30" s="20"/>
      <c r="TFT30" s="20"/>
      <c r="TFU30" s="20"/>
      <c r="TFV30" s="20"/>
      <c r="TFW30" s="20"/>
      <c r="TFX30" s="20"/>
      <c r="TFY30" s="20"/>
      <c r="TFZ30" s="20"/>
      <c r="TGA30" s="20"/>
      <c r="TGB30" s="20"/>
      <c r="TGC30" s="20"/>
      <c r="TGD30" s="20"/>
      <c r="TGE30" s="20"/>
      <c r="TGF30" s="20"/>
      <c r="TGG30" s="20"/>
      <c r="TGH30" s="20"/>
      <c r="TGI30" s="20"/>
      <c r="TGJ30" s="20"/>
      <c r="TGK30" s="20"/>
      <c r="TGL30" s="20"/>
      <c r="TGM30" s="20"/>
      <c r="TGN30" s="20"/>
      <c r="TGO30" s="20"/>
      <c r="TGP30" s="20"/>
      <c r="TGQ30" s="20"/>
      <c r="TGR30" s="20"/>
      <c r="TGS30" s="20"/>
      <c r="TGT30" s="20"/>
      <c r="TGU30" s="20"/>
      <c r="TGV30" s="20"/>
      <c r="TGW30" s="20"/>
      <c r="TGX30" s="20"/>
      <c r="TGY30" s="20"/>
      <c r="TGZ30" s="20"/>
      <c r="THA30" s="20"/>
      <c r="THB30" s="20"/>
      <c r="THC30" s="20"/>
      <c r="THD30" s="20"/>
      <c r="THE30" s="20"/>
      <c r="THF30" s="20"/>
      <c r="THG30" s="20"/>
      <c r="THH30" s="20"/>
      <c r="THI30" s="20"/>
      <c r="THJ30" s="20"/>
      <c r="THK30" s="20"/>
      <c r="THL30" s="20"/>
      <c r="THM30" s="20"/>
      <c r="THN30" s="20"/>
      <c r="THO30" s="20"/>
      <c r="THP30" s="20"/>
      <c r="THQ30" s="20"/>
      <c r="THR30" s="20"/>
      <c r="THS30" s="20"/>
      <c r="THT30" s="20"/>
      <c r="THU30" s="20"/>
      <c r="THV30" s="20"/>
      <c r="THW30" s="20"/>
      <c r="THX30" s="20"/>
      <c r="THY30" s="20"/>
      <c r="THZ30" s="20"/>
      <c r="TIA30" s="20"/>
      <c r="TIB30" s="20"/>
      <c r="TIC30" s="20"/>
      <c r="TID30" s="20"/>
      <c r="TIE30" s="20"/>
      <c r="TIF30" s="20"/>
      <c r="TIG30" s="20"/>
      <c r="TIH30" s="20"/>
      <c r="TII30" s="20"/>
      <c r="TIJ30" s="20"/>
      <c r="TIK30" s="20"/>
      <c r="TIL30" s="20"/>
      <c r="TIM30" s="20"/>
      <c r="TIN30" s="20"/>
      <c r="TIO30" s="20"/>
      <c r="TIP30" s="20"/>
      <c r="TIQ30" s="20"/>
      <c r="TIR30" s="20"/>
      <c r="TIS30" s="20"/>
      <c r="TIT30" s="20"/>
      <c r="TIU30" s="20"/>
      <c r="TIV30" s="20"/>
      <c r="TIW30" s="20"/>
      <c r="TIX30" s="20"/>
      <c r="TIY30" s="20"/>
      <c r="TIZ30" s="20"/>
      <c r="TJA30" s="20"/>
      <c r="TJB30" s="20"/>
      <c r="TJC30" s="20"/>
      <c r="TJD30" s="20"/>
      <c r="TJE30" s="20"/>
      <c r="TJF30" s="20"/>
      <c r="TJG30" s="20"/>
      <c r="TJH30" s="20"/>
      <c r="TJI30" s="20"/>
      <c r="TJJ30" s="20"/>
      <c r="TJK30" s="20"/>
      <c r="TJL30" s="20"/>
      <c r="TJM30" s="20"/>
      <c r="TJN30" s="20"/>
      <c r="TJO30" s="20"/>
      <c r="TJP30" s="20"/>
      <c r="TJQ30" s="20"/>
      <c r="TJR30" s="20"/>
      <c r="TJS30" s="20"/>
      <c r="TJT30" s="20"/>
      <c r="TJU30" s="20"/>
      <c r="TJV30" s="20"/>
      <c r="TJW30" s="20"/>
      <c r="TJX30" s="20"/>
      <c r="TJY30" s="20"/>
      <c r="TJZ30" s="20"/>
      <c r="TKA30" s="20"/>
      <c r="TKB30" s="20"/>
      <c r="TKC30" s="20"/>
      <c r="TKD30" s="20"/>
      <c r="TKE30" s="20"/>
      <c r="TKF30" s="20"/>
      <c r="TKG30" s="20"/>
      <c r="TKH30" s="20"/>
      <c r="TKI30" s="20"/>
      <c r="TKJ30" s="20"/>
      <c r="TKK30" s="20"/>
      <c r="TKL30" s="20"/>
      <c r="TKM30" s="20"/>
      <c r="TKN30" s="20"/>
      <c r="TKO30" s="20"/>
      <c r="TKP30" s="20"/>
      <c r="TKQ30" s="20"/>
      <c r="TKR30" s="20"/>
      <c r="TKS30" s="20"/>
      <c r="TKT30" s="20"/>
      <c r="TKU30" s="20"/>
      <c r="TKV30" s="20"/>
      <c r="TKW30" s="20"/>
      <c r="TKX30" s="20"/>
      <c r="TKY30" s="20"/>
      <c r="TKZ30" s="20"/>
      <c r="TLA30" s="20"/>
      <c r="TLB30" s="20"/>
      <c r="TLC30" s="20"/>
      <c r="TLD30" s="20"/>
      <c r="TLE30" s="20"/>
      <c r="TLF30" s="20"/>
      <c r="TLG30" s="20"/>
      <c r="TLH30" s="20"/>
      <c r="TLI30" s="20"/>
      <c r="TLJ30" s="20"/>
      <c r="TLK30" s="20"/>
      <c r="TLL30" s="20"/>
      <c r="TLM30" s="20"/>
      <c r="TLN30" s="20"/>
      <c r="TLO30" s="20"/>
      <c r="TLP30" s="20"/>
      <c r="TLQ30" s="20"/>
      <c r="TLR30" s="20"/>
      <c r="TLS30" s="20"/>
      <c r="TLT30" s="20"/>
      <c r="TLU30" s="20"/>
      <c r="TLV30" s="20"/>
      <c r="TLW30" s="20"/>
      <c r="TLX30" s="20"/>
      <c r="TLY30" s="20"/>
      <c r="TLZ30" s="20"/>
      <c r="TMA30" s="20"/>
      <c r="TMB30" s="20"/>
      <c r="TMC30" s="20"/>
      <c r="TMD30" s="20"/>
      <c r="TME30" s="20"/>
      <c r="TMF30" s="20"/>
      <c r="TMG30" s="20"/>
      <c r="TMH30" s="20"/>
      <c r="TMI30" s="20"/>
      <c r="TMJ30" s="20"/>
      <c r="TMK30" s="20"/>
      <c r="TML30" s="20"/>
      <c r="TMM30" s="20"/>
      <c r="TMN30" s="20"/>
      <c r="TMO30" s="20"/>
      <c r="TMP30" s="20"/>
      <c r="TMQ30" s="20"/>
      <c r="TMR30" s="20"/>
      <c r="TMS30" s="20"/>
      <c r="TMT30" s="20"/>
      <c r="TMU30" s="20"/>
      <c r="TMV30" s="20"/>
      <c r="TMW30" s="20"/>
      <c r="TMX30" s="20"/>
      <c r="TMY30" s="20"/>
      <c r="TMZ30" s="20"/>
      <c r="TNA30" s="20"/>
      <c r="TNB30" s="20"/>
      <c r="TNC30" s="20"/>
      <c r="TND30" s="20"/>
      <c r="TNE30" s="20"/>
      <c r="TNF30" s="20"/>
      <c r="TNG30" s="20"/>
      <c r="TNH30" s="20"/>
      <c r="TNI30" s="20"/>
      <c r="TNJ30" s="20"/>
      <c r="TNK30" s="20"/>
      <c r="TNL30" s="20"/>
      <c r="TNM30" s="20"/>
      <c r="TNN30" s="20"/>
      <c r="TNO30" s="20"/>
      <c r="TNP30" s="20"/>
      <c r="TNQ30" s="20"/>
      <c r="TNR30" s="20"/>
      <c r="TNS30" s="20"/>
      <c r="TNT30" s="20"/>
      <c r="TNU30" s="20"/>
      <c r="TNV30" s="20"/>
      <c r="TNW30" s="20"/>
      <c r="TNX30" s="20"/>
      <c r="TNY30" s="20"/>
      <c r="TNZ30" s="20"/>
      <c r="TOA30" s="20"/>
      <c r="TOB30" s="20"/>
      <c r="TOC30" s="20"/>
      <c r="TOD30" s="20"/>
      <c r="TOE30" s="20"/>
      <c r="TOF30" s="20"/>
      <c r="TOG30" s="20"/>
      <c r="TOH30" s="20"/>
      <c r="TOI30" s="20"/>
      <c r="TOJ30" s="20"/>
      <c r="TOK30" s="20"/>
      <c r="TOL30" s="20"/>
      <c r="TOM30" s="20"/>
      <c r="TON30" s="20"/>
      <c r="TOO30" s="20"/>
      <c r="TOP30" s="20"/>
      <c r="TOQ30" s="20"/>
      <c r="TOR30" s="20"/>
      <c r="TOS30" s="20"/>
      <c r="TOT30" s="20"/>
      <c r="TOU30" s="20"/>
      <c r="TOV30" s="20"/>
      <c r="TOW30" s="20"/>
      <c r="TOX30" s="20"/>
      <c r="TOY30" s="20"/>
      <c r="TOZ30" s="20"/>
      <c r="TPA30" s="20"/>
      <c r="TPB30" s="20"/>
      <c r="TPC30" s="20"/>
      <c r="TPD30" s="20"/>
      <c r="TPE30" s="20"/>
      <c r="TPF30" s="20"/>
      <c r="TPG30" s="20"/>
      <c r="TPH30" s="20"/>
      <c r="TPI30" s="20"/>
      <c r="TPJ30" s="20"/>
      <c r="TPK30" s="20"/>
      <c r="TPL30" s="20"/>
      <c r="TPM30" s="20"/>
      <c r="TPN30" s="20"/>
      <c r="TPO30" s="20"/>
      <c r="TPP30" s="20"/>
      <c r="TPQ30" s="20"/>
      <c r="TPR30" s="20"/>
      <c r="TPS30" s="20"/>
      <c r="TPT30" s="20"/>
      <c r="TPU30" s="20"/>
      <c r="TPV30" s="20"/>
      <c r="TPW30" s="20"/>
      <c r="TPX30" s="20"/>
      <c r="TPY30" s="20"/>
      <c r="TPZ30" s="20"/>
      <c r="TQA30" s="20"/>
      <c r="TQB30" s="20"/>
      <c r="TQC30" s="20"/>
      <c r="TQD30" s="20"/>
      <c r="TQE30" s="20"/>
      <c r="TQF30" s="20"/>
      <c r="TQG30" s="20"/>
      <c r="TQH30" s="20"/>
      <c r="TQI30" s="20"/>
      <c r="TQJ30" s="20"/>
      <c r="TQK30" s="20"/>
      <c r="TQL30" s="20"/>
      <c r="TQM30" s="20"/>
      <c r="TQN30" s="20"/>
      <c r="TQO30" s="20"/>
      <c r="TQP30" s="20"/>
      <c r="TQQ30" s="20"/>
      <c r="TQR30" s="20"/>
      <c r="TQS30" s="20"/>
      <c r="TQT30" s="20"/>
      <c r="TQU30" s="20"/>
      <c r="TQV30" s="20"/>
      <c r="TQW30" s="20"/>
      <c r="TQX30" s="20"/>
      <c r="TQY30" s="20"/>
      <c r="TQZ30" s="20"/>
      <c r="TRA30" s="20"/>
      <c r="TRB30" s="20"/>
      <c r="TRC30" s="20"/>
      <c r="TRD30" s="20"/>
      <c r="TRE30" s="20"/>
      <c r="TRF30" s="20"/>
      <c r="TRG30" s="20"/>
      <c r="TRH30" s="20"/>
      <c r="TRI30" s="20"/>
      <c r="TRJ30" s="20"/>
      <c r="TRK30" s="20"/>
      <c r="TRL30" s="20"/>
      <c r="TRM30" s="20"/>
      <c r="TRN30" s="20"/>
      <c r="TRO30" s="20"/>
      <c r="TRP30" s="20"/>
      <c r="TRQ30" s="20"/>
      <c r="TRR30" s="20"/>
      <c r="TRS30" s="20"/>
      <c r="TRT30" s="20"/>
      <c r="TRU30" s="20"/>
      <c r="TRV30" s="20"/>
      <c r="TRW30" s="20"/>
      <c r="TRX30" s="20"/>
      <c r="TRY30" s="20"/>
      <c r="TRZ30" s="20"/>
      <c r="TSA30" s="20"/>
      <c r="TSB30" s="20"/>
      <c r="TSC30" s="20"/>
      <c r="TSD30" s="20"/>
      <c r="TSE30" s="20"/>
      <c r="TSF30" s="20"/>
      <c r="TSG30" s="20"/>
      <c r="TSH30" s="20"/>
      <c r="TSI30" s="20"/>
      <c r="TSJ30" s="20"/>
      <c r="TSK30" s="20"/>
      <c r="TSL30" s="20"/>
      <c r="TSM30" s="20"/>
      <c r="TSN30" s="20"/>
      <c r="TSO30" s="20"/>
      <c r="TSP30" s="20"/>
      <c r="TSQ30" s="20"/>
      <c r="TSR30" s="20"/>
      <c r="TSS30" s="20"/>
      <c r="TST30" s="20"/>
      <c r="TSU30" s="20"/>
      <c r="TSV30" s="20"/>
      <c r="TSW30" s="20"/>
      <c r="TSX30" s="20"/>
      <c r="TSY30" s="20"/>
      <c r="TSZ30" s="20"/>
      <c r="TTA30" s="20"/>
      <c r="TTB30" s="20"/>
      <c r="TTC30" s="20"/>
      <c r="TTD30" s="20"/>
      <c r="TTE30" s="20"/>
      <c r="TTF30" s="20"/>
      <c r="TTG30" s="20"/>
      <c r="TTH30" s="20"/>
      <c r="TTI30" s="20"/>
      <c r="TTJ30" s="20"/>
      <c r="TTK30" s="20"/>
      <c r="TTL30" s="20"/>
      <c r="TTM30" s="20"/>
      <c r="TTN30" s="20"/>
      <c r="TTO30" s="20"/>
      <c r="TTP30" s="20"/>
      <c r="TTQ30" s="20"/>
      <c r="TTR30" s="20"/>
      <c r="TTS30" s="20"/>
      <c r="TTT30" s="20"/>
      <c r="TTU30" s="20"/>
      <c r="TTV30" s="20"/>
      <c r="TTW30" s="20"/>
      <c r="TTX30" s="20"/>
      <c r="TTY30" s="20"/>
      <c r="TTZ30" s="20"/>
      <c r="TUA30" s="20"/>
      <c r="TUB30" s="20"/>
      <c r="TUC30" s="20"/>
      <c r="TUD30" s="20"/>
      <c r="TUE30" s="20"/>
      <c r="TUF30" s="20"/>
      <c r="TUG30" s="20"/>
      <c r="TUH30" s="20"/>
      <c r="TUI30" s="20"/>
      <c r="TUJ30" s="20"/>
      <c r="TUK30" s="20"/>
      <c r="TUL30" s="20"/>
      <c r="TUM30" s="20"/>
      <c r="TUN30" s="20"/>
      <c r="TUO30" s="20"/>
      <c r="TUP30" s="20"/>
      <c r="TUQ30" s="20"/>
      <c r="TUR30" s="20"/>
      <c r="TUS30" s="20"/>
      <c r="TUT30" s="20"/>
      <c r="TUU30" s="20"/>
      <c r="TUV30" s="20"/>
      <c r="TUW30" s="20"/>
      <c r="TUX30" s="20"/>
      <c r="TUY30" s="20"/>
      <c r="TUZ30" s="20"/>
      <c r="TVA30" s="20"/>
      <c r="TVB30" s="20"/>
      <c r="TVC30" s="20"/>
      <c r="TVD30" s="20"/>
      <c r="TVE30" s="20"/>
      <c r="TVF30" s="20"/>
      <c r="TVG30" s="20"/>
      <c r="TVH30" s="20"/>
      <c r="TVI30" s="20"/>
      <c r="TVJ30" s="20"/>
      <c r="TVK30" s="20"/>
      <c r="TVL30" s="20"/>
      <c r="TVM30" s="20"/>
      <c r="TVN30" s="20"/>
      <c r="TVO30" s="20"/>
      <c r="TVP30" s="20"/>
      <c r="TVQ30" s="20"/>
      <c r="TVR30" s="20"/>
      <c r="TVS30" s="20"/>
      <c r="TVT30" s="20"/>
      <c r="TVU30" s="20"/>
      <c r="TVV30" s="20"/>
      <c r="TVW30" s="20"/>
      <c r="TVX30" s="20"/>
      <c r="TVY30" s="20"/>
      <c r="TVZ30" s="20"/>
      <c r="TWA30" s="20"/>
      <c r="TWB30" s="20"/>
      <c r="TWC30" s="20"/>
      <c r="TWD30" s="20"/>
      <c r="TWE30" s="20"/>
      <c r="TWF30" s="20"/>
      <c r="TWG30" s="20"/>
      <c r="TWH30" s="20"/>
      <c r="TWI30" s="20"/>
      <c r="TWJ30" s="20"/>
      <c r="TWK30" s="20"/>
      <c r="TWL30" s="20"/>
      <c r="TWM30" s="20"/>
      <c r="TWN30" s="20"/>
      <c r="TWO30" s="20"/>
      <c r="TWP30" s="20"/>
      <c r="TWQ30" s="20"/>
      <c r="TWR30" s="20"/>
      <c r="TWS30" s="20"/>
      <c r="TWT30" s="20"/>
      <c r="TWU30" s="20"/>
      <c r="TWV30" s="20"/>
      <c r="TWW30" s="20"/>
      <c r="TWX30" s="20"/>
      <c r="TWY30" s="20"/>
      <c r="TWZ30" s="20"/>
      <c r="TXA30" s="20"/>
      <c r="TXB30" s="20"/>
      <c r="TXC30" s="20"/>
      <c r="TXD30" s="20"/>
      <c r="TXE30" s="20"/>
      <c r="TXF30" s="20"/>
      <c r="TXG30" s="20"/>
      <c r="TXH30" s="20"/>
      <c r="TXI30" s="20"/>
      <c r="TXJ30" s="20"/>
      <c r="TXK30" s="20"/>
      <c r="TXL30" s="20"/>
      <c r="TXM30" s="20"/>
      <c r="TXN30" s="20"/>
      <c r="TXO30" s="20"/>
      <c r="TXP30" s="20"/>
      <c r="TXQ30" s="20"/>
      <c r="TXR30" s="20"/>
      <c r="TXS30" s="20"/>
      <c r="TXT30" s="20"/>
      <c r="TXU30" s="20"/>
      <c r="TXV30" s="20"/>
      <c r="TXW30" s="20"/>
      <c r="TXX30" s="20"/>
      <c r="TXY30" s="20"/>
      <c r="TXZ30" s="20"/>
      <c r="TYA30" s="20"/>
      <c r="TYB30" s="20"/>
      <c r="TYC30" s="20"/>
      <c r="TYD30" s="20"/>
      <c r="TYE30" s="20"/>
      <c r="TYF30" s="20"/>
      <c r="TYG30" s="20"/>
      <c r="TYH30" s="20"/>
      <c r="TYI30" s="20"/>
      <c r="TYJ30" s="20"/>
      <c r="TYK30" s="20"/>
      <c r="TYL30" s="20"/>
      <c r="TYM30" s="20"/>
      <c r="TYN30" s="20"/>
      <c r="TYO30" s="20"/>
      <c r="TYP30" s="20"/>
      <c r="TYQ30" s="20"/>
      <c r="TYR30" s="20"/>
      <c r="TYS30" s="20"/>
      <c r="TYT30" s="20"/>
      <c r="TYU30" s="20"/>
      <c r="TYV30" s="20"/>
      <c r="TYW30" s="20"/>
      <c r="TYX30" s="20"/>
      <c r="TYY30" s="20"/>
      <c r="TYZ30" s="20"/>
      <c r="TZA30" s="20"/>
      <c r="TZB30" s="20"/>
      <c r="TZC30" s="20"/>
      <c r="TZD30" s="20"/>
      <c r="TZE30" s="20"/>
      <c r="TZF30" s="20"/>
      <c r="TZG30" s="20"/>
      <c r="TZH30" s="20"/>
      <c r="TZI30" s="20"/>
      <c r="TZJ30" s="20"/>
      <c r="TZK30" s="20"/>
      <c r="TZL30" s="20"/>
      <c r="TZM30" s="20"/>
      <c r="TZN30" s="20"/>
      <c r="TZO30" s="20"/>
      <c r="TZP30" s="20"/>
      <c r="TZQ30" s="20"/>
      <c r="TZR30" s="20"/>
      <c r="TZS30" s="20"/>
      <c r="TZT30" s="20"/>
      <c r="TZU30" s="20"/>
      <c r="TZV30" s="20"/>
      <c r="TZW30" s="20"/>
      <c r="TZX30" s="20"/>
      <c r="TZY30" s="20"/>
      <c r="TZZ30" s="20"/>
      <c r="UAA30" s="20"/>
      <c r="UAB30" s="20"/>
      <c r="UAC30" s="20"/>
      <c r="UAD30" s="20"/>
      <c r="UAE30" s="20"/>
      <c r="UAF30" s="20"/>
      <c r="UAG30" s="20"/>
      <c r="UAH30" s="20"/>
      <c r="UAI30" s="20"/>
      <c r="UAJ30" s="20"/>
      <c r="UAK30" s="20"/>
      <c r="UAL30" s="20"/>
      <c r="UAM30" s="20"/>
      <c r="UAN30" s="20"/>
      <c r="UAO30" s="20"/>
      <c r="UAP30" s="20"/>
      <c r="UAQ30" s="20"/>
      <c r="UAR30" s="20"/>
      <c r="UAS30" s="20"/>
      <c r="UAT30" s="20"/>
      <c r="UAU30" s="20"/>
      <c r="UAV30" s="20"/>
      <c r="UAW30" s="20"/>
      <c r="UAX30" s="20"/>
      <c r="UAY30" s="20"/>
      <c r="UAZ30" s="20"/>
      <c r="UBA30" s="20"/>
      <c r="UBB30" s="20"/>
      <c r="UBC30" s="20"/>
      <c r="UBD30" s="20"/>
      <c r="UBE30" s="20"/>
      <c r="UBF30" s="20"/>
      <c r="UBG30" s="20"/>
      <c r="UBH30" s="20"/>
      <c r="UBI30" s="20"/>
      <c r="UBJ30" s="20"/>
      <c r="UBK30" s="20"/>
      <c r="UBL30" s="20"/>
      <c r="UBM30" s="20"/>
      <c r="UBN30" s="20"/>
      <c r="UBO30" s="20"/>
      <c r="UBP30" s="20"/>
      <c r="UBQ30" s="20"/>
      <c r="UBR30" s="20"/>
      <c r="UBS30" s="20"/>
      <c r="UBT30" s="20"/>
      <c r="UBU30" s="20"/>
      <c r="UBV30" s="20"/>
      <c r="UBW30" s="20"/>
      <c r="UBX30" s="20"/>
      <c r="UBY30" s="20"/>
      <c r="UBZ30" s="20"/>
      <c r="UCA30" s="20"/>
      <c r="UCB30" s="20"/>
      <c r="UCC30" s="20"/>
      <c r="UCD30" s="20"/>
      <c r="UCE30" s="20"/>
      <c r="UCF30" s="20"/>
      <c r="UCG30" s="20"/>
      <c r="UCH30" s="20"/>
      <c r="UCI30" s="20"/>
      <c r="UCJ30" s="20"/>
      <c r="UCK30" s="20"/>
      <c r="UCL30" s="20"/>
      <c r="UCM30" s="20"/>
      <c r="UCN30" s="20"/>
      <c r="UCO30" s="20"/>
      <c r="UCP30" s="20"/>
      <c r="UCQ30" s="20"/>
      <c r="UCR30" s="20"/>
      <c r="UCS30" s="20"/>
      <c r="UCT30" s="20"/>
      <c r="UCU30" s="20"/>
      <c r="UCV30" s="20"/>
      <c r="UCW30" s="20"/>
      <c r="UCX30" s="20"/>
      <c r="UCY30" s="20"/>
      <c r="UCZ30" s="20"/>
      <c r="UDA30" s="20"/>
      <c r="UDB30" s="20"/>
      <c r="UDC30" s="20"/>
      <c r="UDD30" s="20"/>
      <c r="UDE30" s="20"/>
      <c r="UDF30" s="20"/>
      <c r="UDG30" s="20"/>
      <c r="UDH30" s="20"/>
      <c r="UDI30" s="20"/>
      <c r="UDJ30" s="20"/>
      <c r="UDK30" s="20"/>
      <c r="UDL30" s="20"/>
      <c r="UDM30" s="20"/>
      <c r="UDN30" s="20"/>
      <c r="UDO30" s="20"/>
      <c r="UDP30" s="20"/>
      <c r="UDQ30" s="20"/>
      <c r="UDR30" s="20"/>
      <c r="UDS30" s="20"/>
      <c r="UDT30" s="20"/>
      <c r="UDU30" s="20"/>
      <c r="UDV30" s="20"/>
      <c r="UDW30" s="20"/>
      <c r="UDX30" s="20"/>
      <c r="UDY30" s="20"/>
      <c r="UDZ30" s="20"/>
      <c r="UEA30" s="20"/>
      <c r="UEB30" s="20"/>
      <c r="UEC30" s="20"/>
      <c r="UED30" s="20"/>
      <c r="UEE30" s="20"/>
      <c r="UEF30" s="20"/>
      <c r="UEG30" s="20"/>
      <c r="UEH30" s="20"/>
      <c r="UEI30" s="20"/>
      <c r="UEJ30" s="20"/>
      <c r="UEK30" s="20"/>
      <c r="UEL30" s="20"/>
      <c r="UEM30" s="20"/>
      <c r="UEN30" s="20"/>
      <c r="UEO30" s="20"/>
      <c r="UEP30" s="20"/>
      <c r="UEQ30" s="20"/>
      <c r="UER30" s="20"/>
      <c r="UES30" s="20"/>
      <c r="UET30" s="20"/>
      <c r="UEU30" s="20"/>
      <c r="UEV30" s="20"/>
      <c r="UEW30" s="20"/>
      <c r="UEX30" s="20"/>
      <c r="UEY30" s="20"/>
      <c r="UEZ30" s="20"/>
      <c r="UFA30" s="20"/>
      <c r="UFB30" s="20"/>
      <c r="UFC30" s="20"/>
      <c r="UFD30" s="20"/>
      <c r="UFE30" s="20"/>
      <c r="UFF30" s="20"/>
      <c r="UFG30" s="20"/>
      <c r="UFH30" s="20"/>
      <c r="UFI30" s="20"/>
      <c r="UFJ30" s="20"/>
      <c r="UFK30" s="20"/>
      <c r="UFL30" s="20"/>
      <c r="UFM30" s="20"/>
      <c r="UFN30" s="20"/>
      <c r="UFO30" s="20"/>
      <c r="UFP30" s="20"/>
      <c r="UFQ30" s="20"/>
      <c r="UFR30" s="20"/>
      <c r="UFS30" s="20"/>
      <c r="UFT30" s="20"/>
      <c r="UFU30" s="20"/>
      <c r="UFV30" s="20"/>
      <c r="UFW30" s="20"/>
      <c r="UFX30" s="20"/>
      <c r="UFY30" s="20"/>
      <c r="UFZ30" s="20"/>
      <c r="UGA30" s="20"/>
      <c r="UGB30" s="20"/>
      <c r="UGC30" s="20"/>
      <c r="UGD30" s="20"/>
      <c r="UGE30" s="20"/>
      <c r="UGF30" s="20"/>
      <c r="UGG30" s="20"/>
      <c r="UGH30" s="20"/>
      <c r="UGI30" s="20"/>
      <c r="UGJ30" s="20"/>
      <c r="UGK30" s="20"/>
      <c r="UGL30" s="20"/>
      <c r="UGM30" s="20"/>
      <c r="UGN30" s="20"/>
      <c r="UGO30" s="20"/>
      <c r="UGP30" s="20"/>
      <c r="UGQ30" s="20"/>
      <c r="UGR30" s="20"/>
      <c r="UGS30" s="20"/>
      <c r="UGT30" s="20"/>
      <c r="UGU30" s="20"/>
      <c r="UGV30" s="20"/>
      <c r="UGW30" s="20"/>
      <c r="UGX30" s="20"/>
      <c r="UGY30" s="20"/>
      <c r="UGZ30" s="20"/>
      <c r="UHA30" s="20"/>
      <c r="UHB30" s="20"/>
      <c r="UHC30" s="20"/>
      <c r="UHD30" s="20"/>
      <c r="UHE30" s="20"/>
      <c r="UHF30" s="20"/>
      <c r="UHG30" s="20"/>
      <c r="UHH30" s="20"/>
      <c r="UHI30" s="20"/>
      <c r="UHJ30" s="20"/>
      <c r="UHK30" s="20"/>
      <c r="UHL30" s="20"/>
      <c r="UHM30" s="20"/>
      <c r="UHN30" s="20"/>
      <c r="UHO30" s="20"/>
      <c r="UHP30" s="20"/>
      <c r="UHQ30" s="20"/>
      <c r="UHR30" s="20"/>
      <c r="UHS30" s="20"/>
      <c r="UHT30" s="20"/>
      <c r="UHU30" s="20"/>
      <c r="UHV30" s="20"/>
      <c r="UHW30" s="20"/>
      <c r="UHX30" s="20"/>
      <c r="UHY30" s="20"/>
      <c r="UHZ30" s="20"/>
      <c r="UIA30" s="20"/>
      <c r="UIB30" s="20"/>
      <c r="UIC30" s="20"/>
      <c r="UID30" s="20"/>
      <c r="UIE30" s="20"/>
      <c r="UIF30" s="20"/>
      <c r="UIG30" s="20"/>
      <c r="UIH30" s="20"/>
      <c r="UII30" s="20"/>
      <c r="UIJ30" s="20"/>
      <c r="UIK30" s="20"/>
      <c r="UIL30" s="20"/>
      <c r="UIM30" s="20"/>
      <c r="UIN30" s="20"/>
      <c r="UIO30" s="20"/>
      <c r="UIP30" s="20"/>
      <c r="UIQ30" s="20"/>
      <c r="UIR30" s="20"/>
      <c r="UIS30" s="20"/>
      <c r="UIT30" s="20"/>
      <c r="UIU30" s="20"/>
      <c r="UIV30" s="20"/>
      <c r="UIW30" s="20"/>
      <c r="UIX30" s="20"/>
      <c r="UIY30" s="20"/>
      <c r="UIZ30" s="20"/>
      <c r="UJA30" s="20"/>
      <c r="UJB30" s="20"/>
      <c r="UJC30" s="20"/>
      <c r="UJD30" s="20"/>
      <c r="UJE30" s="20"/>
      <c r="UJF30" s="20"/>
      <c r="UJG30" s="20"/>
      <c r="UJH30" s="20"/>
      <c r="UJI30" s="20"/>
      <c r="UJJ30" s="20"/>
      <c r="UJK30" s="20"/>
      <c r="UJL30" s="20"/>
      <c r="UJM30" s="20"/>
      <c r="UJN30" s="20"/>
      <c r="UJO30" s="20"/>
      <c r="UJP30" s="20"/>
      <c r="UJQ30" s="20"/>
      <c r="UJR30" s="20"/>
      <c r="UJS30" s="20"/>
      <c r="UJT30" s="20"/>
      <c r="UJU30" s="20"/>
      <c r="UJV30" s="20"/>
      <c r="UJW30" s="20"/>
      <c r="UJX30" s="20"/>
      <c r="UJY30" s="20"/>
      <c r="UJZ30" s="20"/>
      <c r="UKA30" s="20"/>
      <c r="UKB30" s="20"/>
      <c r="UKC30" s="20"/>
      <c r="UKD30" s="20"/>
      <c r="UKE30" s="20"/>
      <c r="UKF30" s="20"/>
      <c r="UKG30" s="20"/>
      <c r="UKH30" s="20"/>
      <c r="UKI30" s="20"/>
      <c r="UKJ30" s="20"/>
      <c r="UKK30" s="20"/>
      <c r="UKL30" s="20"/>
      <c r="UKM30" s="20"/>
      <c r="UKN30" s="20"/>
      <c r="UKO30" s="20"/>
      <c r="UKP30" s="20"/>
      <c r="UKQ30" s="20"/>
      <c r="UKR30" s="20"/>
      <c r="UKS30" s="20"/>
      <c r="UKT30" s="20"/>
      <c r="UKU30" s="20"/>
      <c r="UKV30" s="20"/>
      <c r="UKW30" s="20"/>
      <c r="UKX30" s="20"/>
      <c r="UKY30" s="20"/>
      <c r="UKZ30" s="20"/>
      <c r="ULA30" s="20"/>
      <c r="ULB30" s="20"/>
      <c r="ULC30" s="20"/>
      <c r="ULD30" s="20"/>
      <c r="ULE30" s="20"/>
      <c r="ULF30" s="20"/>
      <c r="ULG30" s="20"/>
      <c r="ULH30" s="20"/>
      <c r="ULI30" s="20"/>
      <c r="ULJ30" s="20"/>
      <c r="ULK30" s="20"/>
      <c r="ULL30" s="20"/>
      <c r="ULM30" s="20"/>
      <c r="ULN30" s="20"/>
      <c r="ULO30" s="20"/>
      <c r="ULP30" s="20"/>
      <c r="ULQ30" s="20"/>
      <c r="ULR30" s="20"/>
      <c r="ULS30" s="20"/>
      <c r="ULT30" s="20"/>
      <c r="ULU30" s="20"/>
      <c r="ULV30" s="20"/>
      <c r="ULW30" s="20"/>
      <c r="ULX30" s="20"/>
      <c r="ULY30" s="20"/>
      <c r="ULZ30" s="20"/>
      <c r="UMA30" s="20"/>
      <c r="UMB30" s="20"/>
      <c r="UMC30" s="20"/>
      <c r="UMD30" s="20"/>
      <c r="UME30" s="20"/>
      <c r="UMF30" s="20"/>
      <c r="UMG30" s="20"/>
      <c r="UMH30" s="20"/>
      <c r="UMI30" s="20"/>
      <c r="UMJ30" s="20"/>
      <c r="UMK30" s="20"/>
      <c r="UML30" s="20"/>
      <c r="UMM30" s="20"/>
      <c r="UMN30" s="20"/>
      <c r="UMO30" s="20"/>
      <c r="UMP30" s="20"/>
      <c r="UMQ30" s="20"/>
      <c r="UMR30" s="20"/>
      <c r="UMS30" s="20"/>
      <c r="UMT30" s="20"/>
      <c r="UMU30" s="20"/>
      <c r="UMV30" s="20"/>
      <c r="UMW30" s="20"/>
      <c r="UMX30" s="20"/>
      <c r="UMY30" s="20"/>
      <c r="UMZ30" s="20"/>
      <c r="UNA30" s="20"/>
      <c r="UNB30" s="20"/>
      <c r="UNC30" s="20"/>
      <c r="UND30" s="20"/>
      <c r="UNE30" s="20"/>
      <c r="UNF30" s="20"/>
      <c r="UNG30" s="20"/>
      <c r="UNH30" s="20"/>
      <c r="UNI30" s="20"/>
      <c r="UNJ30" s="20"/>
      <c r="UNK30" s="20"/>
      <c r="UNL30" s="20"/>
      <c r="UNM30" s="20"/>
      <c r="UNN30" s="20"/>
      <c r="UNO30" s="20"/>
      <c r="UNP30" s="20"/>
      <c r="UNQ30" s="20"/>
      <c r="UNR30" s="20"/>
      <c r="UNS30" s="20"/>
      <c r="UNT30" s="20"/>
      <c r="UNU30" s="20"/>
      <c r="UNV30" s="20"/>
      <c r="UNW30" s="20"/>
      <c r="UNX30" s="20"/>
      <c r="UNY30" s="20"/>
      <c r="UNZ30" s="20"/>
      <c r="UOA30" s="20"/>
      <c r="UOB30" s="20"/>
      <c r="UOC30" s="20"/>
      <c r="UOD30" s="20"/>
      <c r="UOE30" s="20"/>
      <c r="UOF30" s="20"/>
      <c r="UOG30" s="20"/>
      <c r="UOH30" s="20"/>
      <c r="UOI30" s="20"/>
      <c r="UOJ30" s="20"/>
      <c r="UOK30" s="20"/>
      <c r="UOL30" s="20"/>
      <c r="UOM30" s="20"/>
      <c r="UON30" s="20"/>
      <c r="UOO30" s="20"/>
      <c r="UOP30" s="20"/>
      <c r="UOQ30" s="20"/>
      <c r="UOR30" s="20"/>
      <c r="UOS30" s="20"/>
      <c r="UOT30" s="20"/>
      <c r="UOU30" s="20"/>
      <c r="UOV30" s="20"/>
      <c r="UOW30" s="20"/>
      <c r="UOX30" s="20"/>
      <c r="UOY30" s="20"/>
      <c r="UOZ30" s="20"/>
      <c r="UPA30" s="20"/>
      <c r="UPB30" s="20"/>
      <c r="UPC30" s="20"/>
      <c r="UPD30" s="20"/>
      <c r="UPE30" s="20"/>
      <c r="UPF30" s="20"/>
      <c r="UPG30" s="20"/>
      <c r="UPH30" s="20"/>
      <c r="UPI30" s="20"/>
      <c r="UPJ30" s="20"/>
      <c r="UPK30" s="20"/>
      <c r="UPL30" s="20"/>
      <c r="UPM30" s="20"/>
      <c r="UPN30" s="20"/>
      <c r="UPO30" s="20"/>
      <c r="UPP30" s="20"/>
      <c r="UPQ30" s="20"/>
      <c r="UPR30" s="20"/>
      <c r="UPS30" s="20"/>
      <c r="UPT30" s="20"/>
      <c r="UPU30" s="20"/>
      <c r="UPV30" s="20"/>
      <c r="UPW30" s="20"/>
      <c r="UPX30" s="20"/>
      <c r="UPY30" s="20"/>
      <c r="UPZ30" s="20"/>
      <c r="UQA30" s="20"/>
      <c r="UQB30" s="20"/>
      <c r="UQC30" s="20"/>
      <c r="UQD30" s="20"/>
      <c r="UQE30" s="20"/>
      <c r="UQF30" s="20"/>
      <c r="UQG30" s="20"/>
      <c r="UQH30" s="20"/>
      <c r="UQI30" s="20"/>
      <c r="UQJ30" s="20"/>
      <c r="UQK30" s="20"/>
      <c r="UQL30" s="20"/>
      <c r="UQM30" s="20"/>
      <c r="UQN30" s="20"/>
      <c r="UQO30" s="20"/>
      <c r="UQP30" s="20"/>
      <c r="UQQ30" s="20"/>
      <c r="UQR30" s="20"/>
      <c r="UQS30" s="20"/>
      <c r="UQT30" s="20"/>
      <c r="UQU30" s="20"/>
      <c r="UQV30" s="20"/>
      <c r="UQW30" s="20"/>
      <c r="UQX30" s="20"/>
      <c r="UQY30" s="20"/>
      <c r="UQZ30" s="20"/>
      <c r="URA30" s="20"/>
      <c r="URB30" s="20"/>
      <c r="URC30" s="20"/>
      <c r="URD30" s="20"/>
      <c r="URE30" s="20"/>
      <c r="URF30" s="20"/>
      <c r="URG30" s="20"/>
      <c r="URH30" s="20"/>
      <c r="URI30" s="20"/>
      <c r="URJ30" s="20"/>
      <c r="URK30" s="20"/>
      <c r="URL30" s="20"/>
      <c r="URM30" s="20"/>
      <c r="URN30" s="20"/>
      <c r="URO30" s="20"/>
      <c r="URP30" s="20"/>
      <c r="URQ30" s="20"/>
      <c r="URR30" s="20"/>
      <c r="URS30" s="20"/>
      <c r="URT30" s="20"/>
      <c r="URU30" s="20"/>
      <c r="URV30" s="20"/>
      <c r="URW30" s="20"/>
      <c r="URX30" s="20"/>
      <c r="URY30" s="20"/>
      <c r="URZ30" s="20"/>
      <c r="USA30" s="20"/>
      <c r="USB30" s="20"/>
      <c r="USC30" s="20"/>
      <c r="USD30" s="20"/>
      <c r="USE30" s="20"/>
      <c r="USF30" s="20"/>
      <c r="USG30" s="20"/>
      <c r="USH30" s="20"/>
      <c r="USI30" s="20"/>
      <c r="USJ30" s="20"/>
      <c r="USK30" s="20"/>
      <c r="USL30" s="20"/>
      <c r="USM30" s="20"/>
      <c r="USN30" s="20"/>
      <c r="USO30" s="20"/>
      <c r="USP30" s="20"/>
      <c r="USQ30" s="20"/>
      <c r="USR30" s="20"/>
      <c r="USS30" s="20"/>
      <c r="UST30" s="20"/>
      <c r="USU30" s="20"/>
      <c r="USV30" s="20"/>
      <c r="USW30" s="20"/>
      <c r="USX30" s="20"/>
      <c r="USY30" s="20"/>
      <c r="USZ30" s="20"/>
      <c r="UTA30" s="20"/>
      <c r="UTB30" s="20"/>
      <c r="UTC30" s="20"/>
      <c r="UTD30" s="20"/>
      <c r="UTE30" s="20"/>
      <c r="UTF30" s="20"/>
      <c r="UTG30" s="20"/>
      <c r="UTH30" s="20"/>
      <c r="UTI30" s="20"/>
      <c r="UTJ30" s="20"/>
      <c r="UTK30" s="20"/>
      <c r="UTL30" s="20"/>
      <c r="UTM30" s="20"/>
      <c r="UTN30" s="20"/>
      <c r="UTO30" s="20"/>
      <c r="UTP30" s="20"/>
      <c r="UTQ30" s="20"/>
      <c r="UTR30" s="20"/>
      <c r="UTS30" s="20"/>
      <c r="UTT30" s="20"/>
      <c r="UTU30" s="20"/>
      <c r="UTV30" s="20"/>
      <c r="UTW30" s="20"/>
      <c r="UTX30" s="20"/>
      <c r="UTY30" s="20"/>
      <c r="UTZ30" s="20"/>
      <c r="UUA30" s="20"/>
      <c r="UUB30" s="20"/>
      <c r="UUC30" s="20"/>
      <c r="UUD30" s="20"/>
      <c r="UUE30" s="20"/>
      <c r="UUF30" s="20"/>
      <c r="UUG30" s="20"/>
      <c r="UUH30" s="20"/>
      <c r="UUI30" s="20"/>
      <c r="UUJ30" s="20"/>
      <c r="UUK30" s="20"/>
      <c r="UUL30" s="20"/>
      <c r="UUM30" s="20"/>
      <c r="UUN30" s="20"/>
      <c r="UUO30" s="20"/>
      <c r="UUP30" s="20"/>
      <c r="UUQ30" s="20"/>
      <c r="UUR30" s="20"/>
      <c r="UUS30" s="20"/>
      <c r="UUT30" s="20"/>
      <c r="UUU30" s="20"/>
      <c r="UUV30" s="20"/>
      <c r="UUW30" s="20"/>
      <c r="UUX30" s="20"/>
      <c r="UUY30" s="20"/>
      <c r="UUZ30" s="20"/>
      <c r="UVA30" s="20"/>
      <c r="UVB30" s="20"/>
      <c r="UVC30" s="20"/>
      <c r="UVD30" s="20"/>
      <c r="UVE30" s="20"/>
      <c r="UVF30" s="20"/>
      <c r="UVG30" s="20"/>
      <c r="UVH30" s="20"/>
      <c r="UVI30" s="20"/>
      <c r="UVJ30" s="20"/>
      <c r="UVK30" s="20"/>
      <c r="UVL30" s="20"/>
      <c r="UVM30" s="20"/>
      <c r="UVN30" s="20"/>
      <c r="UVO30" s="20"/>
      <c r="UVP30" s="20"/>
      <c r="UVQ30" s="20"/>
      <c r="UVR30" s="20"/>
      <c r="UVS30" s="20"/>
      <c r="UVT30" s="20"/>
      <c r="UVU30" s="20"/>
      <c r="UVV30" s="20"/>
      <c r="UVW30" s="20"/>
      <c r="UVX30" s="20"/>
      <c r="UVY30" s="20"/>
      <c r="UVZ30" s="20"/>
      <c r="UWA30" s="20"/>
      <c r="UWB30" s="20"/>
      <c r="UWC30" s="20"/>
      <c r="UWD30" s="20"/>
      <c r="UWE30" s="20"/>
      <c r="UWF30" s="20"/>
      <c r="UWG30" s="20"/>
      <c r="UWH30" s="20"/>
      <c r="UWI30" s="20"/>
      <c r="UWJ30" s="20"/>
      <c r="UWK30" s="20"/>
      <c r="UWL30" s="20"/>
      <c r="UWM30" s="20"/>
      <c r="UWN30" s="20"/>
      <c r="UWO30" s="20"/>
      <c r="UWP30" s="20"/>
      <c r="UWQ30" s="20"/>
      <c r="UWR30" s="20"/>
      <c r="UWS30" s="20"/>
      <c r="UWT30" s="20"/>
      <c r="UWU30" s="20"/>
      <c r="UWV30" s="20"/>
      <c r="UWW30" s="20"/>
      <c r="UWX30" s="20"/>
      <c r="UWY30" s="20"/>
      <c r="UWZ30" s="20"/>
      <c r="UXA30" s="20"/>
      <c r="UXB30" s="20"/>
      <c r="UXC30" s="20"/>
      <c r="UXD30" s="20"/>
      <c r="UXE30" s="20"/>
      <c r="UXF30" s="20"/>
      <c r="UXG30" s="20"/>
      <c r="UXH30" s="20"/>
      <c r="UXI30" s="20"/>
      <c r="UXJ30" s="20"/>
      <c r="UXK30" s="20"/>
      <c r="UXL30" s="20"/>
      <c r="UXM30" s="20"/>
      <c r="UXN30" s="20"/>
      <c r="UXO30" s="20"/>
      <c r="UXP30" s="20"/>
      <c r="UXQ30" s="20"/>
      <c r="UXR30" s="20"/>
      <c r="UXS30" s="20"/>
      <c r="UXT30" s="20"/>
      <c r="UXU30" s="20"/>
      <c r="UXV30" s="20"/>
      <c r="UXW30" s="20"/>
      <c r="UXX30" s="20"/>
      <c r="UXY30" s="20"/>
      <c r="UXZ30" s="20"/>
      <c r="UYA30" s="20"/>
      <c r="UYB30" s="20"/>
      <c r="UYC30" s="20"/>
      <c r="UYD30" s="20"/>
      <c r="UYE30" s="20"/>
      <c r="UYF30" s="20"/>
      <c r="UYG30" s="20"/>
      <c r="UYH30" s="20"/>
      <c r="UYI30" s="20"/>
      <c r="UYJ30" s="20"/>
      <c r="UYK30" s="20"/>
      <c r="UYL30" s="20"/>
      <c r="UYM30" s="20"/>
      <c r="UYN30" s="20"/>
      <c r="UYO30" s="20"/>
      <c r="UYP30" s="20"/>
      <c r="UYQ30" s="20"/>
      <c r="UYR30" s="20"/>
      <c r="UYS30" s="20"/>
      <c r="UYT30" s="20"/>
      <c r="UYU30" s="20"/>
      <c r="UYV30" s="20"/>
      <c r="UYW30" s="20"/>
      <c r="UYX30" s="20"/>
      <c r="UYY30" s="20"/>
      <c r="UYZ30" s="20"/>
      <c r="UZA30" s="20"/>
      <c r="UZB30" s="20"/>
      <c r="UZC30" s="20"/>
      <c r="UZD30" s="20"/>
      <c r="UZE30" s="20"/>
      <c r="UZF30" s="20"/>
      <c r="UZG30" s="20"/>
      <c r="UZH30" s="20"/>
      <c r="UZI30" s="20"/>
      <c r="UZJ30" s="20"/>
      <c r="UZK30" s="20"/>
      <c r="UZL30" s="20"/>
      <c r="UZM30" s="20"/>
      <c r="UZN30" s="20"/>
      <c r="UZO30" s="20"/>
      <c r="UZP30" s="20"/>
      <c r="UZQ30" s="20"/>
      <c r="UZR30" s="20"/>
      <c r="UZS30" s="20"/>
      <c r="UZT30" s="20"/>
      <c r="UZU30" s="20"/>
      <c r="UZV30" s="20"/>
      <c r="UZW30" s="20"/>
      <c r="UZX30" s="20"/>
      <c r="UZY30" s="20"/>
      <c r="UZZ30" s="20"/>
      <c r="VAA30" s="20"/>
      <c r="VAB30" s="20"/>
      <c r="VAC30" s="20"/>
      <c r="VAD30" s="20"/>
      <c r="VAE30" s="20"/>
      <c r="VAF30" s="20"/>
      <c r="VAG30" s="20"/>
      <c r="VAH30" s="20"/>
      <c r="VAI30" s="20"/>
      <c r="VAJ30" s="20"/>
      <c r="VAK30" s="20"/>
      <c r="VAL30" s="20"/>
      <c r="VAM30" s="20"/>
      <c r="VAN30" s="20"/>
      <c r="VAO30" s="20"/>
      <c r="VAP30" s="20"/>
      <c r="VAQ30" s="20"/>
      <c r="VAR30" s="20"/>
      <c r="VAS30" s="20"/>
      <c r="VAT30" s="20"/>
      <c r="VAU30" s="20"/>
      <c r="VAV30" s="20"/>
      <c r="VAW30" s="20"/>
      <c r="VAX30" s="20"/>
      <c r="VAY30" s="20"/>
      <c r="VAZ30" s="20"/>
      <c r="VBA30" s="20"/>
      <c r="VBB30" s="20"/>
      <c r="VBC30" s="20"/>
      <c r="VBD30" s="20"/>
      <c r="VBE30" s="20"/>
      <c r="VBF30" s="20"/>
      <c r="VBG30" s="20"/>
      <c r="VBH30" s="20"/>
      <c r="VBI30" s="20"/>
      <c r="VBJ30" s="20"/>
      <c r="VBK30" s="20"/>
      <c r="VBL30" s="20"/>
      <c r="VBM30" s="20"/>
      <c r="VBN30" s="20"/>
      <c r="VBO30" s="20"/>
      <c r="VBP30" s="20"/>
      <c r="VBQ30" s="20"/>
      <c r="VBR30" s="20"/>
      <c r="VBS30" s="20"/>
      <c r="VBT30" s="20"/>
      <c r="VBU30" s="20"/>
      <c r="VBV30" s="20"/>
      <c r="VBW30" s="20"/>
      <c r="VBX30" s="20"/>
      <c r="VBY30" s="20"/>
      <c r="VBZ30" s="20"/>
      <c r="VCA30" s="20"/>
      <c r="VCB30" s="20"/>
      <c r="VCC30" s="20"/>
      <c r="VCD30" s="20"/>
      <c r="VCE30" s="20"/>
      <c r="VCF30" s="20"/>
      <c r="VCG30" s="20"/>
      <c r="VCH30" s="20"/>
      <c r="VCI30" s="20"/>
      <c r="VCJ30" s="20"/>
      <c r="VCK30" s="20"/>
      <c r="VCL30" s="20"/>
      <c r="VCM30" s="20"/>
      <c r="VCN30" s="20"/>
      <c r="VCO30" s="20"/>
      <c r="VCP30" s="20"/>
      <c r="VCQ30" s="20"/>
      <c r="VCR30" s="20"/>
      <c r="VCS30" s="20"/>
      <c r="VCT30" s="20"/>
      <c r="VCU30" s="20"/>
      <c r="VCV30" s="20"/>
      <c r="VCW30" s="20"/>
      <c r="VCX30" s="20"/>
      <c r="VCY30" s="20"/>
      <c r="VCZ30" s="20"/>
      <c r="VDA30" s="20"/>
      <c r="VDB30" s="20"/>
      <c r="VDC30" s="20"/>
      <c r="VDD30" s="20"/>
      <c r="VDE30" s="20"/>
      <c r="VDF30" s="20"/>
      <c r="VDG30" s="20"/>
      <c r="VDH30" s="20"/>
      <c r="VDI30" s="20"/>
      <c r="VDJ30" s="20"/>
      <c r="VDK30" s="20"/>
      <c r="VDL30" s="20"/>
      <c r="VDM30" s="20"/>
      <c r="VDN30" s="20"/>
      <c r="VDO30" s="20"/>
      <c r="VDP30" s="20"/>
      <c r="VDQ30" s="20"/>
      <c r="VDR30" s="20"/>
      <c r="VDS30" s="20"/>
      <c r="VDT30" s="20"/>
      <c r="VDU30" s="20"/>
      <c r="VDV30" s="20"/>
      <c r="VDW30" s="20"/>
      <c r="VDX30" s="20"/>
      <c r="VDY30" s="20"/>
      <c r="VDZ30" s="20"/>
      <c r="VEA30" s="20"/>
      <c r="VEB30" s="20"/>
      <c r="VEC30" s="20"/>
      <c r="VED30" s="20"/>
      <c r="VEE30" s="20"/>
      <c r="VEF30" s="20"/>
      <c r="VEG30" s="20"/>
      <c r="VEH30" s="20"/>
      <c r="VEI30" s="20"/>
      <c r="VEJ30" s="20"/>
      <c r="VEK30" s="20"/>
      <c r="VEL30" s="20"/>
      <c r="VEM30" s="20"/>
      <c r="VEN30" s="20"/>
      <c r="VEO30" s="20"/>
      <c r="VEP30" s="20"/>
      <c r="VEQ30" s="20"/>
      <c r="VER30" s="20"/>
      <c r="VES30" s="20"/>
      <c r="VET30" s="20"/>
      <c r="VEU30" s="20"/>
      <c r="VEV30" s="20"/>
      <c r="VEW30" s="20"/>
      <c r="VEX30" s="20"/>
      <c r="VEY30" s="20"/>
      <c r="VEZ30" s="20"/>
      <c r="VFA30" s="20"/>
      <c r="VFB30" s="20"/>
      <c r="VFC30" s="20"/>
      <c r="VFD30" s="20"/>
      <c r="VFE30" s="20"/>
      <c r="VFF30" s="20"/>
      <c r="VFG30" s="20"/>
      <c r="VFH30" s="20"/>
      <c r="VFI30" s="20"/>
      <c r="VFJ30" s="20"/>
      <c r="VFK30" s="20"/>
      <c r="VFL30" s="20"/>
      <c r="VFM30" s="20"/>
      <c r="VFN30" s="20"/>
      <c r="VFO30" s="20"/>
      <c r="VFP30" s="20"/>
      <c r="VFQ30" s="20"/>
      <c r="VFR30" s="20"/>
      <c r="VFS30" s="20"/>
      <c r="VFT30" s="20"/>
      <c r="VFU30" s="20"/>
      <c r="VFV30" s="20"/>
      <c r="VFW30" s="20"/>
      <c r="VFX30" s="20"/>
      <c r="VFY30" s="20"/>
      <c r="VFZ30" s="20"/>
      <c r="VGA30" s="20"/>
      <c r="VGB30" s="20"/>
      <c r="VGC30" s="20"/>
      <c r="VGD30" s="20"/>
      <c r="VGE30" s="20"/>
      <c r="VGF30" s="20"/>
      <c r="VGG30" s="20"/>
      <c r="VGH30" s="20"/>
      <c r="VGI30" s="20"/>
      <c r="VGJ30" s="20"/>
      <c r="VGK30" s="20"/>
      <c r="VGL30" s="20"/>
      <c r="VGM30" s="20"/>
      <c r="VGN30" s="20"/>
      <c r="VGO30" s="20"/>
      <c r="VGP30" s="20"/>
      <c r="VGQ30" s="20"/>
      <c r="VGR30" s="20"/>
      <c r="VGS30" s="20"/>
      <c r="VGT30" s="20"/>
      <c r="VGU30" s="20"/>
      <c r="VGV30" s="20"/>
      <c r="VGW30" s="20"/>
      <c r="VGX30" s="20"/>
      <c r="VGY30" s="20"/>
      <c r="VGZ30" s="20"/>
      <c r="VHA30" s="20"/>
      <c r="VHB30" s="20"/>
      <c r="VHC30" s="20"/>
      <c r="VHD30" s="20"/>
      <c r="VHE30" s="20"/>
      <c r="VHF30" s="20"/>
      <c r="VHG30" s="20"/>
      <c r="VHH30" s="20"/>
      <c r="VHI30" s="20"/>
      <c r="VHJ30" s="20"/>
      <c r="VHK30" s="20"/>
      <c r="VHL30" s="20"/>
      <c r="VHM30" s="20"/>
      <c r="VHN30" s="20"/>
      <c r="VHO30" s="20"/>
      <c r="VHP30" s="20"/>
      <c r="VHQ30" s="20"/>
      <c r="VHR30" s="20"/>
      <c r="VHS30" s="20"/>
      <c r="VHT30" s="20"/>
      <c r="VHU30" s="20"/>
      <c r="VHV30" s="20"/>
      <c r="VHW30" s="20"/>
      <c r="VHX30" s="20"/>
      <c r="VHY30" s="20"/>
      <c r="VHZ30" s="20"/>
      <c r="VIA30" s="20"/>
      <c r="VIB30" s="20"/>
      <c r="VIC30" s="20"/>
      <c r="VID30" s="20"/>
      <c r="VIE30" s="20"/>
      <c r="VIF30" s="20"/>
      <c r="VIG30" s="20"/>
      <c r="VIH30" s="20"/>
      <c r="VII30" s="20"/>
      <c r="VIJ30" s="20"/>
      <c r="VIK30" s="20"/>
      <c r="VIL30" s="20"/>
      <c r="VIM30" s="20"/>
      <c r="VIN30" s="20"/>
      <c r="VIO30" s="20"/>
      <c r="VIP30" s="20"/>
      <c r="VIQ30" s="20"/>
      <c r="VIR30" s="20"/>
      <c r="VIS30" s="20"/>
      <c r="VIT30" s="20"/>
      <c r="VIU30" s="20"/>
      <c r="VIV30" s="20"/>
      <c r="VIW30" s="20"/>
      <c r="VIX30" s="20"/>
      <c r="VIY30" s="20"/>
      <c r="VIZ30" s="20"/>
      <c r="VJA30" s="20"/>
      <c r="VJB30" s="20"/>
      <c r="VJC30" s="20"/>
      <c r="VJD30" s="20"/>
      <c r="VJE30" s="20"/>
      <c r="VJF30" s="20"/>
      <c r="VJG30" s="20"/>
      <c r="VJH30" s="20"/>
      <c r="VJI30" s="20"/>
      <c r="VJJ30" s="20"/>
      <c r="VJK30" s="20"/>
      <c r="VJL30" s="20"/>
      <c r="VJM30" s="20"/>
      <c r="VJN30" s="20"/>
      <c r="VJO30" s="20"/>
      <c r="VJP30" s="20"/>
      <c r="VJQ30" s="20"/>
      <c r="VJR30" s="20"/>
      <c r="VJS30" s="20"/>
      <c r="VJT30" s="20"/>
      <c r="VJU30" s="20"/>
      <c r="VJV30" s="20"/>
      <c r="VJW30" s="20"/>
      <c r="VJX30" s="20"/>
      <c r="VJY30" s="20"/>
      <c r="VJZ30" s="20"/>
      <c r="VKA30" s="20"/>
      <c r="VKB30" s="20"/>
      <c r="VKC30" s="20"/>
      <c r="VKD30" s="20"/>
      <c r="VKE30" s="20"/>
      <c r="VKF30" s="20"/>
      <c r="VKG30" s="20"/>
      <c r="VKH30" s="20"/>
      <c r="VKI30" s="20"/>
      <c r="VKJ30" s="20"/>
      <c r="VKK30" s="20"/>
      <c r="VKL30" s="20"/>
      <c r="VKM30" s="20"/>
      <c r="VKN30" s="20"/>
      <c r="VKO30" s="20"/>
      <c r="VKP30" s="20"/>
      <c r="VKQ30" s="20"/>
      <c r="VKR30" s="20"/>
      <c r="VKS30" s="20"/>
      <c r="VKT30" s="20"/>
      <c r="VKU30" s="20"/>
      <c r="VKV30" s="20"/>
      <c r="VKW30" s="20"/>
      <c r="VKX30" s="20"/>
      <c r="VKY30" s="20"/>
      <c r="VKZ30" s="20"/>
      <c r="VLA30" s="20"/>
      <c r="VLB30" s="20"/>
      <c r="VLC30" s="20"/>
      <c r="VLD30" s="20"/>
      <c r="VLE30" s="20"/>
      <c r="VLF30" s="20"/>
      <c r="VLG30" s="20"/>
      <c r="VLH30" s="20"/>
      <c r="VLI30" s="20"/>
      <c r="VLJ30" s="20"/>
      <c r="VLK30" s="20"/>
      <c r="VLL30" s="20"/>
      <c r="VLM30" s="20"/>
      <c r="VLN30" s="20"/>
      <c r="VLO30" s="20"/>
      <c r="VLP30" s="20"/>
      <c r="VLQ30" s="20"/>
      <c r="VLR30" s="20"/>
      <c r="VLS30" s="20"/>
      <c r="VLT30" s="20"/>
      <c r="VLU30" s="20"/>
      <c r="VLV30" s="20"/>
      <c r="VLW30" s="20"/>
      <c r="VLX30" s="20"/>
      <c r="VLY30" s="20"/>
      <c r="VLZ30" s="20"/>
      <c r="VMA30" s="20"/>
      <c r="VMB30" s="20"/>
      <c r="VMC30" s="20"/>
      <c r="VMD30" s="20"/>
      <c r="VME30" s="20"/>
      <c r="VMF30" s="20"/>
      <c r="VMG30" s="20"/>
      <c r="VMH30" s="20"/>
      <c r="VMI30" s="20"/>
      <c r="VMJ30" s="20"/>
      <c r="VMK30" s="20"/>
      <c r="VML30" s="20"/>
      <c r="VMM30" s="20"/>
      <c r="VMN30" s="20"/>
      <c r="VMO30" s="20"/>
      <c r="VMP30" s="20"/>
      <c r="VMQ30" s="20"/>
      <c r="VMR30" s="20"/>
      <c r="VMS30" s="20"/>
      <c r="VMT30" s="20"/>
      <c r="VMU30" s="20"/>
      <c r="VMV30" s="20"/>
      <c r="VMW30" s="20"/>
      <c r="VMX30" s="20"/>
      <c r="VMY30" s="20"/>
      <c r="VMZ30" s="20"/>
      <c r="VNA30" s="20"/>
      <c r="VNB30" s="20"/>
      <c r="VNC30" s="20"/>
      <c r="VND30" s="20"/>
      <c r="VNE30" s="20"/>
      <c r="VNF30" s="20"/>
      <c r="VNG30" s="20"/>
      <c r="VNH30" s="20"/>
      <c r="VNI30" s="20"/>
      <c r="VNJ30" s="20"/>
      <c r="VNK30" s="20"/>
      <c r="VNL30" s="20"/>
      <c r="VNM30" s="20"/>
      <c r="VNN30" s="20"/>
      <c r="VNO30" s="20"/>
      <c r="VNP30" s="20"/>
      <c r="VNQ30" s="20"/>
      <c r="VNR30" s="20"/>
      <c r="VNS30" s="20"/>
      <c r="VNT30" s="20"/>
      <c r="VNU30" s="20"/>
      <c r="VNV30" s="20"/>
      <c r="VNW30" s="20"/>
      <c r="VNX30" s="20"/>
      <c r="VNY30" s="20"/>
      <c r="VNZ30" s="20"/>
      <c r="VOA30" s="20"/>
      <c r="VOB30" s="20"/>
      <c r="VOC30" s="20"/>
      <c r="VOD30" s="20"/>
      <c r="VOE30" s="20"/>
      <c r="VOF30" s="20"/>
      <c r="VOG30" s="20"/>
      <c r="VOH30" s="20"/>
      <c r="VOI30" s="20"/>
      <c r="VOJ30" s="20"/>
      <c r="VOK30" s="20"/>
      <c r="VOL30" s="20"/>
      <c r="VOM30" s="20"/>
      <c r="VON30" s="20"/>
      <c r="VOO30" s="20"/>
      <c r="VOP30" s="20"/>
      <c r="VOQ30" s="20"/>
      <c r="VOR30" s="20"/>
      <c r="VOS30" s="20"/>
      <c r="VOT30" s="20"/>
      <c r="VOU30" s="20"/>
      <c r="VOV30" s="20"/>
      <c r="VOW30" s="20"/>
      <c r="VOX30" s="20"/>
      <c r="VOY30" s="20"/>
      <c r="VOZ30" s="20"/>
      <c r="VPA30" s="20"/>
      <c r="VPB30" s="20"/>
      <c r="VPC30" s="20"/>
      <c r="VPD30" s="20"/>
      <c r="VPE30" s="20"/>
      <c r="VPF30" s="20"/>
      <c r="VPG30" s="20"/>
      <c r="VPH30" s="20"/>
      <c r="VPI30" s="20"/>
      <c r="VPJ30" s="20"/>
      <c r="VPK30" s="20"/>
      <c r="VPL30" s="20"/>
      <c r="VPM30" s="20"/>
      <c r="VPN30" s="20"/>
      <c r="VPO30" s="20"/>
      <c r="VPP30" s="20"/>
      <c r="VPQ30" s="20"/>
      <c r="VPR30" s="20"/>
      <c r="VPS30" s="20"/>
      <c r="VPT30" s="20"/>
      <c r="VPU30" s="20"/>
      <c r="VPV30" s="20"/>
      <c r="VPW30" s="20"/>
      <c r="VPX30" s="20"/>
      <c r="VPY30" s="20"/>
      <c r="VPZ30" s="20"/>
      <c r="VQA30" s="20"/>
      <c r="VQB30" s="20"/>
      <c r="VQC30" s="20"/>
      <c r="VQD30" s="20"/>
      <c r="VQE30" s="20"/>
      <c r="VQF30" s="20"/>
      <c r="VQG30" s="20"/>
      <c r="VQH30" s="20"/>
      <c r="VQI30" s="20"/>
      <c r="VQJ30" s="20"/>
      <c r="VQK30" s="20"/>
      <c r="VQL30" s="20"/>
      <c r="VQM30" s="20"/>
      <c r="VQN30" s="20"/>
      <c r="VQO30" s="20"/>
      <c r="VQP30" s="20"/>
      <c r="VQQ30" s="20"/>
      <c r="VQR30" s="20"/>
      <c r="VQS30" s="20"/>
      <c r="VQT30" s="20"/>
      <c r="VQU30" s="20"/>
      <c r="VQV30" s="20"/>
      <c r="VQW30" s="20"/>
      <c r="VQX30" s="20"/>
      <c r="VQY30" s="20"/>
      <c r="VQZ30" s="20"/>
      <c r="VRA30" s="20"/>
      <c r="VRB30" s="20"/>
      <c r="VRC30" s="20"/>
      <c r="VRD30" s="20"/>
      <c r="VRE30" s="20"/>
      <c r="VRF30" s="20"/>
      <c r="VRG30" s="20"/>
      <c r="VRH30" s="20"/>
      <c r="VRI30" s="20"/>
      <c r="VRJ30" s="20"/>
      <c r="VRK30" s="20"/>
      <c r="VRL30" s="20"/>
      <c r="VRM30" s="20"/>
      <c r="VRN30" s="20"/>
      <c r="VRO30" s="20"/>
      <c r="VRP30" s="20"/>
      <c r="VRQ30" s="20"/>
      <c r="VRR30" s="20"/>
      <c r="VRS30" s="20"/>
      <c r="VRT30" s="20"/>
      <c r="VRU30" s="20"/>
      <c r="VRV30" s="20"/>
      <c r="VRW30" s="20"/>
      <c r="VRX30" s="20"/>
      <c r="VRY30" s="20"/>
      <c r="VRZ30" s="20"/>
      <c r="VSA30" s="20"/>
      <c r="VSB30" s="20"/>
      <c r="VSC30" s="20"/>
      <c r="VSD30" s="20"/>
      <c r="VSE30" s="20"/>
      <c r="VSF30" s="20"/>
      <c r="VSG30" s="20"/>
      <c r="VSH30" s="20"/>
      <c r="VSI30" s="20"/>
      <c r="VSJ30" s="20"/>
      <c r="VSK30" s="20"/>
      <c r="VSL30" s="20"/>
      <c r="VSM30" s="20"/>
      <c r="VSN30" s="20"/>
      <c r="VSO30" s="20"/>
      <c r="VSP30" s="20"/>
      <c r="VSQ30" s="20"/>
      <c r="VSR30" s="20"/>
      <c r="VSS30" s="20"/>
      <c r="VST30" s="20"/>
      <c r="VSU30" s="20"/>
      <c r="VSV30" s="20"/>
      <c r="VSW30" s="20"/>
      <c r="VSX30" s="20"/>
      <c r="VSY30" s="20"/>
      <c r="VSZ30" s="20"/>
      <c r="VTA30" s="20"/>
      <c r="VTB30" s="20"/>
      <c r="VTC30" s="20"/>
      <c r="VTD30" s="20"/>
      <c r="VTE30" s="20"/>
      <c r="VTF30" s="20"/>
      <c r="VTG30" s="20"/>
      <c r="VTH30" s="20"/>
      <c r="VTI30" s="20"/>
      <c r="VTJ30" s="20"/>
      <c r="VTK30" s="20"/>
      <c r="VTL30" s="20"/>
      <c r="VTM30" s="20"/>
      <c r="VTN30" s="20"/>
      <c r="VTO30" s="20"/>
      <c r="VTP30" s="20"/>
      <c r="VTQ30" s="20"/>
      <c r="VTR30" s="20"/>
      <c r="VTS30" s="20"/>
      <c r="VTT30" s="20"/>
      <c r="VTU30" s="20"/>
      <c r="VTV30" s="20"/>
      <c r="VTW30" s="20"/>
      <c r="VTX30" s="20"/>
      <c r="VTY30" s="20"/>
      <c r="VTZ30" s="20"/>
      <c r="VUA30" s="20"/>
      <c r="VUB30" s="20"/>
      <c r="VUC30" s="20"/>
      <c r="VUD30" s="20"/>
      <c r="VUE30" s="20"/>
      <c r="VUF30" s="20"/>
      <c r="VUG30" s="20"/>
      <c r="VUH30" s="20"/>
      <c r="VUI30" s="20"/>
      <c r="VUJ30" s="20"/>
      <c r="VUK30" s="20"/>
      <c r="VUL30" s="20"/>
      <c r="VUM30" s="20"/>
      <c r="VUN30" s="20"/>
      <c r="VUO30" s="20"/>
      <c r="VUP30" s="20"/>
      <c r="VUQ30" s="20"/>
      <c r="VUR30" s="20"/>
      <c r="VUS30" s="20"/>
      <c r="VUT30" s="20"/>
      <c r="VUU30" s="20"/>
      <c r="VUV30" s="20"/>
      <c r="VUW30" s="20"/>
      <c r="VUX30" s="20"/>
      <c r="VUY30" s="20"/>
      <c r="VUZ30" s="20"/>
      <c r="VVA30" s="20"/>
      <c r="VVB30" s="20"/>
      <c r="VVC30" s="20"/>
      <c r="VVD30" s="20"/>
      <c r="VVE30" s="20"/>
      <c r="VVF30" s="20"/>
      <c r="VVG30" s="20"/>
      <c r="VVH30" s="20"/>
      <c r="VVI30" s="20"/>
      <c r="VVJ30" s="20"/>
      <c r="VVK30" s="20"/>
      <c r="VVL30" s="20"/>
      <c r="VVM30" s="20"/>
      <c r="VVN30" s="20"/>
      <c r="VVO30" s="20"/>
      <c r="VVP30" s="20"/>
      <c r="VVQ30" s="20"/>
      <c r="VVR30" s="20"/>
      <c r="VVS30" s="20"/>
      <c r="VVT30" s="20"/>
      <c r="VVU30" s="20"/>
      <c r="VVV30" s="20"/>
      <c r="VVW30" s="20"/>
      <c r="VVX30" s="20"/>
      <c r="VVY30" s="20"/>
      <c r="VVZ30" s="20"/>
      <c r="VWA30" s="20"/>
      <c r="VWB30" s="20"/>
      <c r="VWC30" s="20"/>
      <c r="VWD30" s="20"/>
      <c r="VWE30" s="20"/>
      <c r="VWF30" s="20"/>
      <c r="VWG30" s="20"/>
      <c r="VWH30" s="20"/>
      <c r="VWI30" s="20"/>
      <c r="VWJ30" s="20"/>
      <c r="VWK30" s="20"/>
      <c r="VWL30" s="20"/>
      <c r="VWM30" s="20"/>
      <c r="VWN30" s="20"/>
      <c r="VWO30" s="20"/>
      <c r="VWP30" s="20"/>
      <c r="VWQ30" s="20"/>
      <c r="VWR30" s="20"/>
      <c r="VWS30" s="20"/>
      <c r="VWT30" s="20"/>
      <c r="VWU30" s="20"/>
      <c r="VWV30" s="20"/>
      <c r="VWW30" s="20"/>
      <c r="VWX30" s="20"/>
      <c r="VWY30" s="20"/>
      <c r="VWZ30" s="20"/>
      <c r="VXA30" s="20"/>
      <c r="VXB30" s="20"/>
      <c r="VXC30" s="20"/>
      <c r="VXD30" s="20"/>
      <c r="VXE30" s="20"/>
      <c r="VXF30" s="20"/>
      <c r="VXG30" s="20"/>
      <c r="VXH30" s="20"/>
      <c r="VXI30" s="20"/>
      <c r="VXJ30" s="20"/>
      <c r="VXK30" s="20"/>
      <c r="VXL30" s="20"/>
      <c r="VXM30" s="20"/>
      <c r="VXN30" s="20"/>
      <c r="VXO30" s="20"/>
      <c r="VXP30" s="20"/>
      <c r="VXQ30" s="20"/>
      <c r="VXR30" s="20"/>
      <c r="VXS30" s="20"/>
      <c r="VXT30" s="20"/>
      <c r="VXU30" s="20"/>
      <c r="VXV30" s="20"/>
      <c r="VXW30" s="20"/>
      <c r="VXX30" s="20"/>
      <c r="VXY30" s="20"/>
      <c r="VXZ30" s="20"/>
      <c r="VYA30" s="20"/>
      <c r="VYB30" s="20"/>
      <c r="VYC30" s="20"/>
      <c r="VYD30" s="20"/>
      <c r="VYE30" s="20"/>
      <c r="VYF30" s="20"/>
      <c r="VYG30" s="20"/>
      <c r="VYH30" s="20"/>
      <c r="VYI30" s="20"/>
      <c r="VYJ30" s="20"/>
      <c r="VYK30" s="20"/>
      <c r="VYL30" s="20"/>
      <c r="VYM30" s="20"/>
      <c r="VYN30" s="20"/>
      <c r="VYO30" s="20"/>
      <c r="VYP30" s="20"/>
      <c r="VYQ30" s="20"/>
      <c r="VYR30" s="20"/>
      <c r="VYS30" s="20"/>
      <c r="VYT30" s="20"/>
      <c r="VYU30" s="20"/>
      <c r="VYV30" s="20"/>
      <c r="VYW30" s="20"/>
      <c r="VYX30" s="20"/>
      <c r="VYY30" s="20"/>
      <c r="VYZ30" s="20"/>
      <c r="VZA30" s="20"/>
      <c r="VZB30" s="20"/>
      <c r="VZC30" s="20"/>
      <c r="VZD30" s="20"/>
      <c r="VZE30" s="20"/>
      <c r="VZF30" s="20"/>
      <c r="VZG30" s="20"/>
      <c r="VZH30" s="20"/>
      <c r="VZI30" s="20"/>
      <c r="VZJ30" s="20"/>
      <c r="VZK30" s="20"/>
      <c r="VZL30" s="20"/>
      <c r="VZM30" s="20"/>
      <c r="VZN30" s="20"/>
      <c r="VZO30" s="20"/>
      <c r="VZP30" s="20"/>
      <c r="VZQ30" s="20"/>
      <c r="VZR30" s="20"/>
      <c r="VZS30" s="20"/>
      <c r="VZT30" s="20"/>
      <c r="VZU30" s="20"/>
      <c r="VZV30" s="20"/>
      <c r="VZW30" s="20"/>
      <c r="VZX30" s="20"/>
      <c r="VZY30" s="20"/>
      <c r="VZZ30" s="20"/>
      <c r="WAA30" s="20"/>
      <c r="WAB30" s="20"/>
      <c r="WAC30" s="20"/>
      <c r="WAD30" s="20"/>
      <c r="WAE30" s="20"/>
      <c r="WAF30" s="20"/>
      <c r="WAG30" s="20"/>
      <c r="WAH30" s="20"/>
      <c r="WAI30" s="20"/>
      <c r="WAJ30" s="20"/>
      <c r="WAK30" s="20"/>
      <c r="WAL30" s="20"/>
      <c r="WAM30" s="20"/>
      <c r="WAN30" s="20"/>
      <c r="WAO30" s="20"/>
      <c r="WAP30" s="20"/>
      <c r="WAQ30" s="20"/>
      <c r="WAR30" s="20"/>
      <c r="WAS30" s="20"/>
      <c r="WAT30" s="20"/>
      <c r="WAU30" s="20"/>
      <c r="WAV30" s="20"/>
      <c r="WAW30" s="20"/>
      <c r="WAX30" s="20"/>
      <c r="WAY30" s="20"/>
      <c r="WAZ30" s="20"/>
      <c r="WBA30" s="20"/>
      <c r="WBB30" s="20"/>
      <c r="WBC30" s="20"/>
      <c r="WBD30" s="20"/>
      <c r="WBE30" s="20"/>
      <c r="WBF30" s="20"/>
      <c r="WBG30" s="20"/>
      <c r="WBH30" s="20"/>
      <c r="WBI30" s="20"/>
      <c r="WBJ30" s="20"/>
      <c r="WBK30" s="20"/>
      <c r="WBL30" s="20"/>
      <c r="WBM30" s="20"/>
      <c r="WBN30" s="20"/>
      <c r="WBO30" s="20"/>
      <c r="WBP30" s="20"/>
      <c r="WBQ30" s="20"/>
      <c r="WBR30" s="20"/>
      <c r="WBS30" s="20"/>
      <c r="WBT30" s="20"/>
      <c r="WBU30" s="20"/>
      <c r="WBV30" s="20"/>
      <c r="WBW30" s="20"/>
      <c r="WBX30" s="20"/>
      <c r="WBY30" s="20"/>
      <c r="WBZ30" s="20"/>
      <c r="WCA30" s="20"/>
      <c r="WCB30" s="20"/>
      <c r="WCC30" s="20"/>
      <c r="WCD30" s="20"/>
      <c r="WCE30" s="20"/>
      <c r="WCF30" s="20"/>
      <c r="WCG30" s="20"/>
      <c r="WCH30" s="20"/>
      <c r="WCI30" s="20"/>
      <c r="WCJ30" s="20"/>
      <c r="WCK30" s="20"/>
      <c r="WCL30" s="20"/>
      <c r="WCM30" s="20"/>
      <c r="WCN30" s="20"/>
      <c r="WCO30" s="20"/>
      <c r="WCP30" s="20"/>
      <c r="WCQ30" s="20"/>
      <c r="WCR30" s="20"/>
      <c r="WCS30" s="20"/>
      <c r="WCT30" s="20"/>
      <c r="WCU30" s="20"/>
      <c r="WCV30" s="20"/>
      <c r="WCW30" s="20"/>
      <c r="WCX30" s="20"/>
      <c r="WCY30" s="20"/>
      <c r="WCZ30" s="20"/>
      <c r="WDA30" s="20"/>
      <c r="WDB30" s="20"/>
      <c r="WDC30" s="20"/>
      <c r="WDD30" s="20"/>
      <c r="WDE30" s="20"/>
      <c r="WDF30" s="20"/>
      <c r="WDG30" s="20"/>
      <c r="WDH30" s="20"/>
      <c r="WDI30" s="20"/>
      <c r="WDJ30" s="20"/>
      <c r="WDK30" s="20"/>
      <c r="WDL30" s="20"/>
      <c r="WDM30" s="20"/>
      <c r="WDN30" s="20"/>
      <c r="WDO30" s="20"/>
      <c r="WDP30" s="20"/>
      <c r="WDQ30" s="20"/>
      <c r="WDR30" s="20"/>
      <c r="WDS30" s="20"/>
      <c r="WDT30" s="20"/>
      <c r="WDU30" s="20"/>
      <c r="WDV30" s="20"/>
      <c r="WDW30" s="20"/>
      <c r="WDX30" s="20"/>
      <c r="WDY30" s="20"/>
      <c r="WDZ30" s="20"/>
      <c r="WEA30" s="20"/>
      <c r="WEB30" s="20"/>
      <c r="WEC30" s="20"/>
      <c r="WED30" s="20"/>
      <c r="WEE30" s="20"/>
      <c r="WEF30" s="20"/>
      <c r="WEG30" s="20"/>
      <c r="WEH30" s="20"/>
      <c r="WEI30" s="20"/>
      <c r="WEJ30" s="20"/>
      <c r="WEK30" s="20"/>
      <c r="WEL30" s="20"/>
      <c r="WEM30" s="20"/>
      <c r="WEN30" s="20"/>
      <c r="WEO30" s="20"/>
      <c r="WEP30" s="20"/>
      <c r="WEQ30" s="20"/>
      <c r="WER30" s="20"/>
      <c r="WES30" s="20"/>
      <c r="WET30" s="20"/>
      <c r="WEU30" s="20"/>
      <c r="WEV30" s="20"/>
      <c r="WEW30" s="20"/>
      <c r="WEX30" s="20"/>
      <c r="WEY30" s="20"/>
      <c r="WEZ30" s="20"/>
      <c r="WFA30" s="20"/>
      <c r="WFB30" s="20"/>
      <c r="WFC30" s="20"/>
      <c r="WFD30" s="20"/>
      <c r="WFE30" s="20"/>
      <c r="WFF30" s="20"/>
      <c r="WFG30" s="20"/>
      <c r="WFH30" s="20"/>
      <c r="WFI30" s="20"/>
      <c r="WFJ30" s="20"/>
      <c r="WFK30" s="20"/>
      <c r="WFL30" s="20"/>
      <c r="WFM30" s="20"/>
      <c r="WFN30" s="20"/>
      <c r="WFO30" s="20"/>
      <c r="WFP30" s="20"/>
      <c r="WFQ30" s="20"/>
      <c r="WFR30" s="20"/>
      <c r="WFS30" s="20"/>
      <c r="WFT30" s="20"/>
      <c r="WFU30" s="20"/>
      <c r="WFV30" s="20"/>
      <c r="WFW30" s="20"/>
      <c r="WFX30" s="20"/>
      <c r="WFY30" s="20"/>
      <c r="WFZ30" s="20"/>
      <c r="WGA30" s="20"/>
      <c r="WGB30" s="20"/>
      <c r="WGC30" s="20"/>
      <c r="WGD30" s="20"/>
      <c r="WGE30" s="20"/>
      <c r="WGF30" s="20"/>
      <c r="WGG30" s="20"/>
      <c r="WGH30" s="20"/>
      <c r="WGI30" s="20"/>
      <c r="WGJ30" s="20"/>
      <c r="WGK30" s="20"/>
      <c r="WGL30" s="20"/>
      <c r="WGM30" s="20"/>
      <c r="WGN30" s="20"/>
      <c r="WGO30" s="20"/>
      <c r="WGP30" s="20"/>
      <c r="WGQ30" s="20"/>
      <c r="WGR30" s="20"/>
      <c r="WGS30" s="20"/>
      <c r="WGT30" s="20"/>
      <c r="WGU30" s="20"/>
      <c r="WGV30" s="20"/>
      <c r="WGW30" s="20"/>
      <c r="WGX30" s="20"/>
      <c r="WGY30" s="20"/>
      <c r="WGZ30" s="20"/>
      <c r="WHA30" s="20"/>
      <c r="WHB30" s="20"/>
      <c r="WHC30" s="20"/>
      <c r="WHD30" s="20"/>
      <c r="WHE30" s="20"/>
      <c r="WHF30" s="20"/>
      <c r="WHG30" s="20"/>
      <c r="WHH30" s="20"/>
      <c r="WHI30" s="20"/>
      <c r="WHJ30" s="20"/>
      <c r="WHK30" s="20"/>
      <c r="WHL30" s="20"/>
      <c r="WHM30" s="20"/>
      <c r="WHN30" s="20"/>
      <c r="WHO30" s="20"/>
      <c r="WHP30" s="20"/>
      <c r="WHQ30" s="20"/>
      <c r="WHR30" s="20"/>
      <c r="WHS30" s="20"/>
      <c r="WHT30" s="20"/>
      <c r="WHU30" s="20"/>
      <c r="WHV30" s="20"/>
      <c r="WHW30" s="20"/>
      <c r="WHX30" s="20"/>
      <c r="WHY30" s="20"/>
      <c r="WHZ30" s="20"/>
      <c r="WIA30" s="20"/>
      <c r="WIB30" s="20"/>
      <c r="WIC30" s="20"/>
      <c r="WID30" s="20"/>
      <c r="WIE30" s="20"/>
      <c r="WIF30" s="20"/>
      <c r="WIG30" s="20"/>
      <c r="WIH30" s="20"/>
      <c r="WII30" s="20"/>
      <c r="WIJ30" s="20"/>
      <c r="WIK30" s="20"/>
      <c r="WIL30" s="20"/>
      <c r="WIM30" s="20"/>
      <c r="WIN30" s="20"/>
      <c r="WIO30" s="20"/>
      <c r="WIP30" s="20"/>
      <c r="WIQ30" s="20"/>
      <c r="WIR30" s="20"/>
      <c r="WIS30" s="20"/>
      <c r="WIT30" s="20"/>
      <c r="WIU30" s="20"/>
      <c r="WIV30" s="20"/>
      <c r="WIW30" s="20"/>
      <c r="WIX30" s="20"/>
      <c r="WIY30" s="20"/>
      <c r="WIZ30" s="20"/>
      <c r="WJA30" s="20"/>
      <c r="WJB30" s="20"/>
      <c r="WJC30" s="20"/>
      <c r="WJD30" s="20"/>
      <c r="WJE30" s="20"/>
      <c r="WJF30" s="20"/>
      <c r="WJG30" s="20"/>
      <c r="WJH30" s="20"/>
      <c r="WJI30" s="20"/>
      <c r="WJJ30" s="20"/>
      <c r="WJK30" s="20"/>
      <c r="WJL30" s="20"/>
      <c r="WJM30" s="20"/>
      <c r="WJN30" s="20"/>
      <c r="WJO30" s="20"/>
      <c r="WJP30" s="20"/>
      <c r="WJQ30" s="20"/>
      <c r="WJR30" s="20"/>
      <c r="WJS30" s="20"/>
      <c r="WJT30" s="20"/>
      <c r="WJU30" s="20"/>
      <c r="WJV30" s="20"/>
      <c r="WJW30" s="20"/>
      <c r="WJX30" s="20"/>
      <c r="WJY30" s="20"/>
      <c r="WJZ30" s="20"/>
      <c r="WKA30" s="20"/>
      <c r="WKB30" s="20"/>
      <c r="WKC30" s="20"/>
      <c r="WKD30" s="20"/>
      <c r="WKE30" s="20"/>
      <c r="WKF30" s="20"/>
      <c r="WKG30" s="20"/>
      <c r="WKH30" s="20"/>
      <c r="WKI30" s="20"/>
      <c r="WKJ30" s="20"/>
      <c r="WKK30" s="20"/>
      <c r="WKL30" s="20"/>
      <c r="WKM30" s="20"/>
      <c r="WKN30" s="20"/>
      <c r="WKO30" s="20"/>
      <c r="WKP30" s="20"/>
      <c r="WKQ30" s="20"/>
      <c r="WKR30" s="20"/>
      <c r="WKS30" s="20"/>
      <c r="WKT30" s="20"/>
      <c r="WKU30" s="20"/>
      <c r="WKV30" s="20"/>
      <c r="WKW30" s="20"/>
      <c r="WKX30" s="20"/>
      <c r="WKY30" s="20"/>
      <c r="WKZ30" s="20"/>
      <c r="WLA30" s="20"/>
      <c r="WLB30" s="20"/>
      <c r="WLC30" s="20"/>
      <c r="WLD30" s="20"/>
      <c r="WLE30" s="20"/>
      <c r="WLF30" s="20"/>
      <c r="WLG30" s="20"/>
      <c r="WLH30" s="20"/>
      <c r="WLI30" s="20"/>
      <c r="WLJ30" s="20"/>
      <c r="WLK30" s="20"/>
      <c r="WLL30" s="20"/>
      <c r="WLM30" s="20"/>
      <c r="WLN30" s="20"/>
      <c r="WLO30" s="20"/>
      <c r="WLP30" s="20"/>
      <c r="WLQ30" s="20"/>
      <c r="WLR30" s="20"/>
      <c r="WLS30" s="20"/>
      <c r="WLT30" s="20"/>
      <c r="WLU30" s="20"/>
      <c r="WLV30" s="20"/>
      <c r="WLW30" s="20"/>
      <c r="WLX30" s="20"/>
      <c r="WLY30" s="20"/>
      <c r="WLZ30" s="20"/>
      <c r="WMA30" s="20"/>
      <c r="WMB30" s="20"/>
      <c r="WMC30" s="20"/>
      <c r="WMD30" s="20"/>
      <c r="WME30" s="20"/>
      <c r="WMF30" s="20"/>
      <c r="WMG30" s="20"/>
      <c r="WMH30" s="20"/>
      <c r="WMI30" s="20"/>
      <c r="WMJ30" s="20"/>
      <c r="WMK30" s="20"/>
      <c r="WML30" s="20"/>
      <c r="WMM30" s="20"/>
      <c r="WMN30" s="20"/>
      <c r="WMO30" s="20"/>
      <c r="WMP30" s="20"/>
      <c r="WMQ30" s="20"/>
      <c r="WMR30" s="20"/>
      <c r="WMS30" s="20"/>
      <c r="WMT30" s="20"/>
      <c r="WMU30" s="20"/>
      <c r="WMV30" s="20"/>
      <c r="WMW30" s="20"/>
      <c r="WMX30" s="20"/>
      <c r="WMY30" s="20"/>
      <c r="WMZ30" s="20"/>
      <c r="WNA30" s="20"/>
      <c r="WNB30" s="20"/>
      <c r="WNC30" s="20"/>
      <c r="WND30" s="20"/>
      <c r="WNE30" s="20"/>
      <c r="WNF30" s="20"/>
      <c r="WNG30" s="20"/>
      <c r="WNH30" s="20"/>
      <c r="WNI30" s="20"/>
      <c r="WNJ30" s="20"/>
      <c r="WNK30" s="20"/>
      <c r="WNL30" s="20"/>
      <c r="WNM30" s="20"/>
      <c r="WNN30" s="20"/>
      <c r="WNO30" s="20"/>
      <c r="WNP30" s="20"/>
      <c r="WNQ30" s="20"/>
      <c r="WNR30" s="20"/>
      <c r="WNS30" s="20"/>
      <c r="WNT30" s="20"/>
      <c r="WNU30" s="20"/>
      <c r="WNV30" s="20"/>
      <c r="WNW30" s="20"/>
      <c r="WNX30" s="20"/>
      <c r="WNY30" s="20"/>
      <c r="WNZ30" s="20"/>
      <c r="WOA30" s="20"/>
      <c r="WOB30" s="20"/>
      <c r="WOC30" s="20"/>
      <c r="WOD30" s="20"/>
      <c r="WOE30" s="20"/>
      <c r="WOF30" s="20"/>
      <c r="WOG30" s="20"/>
      <c r="WOH30" s="20"/>
      <c r="WOI30" s="20"/>
      <c r="WOJ30" s="20"/>
      <c r="WOK30" s="20"/>
      <c r="WOL30" s="20"/>
      <c r="WOM30" s="20"/>
      <c r="WON30" s="20"/>
      <c r="WOO30" s="20"/>
      <c r="WOP30" s="20"/>
      <c r="WOQ30" s="20"/>
      <c r="WOR30" s="20"/>
      <c r="WOS30" s="20"/>
      <c r="WOT30" s="20"/>
      <c r="WOU30" s="20"/>
      <c r="WOV30" s="20"/>
      <c r="WOW30" s="20"/>
      <c r="WOX30" s="20"/>
      <c r="WOY30" s="20"/>
      <c r="WOZ30" s="20"/>
      <c r="WPA30" s="20"/>
      <c r="WPB30" s="20"/>
      <c r="WPC30" s="20"/>
      <c r="WPD30" s="20"/>
      <c r="WPE30" s="20"/>
      <c r="WPF30" s="20"/>
      <c r="WPG30" s="20"/>
      <c r="WPH30" s="20"/>
      <c r="WPI30" s="20"/>
      <c r="WPJ30" s="20"/>
      <c r="WPK30" s="20"/>
      <c r="WPL30" s="20"/>
      <c r="WPM30" s="20"/>
      <c r="WPN30" s="20"/>
      <c r="WPO30" s="20"/>
      <c r="WPP30" s="20"/>
      <c r="WPQ30" s="20"/>
      <c r="WPR30" s="20"/>
      <c r="WPS30" s="20"/>
      <c r="WPT30" s="20"/>
      <c r="WPU30" s="20"/>
      <c r="WPV30" s="20"/>
      <c r="WPW30" s="20"/>
      <c r="WPX30" s="20"/>
      <c r="WPY30" s="20"/>
      <c r="WPZ30" s="20"/>
      <c r="WQA30" s="20"/>
      <c r="WQB30" s="20"/>
      <c r="WQC30" s="20"/>
      <c r="WQD30" s="20"/>
      <c r="WQE30" s="20"/>
      <c r="WQF30" s="20"/>
      <c r="WQG30" s="20"/>
      <c r="WQH30" s="20"/>
      <c r="WQI30" s="20"/>
      <c r="WQJ30" s="20"/>
      <c r="WQK30" s="20"/>
      <c r="WQL30" s="20"/>
      <c r="WQM30" s="20"/>
      <c r="WQN30" s="20"/>
      <c r="WQO30" s="20"/>
      <c r="WQP30" s="20"/>
      <c r="WQQ30" s="20"/>
      <c r="WQR30" s="20"/>
      <c r="WQS30" s="20"/>
      <c r="WQT30" s="20"/>
      <c r="WQU30" s="20"/>
      <c r="WQV30" s="20"/>
      <c r="WQW30" s="20"/>
      <c r="WQX30" s="20"/>
      <c r="WQY30" s="20"/>
      <c r="WQZ30" s="20"/>
      <c r="WRA30" s="20"/>
      <c r="WRB30" s="20"/>
      <c r="WRC30" s="20"/>
      <c r="WRD30" s="20"/>
      <c r="WRE30" s="20"/>
      <c r="WRF30" s="20"/>
      <c r="WRG30" s="20"/>
      <c r="WRH30" s="20"/>
      <c r="WRI30" s="20"/>
      <c r="WRJ30" s="20"/>
      <c r="WRK30" s="20"/>
      <c r="WRL30" s="20"/>
      <c r="WRM30" s="20"/>
      <c r="WRN30" s="20"/>
      <c r="WRO30" s="20"/>
      <c r="WRP30" s="20"/>
      <c r="WRQ30" s="20"/>
      <c r="WRR30" s="20"/>
      <c r="WRS30" s="20"/>
      <c r="WRT30" s="20"/>
      <c r="WRU30" s="20"/>
      <c r="WRV30" s="20"/>
      <c r="WRW30" s="20"/>
      <c r="WRX30" s="20"/>
      <c r="WRY30" s="20"/>
      <c r="WRZ30" s="20"/>
      <c r="WSA30" s="20"/>
      <c r="WSB30" s="20"/>
      <c r="WSC30" s="20"/>
      <c r="WSD30" s="20"/>
      <c r="WSE30" s="20"/>
      <c r="WSF30" s="20"/>
      <c r="WSG30" s="20"/>
      <c r="WSH30" s="20"/>
      <c r="WSI30" s="20"/>
      <c r="WSJ30" s="20"/>
      <c r="WSK30" s="20"/>
      <c r="WSL30" s="20"/>
      <c r="WSM30" s="20"/>
      <c r="WSN30" s="20"/>
      <c r="WSO30" s="20"/>
      <c r="WSP30" s="20"/>
      <c r="WSQ30" s="20"/>
      <c r="WSR30" s="20"/>
      <c r="WSS30" s="20"/>
      <c r="WST30" s="20"/>
      <c r="WSU30" s="20"/>
      <c r="WSV30" s="20"/>
      <c r="WSW30" s="20"/>
      <c r="WSX30" s="20"/>
      <c r="WSY30" s="20"/>
      <c r="WSZ30" s="20"/>
      <c r="WTA30" s="20"/>
      <c r="WTB30" s="20"/>
      <c r="WTC30" s="20"/>
      <c r="WTD30" s="20"/>
      <c r="WTE30" s="20"/>
      <c r="WTF30" s="20"/>
      <c r="WTG30" s="20"/>
      <c r="WTH30" s="20"/>
      <c r="WTI30" s="20"/>
      <c r="WTJ30" s="20"/>
      <c r="WTK30" s="20"/>
      <c r="WTL30" s="20"/>
      <c r="WTM30" s="20"/>
      <c r="WTN30" s="20"/>
      <c r="WTO30" s="20"/>
      <c r="WTP30" s="20"/>
      <c r="WTQ30" s="20"/>
      <c r="WTR30" s="20"/>
      <c r="WTS30" s="20"/>
      <c r="WTT30" s="20"/>
      <c r="WTU30" s="20"/>
      <c r="WTV30" s="20"/>
      <c r="WTW30" s="20"/>
      <c r="WTX30" s="20"/>
      <c r="WTY30" s="20"/>
      <c r="WTZ30" s="20"/>
      <c r="WUA30" s="20"/>
      <c r="WUB30" s="20"/>
      <c r="WUC30" s="20"/>
      <c r="WUD30" s="20"/>
      <c r="WUE30" s="20"/>
      <c r="WUF30" s="20"/>
      <c r="WUG30" s="20"/>
      <c r="WUH30" s="20"/>
      <c r="WUI30" s="20"/>
      <c r="WUJ30" s="20"/>
      <c r="WUK30" s="20"/>
      <c r="WUL30" s="20"/>
      <c r="WUM30" s="20"/>
      <c r="WUN30" s="20"/>
      <c r="WUO30" s="20"/>
      <c r="WUP30" s="20"/>
      <c r="WUQ30" s="20"/>
      <c r="WUR30" s="20"/>
      <c r="WUS30" s="20"/>
      <c r="WUT30" s="20"/>
      <c r="WUU30" s="20"/>
      <c r="WUV30" s="20"/>
      <c r="WUW30" s="20"/>
      <c r="WUX30" s="20"/>
      <c r="WUY30" s="20"/>
      <c r="WUZ30" s="20"/>
      <c r="WVA30" s="20"/>
      <c r="WVB30" s="20"/>
      <c r="WVC30" s="20"/>
      <c r="WVD30" s="20"/>
      <c r="WVE30" s="20"/>
      <c r="WVF30" s="20"/>
      <c r="WVG30" s="20"/>
      <c r="WVH30" s="20"/>
      <c r="WVI30" s="20"/>
      <c r="WVJ30" s="20"/>
      <c r="WVK30" s="20"/>
      <c r="WVL30" s="20"/>
      <c r="WVM30" s="20"/>
      <c r="WVN30" s="20"/>
      <c r="WVO30" s="20"/>
      <c r="WVP30" s="20"/>
      <c r="WVQ30" s="20"/>
      <c r="WVR30" s="20"/>
      <c r="WVS30" s="20"/>
      <c r="WVT30" s="20"/>
      <c r="WVU30" s="20"/>
      <c r="WVV30" s="20"/>
      <c r="WVW30" s="20"/>
      <c r="WVX30" s="20"/>
      <c r="WVY30" s="20"/>
      <c r="WVZ30" s="20"/>
      <c r="WWA30" s="20"/>
      <c r="WWB30" s="20"/>
      <c r="WWC30" s="20"/>
      <c r="WWD30" s="20"/>
      <c r="WWE30" s="20"/>
      <c r="WWF30" s="20"/>
      <c r="WWG30" s="20"/>
      <c r="WWH30" s="20"/>
      <c r="WWI30" s="20"/>
      <c r="WWJ30" s="20"/>
      <c r="WWK30" s="20"/>
      <c r="WWL30" s="20"/>
      <c r="WWM30" s="20"/>
      <c r="WWN30" s="20"/>
      <c r="WWO30" s="20"/>
      <c r="WWP30" s="20"/>
      <c r="WWQ30" s="20"/>
      <c r="WWR30" s="20"/>
      <c r="WWS30" s="20"/>
      <c r="WWT30" s="20"/>
      <c r="WWU30" s="20"/>
      <c r="WWV30" s="20"/>
      <c r="WWW30" s="20"/>
      <c r="WWX30" s="20"/>
      <c r="WWY30" s="20"/>
      <c r="WWZ30" s="20"/>
      <c r="WXA30" s="20"/>
      <c r="WXB30" s="20"/>
      <c r="WXC30" s="20"/>
      <c r="WXD30" s="20"/>
      <c r="WXE30" s="20"/>
      <c r="WXF30" s="20"/>
      <c r="WXG30" s="20"/>
      <c r="WXH30" s="20"/>
      <c r="WXI30" s="20"/>
      <c r="WXJ30" s="20"/>
      <c r="WXK30" s="20"/>
      <c r="WXL30" s="20"/>
      <c r="WXM30" s="20"/>
      <c r="WXN30" s="20"/>
      <c r="WXO30" s="20"/>
      <c r="WXP30" s="20"/>
      <c r="WXQ30" s="20"/>
      <c r="WXR30" s="20"/>
      <c r="WXS30" s="20"/>
      <c r="WXT30" s="20"/>
      <c r="WXU30" s="20"/>
      <c r="WXV30" s="20"/>
      <c r="WXW30" s="20"/>
      <c r="WXX30" s="20"/>
      <c r="WXY30" s="20"/>
      <c r="WXZ30" s="20"/>
      <c r="WYA30" s="20"/>
      <c r="WYB30" s="20"/>
      <c r="WYC30" s="20"/>
      <c r="WYD30" s="20"/>
      <c r="WYE30" s="20"/>
      <c r="WYF30" s="20"/>
      <c r="WYG30" s="20"/>
      <c r="WYH30" s="20"/>
      <c r="WYI30" s="20"/>
      <c r="WYJ30" s="20"/>
      <c r="WYK30" s="20"/>
      <c r="WYL30" s="20"/>
      <c r="WYM30" s="20"/>
      <c r="WYN30" s="20"/>
      <c r="WYO30" s="20"/>
      <c r="WYP30" s="20"/>
      <c r="WYQ30" s="20"/>
      <c r="WYR30" s="20"/>
      <c r="WYS30" s="20"/>
      <c r="WYT30" s="20"/>
      <c r="WYU30" s="20"/>
      <c r="WYV30" s="20"/>
      <c r="WYW30" s="20"/>
      <c r="WYX30" s="20"/>
      <c r="WYY30" s="20"/>
      <c r="WYZ30" s="20"/>
      <c r="WZA30" s="20"/>
      <c r="WZB30" s="20"/>
      <c r="WZC30" s="20"/>
      <c r="WZD30" s="20"/>
      <c r="WZE30" s="20"/>
      <c r="WZF30" s="20"/>
      <c r="WZG30" s="20"/>
      <c r="WZH30" s="20"/>
      <c r="WZI30" s="20"/>
      <c r="WZJ30" s="20"/>
      <c r="WZK30" s="20"/>
      <c r="WZL30" s="20"/>
      <c r="WZM30" s="20"/>
      <c r="WZN30" s="20"/>
      <c r="WZO30" s="20"/>
      <c r="WZP30" s="20"/>
      <c r="WZQ30" s="20"/>
      <c r="WZR30" s="20"/>
      <c r="WZS30" s="20"/>
      <c r="WZT30" s="20"/>
      <c r="WZU30" s="20"/>
      <c r="WZV30" s="20"/>
      <c r="WZW30" s="20"/>
      <c r="WZX30" s="20"/>
      <c r="WZY30" s="20"/>
      <c r="WZZ30" s="20"/>
      <c r="XAA30" s="20"/>
      <c r="XAB30" s="20"/>
      <c r="XAC30" s="20"/>
      <c r="XAD30" s="20"/>
      <c r="XAE30" s="20"/>
      <c r="XAF30" s="20"/>
      <c r="XAG30" s="20"/>
      <c r="XAH30" s="20"/>
      <c r="XAI30" s="20"/>
      <c r="XAJ30" s="20"/>
      <c r="XAK30" s="20"/>
      <c r="XAL30" s="20"/>
      <c r="XAM30" s="20"/>
      <c r="XAN30" s="20"/>
      <c r="XAO30" s="20"/>
      <c r="XAP30" s="20"/>
      <c r="XAQ30" s="20"/>
      <c r="XAR30" s="20"/>
      <c r="XAS30" s="20"/>
      <c r="XAT30" s="20"/>
      <c r="XAU30" s="20"/>
      <c r="XAV30" s="20"/>
      <c r="XAW30" s="20"/>
      <c r="XAX30" s="20"/>
      <c r="XAY30" s="20"/>
      <c r="XAZ30" s="20"/>
      <c r="XBA30" s="20"/>
      <c r="XBB30" s="20"/>
      <c r="XBC30" s="20"/>
      <c r="XBD30" s="20"/>
      <c r="XBE30" s="20"/>
      <c r="XBF30" s="20"/>
      <c r="XBG30" s="20"/>
      <c r="XBH30" s="20"/>
      <c r="XBI30" s="20"/>
      <c r="XBJ30" s="20"/>
      <c r="XBK30" s="20"/>
      <c r="XBL30" s="20"/>
      <c r="XBM30" s="20"/>
      <c r="XBN30" s="20"/>
      <c r="XBO30" s="20"/>
      <c r="XBP30" s="20"/>
      <c r="XBQ30" s="20"/>
      <c r="XBR30" s="20"/>
      <c r="XBS30" s="20"/>
      <c r="XBT30" s="20"/>
      <c r="XBU30" s="20"/>
      <c r="XBV30" s="20"/>
      <c r="XBW30" s="20"/>
      <c r="XBX30" s="20"/>
      <c r="XBY30" s="20"/>
      <c r="XBZ30" s="20"/>
      <c r="XCA30" s="20"/>
      <c r="XCB30" s="20"/>
      <c r="XCC30" s="20"/>
      <c r="XCD30" s="20"/>
      <c r="XCE30" s="20"/>
      <c r="XCF30" s="20"/>
      <c r="XCG30" s="20"/>
      <c r="XCH30" s="20"/>
      <c r="XCI30" s="20"/>
      <c r="XCJ30" s="20"/>
      <c r="XCK30" s="20"/>
      <c r="XCL30" s="20"/>
      <c r="XCM30" s="20"/>
      <c r="XCN30" s="20"/>
      <c r="XCO30" s="20"/>
      <c r="XCP30" s="20"/>
      <c r="XCQ30" s="20"/>
      <c r="XCR30" s="20"/>
      <c r="XCS30" s="20"/>
      <c r="XCT30" s="20"/>
      <c r="XCU30" s="20"/>
      <c r="XCV30" s="20"/>
      <c r="XCW30" s="20"/>
      <c r="XCX30" s="20"/>
      <c r="XCY30" s="20"/>
      <c r="XCZ30" s="20"/>
      <c r="XDA30" s="20"/>
      <c r="XDB30" s="20"/>
      <c r="XDC30" s="20"/>
      <c r="XDD30" s="20"/>
      <c r="XDE30" s="20"/>
      <c r="XDF30" s="20"/>
      <c r="XDG30" s="20"/>
      <c r="XDH30" s="20"/>
      <c r="XDI30" s="20"/>
      <c r="XDJ30" s="20"/>
      <c r="XDK30" s="20"/>
      <c r="XDL30" s="20"/>
      <c r="XDM30" s="20"/>
      <c r="XDN30" s="20"/>
      <c r="XDO30" s="20"/>
      <c r="XDP30" s="20"/>
      <c r="XDQ30" s="20"/>
      <c r="XDR30" s="20"/>
      <c r="XDS30" s="20"/>
      <c r="XDT30" s="20"/>
      <c r="XDU30" s="20"/>
      <c r="XDV30" s="20"/>
      <c r="XDW30" s="20"/>
      <c r="XDX30" s="20"/>
      <c r="XDY30" s="20"/>
      <c r="XDZ30" s="20"/>
      <c r="XEA30" s="20"/>
      <c r="XEB30" s="20"/>
      <c r="XEC30" s="20"/>
      <c r="XED30" s="20"/>
      <c r="XEE30" s="20"/>
      <c r="XEF30" s="20"/>
      <c r="XEG30" s="20"/>
      <c r="XEH30" s="20"/>
      <c r="XEI30" s="20"/>
      <c r="XEJ30" s="20"/>
      <c r="XEK30" s="20"/>
      <c r="XEL30" s="20"/>
      <c r="XEM30" s="20"/>
      <c r="XEN30" s="20"/>
      <c r="XEO30" s="20"/>
      <c r="XEP30" s="20"/>
      <c r="XEQ30" s="20"/>
      <c r="XER30" s="20"/>
      <c r="XES30" s="20"/>
      <c r="XET30" s="20"/>
      <c r="XEU30" s="20"/>
      <c r="XEV30" s="20"/>
      <c r="XEW30" s="20"/>
      <c r="XEX30" s="20"/>
      <c r="XEY30" s="20"/>
      <c r="XEZ30" s="20"/>
      <c r="XFA30" s="20"/>
      <c r="XFB30" s="20"/>
      <c r="XFC30" s="20"/>
      <c r="XFD30" s="20"/>
    </row>
    <row r="31" spans="1:16384" s="21" customFormat="1" ht="15.75">
      <c r="A31" s="623">
        <f t="shared" si="0"/>
        <v>26</v>
      </c>
      <c r="B31" s="761" t="s">
        <v>50</v>
      </c>
      <c r="C31" s="746" t="str">
        <f>"Sum of lines "&amp;TEXT(A23,"0")&amp;" through "&amp;TEXT(A30,"0")</f>
        <v>Sum of lines 18 through 25</v>
      </c>
      <c r="D31" s="762"/>
      <c r="E31" s="763"/>
      <c r="F31" s="763"/>
      <c r="G31" s="764">
        <f>SUM(G23:G30)</f>
        <v>41800.150101805084</v>
      </c>
      <c r="H31" s="765"/>
      <c r="I31" s="766"/>
      <c r="J31" s="766"/>
      <c r="K31" s="162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</row>
    <row r="32" spans="1:16384" s="21" customFormat="1" ht="15.75">
      <c r="A32" s="623">
        <f t="shared" si="0"/>
        <v>27</v>
      </c>
      <c r="B32" s="660" t="s">
        <v>356</v>
      </c>
      <c r="C32" s="746"/>
      <c r="D32" s="762"/>
      <c r="E32" s="763"/>
      <c r="F32" s="763"/>
      <c r="G32" s="765"/>
      <c r="H32" s="765"/>
      <c r="I32" s="766"/>
      <c r="J32" s="766"/>
      <c r="K32" s="162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</row>
    <row r="33" spans="1:22" s="21" customFormat="1" ht="15.75">
      <c r="A33" s="623">
        <f t="shared" si="0"/>
        <v>28</v>
      </c>
      <c r="B33" s="624" t="s">
        <v>388</v>
      </c>
      <c r="C33" s="746" t="str">
        <f>"Line "&amp;TEXT(A23,"0")</f>
        <v>Line 18</v>
      </c>
      <c r="D33" s="762"/>
      <c r="E33" s="763"/>
      <c r="F33" s="763"/>
      <c r="G33" s="777">
        <f>G23</f>
        <v>121.91666666666667</v>
      </c>
      <c r="H33" s="765"/>
      <c r="I33" s="766"/>
      <c r="J33" s="766"/>
      <c r="K33" s="162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</row>
    <row r="34" spans="1:22" s="21" customFormat="1" ht="15.75">
      <c r="A34" s="623">
        <f t="shared" si="0"/>
        <v>29</v>
      </c>
      <c r="B34" s="624" t="s">
        <v>272</v>
      </c>
      <c r="C34" s="746" t="str">
        <f>"Line "&amp;TEXT(A31,"0")</f>
        <v>Line 26</v>
      </c>
      <c r="D34" s="762"/>
      <c r="E34" s="763"/>
      <c r="F34" s="763"/>
      <c r="G34" s="780">
        <f>G31</f>
        <v>41800.150101805084</v>
      </c>
      <c r="H34" s="765"/>
      <c r="I34" s="766"/>
      <c r="J34" s="766"/>
      <c r="K34" s="162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</row>
    <row r="35" spans="1:22" s="21" customFormat="1" ht="15.75">
      <c r="A35" s="623">
        <f t="shared" si="0"/>
        <v>30</v>
      </c>
      <c r="B35" s="624" t="s">
        <v>390</v>
      </c>
      <c r="C35" s="746" t="str">
        <f>"Line "&amp;TEXT(A33,"0")&amp;" / line "&amp;TEXT(A34,"0")</f>
        <v>Line 28 / line 29</v>
      </c>
      <c r="D35" s="762"/>
      <c r="E35" s="763"/>
      <c r="F35" s="763"/>
      <c r="G35" s="765"/>
      <c r="H35" s="767">
        <f>G33/G34</f>
        <v>2.9166561930934758E-3</v>
      </c>
      <c r="I35" s="766"/>
      <c r="J35" s="766"/>
      <c r="K35" s="162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</row>
    <row r="36" spans="1:22" s="21" customFormat="1" ht="21" customHeight="1">
      <c r="A36" s="623">
        <f t="shared" si="0"/>
        <v>31</v>
      </c>
      <c r="B36" s="761" t="s">
        <v>432</v>
      </c>
      <c r="C36" s="746" t="str">
        <f>"Sum of lines "&amp;TEXT(A24,"0")&amp;", "&amp;TEXT(A26,"0")&amp;", "&amp;TEXT(A27,"0")&amp;", "&amp;TEXT(A28,"0")&amp;", "&amp;TEXT(A29,"0")&amp;" and "&amp;TEXT(A30,"0")</f>
        <v>Sum of lines 19, 21, 22, 23, 24 and 25</v>
      </c>
      <c r="D36" s="762"/>
      <c r="E36" s="763"/>
      <c r="F36" s="763"/>
      <c r="G36" s="777">
        <f>G24+G26+G27+G28+G29+G30</f>
        <v>34058.16422681621</v>
      </c>
      <c r="H36" s="765"/>
      <c r="I36" s="766"/>
      <c r="J36" s="766"/>
      <c r="K36" s="162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</row>
    <row r="37" spans="1:22" s="21" customFormat="1" ht="15.75">
      <c r="A37" s="623">
        <f t="shared" si="0"/>
        <v>32</v>
      </c>
      <c r="B37" s="624" t="s">
        <v>272</v>
      </c>
      <c r="C37" s="746" t="str">
        <f>"Line "&amp;TEXT(A31,"0")</f>
        <v>Line 26</v>
      </c>
      <c r="D37" s="762"/>
      <c r="E37" s="763"/>
      <c r="F37" s="763"/>
      <c r="G37" s="780">
        <f>G31</f>
        <v>41800.150101805084</v>
      </c>
      <c r="H37" s="765"/>
      <c r="I37" s="766"/>
      <c r="J37" s="766"/>
      <c r="K37" s="162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</row>
    <row r="38" spans="1:22" s="21" customFormat="1" ht="15.75">
      <c r="A38" s="623">
        <f t="shared" si="0"/>
        <v>33</v>
      </c>
      <c r="B38" s="761" t="s">
        <v>389</v>
      </c>
      <c r="C38" s="746" t="str">
        <f>"Line "&amp;TEXT(A36,"0")&amp;" / line "&amp;TEXT(A37,"0")</f>
        <v>Line 31 / line 32</v>
      </c>
      <c r="D38" s="762"/>
      <c r="E38" s="763"/>
      <c r="F38" s="763"/>
      <c r="G38" s="765"/>
      <c r="H38" s="767">
        <f>G36/G37</f>
        <v>0.81478569200988238</v>
      </c>
      <c r="I38" s="766"/>
      <c r="J38" s="766"/>
      <c r="K38" s="162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</row>
    <row r="39" spans="1:22" s="21" customFormat="1" ht="15.75">
      <c r="A39" s="623">
        <f t="shared" si="0"/>
        <v>34</v>
      </c>
      <c r="B39" s="761" t="s">
        <v>391</v>
      </c>
      <c r="C39" s="746" t="str">
        <f>"Line "&amp;TEXT(A25,"0")</f>
        <v>Line 20</v>
      </c>
      <c r="D39" s="762"/>
      <c r="E39" s="763"/>
      <c r="F39" s="763"/>
      <c r="G39" s="777">
        <f>G25</f>
        <v>7620.0692083222075</v>
      </c>
      <c r="H39" s="765"/>
      <c r="I39" s="766"/>
      <c r="J39" s="766"/>
      <c r="K39" s="162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</row>
    <row r="40" spans="1:22" s="21" customFormat="1" ht="15.75">
      <c r="A40" s="623">
        <f t="shared" si="0"/>
        <v>35</v>
      </c>
      <c r="B40" s="624" t="s">
        <v>272</v>
      </c>
      <c r="C40" s="746" t="str">
        <f>"Line "&amp;TEXT(A31,"0")</f>
        <v>Line 26</v>
      </c>
      <c r="D40" s="762"/>
      <c r="E40" s="763"/>
      <c r="F40" s="763"/>
      <c r="G40" s="780">
        <f>G31</f>
        <v>41800.150101805084</v>
      </c>
      <c r="H40" s="765"/>
      <c r="I40" s="766"/>
      <c r="J40" s="766"/>
      <c r="K40" s="162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</row>
    <row r="41" spans="1:22" s="21" customFormat="1" ht="15.75">
      <c r="A41" s="623">
        <f t="shared" si="0"/>
        <v>36</v>
      </c>
      <c r="B41" s="761" t="s">
        <v>392</v>
      </c>
      <c r="C41" s="746" t="str">
        <f>"Line "&amp;TEXT(A39,"0")&amp;" / line "&amp;TEXT(A40,"0")</f>
        <v>Line 34 / line 35</v>
      </c>
      <c r="D41" s="762"/>
      <c r="E41" s="763"/>
      <c r="F41" s="763"/>
      <c r="G41" s="765"/>
      <c r="H41" s="767">
        <f>G39/G40</f>
        <v>0.18229765179702417</v>
      </c>
      <c r="I41" s="766"/>
      <c r="J41" s="766"/>
      <c r="K41" s="162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</row>
    <row r="42" spans="1:22" s="21" customFormat="1" ht="20.25" customHeight="1">
      <c r="A42" s="623">
        <f t="shared" si="0"/>
        <v>37</v>
      </c>
      <c r="B42" s="660" t="s">
        <v>393</v>
      </c>
      <c r="C42" s="746"/>
      <c r="D42" s="762"/>
      <c r="E42" s="763"/>
      <c r="F42" s="763"/>
      <c r="G42" s="765"/>
      <c r="H42" s="765"/>
      <c r="I42" s="766"/>
      <c r="J42" s="766"/>
      <c r="K42" s="162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</row>
    <row r="43" spans="1:22" s="21" customFormat="1" ht="15.75">
      <c r="A43" s="623">
        <f t="shared" si="0"/>
        <v>38</v>
      </c>
      <c r="B43" s="761" t="s">
        <v>394</v>
      </c>
      <c r="C43" s="746"/>
      <c r="D43" s="762"/>
      <c r="E43" s="763"/>
      <c r="F43" s="768"/>
      <c r="G43" s="765"/>
      <c r="H43" s="765"/>
      <c r="I43" s="766"/>
      <c r="J43" s="766"/>
      <c r="K43" s="162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</row>
    <row r="44" spans="1:22" s="21" customFormat="1" ht="15.75">
      <c r="A44" s="623">
        <f t="shared" si="0"/>
        <v>39</v>
      </c>
      <c r="B44" s="761" t="s">
        <v>225</v>
      </c>
      <c r="C44" s="746" t="str">
        <f>"Line "&amp;TEXT(A21,"0")</f>
        <v>Line 16</v>
      </c>
      <c r="D44" s="762"/>
      <c r="E44" s="763"/>
      <c r="F44" s="781">
        <f>F21</f>
        <v>161351.75151783042</v>
      </c>
      <c r="G44" s="765"/>
      <c r="H44" s="765"/>
      <c r="I44" s="766"/>
      <c r="J44" s="766"/>
      <c r="K44" s="162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</row>
    <row r="45" spans="1:22" s="21" customFormat="1" ht="15.75">
      <c r="A45" s="623">
        <f t="shared" si="0"/>
        <v>40</v>
      </c>
      <c r="B45" s="761" t="s">
        <v>364</v>
      </c>
      <c r="C45" s="746" t="str">
        <f>"Line "&amp;TEXT(A35,"0")</f>
        <v>Line 30</v>
      </c>
      <c r="D45" s="762"/>
      <c r="E45" s="763"/>
      <c r="F45" s="765"/>
      <c r="G45" s="765"/>
      <c r="H45" s="782">
        <f>H35</f>
        <v>2.9166561930934758E-3</v>
      </c>
      <c r="I45" s="766"/>
      <c r="J45" s="766"/>
      <c r="K45" s="162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</row>
    <row r="46" spans="1:22" s="21" customFormat="1" ht="15.75">
      <c r="A46" s="623">
        <f t="shared" si="0"/>
        <v>41</v>
      </c>
      <c r="B46" s="761" t="s">
        <v>368</v>
      </c>
      <c r="C46" s="746" t="str">
        <f>"Line "&amp;TEXT(A44,"0")&amp;" x line "&amp;TEXT(A45,"0")</f>
        <v>Line 39 x line 40</v>
      </c>
      <c r="D46" s="762"/>
      <c r="E46" s="763"/>
      <c r="F46" s="769">
        <f>F44*H45</f>
        <v>470.60758533095969</v>
      </c>
      <c r="G46" s="765"/>
      <c r="H46" s="765"/>
      <c r="I46" s="766"/>
      <c r="J46" s="766"/>
      <c r="K46" s="162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</row>
    <row r="47" spans="1:22" s="21" customFormat="1" ht="15.75">
      <c r="A47" s="623">
        <f t="shared" si="0"/>
        <v>42</v>
      </c>
      <c r="B47" s="761" t="s">
        <v>395</v>
      </c>
      <c r="C47" s="746" t="str">
        <f>"Line "&amp;TEXT(A33,"0")</f>
        <v>Line 28</v>
      </c>
      <c r="D47" s="762"/>
      <c r="E47" s="763"/>
      <c r="F47" s="763"/>
      <c r="G47" s="777">
        <f>G33</f>
        <v>121.91666666666667</v>
      </c>
      <c r="H47" s="765"/>
      <c r="I47" s="766"/>
      <c r="J47" s="766"/>
      <c r="K47" s="162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</row>
    <row r="48" spans="1:22" s="21" customFormat="1" ht="15.75">
      <c r="A48" s="623">
        <f t="shared" si="0"/>
        <v>43</v>
      </c>
      <c r="B48" s="761" t="s">
        <v>396</v>
      </c>
      <c r="C48" s="746" t="str">
        <f>"Line "&amp;TEXT(A46,"0")&amp;" / line "&amp;TEXT(A47,"0")</f>
        <v>Line 41 / line 42</v>
      </c>
      <c r="D48" s="762"/>
      <c r="E48" s="763"/>
      <c r="F48" s="763"/>
      <c r="G48" s="765"/>
      <c r="H48" s="765"/>
      <c r="I48" s="770">
        <f>F46/G47</f>
        <v>3.8600758878821027</v>
      </c>
      <c r="J48" s="766"/>
      <c r="K48" s="162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</row>
    <row r="49" spans="1:22" s="21" customFormat="1" ht="15.75">
      <c r="A49" s="623">
        <f t="shared" si="0"/>
        <v>44</v>
      </c>
      <c r="B49" s="761" t="s">
        <v>397</v>
      </c>
      <c r="C49" s="746" t="str">
        <f>"Line "&amp;TEXT(A48,"0")&amp;" / 12"</f>
        <v>Line 43 / 12</v>
      </c>
      <c r="D49" s="762"/>
      <c r="E49" s="763"/>
      <c r="F49" s="763"/>
      <c r="G49" s="765"/>
      <c r="H49" s="765"/>
      <c r="I49" s="771">
        <f>ROUND(I48/12,3)</f>
        <v>0.32200000000000001</v>
      </c>
      <c r="J49" s="766"/>
      <c r="K49" s="162"/>
      <c r="L49" s="221"/>
      <c r="M49" s="97"/>
      <c r="N49" s="97"/>
      <c r="O49" s="97"/>
      <c r="P49" s="97"/>
      <c r="Q49" s="97"/>
      <c r="R49" s="97"/>
      <c r="S49" s="97"/>
      <c r="T49" s="97"/>
      <c r="U49" s="97"/>
      <c r="V49" s="97"/>
    </row>
    <row r="50" spans="1:22" s="21" customFormat="1" ht="15.75">
      <c r="A50" s="623">
        <f t="shared" si="0"/>
        <v>45</v>
      </c>
      <c r="B50" s="761" t="s">
        <v>433</v>
      </c>
      <c r="C50" s="746"/>
      <c r="D50" s="762"/>
      <c r="E50" s="763"/>
      <c r="F50" s="763"/>
      <c r="G50" s="765"/>
      <c r="H50" s="765"/>
      <c r="I50" s="766"/>
      <c r="J50" s="766"/>
      <c r="K50" s="162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</row>
    <row r="51" spans="1:22" s="21" customFormat="1" ht="15.75">
      <c r="A51" s="623">
        <f t="shared" si="0"/>
        <v>46</v>
      </c>
      <c r="B51" s="761" t="s">
        <v>225</v>
      </c>
      <c r="C51" s="746" t="str">
        <f>"Line "&amp;TEXT(A21,"0")</f>
        <v>Line 16</v>
      </c>
      <c r="D51" s="762"/>
      <c r="E51" s="763"/>
      <c r="F51" s="781">
        <f>F21</f>
        <v>161351.75151783042</v>
      </c>
      <c r="G51" s="765"/>
      <c r="H51" s="765"/>
      <c r="I51" s="766"/>
      <c r="J51" s="766"/>
      <c r="K51" s="162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</row>
    <row r="52" spans="1:22" s="21" customFormat="1" ht="15.75">
      <c r="A52" s="623">
        <f t="shared" si="0"/>
        <v>47</v>
      </c>
      <c r="B52" s="761" t="s">
        <v>362</v>
      </c>
      <c r="C52" s="746" t="str">
        <f>"Line "&amp;TEXT(A38,"0")</f>
        <v>Line 33</v>
      </c>
      <c r="D52" s="762"/>
      <c r="E52" s="763"/>
      <c r="F52" s="763"/>
      <c r="G52" s="765"/>
      <c r="H52" s="782">
        <f>H38</f>
        <v>0.81478569200988238</v>
      </c>
      <c r="I52" s="766"/>
      <c r="J52" s="766"/>
      <c r="K52" s="162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</row>
    <row r="53" spans="1:22" s="21" customFormat="1" ht="15.75">
      <c r="A53" s="623">
        <f t="shared" si="0"/>
        <v>48</v>
      </c>
      <c r="B53" s="761" t="s">
        <v>367</v>
      </c>
      <c r="C53" s="746" t="str">
        <f>"Line "&amp;TEXT(A51,"0")&amp;" x line "&amp;TEXT(A52,"0")</f>
        <v>Line 46 x line 47</v>
      </c>
      <c r="D53" s="762"/>
      <c r="E53" s="763"/>
      <c r="F53" s="765">
        <f>F51*H52</f>
        <v>131467.09851746206</v>
      </c>
      <c r="G53" s="765"/>
      <c r="H53" s="765"/>
      <c r="I53" s="766"/>
      <c r="J53" s="766"/>
      <c r="K53" s="162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</row>
    <row r="54" spans="1:22" s="21" customFormat="1" ht="15.75">
      <c r="A54" s="623">
        <f t="shared" si="0"/>
        <v>49</v>
      </c>
      <c r="B54" s="761" t="s">
        <v>398</v>
      </c>
      <c r="C54" s="746" t="str">
        <f>"Line "&amp;TEXT(A36,"0")</f>
        <v>Line 31</v>
      </c>
      <c r="D54" s="762"/>
      <c r="E54" s="763"/>
      <c r="F54" s="763"/>
      <c r="G54" s="777">
        <f>G36</f>
        <v>34058.16422681621</v>
      </c>
      <c r="H54" s="765"/>
      <c r="I54" s="766"/>
      <c r="J54" s="766"/>
      <c r="K54" s="162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</row>
    <row r="55" spans="1:22" s="21" customFormat="1" ht="15.75">
      <c r="A55" s="623">
        <f t="shared" si="0"/>
        <v>50</v>
      </c>
      <c r="B55" s="761" t="s">
        <v>399</v>
      </c>
      <c r="C55" s="746" t="str">
        <f>"Line "&amp;TEXT(A53,"0")&amp;" / line "&amp;TEXT(A54,"0")</f>
        <v>Line 48 / line 49</v>
      </c>
      <c r="D55" s="762"/>
      <c r="E55" s="763"/>
      <c r="F55" s="763"/>
      <c r="G55" s="765"/>
      <c r="H55" s="765"/>
      <c r="I55" s="770">
        <f>F53/G54</f>
        <v>3.8600758878821031</v>
      </c>
      <c r="J55" s="766"/>
      <c r="K55" s="162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</row>
    <row r="56" spans="1:22" s="21" customFormat="1" ht="15.75">
      <c r="A56" s="623">
        <f t="shared" si="0"/>
        <v>51</v>
      </c>
      <c r="B56" s="761" t="s">
        <v>400</v>
      </c>
      <c r="C56" s="746" t="str">
        <f>"Line "&amp;TEXT(A55,"0")&amp;" / 12"</f>
        <v>Line 50 / 12</v>
      </c>
      <c r="D56" s="762"/>
      <c r="E56" s="763"/>
      <c r="F56" s="763"/>
      <c r="G56" s="765"/>
      <c r="H56" s="765"/>
      <c r="I56" s="771">
        <f>ROUND(I55/12,3)</f>
        <v>0.32200000000000001</v>
      </c>
      <c r="J56" s="766"/>
      <c r="K56" s="162"/>
      <c r="L56" s="221"/>
      <c r="M56" s="97"/>
      <c r="N56" s="97"/>
      <c r="O56" s="97"/>
      <c r="P56" s="97"/>
      <c r="Q56" s="97"/>
      <c r="R56" s="97"/>
      <c r="S56" s="97"/>
      <c r="T56" s="97"/>
      <c r="U56" s="97"/>
      <c r="V56" s="97"/>
    </row>
    <row r="57" spans="1:22" s="21" customFormat="1" ht="15.75">
      <c r="A57" s="623">
        <f t="shared" si="0"/>
        <v>52</v>
      </c>
      <c r="B57" s="761" t="s">
        <v>401</v>
      </c>
      <c r="C57" s="746" t="str">
        <f>"Line "&amp;TEXT(A55,"0")&amp;" / (365) x (7/5)"</f>
        <v>Line 50 / (365) x (7/5)</v>
      </c>
      <c r="D57" s="762"/>
      <c r="E57" s="763"/>
      <c r="F57" s="763"/>
      <c r="G57" s="765"/>
      <c r="H57" s="765"/>
      <c r="I57" s="771">
        <f>ROUND(I55/365*7/5,3)</f>
        <v>1.4999999999999999E-2</v>
      </c>
      <c r="J57" s="766"/>
      <c r="K57" s="162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</row>
    <row r="58" spans="1:22" s="21" customFormat="1" ht="15.75">
      <c r="A58" s="623">
        <f t="shared" si="0"/>
        <v>53</v>
      </c>
      <c r="B58" s="761" t="s">
        <v>402</v>
      </c>
      <c r="C58" s="746" t="str">
        <f>"Line "&amp;TEXT(A55,"0")&amp;" / (365)"</f>
        <v>Line 50 / (365)</v>
      </c>
      <c r="D58" s="762"/>
      <c r="E58" s="763"/>
      <c r="F58" s="763"/>
      <c r="G58" s="765"/>
      <c r="H58" s="765"/>
      <c r="I58" s="771">
        <f>ROUND(I55/365,3)</f>
        <v>1.0999999999999999E-2</v>
      </c>
      <c r="J58" s="766"/>
      <c r="K58" s="162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</row>
    <row r="59" spans="1:22" s="21" customFormat="1" ht="15.75">
      <c r="A59" s="623">
        <f t="shared" si="0"/>
        <v>54</v>
      </c>
      <c r="B59" s="761" t="s">
        <v>47</v>
      </c>
      <c r="C59" s="746" t="str">
        <f>"Line "&amp;TEXT(A55,"0")&amp;" / (8.76) x (7/5) x (24/16)"</f>
        <v>Line 50 / (8.76) x (7/5) x (24/16)</v>
      </c>
      <c r="D59" s="762"/>
      <c r="E59" s="763"/>
      <c r="F59" s="763"/>
      <c r="G59" s="765"/>
      <c r="H59" s="765"/>
      <c r="I59" s="770">
        <f>ROUND(I55/8.76*7/5*24/16,2)</f>
        <v>0.93</v>
      </c>
      <c r="J59" s="766"/>
      <c r="K59" s="162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</row>
    <row r="60" spans="1:22" s="21" customFormat="1" ht="15.75">
      <c r="A60" s="623">
        <f t="shared" si="0"/>
        <v>55</v>
      </c>
      <c r="B60" s="761" t="s">
        <v>373</v>
      </c>
      <c r="C60" s="746"/>
      <c r="D60" s="762"/>
      <c r="E60" s="763"/>
      <c r="F60" s="763"/>
      <c r="G60" s="765"/>
      <c r="H60" s="765"/>
      <c r="I60" s="766"/>
      <c r="J60" s="766"/>
      <c r="K60" s="162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</row>
    <row r="61" spans="1:22" s="21" customFormat="1" ht="15.75">
      <c r="A61" s="623">
        <f t="shared" si="0"/>
        <v>56</v>
      </c>
      <c r="B61" s="761" t="s">
        <v>225</v>
      </c>
      <c r="C61" s="746" t="str">
        <f>"Line "&amp;TEXT(A21,"0")</f>
        <v>Line 16</v>
      </c>
      <c r="D61" s="762"/>
      <c r="E61" s="763"/>
      <c r="F61" s="781">
        <f>F21</f>
        <v>161351.75151783042</v>
      </c>
      <c r="G61" s="765"/>
      <c r="H61" s="765"/>
      <c r="I61" s="766"/>
      <c r="J61" s="766"/>
      <c r="K61" s="162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</row>
    <row r="62" spans="1:22" s="21" customFormat="1" ht="15.75">
      <c r="A62" s="623">
        <f t="shared" si="0"/>
        <v>57</v>
      </c>
      <c r="B62" s="761" t="s">
        <v>366</v>
      </c>
      <c r="C62" s="746" t="str">
        <f>"Line "&amp;TEXT(A41,"0")</f>
        <v>Line 36</v>
      </c>
      <c r="D62" s="762"/>
      <c r="E62" s="763"/>
      <c r="F62" s="763"/>
      <c r="G62" s="765"/>
      <c r="H62" s="782">
        <f>H41</f>
        <v>0.18229765179702417</v>
      </c>
      <c r="I62" s="766"/>
      <c r="J62" s="766"/>
      <c r="K62" s="162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</row>
    <row r="63" spans="1:22" s="21" customFormat="1" ht="15.75">
      <c r="A63" s="623">
        <f t="shared" si="0"/>
        <v>58</v>
      </c>
      <c r="B63" s="761" t="s">
        <v>369</v>
      </c>
      <c r="C63" s="746" t="str">
        <f>"Line "&amp;TEXT(A61,"0")&amp;" x line "&amp;TEXT(A62,"0")</f>
        <v>Line 56 x line 57</v>
      </c>
      <c r="D63" s="762"/>
      <c r="E63" s="763"/>
      <c r="F63" s="765">
        <f>F61*H62</f>
        <v>29414.045415037417</v>
      </c>
      <c r="G63" s="765"/>
      <c r="H63" s="765"/>
      <c r="I63" s="766"/>
      <c r="J63" s="766"/>
      <c r="K63" s="162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</row>
    <row r="64" spans="1:22" s="21" customFormat="1" ht="15.75">
      <c r="A64" s="623">
        <f t="shared" si="0"/>
        <v>59</v>
      </c>
      <c r="B64" s="761" t="s">
        <v>410</v>
      </c>
      <c r="C64" s="746" t="str">
        <f>"Line "&amp;TEXT(A25,"0")</f>
        <v>Line 20</v>
      </c>
      <c r="D64" s="762"/>
      <c r="E64" s="763"/>
      <c r="F64" s="763"/>
      <c r="G64" s="777">
        <f>'T-7'!E13</f>
        <v>6517.7764262007686</v>
      </c>
      <c r="H64" s="765"/>
      <c r="I64" s="766"/>
      <c r="J64" s="766"/>
      <c r="K64" s="162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</row>
    <row r="65" spans="1:22" s="21" customFormat="1" ht="15.75">
      <c r="A65" s="623">
        <f t="shared" si="0"/>
        <v>60</v>
      </c>
      <c r="B65" s="761" t="s">
        <v>411</v>
      </c>
      <c r="C65" s="746" t="str">
        <f>"Line "&amp;TEXT(A63,"0")&amp;" / line "&amp;TEXT(A64,"0")</f>
        <v>Line 58 / line 59</v>
      </c>
      <c r="D65" s="762"/>
      <c r="E65" s="763"/>
      <c r="F65" s="763"/>
      <c r="G65" s="765"/>
      <c r="H65" s="765"/>
      <c r="I65" s="770">
        <f>F63/G64</f>
        <v>4.5128957318627991</v>
      </c>
      <c r="J65" s="766"/>
      <c r="K65" s="162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</row>
    <row r="66" spans="1:22" s="21" customFormat="1" ht="15.75">
      <c r="A66" s="623">
        <f t="shared" si="0"/>
        <v>61</v>
      </c>
      <c r="B66" s="761" t="s">
        <v>413</v>
      </c>
      <c r="C66" s="746" t="str">
        <f>"Line "&amp;TEXT(A65,"0")&amp;" / 12"</f>
        <v>Line 60 / 12</v>
      </c>
      <c r="D66" s="762"/>
      <c r="E66" s="763"/>
      <c r="F66" s="763"/>
      <c r="G66" s="765"/>
      <c r="H66" s="765"/>
      <c r="I66" s="771">
        <f>ROUND(I65/12,3)</f>
        <v>0.376</v>
      </c>
      <c r="J66" s="766"/>
      <c r="K66" s="162"/>
      <c r="L66" s="221"/>
      <c r="M66" s="97"/>
      <c r="N66" s="97"/>
      <c r="O66" s="97"/>
      <c r="P66" s="97"/>
      <c r="Q66" s="97"/>
      <c r="R66" s="97"/>
      <c r="S66" s="97"/>
      <c r="T66" s="97"/>
      <c r="U66" s="97"/>
      <c r="V66" s="97"/>
    </row>
    <row r="67" spans="1:22" s="21" customFormat="1" ht="18.75" customHeight="1">
      <c r="A67" s="623">
        <f t="shared" si="0"/>
        <v>62</v>
      </c>
      <c r="B67" s="518" t="s">
        <v>56</v>
      </c>
      <c r="C67" s="772"/>
      <c r="D67" s="762"/>
      <c r="E67" s="763"/>
      <c r="F67" s="763"/>
      <c r="G67" s="745"/>
      <c r="H67" s="745"/>
      <c r="I67" s="766"/>
      <c r="J67" s="766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</row>
    <row r="68" spans="1:22" s="21" customFormat="1" ht="18.75" customHeight="1">
      <c r="A68" s="623">
        <f t="shared" si="0"/>
        <v>63</v>
      </c>
      <c r="B68" s="690" t="s">
        <v>435</v>
      </c>
      <c r="C68" s="772"/>
      <c r="D68" s="762"/>
      <c r="E68" s="763"/>
      <c r="F68" s="763"/>
      <c r="G68" s="745"/>
      <c r="H68" s="745"/>
      <c r="I68" s="766"/>
      <c r="J68" s="766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</row>
    <row r="69" spans="1:22" s="21" customFormat="1" ht="18.75" customHeight="1">
      <c r="A69" s="623">
        <f t="shared" si="0"/>
        <v>64</v>
      </c>
      <c r="B69" s="662" t="s">
        <v>46</v>
      </c>
      <c r="C69" s="772" t="str">
        <f>"Line "&amp;TEXT(A66,"0")</f>
        <v>Line 61</v>
      </c>
      <c r="D69" s="762"/>
      <c r="E69" s="763"/>
      <c r="F69" s="763"/>
      <c r="G69" s="745"/>
      <c r="H69" s="745"/>
      <c r="I69" s="771">
        <f>I66</f>
        <v>0.376</v>
      </c>
      <c r="J69" s="773" t="s">
        <v>36</v>
      </c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</row>
    <row r="70" spans="1:22" s="21" customFormat="1" ht="18.75" customHeight="1">
      <c r="A70" s="623">
        <f t="shared" si="0"/>
        <v>65</v>
      </c>
      <c r="B70" s="690" t="s">
        <v>434</v>
      </c>
      <c r="C70" s="772"/>
      <c r="D70" s="762"/>
      <c r="E70" s="763"/>
      <c r="F70" s="763"/>
      <c r="G70" s="745"/>
      <c r="H70" s="745"/>
      <c r="I70" s="766"/>
      <c r="J70" s="766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</row>
    <row r="71" spans="1:22" s="21" customFormat="1" ht="15.75">
      <c r="A71" s="623">
        <f t="shared" si="0"/>
        <v>66</v>
      </c>
      <c r="B71" s="662" t="s">
        <v>45</v>
      </c>
      <c r="C71" s="661" t="str">
        <f>"Line "&amp;TEXT(A55,"0")</f>
        <v>Line 50</v>
      </c>
      <c r="D71" s="766"/>
      <c r="E71" s="763"/>
      <c r="F71" s="707"/>
      <c r="G71" s="745"/>
      <c r="H71" s="745"/>
      <c r="I71" s="697">
        <f>I55</f>
        <v>3.8600758878821031</v>
      </c>
      <c r="J71" s="773" t="s">
        <v>63</v>
      </c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</row>
    <row r="72" spans="1:22" s="21" customFormat="1" ht="15.75">
      <c r="A72" s="623">
        <f t="shared" si="0"/>
        <v>67</v>
      </c>
      <c r="B72" s="662" t="s">
        <v>46</v>
      </c>
      <c r="C72" s="661" t="str">
        <f>"Line "&amp;TEXT(A56,"0")</f>
        <v>Line 51</v>
      </c>
      <c r="D72" s="766"/>
      <c r="E72" s="763"/>
      <c r="F72" s="707"/>
      <c r="G72" s="745"/>
      <c r="H72" s="745"/>
      <c r="I72" s="696">
        <f>I56</f>
        <v>0.32200000000000001</v>
      </c>
      <c r="J72" s="773" t="s">
        <v>36</v>
      </c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</row>
    <row r="73" spans="1:22" s="21" customFormat="1" ht="15.75">
      <c r="A73" s="623">
        <f t="shared" si="0"/>
        <v>68</v>
      </c>
      <c r="B73" s="662" t="s">
        <v>58</v>
      </c>
      <c r="C73" s="661" t="str">
        <f>"Line "&amp;TEXT(A57,"0")</f>
        <v>Line 52</v>
      </c>
      <c r="D73" s="766"/>
      <c r="E73" s="763"/>
      <c r="F73" s="707"/>
      <c r="G73" s="745"/>
      <c r="H73" s="745"/>
      <c r="I73" s="696">
        <f>I57</f>
        <v>1.4999999999999999E-2</v>
      </c>
      <c r="J73" s="773" t="s">
        <v>64</v>
      </c>
      <c r="K73" s="94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</row>
    <row r="74" spans="1:22" s="21" customFormat="1" ht="15.75">
      <c r="A74" s="623">
        <f t="shared" si="0"/>
        <v>69</v>
      </c>
      <c r="B74" s="662" t="s">
        <v>59</v>
      </c>
      <c r="C74" s="661" t="str">
        <f>"Line "&amp;TEXT(A58,"0")</f>
        <v>Line 53</v>
      </c>
      <c r="D74" s="766"/>
      <c r="E74" s="763"/>
      <c r="F74" s="707"/>
      <c r="G74" s="745"/>
      <c r="H74" s="745"/>
      <c r="I74" s="696">
        <f>I58</f>
        <v>1.0999999999999999E-2</v>
      </c>
      <c r="J74" s="773" t="s">
        <v>64</v>
      </c>
      <c r="K74" s="94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</row>
    <row r="75" spans="1:22" s="21" customFormat="1" ht="15.75">
      <c r="A75" s="623">
        <f t="shared" si="0"/>
        <v>70</v>
      </c>
      <c r="B75" s="662" t="s">
        <v>47</v>
      </c>
      <c r="C75" s="661" t="str">
        <f>"Line "&amp;TEXT(A59,"0")</f>
        <v>Line 54</v>
      </c>
      <c r="D75" s="766"/>
      <c r="E75" s="763"/>
      <c r="F75" s="707"/>
      <c r="G75" s="745"/>
      <c r="H75" s="745"/>
      <c r="I75" s="697">
        <f>I59</f>
        <v>0.93</v>
      </c>
      <c r="J75" s="773" t="s">
        <v>77</v>
      </c>
      <c r="K75" s="94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</row>
    <row r="76" spans="1:22" ht="18" customHeight="1">
      <c r="A76" s="623">
        <f t="shared" si="0"/>
        <v>71</v>
      </c>
      <c r="B76" s="739" t="s">
        <v>40</v>
      </c>
      <c r="C76" s="736" t="s">
        <v>173</v>
      </c>
      <c r="D76" s="741">
        <v>0</v>
      </c>
      <c r="E76" s="741">
        <v>0</v>
      </c>
      <c r="F76" s="741">
        <f>AVERAGE(D76:E76)</f>
        <v>0</v>
      </c>
      <c r="G76" s="741"/>
      <c r="H76" s="741"/>
      <c r="I76" s="745">
        <v>0</v>
      </c>
      <c r="J76" s="589" t="s">
        <v>64</v>
      </c>
      <c r="K76" s="98"/>
      <c r="L76" s="121"/>
      <c r="M76" s="121"/>
      <c r="N76" s="94"/>
      <c r="O76" s="94"/>
      <c r="P76" s="94"/>
      <c r="Q76" s="94"/>
      <c r="R76" s="94"/>
      <c r="S76" s="94"/>
      <c r="T76" s="94"/>
      <c r="U76" s="94"/>
      <c r="V76" s="94"/>
    </row>
    <row r="77" spans="1:22" ht="23.25" customHeight="1">
      <c r="A77" s="623"/>
      <c r="B77" s="774" t="s">
        <v>304</v>
      </c>
      <c r="C77" s="736"/>
      <c r="D77" s="741"/>
      <c r="E77" s="741"/>
      <c r="F77" s="741"/>
      <c r="G77" s="741"/>
      <c r="H77" s="741"/>
      <c r="I77" s="745"/>
      <c r="J77" s="589"/>
      <c r="K77" s="98"/>
      <c r="L77" s="121"/>
      <c r="M77" s="121"/>
      <c r="N77" s="94"/>
      <c r="O77" s="94"/>
      <c r="P77" s="94"/>
      <c r="Q77" s="94"/>
      <c r="R77" s="94"/>
      <c r="S77" s="94"/>
      <c r="T77" s="94"/>
      <c r="U77" s="94"/>
      <c r="V77" s="94"/>
    </row>
  </sheetData>
  <mergeCells count="2">
    <mergeCell ref="A1:J1"/>
    <mergeCell ref="A2:J2"/>
  </mergeCells>
  <phoneticPr fontId="11" type="noConversion"/>
  <printOptions horizontalCentered="1"/>
  <pageMargins left="0.5" right="0.5" top="1" bottom="1" header="0.5" footer="0.5"/>
  <pageSetup scale="65" fitToHeight="0" orientation="landscape" blackAndWhite="1" horizontalDpi="2400" verticalDpi="2400" r:id="rId1"/>
  <headerFooter alignWithMargins="0"/>
  <rowBreaks count="2" manualBreakCount="2">
    <brk id="41" max="9" man="1"/>
    <brk id="66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X29"/>
  <sheetViews>
    <sheetView zoomScale="85" zoomScaleNormal="85" workbookViewId="0">
      <selection activeCell="I24" sqref="I24"/>
    </sheetView>
  </sheetViews>
  <sheetFormatPr defaultColWidth="9.140625" defaultRowHeight="12.75"/>
  <cols>
    <col min="1" max="1" width="5.140625" style="209" customWidth="1"/>
    <col min="2" max="2" width="43.5703125" style="209" bestFit="1" customWidth="1"/>
    <col min="3" max="3" width="22.28515625" style="209" bestFit="1" customWidth="1"/>
    <col min="4" max="4" width="22" style="209" bestFit="1" customWidth="1"/>
    <col min="5" max="5" width="12.42578125" style="209" customWidth="1"/>
    <col min="6" max="6" width="17" style="209" customWidth="1"/>
    <col min="7" max="7" width="11.28515625" style="209" customWidth="1"/>
    <col min="8" max="8" width="14.42578125" style="209" bestFit="1" customWidth="1"/>
    <col min="9" max="10" width="13.140625" style="209" bestFit="1" customWidth="1"/>
    <col min="11" max="11" width="14.28515625" style="209" bestFit="1" customWidth="1"/>
    <col min="12" max="12" width="15.7109375" style="209" customWidth="1"/>
    <col min="13" max="16384" width="9.140625" style="209"/>
  </cols>
  <sheetData>
    <row r="1" spans="1:24" s="215" customFormat="1" ht="18.75">
      <c r="A1" s="947" t="s">
        <v>505</v>
      </c>
      <c r="B1" s="947"/>
      <c r="C1" s="947"/>
      <c r="D1" s="947"/>
      <c r="E1" s="947"/>
      <c r="F1" s="947"/>
      <c r="G1" s="947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</row>
    <row r="2" spans="1:24" s="215" customFormat="1" ht="18.75">
      <c r="A2" s="947" t="s">
        <v>466</v>
      </c>
      <c r="B2" s="947"/>
      <c r="C2" s="947"/>
      <c r="D2" s="947"/>
      <c r="E2" s="947"/>
      <c r="F2" s="947"/>
      <c r="G2" s="947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</row>
    <row r="3" spans="1:24" s="215" customFormat="1" ht="18.75">
      <c r="A3" s="783"/>
      <c r="B3" s="783"/>
      <c r="C3" s="783"/>
      <c r="D3" s="783"/>
      <c r="E3" s="783"/>
      <c r="F3" s="783"/>
      <c r="G3" s="783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</row>
    <row r="4" spans="1:24" s="20" customFormat="1" ht="15.75">
      <c r="A4" s="656"/>
      <c r="B4" s="572" t="s">
        <v>0</v>
      </c>
      <c r="C4" s="573" t="s">
        <v>1</v>
      </c>
      <c r="D4" s="682" t="s">
        <v>2</v>
      </c>
      <c r="E4" s="572" t="s">
        <v>3</v>
      </c>
      <c r="F4" s="573" t="s">
        <v>4</v>
      </c>
      <c r="G4" s="682" t="s">
        <v>5</v>
      </c>
      <c r="H4" s="214"/>
      <c r="I4" s="214"/>
      <c r="J4" s="214"/>
      <c r="K4" s="214"/>
      <c r="L4" s="214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1:24" s="20" customFormat="1" ht="15.75">
      <c r="A5" s="656"/>
      <c r="B5" s="572"/>
      <c r="C5" s="573"/>
      <c r="D5" s="682"/>
      <c r="E5" s="572"/>
      <c r="F5" s="573"/>
      <c r="G5" s="682"/>
      <c r="H5" s="214"/>
      <c r="I5" s="214"/>
      <c r="J5" s="214"/>
      <c r="K5" s="214"/>
      <c r="L5" s="214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</row>
    <row r="6" spans="1:24" s="20" customFormat="1" ht="13.9" customHeight="1">
      <c r="A6" s="656"/>
      <c r="B6" s="683" t="s">
        <v>546</v>
      </c>
      <c r="C6" s="579" t="s">
        <v>54</v>
      </c>
      <c r="D6" s="579" t="s">
        <v>38</v>
      </c>
      <c r="E6" s="579" t="s">
        <v>55</v>
      </c>
      <c r="F6" s="579" t="s">
        <v>44</v>
      </c>
      <c r="G6" s="579" t="s">
        <v>56</v>
      </c>
      <c r="H6" s="213"/>
      <c r="I6" s="213"/>
      <c r="J6" s="213"/>
      <c r="K6" s="213"/>
      <c r="L6" s="213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</row>
    <row r="7" spans="1:24" s="20" customFormat="1" ht="21" customHeight="1">
      <c r="A7" s="656"/>
      <c r="B7" s="660" t="s">
        <v>470</v>
      </c>
      <c r="C7" s="578"/>
      <c r="D7" s="578"/>
      <c r="E7" s="578"/>
      <c r="F7" s="578"/>
      <c r="G7" s="578"/>
      <c r="H7" s="213"/>
      <c r="I7" s="213"/>
      <c r="J7" s="213"/>
      <c r="K7" s="213"/>
      <c r="L7" s="213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</row>
    <row r="8" spans="1:24" s="20" customFormat="1" ht="19.5" customHeight="1">
      <c r="A8" s="784">
        <v>1</v>
      </c>
      <c r="B8" s="662" t="s">
        <v>295</v>
      </c>
      <c r="C8" s="785" t="s">
        <v>237</v>
      </c>
      <c r="D8" s="658" t="str">
        <f>"Table 3, line "&amp;TEXT('T-3'!A35,"0")&amp;" "&amp;'T-3'!I4</f>
        <v>Table 3, line 28 (H)</v>
      </c>
      <c r="E8" s="582">
        <f>-'T-3'!I35</f>
        <v>2664.9960000000001</v>
      </c>
      <c r="F8" s="586"/>
      <c r="G8" s="586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</row>
    <row r="9" spans="1:24" s="20" customFormat="1" ht="19.5" customHeight="1">
      <c r="A9" s="784">
        <f>A8+1</f>
        <v>2</v>
      </c>
      <c r="B9" s="662" t="s">
        <v>547</v>
      </c>
      <c r="C9" s="658" t="s">
        <v>116</v>
      </c>
      <c r="D9" s="658" t="s">
        <v>325</v>
      </c>
      <c r="E9" s="571"/>
      <c r="F9" s="789">
        <v>51012068</v>
      </c>
      <c r="G9" s="786"/>
      <c r="H9" s="212"/>
      <c r="I9" s="119"/>
      <c r="K9" s="24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</row>
    <row r="10" spans="1:24" s="20" customFormat="1" ht="19.5" customHeight="1">
      <c r="A10" s="784">
        <f>A9+1</f>
        <v>3</v>
      </c>
      <c r="B10" s="662" t="s">
        <v>548</v>
      </c>
      <c r="C10" s="658" t="s">
        <v>116</v>
      </c>
      <c r="D10" s="658" t="s">
        <v>325</v>
      </c>
      <c r="E10" s="571"/>
      <c r="F10" s="789">
        <v>51772150</v>
      </c>
      <c r="G10" s="586"/>
      <c r="H10" s="212"/>
      <c r="I10" s="119"/>
      <c r="K10" s="208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</row>
    <row r="11" spans="1:24" s="20" customFormat="1" ht="19.5" customHeight="1">
      <c r="A11" s="784">
        <f>A10+1</f>
        <v>4</v>
      </c>
      <c r="B11" s="662" t="s">
        <v>213</v>
      </c>
      <c r="C11" s="658" t="s">
        <v>116</v>
      </c>
      <c r="D11" s="658" t="str">
        <f>"(Line "&amp;TEXT(A9,"0")&amp;" + line "&amp;TEXT(A10,"0")&amp;") / 2"</f>
        <v>(Line 2 + line 3) / 2</v>
      </c>
      <c r="E11" s="571"/>
      <c r="F11" s="787">
        <f>AVERAGE(F9:F10)</f>
        <v>51392109</v>
      </c>
      <c r="G11" s="586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</row>
    <row r="12" spans="1:24" s="20" customFormat="1" ht="19.5" customHeight="1">
      <c r="A12" s="784">
        <f>A11+1</f>
        <v>5</v>
      </c>
      <c r="B12" s="662" t="s">
        <v>464</v>
      </c>
      <c r="C12" s="659" t="s">
        <v>463</v>
      </c>
      <c r="D12" s="658" t="str">
        <f>"Line "&amp;TEXT(A8,"0")&amp;" / line "&amp;TEXT(A11,0)</f>
        <v>Line 1 / line 4</v>
      </c>
      <c r="E12" s="733"/>
      <c r="F12" s="586"/>
      <c r="G12" s="788">
        <f>ROUND(E8/F11*1000,2)</f>
        <v>0.05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</row>
    <row r="13" spans="1:24" ht="15.75">
      <c r="A13" s="784">
        <f t="shared" ref="A13:A18" si="0">A12+1</f>
        <v>6</v>
      </c>
      <c r="B13" s="660" t="s">
        <v>471</v>
      </c>
      <c r="C13" s="785"/>
      <c r="D13" s="658"/>
      <c r="E13" s="790"/>
      <c r="F13" s="586"/>
      <c r="G13" s="586"/>
    </row>
    <row r="14" spans="1:24" ht="15.75">
      <c r="A14" s="784">
        <f t="shared" si="0"/>
        <v>7</v>
      </c>
      <c r="B14" s="662" t="s">
        <v>295</v>
      </c>
      <c r="C14" s="785" t="s">
        <v>237</v>
      </c>
      <c r="D14" s="658" t="s">
        <v>465</v>
      </c>
      <c r="E14" s="582">
        <f>-'T-3'!I36</f>
        <v>2565</v>
      </c>
      <c r="F14" s="586"/>
      <c r="G14" s="586"/>
    </row>
    <row r="15" spans="1:24" ht="15.75">
      <c r="A15" s="784">
        <f t="shared" si="0"/>
        <v>8</v>
      </c>
      <c r="B15" s="662" t="s">
        <v>547</v>
      </c>
      <c r="C15" s="658" t="s">
        <v>116</v>
      </c>
      <c r="D15" s="658" t="s">
        <v>325</v>
      </c>
      <c r="E15" s="790"/>
      <c r="F15" s="789">
        <v>51012068</v>
      </c>
      <c r="G15" s="586"/>
      <c r="I15" s="119"/>
    </row>
    <row r="16" spans="1:24" ht="15.75">
      <c r="A16" s="784">
        <f t="shared" si="0"/>
        <v>9</v>
      </c>
      <c r="B16" s="662" t="s">
        <v>548</v>
      </c>
      <c r="C16" s="658" t="s">
        <v>116</v>
      </c>
      <c r="D16" s="658" t="s">
        <v>325</v>
      </c>
      <c r="E16" s="790"/>
      <c r="F16" s="789">
        <v>51772150</v>
      </c>
      <c r="G16" s="586"/>
      <c r="I16" s="119"/>
    </row>
    <row r="17" spans="1:10" ht="15.75">
      <c r="A17" s="784">
        <f t="shared" si="0"/>
        <v>10</v>
      </c>
      <c r="B17" s="662" t="s">
        <v>213</v>
      </c>
      <c r="C17" s="658" t="s">
        <v>116</v>
      </c>
      <c r="D17" s="658" t="str">
        <f>"(Line "&amp;TEXT(A15,"0")&amp;" + line "&amp;TEXT(A16,"0")&amp;") / 2"</f>
        <v>(Line 8 + line 9) / 2</v>
      </c>
      <c r="E17" s="790"/>
      <c r="F17" s="787">
        <f>AVERAGE(F15:F16)</f>
        <v>51392109</v>
      </c>
      <c r="G17" s="586"/>
    </row>
    <row r="18" spans="1:10" ht="15.75">
      <c r="A18" s="784">
        <f t="shared" si="0"/>
        <v>11</v>
      </c>
      <c r="B18" s="662" t="s">
        <v>464</v>
      </c>
      <c r="C18" s="659" t="s">
        <v>463</v>
      </c>
      <c r="D18" s="658" t="str">
        <f>"Line "&amp;TEXT(A14,"0")&amp;" / line "&amp;TEXT(A17,0)</f>
        <v>Line 7 / line 10</v>
      </c>
      <c r="E18" s="790"/>
      <c r="F18" s="586"/>
      <c r="G18" s="788">
        <f>ROUND(E14/F17*1000,2)</f>
        <v>0.05</v>
      </c>
    </row>
    <row r="19" spans="1:10">
      <c r="F19" s="210"/>
    </row>
    <row r="20" spans="1:10">
      <c r="D20" s="211"/>
      <c r="F20" s="210"/>
    </row>
    <row r="21" spans="1:10">
      <c r="E21" s="436"/>
      <c r="F21" s="210"/>
    </row>
    <row r="23" spans="1:10">
      <c r="B23" s="338"/>
      <c r="C23" s="338"/>
      <c r="D23" s="338"/>
      <c r="G23" s="445"/>
      <c r="H23" s="445"/>
      <c r="I23" s="445"/>
      <c r="J23" s="445"/>
    </row>
    <row r="24" spans="1:10">
      <c r="B24" s="339"/>
      <c r="C24" s="339"/>
      <c r="D24" s="340"/>
      <c r="E24" s="340"/>
      <c r="F24" s="445"/>
      <c r="G24" s="446"/>
      <c r="H24" s="446"/>
      <c r="I24" s="446"/>
      <c r="J24" s="446"/>
    </row>
    <row r="25" spans="1:10">
      <c r="B25" s="339"/>
      <c r="C25" s="339"/>
      <c r="D25" s="341"/>
      <c r="E25" s="341"/>
      <c r="F25" s="445"/>
      <c r="G25" s="444"/>
      <c r="H25" s="444"/>
      <c r="I25" s="444"/>
      <c r="J25" s="446"/>
    </row>
    <row r="26" spans="1:10">
      <c r="B26" s="338"/>
      <c r="C26" s="338"/>
      <c r="D26" s="340"/>
      <c r="E26" s="340"/>
    </row>
    <row r="27" spans="1:10">
      <c r="B27" s="338"/>
      <c r="C27" s="338"/>
      <c r="D27" s="341"/>
      <c r="E27" s="340"/>
    </row>
    <row r="28" spans="1:10">
      <c r="B28" s="339"/>
      <c r="C28" s="339"/>
      <c r="D28" s="340"/>
      <c r="E28" s="340"/>
    </row>
    <row r="29" spans="1:10">
      <c r="B29" s="339"/>
      <c r="C29" s="339"/>
      <c r="D29" s="341"/>
      <c r="E29" s="340"/>
    </row>
  </sheetData>
  <mergeCells count="2">
    <mergeCell ref="A1:G1"/>
    <mergeCell ref="A2:G2"/>
  </mergeCells>
  <pageMargins left="0.7" right="0.7" top="0.75" bottom="0.75" header="0.3" footer="0.3"/>
  <pageSetup scale="7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</sheetPr>
  <dimension ref="A1:R47"/>
  <sheetViews>
    <sheetView topLeftCell="A34" zoomScale="85" zoomScaleNormal="85" workbookViewId="0">
      <selection activeCell="L28" sqref="L28"/>
    </sheetView>
  </sheetViews>
  <sheetFormatPr defaultColWidth="9.140625" defaultRowHeight="15"/>
  <cols>
    <col min="1" max="1" width="5.42578125" style="206" customWidth="1"/>
    <col min="2" max="2" width="41.85546875" style="205" customWidth="1"/>
    <col min="3" max="3" width="13.5703125" style="207" bestFit="1" customWidth="1"/>
    <col min="4" max="6" width="12.7109375" style="205" customWidth="1"/>
    <col min="7" max="14" width="9.140625" style="205"/>
    <col min="15" max="15" width="25.5703125" style="205" bestFit="1" customWidth="1"/>
    <col min="16" max="16" width="17.140625" style="205" bestFit="1" customWidth="1"/>
    <col min="17" max="17" width="15.140625" style="205" bestFit="1" customWidth="1"/>
    <col min="18" max="18" width="16.42578125" style="205" customWidth="1"/>
    <col min="19" max="16384" width="9.140625" style="205"/>
  </cols>
  <sheetData>
    <row r="1" spans="1:18" ht="24.75" customHeight="1">
      <c r="A1" s="948" t="s">
        <v>803</v>
      </c>
      <c r="B1" s="948"/>
      <c r="C1" s="948"/>
      <c r="D1" s="948"/>
      <c r="E1" s="948"/>
      <c r="F1" s="948"/>
    </row>
    <row r="2" spans="1:18" ht="15.75">
      <c r="A2" s="791"/>
      <c r="B2" s="792" t="s">
        <v>0</v>
      </c>
      <c r="C2" s="792" t="s">
        <v>1</v>
      </c>
      <c r="D2" s="792" t="s">
        <v>2</v>
      </c>
      <c r="E2" s="792" t="s">
        <v>3</v>
      </c>
      <c r="F2" s="792" t="s">
        <v>4</v>
      </c>
    </row>
    <row r="3" spans="1:18" ht="47.25">
      <c r="A3" s="791"/>
      <c r="B3" s="793" t="s">
        <v>176</v>
      </c>
      <c r="C3" s="794" t="s">
        <v>54</v>
      </c>
      <c r="D3" s="795" t="s">
        <v>506</v>
      </c>
      <c r="E3" s="795" t="s">
        <v>549</v>
      </c>
      <c r="F3" s="795" t="s">
        <v>161</v>
      </c>
    </row>
    <row r="4" spans="1:18" ht="21.75" customHeight="1">
      <c r="A4" s="796">
        <v>1</v>
      </c>
      <c r="B4" s="797" t="s">
        <v>557</v>
      </c>
      <c r="C4" s="798"/>
      <c r="D4" s="799"/>
      <c r="E4" s="800"/>
      <c r="F4" s="801"/>
    </row>
    <row r="5" spans="1:18" ht="15.75">
      <c r="A5" s="796">
        <f t="shared" ref="A5:A47" si="0">A4+1</f>
        <v>2</v>
      </c>
      <c r="B5" s="802" t="s">
        <v>82</v>
      </c>
      <c r="C5" s="803" t="s">
        <v>77</v>
      </c>
      <c r="D5" s="800">
        <v>0.12</v>
      </c>
      <c r="E5" s="800">
        <f>+'T-10.3.1'!$E$4</f>
        <v>0.13</v>
      </c>
      <c r="F5" s="804">
        <f>IF(D5=0,0,(E5/D5)-1)</f>
        <v>8.3333333333333481E-2</v>
      </c>
    </row>
    <row r="6" spans="1:18" ht="23.25" customHeight="1">
      <c r="A6" s="796">
        <f t="shared" si="0"/>
        <v>3</v>
      </c>
      <c r="B6" s="797" t="s">
        <v>554</v>
      </c>
      <c r="C6" s="798"/>
      <c r="D6" s="799"/>
      <c r="E6" s="800"/>
      <c r="F6" s="801"/>
    </row>
    <row r="7" spans="1:18" ht="23.25" customHeight="1">
      <c r="A7" s="796">
        <f t="shared" si="0"/>
        <v>4</v>
      </c>
      <c r="B7" s="802" t="s">
        <v>444</v>
      </c>
      <c r="C7" s="803"/>
      <c r="D7" s="800"/>
      <c r="E7" s="800"/>
      <c r="F7" s="804"/>
    </row>
    <row r="8" spans="1:18" ht="15.75">
      <c r="A8" s="796">
        <f t="shared" si="0"/>
        <v>5</v>
      </c>
      <c r="B8" s="802" t="s">
        <v>445</v>
      </c>
      <c r="C8" s="803" t="s">
        <v>36</v>
      </c>
      <c r="D8" s="800">
        <v>0.08</v>
      </c>
      <c r="E8" s="800"/>
      <c r="F8" s="804"/>
    </row>
    <row r="9" spans="1:18" ht="15.75">
      <c r="A9" s="796">
        <f t="shared" si="0"/>
        <v>6</v>
      </c>
      <c r="B9" s="802" t="s">
        <v>446</v>
      </c>
      <c r="C9" s="803" t="s">
        <v>36</v>
      </c>
      <c r="D9" s="800">
        <v>0.32</v>
      </c>
      <c r="E9" s="800"/>
      <c r="F9" s="804"/>
      <c r="O9" s="328"/>
      <c r="R9" s="123"/>
    </row>
    <row r="10" spans="1:18" ht="15.75">
      <c r="A10" s="796">
        <f t="shared" si="0"/>
        <v>7</v>
      </c>
      <c r="B10" s="802" t="s">
        <v>447</v>
      </c>
      <c r="C10" s="803" t="s">
        <v>36</v>
      </c>
      <c r="D10" s="800">
        <v>0.8</v>
      </c>
      <c r="E10" s="800"/>
      <c r="F10" s="804"/>
    </row>
    <row r="11" spans="1:18" ht="15.75">
      <c r="A11" s="796">
        <f t="shared" si="0"/>
        <v>8</v>
      </c>
      <c r="B11" s="805" t="s">
        <v>912</v>
      </c>
      <c r="C11" s="803" t="s">
        <v>36</v>
      </c>
      <c r="D11" s="800">
        <f>SUM(D8:D10)</f>
        <v>1.2000000000000002</v>
      </c>
      <c r="E11" s="800">
        <f>+'T-10.3.1'!$H$8</f>
        <v>1.01</v>
      </c>
      <c r="F11" s="804">
        <f t="shared" ref="F11" si="1">IF(D11=0,0,(E11/D11)-1)</f>
        <v>-0.15833333333333344</v>
      </c>
    </row>
    <row r="12" spans="1:18" ht="15.75">
      <c r="A12" s="796">
        <f t="shared" si="0"/>
        <v>9</v>
      </c>
      <c r="B12" s="802" t="s">
        <v>448</v>
      </c>
      <c r="C12" s="803"/>
      <c r="D12" s="800"/>
      <c r="E12" s="800"/>
      <c r="F12" s="804"/>
    </row>
    <row r="13" spans="1:18" ht="15.75">
      <c r="A13" s="796">
        <f t="shared" si="0"/>
        <v>10</v>
      </c>
      <c r="B13" s="802" t="s">
        <v>445</v>
      </c>
      <c r="C13" s="803" t="s">
        <v>36</v>
      </c>
      <c r="D13" s="800">
        <v>0.08</v>
      </c>
      <c r="E13" s="806"/>
      <c r="F13" s="807"/>
    </row>
    <row r="14" spans="1:18" ht="15.75">
      <c r="A14" s="796">
        <f t="shared" si="0"/>
        <v>11</v>
      </c>
      <c r="B14" s="802" t="s">
        <v>446</v>
      </c>
      <c r="C14" s="803" t="s">
        <v>36</v>
      </c>
      <c r="D14" s="800">
        <v>0.32</v>
      </c>
      <c r="E14" s="806"/>
      <c r="F14" s="807"/>
    </row>
    <row r="15" spans="1:18" ht="15.75">
      <c r="A15" s="796">
        <f t="shared" si="0"/>
        <v>12</v>
      </c>
      <c r="B15" s="802" t="s">
        <v>447</v>
      </c>
      <c r="C15" s="803" t="s">
        <v>36</v>
      </c>
      <c r="D15" s="800">
        <v>0.54</v>
      </c>
      <c r="E15" s="806"/>
      <c r="F15" s="807"/>
    </row>
    <row r="16" spans="1:18" ht="15.75">
      <c r="A16" s="796">
        <f t="shared" si="0"/>
        <v>13</v>
      </c>
      <c r="B16" s="805" t="s">
        <v>913</v>
      </c>
      <c r="C16" s="803" t="s">
        <v>36</v>
      </c>
      <c r="D16" s="800">
        <f>SUM(D13:D15)</f>
        <v>0.94000000000000006</v>
      </c>
      <c r="E16" s="806" t="s">
        <v>450</v>
      </c>
      <c r="F16" s="807"/>
    </row>
    <row r="17" spans="1:6" ht="15.75">
      <c r="A17" s="796">
        <f t="shared" si="0"/>
        <v>14</v>
      </c>
      <c r="B17" s="802" t="s">
        <v>449</v>
      </c>
      <c r="C17" s="803"/>
      <c r="D17" s="800"/>
      <c r="E17" s="800"/>
      <c r="F17" s="804"/>
    </row>
    <row r="18" spans="1:6" ht="15.75">
      <c r="A18" s="796">
        <f t="shared" si="0"/>
        <v>15</v>
      </c>
      <c r="B18" s="802" t="s">
        <v>445</v>
      </c>
      <c r="C18" s="803" t="s">
        <v>36</v>
      </c>
      <c r="D18" s="800">
        <v>0.08</v>
      </c>
      <c r="E18" s="806"/>
      <c r="F18" s="807"/>
    </row>
    <row r="19" spans="1:6" ht="15.75">
      <c r="A19" s="796">
        <f t="shared" si="0"/>
        <v>16</v>
      </c>
      <c r="B19" s="802" t="s">
        <v>446</v>
      </c>
      <c r="C19" s="803" t="s">
        <v>36</v>
      </c>
      <c r="D19" s="800">
        <v>0.32</v>
      </c>
      <c r="E19" s="806"/>
      <c r="F19" s="807"/>
    </row>
    <row r="20" spans="1:6" ht="15.75">
      <c r="A20" s="796">
        <f t="shared" si="0"/>
        <v>17</v>
      </c>
      <c r="B20" s="802" t="s">
        <v>447</v>
      </c>
      <c r="C20" s="803" t="s">
        <v>36</v>
      </c>
      <c r="D20" s="800">
        <v>0.47</v>
      </c>
      <c r="E20" s="806"/>
      <c r="F20" s="807"/>
    </row>
    <row r="21" spans="1:6" ht="15.75">
      <c r="A21" s="796">
        <f t="shared" si="0"/>
        <v>18</v>
      </c>
      <c r="B21" s="805" t="s">
        <v>914</v>
      </c>
      <c r="C21" s="803" t="s">
        <v>36</v>
      </c>
      <c r="D21" s="800">
        <f>SUM(D18:D20)</f>
        <v>0.87</v>
      </c>
      <c r="E21" s="806" t="s">
        <v>450</v>
      </c>
      <c r="F21" s="807"/>
    </row>
    <row r="22" spans="1:6" ht="15.75">
      <c r="A22" s="796">
        <f t="shared" si="0"/>
        <v>19</v>
      </c>
      <c r="B22" s="802" t="s">
        <v>451</v>
      </c>
      <c r="C22" s="803"/>
      <c r="D22" s="800"/>
      <c r="E22" s="800"/>
      <c r="F22" s="804"/>
    </row>
    <row r="23" spans="1:6" ht="15.75">
      <c r="A23" s="796">
        <f t="shared" si="0"/>
        <v>20</v>
      </c>
      <c r="B23" s="802" t="s">
        <v>445</v>
      </c>
      <c r="C23" s="803" t="s">
        <v>36</v>
      </c>
      <c r="D23" s="800">
        <v>0.08</v>
      </c>
      <c r="E23" s="800"/>
      <c r="F23" s="804"/>
    </row>
    <row r="24" spans="1:6" ht="15.75">
      <c r="A24" s="796">
        <f t="shared" si="0"/>
        <v>21</v>
      </c>
      <c r="B24" s="802" t="s">
        <v>446</v>
      </c>
      <c r="C24" s="803" t="s">
        <v>36</v>
      </c>
      <c r="D24" s="800">
        <v>0.32</v>
      </c>
      <c r="E24" s="800"/>
      <c r="F24" s="804"/>
    </row>
    <row r="25" spans="1:6" ht="15.75">
      <c r="A25" s="796">
        <f t="shared" si="0"/>
        <v>22</v>
      </c>
      <c r="B25" s="802" t="s">
        <v>447</v>
      </c>
      <c r="C25" s="803" t="s">
        <v>36</v>
      </c>
      <c r="D25" s="800">
        <v>0.33</v>
      </c>
      <c r="E25" s="800"/>
      <c r="F25" s="804"/>
    </row>
    <row r="26" spans="1:6" ht="15.75">
      <c r="A26" s="796">
        <f t="shared" si="0"/>
        <v>23</v>
      </c>
      <c r="B26" s="805" t="s">
        <v>915</v>
      </c>
      <c r="C26" s="803" t="s">
        <v>36</v>
      </c>
      <c r="D26" s="800">
        <f>SUM(D23:D25)</f>
        <v>0.73</v>
      </c>
      <c r="E26" s="800">
        <f>+'T-10.3.1'!$H$7</f>
        <v>0.71</v>
      </c>
      <c r="F26" s="804">
        <f t="shared" ref="F26" si="2">IF(D26=0,0,(E26/D26)-1)</f>
        <v>-2.7397260273972601E-2</v>
      </c>
    </row>
    <row r="27" spans="1:6" ht="15.75">
      <c r="A27" s="796">
        <f t="shared" si="0"/>
        <v>24</v>
      </c>
      <c r="B27" s="802" t="s">
        <v>804</v>
      </c>
      <c r="C27" s="803"/>
      <c r="D27" s="800"/>
      <c r="E27" s="800"/>
      <c r="F27" s="804"/>
    </row>
    <row r="28" spans="1:6" ht="15.75">
      <c r="A28" s="796">
        <f t="shared" si="0"/>
        <v>25</v>
      </c>
      <c r="B28" s="805" t="s">
        <v>916</v>
      </c>
      <c r="C28" s="803" t="s">
        <v>36</v>
      </c>
      <c r="D28" s="800">
        <v>0.4</v>
      </c>
      <c r="E28" s="800">
        <v>0.49</v>
      </c>
      <c r="F28" s="804">
        <f t="shared" ref="F28" si="3">IF(D28=0,0,(E28/D28)-1)</f>
        <v>0.22499999999999987</v>
      </c>
    </row>
    <row r="29" spans="1:6" ht="15.75">
      <c r="A29" s="796">
        <f t="shared" si="0"/>
        <v>26</v>
      </c>
      <c r="B29" s="802" t="s">
        <v>452</v>
      </c>
      <c r="C29" s="803"/>
      <c r="D29" s="800"/>
      <c r="E29" s="800"/>
      <c r="F29" s="804"/>
    </row>
    <row r="30" spans="1:6" ht="15.75">
      <c r="A30" s="796">
        <f t="shared" si="0"/>
        <v>27</v>
      </c>
      <c r="B30" s="802" t="s">
        <v>445</v>
      </c>
      <c r="C30" s="803" t="s">
        <v>36</v>
      </c>
      <c r="D30" s="800">
        <v>0.08</v>
      </c>
      <c r="E30" s="800"/>
      <c r="F30" s="804"/>
    </row>
    <row r="31" spans="1:6" ht="15.75">
      <c r="A31" s="796">
        <f t="shared" si="0"/>
        <v>28</v>
      </c>
      <c r="B31" s="802" t="s">
        <v>446</v>
      </c>
      <c r="C31" s="803" t="s">
        <v>36</v>
      </c>
      <c r="D31" s="800">
        <v>0.32</v>
      </c>
      <c r="E31" s="800"/>
      <c r="F31" s="804"/>
    </row>
    <row r="32" spans="1:6" ht="15.75">
      <c r="A32" s="796">
        <f t="shared" si="0"/>
        <v>29</v>
      </c>
      <c r="B32" s="802" t="s">
        <v>447</v>
      </c>
      <c r="C32" s="803" t="s">
        <v>36</v>
      </c>
      <c r="D32" s="800">
        <v>1.08</v>
      </c>
      <c r="E32" s="800"/>
      <c r="F32" s="804"/>
    </row>
    <row r="33" spans="1:11" ht="15.75">
      <c r="A33" s="796">
        <f t="shared" si="0"/>
        <v>30</v>
      </c>
      <c r="B33" s="805" t="s">
        <v>917</v>
      </c>
      <c r="C33" s="803" t="s">
        <v>36</v>
      </c>
      <c r="D33" s="800">
        <f>SUM(D30:D32)</f>
        <v>1.48</v>
      </c>
      <c r="E33" s="800">
        <f>+'T-10.3.1'!$H$9</f>
        <v>1.22</v>
      </c>
      <c r="F33" s="804">
        <f t="shared" ref="F33" si="4">IF(D33=0,0,(E33/D33)-1)</f>
        <v>-0.17567567567567566</v>
      </c>
    </row>
    <row r="34" spans="1:11" ht="15.75">
      <c r="A34" s="796">
        <f t="shared" si="0"/>
        <v>31</v>
      </c>
      <c r="B34" s="802" t="s">
        <v>453</v>
      </c>
      <c r="C34" s="803"/>
      <c r="D34" s="800"/>
      <c r="E34" s="800"/>
      <c r="F34" s="804"/>
    </row>
    <row r="35" spans="1:11" ht="15.75">
      <c r="A35" s="796">
        <f t="shared" si="0"/>
        <v>32</v>
      </c>
      <c r="B35" s="802" t="s">
        <v>445</v>
      </c>
      <c r="C35" s="803" t="s">
        <v>36</v>
      </c>
      <c r="D35" s="800">
        <v>0.04</v>
      </c>
      <c r="E35" s="800"/>
      <c r="F35" s="804"/>
    </row>
    <row r="36" spans="1:11" ht="15.75">
      <c r="A36" s="796">
        <f t="shared" si="0"/>
        <v>33</v>
      </c>
      <c r="B36" s="802" t="s">
        <v>446</v>
      </c>
      <c r="C36" s="803" t="s">
        <v>36</v>
      </c>
      <c r="D36" s="800">
        <v>0.17</v>
      </c>
      <c r="E36" s="800"/>
      <c r="F36" s="804"/>
    </row>
    <row r="37" spans="1:11" ht="15.75">
      <c r="A37" s="796">
        <f t="shared" si="0"/>
        <v>34</v>
      </c>
      <c r="B37" s="802" t="s">
        <v>447</v>
      </c>
      <c r="C37" s="803" t="s">
        <v>36</v>
      </c>
      <c r="D37" s="800">
        <v>0</v>
      </c>
      <c r="E37" s="800"/>
      <c r="F37" s="804"/>
    </row>
    <row r="38" spans="1:11" ht="15.75">
      <c r="A38" s="796">
        <f t="shared" si="0"/>
        <v>35</v>
      </c>
      <c r="B38" s="805" t="s">
        <v>918</v>
      </c>
      <c r="C38" s="803" t="s">
        <v>36</v>
      </c>
      <c r="D38" s="800">
        <f>SUM(D35:D37)</f>
        <v>0.21000000000000002</v>
      </c>
      <c r="E38" s="800">
        <f>+'T-10.3.1'!$H$12</f>
        <v>0.28000000000000003</v>
      </c>
      <c r="F38" s="804">
        <f t="shared" ref="F38" si="5">IF(D38=0,0,(E38/D38)-1)</f>
        <v>0.33333333333333326</v>
      </c>
      <c r="K38" s="327"/>
    </row>
    <row r="39" spans="1:11" ht="15.75">
      <c r="A39" s="796">
        <f t="shared" si="0"/>
        <v>36</v>
      </c>
      <c r="B39" s="805" t="s">
        <v>919</v>
      </c>
      <c r="C39" s="803" t="s">
        <v>36</v>
      </c>
      <c r="D39" s="800"/>
      <c r="E39" s="800">
        <v>0.21</v>
      </c>
      <c r="F39" s="804"/>
      <c r="K39" s="327"/>
    </row>
    <row r="40" spans="1:11" ht="24" customHeight="1">
      <c r="A40" s="796">
        <f t="shared" si="0"/>
        <v>37</v>
      </c>
      <c r="B40" s="797" t="s">
        <v>555</v>
      </c>
      <c r="C40" s="798"/>
      <c r="D40" s="799"/>
      <c r="E40" s="800"/>
      <c r="F40" s="801"/>
    </row>
    <row r="41" spans="1:11" ht="15.75">
      <c r="A41" s="796">
        <f t="shared" si="0"/>
        <v>38</v>
      </c>
      <c r="B41" s="802" t="s">
        <v>984</v>
      </c>
      <c r="C41" s="803" t="s">
        <v>503</v>
      </c>
      <c r="D41" s="806">
        <v>18.149999999999999</v>
      </c>
      <c r="E41" s="806">
        <f>+'T-10.3.1'!$H$5</f>
        <v>20.420000000000002</v>
      </c>
      <c r="F41" s="804">
        <f t="shared" ref="F41:F42" si="6">IF(D41=0,0,(E41/D41)-1)</f>
        <v>0.1250688705234162</v>
      </c>
    </row>
    <row r="42" spans="1:11" ht="15.75">
      <c r="A42" s="796">
        <f t="shared" si="0"/>
        <v>39</v>
      </c>
      <c r="B42" s="802" t="s">
        <v>985</v>
      </c>
      <c r="C42" s="803" t="s">
        <v>503</v>
      </c>
      <c r="D42" s="806">
        <v>3.94</v>
      </c>
      <c r="E42" s="806">
        <f>+'T-10.3.1'!$H$6</f>
        <v>3.43</v>
      </c>
      <c r="F42" s="804">
        <f t="shared" si="6"/>
        <v>-0.12944162436548223</v>
      </c>
    </row>
    <row r="43" spans="1:11" ht="24" customHeight="1">
      <c r="A43" s="796">
        <f t="shared" si="0"/>
        <v>40</v>
      </c>
      <c r="B43" s="797" t="s">
        <v>556</v>
      </c>
      <c r="C43" s="798"/>
      <c r="D43" s="799"/>
      <c r="E43" s="800"/>
      <c r="F43" s="801"/>
    </row>
    <row r="44" spans="1:11" ht="15.75">
      <c r="A44" s="796">
        <f t="shared" si="0"/>
        <v>41</v>
      </c>
      <c r="B44" s="802" t="s">
        <v>454</v>
      </c>
      <c r="C44" s="803" t="s">
        <v>77</v>
      </c>
      <c r="D44" s="800">
        <v>11.4</v>
      </c>
      <c r="E44" s="800">
        <f>+'T-10.3.2'!I8</f>
        <v>11.98</v>
      </c>
      <c r="F44" s="804">
        <f t="shared" ref="F44:F47" si="7">IF(D44=0,0,(E44/D44)-1)</f>
        <v>5.0877192982456076E-2</v>
      </c>
    </row>
    <row r="45" spans="1:11" ht="15.75">
      <c r="A45" s="796">
        <f t="shared" si="0"/>
        <v>42</v>
      </c>
      <c r="B45" s="808" t="s">
        <v>455</v>
      </c>
      <c r="C45" s="803" t="s">
        <v>77</v>
      </c>
      <c r="D45" s="800">
        <v>13.11</v>
      </c>
      <c r="E45" s="800">
        <f>+'T-10.3.2'!J8</f>
        <v>13.78</v>
      </c>
      <c r="F45" s="804">
        <f t="shared" si="7"/>
        <v>5.1106025934401167E-2</v>
      </c>
    </row>
    <row r="46" spans="1:11" ht="15.75">
      <c r="A46" s="796">
        <f t="shared" si="0"/>
        <v>43</v>
      </c>
      <c r="B46" s="802" t="s">
        <v>456</v>
      </c>
      <c r="C46" s="803" t="s">
        <v>77</v>
      </c>
      <c r="D46" s="800">
        <v>10.45</v>
      </c>
      <c r="E46" s="800">
        <f>+'T-10.3.2'!I9</f>
        <v>9.92</v>
      </c>
      <c r="F46" s="804">
        <f t="shared" si="7"/>
        <v>-5.0717703349282273E-2</v>
      </c>
    </row>
    <row r="47" spans="1:11" ht="15.75">
      <c r="A47" s="796">
        <f t="shared" si="0"/>
        <v>44</v>
      </c>
      <c r="B47" s="808" t="s">
        <v>455</v>
      </c>
      <c r="C47" s="803" t="s">
        <v>77</v>
      </c>
      <c r="D47" s="800">
        <v>12.02</v>
      </c>
      <c r="E47" s="800">
        <f>+'T-10.3.2'!J9</f>
        <v>11.41</v>
      </c>
      <c r="F47" s="804">
        <f t="shared" si="7"/>
        <v>-5.0748752079866843E-2</v>
      </c>
    </row>
  </sheetData>
  <mergeCells count="1">
    <mergeCell ref="A1:F1"/>
  </mergeCells>
  <conditionalFormatting sqref="F4:F6 F34 F40 F8:F11 F43:F47">
    <cfRule type="cellIs" dxfId="141" priority="26" stopIfTrue="1" operator="lessThan">
      <formula>0</formula>
    </cfRule>
  </conditionalFormatting>
  <conditionalFormatting sqref="F7">
    <cfRule type="cellIs" dxfId="140" priority="25" stopIfTrue="1" operator="lessThan">
      <formula>0</formula>
    </cfRule>
  </conditionalFormatting>
  <conditionalFormatting sqref="F12">
    <cfRule type="cellIs" dxfId="139" priority="23" stopIfTrue="1" operator="lessThan">
      <formula>0</formula>
    </cfRule>
  </conditionalFormatting>
  <conditionalFormatting sqref="F18:F21">
    <cfRule type="cellIs" dxfId="138" priority="22" stopIfTrue="1" operator="lessThan">
      <formula>0</formula>
    </cfRule>
  </conditionalFormatting>
  <conditionalFormatting sqref="F17">
    <cfRule type="cellIs" dxfId="137" priority="21" stopIfTrue="1" operator="lessThan">
      <formula>0</formula>
    </cfRule>
  </conditionalFormatting>
  <conditionalFormatting sqref="F27">
    <cfRule type="cellIs" dxfId="136" priority="20" stopIfTrue="1" operator="lessThan">
      <formula>0</formula>
    </cfRule>
  </conditionalFormatting>
  <conditionalFormatting sqref="F22">
    <cfRule type="cellIs" dxfId="135" priority="19" stopIfTrue="1" operator="lessThan">
      <formula>0</formula>
    </cfRule>
  </conditionalFormatting>
  <conditionalFormatting sqref="F29">
    <cfRule type="cellIs" dxfId="134" priority="17" stopIfTrue="1" operator="lessThan">
      <formula>0</formula>
    </cfRule>
  </conditionalFormatting>
  <conditionalFormatting sqref="F41:F42">
    <cfRule type="cellIs" dxfId="133" priority="3" stopIfTrue="1" operator="lessThan">
      <formula>0</formula>
    </cfRule>
  </conditionalFormatting>
  <conditionalFormatting sqref="F23:F26">
    <cfRule type="cellIs" dxfId="132" priority="6" stopIfTrue="1" operator="lessThan">
      <formula>0</formula>
    </cfRule>
  </conditionalFormatting>
  <conditionalFormatting sqref="F30:F33">
    <cfRule type="cellIs" dxfId="131" priority="5" stopIfTrue="1" operator="lessThan">
      <formula>0</formula>
    </cfRule>
  </conditionalFormatting>
  <conditionalFormatting sqref="F35:F39">
    <cfRule type="cellIs" dxfId="130" priority="4" stopIfTrue="1" operator="lessThan">
      <formula>0</formula>
    </cfRule>
  </conditionalFormatting>
  <conditionalFormatting sqref="F13:F16">
    <cfRule type="cellIs" dxfId="129" priority="2" stopIfTrue="1" operator="lessThan">
      <formula>0</formula>
    </cfRule>
  </conditionalFormatting>
  <conditionalFormatting sqref="F28">
    <cfRule type="cellIs" dxfId="128" priority="1" stopIfTrue="1" operator="lessThan">
      <formula>0</formula>
    </cfRule>
  </conditionalFormatting>
  <printOptions horizontalCentered="1"/>
  <pageMargins left="0.5" right="0.5" top="1.5" bottom="1" header="0.5" footer="0.5"/>
  <pageSetup scale="72" fitToHeight="2" orientation="portrait" blackAndWhite="1" horizontalDpi="96" verticalDpi="96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27"/>
  <sheetViews>
    <sheetView showGridLines="0" zoomScale="75" zoomScaleNormal="75" workbookViewId="0">
      <selection activeCell="F34" sqref="F34"/>
    </sheetView>
  </sheetViews>
  <sheetFormatPr defaultColWidth="9.140625" defaultRowHeight="18"/>
  <cols>
    <col min="1" max="1" width="5.7109375" style="324" customWidth="1"/>
    <col min="2" max="2" width="105.28515625" style="325" customWidth="1"/>
    <col min="3" max="4" width="24.7109375" style="325" customWidth="1"/>
    <col min="5" max="5" width="24.7109375" style="326" customWidth="1"/>
    <col min="6" max="6" width="10" style="325" customWidth="1"/>
    <col min="7" max="7" width="38.42578125" style="325" customWidth="1"/>
    <col min="8" max="8" width="16.7109375" style="325" customWidth="1"/>
    <col min="9" max="16384" width="9.140625" style="325"/>
  </cols>
  <sheetData>
    <row r="1" spans="1:8" s="322" customFormat="1" ht="45.75" customHeight="1">
      <c r="A1" s="949" t="s">
        <v>986</v>
      </c>
      <c r="B1" s="950"/>
      <c r="C1" s="950"/>
      <c r="D1" s="951"/>
      <c r="E1" s="809"/>
      <c r="F1" s="810"/>
      <c r="G1" s="810"/>
      <c r="H1" s="810"/>
    </row>
    <row r="2" spans="1:8" s="323" customFormat="1">
      <c r="A2" s="905"/>
      <c r="B2" s="906" t="s">
        <v>457</v>
      </c>
      <c r="C2" s="906" t="s">
        <v>458</v>
      </c>
      <c r="D2" s="907" t="s">
        <v>459</v>
      </c>
      <c r="E2" s="908"/>
      <c r="F2" s="909"/>
      <c r="G2" s="909"/>
      <c r="H2" s="910"/>
    </row>
    <row r="3" spans="1:8" s="323" customFormat="1" ht="47.25">
      <c r="A3" s="905"/>
      <c r="B3" s="911" t="s">
        <v>460</v>
      </c>
      <c r="C3" s="911" t="s">
        <v>755</v>
      </c>
      <c r="D3" s="912" t="s">
        <v>700</v>
      </c>
      <c r="E3" s="913" t="s">
        <v>56</v>
      </c>
      <c r="F3" s="909"/>
      <c r="G3" s="909"/>
      <c r="H3" s="909"/>
    </row>
    <row r="4" spans="1:8" s="323" customFormat="1" ht="33.75" customHeight="1">
      <c r="A4" s="914">
        <v>1</v>
      </c>
      <c r="B4" s="915" t="s">
        <v>701</v>
      </c>
      <c r="C4" s="916">
        <v>63.8</v>
      </c>
      <c r="D4" s="917">
        <v>7102535</v>
      </c>
      <c r="E4" s="918">
        <v>0.13</v>
      </c>
      <c r="F4" s="909"/>
      <c r="G4" s="909"/>
      <c r="H4" s="909"/>
    </row>
    <row r="5" spans="1:8" s="323" customFormat="1" ht="33.75" customHeight="1">
      <c r="A5" s="914">
        <v>2</v>
      </c>
      <c r="B5" s="915" t="s">
        <v>702</v>
      </c>
      <c r="C5" s="916">
        <v>377.1</v>
      </c>
      <c r="D5" s="917">
        <v>41980657.5</v>
      </c>
      <c r="E5" s="918"/>
      <c r="F5" s="909"/>
      <c r="G5" s="919" t="s">
        <v>774</v>
      </c>
      <c r="H5" s="920">
        <v>20.420000000000002</v>
      </c>
    </row>
    <row r="6" spans="1:8" s="323" customFormat="1" ht="33.75" customHeight="1">
      <c r="A6" s="914">
        <v>3</v>
      </c>
      <c r="B6" s="915" t="s">
        <v>703</v>
      </c>
      <c r="C6" s="921">
        <v>227.2</v>
      </c>
      <c r="D6" s="917">
        <v>23519642</v>
      </c>
      <c r="E6" s="918">
        <v>11.82</v>
      </c>
      <c r="F6" s="909"/>
      <c r="G6" s="919" t="s">
        <v>775</v>
      </c>
      <c r="H6" s="920">
        <v>3.43</v>
      </c>
    </row>
    <row r="7" spans="1:8" s="323" customFormat="1" ht="33.75" customHeight="1">
      <c r="A7" s="914">
        <v>4</v>
      </c>
      <c r="B7" s="915" t="s">
        <v>704</v>
      </c>
      <c r="C7" s="921">
        <v>227.2</v>
      </c>
      <c r="D7" s="917">
        <v>19420618</v>
      </c>
      <c r="E7" s="918">
        <v>9.76</v>
      </c>
      <c r="F7" s="909"/>
      <c r="G7" s="919" t="s">
        <v>776</v>
      </c>
      <c r="H7" s="920">
        <v>0.71</v>
      </c>
    </row>
    <row r="8" spans="1:8" s="323" customFormat="1" ht="33.75" customHeight="1">
      <c r="A8" s="914">
        <v>5</v>
      </c>
      <c r="B8" s="915" t="s">
        <v>461</v>
      </c>
      <c r="C8" s="921">
        <v>454.4</v>
      </c>
      <c r="D8" s="917">
        <v>42940260</v>
      </c>
      <c r="E8" s="918"/>
      <c r="F8" s="909"/>
      <c r="G8" s="919" t="s">
        <v>777</v>
      </c>
      <c r="H8" s="920">
        <v>1.01</v>
      </c>
    </row>
    <row r="9" spans="1:8" s="323" customFormat="1" ht="33.75" customHeight="1">
      <c r="A9" s="914">
        <v>6</v>
      </c>
      <c r="B9" s="922" t="s">
        <v>705</v>
      </c>
      <c r="C9" s="916"/>
      <c r="D9" s="917">
        <v>1272634.5986666668</v>
      </c>
      <c r="E9" s="918"/>
      <c r="F9" s="909"/>
      <c r="G9" s="919" t="s">
        <v>778</v>
      </c>
      <c r="H9" s="920">
        <v>1.22</v>
      </c>
    </row>
    <row r="10" spans="1:8" s="323" customFormat="1" ht="33.75" customHeight="1">
      <c r="A10" s="914">
        <v>7</v>
      </c>
      <c r="B10" s="922" t="s">
        <v>706</v>
      </c>
      <c r="C10" s="916"/>
      <c r="D10" s="917">
        <v>589232</v>
      </c>
      <c r="E10" s="918"/>
      <c r="F10" s="909"/>
      <c r="G10" s="919" t="s">
        <v>779</v>
      </c>
      <c r="H10" s="920">
        <v>0.49</v>
      </c>
    </row>
    <row r="11" spans="1:8" s="323" customFormat="1" ht="33.75" customHeight="1">
      <c r="A11" s="914">
        <v>8</v>
      </c>
      <c r="B11" s="922" t="s">
        <v>707</v>
      </c>
      <c r="C11" s="916"/>
      <c r="D11" s="917">
        <v>225000</v>
      </c>
      <c r="E11" s="918"/>
      <c r="F11" s="909"/>
      <c r="G11" s="919" t="s">
        <v>780</v>
      </c>
      <c r="H11" s="920">
        <v>0.21</v>
      </c>
    </row>
    <row r="12" spans="1:8" s="323" customFormat="1" ht="33.75" customHeight="1">
      <c r="A12" s="914">
        <v>9</v>
      </c>
      <c r="B12" s="922" t="s">
        <v>708</v>
      </c>
      <c r="C12" s="923"/>
      <c r="D12" s="917">
        <v>8867000</v>
      </c>
      <c r="E12" s="918" t="s">
        <v>969</v>
      </c>
      <c r="F12" s="909"/>
      <c r="G12" s="919" t="s">
        <v>781</v>
      </c>
      <c r="H12" s="920">
        <v>0.28000000000000003</v>
      </c>
    </row>
    <row r="13" spans="1:8" s="323" customFormat="1" ht="33.75" customHeight="1">
      <c r="A13" s="914">
        <v>10</v>
      </c>
      <c r="B13" s="922" t="s">
        <v>709</v>
      </c>
      <c r="C13" s="924"/>
      <c r="D13" s="917">
        <v>1996008.5163600002</v>
      </c>
      <c r="E13" s="918"/>
      <c r="F13" s="909"/>
      <c r="G13" s="919" t="s">
        <v>782</v>
      </c>
      <c r="H13" s="920">
        <v>13.59</v>
      </c>
    </row>
    <row r="14" spans="1:8" s="323" customFormat="1" ht="33.75" customHeight="1" thickBot="1">
      <c r="A14" s="925">
        <v>11</v>
      </c>
      <c r="B14" s="926" t="s">
        <v>462</v>
      </c>
      <c r="C14" s="927"/>
      <c r="D14" s="928">
        <v>104973327.615027</v>
      </c>
      <c r="E14" s="929"/>
      <c r="F14" s="909"/>
      <c r="G14" s="919" t="s">
        <v>783</v>
      </c>
      <c r="H14" s="920">
        <v>11.22</v>
      </c>
    </row>
    <row r="16" spans="1:8">
      <c r="E16" s="325"/>
    </row>
    <row r="17" spans="2:5" hidden="1">
      <c r="B17" s="459" t="s">
        <v>955</v>
      </c>
      <c r="E17" s="325"/>
    </row>
    <row r="18" spans="2:5" hidden="1">
      <c r="B18" s="458" t="s">
        <v>328</v>
      </c>
      <c r="C18" s="457">
        <v>51392109.2005876</v>
      </c>
      <c r="D18" s="325" t="s">
        <v>116</v>
      </c>
      <c r="E18" s="325"/>
    </row>
    <row r="19" spans="2:5" hidden="1">
      <c r="B19" s="458" t="s">
        <v>574</v>
      </c>
      <c r="C19" s="457">
        <v>454.25</v>
      </c>
      <c r="D19" s="325" t="s">
        <v>784</v>
      </c>
      <c r="E19" s="325"/>
    </row>
    <row r="20" spans="2:5" hidden="1">
      <c r="B20" s="458" t="s">
        <v>956</v>
      </c>
      <c r="C20" s="457">
        <v>53800.297355742288</v>
      </c>
      <c r="D20" s="325" t="s">
        <v>784</v>
      </c>
      <c r="E20" s="325"/>
    </row>
    <row r="21" spans="2:5" hidden="1">
      <c r="B21" s="458" t="s">
        <v>957</v>
      </c>
      <c r="C21" s="457">
        <v>60952.286529411773</v>
      </c>
      <c r="D21" s="325" t="s">
        <v>784</v>
      </c>
      <c r="E21" s="325"/>
    </row>
    <row r="22" spans="2:5" hidden="1">
      <c r="B22" s="458" t="s">
        <v>958</v>
      </c>
      <c r="C22" s="457">
        <v>433.33333333333331</v>
      </c>
      <c r="D22" s="325" t="s">
        <v>784</v>
      </c>
    </row>
    <row r="23" spans="2:5" hidden="1">
      <c r="B23" s="458" t="s">
        <v>959</v>
      </c>
      <c r="C23" s="457">
        <v>136.5025</v>
      </c>
      <c r="D23" s="325" t="s">
        <v>784</v>
      </c>
    </row>
    <row r="24" spans="2:5" hidden="1">
      <c r="B24" s="458" t="s">
        <v>960</v>
      </c>
      <c r="C24" s="457">
        <v>1358.9168749999999</v>
      </c>
      <c r="D24" s="325" t="s">
        <v>784</v>
      </c>
    </row>
    <row r="25" spans="2:5" hidden="1">
      <c r="B25" s="458" t="s">
        <v>961</v>
      </c>
      <c r="C25" s="457">
        <v>1773.5</v>
      </c>
      <c r="D25" s="325" t="s">
        <v>784</v>
      </c>
    </row>
    <row r="26" spans="2:5" hidden="1">
      <c r="B26" s="458" t="s">
        <v>788</v>
      </c>
      <c r="C26" s="457">
        <v>15.025666666666671</v>
      </c>
      <c r="D26" s="325" t="s">
        <v>784</v>
      </c>
    </row>
    <row r="27" spans="2:5" hidden="1"/>
  </sheetData>
  <mergeCells count="1">
    <mergeCell ref="A1:D1"/>
  </mergeCells>
  <printOptions horizontalCentered="1"/>
  <pageMargins left="0.5" right="0.5" top="0.75" bottom="0.5" header="0.25" footer="0.5"/>
  <pageSetup scale="52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26"/>
  <sheetViews>
    <sheetView showGridLines="0" workbookViewId="0">
      <selection activeCell="L16" sqref="L16"/>
    </sheetView>
  </sheetViews>
  <sheetFormatPr defaultRowHeight="12.75"/>
  <cols>
    <col min="2" max="2" width="4.28515625" customWidth="1"/>
    <col min="3" max="3" width="28.140625" customWidth="1"/>
    <col min="4" max="4" width="29.5703125" customWidth="1"/>
    <col min="5" max="5" width="11.42578125" customWidth="1"/>
    <col min="6" max="6" width="17.7109375" customWidth="1"/>
    <col min="7" max="7" width="12.85546875" customWidth="1"/>
    <col min="8" max="8" width="18.28515625" customWidth="1"/>
    <col min="9" max="9" width="12.85546875" customWidth="1"/>
    <col min="10" max="10" width="12.28515625" customWidth="1"/>
  </cols>
  <sheetData>
    <row r="1" spans="1:10" ht="18">
      <c r="A1" s="476"/>
      <c r="B1" s="476"/>
      <c r="C1" s="476"/>
      <c r="D1" s="476"/>
      <c r="E1" s="460"/>
      <c r="F1" s="460"/>
      <c r="G1" s="460"/>
      <c r="H1" s="460"/>
      <c r="I1" s="460"/>
    </row>
    <row r="2" spans="1:10" ht="18">
      <c r="A2" s="464"/>
      <c r="B2" s="475"/>
      <c r="C2" s="475"/>
      <c r="D2" s="475"/>
      <c r="E2" s="463"/>
      <c r="F2" s="463"/>
      <c r="G2" s="464"/>
      <c r="H2" s="464"/>
      <c r="I2" s="462"/>
    </row>
    <row r="3" spans="1:10" ht="32.25" customHeight="1">
      <c r="A3" s="464"/>
      <c r="B3" s="952" t="s">
        <v>987</v>
      </c>
      <c r="C3" s="952"/>
      <c r="D3" s="952"/>
      <c r="E3" s="952"/>
      <c r="F3" s="952"/>
      <c r="G3" s="952"/>
      <c r="H3" s="952"/>
      <c r="I3" s="952"/>
    </row>
    <row r="4" spans="1:10" ht="18.75">
      <c r="A4" s="475"/>
      <c r="B4" s="812"/>
      <c r="C4" s="813"/>
      <c r="D4" s="814"/>
      <c r="E4" s="815"/>
      <c r="F4" s="816"/>
      <c r="G4" s="811"/>
      <c r="H4" s="811"/>
      <c r="I4" s="811"/>
    </row>
    <row r="5" spans="1:10" ht="18">
      <c r="A5" s="475"/>
      <c r="B5" s="817"/>
      <c r="C5" s="818" t="s">
        <v>457</v>
      </c>
      <c r="D5" s="818" t="s">
        <v>458</v>
      </c>
      <c r="E5" s="818" t="s">
        <v>459</v>
      </c>
      <c r="F5" s="818" t="s">
        <v>972</v>
      </c>
      <c r="G5" s="818" t="s">
        <v>973</v>
      </c>
      <c r="H5" s="818" t="s">
        <v>974</v>
      </c>
      <c r="I5" s="818" t="s">
        <v>975</v>
      </c>
      <c r="J5" s="818" t="s">
        <v>989</v>
      </c>
    </row>
    <row r="6" spans="1:10" ht="27.75" customHeight="1">
      <c r="A6" s="475"/>
      <c r="B6" s="818">
        <v>1</v>
      </c>
      <c r="C6" s="819" t="s">
        <v>976</v>
      </c>
      <c r="D6" s="820" t="s">
        <v>755</v>
      </c>
      <c r="E6" s="820" t="s">
        <v>977</v>
      </c>
      <c r="F6" s="819" t="s">
        <v>978</v>
      </c>
      <c r="G6" s="821" t="s">
        <v>979</v>
      </c>
      <c r="H6" s="822" t="s">
        <v>980</v>
      </c>
      <c r="I6" s="822" t="s">
        <v>981</v>
      </c>
      <c r="J6" s="822" t="s">
        <v>988</v>
      </c>
    </row>
    <row r="7" spans="1:10" ht="27.75" customHeight="1">
      <c r="A7" s="475"/>
      <c r="B7" s="818">
        <v>2</v>
      </c>
      <c r="C7" s="820" t="s">
        <v>701</v>
      </c>
      <c r="D7" s="823">
        <v>5775.2</v>
      </c>
      <c r="E7" s="824">
        <v>3.8E-3</v>
      </c>
      <c r="F7" s="825">
        <v>76000</v>
      </c>
      <c r="G7" s="826">
        <f>ROUND(F7/(D7*8760),2)</f>
        <v>0</v>
      </c>
      <c r="H7" s="827">
        <v>0.13</v>
      </c>
      <c r="I7" s="827">
        <f>+H7+G7</f>
        <v>0.13</v>
      </c>
      <c r="J7" s="827"/>
    </row>
    <row r="8" spans="1:10" ht="27.75" customHeight="1">
      <c r="A8" s="475"/>
      <c r="B8" s="818">
        <v>3</v>
      </c>
      <c r="C8" s="820" t="s">
        <v>982</v>
      </c>
      <c r="D8" s="823">
        <f>+[2]Att3!C6</f>
        <v>227.2</v>
      </c>
      <c r="E8" s="824">
        <v>1.55E-2</v>
      </c>
      <c r="F8" s="825">
        <v>310000</v>
      </c>
      <c r="G8" s="826">
        <f t="shared" ref="G8:G9" si="0">ROUND(F8/(D8*8760),2)</f>
        <v>0.16</v>
      </c>
      <c r="H8" s="827">
        <v>11.82</v>
      </c>
      <c r="I8" s="827">
        <f>H8+G8</f>
        <v>11.98</v>
      </c>
      <c r="J8" s="827">
        <f>ROUND(I8*1.15,2)</f>
        <v>13.78</v>
      </c>
    </row>
    <row r="9" spans="1:10" ht="27.75" customHeight="1">
      <c r="A9" s="475"/>
      <c r="B9" s="818">
        <v>4</v>
      </c>
      <c r="C9" s="820" t="s">
        <v>983</v>
      </c>
      <c r="D9" s="823">
        <f>+[2]Att3!C7</f>
        <v>227.2</v>
      </c>
      <c r="E9" s="824">
        <v>1.55E-2</v>
      </c>
      <c r="F9" s="825">
        <v>310000</v>
      </c>
      <c r="G9" s="826">
        <f t="shared" si="0"/>
        <v>0.16</v>
      </c>
      <c r="H9" s="827">
        <v>9.76</v>
      </c>
      <c r="I9" s="827">
        <f t="shared" ref="I9" si="1">+H9+G9</f>
        <v>9.92</v>
      </c>
      <c r="J9" s="827">
        <f>ROUND(I9*1.15,2)</f>
        <v>11.41</v>
      </c>
    </row>
    <row r="10" spans="1:10" ht="18">
      <c r="A10" s="475"/>
      <c r="B10" s="467"/>
      <c r="C10" s="473"/>
      <c r="D10" s="472"/>
      <c r="E10" s="465"/>
      <c r="F10" s="465"/>
      <c r="G10" s="464"/>
      <c r="H10" s="464"/>
      <c r="I10" s="466"/>
    </row>
    <row r="11" spans="1:10" ht="18">
      <c r="A11" s="475"/>
      <c r="B11" s="467"/>
      <c r="C11" s="473"/>
      <c r="D11" s="472"/>
      <c r="E11" s="465"/>
      <c r="F11" s="465"/>
      <c r="G11" s="464"/>
      <c r="H11" s="464"/>
      <c r="I11" s="466"/>
    </row>
    <row r="12" spans="1:10" ht="18">
      <c r="A12" s="475"/>
      <c r="B12" s="467"/>
      <c r="C12" s="478"/>
      <c r="D12" s="472"/>
      <c r="E12" s="465"/>
      <c r="F12" s="465"/>
      <c r="G12" s="464"/>
      <c r="H12" s="464"/>
      <c r="I12" s="466"/>
    </row>
    <row r="13" spans="1:10" ht="18">
      <c r="A13" s="475"/>
      <c r="B13" s="467"/>
      <c r="C13" s="471"/>
      <c r="D13" s="472"/>
      <c r="E13" s="465"/>
      <c r="F13" s="465"/>
      <c r="G13" s="464"/>
      <c r="H13" s="464"/>
      <c r="I13" s="466"/>
    </row>
    <row r="14" spans="1:10" ht="18">
      <c r="A14" s="475"/>
      <c r="B14" s="474"/>
      <c r="C14" s="478"/>
      <c r="D14" s="472"/>
      <c r="E14" s="465"/>
      <c r="F14" s="465"/>
      <c r="G14" s="464"/>
      <c r="H14" s="464"/>
      <c r="I14" s="466"/>
    </row>
    <row r="16" spans="1:10" ht="18">
      <c r="A16" s="460"/>
      <c r="B16" s="460"/>
      <c r="C16" s="460"/>
      <c r="D16" s="460"/>
      <c r="E16" s="462"/>
      <c r="F16" s="462"/>
      <c r="G16" s="460"/>
      <c r="H16" s="460"/>
      <c r="I16" s="460"/>
    </row>
    <row r="17" spans="2:6" ht="18">
      <c r="B17" s="477"/>
      <c r="C17" s="462"/>
      <c r="D17" s="462"/>
      <c r="E17" s="462"/>
      <c r="F17" s="462"/>
    </row>
    <row r="18" spans="2:6" ht="18">
      <c r="B18" s="470"/>
      <c r="C18" s="469"/>
      <c r="D18" s="462"/>
      <c r="E18" s="462"/>
      <c r="F18" s="468"/>
    </row>
    <row r="19" spans="2:6" ht="18">
      <c r="B19" s="470"/>
      <c r="C19" s="469"/>
      <c r="D19" s="462"/>
      <c r="E19" s="462"/>
      <c r="F19" s="462"/>
    </row>
    <row r="20" spans="2:6" ht="18">
      <c r="B20" s="470"/>
      <c r="C20" s="469"/>
      <c r="D20" s="462"/>
      <c r="E20" s="462"/>
      <c r="F20" s="462"/>
    </row>
    <row r="21" spans="2:6" ht="18">
      <c r="B21" s="470"/>
      <c r="C21" s="469"/>
      <c r="D21" s="462"/>
      <c r="E21" s="462"/>
      <c r="F21" s="462"/>
    </row>
    <row r="22" spans="2:6" ht="18">
      <c r="B22" s="470"/>
      <c r="C22" s="469"/>
      <c r="D22" s="462"/>
      <c r="E22" s="461"/>
      <c r="F22" s="461"/>
    </row>
    <row r="23" spans="2:6" ht="18">
      <c r="B23" s="470"/>
      <c r="C23" s="469"/>
      <c r="D23" s="462"/>
      <c r="E23" s="461"/>
      <c r="F23" s="461"/>
    </row>
    <row r="24" spans="2:6" ht="18">
      <c r="B24" s="470"/>
      <c r="C24" s="469"/>
      <c r="D24" s="462"/>
      <c r="E24" s="461"/>
      <c r="F24" s="461"/>
    </row>
    <row r="25" spans="2:6" ht="18">
      <c r="B25" s="470"/>
      <c r="C25" s="469"/>
      <c r="D25" s="462"/>
      <c r="E25" s="461"/>
      <c r="F25" s="461"/>
    </row>
    <row r="26" spans="2:6" ht="18">
      <c r="B26" s="470"/>
      <c r="C26" s="469"/>
      <c r="D26" s="462"/>
      <c r="E26" s="461"/>
      <c r="F26" s="461"/>
    </row>
  </sheetData>
  <mergeCells count="1">
    <mergeCell ref="B3:I3"/>
  </mergeCells>
  <pageMargins left="0.7" right="0.7" top="0.75" bottom="0.75" header="0.3" footer="0.3"/>
  <pageSetup scale="92" orientation="landscape" r:id="rId1"/>
  <ignoredErrors>
    <ignoredError sqref="I8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>
    <tabColor rgb="FF0070C0"/>
    <pageSetUpPr fitToPage="1"/>
  </sheetPr>
  <dimension ref="A1:L99"/>
  <sheetViews>
    <sheetView view="pageBreakPreview" topLeftCell="A19" zoomScale="60" zoomScaleNormal="85" workbookViewId="0">
      <selection activeCell="K40" sqref="K40"/>
    </sheetView>
  </sheetViews>
  <sheetFormatPr defaultColWidth="9.140625" defaultRowHeight="15"/>
  <cols>
    <col min="1" max="1" width="5.5703125" style="235" bestFit="1" customWidth="1"/>
    <col min="2" max="2" width="7.140625" style="231" customWidth="1"/>
    <col min="3" max="3" width="44.28515625" style="74" customWidth="1"/>
    <col min="4" max="4" width="15.85546875" style="232" customWidth="1"/>
    <col min="5" max="5" width="39.7109375" style="233" customWidth="1"/>
    <col min="6" max="8" width="12.7109375" style="232" customWidth="1"/>
    <col min="9" max="9" width="9.140625" style="74"/>
    <col min="10" max="10" width="12.140625" style="237" bestFit="1" customWidth="1"/>
    <col min="11" max="11" width="25.28515625" style="237" bestFit="1" customWidth="1"/>
    <col min="12" max="12" width="9.140625" style="242"/>
    <col min="13" max="13" width="37.28515625" style="74" bestFit="1" customWidth="1"/>
    <col min="14" max="16384" width="9.140625" style="74"/>
  </cols>
  <sheetData>
    <row r="1" spans="1:12" s="228" customFormat="1" ht="20.25" customHeight="1">
      <c r="A1" s="234"/>
      <c r="B1" s="938" t="s">
        <v>305</v>
      </c>
      <c r="C1" s="938"/>
      <c r="D1" s="938"/>
      <c r="E1" s="938"/>
      <c r="F1" s="938"/>
      <c r="G1" s="938"/>
      <c r="H1" s="938"/>
      <c r="J1" s="236"/>
      <c r="K1" s="236"/>
      <c r="L1" s="241"/>
    </row>
    <row r="2" spans="1:12" s="228" customFormat="1" ht="20.25" customHeight="1">
      <c r="A2" s="234"/>
      <c r="B2" s="938" t="s">
        <v>550</v>
      </c>
      <c r="C2" s="938"/>
      <c r="D2" s="938"/>
      <c r="E2" s="938"/>
      <c r="F2" s="938"/>
      <c r="G2" s="938"/>
      <c r="H2" s="938"/>
      <c r="J2" s="236"/>
      <c r="K2" s="236"/>
      <c r="L2" s="241"/>
    </row>
    <row r="3" spans="1:12" ht="15.75">
      <c r="B3" s="828"/>
      <c r="C3" s="829" t="s">
        <v>0</v>
      </c>
      <c r="D3" s="829" t="s">
        <v>1</v>
      </c>
      <c r="E3" s="829" t="s">
        <v>2</v>
      </c>
      <c r="F3" s="829" t="s">
        <v>3</v>
      </c>
      <c r="G3" s="829" t="s">
        <v>4</v>
      </c>
      <c r="H3" s="829" t="s">
        <v>5</v>
      </c>
    </row>
    <row r="4" spans="1:12" ht="31.5">
      <c r="B4" s="828"/>
      <c r="C4" s="830" t="s">
        <v>176</v>
      </c>
      <c r="D4" s="831" t="s">
        <v>54</v>
      </c>
      <c r="E4" s="832" t="s">
        <v>426</v>
      </c>
      <c r="F4" s="832" t="s">
        <v>437</v>
      </c>
      <c r="G4" s="832" t="s">
        <v>551</v>
      </c>
      <c r="H4" s="832" t="s">
        <v>161</v>
      </c>
      <c r="I4" s="229"/>
    </row>
    <row r="5" spans="1:12" ht="19.5" customHeight="1">
      <c r="B5" s="833">
        <v>1</v>
      </c>
      <c r="C5" s="834" t="s">
        <v>558</v>
      </c>
      <c r="D5" s="835"/>
      <c r="E5" s="841"/>
      <c r="F5" s="829"/>
      <c r="G5" s="829"/>
      <c r="H5" s="835"/>
      <c r="I5" s="230"/>
    </row>
    <row r="6" spans="1:12" ht="15.75">
      <c r="A6" s="244"/>
      <c r="B6" s="833">
        <f t="shared" ref="B6:B68" si="0">B5+1</f>
        <v>2</v>
      </c>
      <c r="C6" s="836" t="s">
        <v>65</v>
      </c>
      <c r="D6" s="837" t="s">
        <v>66</v>
      </c>
      <c r="E6" s="841" t="str">
        <f>"Current Rate * Table 6, line "&amp;TEXT('T-6'!A$16,"0")</f>
        <v>Current Rate * Table 6, line 11</v>
      </c>
      <c r="F6" s="855">
        <v>7.0000000000000007E-2</v>
      </c>
      <c r="G6" s="855">
        <f>ROUND(F6*(1+'T-6'!F16),4)</f>
        <v>7.0099999999999996E-2</v>
      </c>
      <c r="H6" s="838">
        <f t="shared" ref="H6:H14" si="1">IF(F6=0,0,(G6/F6)-1)</f>
        <v>1.4285714285713347E-3</v>
      </c>
      <c r="I6" s="230"/>
    </row>
    <row r="7" spans="1:12" ht="15.75">
      <c r="A7" s="244"/>
      <c r="B7" s="833">
        <f t="shared" si="0"/>
        <v>3</v>
      </c>
      <c r="C7" s="836" t="s">
        <v>67</v>
      </c>
      <c r="D7" s="837" t="s">
        <v>63</v>
      </c>
      <c r="E7" s="841" t="str">
        <f>"Current Rate * Table 6, line "&amp;TEXT('T-6'!A$16,"0")</f>
        <v>Current Rate * Table 6, line 11</v>
      </c>
      <c r="F7" s="850">
        <v>3.99</v>
      </c>
      <c r="G7" s="850">
        <f>ROUND(F7*(1+'T-6'!F16),2)</f>
        <v>4</v>
      </c>
      <c r="H7" s="838">
        <f t="shared" si="1"/>
        <v>2.5062656641603454E-3</v>
      </c>
      <c r="I7" s="230"/>
    </row>
    <row r="8" spans="1:12" ht="15.75">
      <c r="A8" s="244"/>
      <c r="B8" s="833">
        <f t="shared" si="0"/>
        <v>4</v>
      </c>
      <c r="C8" s="836" t="s">
        <v>68</v>
      </c>
      <c r="D8" s="837" t="s">
        <v>63</v>
      </c>
      <c r="E8" s="841" t="str">
        <f>"Current Rate * Table 6, line "&amp;TEXT('T-6'!A$16,"0")</f>
        <v>Current Rate * Table 6, line 11</v>
      </c>
      <c r="F8" s="850">
        <v>0.81</v>
      </c>
      <c r="G8" s="850">
        <f>ROUND(F8*(1+'T-6'!F16),2)</f>
        <v>0.81</v>
      </c>
      <c r="H8" s="838">
        <f t="shared" si="1"/>
        <v>0</v>
      </c>
      <c r="I8" s="230"/>
    </row>
    <row r="9" spans="1:12" ht="15.75">
      <c r="A9" s="244"/>
      <c r="B9" s="833">
        <f t="shared" si="0"/>
        <v>5</v>
      </c>
      <c r="C9" s="836" t="s">
        <v>69</v>
      </c>
      <c r="D9" s="837" t="s">
        <v>63</v>
      </c>
      <c r="E9" s="841" t="str">
        <f>"Current Rate * Table 6, line "&amp;TEXT('T-6'!A$16,"0")</f>
        <v>Current Rate * Table 6, line 11</v>
      </c>
      <c r="F9" s="850">
        <v>0.73</v>
      </c>
      <c r="G9" s="850">
        <f>ROUND(F9*(1+'T-6'!F16),2)</f>
        <v>0.73</v>
      </c>
      <c r="H9" s="838">
        <f t="shared" si="1"/>
        <v>0</v>
      </c>
      <c r="I9" s="230"/>
    </row>
    <row r="10" spans="1:12" ht="15.75">
      <c r="A10" s="244"/>
      <c r="B10" s="833">
        <f t="shared" si="0"/>
        <v>6</v>
      </c>
      <c r="C10" s="836" t="s">
        <v>70</v>
      </c>
      <c r="D10" s="837" t="s">
        <v>63</v>
      </c>
      <c r="E10" s="841" t="str">
        <f>"Current Rate * Table 6, line "&amp;TEXT('T-6'!A$16,"0")</f>
        <v>Current Rate * Table 6, line 11</v>
      </c>
      <c r="F10" s="850">
        <v>7.53</v>
      </c>
      <c r="G10" s="850">
        <f>ROUND(F10*(1+'T-6'!F16),2)</f>
        <v>7.54</v>
      </c>
      <c r="H10" s="838">
        <f t="shared" si="1"/>
        <v>1.3280212483399723E-3</v>
      </c>
      <c r="I10" s="230"/>
    </row>
    <row r="11" spans="1:12" ht="15.75">
      <c r="A11" s="244"/>
      <c r="B11" s="833">
        <f t="shared" si="0"/>
        <v>7</v>
      </c>
      <c r="C11" s="836" t="s">
        <v>71</v>
      </c>
      <c r="D11" s="837" t="s">
        <v>63</v>
      </c>
      <c r="E11" s="841" t="str">
        <f>"Current Rate * Table 6, line "&amp;TEXT('T-6'!A$16,"0")</f>
        <v>Current Rate * Table 6, line 11</v>
      </c>
      <c r="F11" s="850">
        <v>2.06</v>
      </c>
      <c r="G11" s="850">
        <f>ROUND(F11*(1+'T-6'!F16),2)</f>
        <v>2.06</v>
      </c>
      <c r="H11" s="838">
        <f t="shared" si="1"/>
        <v>0</v>
      </c>
      <c r="I11" s="230"/>
    </row>
    <row r="12" spans="1:12" ht="15.75">
      <c r="A12" s="244"/>
      <c r="B12" s="833">
        <f t="shared" si="0"/>
        <v>8</v>
      </c>
      <c r="C12" s="836" t="s">
        <v>72</v>
      </c>
      <c r="D12" s="837" t="s">
        <v>63</v>
      </c>
      <c r="E12" s="841" t="str">
        <f>"Current Rate * Table 6, line "&amp;TEXT('T-6'!A$16,"0")</f>
        <v>Current Rate * Table 6, line 11</v>
      </c>
      <c r="F12" s="850">
        <v>2.91</v>
      </c>
      <c r="G12" s="850">
        <f>ROUND(F12*(1+'T-6'!F16),2)</f>
        <v>2.91</v>
      </c>
      <c r="H12" s="838">
        <f t="shared" si="1"/>
        <v>0</v>
      </c>
      <c r="I12" s="230"/>
    </row>
    <row r="13" spans="1:12" ht="15.75">
      <c r="A13" s="244"/>
      <c r="B13" s="833">
        <f t="shared" si="0"/>
        <v>9</v>
      </c>
      <c r="C13" s="836" t="s">
        <v>73</v>
      </c>
      <c r="D13" s="837" t="s">
        <v>66</v>
      </c>
      <c r="E13" s="841" t="str">
        <f>"Current Rate * Table 6, line "&amp;TEXT('T-6'!A$16,"0")</f>
        <v>Current Rate * Table 6, line 11</v>
      </c>
      <c r="F13" s="855">
        <v>0.68840000000000001</v>
      </c>
      <c r="G13" s="855">
        <f>ROUND(F13*(1+'T-6'!F16),4)</f>
        <v>0.68959999999999999</v>
      </c>
      <c r="H13" s="838">
        <f t="shared" si="1"/>
        <v>1.7431725740848503E-3</v>
      </c>
      <c r="I13" s="230"/>
    </row>
    <row r="14" spans="1:12" ht="15.75">
      <c r="A14" s="244"/>
      <c r="B14" s="833">
        <f t="shared" si="0"/>
        <v>10</v>
      </c>
      <c r="C14" s="836" t="s">
        <v>241</v>
      </c>
      <c r="D14" s="837" t="s">
        <v>36</v>
      </c>
      <c r="E14" s="856" t="str">
        <f>"Table 6, line "&amp;TEXT('T-6'!A17,"0")</f>
        <v>Table 6, line 12</v>
      </c>
      <c r="F14" s="840">
        <v>1.6339999999999999</v>
      </c>
      <c r="G14" s="840">
        <f>'T-6'!G17</f>
        <v>1.6615031979962411</v>
      </c>
      <c r="H14" s="838">
        <f t="shared" si="1"/>
        <v>1.6831822519119521E-2</v>
      </c>
      <c r="I14" s="230"/>
    </row>
    <row r="15" spans="1:12" ht="27.75" customHeight="1">
      <c r="B15" s="833">
        <f t="shared" si="0"/>
        <v>11</v>
      </c>
      <c r="C15" s="834" t="s">
        <v>753</v>
      </c>
      <c r="D15" s="837"/>
      <c r="E15" s="856"/>
      <c r="F15" s="840"/>
      <c r="G15" s="840"/>
      <c r="H15" s="839"/>
      <c r="I15" s="230"/>
    </row>
    <row r="16" spans="1:12" ht="15.75">
      <c r="A16" s="244"/>
      <c r="B16" s="833">
        <f t="shared" si="0"/>
        <v>12</v>
      </c>
      <c r="C16" s="836" t="s">
        <v>65</v>
      </c>
      <c r="D16" s="837" t="s">
        <v>66</v>
      </c>
      <c r="E16" s="841" t="str">
        <f>"Current Rate"</f>
        <v>Current Rate</v>
      </c>
      <c r="F16" s="855">
        <v>7.0000000000000007E-2</v>
      </c>
      <c r="G16" s="855">
        <f>F16</f>
        <v>7.0000000000000007E-2</v>
      </c>
      <c r="H16" s="838">
        <f t="shared" ref="H16:H24" si="2">IF(F16=0,0,(G16/F16)-1)</f>
        <v>0</v>
      </c>
      <c r="I16" s="230"/>
      <c r="J16" s="240"/>
    </row>
    <row r="17" spans="1:10" ht="15.75">
      <c r="A17" s="244"/>
      <c r="B17" s="833">
        <f t="shared" si="0"/>
        <v>13</v>
      </c>
      <c r="C17" s="836" t="s">
        <v>67</v>
      </c>
      <c r="D17" s="837" t="s">
        <v>63</v>
      </c>
      <c r="E17" s="841" t="str">
        <f t="shared" ref="E17:E24" si="3">"Current Rate"</f>
        <v>Current Rate</v>
      </c>
      <c r="F17" s="850">
        <v>3.99</v>
      </c>
      <c r="G17" s="850">
        <f t="shared" ref="G17:G23" si="4">F17</f>
        <v>3.99</v>
      </c>
      <c r="H17" s="838">
        <f t="shared" si="2"/>
        <v>0</v>
      </c>
      <c r="I17" s="230"/>
      <c r="J17" s="240"/>
    </row>
    <row r="18" spans="1:10" ht="15.75">
      <c r="A18" s="244"/>
      <c r="B18" s="833">
        <f t="shared" si="0"/>
        <v>14</v>
      </c>
      <c r="C18" s="836" t="s">
        <v>68</v>
      </c>
      <c r="D18" s="837" t="s">
        <v>63</v>
      </c>
      <c r="E18" s="841" t="str">
        <f t="shared" si="3"/>
        <v>Current Rate</v>
      </c>
      <c r="F18" s="850">
        <v>0.81</v>
      </c>
      <c r="G18" s="850">
        <f t="shared" si="4"/>
        <v>0.81</v>
      </c>
      <c r="H18" s="838">
        <f t="shared" si="2"/>
        <v>0</v>
      </c>
      <c r="I18" s="230"/>
      <c r="J18" s="240"/>
    </row>
    <row r="19" spans="1:10" ht="15.75">
      <c r="A19" s="244"/>
      <c r="B19" s="833">
        <f t="shared" si="0"/>
        <v>15</v>
      </c>
      <c r="C19" s="836" t="s">
        <v>69</v>
      </c>
      <c r="D19" s="837" t="s">
        <v>63</v>
      </c>
      <c r="E19" s="841" t="str">
        <f t="shared" si="3"/>
        <v>Current Rate</v>
      </c>
      <c r="F19" s="850">
        <v>0.73</v>
      </c>
      <c r="G19" s="850">
        <f t="shared" si="4"/>
        <v>0.73</v>
      </c>
      <c r="H19" s="838">
        <f t="shared" si="2"/>
        <v>0</v>
      </c>
      <c r="I19" s="230"/>
      <c r="J19" s="240"/>
    </row>
    <row r="20" spans="1:10" ht="15.75">
      <c r="A20" s="244"/>
      <c r="B20" s="833">
        <f t="shared" si="0"/>
        <v>16</v>
      </c>
      <c r="C20" s="836" t="s">
        <v>70</v>
      </c>
      <c r="D20" s="837" t="s">
        <v>63</v>
      </c>
      <c r="E20" s="841" t="str">
        <f t="shared" si="3"/>
        <v>Current Rate</v>
      </c>
      <c r="F20" s="850">
        <v>7.53</v>
      </c>
      <c r="G20" s="850">
        <f t="shared" si="4"/>
        <v>7.53</v>
      </c>
      <c r="H20" s="838">
        <f t="shared" si="2"/>
        <v>0</v>
      </c>
      <c r="I20" s="230"/>
      <c r="J20" s="240"/>
    </row>
    <row r="21" spans="1:10" ht="15.75">
      <c r="A21" s="244"/>
      <c r="B21" s="833">
        <f t="shared" si="0"/>
        <v>17</v>
      </c>
      <c r="C21" s="836" t="s">
        <v>71</v>
      </c>
      <c r="D21" s="837" t="s">
        <v>63</v>
      </c>
      <c r="E21" s="841" t="str">
        <f t="shared" si="3"/>
        <v>Current Rate</v>
      </c>
      <c r="F21" s="850">
        <v>2.06</v>
      </c>
      <c r="G21" s="850">
        <f t="shared" si="4"/>
        <v>2.06</v>
      </c>
      <c r="H21" s="838">
        <f t="shared" si="2"/>
        <v>0</v>
      </c>
      <c r="I21" s="230"/>
      <c r="J21" s="240"/>
    </row>
    <row r="22" spans="1:10" ht="15.75">
      <c r="A22" s="244"/>
      <c r="B22" s="833">
        <f t="shared" si="0"/>
        <v>18</v>
      </c>
      <c r="C22" s="836" t="s">
        <v>72</v>
      </c>
      <c r="D22" s="837" t="s">
        <v>63</v>
      </c>
      <c r="E22" s="841" t="str">
        <f t="shared" si="3"/>
        <v>Current Rate</v>
      </c>
      <c r="F22" s="850">
        <v>2.91</v>
      </c>
      <c r="G22" s="850">
        <f t="shared" si="4"/>
        <v>2.91</v>
      </c>
      <c r="H22" s="838">
        <f t="shared" si="2"/>
        <v>0</v>
      </c>
      <c r="I22" s="230"/>
      <c r="J22" s="240"/>
    </row>
    <row r="23" spans="1:10" ht="15.75">
      <c r="A23" s="244"/>
      <c r="B23" s="833">
        <f t="shared" si="0"/>
        <v>19</v>
      </c>
      <c r="C23" s="836" t="s">
        <v>73</v>
      </c>
      <c r="D23" s="837" t="s">
        <v>66</v>
      </c>
      <c r="E23" s="841" t="str">
        <f t="shared" si="3"/>
        <v>Current Rate</v>
      </c>
      <c r="F23" s="855">
        <v>0.68840000000000001</v>
      </c>
      <c r="G23" s="855">
        <f t="shared" si="4"/>
        <v>0.68840000000000001</v>
      </c>
      <c r="H23" s="838">
        <f t="shared" si="2"/>
        <v>0</v>
      </c>
      <c r="I23" s="230"/>
      <c r="J23" s="240"/>
    </row>
    <row r="24" spans="1:10" ht="15.75">
      <c r="A24" s="244"/>
      <c r="B24" s="833">
        <f t="shared" si="0"/>
        <v>20</v>
      </c>
      <c r="C24" s="836" t="s">
        <v>241</v>
      </c>
      <c r="D24" s="837" t="s">
        <v>36</v>
      </c>
      <c r="E24" s="841" t="str">
        <f t="shared" si="3"/>
        <v>Current Rate</v>
      </c>
      <c r="F24" s="840">
        <v>1.6339999999999999</v>
      </c>
      <c r="G24" s="840">
        <v>1.6339999999999999</v>
      </c>
      <c r="H24" s="838">
        <f t="shared" si="2"/>
        <v>0</v>
      </c>
      <c r="I24" s="230"/>
      <c r="J24" s="240"/>
    </row>
    <row r="25" spans="1:10" ht="24.75" customHeight="1">
      <c r="B25" s="833">
        <f t="shared" si="0"/>
        <v>21</v>
      </c>
      <c r="C25" s="834" t="s">
        <v>559</v>
      </c>
      <c r="D25" s="835"/>
      <c r="E25" s="841"/>
      <c r="F25" s="835"/>
      <c r="G25" s="835"/>
      <c r="H25" s="835"/>
      <c r="I25" s="230"/>
    </row>
    <row r="26" spans="1:10" ht="33" customHeight="1">
      <c r="A26" s="244"/>
      <c r="B26" s="833">
        <f t="shared" si="0"/>
        <v>22</v>
      </c>
      <c r="C26" s="836" t="s">
        <v>74</v>
      </c>
      <c r="D26" s="837" t="s">
        <v>36</v>
      </c>
      <c r="E26" s="857" t="str">
        <f>"Table 7, line "&amp;TEXT('T-7'!G47,"0")&amp;" +
 Table 10, lines "&amp;TEXT('T-10.1'!A72,"0")&amp;" &amp; "&amp;TEXT('T-10.1'!A76,"0")</f>
        <v>Table 7, line 1 +
 Table 10, lines 67 &amp; 71</v>
      </c>
      <c r="F26" s="840">
        <v>1.79</v>
      </c>
      <c r="G26" s="840">
        <f>ROUND('T-7'!G47+'T-10.1'!I72+'T-10.1'!I76,3)</f>
        <v>1.7929999999999999</v>
      </c>
      <c r="H26" s="838">
        <f>IF(F26=0,0,(G26/F26)-1)</f>
        <v>1.6759776536312554E-3</v>
      </c>
      <c r="I26" s="230"/>
    </row>
    <row r="27" spans="1:10" ht="20.25" customHeight="1">
      <c r="B27" s="833">
        <f t="shared" si="0"/>
        <v>23</v>
      </c>
      <c r="C27" s="834" t="s">
        <v>560</v>
      </c>
      <c r="D27" s="837"/>
      <c r="E27" s="841"/>
      <c r="F27" s="835"/>
      <c r="G27" s="840"/>
      <c r="H27" s="835"/>
      <c r="I27" s="230"/>
    </row>
    <row r="28" spans="1:10" ht="18" customHeight="1">
      <c r="A28" s="244"/>
      <c r="B28" s="833">
        <f t="shared" si="0"/>
        <v>24</v>
      </c>
      <c r="C28" s="836" t="s">
        <v>74</v>
      </c>
      <c r="D28" s="837" t="s">
        <v>36</v>
      </c>
      <c r="E28" s="857" t="str">
        <f>"Table 7, line "&amp;TEXT('T-7'!A67,"0")</f>
        <v>Table 7, line 63</v>
      </c>
      <c r="F28" s="840">
        <v>1.7350000000000001</v>
      </c>
      <c r="G28" s="840">
        <f>'T-7'!G67</f>
        <v>1.7270000000000001</v>
      </c>
      <c r="H28" s="838">
        <f>IF(F28=0,0,(G28/F28)-1)</f>
        <v>-4.610951008645503E-3</v>
      </c>
      <c r="I28" s="230"/>
    </row>
    <row r="29" spans="1:10" ht="19.5" customHeight="1">
      <c r="B29" s="833">
        <f t="shared" si="0"/>
        <v>25</v>
      </c>
      <c r="C29" s="834" t="s">
        <v>561</v>
      </c>
      <c r="D29" s="837"/>
      <c r="E29" s="841"/>
      <c r="F29" s="840"/>
      <c r="G29" s="840"/>
      <c r="H29" s="835"/>
      <c r="I29" s="230"/>
    </row>
    <row r="30" spans="1:10" ht="15.75">
      <c r="B30" s="833">
        <f t="shared" si="0"/>
        <v>26</v>
      </c>
      <c r="C30" s="836" t="s">
        <v>74</v>
      </c>
      <c r="D30" s="837" t="s">
        <v>36</v>
      </c>
      <c r="E30" s="857" t="str">
        <f>"Table 7, line "&amp;TEXT('T-7'!A54,"0")</f>
        <v>Table 7, line 50</v>
      </c>
      <c r="F30" s="840">
        <v>1.4890000000000001</v>
      </c>
      <c r="G30" s="840">
        <f>'T-7'!G54</f>
        <v>1.4710000000000001</v>
      </c>
      <c r="H30" s="838">
        <f t="shared" ref="H30:H33" si="5">IF(F30=0,0,(G30/F30)-1)</f>
        <v>-1.2088650100738785E-2</v>
      </c>
      <c r="I30" s="230"/>
      <c r="J30" s="238"/>
    </row>
    <row r="31" spans="1:10" ht="15.75">
      <c r="B31" s="833">
        <f t="shared" si="0"/>
        <v>27</v>
      </c>
      <c r="C31" s="836" t="s">
        <v>75</v>
      </c>
      <c r="D31" s="837" t="s">
        <v>64</v>
      </c>
      <c r="E31" s="841" t="str">
        <f>"Table 7, line "&amp;TEXT('T-7'!A55,"0")</f>
        <v>Table 7, line 51</v>
      </c>
      <c r="F31" s="840">
        <v>6.8000000000000005E-2</v>
      </c>
      <c r="G31" s="840">
        <f>'T-7'!G55</f>
        <v>6.8000000000000005E-2</v>
      </c>
      <c r="H31" s="838">
        <f t="shared" si="5"/>
        <v>0</v>
      </c>
      <c r="I31" s="230"/>
    </row>
    <row r="32" spans="1:10" ht="15.75">
      <c r="B32" s="833">
        <f t="shared" si="0"/>
        <v>28</v>
      </c>
      <c r="C32" s="836" t="s">
        <v>76</v>
      </c>
      <c r="D32" s="837" t="s">
        <v>64</v>
      </c>
      <c r="E32" s="841" t="str">
        <f>"Table 7, line "&amp;TEXT('T-7'!A56,"0")</f>
        <v>Table 7, line 52</v>
      </c>
      <c r="F32" s="840">
        <v>4.9000000000000002E-2</v>
      </c>
      <c r="G32" s="840">
        <f>'T-7'!G56</f>
        <v>4.8000000000000001E-2</v>
      </c>
      <c r="H32" s="838">
        <f t="shared" si="5"/>
        <v>-2.0408163265306145E-2</v>
      </c>
      <c r="I32" s="230"/>
    </row>
    <row r="33" spans="2:10" ht="15.75">
      <c r="B33" s="833">
        <f t="shared" si="0"/>
        <v>29</v>
      </c>
      <c r="C33" s="836" t="s">
        <v>47</v>
      </c>
      <c r="D33" s="837" t="s">
        <v>77</v>
      </c>
      <c r="E33" s="841" t="str">
        <f>"Table 7, line "&amp;TEXT('T-7'!A57,"0")</f>
        <v>Table 7, line 53</v>
      </c>
      <c r="F33" s="850">
        <v>4.28</v>
      </c>
      <c r="G33" s="850">
        <f>'T-7'!G57</f>
        <v>4.2300000000000004</v>
      </c>
      <c r="H33" s="838">
        <f t="shared" si="5"/>
        <v>-1.1682242990654124E-2</v>
      </c>
      <c r="I33" s="230"/>
    </row>
    <row r="34" spans="2:10" ht="19.5" customHeight="1">
      <c r="B34" s="833">
        <f t="shared" si="0"/>
        <v>30</v>
      </c>
      <c r="C34" s="834" t="s">
        <v>562</v>
      </c>
      <c r="D34" s="837"/>
      <c r="E34" s="842"/>
      <c r="F34" s="840"/>
      <c r="G34" s="835"/>
      <c r="H34" s="835"/>
      <c r="I34" s="230"/>
    </row>
    <row r="35" spans="2:10" ht="15.75">
      <c r="B35" s="833">
        <f t="shared" si="0"/>
        <v>31</v>
      </c>
      <c r="C35" s="836" t="s">
        <v>74</v>
      </c>
      <c r="D35" s="837" t="s">
        <v>36</v>
      </c>
      <c r="E35" s="841" t="str">
        <f>"Table 8, line "&amp;TEXT('T-8'!A22,"0")</f>
        <v>Table 8, line 16</v>
      </c>
      <c r="F35" s="840">
        <v>1.23</v>
      </c>
      <c r="G35" s="840">
        <f>'T-8'!F22</f>
        <v>1.038</v>
      </c>
      <c r="H35" s="838">
        <f t="shared" ref="H35:H38" si="6">IF(F35=0,0,(G35/F35)-1)</f>
        <v>-0.15609756097560967</v>
      </c>
      <c r="I35" s="230"/>
    </row>
    <row r="36" spans="2:10" ht="15.75">
      <c r="B36" s="833">
        <f t="shared" si="0"/>
        <v>32</v>
      </c>
      <c r="C36" s="836" t="s">
        <v>75</v>
      </c>
      <c r="D36" s="837" t="s">
        <v>64</v>
      </c>
      <c r="E36" s="841" t="str">
        <f>"Table 8, line "&amp;TEXT('T-8'!A23,"0")</f>
        <v>Table 8, line 17</v>
      </c>
      <c r="F36" s="840">
        <v>5.7000000000000002E-2</v>
      </c>
      <c r="G36" s="840">
        <f>'T-8'!F23</f>
        <v>4.8000000000000001E-2</v>
      </c>
      <c r="H36" s="838">
        <f t="shared" si="6"/>
        <v>-0.15789473684210531</v>
      </c>
      <c r="I36" s="230"/>
    </row>
    <row r="37" spans="2:10" ht="15.75">
      <c r="B37" s="833">
        <f t="shared" si="0"/>
        <v>33</v>
      </c>
      <c r="C37" s="836" t="s">
        <v>76</v>
      </c>
      <c r="D37" s="837" t="s">
        <v>64</v>
      </c>
      <c r="E37" s="841" t="str">
        <f>"Table 8, line "&amp;TEXT('T-8'!A24,"0")</f>
        <v>Table 8, line 18</v>
      </c>
      <c r="F37" s="840">
        <v>0.04</v>
      </c>
      <c r="G37" s="840">
        <f>'T-8'!F24</f>
        <v>3.4000000000000002E-2</v>
      </c>
      <c r="H37" s="838">
        <f t="shared" si="6"/>
        <v>-0.14999999999999991</v>
      </c>
      <c r="I37" s="230"/>
    </row>
    <row r="38" spans="2:10" ht="15.75">
      <c r="B38" s="833">
        <f t="shared" si="0"/>
        <v>34</v>
      </c>
      <c r="C38" s="836" t="s">
        <v>47</v>
      </c>
      <c r="D38" s="837" t="s">
        <v>77</v>
      </c>
      <c r="E38" s="841" t="str">
        <f>"Table 8, line "&amp;TEXT('T-8'!A25,"0")</f>
        <v>Table 8, line 19</v>
      </c>
      <c r="F38" s="850">
        <v>3.53</v>
      </c>
      <c r="G38" s="850">
        <f>'T-8'!F25</f>
        <v>9.56</v>
      </c>
      <c r="H38" s="838">
        <f t="shared" si="6"/>
        <v>1.7082152974504252</v>
      </c>
      <c r="I38" s="230"/>
    </row>
    <row r="39" spans="2:10" ht="19.5" customHeight="1">
      <c r="B39" s="833">
        <f t="shared" si="0"/>
        <v>35</v>
      </c>
      <c r="C39" s="834" t="s">
        <v>563</v>
      </c>
      <c r="D39" s="837"/>
      <c r="E39" s="843"/>
      <c r="F39" s="840"/>
      <c r="G39" s="840"/>
      <c r="H39" s="835"/>
      <c r="I39" s="230"/>
    </row>
    <row r="40" spans="2:10" ht="15.75">
      <c r="B40" s="833">
        <f t="shared" si="0"/>
        <v>36</v>
      </c>
      <c r="C40" s="836" t="s">
        <v>74</v>
      </c>
      <c r="D40" s="837" t="s">
        <v>36</v>
      </c>
      <c r="E40" s="841" t="str">
        <f>"Table 8, line "&amp;TEXT('T-8'!A45,"0")</f>
        <v>Table 8, line 39</v>
      </c>
      <c r="F40" s="840">
        <v>0.59799999999999998</v>
      </c>
      <c r="G40" s="840">
        <f>'T-8'!F45</f>
        <v>0.50900000000000001</v>
      </c>
      <c r="H40" s="838">
        <f t="shared" ref="H40:H43" si="7">IF(F40=0,0,(G40/F40)-1)</f>
        <v>-0.14882943143812699</v>
      </c>
      <c r="I40" s="230"/>
    </row>
    <row r="41" spans="2:10" ht="15.75">
      <c r="B41" s="833">
        <f t="shared" si="0"/>
        <v>37</v>
      </c>
      <c r="C41" s="836" t="s">
        <v>75</v>
      </c>
      <c r="D41" s="837" t="s">
        <v>64</v>
      </c>
      <c r="E41" s="841" t="str">
        <f>"Table 8, line "&amp;TEXT('T-8'!A46,"0")</f>
        <v>Table 8, line 40</v>
      </c>
      <c r="F41" s="840">
        <v>2.8000000000000001E-2</v>
      </c>
      <c r="G41" s="840">
        <f>'T-8'!F46</f>
        <v>2.3E-2</v>
      </c>
      <c r="H41" s="838">
        <f t="shared" si="7"/>
        <v>-0.1785714285714286</v>
      </c>
      <c r="I41" s="230"/>
    </row>
    <row r="42" spans="2:10" ht="15.75">
      <c r="B42" s="833">
        <f t="shared" si="0"/>
        <v>38</v>
      </c>
      <c r="C42" s="836" t="s">
        <v>76</v>
      </c>
      <c r="D42" s="837" t="s">
        <v>64</v>
      </c>
      <c r="E42" s="841" t="str">
        <f>"Table 8, line "&amp;TEXT('T-8'!A47,"0")</f>
        <v>Table 8, line 41</v>
      </c>
      <c r="F42" s="840">
        <v>0.02</v>
      </c>
      <c r="G42" s="840">
        <f>'T-8'!F47</f>
        <v>1.7000000000000001E-2</v>
      </c>
      <c r="H42" s="838">
        <f t="shared" si="7"/>
        <v>-0.14999999999999991</v>
      </c>
      <c r="I42" s="230"/>
    </row>
    <row r="43" spans="2:10" ht="15.75">
      <c r="B43" s="833">
        <f t="shared" si="0"/>
        <v>39</v>
      </c>
      <c r="C43" s="836" t="s">
        <v>47</v>
      </c>
      <c r="D43" s="837" t="s">
        <v>77</v>
      </c>
      <c r="E43" s="841" t="str">
        <f>"Table 8, line "&amp;TEXT('T-8'!A48,"0")</f>
        <v>Table 8, line 42</v>
      </c>
      <c r="F43" s="850">
        <v>1.72</v>
      </c>
      <c r="G43" s="850">
        <f>'T-8'!F48</f>
        <v>1.46</v>
      </c>
      <c r="H43" s="838">
        <f t="shared" si="7"/>
        <v>-0.15116279069767447</v>
      </c>
      <c r="I43" s="230"/>
    </row>
    <row r="44" spans="2:10" ht="19.5" customHeight="1">
      <c r="B44" s="833">
        <f t="shared" si="0"/>
        <v>40</v>
      </c>
      <c r="C44" s="844" t="s">
        <v>965</v>
      </c>
      <c r="D44" s="845"/>
      <c r="E44" s="858"/>
      <c r="F44" s="846"/>
      <c r="G44" s="846"/>
      <c r="H44" s="847"/>
      <c r="I44" s="230"/>
    </row>
    <row r="45" spans="2:10" ht="15.75">
      <c r="B45" s="833">
        <f t="shared" si="0"/>
        <v>41</v>
      </c>
      <c r="C45" s="848" t="s">
        <v>966</v>
      </c>
      <c r="D45" s="845" t="s">
        <v>36</v>
      </c>
      <c r="E45" s="859" t="str">
        <f>"Table 8, line "&amp;TEXT('T-8'!A35,"0")</f>
        <v>Table 8, line 29</v>
      </c>
      <c r="F45" s="846">
        <v>0.59799999999999998</v>
      </c>
      <c r="G45" s="860">
        <f>'T-8'!F35</f>
        <v>0.59799999999999998</v>
      </c>
      <c r="H45" s="849">
        <f>IF(F45=0,0,(G45/F45)-1)</f>
        <v>0</v>
      </c>
      <c r="I45" s="230"/>
      <c r="J45" s="239"/>
    </row>
    <row r="46" spans="2:10" ht="19.5" customHeight="1">
      <c r="B46" s="833">
        <f t="shared" si="0"/>
        <v>42</v>
      </c>
      <c r="C46" s="834" t="s">
        <v>564</v>
      </c>
      <c r="D46" s="837"/>
      <c r="E46" s="861"/>
      <c r="F46" s="840"/>
      <c r="G46" s="840"/>
      <c r="H46" s="835"/>
      <c r="I46" s="230"/>
    </row>
    <row r="47" spans="2:10" ht="15.75">
      <c r="B47" s="833">
        <f t="shared" si="0"/>
        <v>43</v>
      </c>
      <c r="C47" s="836" t="s">
        <v>219</v>
      </c>
      <c r="D47" s="837" t="s">
        <v>77</v>
      </c>
      <c r="E47" s="841" t="str">
        <f>"Table 8, line "&amp;TEXT('T-8'!A58,"0")</f>
        <v>Table 8, line 52</v>
      </c>
      <c r="F47" s="850">
        <v>1.48</v>
      </c>
      <c r="G47" s="850">
        <f>ROUND('T-8'!F58,2)</f>
        <v>1.46</v>
      </c>
      <c r="H47" s="838">
        <f>IF(F47=0,0,(G47/F47)-1)</f>
        <v>-1.3513513513513487E-2</v>
      </c>
      <c r="I47" s="230"/>
      <c r="J47" s="239"/>
    </row>
    <row r="48" spans="2:10" ht="19.5" customHeight="1">
      <c r="B48" s="833">
        <f t="shared" si="0"/>
        <v>44</v>
      </c>
      <c r="C48" s="834" t="s">
        <v>565</v>
      </c>
      <c r="D48" s="837"/>
      <c r="E48" s="841"/>
      <c r="F48" s="840"/>
      <c r="G48" s="835"/>
      <c r="H48" s="835"/>
      <c r="I48" s="230"/>
    </row>
    <row r="49" spans="2:10" ht="15.75">
      <c r="B49" s="833">
        <f t="shared" si="0"/>
        <v>45</v>
      </c>
      <c r="C49" s="836" t="s">
        <v>74</v>
      </c>
      <c r="D49" s="837" t="s">
        <v>36</v>
      </c>
      <c r="E49" s="841" t="str">
        <f>"Table 9, line "&amp;TEXT('T-9'!A13,"0")</f>
        <v>Table 9, line 6</v>
      </c>
      <c r="F49" s="840">
        <v>1.2849999999999999</v>
      </c>
      <c r="G49" s="840">
        <f>'T-9'!G13</f>
        <v>1.2829999999999999</v>
      </c>
      <c r="H49" s="838">
        <f>IF(F49=0,0,(G49/F49)-1)</f>
        <v>-1.5564202334630295E-3</v>
      </c>
      <c r="I49" s="230"/>
      <c r="J49" s="240"/>
    </row>
    <row r="50" spans="2:10" ht="19.5" customHeight="1">
      <c r="B50" s="833">
        <f t="shared" si="0"/>
        <v>46</v>
      </c>
      <c r="C50" s="834" t="s">
        <v>25</v>
      </c>
      <c r="D50" s="837"/>
      <c r="E50" s="841"/>
      <c r="F50" s="840"/>
      <c r="G50" s="835"/>
      <c r="H50" s="835"/>
      <c r="I50" s="230"/>
    </row>
    <row r="51" spans="2:10" ht="15.75">
      <c r="B51" s="833">
        <f t="shared" si="0"/>
        <v>47</v>
      </c>
      <c r="C51" s="836" t="s">
        <v>79</v>
      </c>
      <c r="D51" s="837" t="s">
        <v>80</v>
      </c>
      <c r="E51" s="841" t="s">
        <v>440</v>
      </c>
      <c r="F51" s="850">
        <v>0</v>
      </c>
      <c r="G51" s="850">
        <v>0</v>
      </c>
      <c r="H51" s="838">
        <f t="shared" ref="H51:H56" si="8">IF(F51=0,0,(G51/F51)-1)</f>
        <v>0</v>
      </c>
      <c r="I51" s="230"/>
    </row>
    <row r="52" spans="2:10" ht="15.75">
      <c r="B52" s="833">
        <f t="shared" si="0"/>
        <v>48</v>
      </c>
      <c r="C52" s="836" t="s">
        <v>81</v>
      </c>
      <c r="D52" s="837" t="s">
        <v>80</v>
      </c>
      <c r="E52" s="841" t="s">
        <v>440</v>
      </c>
      <c r="F52" s="850">
        <v>0</v>
      </c>
      <c r="G52" s="850">
        <v>0</v>
      </c>
      <c r="H52" s="838">
        <f t="shared" si="8"/>
        <v>0</v>
      </c>
      <c r="I52" s="230"/>
    </row>
    <row r="53" spans="2:10" ht="21" customHeight="1">
      <c r="B53" s="833">
        <f t="shared" si="0"/>
        <v>49</v>
      </c>
      <c r="C53" s="834" t="s">
        <v>475</v>
      </c>
      <c r="D53" s="837"/>
      <c r="E53" s="851"/>
      <c r="F53" s="852"/>
      <c r="G53" s="852"/>
      <c r="H53" s="853"/>
      <c r="I53" s="230"/>
    </row>
    <row r="54" spans="2:10" ht="15.75">
      <c r="B54" s="833">
        <f t="shared" si="0"/>
        <v>50</v>
      </c>
      <c r="C54" s="836" t="s">
        <v>74</v>
      </c>
      <c r="D54" s="837" t="s">
        <v>77</v>
      </c>
      <c r="E54" s="841" t="str">
        <f>"Table 10.2, line "&amp;TEXT('T-10.2'!A12,"0")</f>
        <v>Table 10.2, line 5</v>
      </c>
      <c r="F54" s="852">
        <v>0.05</v>
      </c>
      <c r="G54" s="852">
        <f>'T-10.2'!G12</f>
        <v>0.05</v>
      </c>
      <c r="H54" s="838">
        <f t="shared" si="8"/>
        <v>0</v>
      </c>
      <c r="I54" s="230"/>
    </row>
    <row r="55" spans="2:10" ht="15.75">
      <c r="B55" s="833">
        <f t="shared" si="0"/>
        <v>51</v>
      </c>
      <c r="C55" s="834" t="s">
        <v>476</v>
      </c>
      <c r="D55" s="837"/>
      <c r="E55" s="841"/>
      <c r="F55" s="852"/>
      <c r="G55" s="862"/>
      <c r="H55" s="853"/>
      <c r="I55" s="230"/>
    </row>
    <row r="56" spans="2:10" ht="15.75">
      <c r="B56" s="833">
        <f t="shared" si="0"/>
        <v>52</v>
      </c>
      <c r="C56" s="836" t="s">
        <v>74</v>
      </c>
      <c r="D56" s="837" t="s">
        <v>77</v>
      </c>
      <c r="E56" s="841" t="str">
        <f>"Table 10.2, line "&amp;TEXT('T-10.2'!A18,"0")</f>
        <v>Table 10.2, line 11</v>
      </c>
      <c r="F56" s="852">
        <v>0.05</v>
      </c>
      <c r="G56" s="852">
        <f>'T-10.2'!G18</f>
        <v>0.05</v>
      </c>
      <c r="H56" s="838">
        <f t="shared" si="8"/>
        <v>0</v>
      </c>
      <c r="I56" s="230"/>
    </row>
    <row r="57" spans="2:10" ht="19.5" customHeight="1">
      <c r="B57" s="833">
        <f t="shared" si="0"/>
        <v>53</v>
      </c>
      <c r="C57" s="834" t="s">
        <v>566</v>
      </c>
      <c r="D57" s="837"/>
      <c r="E57" s="841"/>
      <c r="F57" s="835"/>
      <c r="G57" s="835"/>
      <c r="H57" s="835"/>
      <c r="I57" s="230"/>
    </row>
    <row r="58" spans="2:10" ht="19.5" customHeight="1">
      <c r="B58" s="833">
        <f t="shared" si="0"/>
        <v>54</v>
      </c>
      <c r="C58" s="836" t="s">
        <v>412</v>
      </c>
      <c r="D58" s="837" t="s">
        <v>36</v>
      </c>
      <c r="E58" s="841" t="str">
        <f>"Table 10, line "&amp;TEXT('T-10.1'!A72,"0")</f>
        <v>Table 10, line 67</v>
      </c>
      <c r="F58" s="840">
        <v>0.35</v>
      </c>
      <c r="G58" s="840">
        <f>'T-10.1'!I66</f>
        <v>0.376</v>
      </c>
      <c r="H58" s="838">
        <f>IF(F58=0,0,(G58/F58)-1)</f>
        <v>7.4285714285714288E-2</v>
      </c>
      <c r="I58" s="230"/>
      <c r="J58" s="240"/>
    </row>
    <row r="59" spans="2:10" ht="19.5" customHeight="1">
      <c r="B59" s="833">
        <f t="shared" si="0"/>
        <v>55</v>
      </c>
      <c r="C59" s="836" t="s">
        <v>414</v>
      </c>
      <c r="D59" s="837"/>
      <c r="E59" s="841"/>
      <c r="F59" s="840"/>
      <c r="G59" s="840"/>
      <c r="H59" s="839"/>
      <c r="I59" s="230"/>
    </row>
    <row r="60" spans="2:10" ht="15.75">
      <c r="B60" s="833">
        <f t="shared" si="0"/>
        <v>56</v>
      </c>
      <c r="C60" s="836" t="s">
        <v>74</v>
      </c>
      <c r="D60" s="837" t="s">
        <v>36</v>
      </c>
      <c r="E60" s="841" t="str">
        <f>"Table 10, line "&amp;TEXT('T-10.1'!A72,"0")</f>
        <v>Table 10, line 67</v>
      </c>
      <c r="F60" s="840">
        <v>0.30099999999999999</v>
      </c>
      <c r="G60" s="840">
        <f>'T-10.1'!I56</f>
        <v>0.32200000000000001</v>
      </c>
      <c r="H60" s="838">
        <f t="shared" ref="H60:H63" si="9">IF(F60=0,0,(G60/F60)-1)</f>
        <v>6.976744186046524E-2</v>
      </c>
      <c r="I60" s="230"/>
    </row>
    <row r="61" spans="2:10" ht="15.75">
      <c r="B61" s="833">
        <f t="shared" si="0"/>
        <v>57</v>
      </c>
      <c r="C61" s="836" t="s">
        <v>75</v>
      </c>
      <c r="D61" s="837" t="s">
        <v>64</v>
      </c>
      <c r="E61" s="841" t="str">
        <f>"Table 10, line "&amp;TEXT('T-10.1'!A73,"0")</f>
        <v>Table 10, line 68</v>
      </c>
      <c r="F61" s="840">
        <v>1.4E-2</v>
      </c>
      <c r="G61" s="840">
        <f>'T-10.1'!I57</f>
        <v>1.4999999999999999E-2</v>
      </c>
      <c r="H61" s="838">
        <f t="shared" si="9"/>
        <v>7.1428571428571397E-2</v>
      </c>
      <c r="I61" s="230"/>
    </row>
    <row r="62" spans="2:10" ht="15.75">
      <c r="B62" s="833">
        <f t="shared" si="0"/>
        <v>58</v>
      </c>
      <c r="C62" s="836" t="s">
        <v>76</v>
      </c>
      <c r="D62" s="837" t="s">
        <v>64</v>
      </c>
      <c r="E62" s="841" t="str">
        <f>"Table 10, line "&amp;TEXT('T-10.1'!A74,"0")</f>
        <v>Table 10, line 69</v>
      </c>
      <c r="F62" s="840">
        <v>0.01</v>
      </c>
      <c r="G62" s="840">
        <f>'T-10.1'!I58</f>
        <v>1.0999999999999999E-2</v>
      </c>
      <c r="H62" s="838">
        <f t="shared" si="9"/>
        <v>9.9999999999999867E-2</v>
      </c>
      <c r="I62" s="230"/>
    </row>
    <row r="63" spans="2:10" ht="15.75">
      <c r="B63" s="833">
        <f t="shared" si="0"/>
        <v>59</v>
      </c>
      <c r="C63" s="836" t="s">
        <v>47</v>
      </c>
      <c r="D63" s="837" t="s">
        <v>77</v>
      </c>
      <c r="E63" s="841" t="str">
        <f>"Table 10, line "&amp;TEXT('T-10.1'!A75,"0")</f>
        <v>Table 10, line 70</v>
      </c>
      <c r="F63" s="850">
        <v>0.87</v>
      </c>
      <c r="G63" s="850">
        <f>'T-10.1'!I59</f>
        <v>0.93</v>
      </c>
      <c r="H63" s="838">
        <f t="shared" si="9"/>
        <v>6.8965517241379448E-2</v>
      </c>
      <c r="I63" s="230"/>
    </row>
    <row r="64" spans="2:10" ht="19.5" customHeight="1">
      <c r="B64" s="833">
        <f t="shared" si="0"/>
        <v>60</v>
      </c>
      <c r="C64" s="834" t="s">
        <v>567</v>
      </c>
      <c r="D64" s="837"/>
      <c r="E64" s="854"/>
      <c r="F64" s="835"/>
      <c r="G64" s="850"/>
      <c r="H64" s="835"/>
      <c r="I64" s="230"/>
    </row>
    <row r="65" spans="2:9" ht="15.75">
      <c r="B65" s="833">
        <f t="shared" si="0"/>
        <v>61</v>
      </c>
      <c r="C65" s="836" t="s">
        <v>74</v>
      </c>
      <c r="D65" s="837" t="s">
        <v>36</v>
      </c>
      <c r="E65" s="854" t="str">
        <f>"Table 10.1, line "&amp;TEXT('T-10.1'!A76,"0")</f>
        <v>Table 10.1, line 71</v>
      </c>
      <c r="F65" s="840">
        <v>0</v>
      </c>
      <c r="G65" s="840">
        <f>'T-10.1'!I76</f>
        <v>0</v>
      </c>
      <c r="H65" s="838">
        <f t="shared" ref="H65:H68" si="10">IF(F65=0,0,(G65/F65)-1)</f>
        <v>0</v>
      </c>
      <c r="I65" s="230"/>
    </row>
    <row r="66" spans="2:9" ht="15.75">
      <c r="B66" s="833">
        <f t="shared" si="0"/>
        <v>62</v>
      </c>
      <c r="C66" s="836" t="s">
        <v>75</v>
      </c>
      <c r="D66" s="837" t="s">
        <v>64</v>
      </c>
      <c r="E66" s="854" t="str">
        <f>"Table 10.1, line "&amp;TEXT('T-10.1'!A76,"0")</f>
        <v>Table 10.1, line 71</v>
      </c>
      <c r="F66" s="840">
        <v>0</v>
      </c>
      <c r="G66" s="840">
        <f>'T-10.1'!I76</f>
        <v>0</v>
      </c>
      <c r="H66" s="838">
        <f t="shared" si="10"/>
        <v>0</v>
      </c>
      <c r="I66" s="230"/>
    </row>
    <row r="67" spans="2:9" ht="15.75">
      <c r="B67" s="833">
        <f t="shared" si="0"/>
        <v>63</v>
      </c>
      <c r="C67" s="836" t="s">
        <v>76</v>
      </c>
      <c r="D67" s="837" t="s">
        <v>64</v>
      </c>
      <c r="E67" s="854" t="str">
        <f>"Table 10.1, line "&amp;TEXT('T-10.1'!A76,"0")</f>
        <v>Table 10.1, line 71</v>
      </c>
      <c r="F67" s="840">
        <v>0</v>
      </c>
      <c r="G67" s="840">
        <f>'T-10.1'!I76</f>
        <v>0</v>
      </c>
      <c r="H67" s="838">
        <f t="shared" si="10"/>
        <v>0</v>
      </c>
      <c r="I67" s="230"/>
    </row>
    <row r="68" spans="2:9" ht="15.75">
      <c r="B68" s="833">
        <f t="shared" si="0"/>
        <v>64</v>
      </c>
      <c r="C68" s="836" t="s">
        <v>47</v>
      </c>
      <c r="D68" s="837" t="s">
        <v>77</v>
      </c>
      <c r="E68" s="854" t="str">
        <f>"Table 10.1, line "&amp;TEXT('T-10.1'!A76,"0")</f>
        <v>Table 10.1, line 71</v>
      </c>
      <c r="F68" s="850">
        <v>0</v>
      </c>
      <c r="G68" s="850">
        <f>'T-10.1'!I76</f>
        <v>0</v>
      </c>
      <c r="H68" s="838">
        <f t="shared" si="10"/>
        <v>0</v>
      </c>
      <c r="I68" s="230"/>
    </row>
    <row r="69" spans="2:9" ht="25.5" customHeight="1">
      <c r="B69" s="255"/>
      <c r="C69" s="256"/>
      <c r="D69" s="257"/>
      <c r="E69" s="258"/>
      <c r="F69" s="259"/>
      <c r="G69" s="259"/>
      <c r="H69" s="260"/>
      <c r="I69" s="261"/>
    </row>
    <row r="70" spans="2:9" ht="30" customHeight="1">
      <c r="B70" s="255"/>
      <c r="C70" s="256"/>
      <c r="D70" s="257"/>
      <c r="E70" s="258"/>
      <c r="F70" s="259"/>
      <c r="G70" s="262"/>
      <c r="H70" s="263"/>
      <c r="I70" s="261"/>
    </row>
    <row r="71" spans="2:9" ht="15.75">
      <c r="B71" s="255"/>
      <c r="C71" s="264"/>
      <c r="D71" s="257"/>
      <c r="E71" s="258"/>
      <c r="F71" s="259"/>
      <c r="G71" s="259"/>
      <c r="H71" s="260"/>
      <c r="I71" s="261"/>
    </row>
    <row r="72" spans="2:9" ht="15.75">
      <c r="B72" s="255"/>
      <c r="C72" s="264"/>
      <c r="D72" s="257"/>
      <c r="E72" s="258"/>
      <c r="F72" s="259"/>
      <c r="G72" s="259"/>
      <c r="H72" s="260"/>
      <c r="I72" s="261"/>
    </row>
    <row r="73" spans="2:9" ht="15.75">
      <c r="B73" s="255"/>
      <c r="C73" s="264"/>
      <c r="D73" s="257"/>
      <c r="E73" s="258"/>
      <c r="F73" s="259"/>
      <c r="G73" s="259"/>
      <c r="H73" s="260"/>
      <c r="I73" s="261"/>
    </row>
    <row r="74" spans="2:9" ht="15.75">
      <c r="B74" s="255"/>
      <c r="C74" s="264"/>
      <c r="D74" s="257"/>
      <c r="E74" s="258"/>
      <c r="F74" s="259"/>
      <c r="G74" s="259"/>
      <c r="H74" s="260"/>
      <c r="I74" s="261"/>
    </row>
    <row r="75" spans="2:9">
      <c r="B75" s="265"/>
      <c r="C75" s="261"/>
      <c r="D75" s="266"/>
      <c r="E75" s="267"/>
      <c r="F75" s="266"/>
      <c r="G75" s="266"/>
      <c r="H75" s="266"/>
      <c r="I75" s="261"/>
    </row>
    <row r="76" spans="2:9" ht="15.75">
      <c r="B76" s="255"/>
      <c r="C76" s="268"/>
      <c r="D76" s="266"/>
      <c r="E76" s="267"/>
      <c r="F76" s="266"/>
      <c r="G76" s="266"/>
      <c r="H76" s="266"/>
      <c r="I76" s="261"/>
    </row>
    <row r="77" spans="2:9">
      <c r="B77" s="265"/>
      <c r="C77" s="261"/>
      <c r="D77" s="266"/>
      <c r="E77" s="267"/>
      <c r="F77" s="266"/>
      <c r="G77" s="266"/>
      <c r="H77" s="266"/>
      <c r="I77" s="261"/>
    </row>
    <row r="78" spans="2:9" ht="15.75">
      <c r="B78" s="255"/>
      <c r="C78" s="261"/>
      <c r="D78" s="266"/>
      <c r="E78" s="267"/>
      <c r="F78" s="269"/>
      <c r="G78" s="266"/>
      <c r="H78" s="266"/>
      <c r="I78" s="261"/>
    </row>
    <row r="79" spans="2:9" ht="15.75">
      <c r="B79" s="255"/>
      <c r="C79" s="261"/>
      <c r="D79" s="266"/>
      <c r="E79" s="267"/>
      <c r="F79" s="266"/>
      <c r="G79" s="266"/>
      <c r="H79" s="266"/>
      <c r="I79" s="261"/>
    </row>
    <row r="80" spans="2:9" ht="15.75">
      <c r="B80" s="255"/>
      <c r="C80" s="261"/>
      <c r="D80" s="266"/>
      <c r="E80" s="267"/>
      <c r="F80" s="266"/>
      <c r="G80" s="266"/>
      <c r="H80" s="266"/>
      <c r="I80" s="261"/>
    </row>
    <row r="81" spans="2:9" ht="15.75">
      <c r="B81" s="255"/>
      <c r="C81" s="261"/>
      <c r="D81" s="266"/>
      <c r="E81" s="267"/>
      <c r="F81" s="266"/>
      <c r="G81" s="266"/>
      <c r="H81" s="266"/>
      <c r="I81" s="261"/>
    </row>
    <row r="82" spans="2:9" ht="15.75">
      <c r="B82" s="255"/>
      <c r="C82" s="261"/>
      <c r="D82" s="266"/>
      <c r="E82" s="267"/>
      <c r="F82" s="266"/>
      <c r="G82" s="266"/>
      <c r="H82" s="266"/>
      <c r="I82" s="261"/>
    </row>
    <row r="83" spans="2:9" ht="15.75">
      <c r="B83" s="255"/>
      <c r="C83" s="261"/>
      <c r="D83" s="266"/>
      <c r="E83" s="267"/>
      <c r="F83" s="266"/>
      <c r="G83" s="266"/>
      <c r="H83" s="266"/>
      <c r="I83" s="261"/>
    </row>
    <row r="84" spans="2:9" ht="15.75">
      <c r="B84" s="255"/>
      <c r="C84" s="261"/>
      <c r="D84" s="266"/>
      <c r="E84" s="267"/>
      <c r="F84" s="266"/>
      <c r="G84" s="266"/>
      <c r="H84" s="266"/>
      <c r="I84" s="261"/>
    </row>
    <row r="85" spans="2:9" ht="15.75">
      <c r="B85" s="255"/>
      <c r="C85" s="261"/>
      <c r="D85" s="266"/>
      <c r="E85" s="267"/>
      <c r="F85" s="266"/>
      <c r="G85" s="266"/>
      <c r="H85" s="266"/>
      <c r="I85" s="261"/>
    </row>
    <row r="86" spans="2:9">
      <c r="B86" s="265"/>
      <c r="C86" s="261"/>
      <c r="D86" s="266"/>
      <c r="E86" s="267"/>
      <c r="F86" s="266"/>
      <c r="G86" s="266"/>
      <c r="H86" s="266"/>
      <c r="I86" s="261"/>
    </row>
    <row r="87" spans="2:9" ht="15.75">
      <c r="B87" s="255"/>
      <c r="C87" s="268"/>
      <c r="D87" s="266"/>
      <c r="E87" s="267"/>
      <c r="F87" s="266"/>
      <c r="G87" s="266"/>
      <c r="H87" s="266"/>
      <c r="I87" s="261"/>
    </row>
    <row r="88" spans="2:9" ht="15.75">
      <c r="B88" s="255"/>
      <c r="C88" s="261"/>
      <c r="D88" s="266"/>
      <c r="E88" s="267"/>
      <c r="F88" s="266"/>
      <c r="G88" s="266"/>
      <c r="H88" s="266"/>
      <c r="I88" s="261"/>
    </row>
    <row r="89" spans="2:9" ht="15.75">
      <c r="B89" s="255"/>
      <c r="C89" s="261"/>
      <c r="D89" s="266"/>
      <c r="E89" s="267"/>
      <c r="F89" s="269"/>
      <c r="G89" s="266"/>
      <c r="H89" s="266"/>
      <c r="I89" s="261"/>
    </row>
    <row r="90" spans="2:9" ht="15.75">
      <c r="B90" s="255"/>
      <c r="C90" s="261"/>
      <c r="D90" s="266"/>
      <c r="E90" s="267"/>
      <c r="F90" s="269"/>
      <c r="G90" s="266"/>
      <c r="H90" s="266"/>
      <c r="I90" s="261"/>
    </row>
    <row r="91" spans="2:9" ht="15.75">
      <c r="B91" s="255"/>
      <c r="C91" s="261"/>
      <c r="D91" s="266"/>
      <c r="E91" s="267"/>
      <c r="F91" s="266"/>
      <c r="G91" s="266"/>
      <c r="H91" s="266"/>
      <c r="I91" s="261"/>
    </row>
    <row r="92" spans="2:9" ht="15.75">
      <c r="B92" s="255"/>
      <c r="C92" s="261"/>
      <c r="D92" s="266"/>
      <c r="E92" s="267"/>
      <c r="F92" s="266"/>
      <c r="G92" s="266"/>
      <c r="H92" s="266"/>
      <c r="I92" s="261"/>
    </row>
    <row r="93" spans="2:9" ht="15.75">
      <c r="B93" s="255"/>
      <c r="C93" s="268"/>
      <c r="D93" s="266"/>
      <c r="E93" s="267"/>
      <c r="F93" s="266"/>
      <c r="G93" s="266"/>
      <c r="H93" s="266"/>
      <c r="I93" s="261"/>
    </row>
    <row r="94" spans="2:9" ht="15.75">
      <c r="B94" s="255"/>
      <c r="C94" s="261"/>
      <c r="D94" s="266"/>
      <c r="E94" s="270"/>
      <c r="F94" s="266"/>
      <c r="G94" s="266"/>
      <c r="H94" s="266"/>
      <c r="I94" s="261"/>
    </row>
    <row r="95" spans="2:9" ht="15.75">
      <c r="B95" s="255"/>
      <c r="C95" s="261"/>
      <c r="D95" s="266"/>
      <c r="E95" s="270"/>
      <c r="F95" s="269"/>
      <c r="G95" s="266"/>
      <c r="H95" s="266"/>
      <c r="I95" s="261"/>
    </row>
    <row r="96" spans="2:9" ht="15.75">
      <c r="B96" s="255"/>
      <c r="C96" s="261"/>
      <c r="D96" s="266"/>
      <c r="E96" s="270"/>
      <c r="F96" s="269"/>
      <c r="G96" s="266"/>
      <c r="H96" s="266"/>
      <c r="I96" s="261"/>
    </row>
    <row r="97" spans="2:9">
      <c r="B97" s="265"/>
      <c r="C97" s="261"/>
      <c r="D97" s="266"/>
      <c r="E97" s="270"/>
      <c r="F97" s="266"/>
      <c r="G97" s="266"/>
      <c r="H97" s="266"/>
      <c r="I97" s="261"/>
    </row>
    <row r="98" spans="2:9">
      <c r="B98" s="265"/>
      <c r="C98" s="261"/>
      <c r="D98" s="266"/>
      <c r="E98" s="270"/>
      <c r="F98" s="266"/>
      <c r="G98" s="266"/>
      <c r="H98" s="266"/>
      <c r="I98" s="261"/>
    </row>
    <row r="99" spans="2:9">
      <c r="B99" s="265"/>
      <c r="C99" s="261"/>
      <c r="D99" s="266"/>
      <c r="E99" s="270"/>
      <c r="F99" s="266"/>
      <c r="G99" s="266"/>
      <c r="H99" s="266"/>
      <c r="I99" s="261"/>
    </row>
  </sheetData>
  <mergeCells count="2">
    <mergeCell ref="B1:H1"/>
    <mergeCell ref="B2:H2"/>
  </mergeCells>
  <phoneticPr fontId="11" type="noConversion"/>
  <conditionalFormatting sqref="H15 H57 H25 H27 H29 H34 H39 H46 H48 H50 H59 H64">
    <cfRule type="cellIs" dxfId="127" priority="28" stopIfTrue="1" operator="lessThan">
      <formula>0</formula>
    </cfRule>
  </conditionalFormatting>
  <conditionalFormatting sqref="H53 H55">
    <cfRule type="cellIs" dxfId="126" priority="26" stopIfTrue="1" operator="lessThan">
      <formula>0</formula>
    </cfRule>
  </conditionalFormatting>
  <conditionalFormatting sqref="H70">
    <cfRule type="cellIs" dxfId="125" priority="25" stopIfTrue="1" operator="lessThan">
      <formula>0</formula>
    </cfRule>
  </conditionalFormatting>
  <conditionalFormatting sqref="H16:H24">
    <cfRule type="cellIs" dxfId="124" priority="18" stopIfTrue="1" operator="lessThan">
      <formula>0</formula>
    </cfRule>
  </conditionalFormatting>
  <conditionalFormatting sqref="H6:H14">
    <cfRule type="cellIs" dxfId="123" priority="19" stopIfTrue="1" operator="lessThan">
      <formula>0</formula>
    </cfRule>
  </conditionalFormatting>
  <conditionalFormatting sqref="H71:H74">
    <cfRule type="cellIs" dxfId="122" priority="5" stopIfTrue="1" operator="lessThan">
      <formula>0</formula>
    </cfRule>
  </conditionalFormatting>
  <conditionalFormatting sqref="H26">
    <cfRule type="cellIs" dxfId="121" priority="16" stopIfTrue="1" operator="lessThan">
      <formula>0</formula>
    </cfRule>
  </conditionalFormatting>
  <conditionalFormatting sqref="H28">
    <cfRule type="cellIs" dxfId="120" priority="15" stopIfTrue="1" operator="lessThan">
      <formula>0</formula>
    </cfRule>
  </conditionalFormatting>
  <conditionalFormatting sqref="H30:H33">
    <cfRule type="cellIs" dxfId="119" priority="14" stopIfTrue="1" operator="lessThan">
      <formula>0</formula>
    </cfRule>
  </conditionalFormatting>
  <conditionalFormatting sqref="H35:H38">
    <cfRule type="cellIs" dxfId="118" priority="13" stopIfTrue="1" operator="lessThan">
      <formula>0</formula>
    </cfRule>
  </conditionalFormatting>
  <conditionalFormatting sqref="H40:H43">
    <cfRule type="cellIs" dxfId="117" priority="12" stopIfTrue="1" operator="lessThan">
      <formula>0</formula>
    </cfRule>
  </conditionalFormatting>
  <conditionalFormatting sqref="H47">
    <cfRule type="cellIs" dxfId="116" priority="11" stopIfTrue="1" operator="lessThan">
      <formula>0</formula>
    </cfRule>
  </conditionalFormatting>
  <conditionalFormatting sqref="H49">
    <cfRule type="cellIs" dxfId="115" priority="10" stopIfTrue="1" operator="lessThan">
      <formula>0</formula>
    </cfRule>
  </conditionalFormatting>
  <conditionalFormatting sqref="H51:H52">
    <cfRule type="cellIs" dxfId="114" priority="9" stopIfTrue="1" operator="lessThan">
      <formula>0</formula>
    </cfRule>
  </conditionalFormatting>
  <conditionalFormatting sqref="H58">
    <cfRule type="cellIs" dxfId="113" priority="8" stopIfTrue="1" operator="lessThan">
      <formula>0</formula>
    </cfRule>
  </conditionalFormatting>
  <conditionalFormatting sqref="H60:H63">
    <cfRule type="cellIs" dxfId="112" priority="7" stopIfTrue="1" operator="lessThan">
      <formula>0</formula>
    </cfRule>
  </conditionalFormatting>
  <conditionalFormatting sqref="H65:H69">
    <cfRule type="cellIs" dxfId="111" priority="6" stopIfTrue="1" operator="lessThan">
      <formula>0</formula>
    </cfRule>
  </conditionalFormatting>
  <conditionalFormatting sqref="H54">
    <cfRule type="cellIs" dxfId="110" priority="4" stopIfTrue="1" operator="lessThan">
      <formula>0</formula>
    </cfRule>
  </conditionalFormatting>
  <conditionalFormatting sqref="H56">
    <cfRule type="cellIs" dxfId="109" priority="3" stopIfTrue="1" operator="lessThan">
      <formula>0</formula>
    </cfRule>
  </conditionalFormatting>
  <conditionalFormatting sqref="H44">
    <cfRule type="cellIs" dxfId="108" priority="2" stopIfTrue="1" operator="lessThan">
      <formula>0</formula>
    </cfRule>
  </conditionalFormatting>
  <conditionalFormatting sqref="H45">
    <cfRule type="cellIs" dxfId="107" priority="1" stopIfTrue="1" operator="lessThan">
      <formula>0</formula>
    </cfRule>
  </conditionalFormatting>
  <printOptions horizontalCentered="1"/>
  <pageMargins left="0.5" right="0.5" top="0.5" bottom="0.5" header="0.25" footer="0.5"/>
  <pageSetup scale="89" fitToHeight="0" orientation="landscape" blackAndWhite="1" horizontalDpi="96" verticalDpi="96" r:id="rId1"/>
  <headerFooter alignWithMargins="0"/>
  <rowBreaks count="2" manualBreakCount="2">
    <brk id="28" min="1" max="7" man="1"/>
    <brk id="52" min="1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>
    <tabColor rgb="FF0070C0"/>
    <pageSetUpPr fitToPage="1"/>
  </sheetPr>
  <dimension ref="A1:AH106"/>
  <sheetViews>
    <sheetView zoomScale="85" zoomScaleNormal="85" workbookViewId="0">
      <selection activeCell="L63" sqref="L63"/>
    </sheetView>
  </sheetViews>
  <sheetFormatPr defaultColWidth="9.140625" defaultRowHeight="15"/>
  <cols>
    <col min="1" max="1" width="5.5703125" style="14" bestFit="1" customWidth="1"/>
    <col min="2" max="2" width="73.5703125" style="9" customWidth="1"/>
    <col min="3" max="8" width="19.28515625" style="9" customWidth="1"/>
    <col min="9" max="9" width="15" style="9" customWidth="1"/>
    <col min="10" max="10" width="3.7109375" style="9" customWidth="1"/>
    <col min="11" max="11" width="23.28515625" style="15" bestFit="1" customWidth="1"/>
    <col min="12" max="12" width="15.28515625" style="333" customWidth="1"/>
    <col min="13" max="13" width="15.28515625" style="15" customWidth="1"/>
    <col min="14" max="14" width="13.28515625" style="15" customWidth="1"/>
    <col min="15" max="15" width="11.5703125" style="9" bestFit="1" customWidth="1"/>
    <col min="16" max="16384" width="9.140625" style="9"/>
  </cols>
  <sheetData>
    <row r="1" spans="1:34" s="1" customFormat="1" ht="20.25" customHeight="1">
      <c r="A1" s="938" t="s">
        <v>306</v>
      </c>
      <c r="B1" s="938"/>
      <c r="C1" s="938"/>
      <c r="D1" s="938"/>
      <c r="E1" s="938"/>
      <c r="F1" s="938"/>
      <c r="G1" s="938"/>
      <c r="H1" s="938"/>
      <c r="I1" s="938"/>
      <c r="J1" s="118"/>
      <c r="K1" s="121"/>
      <c r="L1" s="329"/>
      <c r="M1" s="121"/>
      <c r="N1" s="121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</row>
    <row r="2" spans="1:34" s="1" customFormat="1" ht="20.25" customHeight="1">
      <c r="A2" s="938" t="s">
        <v>750</v>
      </c>
      <c r="B2" s="938"/>
      <c r="C2" s="938"/>
      <c r="D2" s="938"/>
      <c r="E2" s="938"/>
      <c r="F2" s="938"/>
      <c r="G2" s="938"/>
      <c r="H2" s="938"/>
      <c r="I2" s="938"/>
      <c r="J2" s="118"/>
      <c r="K2" s="363" t="s">
        <v>789</v>
      </c>
      <c r="L2" s="364">
        <v>1</v>
      </c>
      <c r="M2" s="121"/>
      <c r="N2" s="121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</row>
    <row r="3" spans="1:34" ht="15.75">
      <c r="A3" s="863"/>
      <c r="B3" s="864" t="s">
        <v>0</v>
      </c>
      <c r="C3" s="864" t="s">
        <v>1</v>
      </c>
      <c r="D3" s="864" t="s">
        <v>2</v>
      </c>
      <c r="E3" s="864" t="s">
        <v>3</v>
      </c>
      <c r="F3" s="864" t="s">
        <v>4</v>
      </c>
      <c r="G3" s="864" t="s">
        <v>5</v>
      </c>
      <c r="H3" s="864" t="s">
        <v>6</v>
      </c>
      <c r="I3" s="864" t="s">
        <v>7</v>
      </c>
      <c r="J3" s="178"/>
      <c r="K3" s="179" t="s">
        <v>796</v>
      </c>
      <c r="L3" s="330"/>
      <c r="M3" s="179"/>
      <c r="N3" s="179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</row>
    <row r="4" spans="1:34" ht="15.75">
      <c r="A4" s="863"/>
      <c r="B4" s="864"/>
      <c r="C4" s="955" t="s">
        <v>442</v>
      </c>
      <c r="D4" s="940"/>
      <c r="E4" s="864"/>
      <c r="F4" s="955" t="s">
        <v>443</v>
      </c>
      <c r="G4" s="940"/>
      <c r="H4" s="864"/>
      <c r="I4" s="864"/>
      <c r="J4" s="178"/>
      <c r="K4" s="179" t="s">
        <v>797</v>
      </c>
      <c r="L4" s="330"/>
      <c r="M4" s="179"/>
      <c r="N4" s="179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</row>
    <row r="5" spans="1:34" ht="15.75">
      <c r="A5" s="863"/>
      <c r="B5" s="865"/>
      <c r="C5" s="954" t="s">
        <v>437</v>
      </c>
      <c r="D5" s="954"/>
      <c r="E5" s="864" t="s">
        <v>197</v>
      </c>
      <c r="F5" s="954" t="s">
        <v>552</v>
      </c>
      <c r="G5" s="954"/>
      <c r="H5" s="864" t="s">
        <v>197</v>
      </c>
      <c r="I5" s="864" t="s">
        <v>165</v>
      </c>
      <c r="J5" s="117"/>
      <c r="K5" s="180"/>
      <c r="L5" s="953"/>
      <c r="M5" s="953"/>
      <c r="N5" s="181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</row>
    <row r="6" spans="1:34" ht="15.75">
      <c r="A6" s="866"/>
      <c r="B6" s="867" t="s">
        <v>179</v>
      </c>
      <c r="C6" s="868" t="s">
        <v>512</v>
      </c>
      <c r="D6" s="868" t="s">
        <v>528</v>
      </c>
      <c r="E6" s="868" t="s">
        <v>553</v>
      </c>
      <c r="F6" s="868" t="s">
        <v>512</v>
      </c>
      <c r="G6" s="868" t="s">
        <v>528</v>
      </c>
      <c r="H6" s="868" t="s">
        <v>553</v>
      </c>
      <c r="I6" s="868" t="s">
        <v>196</v>
      </c>
      <c r="J6" s="117"/>
      <c r="K6" s="182"/>
      <c r="L6" s="272"/>
      <c r="M6" s="181"/>
      <c r="N6" s="181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</row>
    <row r="7" spans="1:34" ht="18" customHeight="1">
      <c r="A7" s="623">
        <v>1</v>
      </c>
      <c r="B7" s="866" t="s">
        <v>441</v>
      </c>
      <c r="C7" s="864"/>
      <c r="D7" s="864"/>
      <c r="E7" s="864"/>
      <c r="F7" s="864"/>
      <c r="G7" s="864"/>
      <c r="H7" s="864"/>
      <c r="I7" s="869"/>
      <c r="J7" s="117"/>
      <c r="K7" s="182"/>
      <c r="L7" s="331"/>
      <c r="M7" s="182"/>
      <c r="N7" s="182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</row>
    <row r="8" spans="1:34" ht="15.75">
      <c r="A8" s="623">
        <f>A7+1</f>
        <v>2</v>
      </c>
      <c r="B8" s="743" t="s">
        <v>489</v>
      </c>
      <c r="C8" s="870">
        <f>'T-6'!E8*(('T-4'!P8/('T-4'!P8+'T-4'!P9)))</f>
        <v>17430.507009236022</v>
      </c>
      <c r="D8" s="870">
        <f>'T-6'!E9*(('T-4'!P27/('T-4'!P27+'T-4'!P28)))</f>
        <v>16875.281521759887</v>
      </c>
      <c r="E8" s="870">
        <f>AVERAGE(C8:D8)</f>
        <v>17152.894265497955</v>
      </c>
      <c r="F8" s="870">
        <f>'T-4'!P8*'T-11'!G14*12</f>
        <v>17636.092155259023</v>
      </c>
      <c r="G8" s="870">
        <f>'T-4'!P27*'T-11'!G14*12</f>
        <v>16727.814817042399</v>
      </c>
      <c r="H8" s="870">
        <f>AVERAGE(F8:G8)</f>
        <v>17181.953486150713</v>
      </c>
      <c r="I8" s="871">
        <f>IF(E8=0,0,(H8/E8)-1)</f>
        <v>1.6941292940404473E-3</v>
      </c>
      <c r="J8" s="117"/>
      <c r="K8" s="182"/>
      <c r="L8" s="330"/>
      <c r="M8" s="179"/>
      <c r="N8" s="179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</row>
    <row r="9" spans="1:34" ht="15.75">
      <c r="A9" s="623">
        <f t="shared" ref="A9:A15" si="0">A8+1</f>
        <v>3</v>
      </c>
      <c r="B9" s="743" t="s">
        <v>490</v>
      </c>
      <c r="C9" s="870">
        <f>'T-6'!E8*(('T-4'!P9/('T-4'!P8+'T-4'!P9)))</f>
        <v>1216.8219907639798</v>
      </c>
      <c r="D9" s="870">
        <f>'T-6'!E9*(('T-4'!P28/('T-4'!P27+'T-4'!P28)))</f>
        <v>1242.0274782401134</v>
      </c>
      <c r="E9" s="870">
        <f>AVERAGE(C9:D9)</f>
        <v>1229.4247345020467</v>
      </c>
      <c r="F9" s="870">
        <f>'T-4'!P9*'T-11'!G24*12</f>
        <v>1210.7939999999999</v>
      </c>
      <c r="G9" s="870">
        <f>'T-4'!P28*'T-11'!G24*12</f>
        <v>1210.7939999999999</v>
      </c>
      <c r="H9" s="870">
        <f>AVERAGE(F9:G9)</f>
        <v>1210.7939999999999</v>
      </c>
      <c r="I9" s="871">
        <f>IF(E9=0,0,(H9/E9)-1)</f>
        <v>-1.5154026089765349E-2</v>
      </c>
      <c r="J9" s="117"/>
      <c r="K9" s="182"/>
      <c r="L9" s="330"/>
      <c r="M9" s="179"/>
      <c r="N9" s="179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</row>
    <row r="10" spans="1:34" ht="15.75">
      <c r="A10" s="623">
        <f t="shared" si="0"/>
        <v>4</v>
      </c>
      <c r="B10" s="743" t="s">
        <v>156</v>
      </c>
      <c r="C10" s="870">
        <f>'T-4'!P10*'T-11'!F26*12</f>
        <v>5237.5400000000009</v>
      </c>
      <c r="D10" s="870">
        <f>'T-4'!P29*'T-11'!F26*12</f>
        <v>0</v>
      </c>
      <c r="E10" s="870">
        <f>AVERAGE(C10:D10)</f>
        <v>2618.7700000000004</v>
      </c>
      <c r="F10" s="870">
        <f>'T-4'!P10*'T-11'!G26*12</f>
        <v>5246.3180000000002</v>
      </c>
      <c r="G10" s="870">
        <f>'T-4'!P29*'T-11'!G26*12</f>
        <v>0</v>
      </c>
      <c r="H10" s="870">
        <f>AVERAGE(F10:G10)</f>
        <v>2623.1590000000001</v>
      </c>
      <c r="I10" s="871">
        <f>IF(E10=0,0,(H10/E10)-1)</f>
        <v>1.6759776536312554E-3</v>
      </c>
      <c r="J10" s="117"/>
      <c r="K10" s="183"/>
      <c r="L10" s="330"/>
      <c r="M10" s="179"/>
      <c r="N10" s="179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</row>
    <row r="11" spans="1:34" ht="15.75">
      <c r="A11" s="623">
        <f t="shared" si="0"/>
        <v>5</v>
      </c>
      <c r="B11" s="740" t="s">
        <v>568</v>
      </c>
      <c r="C11" s="899">
        <f>'T-6'!F20</f>
        <v>0.82041271611823752</v>
      </c>
      <c r="D11" s="872"/>
      <c r="E11" s="870"/>
      <c r="F11" s="870"/>
      <c r="G11" s="870"/>
      <c r="H11" s="870"/>
      <c r="I11" s="871"/>
      <c r="J11" s="117"/>
      <c r="K11" s="184"/>
      <c r="L11" s="330"/>
      <c r="M11" s="245"/>
      <c r="N11" s="179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</row>
    <row r="12" spans="1:34" ht="15.75">
      <c r="A12" s="623">
        <f t="shared" si="0"/>
        <v>6</v>
      </c>
      <c r="B12" s="740" t="s">
        <v>491</v>
      </c>
      <c r="C12" s="899">
        <f>'T-6'!F25</f>
        <v>0.83184357541899445</v>
      </c>
      <c r="D12" s="872"/>
      <c r="E12" s="870"/>
      <c r="F12" s="870"/>
      <c r="G12" s="870"/>
      <c r="H12" s="870"/>
      <c r="I12" s="871"/>
      <c r="J12" s="117"/>
      <c r="K12" s="184"/>
      <c r="L12" s="330"/>
      <c r="M12" s="245"/>
      <c r="N12" s="179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</row>
    <row r="13" spans="1:34" ht="15.75">
      <c r="A13" s="623">
        <f t="shared" si="0"/>
        <v>7</v>
      </c>
      <c r="B13" s="740" t="s">
        <v>226</v>
      </c>
      <c r="C13" s="870">
        <f>(C8+C9)*$C$12</f>
        <v>15511.660827374304</v>
      </c>
      <c r="D13" s="870">
        <f>(D8+D9)*$C$12</f>
        <v>15070.767095530728</v>
      </c>
      <c r="E13" s="870">
        <f>AVERAGE(C13:D13)</f>
        <v>15291.213961452515</v>
      </c>
      <c r="F13" s="870">
        <f>F8*$C$11+F9*$C$12</f>
        <v>15476.065476863461</v>
      </c>
      <c r="G13" s="870">
        <f>G8*$C$11+G9*$C$12</f>
        <v>14730.903198828519</v>
      </c>
      <c r="H13" s="870">
        <f>AVERAGE(F13:G13)</f>
        <v>15103.48433784599</v>
      </c>
      <c r="I13" s="871">
        <f t="shared" ref="I13:I23" si="1">IF(E13=0,0,(H13/E13)-1)</f>
        <v>-1.2276960094847356E-2</v>
      </c>
      <c r="J13" s="117"/>
      <c r="K13" s="185"/>
      <c r="L13" s="330"/>
      <c r="M13" s="245"/>
      <c r="N13" s="179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</row>
    <row r="14" spans="1:34" ht="15.75">
      <c r="A14" s="623">
        <f t="shared" si="0"/>
        <v>8</v>
      </c>
      <c r="B14" s="740" t="s">
        <v>227</v>
      </c>
      <c r="C14" s="870">
        <f>C10*$C$12</f>
        <v>4356.8140000000012</v>
      </c>
      <c r="D14" s="870">
        <f>D10*$C$12</f>
        <v>0</v>
      </c>
      <c r="E14" s="870">
        <f>AVERAGE(C14:D14)</f>
        <v>2178.4070000000006</v>
      </c>
      <c r="F14" s="870">
        <f>F10*$C$11</f>
        <v>4304.1459999999997</v>
      </c>
      <c r="G14" s="870">
        <f>G10*$C$11</f>
        <v>0</v>
      </c>
      <c r="H14" s="870">
        <f>AVERAGE(F14:G14)</f>
        <v>2152.0729999999999</v>
      </c>
      <c r="I14" s="871">
        <f t="shared" si="1"/>
        <v>-1.2088650100739118E-2</v>
      </c>
      <c r="J14" s="117"/>
      <c r="K14" s="162"/>
      <c r="L14" s="330"/>
      <c r="M14" s="245"/>
      <c r="N14" s="179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</row>
    <row r="15" spans="1:34" ht="15.75">
      <c r="A15" s="623">
        <f t="shared" si="0"/>
        <v>9</v>
      </c>
      <c r="B15" s="743" t="s">
        <v>157</v>
      </c>
      <c r="C15" s="870">
        <f>'T-4'!P19*'T-11'!F28*12</f>
        <v>132217.93186899999</v>
      </c>
      <c r="D15" s="870">
        <f>'T-4'!P38*'T-11'!F28*12</f>
        <v>134090.50501600001</v>
      </c>
      <c r="E15" s="870">
        <f>AVERAGE(C15:D15)</f>
        <v>133154.21844249999</v>
      </c>
      <c r="F15" s="870">
        <f>'T-4'!P19*'T-11'!G28*12</f>
        <v>131608.28146268759</v>
      </c>
      <c r="G15" s="870">
        <f>'T-4'!P38*'T-11'!G28*12</f>
        <v>133472.22026664668</v>
      </c>
      <c r="H15" s="870">
        <f>AVERAGE(F15:G15)</f>
        <v>132540.25086466712</v>
      </c>
      <c r="I15" s="871">
        <f t="shared" si="1"/>
        <v>-4.610951008645614E-3</v>
      </c>
      <c r="J15" s="117"/>
      <c r="K15" s="182"/>
      <c r="L15" s="330"/>
      <c r="M15" s="245"/>
      <c r="N15" s="179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</row>
    <row r="16" spans="1:34" ht="15.75">
      <c r="A16" s="623">
        <f t="shared" ref="A16:A40" si="2">A15+1</f>
        <v>10</v>
      </c>
      <c r="B16" s="740" t="s">
        <v>185</v>
      </c>
      <c r="C16" s="873">
        <f>'T-4'!P18*'T-11'!F58*12</f>
        <v>27185.784736023052</v>
      </c>
      <c r="D16" s="873">
        <f>'T-4'!P37*'T-11'!F58*12</f>
        <v>27563.537244063398</v>
      </c>
      <c r="E16" s="873">
        <f>AVERAGE(C16:D16)</f>
        <v>27374.660990043223</v>
      </c>
      <c r="F16" s="873">
        <f>'T-4'!P18*'T-11'!G58*12</f>
        <v>29205.300173556196</v>
      </c>
      <c r="G16" s="873">
        <f>'T-4'!P37*'T-11'!G58*12</f>
        <v>29611.114296479544</v>
      </c>
      <c r="H16" s="873">
        <f>AVERAGE(F16:G16)</f>
        <v>29408.207235017871</v>
      </c>
      <c r="I16" s="871">
        <f t="shared" si="1"/>
        <v>7.428571428571451E-2</v>
      </c>
      <c r="J16" s="117"/>
      <c r="K16" s="220"/>
      <c r="L16" s="330"/>
      <c r="M16" s="245"/>
      <c r="N16" s="179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</row>
    <row r="17" spans="1:34" ht="15.75">
      <c r="A17" s="623">
        <f t="shared" si="2"/>
        <v>11</v>
      </c>
      <c r="B17" s="740" t="s">
        <v>199</v>
      </c>
      <c r="C17" s="874">
        <f t="shared" ref="C17:H17" si="3">SUM(C15:C16)</f>
        <v>159403.71660502304</v>
      </c>
      <c r="D17" s="874">
        <f t="shared" si="3"/>
        <v>161654.0422600634</v>
      </c>
      <c r="E17" s="874">
        <f t="shared" si="3"/>
        <v>160528.87943254321</v>
      </c>
      <c r="F17" s="874">
        <f t="shared" si="3"/>
        <v>160813.58163624379</v>
      </c>
      <c r="G17" s="874">
        <f t="shared" si="3"/>
        <v>163083.33456312621</v>
      </c>
      <c r="H17" s="874">
        <f t="shared" si="3"/>
        <v>161948.458099685</v>
      </c>
      <c r="I17" s="871">
        <f t="shared" si="1"/>
        <v>8.84313571589046E-3</v>
      </c>
      <c r="J17" s="117"/>
      <c r="K17" s="182"/>
      <c r="L17" s="332"/>
      <c r="M17" s="248"/>
      <c r="N17" s="179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</row>
    <row r="18" spans="1:34" ht="15.75">
      <c r="A18" s="623">
        <f t="shared" si="2"/>
        <v>12</v>
      </c>
      <c r="B18" s="743" t="s">
        <v>158</v>
      </c>
      <c r="C18" s="870">
        <f>'T-4'!P13*'T-11'!F30*12</f>
        <v>457548.17132800003</v>
      </c>
      <c r="D18" s="870">
        <f>'T-4'!P32*'T-11'!F30*12</f>
        <v>468607.01786400017</v>
      </c>
      <c r="E18" s="870">
        <f>AVERAGE(C18:D18)</f>
        <v>463077.5945960001</v>
      </c>
      <c r="F18" s="870">
        <f>'T-4'!P13*'T-11'!G30*12</f>
        <v>452017.03158058296</v>
      </c>
      <c r="G18" s="870">
        <f>'T-4'!P32*'T-11'!G30*12</f>
        <v>462942.19159029156</v>
      </c>
      <c r="H18" s="870">
        <f>AVERAGE(F18:G18)</f>
        <v>457479.61158543726</v>
      </c>
      <c r="I18" s="871">
        <f t="shared" si="1"/>
        <v>-1.2088650100738785E-2</v>
      </c>
      <c r="J18" s="117"/>
      <c r="K18" s="182"/>
      <c r="L18" s="330"/>
      <c r="M18" s="245"/>
      <c r="N18" s="179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</row>
    <row r="19" spans="1:34" ht="15.75">
      <c r="A19" s="623">
        <f t="shared" si="2"/>
        <v>13</v>
      </c>
      <c r="B19" s="740" t="s">
        <v>408</v>
      </c>
      <c r="C19" s="870">
        <f>('T-4'!P14+'T-4'!P15)*'T-11'!F60*12</f>
        <v>93168.220199237083</v>
      </c>
      <c r="D19" s="870">
        <f>('T-4'!P33+'T-4'!P34)*'T-11'!F60*12</f>
        <v>95403.755999999994</v>
      </c>
      <c r="E19" s="870">
        <f>AVERAGE(C19:D19)</f>
        <v>94285.988099618538</v>
      </c>
      <c r="F19" s="870">
        <f>('T-4'!P14+'T-4'!P15)*'T-11'!G60*12</f>
        <v>99668.328585230367</v>
      </c>
      <c r="G19" s="870">
        <f>('T-4'!P33+'T-4'!P34)*'T-11'!G60*12</f>
        <v>102059.83200000001</v>
      </c>
      <c r="H19" s="870">
        <f>AVERAGE(F19:G19)</f>
        <v>100864.0802926152</v>
      </c>
      <c r="I19" s="871">
        <f t="shared" si="1"/>
        <v>6.976744186046524E-2</v>
      </c>
      <c r="J19" s="117"/>
      <c r="K19" s="182"/>
      <c r="L19" s="330"/>
      <c r="M19" s="245"/>
      <c r="N19" s="179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</row>
    <row r="20" spans="1:34" ht="15.75">
      <c r="A20" s="623">
        <f t="shared" si="2"/>
        <v>14</v>
      </c>
      <c r="B20" s="743" t="s">
        <v>159</v>
      </c>
      <c r="C20" s="870">
        <f>SUM('T-5'!P8*'T-11'!F31,'T-5'!P9*'T-11'!F32,'T-5'!P10*'T-11'!F33/1000)</f>
        <v>31800.554320000003</v>
      </c>
      <c r="D20" s="870">
        <f>SUM('T-5'!P16*'T-11'!F31,'T-5'!P17*'T-11'!F32,'T-5'!P18*'T-11'!F33/1000)</f>
        <v>31271.693600000002</v>
      </c>
      <c r="E20" s="875">
        <f>AVERAGE(C20:D20)</f>
        <v>31536.123960000004</v>
      </c>
      <c r="F20" s="875">
        <f>SUM('T-5'!P8*'T-11'!G31,'T-5'!P9*'T-11'!G32,'T-5'!P10*'T-11'!G33/1000)</f>
        <v>31410.687120000002</v>
      </c>
      <c r="G20" s="875">
        <f>SUM('T-5'!P16*'T-11'!G31,'T-5'!P17*'T-11'!G32,'T-5'!P18*'T-11'!G33/1000)</f>
        <v>30887.817599999998</v>
      </c>
      <c r="H20" s="875">
        <f>AVERAGE(F20:G20)</f>
        <v>31149.252359999999</v>
      </c>
      <c r="I20" s="871">
        <f t="shared" si="1"/>
        <v>-1.2267569739727979E-2</v>
      </c>
      <c r="J20" s="117"/>
      <c r="K20" s="182"/>
      <c r="L20" s="330"/>
      <c r="M20" s="245"/>
      <c r="N20" s="179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</row>
    <row r="21" spans="1:34" ht="15.75">
      <c r="A21" s="623">
        <f t="shared" si="2"/>
        <v>15</v>
      </c>
      <c r="B21" s="740" t="s">
        <v>409</v>
      </c>
      <c r="C21" s="870">
        <f>SUM('T-5'!P8*'T-11'!F61,'T-5'!P9*'T-11'!F62,'T-5'!P10*'T-11'!F63/1000)</f>
        <v>6489.9572800000005</v>
      </c>
      <c r="D21" s="870">
        <f>SUM('T-5'!P16*'T-11'!F61,'T-5'!P17*'T-11'!F62,'T-5'!P18*'T-11'!F63/1000)</f>
        <v>6382.1144000000004</v>
      </c>
      <c r="E21" s="873">
        <f>AVERAGE(C21:D21)</f>
        <v>6436.0358400000005</v>
      </c>
      <c r="F21" s="875">
        <f>SUM('T-5'!P8*'T-11'!G61,'T-5'!P9*'T-11'!G62,'T-5'!P10*'T-11'!G63/1000)</f>
        <v>7009.5069199999998</v>
      </c>
      <c r="G21" s="875">
        <f>SUM('T-5'!P16*'T-11'!G61,'T-5'!P17*'T-11'!G62,'T-5'!P18*'T-11'!G63/1000)</f>
        <v>6893.4915999999994</v>
      </c>
      <c r="H21" s="873">
        <f>AVERAGE(F21:G21)</f>
        <v>6951.4992599999996</v>
      </c>
      <c r="I21" s="871">
        <f t="shared" si="1"/>
        <v>8.0090203475311705E-2</v>
      </c>
      <c r="J21" s="117"/>
      <c r="K21" s="182"/>
      <c r="L21" s="330"/>
      <c r="M21" s="245"/>
      <c r="N21" s="179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</row>
    <row r="22" spans="1:34" ht="15.75">
      <c r="A22" s="623">
        <f t="shared" si="2"/>
        <v>16</v>
      </c>
      <c r="B22" s="740" t="s">
        <v>200</v>
      </c>
      <c r="C22" s="876">
        <f>SUM(C18:C21)</f>
        <v>589006.90312723711</v>
      </c>
      <c r="D22" s="876">
        <f t="shared" ref="D22:H22" si="4">SUM(D18:D21)</f>
        <v>601664.58186400007</v>
      </c>
      <c r="E22" s="876">
        <f t="shared" si="4"/>
        <v>595335.74249561864</v>
      </c>
      <c r="F22" s="876">
        <f t="shared" si="4"/>
        <v>590105.55420581333</v>
      </c>
      <c r="G22" s="876">
        <f t="shared" si="4"/>
        <v>602783.33279029152</v>
      </c>
      <c r="H22" s="876">
        <f t="shared" si="4"/>
        <v>596444.44349805242</v>
      </c>
      <c r="I22" s="871">
        <f t="shared" si="1"/>
        <v>1.8623121766319084E-3</v>
      </c>
      <c r="J22" s="117"/>
      <c r="K22" s="182"/>
      <c r="L22" s="332"/>
      <c r="M22" s="248"/>
      <c r="N22" s="24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</row>
    <row r="23" spans="1:34" ht="15.75">
      <c r="A23" s="623">
        <f t="shared" si="2"/>
        <v>17</v>
      </c>
      <c r="B23" s="740" t="s">
        <v>182</v>
      </c>
      <c r="C23" s="870">
        <f t="shared" ref="C23:G23" si="5">SUM(C13,C14,C15,C18,C20)</f>
        <v>641435.13234437432</v>
      </c>
      <c r="D23" s="870">
        <f t="shared" si="5"/>
        <v>649039.98357553093</v>
      </c>
      <c r="E23" s="870">
        <f>AVERAGE(C23:D23)</f>
        <v>645237.55795995262</v>
      </c>
      <c r="F23" s="870">
        <f t="shared" si="5"/>
        <v>634816.21164013399</v>
      </c>
      <c r="G23" s="870">
        <f t="shared" si="5"/>
        <v>642033.13265576668</v>
      </c>
      <c r="H23" s="875">
        <f>AVERAGE(F23:G23)</f>
        <v>638424.67214795039</v>
      </c>
      <c r="I23" s="871">
        <f t="shared" si="1"/>
        <v>-1.0558724810661224E-2</v>
      </c>
      <c r="J23" s="117"/>
      <c r="K23" s="182"/>
      <c r="N23" s="179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</row>
    <row r="24" spans="1:34" ht="15.75">
      <c r="A24" s="623">
        <f t="shared" si="2"/>
        <v>18</v>
      </c>
      <c r="B24" s="877" t="s">
        <v>169</v>
      </c>
      <c r="C24" s="870"/>
      <c r="D24" s="878"/>
      <c r="E24" s="878">
        <f>E23/E27</f>
        <v>0.83056511425771873</v>
      </c>
      <c r="F24" s="870"/>
      <c r="G24" s="878"/>
      <c r="H24" s="878">
        <f>H23/H27</f>
        <v>0.81911400734290452</v>
      </c>
      <c r="I24" s="871"/>
      <c r="J24" s="117"/>
      <c r="K24" s="179"/>
      <c r="L24" s="330"/>
      <c r="M24" s="245"/>
      <c r="N24" s="179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</row>
    <row r="25" spans="1:34" ht="15.75">
      <c r="A25" s="623">
        <f t="shared" si="2"/>
        <v>19</v>
      </c>
      <c r="B25" s="740" t="s">
        <v>184</v>
      </c>
      <c r="C25" s="875">
        <f>SUM(C8+C9-C13,C10-C14,C16,C19,C21)</f>
        <v>130860.35638788584</v>
      </c>
      <c r="D25" s="875">
        <f>SUM(D8+D9-D13,D10-D14,D16,D19,D21)</f>
        <v>132395.94954853266</v>
      </c>
      <c r="E25" s="870">
        <f>AVERAGE(C25:D25)</f>
        <v>131628.15296820924</v>
      </c>
      <c r="F25" s="875">
        <f>SUM(F8+F9-F13,F10-F14,F16,F19,F21)</f>
        <v>140196.12835718214</v>
      </c>
      <c r="G25" s="875">
        <f>SUM(G8+G9-G13,G10-G14,G16,G19,G21)</f>
        <v>141772.14351469342</v>
      </c>
      <c r="H25" s="875">
        <f>AVERAGE(F25:G25)</f>
        <v>140984.13593593778</v>
      </c>
      <c r="I25" s="871">
        <f>IF(E25=0,0,(H25/E25)-1)</f>
        <v>7.1078889711293058E-2</v>
      </c>
      <c r="J25" s="117"/>
      <c r="K25" s="179"/>
      <c r="L25" s="330"/>
      <c r="M25" s="245"/>
      <c r="N25" s="179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</row>
    <row r="26" spans="1:34" ht="15.75">
      <c r="A26" s="623">
        <f t="shared" si="2"/>
        <v>20</v>
      </c>
      <c r="B26" s="877" t="s">
        <v>169</v>
      </c>
      <c r="C26" s="879"/>
      <c r="D26" s="880"/>
      <c r="E26" s="880">
        <f>E25/E27</f>
        <v>0.1694348857422813</v>
      </c>
      <c r="F26" s="879"/>
      <c r="G26" s="880"/>
      <c r="H26" s="880">
        <f>H25/H27</f>
        <v>0.18088599265709554</v>
      </c>
      <c r="I26" s="871"/>
      <c r="J26" s="117"/>
      <c r="K26" s="179"/>
      <c r="L26" s="330"/>
      <c r="M26" s="245"/>
      <c r="N26" s="179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</row>
    <row r="27" spans="1:34" s="117" customFormat="1" ht="15.75">
      <c r="A27" s="623">
        <f t="shared" si="2"/>
        <v>21</v>
      </c>
      <c r="B27" s="534" t="s">
        <v>183</v>
      </c>
      <c r="C27" s="874">
        <f t="shared" ref="C27:H27" si="6">C23+C25</f>
        <v>772295.48873226019</v>
      </c>
      <c r="D27" s="874">
        <f t="shared" si="6"/>
        <v>781435.93312406354</v>
      </c>
      <c r="E27" s="874">
        <f t="shared" si="6"/>
        <v>776865.71092816186</v>
      </c>
      <c r="F27" s="874">
        <f>F23+F25</f>
        <v>775012.33999731613</v>
      </c>
      <c r="G27" s="874">
        <f t="shared" si="6"/>
        <v>783805.27617046004</v>
      </c>
      <c r="H27" s="874">
        <f t="shared" si="6"/>
        <v>779408.80808388814</v>
      </c>
      <c r="I27" s="871">
        <f>IF(E27=0,0,(H27/E27)-1)</f>
        <v>3.2735350781383232E-3</v>
      </c>
      <c r="J27" s="115"/>
      <c r="K27" s="116"/>
      <c r="L27" s="334"/>
      <c r="M27" s="245"/>
      <c r="N27" s="116"/>
      <c r="O27" s="116"/>
      <c r="P27" s="116"/>
      <c r="Q27" s="116"/>
      <c r="R27" s="116"/>
      <c r="S27" s="116"/>
      <c r="T27" s="116"/>
      <c r="U27" s="116"/>
      <c r="V27" s="116"/>
    </row>
    <row r="28" spans="1:34" ht="20.25" customHeight="1">
      <c r="A28" s="623">
        <f t="shared" si="2"/>
        <v>22</v>
      </c>
      <c r="B28" s="866" t="s">
        <v>186</v>
      </c>
      <c r="C28" s="865"/>
      <c r="D28" s="865"/>
      <c r="E28" s="874"/>
      <c r="F28" s="865"/>
      <c r="G28" s="865"/>
      <c r="H28" s="874"/>
      <c r="I28" s="869"/>
      <c r="J28" s="117"/>
      <c r="K28" s="179"/>
      <c r="L28" s="335"/>
      <c r="M28" s="246"/>
      <c r="N28" s="179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</row>
    <row r="29" spans="1:34" ht="15.75">
      <c r="A29" s="623">
        <f t="shared" si="2"/>
        <v>23</v>
      </c>
      <c r="B29" s="743" t="s">
        <v>189</v>
      </c>
      <c r="C29" s="870">
        <f>'T-4'!P74*'T-11'!F40*12</f>
        <v>114.816</v>
      </c>
      <c r="D29" s="870">
        <f>'T-4'!P76*'T-11'!F40*12</f>
        <v>114.816</v>
      </c>
      <c r="E29" s="870">
        <f t="shared" ref="E29:E34" si="7">AVERAGE(C29:D29)</f>
        <v>114.816</v>
      </c>
      <c r="F29" s="870">
        <f>'T-4'!P74*'T-11'!G40*12</f>
        <v>97.728000000000009</v>
      </c>
      <c r="G29" s="870">
        <f>'T-4'!P76*'T-11'!G40*12</f>
        <v>97.728000000000009</v>
      </c>
      <c r="H29" s="870">
        <f t="shared" ref="H29:H36" si="8">AVERAGE(F29:G29)</f>
        <v>97.728000000000009</v>
      </c>
      <c r="I29" s="871">
        <f t="shared" ref="I29:I38" si="9">IF(E29=0,0,(H29/E29)-1)</f>
        <v>-0.14882943143812699</v>
      </c>
      <c r="J29" s="117"/>
      <c r="K29" s="179"/>
      <c r="L29" s="330"/>
      <c r="M29" s="245"/>
      <c r="N29" s="179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</row>
    <row r="30" spans="1:34" ht="15.75">
      <c r="A30" s="623">
        <f t="shared" si="2"/>
        <v>24</v>
      </c>
      <c r="B30" s="740" t="s">
        <v>198</v>
      </c>
      <c r="C30" s="870">
        <f>'T-4'!P74*'T-11'!F60*12</f>
        <v>57.792000000000002</v>
      </c>
      <c r="D30" s="870">
        <f>'T-4'!P76*'T-11'!F60*12</f>
        <v>57.792000000000002</v>
      </c>
      <c r="E30" s="870">
        <f t="shared" si="7"/>
        <v>57.792000000000002</v>
      </c>
      <c r="F30" s="870">
        <f>'T-4'!P74*'T-11'!G60*12</f>
        <v>61.823999999999998</v>
      </c>
      <c r="G30" s="870">
        <f>'T-4'!P76*'T-11'!G60*12</f>
        <v>61.823999999999998</v>
      </c>
      <c r="H30" s="870">
        <f t="shared" si="8"/>
        <v>61.823999999999998</v>
      </c>
      <c r="I30" s="871">
        <f t="shared" si="9"/>
        <v>6.9767441860465018E-2</v>
      </c>
      <c r="J30" s="117"/>
      <c r="K30" s="179"/>
      <c r="L30" s="332"/>
      <c r="M30" s="248"/>
      <c r="N30" s="179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</row>
    <row r="31" spans="1:34" ht="15.75">
      <c r="A31" s="623">
        <f t="shared" si="2"/>
        <v>25</v>
      </c>
      <c r="B31" s="743" t="s">
        <v>187</v>
      </c>
      <c r="C31" s="870">
        <f>'T-4'!P65*'T-11'!F35*12</f>
        <v>88663.319999999992</v>
      </c>
      <c r="D31" s="870">
        <f>'T-4'!P69*'T-11'!F35*12</f>
        <v>88589.52</v>
      </c>
      <c r="E31" s="870">
        <f t="shared" si="7"/>
        <v>88626.42</v>
      </c>
      <c r="F31" s="870">
        <f>'T-4'!P65*'T-11'!G35*12</f>
        <v>74823.19200000001</v>
      </c>
      <c r="G31" s="870">
        <f>'T-4'!P69*'T-11'!G35*12</f>
        <v>74760.911999999997</v>
      </c>
      <c r="H31" s="870">
        <f t="shared" si="8"/>
        <v>74792.051999999996</v>
      </c>
      <c r="I31" s="871">
        <f t="shared" si="9"/>
        <v>-0.15609756097560978</v>
      </c>
      <c r="J31" s="117"/>
      <c r="K31" s="179"/>
      <c r="L31" s="330"/>
      <c r="M31" s="245"/>
      <c r="N31" s="179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</row>
    <row r="32" spans="1:34" ht="15.75">
      <c r="A32" s="623">
        <f t="shared" si="2"/>
        <v>26</v>
      </c>
      <c r="B32" s="740" t="s">
        <v>190</v>
      </c>
      <c r="C32" s="870">
        <f>'T-4'!P65*'T-11'!F60*12</f>
        <v>21697.284</v>
      </c>
      <c r="D32" s="870">
        <f>'T-4'!P69*'T-11'!F60*12</f>
        <v>21679.223999999998</v>
      </c>
      <c r="E32" s="870">
        <f t="shared" si="7"/>
        <v>21688.254000000001</v>
      </c>
      <c r="F32" s="900">
        <f>'T-4'!P65*'T-11'!G60*12</f>
        <v>23211.048000000003</v>
      </c>
      <c r="G32" s="870">
        <f>'T-4'!P69*'T-11'!G60*12</f>
        <v>23191.727999999999</v>
      </c>
      <c r="H32" s="870">
        <f t="shared" si="8"/>
        <v>23201.387999999999</v>
      </c>
      <c r="I32" s="871">
        <f t="shared" si="9"/>
        <v>6.9767441860465018E-2</v>
      </c>
      <c r="J32" s="117"/>
      <c r="K32" s="179"/>
      <c r="L32" s="330"/>
      <c r="M32" s="245"/>
      <c r="N32" s="179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</row>
    <row r="33" spans="1:34" ht="15.75">
      <c r="A33" s="623">
        <f t="shared" si="2"/>
        <v>27</v>
      </c>
      <c r="B33" s="743" t="s">
        <v>188</v>
      </c>
      <c r="C33" s="870">
        <f>SUM('T-5'!P30*'T-11'!F36,'T-5'!P31*'T-11'!F37,'T-5'!P32*'T-11'!F38/1000)</f>
        <v>2575.0461072164949</v>
      </c>
      <c r="D33" s="870">
        <f>SUM('T-5'!P38*'T-11'!F36,'T-5'!P39*'T-11'!F37,'T-5'!P40*'T-11'!F38/1000)</f>
        <v>2403.8342364536084</v>
      </c>
      <c r="E33" s="870">
        <f t="shared" si="7"/>
        <v>2489.4401718350518</v>
      </c>
      <c r="F33" s="875">
        <f>SUM('T-5'!P30*'T-11'!G36,'T-5'!P31*'T-11'!G37,'T-5'!P32*'T-11'!G38/1000)</f>
        <v>6599.2371628865994</v>
      </c>
      <c r="G33" s="875">
        <f>SUM('T-5'!P38*'T-11'!G36,'T-5'!P39*'T-11'!G37,'T-5'!P40*'T-11'!G38/1000)</f>
        <v>6135.5585553814453</v>
      </c>
      <c r="H33" s="870">
        <f t="shared" si="8"/>
        <v>6367.3978591340219</v>
      </c>
      <c r="I33" s="871">
        <f t="shared" si="9"/>
        <v>1.5577629585853412</v>
      </c>
      <c r="J33" s="117"/>
      <c r="K33" s="179"/>
      <c r="L33" s="330"/>
      <c r="M33" s="245"/>
      <c r="N33" s="179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</row>
    <row r="34" spans="1:34" ht="15.75">
      <c r="A34" s="623">
        <f t="shared" si="2"/>
        <v>28</v>
      </c>
      <c r="B34" s="740" t="s">
        <v>191</v>
      </c>
      <c r="C34" s="870">
        <f>SUM('T-5'!P30*'T-11'!F61,'T-5'!P31*'T-11'!F62,'T-5'!P32*'T-11'!F63/1000)</f>
        <v>634.8802020618557</v>
      </c>
      <c r="D34" s="870">
        <f>SUM('T-5'!P38*'T-11'!F61,'T-5'!P39*'T-11'!F62,'T-5'!P40*'T-11'!F63/1000)</f>
        <v>592.68350870103109</v>
      </c>
      <c r="E34" s="870">
        <f t="shared" si="7"/>
        <v>613.78185538144339</v>
      </c>
      <c r="F34" s="875">
        <f>SUM('T-5'!P30*'T-11'!G61,'T-5'!P31*'T-11'!G62,'T-5'!P32*'T-11'!G63/1000)</f>
        <v>679.4505608247423</v>
      </c>
      <c r="G34" s="875">
        <f>SUM('T-5'!P38*'T-11'!G61,'T-5'!P39*'T-11'!G62,'T-5'!P40*'T-11'!G63/1000)</f>
        <v>634.34375068041254</v>
      </c>
      <c r="H34" s="870">
        <f t="shared" si="8"/>
        <v>656.89715575257742</v>
      </c>
      <c r="I34" s="871">
        <f t="shared" si="9"/>
        <v>7.0245315975232536E-2</v>
      </c>
      <c r="J34" s="117"/>
      <c r="K34" s="179"/>
      <c r="L34" s="332"/>
      <c r="M34" s="248"/>
      <c r="N34" s="179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</row>
    <row r="35" spans="1:34" ht="15.75">
      <c r="A35" s="623">
        <f t="shared" si="2"/>
        <v>29</v>
      </c>
      <c r="B35" s="740" t="s">
        <v>201</v>
      </c>
      <c r="C35" s="876">
        <f t="shared" ref="C35:H35" si="10">SUM(C31:C34)</f>
        <v>113570.53030927834</v>
      </c>
      <c r="D35" s="876">
        <f t="shared" si="10"/>
        <v>113265.26174515464</v>
      </c>
      <c r="E35" s="876">
        <f t="shared" si="10"/>
        <v>113417.8960272165</v>
      </c>
      <c r="F35" s="876">
        <f t="shared" si="10"/>
        <v>105312.92772371136</v>
      </c>
      <c r="G35" s="876">
        <f t="shared" si="10"/>
        <v>104722.54230606186</v>
      </c>
      <c r="H35" s="876">
        <f t="shared" si="10"/>
        <v>105017.73501488661</v>
      </c>
      <c r="I35" s="871">
        <f t="shared" si="9"/>
        <v>-7.4063805682959671E-2</v>
      </c>
      <c r="J35" s="117"/>
      <c r="K35" s="179"/>
      <c r="L35" s="332"/>
      <c r="M35" s="248"/>
      <c r="N35" s="179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</row>
    <row r="36" spans="1:34" ht="15.75">
      <c r="A36" s="623">
        <f t="shared" si="2"/>
        <v>30</v>
      </c>
      <c r="B36" s="740" t="s">
        <v>202</v>
      </c>
      <c r="C36" s="870">
        <f t="shared" ref="C36:G37" si="11">SUM(C29,C31,C33)</f>
        <v>91353.182107216489</v>
      </c>
      <c r="D36" s="870">
        <f t="shared" si="11"/>
        <v>91108.170236453618</v>
      </c>
      <c r="E36" s="870">
        <f t="shared" si="11"/>
        <v>91230.676171835061</v>
      </c>
      <c r="F36" s="870">
        <f t="shared" si="11"/>
        <v>81520.157162886608</v>
      </c>
      <c r="G36" s="870">
        <f t="shared" si="11"/>
        <v>80994.198555381445</v>
      </c>
      <c r="H36" s="870">
        <f t="shared" si="8"/>
        <v>81257.177859134026</v>
      </c>
      <c r="I36" s="871">
        <f t="shared" si="9"/>
        <v>-0.10932176249484027</v>
      </c>
      <c r="J36" s="117"/>
      <c r="K36" s="179"/>
      <c r="L36" s="332"/>
      <c r="M36" s="248"/>
      <c r="N36" s="179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</row>
    <row r="37" spans="1:34" ht="15.75">
      <c r="A37" s="623">
        <f t="shared" si="2"/>
        <v>31</v>
      </c>
      <c r="B37" s="740" t="s">
        <v>203</v>
      </c>
      <c r="C37" s="873">
        <f t="shared" si="11"/>
        <v>22389.956202061858</v>
      </c>
      <c r="D37" s="873">
        <f t="shared" si="11"/>
        <v>22329.699508701029</v>
      </c>
      <c r="E37" s="873">
        <f t="shared" si="11"/>
        <v>22359.827855381445</v>
      </c>
      <c r="F37" s="873">
        <f t="shared" si="11"/>
        <v>23952.322560824745</v>
      </c>
      <c r="G37" s="873">
        <f t="shared" si="11"/>
        <v>23887.895750680411</v>
      </c>
      <c r="H37" s="873">
        <f>AVERAGE(F37:G37)</f>
        <v>23920.10915575258</v>
      </c>
      <c r="I37" s="871">
        <f t="shared" si="9"/>
        <v>6.9780559602815373E-2</v>
      </c>
      <c r="J37" s="117"/>
      <c r="K37" s="179"/>
      <c r="L37" s="332"/>
      <c r="M37" s="248"/>
      <c r="N37" s="179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</row>
    <row r="38" spans="1:34" ht="15.75">
      <c r="A38" s="623">
        <f t="shared" si="2"/>
        <v>32</v>
      </c>
      <c r="B38" s="534" t="s">
        <v>192</v>
      </c>
      <c r="C38" s="874">
        <f t="shared" ref="C38:H38" si="12">C36+C37</f>
        <v>113743.13830927835</v>
      </c>
      <c r="D38" s="874">
        <f t="shared" si="12"/>
        <v>113437.86974515465</v>
      </c>
      <c r="E38" s="874">
        <f t="shared" si="12"/>
        <v>113590.50402721651</v>
      </c>
      <c r="F38" s="874">
        <f t="shared" si="12"/>
        <v>105472.47972371135</v>
      </c>
      <c r="G38" s="874">
        <f t="shared" si="12"/>
        <v>104882.09430606186</v>
      </c>
      <c r="H38" s="874">
        <f t="shared" si="12"/>
        <v>105177.28701488661</v>
      </c>
      <c r="I38" s="871">
        <f t="shared" si="9"/>
        <v>-7.4066200202035137E-2</v>
      </c>
      <c r="J38" s="117"/>
      <c r="K38" s="179"/>
      <c r="L38" s="332"/>
      <c r="M38" s="248"/>
      <c r="N38" s="179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</row>
    <row r="39" spans="1:34" ht="19.5" customHeight="1">
      <c r="A39" s="623">
        <f t="shared" si="2"/>
        <v>33</v>
      </c>
      <c r="B39" s="881" t="s">
        <v>193</v>
      </c>
      <c r="C39" s="865"/>
      <c r="D39" s="865"/>
      <c r="E39" s="874"/>
      <c r="F39" s="865"/>
      <c r="G39" s="865"/>
      <c r="H39" s="874"/>
      <c r="I39" s="869"/>
      <c r="J39" s="117"/>
      <c r="K39" s="179"/>
      <c r="L39" s="332"/>
      <c r="M39" s="248"/>
      <c r="N39" s="179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</row>
    <row r="40" spans="1:34" ht="15.75">
      <c r="A40" s="623">
        <f t="shared" si="2"/>
        <v>34</v>
      </c>
      <c r="B40" s="743" t="s">
        <v>194</v>
      </c>
      <c r="C40" s="870">
        <f>SUM(C19,C30,C32)</f>
        <v>114923.29619923708</v>
      </c>
      <c r="D40" s="870">
        <f>SUM(D19,D30,D32)</f>
        <v>117140.772</v>
      </c>
      <c r="E40" s="870">
        <f>AVERAGE(C40:D40)</f>
        <v>116032.03409961854</v>
      </c>
      <c r="F40" s="870">
        <f>SUM(F19,F30,F32)</f>
        <v>122941.20058523037</v>
      </c>
      <c r="G40" s="870">
        <f>SUM(G19,G30,G32)</f>
        <v>125313.38400000001</v>
      </c>
      <c r="H40" s="870">
        <f>AVERAGE(F40:G40)</f>
        <v>124127.2922926152</v>
      </c>
      <c r="I40" s="871">
        <f t="shared" ref="I40:I47" si="13">IF(E40=0,0,(H40/E40)-1)</f>
        <v>6.976744186046524E-2</v>
      </c>
      <c r="J40" s="117"/>
      <c r="K40" s="179"/>
      <c r="L40" s="332"/>
      <c r="M40" s="248"/>
      <c r="N40" s="179"/>
      <c r="O40" s="186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</row>
    <row r="41" spans="1:34" ht="15.75">
      <c r="A41" s="623">
        <f t="shared" ref="A41:A96" si="14">A40+1</f>
        <v>35</v>
      </c>
      <c r="B41" s="743" t="s">
        <v>195</v>
      </c>
      <c r="C41" s="870">
        <f>SUM(C21,C34)</f>
        <v>7124.8374820618565</v>
      </c>
      <c r="D41" s="870">
        <f>SUM(D21,D34)</f>
        <v>6974.7979087010317</v>
      </c>
      <c r="E41" s="875">
        <f>AVERAGE(C41:D41)</f>
        <v>7049.8176953814436</v>
      </c>
      <c r="F41" s="870">
        <f>SUM(F21,F34)</f>
        <v>7688.9574808247417</v>
      </c>
      <c r="G41" s="870">
        <f>SUM(G21,G34)</f>
        <v>7527.8353506804124</v>
      </c>
      <c r="H41" s="875">
        <f>AVERAGE(F41:G41)</f>
        <v>7608.396415752577</v>
      </c>
      <c r="I41" s="871">
        <f t="shared" si="13"/>
        <v>7.9233073039190138E-2</v>
      </c>
      <c r="J41" s="117"/>
      <c r="K41" s="179"/>
      <c r="L41" s="332"/>
      <c r="M41" s="248"/>
      <c r="N41" s="179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</row>
    <row r="42" spans="1:34" ht="15.75">
      <c r="A42" s="623">
        <f t="shared" si="14"/>
        <v>36</v>
      </c>
      <c r="B42" s="743" t="s">
        <v>215</v>
      </c>
      <c r="C42" s="873">
        <f>C16</f>
        <v>27185.784736023052</v>
      </c>
      <c r="D42" s="873">
        <f>D16</f>
        <v>27563.537244063398</v>
      </c>
      <c r="E42" s="873">
        <f>AVERAGE(C42:D42)</f>
        <v>27374.660990043223</v>
      </c>
      <c r="F42" s="873">
        <f>F16</f>
        <v>29205.300173556196</v>
      </c>
      <c r="G42" s="873">
        <f>G16</f>
        <v>29611.114296479544</v>
      </c>
      <c r="H42" s="873">
        <f>AVERAGE(F42:G42)</f>
        <v>29408.207235017871</v>
      </c>
      <c r="I42" s="871">
        <f t="shared" si="13"/>
        <v>7.428571428571451E-2</v>
      </c>
      <c r="J42" s="117"/>
      <c r="K42" s="179"/>
      <c r="L42" s="330"/>
      <c r="M42" s="179"/>
      <c r="N42" s="179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</row>
    <row r="43" spans="1:34" ht="15.75">
      <c r="A43" s="623">
        <f t="shared" si="14"/>
        <v>37</v>
      </c>
      <c r="B43" s="740" t="s">
        <v>311</v>
      </c>
      <c r="C43" s="874">
        <f t="shared" ref="C43:G43" si="15">SUM(C40:C42)</f>
        <v>149233.91841732198</v>
      </c>
      <c r="D43" s="874">
        <f t="shared" si="15"/>
        <v>151679.10715276442</v>
      </c>
      <c r="E43" s="874">
        <f t="shared" si="15"/>
        <v>150456.51278504322</v>
      </c>
      <c r="F43" s="874">
        <f t="shared" si="15"/>
        <v>159835.4582396113</v>
      </c>
      <c r="G43" s="874">
        <f t="shared" si="15"/>
        <v>162452.33364715998</v>
      </c>
      <c r="H43" s="874">
        <f>SUM(H40:H42)</f>
        <v>161143.89594338564</v>
      </c>
      <c r="I43" s="871">
        <f t="shared" si="13"/>
        <v>7.1033037789540288E-2</v>
      </c>
      <c r="J43" s="117"/>
      <c r="K43" s="179"/>
      <c r="L43" s="330"/>
      <c r="M43" s="179"/>
      <c r="N43" s="179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</row>
    <row r="44" spans="1:34" ht="15.75">
      <c r="A44" s="623">
        <f t="shared" si="14"/>
        <v>38</v>
      </c>
      <c r="B44" s="743" t="s">
        <v>214</v>
      </c>
      <c r="C44" s="873">
        <f>SUM(C8*(1-C12),C9*(1-C12),C10*(1-C12))</f>
        <v>4016.394172625698</v>
      </c>
      <c r="D44" s="873">
        <f>SUM(D8*(1-C12),D9*(1-C12),D10*(1-C12))</f>
        <v>3046.541904469273</v>
      </c>
      <c r="E44" s="873">
        <f>AVERAGE(C44:D44)</f>
        <v>3531.4680385474858</v>
      </c>
      <c r="F44" s="873">
        <f>SUM(F8*(1-C11),F9*(1-C11),F10*(1-C11))</f>
        <v>4326.8330942517614</v>
      </c>
      <c r="G44" s="873">
        <f>SUM(G8*(1-C11),G9*(1-C11),G10*(1-C11))</f>
        <v>3221.5460340700811</v>
      </c>
      <c r="H44" s="873">
        <f>AVERAGE(F44:G44)</f>
        <v>3774.1895641609212</v>
      </c>
      <c r="I44" s="871">
        <f t="shared" si="13"/>
        <v>6.8731055460229618E-2</v>
      </c>
      <c r="J44" s="117"/>
      <c r="K44" s="179"/>
      <c r="L44" s="330"/>
      <c r="M44" s="179"/>
      <c r="N44" s="179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</row>
    <row r="45" spans="1:34" ht="15.75">
      <c r="A45" s="623">
        <f t="shared" si="14"/>
        <v>39</v>
      </c>
      <c r="B45" s="740" t="s">
        <v>310</v>
      </c>
      <c r="C45" s="874">
        <f t="shared" ref="C45:H45" si="16">SUM(C43:C44)</f>
        <v>153250.31258994769</v>
      </c>
      <c r="D45" s="874">
        <f t="shared" si="16"/>
        <v>154725.64905723371</v>
      </c>
      <c r="E45" s="874">
        <f t="shared" si="16"/>
        <v>153987.98082359071</v>
      </c>
      <c r="F45" s="874">
        <f t="shared" si="16"/>
        <v>164162.29133386305</v>
      </c>
      <c r="G45" s="874">
        <f t="shared" si="16"/>
        <v>165673.87968123006</v>
      </c>
      <c r="H45" s="874">
        <f t="shared" si="16"/>
        <v>164918.08550754655</v>
      </c>
      <c r="I45" s="871">
        <f t="shared" si="13"/>
        <v>7.0980245506806261E-2</v>
      </c>
      <c r="J45" s="117"/>
      <c r="K45" s="179"/>
      <c r="L45" s="330"/>
      <c r="M45" s="179"/>
      <c r="N45" s="179" t="s">
        <v>9</v>
      </c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</row>
    <row r="46" spans="1:34" ht="21" customHeight="1">
      <c r="A46" s="623">
        <f t="shared" si="14"/>
        <v>40</v>
      </c>
      <c r="B46" s="882" t="s">
        <v>82</v>
      </c>
      <c r="C46" s="901">
        <f>$L$2*'T-10.3.1'!$C$18*'T-10.3'!$D$5/1000</f>
        <v>6167.0531040705118</v>
      </c>
      <c r="D46" s="901">
        <f>$L$2*'T-10.3.1'!$C$18*'T-10.3'!$D$5/1000</f>
        <v>6167.0531040705118</v>
      </c>
      <c r="E46" s="901">
        <f>+AVERAGE(C46:D46)</f>
        <v>6167.0531040705118</v>
      </c>
      <c r="F46" s="901">
        <v>7102.5349999999999</v>
      </c>
      <c r="G46" s="901">
        <v>7102.5349999999999</v>
      </c>
      <c r="H46" s="901">
        <f>+AVERAGE(F46:G46)</f>
        <v>7102.5349999999999</v>
      </c>
      <c r="I46" s="883">
        <f t="shared" si="13"/>
        <v>0.15169026115763962</v>
      </c>
      <c r="J46" s="117"/>
      <c r="L46" s="15"/>
      <c r="N46" s="208"/>
      <c r="O46" s="208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</row>
    <row r="47" spans="1:34" ht="18.75" customHeight="1">
      <c r="A47" s="623">
        <f t="shared" si="14"/>
        <v>41</v>
      </c>
      <c r="B47" s="884" t="s">
        <v>749</v>
      </c>
      <c r="C47" s="901">
        <f>+SUM(C48:C49)</f>
        <v>55596.016985932605</v>
      </c>
      <c r="D47" s="901">
        <f>+SUM(D48:D49)</f>
        <v>55596.016985932605</v>
      </c>
      <c r="E47" s="902">
        <f>+AVERAGE(C47:D47)</f>
        <v>55596.016985932605</v>
      </c>
      <c r="F47" s="901">
        <f>+SUM(F48:F49)</f>
        <v>41980.657500000001</v>
      </c>
      <c r="G47" s="901">
        <f>+SUM(G48:G49)</f>
        <v>41980.657500000001</v>
      </c>
      <c r="H47" s="902">
        <f>AVERAGE(F47:G47)</f>
        <v>41980.657500000001</v>
      </c>
      <c r="I47" s="885">
        <f t="shared" si="13"/>
        <v>-0.24489811004586326</v>
      </c>
      <c r="J47" s="117"/>
      <c r="L47" s="15"/>
      <c r="M47" s="208"/>
      <c r="N47" s="208"/>
      <c r="O47" s="208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</row>
    <row r="48" spans="1:34" ht="15.75">
      <c r="A48" s="623">
        <f t="shared" si="14"/>
        <v>42</v>
      </c>
      <c r="B48" s="882" t="s">
        <v>970</v>
      </c>
      <c r="C48" s="901">
        <v>54379.389580000003</v>
      </c>
      <c r="D48" s="901">
        <v>54379.389580000003</v>
      </c>
      <c r="E48" s="902">
        <f>+AVERAGE(C48:D48)</f>
        <v>54379.389580000003</v>
      </c>
      <c r="F48" s="901">
        <v>40672.989085199864</v>
      </c>
      <c r="G48" s="901">
        <v>40672.989085199864</v>
      </c>
      <c r="H48" s="902">
        <f>+AVERAGE(F48:G48)</f>
        <v>40672.989085199864</v>
      </c>
      <c r="I48" s="883">
        <f>IFERROR((H48-E48)/E48,"N/A")</f>
        <v>-0.25205138565661955</v>
      </c>
      <c r="J48" s="117"/>
      <c r="K48" s="208"/>
      <c r="L48" s="336"/>
      <c r="M48" s="208"/>
      <c r="N48" s="208"/>
      <c r="O48" s="208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</row>
    <row r="49" spans="1:34" ht="16.5" customHeight="1">
      <c r="A49" s="623">
        <f t="shared" si="14"/>
        <v>43</v>
      </c>
      <c r="B49" s="882" t="s">
        <v>971</v>
      </c>
      <c r="C49" s="901">
        <v>1216.6274059326047</v>
      </c>
      <c r="D49" s="901">
        <v>1216.6274059326047</v>
      </c>
      <c r="E49" s="902">
        <f>+AVERAGE(C49:D49)</f>
        <v>1216.6274059326047</v>
      </c>
      <c r="F49" s="901">
        <v>1307.66841480014</v>
      </c>
      <c r="G49" s="901">
        <v>1307.66841480014</v>
      </c>
      <c r="H49" s="902">
        <f>+AVERAGE(F49:G49)</f>
        <v>1307.66841480014</v>
      </c>
      <c r="I49" s="883">
        <f t="shared" ref="I49:I51" si="17">IF(E49=0,0,(H49/E49)-1)</f>
        <v>7.4830641183648128E-2</v>
      </c>
      <c r="J49" s="117"/>
      <c r="K49" s="208"/>
      <c r="L49" s="336"/>
      <c r="M49" s="208"/>
      <c r="N49" s="208"/>
      <c r="O49" s="208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</row>
    <row r="50" spans="1:34" ht="18" customHeight="1">
      <c r="A50" s="623">
        <f t="shared" si="14"/>
        <v>44</v>
      </c>
      <c r="B50" s="882" t="s">
        <v>177</v>
      </c>
      <c r="C50" s="901">
        <f>$L$2*('T-10.3.1'!$C$19/2)*'T-10.3'!$D$44*8760/1000</f>
        <v>22681.611000000001</v>
      </c>
      <c r="D50" s="901">
        <f>$L$2*('T-10.3.1'!$C$19/2)*'T-10.3'!$D$44*8760/1000</f>
        <v>22681.611000000001</v>
      </c>
      <c r="E50" s="902">
        <f t="shared" ref="E50:E51" si="18">+AVERAGE(C50:D50)</f>
        <v>22681.611000000001</v>
      </c>
      <c r="F50" s="901">
        <v>23519.642</v>
      </c>
      <c r="G50" s="901">
        <v>23519.642</v>
      </c>
      <c r="H50" s="902">
        <f t="shared" ref="H50:H51" si="19">+AVERAGE(F50:G50)</f>
        <v>23519.642</v>
      </c>
      <c r="I50" s="883">
        <f t="shared" si="17"/>
        <v>3.6947596006297712E-2</v>
      </c>
      <c r="J50" s="117"/>
      <c r="L50" s="15"/>
      <c r="M50" s="208"/>
      <c r="N50" s="208"/>
      <c r="O50" s="208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</row>
    <row r="51" spans="1:34" ht="15.75">
      <c r="A51" s="623">
        <f t="shared" si="14"/>
        <v>45</v>
      </c>
      <c r="B51" s="882" t="s">
        <v>178</v>
      </c>
      <c r="C51" s="901">
        <f>$L$2*('T-10.3.1'!$C$19/2)*'T-10.3'!$D$46*8760/1000</f>
        <v>20791.476749999998</v>
      </c>
      <c r="D51" s="901">
        <f>$L$2*('T-10.3.1'!$C$19/2)*'T-10.3'!$D$46*8760/1000</f>
        <v>20791.476749999998</v>
      </c>
      <c r="E51" s="902">
        <f t="shared" si="18"/>
        <v>20791.476749999998</v>
      </c>
      <c r="F51" s="901">
        <v>19420.617999999999</v>
      </c>
      <c r="G51" s="901">
        <v>19420.617999999999</v>
      </c>
      <c r="H51" s="902">
        <f t="shared" si="19"/>
        <v>19420.617999999999</v>
      </c>
      <c r="I51" s="883">
        <f t="shared" si="17"/>
        <v>-6.5933688428360449E-2</v>
      </c>
      <c r="J51" s="117"/>
      <c r="L51" s="15"/>
      <c r="M51" s="208"/>
      <c r="N51" s="208"/>
      <c r="O51" s="208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</row>
    <row r="52" spans="1:34" ht="18" customHeight="1">
      <c r="A52" s="623">
        <f t="shared" si="14"/>
        <v>46</v>
      </c>
      <c r="B52" s="882" t="s">
        <v>48</v>
      </c>
      <c r="C52" s="901">
        <v>0</v>
      </c>
      <c r="D52" s="901">
        <v>0</v>
      </c>
      <c r="E52" s="901">
        <v>0</v>
      </c>
      <c r="F52" s="901">
        <v>0</v>
      </c>
      <c r="G52" s="901">
        <v>0</v>
      </c>
      <c r="H52" s="901">
        <v>0</v>
      </c>
      <c r="I52" s="883" t="str">
        <f>IFERROR((H52-E52)/E52,"N/A")</f>
        <v>N/A</v>
      </c>
      <c r="J52" s="117"/>
      <c r="K52" s="342"/>
      <c r="L52" s="342"/>
      <c r="M52" s="343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</row>
    <row r="53" spans="1:34" ht="15.75">
      <c r="A53" s="623">
        <f t="shared" si="14"/>
        <v>47</v>
      </c>
      <c r="B53" s="882" t="s">
        <v>208</v>
      </c>
      <c r="C53" s="901">
        <v>0</v>
      </c>
      <c r="D53" s="901">
        <v>0</v>
      </c>
      <c r="E53" s="901">
        <v>0</v>
      </c>
      <c r="F53" s="901">
        <v>0</v>
      </c>
      <c r="G53" s="901">
        <v>0</v>
      </c>
      <c r="H53" s="901">
        <v>0</v>
      </c>
      <c r="I53" s="883" t="str">
        <f>IFERROR((H53-E53)/E53,"N/A")</f>
        <v>N/A</v>
      </c>
      <c r="J53" s="117"/>
      <c r="K53" s="342"/>
      <c r="L53" s="342"/>
      <c r="M53" s="343"/>
      <c r="N53" s="343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</row>
    <row r="54" spans="1:34" ht="15.75">
      <c r="A54" s="623">
        <f t="shared" si="14"/>
        <v>48</v>
      </c>
      <c r="B54" s="534" t="s">
        <v>209</v>
      </c>
      <c r="C54" s="886">
        <f t="shared" ref="C54:H54" si="20">SUM(C45,C46,C48:C53)</f>
        <v>258486.47042995083</v>
      </c>
      <c r="D54" s="886">
        <f t="shared" si="20"/>
        <v>259961.80689723682</v>
      </c>
      <c r="E54" s="886">
        <f t="shared" si="20"/>
        <v>259224.13866359383</v>
      </c>
      <c r="F54" s="886">
        <f t="shared" si="20"/>
        <v>256185.74383386303</v>
      </c>
      <c r="G54" s="886">
        <f t="shared" si="20"/>
        <v>257697.33218123004</v>
      </c>
      <c r="H54" s="886">
        <f t="shared" si="20"/>
        <v>256941.53800754654</v>
      </c>
      <c r="I54" s="871">
        <f t="shared" ref="I54:I55" si="21">IF(E54=0,0,(H54/E54)-1)</f>
        <v>-8.8055096559102042E-3</v>
      </c>
      <c r="J54" s="117"/>
      <c r="K54" s="344"/>
      <c r="L54" s="345"/>
      <c r="M54" s="343"/>
      <c r="N54" s="179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</row>
    <row r="55" spans="1:34" ht="15.75">
      <c r="A55" s="623">
        <f t="shared" si="14"/>
        <v>49</v>
      </c>
      <c r="B55" s="740" t="s">
        <v>210</v>
      </c>
      <c r="C55" s="870">
        <f t="shared" ref="C55:H55" si="22">C54-C45</f>
        <v>105236.15784000314</v>
      </c>
      <c r="D55" s="870">
        <f t="shared" si="22"/>
        <v>105236.15784000311</v>
      </c>
      <c r="E55" s="870">
        <f t="shared" si="22"/>
        <v>105236.15784000311</v>
      </c>
      <c r="F55" s="870">
        <f t="shared" si="22"/>
        <v>92023.452499999985</v>
      </c>
      <c r="G55" s="870">
        <f t="shared" si="22"/>
        <v>92023.452499999985</v>
      </c>
      <c r="H55" s="870">
        <f t="shared" si="22"/>
        <v>92023.452499999985</v>
      </c>
      <c r="I55" s="871">
        <f t="shared" si="21"/>
        <v>-0.12555290511547568</v>
      </c>
      <c r="J55" s="117"/>
      <c r="K55" s="343"/>
      <c r="L55" s="345"/>
      <c r="M55" s="343"/>
      <c r="N55" s="179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</row>
    <row r="56" spans="1:34" ht="18" customHeight="1">
      <c r="A56" s="623">
        <f t="shared" si="14"/>
        <v>50</v>
      </c>
      <c r="B56" s="881" t="s">
        <v>10</v>
      </c>
      <c r="C56" s="870"/>
      <c r="D56" s="870"/>
      <c r="E56" s="874"/>
      <c r="F56" s="865"/>
      <c r="G56" s="865"/>
      <c r="H56" s="874"/>
      <c r="I56" s="869"/>
      <c r="J56" s="117"/>
      <c r="K56" s="179"/>
      <c r="L56" s="330"/>
      <c r="M56" s="179"/>
      <c r="N56" s="179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</row>
    <row r="57" spans="1:34" ht="16.5" thickBot="1">
      <c r="A57" s="623">
        <f t="shared" si="14"/>
        <v>51</v>
      </c>
      <c r="B57" s="549" t="s">
        <v>78</v>
      </c>
      <c r="C57" s="887">
        <f>'T-9'!F9*'T-11'!F49*12</f>
        <v>2559.7199999999998</v>
      </c>
      <c r="D57" s="887">
        <f>'T-9'!F10*'T-11'!F49*12</f>
        <v>2575.14</v>
      </c>
      <c r="E57" s="887">
        <f>AVERAGE(C57:D57)</f>
        <v>2567.4299999999998</v>
      </c>
      <c r="F57" s="887">
        <f>'T-9'!F9*'T-9'!G13*12</f>
        <v>2555.7359999999999</v>
      </c>
      <c r="G57" s="887">
        <f>'T-9'!F10*'T-9'!G13*12</f>
        <v>2571.1320000000001</v>
      </c>
      <c r="H57" s="887">
        <f>AVERAGE(F57:G57)</f>
        <v>2563.4340000000002</v>
      </c>
      <c r="I57" s="871">
        <f t="shared" ref="I57" si="23">IF(E57=0,0,(H57/E57)-1)</f>
        <v>-1.5564202334629185E-3</v>
      </c>
      <c r="J57" s="117"/>
      <c r="K57" s="179"/>
      <c r="L57" s="330"/>
      <c r="M57" s="179"/>
      <c r="N57" s="179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</row>
    <row r="58" spans="1:34" ht="16.5" thickTop="1">
      <c r="A58" s="623">
        <f t="shared" si="14"/>
        <v>52</v>
      </c>
      <c r="B58" s="881" t="s">
        <v>467</v>
      </c>
      <c r="C58" s="870"/>
      <c r="D58" s="870"/>
      <c r="E58" s="874"/>
      <c r="F58" s="865"/>
      <c r="G58" s="865"/>
      <c r="H58" s="874"/>
      <c r="I58" s="869"/>
      <c r="J58" s="117"/>
      <c r="K58" s="179"/>
      <c r="L58" s="337"/>
      <c r="M58" s="187"/>
      <c r="N58" s="179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</row>
    <row r="59" spans="1:34" ht="16.5" thickBot="1">
      <c r="A59" s="623">
        <f t="shared" si="14"/>
        <v>53</v>
      </c>
      <c r="B59" s="888" t="s">
        <v>468</v>
      </c>
      <c r="C59" s="887">
        <f>'T-10.2'!F9*'T-11'!F54/1000</f>
        <v>2550.6034000000004</v>
      </c>
      <c r="D59" s="887">
        <f>'T-10.2'!F10*'T-11'!F54/1000</f>
        <v>2588.6075000000001</v>
      </c>
      <c r="E59" s="887">
        <f>AVERAGE(C59:D59)</f>
        <v>2569.60545</v>
      </c>
      <c r="F59" s="887">
        <f>'T-10.2'!F9*'T-11'!G54/1000</f>
        <v>2550.6034000000004</v>
      </c>
      <c r="G59" s="887">
        <f>'T-10.2'!F10*'T-11'!G54/1000</f>
        <v>2588.6075000000001</v>
      </c>
      <c r="H59" s="887">
        <f>AVERAGE(F59:G59)</f>
        <v>2569.60545</v>
      </c>
      <c r="I59" s="871">
        <f t="shared" ref="I59" si="24">IF(E59=0,0,(H59/E59)-1)</f>
        <v>0</v>
      </c>
      <c r="J59" s="117"/>
      <c r="K59" s="179"/>
      <c r="L59" s="330"/>
      <c r="M59" s="179"/>
      <c r="N59" s="179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</row>
    <row r="60" spans="1:34" ht="16.5" customHeight="1" thickTop="1">
      <c r="A60" s="623">
        <f t="shared" si="14"/>
        <v>54</v>
      </c>
      <c r="B60" s="881" t="s">
        <v>477</v>
      </c>
      <c r="C60" s="875"/>
      <c r="D60" s="875"/>
      <c r="E60" s="875"/>
      <c r="F60" s="875"/>
      <c r="G60" s="875"/>
      <c r="H60" s="875"/>
      <c r="I60" s="871"/>
      <c r="J60" s="117"/>
      <c r="K60" s="179"/>
      <c r="L60" s="330"/>
      <c r="M60" s="179"/>
      <c r="N60" s="179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</row>
    <row r="61" spans="1:34" ht="16.5" thickBot="1">
      <c r="A61" s="623">
        <f t="shared" si="14"/>
        <v>55</v>
      </c>
      <c r="B61" s="888" t="s">
        <v>478</v>
      </c>
      <c r="C61" s="887">
        <f>'T-10.2'!F15*'T-11'!F56/1000</f>
        <v>2550.6034000000004</v>
      </c>
      <c r="D61" s="887">
        <f>'T-10.2'!F16*'T-11'!F56/1000</f>
        <v>2588.6075000000001</v>
      </c>
      <c r="E61" s="887">
        <f>AVERAGE(C61:D61)</f>
        <v>2569.60545</v>
      </c>
      <c r="F61" s="887">
        <f>'T-10.2'!F15*'T-11'!G56/1000</f>
        <v>2550.6034000000004</v>
      </c>
      <c r="G61" s="887">
        <f>'T-10.2'!F16*'T-11'!G56/1000</f>
        <v>2588.6075000000001</v>
      </c>
      <c r="H61" s="887">
        <f>AVERAGE(F61:G61)</f>
        <v>2569.60545</v>
      </c>
      <c r="I61" s="871">
        <f t="shared" ref="I61:I63" si="25">IF(E61=0,0,(H61/E61)-1)</f>
        <v>0</v>
      </c>
      <c r="J61" s="117"/>
      <c r="K61" s="179"/>
      <c r="L61" s="330"/>
      <c r="M61" s="179"/>
      <c r="N61" s="179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</row>
    <row r="62" spans="1:34" ht="18" customHeight="1" thickTop="1">
      <c r="A62" s="623">
        <f t="shared" si="14"/>
        <v>56</v>
      </c>
      <c r="B62" s="889" t="s">
        <v>207</v>
      </c>
      <c r="C62" s="874">
        <f t="shared" ref="C62:H62" si="26">SUM(C27,C38,C55,C57,C59,C61)</f>
        <v>998935.71168154164</v>
      </c>
      <c r="D62" s="874">
        <f t="shared" si="26"/>
        <v>1007862.3157092214</v>
      </c>
      <c r="E62" s="874">
        <f t="shared" si="26"/>
        <v>1003399.0136953816</v>
      </c>
      <c r="F62" s="874">
        <f t="shared" si="26"/>
        <v>980165.2150210276</v>
      </c>
      <c r="G62" s="874">
        <f t="shared" si="26"/>
        <v>988459.16997652198</v>
      </c>
      <c r="H62" s="874">
        <f t="shared" si="26"/>
        <v>984312.19249877485</v>
      </c>
      <c r="I62" s="871">
        <f t="shared" si="25"/>
        <v>-1.9022164598620273E-2</v>
      </c>
      <c r="J62" s="117"/>
      <c r="K62" s="179"/>
      <c r="L62" s="334"/>
      <c r="M62" s="179"/>
      <c r="N62" s="179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</row>
    <row r="63" spans="1:34" ht="18" customHeight="1">
      <c r="A63" s="623">
        <f t="shared" si="14"/>
        <v>57</v>
      </c>
      <c r="B63" s="890" t="s">
        <v>217</v>
      </c>
      <c r="C63" s="891">
        <f>C62-C55</f>
        <v>893699.55384153849</v>
      </c>
      <c r="D63" s="891">
        <f t="shared" ref="D63:H63" si="27">D62-D55</f>
        <v>902626.15786921827</v>
      </c>
      <c r="E63" s="891">
        <f t="shared" si="27"/>
        <v>898162.85585537844</v>
      </c>
      <c r="F63" s="891">
        <f t="shared" si="27"/>
        <v>888141.76252102759</v>
      </c>
      <c r="G63" s="891">
        <f>G62-G55</f>
        <v>896435.71747652197</v>
      </c>
      <c r="H63" s="891">
        <f t="shared" si="27"/>
        <v>892288.73999877484</v>
      </c>
      <c r="I63" s="892">
        <f t="shared" si="25"/>
        <v>-6.5401456075683262E-3</v>
      </c>
      <c r="J63" s="117"/>
      <c r="K63" s="179"/>
      <c r="L63" s="330"/>
      <c r="M63" s="179"/>
      <c r="N63" s="179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</row>
    <row r="64" spans="1:34" ht="18" customHeight="1">
      <c r="A64" s="623">
        <f t="shared" si="14"/>
        <v>58</v>
      </c>
      <c r="B64" s="881" t="s">
        <v>206</v>
      </c>
      <c r="C64" s="870"/>
      <c r="D64" s="870"/>
      <c r="E64" s="874"/>
      <c r="F64" s="865"/>
      <c r="G64" s="870"/>
      <c r="H64" s="874"/>
      <c r="I64" s="869"/>
      <c r="J64" s="117"/>
      <c r="K64" s="179"/>
      <c r="L64" s="330"/>
      <c r="M64" s="179"/>
      <c r="N64" s="179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</row>
    <row r="65" spans="1:34" ht="15.75">
      <c r="A65" s="623">
        <f t="shared" si="14"/>
        <v>59</v>
      </c>
      <c r="B65" s="549" t="str">
        <f>'T-2'!B6</f>
        <v>IS Reservation Fee</v>
      </c>
      <c r="C65" s="870">
        <f>'T-2'!D6</f>
        <v>0</v>
      </c>
      <c r="D65" s="870">
        <f>'T-2'!E6</f>
        <v>0</v>
      </c>
      <c r="E65" s="870">
        <f t="shared" ref="E65:E94" si="28">AVERAGE(C65:D65)</f>
        <v>0</v>
      </c>
      <c r="F65" s="870">
        <f t="shared" ref="F65:F92" si="29">C65</f>
        <v>0</v>
      </c>
      <c r="G65" s="870">
        <f t="shared" ref="G65:G92" si="30">D65</f>
        <v>0</v>
      </c>
      <c r="H65" s="870">
        <f t="shared" ref="H65:H94" si="31">AVERAGE(F65:G65)</f>
        <v>0</v>
      </c>
      <c r="I65" s="871" t="str">
        <f>IF(E65=0,"",H65/E65-1)</f>
        <v/>
      </c>
      <c r="J65" s="117"/>
      <c r="K65" s="179"/>
      <c r="L65" s="330"/>
      <c r="M65" s="179"/>
      <c r="N65" s="179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</row>
    <row r="66" spans="1:34" ht="15.75">
      <c r="A66" s="623">
        <f t="shared" si="14"/>
        <v>60</v>
      </c>
      <c r="B66" s="549" t="str">
        <f>'T-2'!B7</f>
        <v>UFT Fixed Dollar Amount</v>
      </c>
      <c r="C66" s="870">
        <f>'T-2'!D7</f>
        <v>4841</v>
      </c>
      <c r="D66" s="870">
        <f>'T-2'!E7</f>
        <v>4682</v>
      </c>
      <c r="E66" s="870">
        <f t="shared" si="28"/>
        <v>4761.5</v>
      </c>
      <c r="F66" s="870">
        <f t="shared" si="29"/>
        <v>4841</v>
      </c>
      <c r="G66" s="870">
        <f t="shared" si="30"/>
        <v>4682</v>
      </c>
      <c r="H66" s="870">
        <f t="shared" si="31"/>
        <v>4761.5</v>
      </c>
      <c r="I66" s="871">
        <f t="shared" ref="I66:I70" si="32">IF(E66=0,0,(H66/E66)-1)</f>
        <v>0</v>
      </c>
      <c r="J66" s="117"/>
      <c r="K66" s="179"/>
      <c r="L66" s="330"/>
      <c r="M66" s="179"/>
      <c r="N66" s="179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</row>
    <row r="67" spans="1:34" ht="15.75">
      <c r="A67" s="623">
        <f t="shared" si="14"/>
        <v>61</v>
      </c>
      <c r="B67" s="549" t="str">
        <f>'T-2'!B8</f>
        <v>UFT Variable Service Amt</v>
      </c>
      <c r="C67" s="870">
        <f>'T-2'!D8</f>
        <v>242</v>
      </c>
      <c r="D67" s="870">
        <f>'T-2'!E8</f>
        <v>242</v>
      </c>
      <c r="E67" s="870">
        <f t="shared" si="28"/>
        <v>242</v>
      </c>
      <c r="F67" s="870">
        <f t="shared" si="29"/>
        <v>242</v>
      </c>
      <c r="G67" s="870">
        <f t="shared" si="30"/>
        <v>242</v>
      </c>
      <c r="H67" s="870">
        <f t="shared" si="31"/>
        <v>242</v>
      </c>
      <c r="I67" s="871">
        <f t="shared" si="32"/>
        <v>0</v>
      </c>
      <c r="J67" s="117"/>
      <c r="K67" s="179"/>
      <c r="L67" s="330"/>
      <c r="M67" s="179"/>
      <c r="N67" s="179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</row>
    <row r="68" spans="1:34" ht="15.75">
      <c r="A68" s="623">
        <f t="shared" si="14"/>
        <v>62</v>
      </c>
      <c r="B68" s="549" t="str">
        <f>'T-2'!B9</f>
        <v>O&amp;M Non-Federal Facility</v>
      </c>
      <c r="C68" s="870">
        <f>'T-2'!D9</f>
        <v>416</v>
      </c>
      <c r="D68" s="870">
        <f>'T-2'!E9</f>
        <v>416</v>
      </c>
      <c r="E68" s="870">
        <f t="shared" si="28"/>
        <v>416</v>
      </c>
      <c r="F68" s="870">
        <f t="shared" si="29"/>
        <v>416</v>
      </c>
      <c r="G68" s="870">
        <f t="shared" si="30"/>
        <v>416</v>
      </c>
      <c r="H68" s="870">
        <f t="shared" si="31"/>
        <v>416</v>
      </c>
      <c r="I68" s="871">
        <f t="shared" si="32"/>
        <v>0</v>
      </c>
      <c r="J68" s="117"/>
      <c r="K68" s="179"/>
      <c r="L68" s="330"/>
      <c r="M68" s="179"/>
      <c r="N68" s="179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</row>
    <row r="69" spans="1:34" ht="15.75">
      <c r="A69" s="623">
        <f t="shared" si="14"/>
        <v>63</v>
      </c>
      <c r="B69" s="549" t="str">
        <f>'T-2'!B10</f>
        <v>O&amp;M Federal Facility</v>
      </c>
      <c r="C69" s="870">
        <f>'T-2'!D10</f>
        <v>303</v>
      </c>
      <c r="D69" s="870">
        <f>'T-2'!E10</f>
        <v>303</v>
      </c>
      <c r="E69" s="870">
        <f t="shared" si="28"/>
        <v>303</v>
      </c>
      <c r="F69" s="870">
        <f t="shared" si="29"/>
        <v>303</v>
      </c>
      <c r="G69" s="870">
        <f t="shared" si="30"/>
        <v>303</v>
      </c>
      <c r="H69" s="870">
        <f t="shared" si="31"/>
        <v>303</v>
      </c>
      <c r="I69" s="871">
        <f t="shared" si="32"/>
        <v>0</v>
      </c>
      <c r="J69" s="117"/>
      <c r="K69" s="179"/>
      <c r="L69" s="330"/>
      <c r="M69" s="247"/>
      <c r="N69" s="179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</row>
    <row r="70" spans="1:34" ht="15.75">
      <c r="A70" s="623">
        <f t="shared" si="14"/>
        <v>64</v>
      </c>
      <c r="B70" s="549" t="str">
        <f>'T-2'!B11</f>
        <v>PTP Reservation Fee</v>
      </c>
      <c r="C70" s="870">
        <f>'T-2'!D11</f>
        <v>1861</v>
      </c>
      <c r="D70" s="870">
        <f>'T-2'!E11</f>
        <v>1340</v>
      </c>
      <c r="E70" s="870">
        <f t="shared" si="28"/>
        <v>1600.5</v>
      </c>
      <c r="F70" s="870">
        <f t="shared" si="29"/>
        <v>1861</v>
      </c>
      <c r="G70" s="870">
        <f t="shared" si="30"/>
        <v>1340</v>
      </c>
      <c r="H70" s="870">
        <f t="shared" si="31"/>
        <v>1600.5</v>
      </c>
      <c r="I70" s="871">
        <f t="shared" si="32"/>
        <v>0</v>
      </c>
      <c r="J70" s="117"/>
      <c r="K70" s="179"/>
      <c r="L70" s="330"/>
      <c r="M70" s="179"/>
      <c r="N70" s="179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</row>
    <row r="71" spans="1:34" ht="15.75">
      <c r="A71" s="623">
        <f t="shared" si="14"/>
        <v>65</v>
      </c>
      <c r="B71" s="549" t="str">
        <f>'T-2'!B12</f>
        <v>CF Reservation Fee</v>
      </c>
      <c r="C71" s="870">
        <f>'T-2'!D12</f>
        <v>0</v>
      </c>
      <c r="D71" s="870">
        <f>'T-2'!E12</f>
        <v>0</v>
      </c>
      <c r="E71" s="870">
        <f t="shared" si="28"/>
        <v>0</v>
      </c>
      <c r="F71" s="870">
        <f t="shared" si="29"/>
        <v>0</v>
      </c>
      <c r="G71" s="870">
        <f t="shared" si="30"/>
        <v>0</v>
      </c>
      <c r="H71" s="870">
        <f t="shared" si="31"/>
        <v>0</v>
      </c>
      <c r="I71" s="871" t="str">
        <f>IF(E71=0,"",H71/E71-1)</f>
        <v/>
      </c>
      <c r="J71" s="117"/>
      <c r="K71" s="179"/>
      <c r="L71" s="330"/>
      <c r="M71" s="179"/>
      <c r="N71" s="179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</row>
    <row r="72" spans="1:34" ht="15.75">
      <c r="A72" s="623">
        <f t="shared" si="14"/>
        <v>66</v>
      </c>
      <c r="B72" s="549" t="str">
        <f>'T-2'!B13</f>
        <v>Failure to Comply Penalty</v>
      </c>
      <c r="C72" s="870">
        <f>'T-2'!D13</f>
        <v>0</v>
      </c>
      <c r="D72" s="870">
        <f>'T-2'!E13</f>
        <v>0</v>
      </c>
      <c r="E72" s="870">
        <f t="shared" si="28"/>
        <v>0</v>
      </c>
      <c r="F72" s="870">
        <f t="shared" si="29"/>
        <v>0</v>
      </c>
      <c r="G72" s="870">
        <f t="shared" si="30"/>
        <v>0</v>
      </c>
      <c r="H72" s="870">
        <f t="shared" si="31"/>
        <v>0</v>
      </c>
      <c r="I72" s="871" t="str">
        <f>IF(E72=0,"",H72/E72-1)</f>
        <v/>
      </c>
      <c r="J72" s="117"/>
      <c r="K72" s="179"/>
      <c r="L72" s="330"/>
      <c r="M72" s="179"/>
      <c r="N72" s="179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</row>
    <row r="73" spans="1:34" ht="15.75">
      <c r="A73" s="623">
        <f t="shared" si="14"/>
        <v>67</v>
      </c>
      <c r="B73" s="549" t="str">
        <f>'T-2'!B14</f>
        <v>SINT AC Non Federal O&amp;M</v>
      </c>
      <c r="C73" s="870">
        <f>'T-2'!D14</f>
        <v>1905</v>
      </c>
      <c r="D73" s="870">
        <f>'T-2'!E14</f>
        <v>1905</v>
      </c>
      <c r="E73" s="870">
        <f t="shared" si="28"/>
        <v>1905</v>
      </c>
      <c r="F73" s="870">
        <f t="shared" si="29"/>
        <v>1905</v>
      </c>
      <c r="G73" s="870">
        <f t="shared" si="30"/>
        <v>1905</v>
      </c>
      <c r="H73" s="870">
        <f t="shared" si="31"/>
        <v>1905</v>
      </c>
      <c r="I73" s="871">
        <f t="shared" ref="I73" si="33">IF(E73=0,0,(H73/E73)-1)</f>
        <v>0</v>
      </c>
      <c r="J73" s="117"/>
      <c r="K73" s="179"/>
      <c r="L73" s="330"/>
      <c r="M73" s="179"/>
      <c r="N73" s="179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</row>
    <row r="74" spans="1:34" ht="15.75">
      <c r="A74" s="623">
        <f t="shared" si="14"/>
        <v>68</v>
      </c>
      <c r="B74" s="549" t="str">
        <f>'T-2'!B15</f>
        <v>SINT AC Non Fed Replacements</v>
      </c>
      <c r="C74" s="870">
        <f>'T-2'!D15</f>
        <v>0</v>
      </c>
      <c r="D74" s="870">
        <f>'T-2'!E15</f>
        <v>0</v>
      </c>
      <c r="E74" s="870">
        <f t="shared" si="28"/>
        <v>0</v>
      </c>
      <c r="F74" s="870">
        <f t="shared" si="29"/>
        <v>0</v>
      </c>
      <c r="G74" s="870">
        <f t="shared" si="30"/>
        <v>0</v>
      </c>
      <c r="H74" s="870">
        <f t="shared" si="31"/>
        <v>0</v>
      </c>
      <c r="I74" s="871" t="str">
        <f>IFERROR((H74-E74)/E74,"N/A")</f>
        <v>N/A</v>
      </c>
      <c r="J74" s="117"/>
      <c r="K74" s="179"/>
      <c r="L74" s="330"/>
      <c r="M74" s="179"/>
      <c r="N74" s="179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</row>
    <row r="75" spans="1:34" ht="15.75">
      <c r="A75" s="623">
        <f t="shared" si="14"/>
        <v>69</v>
      </c>
      <c r="B75" s="549" t="str">
        <f>'T-2'!B16</f>
        <v>TOP Service Charge</v>
      </c>
      <c r="C75" s="870">
        <f>'T-2'!D16</f>
        <v>1100</v>
      </c>
      <c r="D75" s="870">
        <f>'T-2'!E16</f>
        <v>1100</v>
      </c>
      <c r="E75" s="870">
        <f t="shared" si="28"/>
        <v>1100</v>
      </c>
      <c r="F75" s="870">
        <f t="shared" si="29"/>
        <v>1100</v>
      </c>
      <c r="G75" s="870">
        <f t="shared" si="30"/>
        <v>1100</v>
      </c>
      <c r="H75" s="870">
        <f t="shared" si="31"/>
        <v>1100</v>
      </c>
      <c r="I75" s="871">
        <f>IFERROR((H75-E75)/E75,"N/A")</f>
        <v>0</v>
      </c>
      <c r="J75" s="117"/>
      <c r="K75" s="179"/>
      <c r="L75" s="330"/>
      <c r="M75" s="179"/>
      <c r="N75" s="179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</row>
    <row r="76" spans="1:34" ht="15.75">
      <c r="A76" s="623">
        <f t="shared" si="14"/>
        <v>70</v>
      </c>
      <c r="B76" s="549" t="str">
        <f>'T-2'!B17</f>
        <v>DSI Delivery Charge</v>
      </c>
      <c r="C76" s="870">
        <f>'T-2'!D17</f>
        <v>1915</v>
      </c>
      <c r="D76" s="870">
        <f>'T-2'!E17</f>
        <v>1915</v>
      </c>
      <c r="E76" s="870">
        <f t="shared" si="28"/>
        <v>1915</v>
      </c>
      <c r="F76" s="870">
        <f t="shared" si="29"/>
        <v>1915</v>
      </c>
      <c r="G76" s="870">
        <f t="shared" si="30"/>
        <v>1915</v>
      </c>
      <c r="H76" s="870">
        <f t="shared" si="31"/>
        <v>1915</v>
      </c>
      <c r="I76" s="871">
        <f t="shared" ref="I76:I84" si="34">IF(E76=0,0,(H76/E76)-1)</f>
        <v>0</v>
      </c>
      <c r="J76" s="117"/>
      <c r="K76" s="179"/>
      <c r="L76" s="330"/>
      <c r="M76" s="179"/>
      <c r="N76" s="179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</row>
    <row r="77" spans="1:34" ht="15.75">
      <c r="A77" s="623">
        <f t="shared" si="14"/>
        <v>71</v>
      </c>
      <c r="B77" s="549" t="str">
        <f>'T-2'!B18</f>
        <v>PCS Wireless Leases</v>
      </c>
      <c r="C77" s="870">
        <f>'T-2'!D18</f>
        <v>5022</v>
      </c>
      <c r="D77" s="870">
        <f>'T-2'!E18</f>
        <v>5042</v>
      </c>
      <c r="E77" s="870">
        <f t="shared" si="28"/>
        <v>5032</v>
      </c>
      <c r="F77" s="870">
        <f t="shared" si="29"/>
        <v>5022</v>
      </c>
      <c r="G77" s="870">
        <f t="shared" si="30"/>
        <v>5042</v>
      </c>
      <c r="H77" s="870">
        <f t="shared" si="31"/>
        <v>5032</v>
      </c>
      <c r="I77" s="871">
        <f t="shared" si="34"/>
        <v>0</v>
      </c>
      <c r="J77" s="117"/>
      <c r="K77" s="179"/>
      <c r="L77" s="330"/>
      <c r="M77" s="179"/>
      <c r="N77" s="179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</row>
    <row r="78" spans="1:34" ht="15.75">
      <c r="A78" s="623">
        <f t="shared" si="14"/>
        <v>72</v>
      </c>
      <c r="B78" s="549" t="str">
        <f>'T-2'!B19</f>
        <v>PCS Construction</v>
      </c>
      <c r="C78" s="870">
        <f>'T-2'!D19</f>
        <v>3720</v>
      </c>
      <c r="D78" s="870">
        <f>'T-2'!E19</f>
        <v>3720</v>
      </c>
      <c r="E78" s="870">
        <f t="shared" si="28"/>
        <v>3720</v>
      </c>
      <c r="F78" s="870">
        <f t="shared" si="29"/>
        <v>3720</v>
      </c>
      <c r="G78" s="870">
        <f t="shared" si="30"/>
        <v>3720</v>
      </c>
      <c r="H78" s="870">
        <f t="shared" si="31"/>
        <v>3720</v>
      </c>
      <c r="I78" s="871">
        <f t="shared" si="34"/>
        <v>0</v>
      </c>
      <c r="J78" s="117"/>
      <c r="K78" s="179"/>
      <c r="L78" s="330"/>
      <c r="M78" s="179"/>
      <c r="N78" s="179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</row>
    <row r="79" spans="1:34" ht="15.75">
      <c r="A79" s="623">
        <f t="shared" si="14"/>
        <v>73</v>
      </c>
      <c r="B79" s="549" t="str">
        <f>'T-2'!B20</f>
        <v>PCS Operations &amp; Maintenance</v>
      </c>
      <c r="C79" s="870">
        <f>'T-2'!D20</f>
        <v>312</v>
      </c>
      <c r="D79" s="870">
        <f>'T-2'!E20</f>
        <v>312</v>
      </c>
      <c r="E79" s="870">
        <f t="shared" si="28"/>
        <v>312</v>
      </c>
      <c r="F79" s="870">
        <f t="shared" si="29"/>
        <v>312</v>
      </c>
      <c r="G79" s="870">
        <f t="shared" si="30"/>
        <v>312</v>
      </c>
      <c r="H79" s="870">
        <f t="shared" si="31"/>
        <v>312</v>
      </c>
      <c r="I79" s="871">
        <f t="shared" si="34"/>
        <v>0</v>
      </c>
      <c r="J79" s="117"/>
      <c r="K79" s="179"/>
      <c r="L79" s="330"/>
      <c r="M79" s="179"/>
      <c r="N79" s="179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</row>
    <row r="80" spans="1:34" ht="15.75">
      <c r="A80" s="623">
        <f t="shared" si="14"/>
        <v>74</v>
      </c>
      <c r="B80" s="549" t="str">
        <f>'T-2'!B21</f>
        <v>Fiber Leases</v>
      </c>
      <c r="C80" s="870">
        <f>'T-2'!D21</f>
        <v>7733</v>
      </c>
      <c r="D80" s="870">
        <f>'T-2'!E21</f>
        <v>7379</v>
      </c>
      <c r="E80" s="870">
        <f t="shared" si="28"/>
        <v>7556</v>
      </c>
      <c r="F80" s="870">
        <f t="shared" si="29"/>
        <v>7733</v>
      </c>
      <c r="G80" s="870">
        <f t="shared" si="30"/>
        <v>7379</v>
      </c>
      <c r="H80" s="870">
        <f t="shared" si="31"/>
        <v>7556</v>
      </c>
      <c r="I80" s="871">
        <f t="shared" si="34"/>
        <v>0</v>
      </c>
      <c r="J80" s="117"/>
      <c r="K80" s="179"/>
      <c r="L80" s="330"/>
      <c r="M80" s="179"/>
      <c r="N80" s="179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</row>
    <row r="81" spans="1:34" ht="15.75">
      <c r="A81" s="623">
        <f t="shared" si="14"/>
        <v>75</v>
      </c>
      <c r="B81" s="549" t="str">
        <f>'T-2'!B22</f>
        <v>Fiber Operations &amp; Maintenance</v>
      </c>
      <c r="C81" s="870">
        <f>'T-2'!D22</f>
        <v>1550</v>
      </c>
      <c r="D81" s="870">
        <f>'T-2'!E22</f>
        <v>1550</v>
      </c>
      <c r="E81" s="870">
        <f t="shared" si="28"/>
        <v>1550</v>
      </c>
      <c r="F81" s="870">
        <f t="shared" si="29"/>
        <v>1550</v>
      </c>
      <c r="G81" s="870">
        <f t="shared" si="30"/>
        <v>1550</v>
      </c>
      <c r="H81" s="870">
        <f t="shared" si="31"/>
        <v>1550</v>
      </c>
      <c r="I81" s="871">
        <f t="shared" si="34"/>
        <v>0</v>
      </c>
      <c r="J81" s="117"/>
      <c r="K81" s="179"/>
      <c r="L81" s="330"/>
      <c r="M81" s="179"/>
      <c r="N81" s="179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</row>
    <row r="82" spans="1:34" ht="15.75">
      <c r="A82" s="623">
        <f t="shared" si="14"/>
        <v>76</v>
      </c>
      <c r="B82" s="549" t="str">
        <f>'T-2'!B23</f>
        <v>Land Use/Lease/Sale</v>
      </c>
      <c r="C82" s="870">
        <f>'T-2'!D23</f>
        <v>216</v>
      </c>
      <c r="D82" s="870">
        <f>'T-2'!E23</f>
        <v>216</v>
      </c>
      <c r="E82" s="870">
        <f t="shared" si="28"/>
        <v>216</v>
      </c>
      <c r="F82" s="870">
        <f t="shared" si="29"/>
        <v>216</v>
      </c>
      <c r="G82" s="870">
        <f t="shared" si="30"/>
        <v>216</v>
      </c>
      <c r="H82" s="870">
        <f t="shared" si="31"/>
        <v>216</v>
      </c>
      <c r="I82" s="871">
        <f t="shared" si="34"/>
        <v>0</v>
      </c>
      <c r="J82" s="117"/>
      <c r="K82" s="179"/>
      <c r="L82" s="330"/>
      <c r="M82" s="179"/>
      <c r="N82" s="179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</row>
    <row r="83" spans="1:34" ht="15.75">
      <c r="A83" s="623">
        <f t="shared" si="14"/>
        <v>77</v>
      </c>
      <c r="B83" s="549" t="str">
        <f>'T-2'!B24</f>
        <v>Misc Leases</v>
      </c>
      <c r="C83" s="870">
        <f>'T-2'!D24</f>
        <v>105</v>
      </c>
      <c r="D83" s="870">
        <f>'T-2'!E24</f>
        <v>105</v>
      </c>
      <c r="E83" s="870">
        <f t="shared" si="28"/>
        <v>105</v>
      </c>
      <c r="F83" s="870">
        <f t="shared" si="29"/>
        <v>105</v>
      </c>
      <c r="G83" s="870">
        <f t="shared" si="30"/>
        <v>105</v>
      </c>
      <c r="H83" s="870">
        <f t="shared" si="31"/>
        <v>105</v>
      </c>
      <c r="I83" s="871">
        <f t="shared" si="34"/>
        <v>0</v>
      </c>
      <c r="J83" s="117"/>
      <c r="K83" s="179"/>
      <c r="L83" s="330"/>
      <c r="M83" s="179"/>
      <c r="N83" s="179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</row>
    <row r="84" spans="1:34" ht="15.75">
      <c r="A84" s="623">
        <f t="shared" si="14"/>
        <v>78</v>
      </c>
      <c r="B84" s="549" t="str">
        <f>'T-2'!B25</f>
        <v>Right-Of-Way Lease</v>
      </c>
      <c r="C84" s="870">
        <f>'T-2'!D25</f>
        <v>79</v>
      </c>
      <c r="D84" s="870">
        <f>'T-2'!E25</f>
        <v>79</v>
      </c>
      <c r="E84" s="870">
        <f t="shared" si="28"/>
        <v>79</v>
      </c>
      <c r="F84" s="870">
        <f t="shared" si="29"/>
        <v>79</v>
      </c>
      <c r="G84" s="870">
        <f t="shared" si="30"/>
        <v>79</v>
      </c>
      <c r="H84" s="870">
        <f t="shared" si="31"/>
        <v>79</v>
      </c>
      <c r="I84" s="871">
        <f t="shared" si="34"/>
        <v>0</v>
      </c>
      <c r="J84" s="117"/>
      <c r="K84" s="179"/>
      <c r="L84" s="330"/>
      <c r="M84" s="179"/>
      <c r="N84" s="179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</row>
    <row r="85" spans="1:34" ht="15.75">
      <c r="A85" s="623">
        <f t="shared" si="14"/>
        <v>79</v>
      </c>
      <c r="B85" s="549" t="str">
        <f>'T-2'!B26</f>
        <v>COE/BOR Project Revenue</v>
      </c>
      <c r="C85" s="870">
        <f>'T-2'!D26</f>
        <v>0</v>
      </c>
      <c r="D85" s="870">
        <f>'T-2'!E26</f>
        <v>0</v>
      </c>
      <c r="E85" s="870">
        <f t="shared" si="28"/>
        <v>0</v>
      </c>
      <c r="F85" s="870">
        <f t="shared" si="29"/>
        <v>0</v>
      </c>
      <c r="G85" s="870">
        <f t="shared" si="30"/>
        <v>0</v>
      </c>
      <c r="H85" s="870">
        <f t="shared" si="31"/>
        <v>0</v>
      </c>
      <c r="I85" s="871" t="str">
        <f>IFERROR((H85-E85)/E85,"N/A")</f>
        <v>N/A</v>
      </c>
      <c r="J85" s="117"/>
      <c r="K85" s="179"/>
      <c r="L85" s="330"/>
      <c r="M85" s="179"/>
      <c r="N85" s="179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</row>
    <row r="86" spans="1:34" ht="15.75">
      <c r="A86" s="623">
        <f t="shared" si="14"/>
        <v>80</v>
      </c>
      <c r="B86" s="549" t="str">
        <f>'T-2'!B27</f>
        <v>3rd AC RAS Generation Dropping</v>
      </c>
      <c r="C86" s="870">
        <f>'T-2'!D27</f>
        <v>27</v>
      </c>
      <c r="D86" s="870">
        <f>'T-2'!E27</f>
        <v>27</v>
      </c>
      <c r="E86" s="870">
        <f t="shared" si="28"/>
        <v>27</v>
      </c>
      <c r="F86" s="870">
        <f t="shared" si="29"/>
        <v>27</v>
      </c>
      <c r="G86" s="870">
        <f t="shared" si="30"/>
        <v>27</v>
      </c>
      <c r="H86" s="870">
        <f t="shared" si="31"/>
        <v>27</v>
      </c>
      <c r="I86" s="871">
        <f t="shared" ref="I86:I89" si="35">IF(E86=0,0,(H86/E86)-1)</f>
        <v>0</v>
      </c>
      <c r="J86" s="117"/>
      <c r="K86" s="179"/>
      <c r="L86" s="330"/>
      <c r="M86" s="179"/>
      <c r="N86" s="179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</row>
    <row r="87" spans="1:34" ht="15.75">
      <c r="A87" s="623">
        <f t="shared" si="14"/>
        <v>81</v>
      </c>
      <c r="B87" s="549" t="s">
        <v>497</v>
      </c>
      <c r="C87" s="870">
        <f>'T-2'!D28</f>
        <v>0</v>
      </c>
      <c r="D87" s="870">
        <f>'T-2'!E28</f>
        <v>0</v>
      </c>
      <c r="E87" s="870">
        <f t="shared" si="28"/>
        <v>0</v>
      </c>
      <c r="F87" s="870">
        <f t="shared" si="29"/>
        <v>0</v>
      </c>
      <c r="G87" s="870">
        <f t="shared" si="30"/>
        <v>0</v>
      </c>
      <c r="H87" s="870">
        <f t="shared" si="31"/>
        <v>0</v>
      </c>
      <c r="I87" s="871">
        <f t="shared" si="35"/>
        <v>0</v>
      </c>
      <c r="J87" s="117"/>
      <c r="K87" s="179"/>
      <c r="L87" s="330"/>
      <c r="M87" s="179"/>
      <c r="N87" s="179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</row>
    <row r="88" spans="1:34" ht="15.75">
      <c r="A88" s="623">
        <f t="shared" si="14"/>
        <v>82</v>
      </c>
      <c r="B88" s="549" t="str">
        <f>'T-2'!B29</f>
        <v>Transmission Share of IPP</v>
      </c>
      <c r="C88" s="875">
        <f>'T-2'!D29</f>
        <v>246</v>
      </c>
      <c r="D88" s="875">
        <f>'T-2'!E29</f>
        <v>246</v>
      </c>
      <c r="E88" s="875">
        <f t="shared" si="28"/>
        <v>246</v>
      </c>
      <c r="F88" s="870">
        <f t="shared" si="29"/>
        <v>246</v>
      </c>
      <c r="G88" s="870">
        <f t="shared" si="30"/>
        <v>246</v>
      </c>
      <c r="H88" s="875">
        <f t="shared" si="31"/>
        <v>246</v>
      </c>
      <c r="I88" s="871">
        <f t="shared" si="35"/>
        <v>0</v>
      </c>
      <c r="J88" s="117"/>
      <c r="K88" s="179"/>
      <c r="L88" s="330"/>
      <c r="M88" s="179"/>
      <c r="N88" s="179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</row>
    <row r="89" spans="1:34" ht="15.75">
      <c r="A89" s="623">
        <f t="shared" si="14"/>
        <v>83</v>
      </c>
      <c r="B89" s="549" t="str">
        <f>'T-2'!B30</f>
        <v>Use of Communication Equipmt</v>
      </c>
      <c r="C89" s="875">
        <f>'T-2'!D30</f>
        <v>179</v>
      </c>
      <c r="D89" s="875">
        <f>'T-2'!E30</f>
        <v>177</v>
      </c>
      <c r="E89" s="875">
        <f t="shared" si="28"/>
        <v>178</v>
      </c>
      <c r="F89" s="870">
        <f t="shared" si="29"/>
        <v>179</v>
      </c>
      <c r="G89" s="870">
        <f t="shared" si="30"/>
        <v>177</v>
      </c>
      <c r="H89" s="875">
        <f t="shared" si="31"/>
        <v>178</v>
      </c>
      <c r="I89" s="871">
        <f t="shared" si="35"/>
        <v>0</v>
      </c>
      <c r="J89" s="117"/>
      <c r="K89" s="179"/>
      <c r="L89" s="330"/>
      <c r="M89" s="179"/>
      <c r="N89" s="179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</row>
    <row r="90" spans="1:34" ht="15.75">
      <c r="A90" s="623">
        <f t="shared" si="14"/>
        <v>84</v>
      </c>
      <c r="B90" s="549" t="str">
        <f>'T-2'!B31</f>
        <v>FPS Real Power Losses</v>
      </c>
      <c r="C90" s="875">
        <f>'T-2'!D31</f>
        <v>0</v>
      </c>
      <c r="D90" s="875">
        <f>'T-2'!E31</f>
        <v>0</v>
      </c>
      <c r="E90" s="875">
        <f t="shared" si="28"/>
        <v>0</v>
      </c>
      <c r="F90" s="870">
        <f t="shared" si="29"/>
        <v>0</v>
      </c>
      <c r="G90" s="870">
        <f t="shared" si="30"/>
        <v>0</v>
      </c>
      <c r="H90" s="875">
        <f t="shared" si="31"/>
        <v>0</v>
      </c>
      <c r="I90" s="871" t="str">
        <f>IF(E90=0,"",H90/E90-1)</f>
        <v/>
      </c>
      <c r="J90" s="117"/>
      <c r="K90" s="179"/>
      <c r="L90" s="330"/>
      <c r="M90" s="179"/>
      <c r="N90" s="179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</row>
    <row r="91" spans="1:34" ht="15.75">
      <c r="A91" s="623">
        <f t="shared" si="14"/>
        <v>85</v>
      </c>
      <c r="B91" s="549" t="str">
        <f>'T-2'!B32</f>
        <v>Amort NonFed PNW AC Intertie</v>
      </c>
      <c r="C91" s="875">
        <f>'T-2'!D32</f>
        <v>3409</v>
      </c>
      <c r="D91" s="875">
        <f>'T-2'!E32</f>
        <v>3409</v>
      </c>
      <c r="E91" s="875">
        <f t="shared" si="28"/>
        <v>3409</v>
      </c>
      <c r="F91" s="870">
        <f t="shared" si="29"/>
        <v>3409</v>
      </c>
      <c r="G91" s="870">
        <f t="shared" si="30"/>
        <v>3409</v>
      </c>
      <c r="H91" s="875">
        <f t="shared" si="31"/>
        <v>3409</v>
      </c>
      <c r="I91" s="871">
        <f t="shared" ref="I91:I96" si="36">IF(E91=0,0,(H91/E91)-1)</f>
        <v>0</v>
      </c>
      <c r="J91" s="117"/>
      <c r="K91" s="179"/>
      <c r="L91" s="330"/>
      <c r="M91" s="179"/>
      <c r="N91" s="179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</row>
    <row r="92" spans="1:34" ht="15.75">
      <c r="A92" s="623">
        <f t="shared" si="14"/>
        <v>86</v>
      </c>
      <c r="B92" s="549" t="str">
        <f>'T-2'!B33</f>
        <v>Transmission Processing Fee</v>
      </c>
      <c r="C92" s="875">
        <f>'T-2'!D33</f>
        <v>43</v>
      </c>
      <c r="D92" s="875">
        <f>'T-2'!E33</f>
        <v>43</v>
      </c>
      <c r="E92" s="875">
        <f t="shared" si="28"/>
        <v>43</v>
      </c>
      <c r="F92" s="870">
        <f t="shared" si="29"/>
        <v>43</v>
      </c>
      <c r="G92" s="870">
        <f t="shared" si="30"/>
        <v>43</v>
      </c>
      <c r="H92" s="875">
        <f t="shared" si="31"/>
        <v>43</v>
      </c>
      <c r="I92" s="871">
        <f t="shared" si="36"/>
        <v>0</v>
      </c>
      <c r="J92" s="117"/>
      <c r="K92" s="179"/>
      <c r="L92" s="330"/>
      <c r="M92" s="179"/>
      <c r="N92" s="179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</row>
    <row r="93" spans="1:34" ht="15.75">
      <c r="A93" s="623">
        <f t="shared" si="14"/>
        <v>87</v>
      </c>
      <c r="B93" s="549" t="s">
        <v>135</v>
      </c>
      <c r="C93" s="875">
        <f>+F93</f>
        <v>12487.796264135543</v>
      </c>
      <c r="D93" s="875">
        <f>+G93</f>
        <v>12641.521628360662</v>
      </c>
      <c r="E93" s="875">
        <f t="shared" si="28"/>
        <v>12564.658946248102</v>
      </c>
      <c r="F93" s="870">
        <f>'T-3'!C19</f>
        <v>12487.796264135543</v>
      </c>
      <c r="G93" s="870">
        <f>'T-3'!C31</f>
        <v>12641.521628360662</v>
      </c>
      <c r="H93" s="875">
        <f t="shared" si="31"/>
        <v>12564.658946248102</v>
      </c>
      <c r="I93" s="871">
        <f t="shared" si="36"/>
        <v>0</v>
      </c>
      <c r="J93" s="117"/>
      <c r="K93" s="179"/>
      <c r="L93" s="330"/>
      <c r="M93" s="179"/>
      <c r="N93" s="179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</row>
    <row r="94" spans="1:34" ht="15.75">
      <c r="A94" s="623">
        <f t="shared" si="14"/>
        <v>88</v>
      </c>
      <c r="B94" s="903" t="s">
        <v>962</v>
      </c>
      <c r="C94" s="904">
        <f>'T-8'!E42*12*'T-11'!F45</f>
        <v>12414.48</v>
      </c>
      <c r="D94" s="904">
        <f>'T-8'!E42*12*'T-11'!F45</f>
        <v>12414.48</v>
      </c>
      <c r="E94" s="893">
        <f t="shared" si="28"/>
        <v>12414.48</v>
      </c>
      <c r="F94" s="893">
        <f>'T-8'!E42*12*'T-11'!G45</f>
        <v>12414.48</v>
      </c>
      <c r="G94" s="893">
        <f>'T-8'!E42*12*'T-11'!G45</f>
        <v>12414.48</v>
      </c>
      <c r="H94" s="893">
        <f t="shared" si="31"/>
        <v>12414.48</v>
      </c>
      <c r="I94" s="894">
        <f t="shared" si="36"/>
        <v>0</v>
      </c>
      <c r="J94" s="117"/>
      <c r="K94" s="179"/>
      <c r="L94" s="330"/>
      <c r="M94" s="179"/>
      <c r="N94" s="179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</row>
    <row r="95" spans="1:34" ht="15.75">
      <c r="A95" s="623">
        <f t="shared" si="14"/>
        <v>89</v>
      </c>
      <c r="B95" s="884" t="s">
        <v>211</v>
      </c>
      <c r="C95" s="895">
        <f t="shared" ref="C95:H95" si="37">SUM(C65:C94)</f>
        <v>60126.276264135537</v>
      </c>
      <c r="D95" s="895">
        <f t="shared" si="37"/>
        <v>59264.001628360667</v>
      </c>
      <c r="E95" s="895">
        <f t="shared" si="37"/>
        <v>59695.138946248102</v>
      </c>
      <c r="F95" s="895">
        <f>SUM(F65:F94)</f>
        <v>60126.276264135537</v>
      </c>
      <c r="G95" s="895">
        <f t="shared" si="37"/>
        <v>59264.001628360667</v>
      </c>
      <c r="H95" s="895">
        <f t="shared" si="37"/>
        <v>59695.138946248102</v>
      </c>
      <c r="I95" s="883">
        <f t="shared" si="36"/>
        <v>0</v>
      </c>
      <c r="J95" s="117"/>
      <c r="K95" s="179"/>
      <c r="L95" s="334"/>
      <c r="M95" s="179"/>
      <c r="N95" s="179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7"/>
      <c r="AH95" s="117"/>
    </row>
    <row r="96" spans="1:34" ht="23.25" customHeight="1">
      <c r="A96" s="623">
        <f t="shared" si="14"/>
        <v>90</v>
      </c>
      <c r="B96" s="896" t="s">
        <v>212</v>
      </c>
      <c r="C96" s="897">
        <f t="shared" ref="C96:H96" si="38">SUM(C62+C95)</f>
        <v>1059061.9879456772</v>
      </c>
      <c r="D96" s="897">
        <f t="shared" si="38"/>
        <v>1067126.3173375821</v>
      </c>
      <c r="E96" s="897">
        <f t="shared" si="38"/>
        <v>1063094.1526416298</v>
      </c>
      <c r="F96" s="897">
        <f>SUM(F62+F95)</f>
        <v>1040291.4912851631</v>
      </c>
      <c r="G96" s="897">
        <f t="shared" si="38"/>
        <v>1047723.1716048827</v>
      </c>
      <c r="H96" s="897">
        <f t="shared" si="38"/>
        <v>1044007.331445023</v>
      </c>
      <c r="I96" s="898">
        <f t="shared" si="36"/>
        <v>-1.7954027071994449E-2</v>
      </c>
      <c r="J96" s="117"/>
      <c r="K96" s="179"/>
      <c r="L96" s="330"/>
      <c r="M96" s="179"/>
      <c r="N96" s="179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</row>
    <row r="97" spans="1:9" ht="15.75">
      <c r="A97" s="11"/>
      <c r="C97" s="75"/>
      <c r="D97" s="75"/>
      <c r="E97" s="75"/>
      <c r="F97" s="75"/>
      <c r="G97" s="75"/>
      <c r="H97" s="75"/>
      <c r="I97" s="75"/>
    </row>
    <row r="98" spans="1:9" ht="15.75">
      <c r="A98" s="13"/>
      <c r="C98" s="76"/>
      <c r="D98" s="223"/>
      <c r="E98" s="148"/>
      <c r="F98" s="177"/>
      <c r="G98" s="177"/>
      <c r="H98" s="176"/>
      <c r="I98" s="167"/>
    </row>
    <row r="99" spans="1:9" ht="16.5" thickBot="1">
      <c r="A99" s="13"/>
      <c r="D99" s="176"/>
      <c r="E99" s="271"/>
      <c r="F99" s="176"/>
      <c r="G99" s="176"/>
      <c r="H99" s="176"/>
      <c r="I99" s="168"/>
    </row>
    <row r="100" spans="1:9" ht="15.75">
      <c r="A100" s="13"/>
      <c r="B100" s="355" t="s">
        <v>793</v>
      </c>
      <c r="C100" s="346"/>
      <c r="D100" s="356"/>
      <c r="E100" s="347"/>
      <c r="F100" s="356"/>
      <c r="G100" s="356"/>
      <c r="H100" s="357"/>
      <c r="I100" s="168"/>
    </row>
    <row r="101" spans="1:9">
      <c r="A101" s="13"/>
      <c r="B101" s="348" t="s">
        <v>794</v>
      </c>
      <c r="C101" s="349"/>
      <c r="D101" s="349"/>
      <c r="E101" s="350" t="s">
        <v>791</v>
      </c>
      <c r="F101" s="358">
        <f>IF($L$2=1,'T-1'!$C$15,'T-1'!$C$15-('T-1'!$J$15-'T-10.1'!$D$13))</f>
        <v>1035848.6430175777</v>
      </c>
      <c r="G101" s="358">
        <f>+IF($L$2=1,'T-1'!$C$24,'T-1'!$C$24-('T-1'!$J$24-'T-10.1'!$E$13))</f>
        <v>1051837.3435079977</v>
      </c>
      <c r="H101" s="359">
        <f>+AVERAGE(F101:G101)</f>
        <v>1043842.9932627877</v>
      </c>
      <c r="I101" s="168"/>
    </row>
    <row r="102" spans="1:9">
      <c r="A102" s="13"/>
      <c r="B102" s="348" t="s">
        <v>795</v>
      </c>
      <c r="C102" s="349"/>
      <c r="D102" s="349"/>
      <c r="E102" s="350" t="s">
        <v>792</v>
      </c>
      <c r="F102" s="358">
        <f>+F96-F101</f>
        <v>4442.8482675853884</v>
      </c>
      <c r="G102" s="358">
        <f>+G96-G101</f>
        <v>-4114.1719031149987</v>
      </c>
      <c r="H102" s="359">
        <f>+AVERAGE(F102:G102)</f>
        <v>164.33818223519484</v>
      </c>
      <c r="I102" s="10"/>
    </row>
    <row r="103" spans="1:9">
      <c r="B103" s="348"/>
      <c r="C103" s="351"/>
      <c r="D103" s="349"/>
      <c r="E103" s="351"/>
      <c r="F103" s="351"/>
      <c r="G103" s="351"/>
      <c r="H103" s="360"/>
    </row>
    <row r="104" spans="1:9" ht="15.75">
      <c r="A104" s="11"/>
      <c r="B104" s="348"/>
      <c r="C104" s="351"/>
      <c r="D104" s="349"/>
      <c r="E104" s="351" t="s">
        <v>754</v>
      </c>
      <c r="F104" s="351"/>
      <c r="G104" s="351"/>
      <c r="H104" s="360"/>
    </row>
    <row r="105" spans="1:9" ht="15.75" thickBot="1">
      <c r="A105" s="13"/>
      <c r="B105" s="352"/>
      <c r="C105" s="353"/>
      <c r="D105" s="361"/>
      <c r="E105" s="354" t="str">
        <f>IF(AND(F102&gt;0,H102&gt;0),"yes","no")</f>
        <v>yes</v>
      </c>
      <c r="F105" s="361"/>
      <c r="G105" s="361"/>
      <c r="H105" s="362"/>
      <c r="I105" s="10"/>
    </row>
    <row r="106" spans="1:9">
      <c r="A106" s="13"/>
      <c r="C106" s="10"/>
      <c r="D106" s="10"/>
      <c r="E106" s="10"/>
      <c r="F106" s="10"/>
      <c r="G106" s="10"/>
      <c r="H106" s="168"/>
      <c r="I106" s="10"/>
    </row>
  </sheetData>
  <mergeCells count="7">
    <mergeCell ref="L5:M5"/>
    <mergeCell ref="A1:I1"/>
    <mergeCell ref="A2:I2"/>
    <mergeCell ref="C5:D5"/>
    <mergeCell ref="F5:G5"/>
    <mergeCell ref="C4:D4"/>
    <mergeCell ref="F4:G4"/>
  </mergeCells>
  <phoneticPr fontId="11" type="noConversion"/>
  <conditionalFormatting sqref="E105">
    <cfRule type="cellIs" dxfId="106" priority="3" operator="equal">
      <formula>"no"</formula>
    </cfRule>
    <cfRule type="cellIs" dxfId="105" priority="4" operator="equal">
      <formula>"yes"</formula>
    </cfRule>
  </conditionalFormatting>
  <printOptions horizontalCentered="1"/>
  <pageMargins left="0.5" right="0.5" top="0.5" bottom="0.25" header="0.1" footer="0.25"/>
  <pageSetup scale="62" fitToHeight="0" orientation="landscape" blackAndWhite="1" r:id="rId1"/>
  <headerFooter alignWithMargins="0"/>
  <rowBreaks count="2" manualBreakCount="2">
    <brk id="38" max="8" man="1"/>
    <brk id="63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H51"/>
  <sheetViews>
    <sheetView showGridLines="0" workbookViewId="0">
      <selection activeCell="E50" sqref="E50"/>
    </sheetView>
  </sheetViews>
  <sheetFormatPr defaultColWidth="27.85546875" defaultRowHeight="12.75"/>
  <cols>
    <col min="1" max="1" width="27.85546875" style="432"/>
    <col min="2" max="2" width="32.42578125" style="432" bestFit="1" customWidth="1"/>
    <col min="3" max="3" width="12.140625" style="432" bestFit="1" customWidth="1"/>
    <col min="4" max="4" width="27.5703125" style="432" bestFit="1" customWidth="1"/>
    <col min="5" max="6" width="17.85546875" style="433" bestFit="1" customWidth="1"/>
    <col min="7" max="8" width="18.140625" style="433" bestFit="1" customWidth="1"/>
    <col min="9" max="16384" width="27.85546875" style="432"/>
  </cols>
  <sheetData>
    <row r="3" spans="1:8">
      <c r="A3" s="431" t="s">
        <v>772</v>
      </c>
      <c r="B3" s="431" t="s">
        <v>773</v>
      </c>
      <c r="C3" s="431" t="s">
        <v>674</v>
      </c>
      <c r="D3" s="431" t="s">
        <v>673</v>
      </c>
      <c r="E3"/>
      <c r="F3"/>
      <c r="G3"/>
      <c r="H3"/>
    </row>
    <row r="4" spans="1:8">
      <c r="A4" s="432" t="s">
        <v>611</v>
      </c>
      <c r="B4" s="432" t="s">
        <v>612</v>
      </c>
      <c r="C4" s="432" t="s">
        <v>638</v>
      </c>
      <c r="D4" s="432" t="s">
        <v>726</v>
      </c>
      <c r="E4"/>
      <c r="F4"/>
      <c r="G4"/>
      <c r="H4"/>
    </row>
    <row r="5" spans="1:8">
      <c r="C5" s="432" t="s">
        <v>641</v>
      </c>
      <c r="D5" s="432" t="s">
        <v>748</v>
      </c>
      <c r="E5"/>
      <c r="F5"/>
      <c r="G5"/>
      <c r="H5"/>
    </row>
    <row r="6" spans="1:8">
      <c r="B6" s="435" t="s">
        <v>921</v>
      </c>
      <c r="C6" s="435"/>
      <c r="D6" s="435"/>
      <c r="E6"/>
      <c r="F6"/>
      <c r="G6"/>
      <c r="H6"/>
    </row>
    <row r="7" spans="1:8">
      <c r="B7" s="432" t="s">
        <v>613</v>
      </c>
      <c r="C7" s="432" t="s">
        <v>636</v>
      </c>
      <c r="D7" s="432" t="s">
        <v>728</v>
      </c>
      <c r="E7"/>
      <c r="F7"/>
      <c r="G7"/>
      <c r="H7"/>
    </row>
    <row r="8" spans="1:8">
      <c r="B8" s="435" t="s">
        <v>922</v>
      </c>
      <c r="C8" s="435"/>
      <c r="D8" s="435"/>
      <c r="E8"/>
      <c r="F8"/>
      <c r="G8"/>
      <c r="H8"/>
    </row>
    <row r="9" spans="1:8">
      <c r="B9" s="432" t="s">
        <v>614</v>
      </c>
      <c r="C9" s="432" t="s">
        <v>642</v>
      </c>
      <c r="D9" s="432" t="s">
        <v>631</v>
      </c>
      <c r="E9"/>
      <c r="F9"/>
      <c r="G9"/>
      <c r="H9"/>
    </row>
    <row r="10" spans="1:8">
      <c r="C10" s="432" t="s">
        <v>660</v>
      </c>
      <c r="D10" s="432" t="s">
        <v>740</v>
      </c>
      <c r="E10"/>
      <c r="F10"/>
      <c r="G10"/>
      <c r="H10"/>
    </row>
    <row r="11" spans="1:8">
      <c r="B11" s="435" t="s">
        <v>923</v>
      </c>
      <c r="C11" s="435"/>
      <c r="D11" s="435"/>
      <c r="E11"/>
      <c r="F11"/>
      <c r="G11"/>
      <c r="H11"/>
    </row>
    <row r="12" spans="1:8">
      <c r="B12" s="432" t="s">
        <v>615</v>
      </c>
      <c r="C12" s="432" t="s">
        <v>657</v>
      </c>
      <c r="D12" s="432" t="s">
        <v>736</v>
      </c>
      <c r="E12"/>
      <c r="F12"/>
      <c r="G12"/>
      <c r="H12"/>
    </row>
    <row r="13" spans="1:8">
      <c r="C13" s="432" t="s">
        <v>662</v>
      </c>
      <c r="D13" s="432" t="s">
        <v>737</v>
      </c>
      <c r="E13"/>
      <c r="F13"/>
      <c r="G13"/>
      <c r="H13"/>
    </row>
    <row r="14" spans="1:8">
      <c r="C14" s="432" t="s">
        <v>666</v>
      </c>
      <c r="D14" s="432" t="s">
        <v>738</v>
      </c>
      <c r="E14"/>
      <c r="F14"/>
      <c r="G14"/>
      <c r="H14"/>
    </row>
    <row r="15" spans="1:8">
      <c r="C15" s="432" t="s">
        <v>667</v>
      </c>
      <c r="D15" s="432" t="s">
        <v>739</v>
      </c>
      <c r="E15"/>
      <c r="F15"/>
      <c r="G15"/>
      <c r="H15"/>
    </row>
    <row r="16" spans="1:8">
      <c r="B16" s="435" t="s">
        <v>924</v>
      </c>
      <c r="C16" s="435"/>
      <c r="D16" s="435"/>
      <c r="E16"/>
      <c r="F16"/>
      <c r="G16"/>
      <c r="H16"/>
    </row>
    <row r="17" spans="1:8">
      <c r="A17" s="432" t="s">
        <v>616</v>
      </c>
      <c r="B17" s="432" t="s">
        <v>617</v>
      </c>
      <c r="C17" s="432" t="s">
        <v>650</v>
      </c>
      <c r="D17" s="432" t="s">
        <v>727</v>
      </c>
      <c r="E17"/>
      <c r="F17"/>
      <c r="G17"/>
      <c r="H17"/>
    </row>
    <row r="18" spans="1:8">
      <c r="B18" s="435" t="s">
        <v>925</v>
      </c>
      <c r="C18" s="435"/>
      <c r="D18" s="435"/>
      <c r="E18"/>
      <c r="F18"/>
      <c r="G18"/>
      <c r="H18"/>
    </row>
    <row r="19" spans="1:8">
      <c r="B19" s="432" t="s">
        <v>618</v>
      </c>
      <c r="C19" s="432" t="s">
        <v>654</v>
      </c>
      <c r="D19" s="432" t="s">
        <v>729</v>
      </c>
      <c r="E19"/>
      <c r="F19"/>
      <c r="G19"/>
      <c r="H19"/>
    </row>
    <row r="20" spans="1:8">
      <c r="B20" s="435" t="s">
        <v>926</v>
      </c>
      <c r="C20" s="435"/>
      <c r="D20" s="435"/>
      <c r="E20"/>
      <c r="F20"/>
      <c r="G20"/>
      <c r="H20"/>
    </row>
    <row r="21" spans="1:8">
      <c r="A21" s="432" t="s">
        <v>619</v>
      </c>
      <c r="B21" s="432" t="s">
        <v>620</v>
      </c>
      <c r="C21" s="432" t="s">
        <v>661</v>
      </c>
      <c r="D21" s="432" t="s">
        <v>730</v>
      </c>
      <c r="E21"/>
      <c r="F21"/>
      <c r="G21"/>
      <c r="H21"/>
    </row>
    <row r="22" spans="1:8">
      <c r="C22" s="432" t="s">
        <v>663</v>
      </c>
      <c r="D22" s="432" t="s">
        <v>731</v>
      </c>
      <c r="E22"/>
      <c r="F22"/>
      <c r="G22"/>
      <c r="H22"/>
    </row>
    <row r="23" spans="1:8">
      <c r="B23" s="435" t="s">
        <v>927</v>
      </c>
      <c r="C23" s="435"/>
      <c r="D23" s="435"/>
      <c r="E23"/>
      <c r="F23"/>
      <c r="G23"/>
      <c r="H23"/>
    </row>
    <row r="24" spans="1:8">
      <c r="B24" s="432" t="s">
        <v>621</v>
      </c>
      <c r="C24" s="432" t="s">
        <v>639</v>
      </c>
      <c r="D24" s="432" t="s">
        <v>741</v>
      </c>
      <c r="E24"/>
      <c r="F24"/>
      <c r="G24"/>
      <c r="H24"/>
    </row>
    <row r="25" spans="1:8">
      <c r="C25" s="432" t="s">
        <v>664</v>
      </c>
      <c r="D25" s="432" t="s">
        <v>742</v>
      </c>
      <c r="E25"/>
      <c r="F25"/>
      <c r="G25"/>
      <c r="H25"/>
    </row>
    <row r="26" spans="1:8">
      <c r="B26" s="435" t="s">
        <v>920</v>
      </c>
      <c r="C26" s="435"/>
      <c r="D26" s="435"/>
      <c r="E26"/>
      <c r="F26"/>
      <c r="G26"/>
      <c r="H26"/>
    </row>
    <row r="27" spans="1:8">
      <c r="B27" s="432" t="s">
        <v>623</v>
      </c>
      <c r="C27" s="432" t="s">
        <v>643</v>
      </c>
      <c r="D27" s="432" t="s">
        <v>743</v>
      </c>
      <c r="E27"/>
      <c r="F27"/>
      <c r="G27"/>
      <c r="H27"/>
    </row>
    <row r="28" spans="1:8">
      <c r="C28" s="432" t="s">
        <v>644</v>
      </c>
      <c r="D28" s="432" t="s">
        <v>744</v>
      </c>
      <c r="E28"/>
      <c r="F28"/>
      <c r="G28"/>
      <c r="H28"/>
    </row>
    <row r="29" spans="1:8">
      <c r="C29" s="432" t="s">
        <v>665</v>
      </c>
      <c r="D29" s="432" t="s">
        <v>745</v>
      </c>
      <c r="E29"/>
      <c r="F29"/>
      <c r="G29"/>
      <c r="H29"/>
    </row>
    <row r="30" spans="1:8">
      <c r="C30" s="432" t="s">
        <v>652</v>
      </c>
      <c r="D30" s="432" t="s">
        <v>746</v>
      </c>
      <c r="E30"/>
      <c r="F30"/>
      <c r="G30"/>
      <c r="H30"/>
    </row>
    <row r="31" spans="1:8">
      <c r="B31" s="435" t="s">
        <v>929</v>
      </c>
      <c r="C31" s="435"/>
      <c r="D31" s="435"/>
      <c r="E31"/>
      <c r="F31"/>
      <c r="G31"/>
      <c r="H31"/>
    </row>
    <row r="32" spans="1:8">
      <c r="B32" s="432" t="s">
        <v>624</v>
      </c>
      <c r="C32" s="432" t="s">
        <v>648</v>
      </c>
      <c r="D32" s="432" t="s">
        <v>732</v>
      </c>
      <c r="E32"/>
      <c r="F32"/>
      <c r="G32"/>
      <c r="H32"/>
    </row>
    <row r="33" spans="1:8">
      <c r="C33" s="432" t="s">
        <v>655</v>
      </c>
      <c r="D33" s="432" t="s">
        <v>733</v>
      </c>
      <c r="E33"/>
      <c r="F33"/>
      <c r="G33"/>
      <c r="H33"/>
    </row>
    <row r="34" spans="1:8">
      <c r="C34" s="432" t="s">
        <v>659</v>
      </c>
      <c r="D34" s="432" t="s">
        <v>584</v>
      </c>
      <c r="E34"/>
      <c r="F34"/>
      <c r="G34"/>
      <c r="H34"/>
    </row>
    <row r="35" spans="1:8">
      <c r="C35" s="432" t="s">
        <v>658</v>
      </c>
      <c r="D35" s="432" t="s">
        <v>583</v>
      </c>
      <c r="E35"/>
      <c r="F35"/>
      <c r="G35"/>
      <c r="H35"/>
    </row>
    <row r="36" spans="1:8">
      <c r="C36" s="432" t="s">
        <v>645</v>
      </c>
      <c r="D36" s="432" t="s">
        <v>735</v>
      </c>
      <c r="E36"/>
      <c r="F36"/>
      <c r="G36"/>
      <c r="H36"/>
    </row>
    <row r="37" spans="1:8">
      <c r="C37" s="432" t="s">
        <v>646</v>
      </c>
      <c r="D37" s="432" t="s">
        <v>582</v>
      </c>
      <c r="E37"/>
      <c r="F37"/>
      <c r="G37"/>
      <c r="H37"/>
    </row>
    <row r="38" spans="1:8">
      <c r="C38" s="432" t="s">
        <v>649</v>
      </c>
      <c r="D38" s="432" t="s">
        <v>581</v>
      </c>
      <c r="E38"/>
      <c r="F38"/>
      <c r="G38"/>
      <c r="H38"/>
    </row>
    <row r="39" spans="1:8">
      <c r="C39" s="432" t="s">
        <v>640</v>
      </c>
      <c r="D39" s="432" t="s">
        <v>585</v>
      </c>
      <c r="E39"/>
      <c r="F39"/>
      <c r="G39"/>
      <c r="H39"/>
    </row>
    <row r="40" spans="1:8">
      <c r="C40" s="432" t="s">
        <v>656</v>
      </c>
      <c r="D40" s="432" t="s">
        <v>632</v>
      </c>
      <c r="E40"/>
      <c r="F40"/>
      <c r="G40"/>
      <c r="H40"/>
    </row>
    <row r="41" spans="1:8">
      <c r="B41" s="435" t="s">
        <v>930</v>
      </c>
      <c r="C41" s="435"/>
      <c r="D41" s="435"/>
      <c r="E41"/>
      <c r="F41"/>
      <c r="G41"/>
      <c r="H41"/>
    </row>
    <row r="42" spans="1:8">
      <c r="A42" s="432" t="s">
        <v>625</v>
      </c>
      <c r="B42" s="432" t="s">
        <v>626</v>
      </c>
      <c r="C42" s="432" t="s">
        <v>653</v>
      </c>
      <c r="D42" s="432" t="s">
        <v>747</v>
      </c>
    </row>
    <row r="43" spans="1:8">
      <c r="B43" s="435" t="s">
        <v>931</v>
      </c>
      <c r="C43" s="435"/>
      <c r="D43" s="435"/>
    </row>
    <row r="44" spans="1:8">
      <c r="A44" s="432" t="s">
        <v>627</v>
      </c>
      <c r="B44" s="432" t="s">
        <v>622</v>
      </c>
      <c r="C44" s="432" t="s">
        <v>637</v>
      </c>
      <c r="D44" s="432" t="s">
        <v>734</v>
      </c>
    </row>
    <row r="45" spans="1:8">
      <c r="B45" s="435" t="s">
        <v>928</v>
      </c>
      <c r="C45" s="435"/>
      <c r="D45" s="435"/>
    </row>
    <row r="46" spans="1:8">
      <c r="B46" s="432" t="s">
        <v>628</v>
      </c>
      <c r="C46" s="432" t="s">
        <v>651</v>
      </c>
      <c r="D46" s="432" t="s">
        <v>630</v>
      </c>
    </row>
    <row r="47" spans="1:8">
      <c r="C47" s="432" t="s">
        <v>647</v>
      </c>
      <c r="D47" s="432" t="s">
        <v>629</v>
      </c>
    </row>
    <row r="48" spans="1:8">
      <c r="B48" s="435" t="s">
        <v>951</v>
      </c>
      <c r="C48" s="435"/>
      <c r="D48" s="435"/>
    </row>
    <row r="49" spans="1:4">
      <c r="A49"/>
      <c r="B49"/>
      <c r="C49"/>
      <c r="D49"/>
    </row>
    <row r="50" spans="1:4">
      <c r="A50"/>
      <c r="B50"/>
      <c r="C50"/>
      <c r="D50"/>
    </row>
    <row r="51" spans="1:4">
      <c r="A51"/>
      <c r="B51"/>
      <c r="C51"/>
      <c r="D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48576"/>
  <sheetViews>
    <sheetView showGridLines="0" zoomScale="85" zoomScaleNormal="85" workbookViewId="0">
      <selection activeCell="G39" sqref="G39"/>
    </sheetView>
  </sheetViews>
  <sheetFormatPr defaultRowHeight="12.75"/>
  <cols>
    <col min="3" max="7" width="9.140625" style="375"/>
    <col min="9" max="9" width="29.42578125" customWidth="1"/>
    <col min="10" max="10" width="15.28515625" bestFit="1" customWidth="1"/>
    <col min="11" max="11" width="29.42578125" customWidth="1"/>
    <col min="12" max="12" width="42.7109375" customWidth="1"/>
    <col min="13" max="13" width="18.42578125" bestFit="1" customWidth="1"/>
    <col min="14" max="14" width="12.7109375" bestFit="1" customWidth="1"/>
    <col min="15" max="15" width="29.42578125" customWidth="1"/>
    <col min="17" max="17" width="8.85546875" bestFit="1" customWidth="1"/>
    <col min="18" max="18" width="31.140625" bestFit="1" customWidth="1"/>
    <col min="19" max="19" width="21" customWidth="1"/>
    <col min="20" max="20" width="14.42578125" bestFit="1" customWidth="1"/>
    <col min="21" max="21" width="21.28515625" bestFit="1" customWidth="1"/>
    <col min="22" max="22" width="17.5703125" style="243" customWidth="1"/>
    <col min="23" max="23" width="11.5703125" style="381" bestFit="1" customWidth="1"/>
    <col min="24" max="24" width="13.85546875" style="381" customWidth="1"/>
    <col min="25" max="25" width="10.28515625" bestFit="1" customWidth="1"/>
  </cols>
  <sheetData>
    <row r="1" spans="2:48" ht="15.75" thickBot="1">
      <c r="V1" s="438" t="s">
        <v>910</v>
      </c>
    </row>
    <row r="2" spans="2:48" ht="31.5">
      <c r="C2" s="375" t="s">
        <v>786</v>
      </c>
      <c r="D2" s="375" t="s">
        <v>787</v>
      </c>
      <c r="E2" s="375" t="s">
        <v>807</v>
      </c>
      <c r="F2" s="375" t="s">
        <v>785</v>
      </c>
      <c r="H2" s="404" t="s">
        <v>908</v>
      </c>
      <c r="I2" s="384" t="s">
        <v>808</v>
      </c>
      <c r="J2" s="384" t="s">
        <v>809</v>
      </c>
      <c r="K2" s="385" t="s">
        <v>810</v>
      </c>
      <c r="L2" s="384" t="s">
        <v>811</v>
      </c>
      <c r="M2" s="386" t="s">
        <v>812</v>
      </c>
      <c r="N2" s="387" t="s">
        <v>800</v>
      </c>
      <c r="O2" s="388" t="s">
        <v>801</v>
      </c>
      <c r="Q2" s="377" t="s">
        <v>908</v>
      </c>
      <c r="R2" s="377" t="s">
        <v>811</v>
      </c>
      <c r="S2" s="377" t="s">
        <v>812</v>
      </c>
      <c r="T2" s="377" t="s">
        <v>800</v>
      </c>
      <c r="U2" s="417" t="s">
        <v>801</v>
      </c>
      <c r="V2" s="415" t="s">
        <v>761</v>
      </c>
      <c r="W2" s="381" t="s">
        <v>675</v>
      </c>
      <c r="X2" s="381" t="s">
        <v>676</v>
      </c>
      <c r="Y2" s="406">
        <v>43009</v>
      </c>
      <c r="Z2" s="406">
        <v>43040</v>
      </c>
      <c r="AA2" s="406">
        <v>43070</v>
      </c>
      <c r="AB2" s="406">
        <v>43101</v>
      </c>
      <c r="AC2" s="406">
        <v>43132</v>
      </c>
      <c r="AD2" s="406">
        <v>43160</v>
      </c>
      <c r="AE2" s="406">
        <v>43191</v>
      </c>
      <c r="AF2" s="406">
        <v>43221</v>
      </c>
      <c r="AG2" s="406">
        <v>43252</v>
      </c>
      <c r="AH2" s="406">
        <v>43282</v>
      </c>
      <c r="AI2" s="406">
        <v>43313</v>
      </c>
      <c r="AJ2" s="406">
        <v>43344</v>
      </c>
      <c r="AK2" s="406">
        <v>43374</v>
      </c>
      <c r="AL2" s="406">
        <v>43405</v>
      </c>
      <c r="AM2" s="406">
        <v>43435</v>
      </c>
      <c r="AN2" s="406">
        <v>43466</v>
      </c>
      <c r="AO2" s="406">
        <v>43497</v>
      </c>
      <c r="AP2" s="406">
        <v>43525</v>
      </c>
      <c r="AQ2" s="406">
        <v>43556</v>
      </c>
      <c r="AR2" s="406">
        <v>43586</v>
      </c>
      <c r="AS2" s="406">
        <v>43617</v>
      </c>
      <c r="AT2" s="406">
        <v>43647</v>
      </c>
      <c r="AU2" s="406">
        <v>43678</v>
      </c>
      <c r="AV2" s="406">
        <v>43709</v>
      </c>
    </row>
    <row r="3" spans="2:48" ht="15.75">
      <c r="B3" s="383">
        <v>43009</v>
      </c>
      <c r="C3" s="375">
        <v>1599</v>
      </c>
      <c r="D3" s="375">
        <v>656</v>
      </c>
      <c r="E3" s="375">
        <v>1139</v>
      </c>
      <c r="F3" s="375">
        <v>1390</v>
      </c>
      <c r="G3" s="375">
        <f>+SUM(C3:F3)</f>
        <v>4784</v>
      </c>
      <c r="H3" s="376" t="s">
        <v>587</v>
      </c>
      <c r="I3" s="389" t="s">
        <v>813</v>
      </c>
      <c r="J3" s="389" t="s">
        <v>814</v>
      </c>
      <c r="K3" s="390" t="s">
        <v>815</v>
      </c>
      <c r="L3" s="391" t="s">
        <v>816</v>
      </c>
      <c r="M3" s="392">
        <v>102.9</v>
      </c>
      <c r="N3" s="393" t="s">
        <v>817</v>
      </c>
      <c r="O3" s="393" t="s">
        <v>817</v>
      </c>
      <c r="Q3">
        <v>0</v>
      </c>
      <c r="R3" t="s">
        <v>904</v>
      </c>
      <c r="S3" s="405">
        <v>200</v>
      </c>
      <c r="T3" t="s">
        <v>798</v>
      </c>
      <c r="U3" s="418" t="s">
        <v>798</v>
      </c>
      <c r="V3" s="243">
        <f>+Q3</f>
        <v>0</v>
      </c>
      <c r="W3" s="426">
        <f>+SUM(Y3:AJ3)</f>
        <v>2928000</v>
      </c>
      <c r="X3" s="426">
        <f t="shared" ref="X3:X38" si="0">+SUM(AK3:AV3)</f>
        <v>2928000</v>
      </c>
      <c r="Y3" s="425">
        <f>+$S3*$O$45*1000</f>
        <v>244000</v>
      </c>
      <c r="Z3" s="425">
        <f t="shared" ref="Z3:AV5" si="1">+$S3*$O$45*1000</f>
        <v>244000</v>
      </c>
      <c r="AA3" s="425">
        <f t="shared" si="1"/>
        <v>244000</v>
      </c>
      <c r="AB3" s="425">
        <f t="shared" si="1"/>
        <v>244000</v>
      </c>
      <c r="AC3" s="425">
        <f t="shared" si="1"/>
        <v>244000</v>
      </c>
      <c r="AD3" s="425">
        <f t="shared" si="1"/>
        <v>244000</v>
      </c>
      <c r="AE3" s="425">
        <f t="shared" si="1"/>
        <v>244000</v>
      </c>
      <c r="AF3" s="425">
        <f t="shared" si="1"/>
        <v>244000</v>
      </c>
      <c r="AG3" s="425">
        <f t="shared" si="1"/>
        <v>244000</v>
      </c>
      <c r="AH3" s="425">
        <f t="shared" si="1"/>
        <v>244000</v>
      </c>
      <c r="AI3" s="425">
        <f t="shared" si="1"/>
        <v>244000</v>
      </c>
      <c r="AJ3" s="425">
        <f t="shared" si="1"/>
        <v>244000</v>
      </c>
      <c r="AK3" s="425">
        <f t="shared" si="1"/>
        <v>244000</v>
      </c>
      <c r="AL3" s="425">
        <f t="shared" si="1"/>
        <v>244000</v>
      </c>
      <c r="AM3" s="425">
        <f t="shared" si="1"/>
        <v>244000</v>
      </c>
      <c r="AN3" s="425">
        <f t="shared" si="1"/>
        <v>244000</v>
      </c>
      <c r="AO3" s="425">
        <f t="shared" si="1"/>
        <v>244000</v>
      </c>
      <c r="AP3" s="425">
        <f t="shared" si="1"/>
        <v>244000</v>
      </c>
      <c r="AQ3" s="425">
        <f t="shared" si="1"/>
        <v>244000</v>
      </c>
      <c r="AR3" s="425">
        <f t="shared" si="1"/>
        <v>244000</v>
      </c>
      <c r="AS3" s="425">
        <f t="shared" si="1"/>
        <v>244000</v>
      </c>
      <c r="AT3" s="425">
        <f t="shared" si="1"/>
        <v>244000</v>
      </c>
      <c r="AU3" s="425">
        <f t="shared" si="1"/>
        <v>244000</v>
      </c>
      <c r="AV3" s="425">
        <f t="shared" si="1"/>
        <v>244000</v>
      </c>
    </row>
    <row r="4" spans="2:48" ht="15.75">
      <c r="B4" s="383">
        <v>43040</v>
      </c>
      <c r="C4" s="407">
        <v>882</v>
      </c>
      <c r="D4" s="407">
        <v>156</v>
      </c>
      <c r="E4" s="375">
        <v>1139</v>
      </c>
      <c r="F4" s="375">
        <v>1390</v>
      </c>
      <c r="G4" s="375">
        <f t="shared" ref="G4:G26" si="2">+SUM(C4:F4)</f>
        <v>3567</v>
      </c>
      <c r="H4" s="376" t="s">
        <v>712</v>
      </c>
      <c r="I4" s="389" t="s">
        <v>588</v>
      </c>
      <c r="J4" s="389" t="s">
        <v>814</v>
      </c>
      <c r="K4" s="390" t="s">
        <v>818</v>
      </c>
      <c r="L4" s="391" t="s">
        <v>819</v>
      </c>
      <c r="M4" s="392">
        <v>199.5</v>
      </c>
      <c r="N4" s="394" t="s">
        <v>785</v>
      </c>
      <c r="O4" s="391" t="s">
        <v>820</v>
      </c>
      <c r="P4" s="380" t="s">
        <v>952</v>
      </c>
      <c r="Q4">
        <v>0</v>
      </c>
      <c r="R4" t="s">
        <v>907</v>
      </c>
      <c r="S4" s="405">
        <v>100</v>
      </c>
      <c r="T4" t="s">
        <v>798</v>
      </c>
      <c r="U4" s="418" t="s">
        <v>798</v>
      </c>
      <c r="V4" s="243">
        <f t="shared" ref="V4:V38" si="3">+Q4</f>
        <v>0</v>
      </c>
      <c r="W4" s="426">
        <f t="shared" ref="W4:W38" si="4">+SUM(Y4:AJ4)</f>
        <v>1464000</v>
      </c>
      <c r="X4" s="426">
        <f t="shared" si="0"/>
        <v>1464000</v>
      </c>
      <c r="Y4" s="425">
        <f>+$S4*$O$45*1000</f>
        <v>122000</v>
      </c>
      <c r="Z4" s="425">
        <f t="shared" si="1"/>
        <v>122000</v>
      </c>
      <c r="AA4" s="425">
        <f t="shared" si="1"/>
        <v>122000</v>
      </c>
      <c r="AB4" s="425">
        <f t="shared" si="1"/>
        <v>122000</v>
      </c>
      <c r="AC4" s="425">
        <f t="shared" si="1"/>
        <v>122000</v>
      </c>
      <c r="AD4" s="425">
        <f t="shared" si="1"/>
        <v>122000</v>
      </c>
      <c r="AE4" s="425">
        <f t="shared" si="1"/>
        <v>122000</v>
      </c>
      <c r="AF4" s="425">
        <f t="shared" si="1"/>
        <v>122000</v>
      </c>
      <c r="AG4" s="425">
        <f t="shared" si="1"/>
        <v>122000</v>
      </c>
      <c r="AH4" s="425">
        <f t="shared" si="1"/>
        <v>122000</v>
      </c>
      <c r="AI4" s="425">
        <f t="shared" si="1"/>
        <v>122000</v>
      </c>
      <c r="AJ4" s="425">
        <f t="shared" si="1"/>
        <v>122000</v>
      </c>
      <c r="AK4" s="425">
        <f t="shared" si="1"/>
        <v>122000</v>
      </c>
      <c r="AL4" s="425">
        <f t="shared" si="1"/>
        <v>122000</v>
      </c>
      <c r="AM4" s="425">
        <f t="shared" si="1"/>
        <v>122000</v>
      </c>
      <c r="AN4" s="425">
        <f t="shared" si="1"/>
        <v>122000</v>
      </c>
      <c r="AO4" s="425">
        <f t="shared" si="1"/>
        <v>122000</v>
      </c>
      <c r="AP4" s="425">
        <f t="shared" si="1"/>
        <v>122000</v>
      </c>
      <c r="AQ4" s="425">
        <f t="shared" si="1"/>
        <v>122000</v>
      </c>
      <c r="AR4" s="425">
        <f t="shared" si="1"/>
        <v>122000</v>
      </c>
      <c r="AS4" s="425">
        <f t="shared" si="1"/>
        <v>122000</v>
      </c>
      <c r="AT4" s="425">
        <f t="shared" si="1"/>
        <v>122000</v>
      </c>
      <c r="AU4" s="425">
        <f t="shared" si="1"/>
        <v>122000</v>
      </c>
      <c r="AV4" s="425">
        <f t="shared" si="1"/>
        <v>122000</v>
      </c>
    </row>
    <row r="5" spans="2:48" ht="15.75">
      <c r="B5" s="383">
        <v>43070</v>
      </c>
      <c r="C5" s="375">
        <v>882</v>
      </c>
      <c r="D5" s="375">
        <v>156</v>
      </c>
      <c r="E5" s="375">
        <v>1139</v>
      </c>
      <c r="F5" s="407">
        <v>0</v>
      </c>
      <c r="G5" s="375">
        <f t="shared" si="2"/>
        <v>2177</v>
      </c>
      <c r="H5" s="376" t="s">
        <v>712</v>
      </c>
      <c r="I5" s="394" t="s">
        <v>588</v>
      </c>
      <c r="J5" s="394" t="s">
        <v>814</v>
      </c>
      <c r="K5" s="390" t="s">
        <v>821</v>
      </c>
      <c r="L5" s="391" t="s">
        <v>822</v>
      </c>
      <c r="M5" s="392">
        <v>50</v>
      </c>
      <c r="N5" s="394" t="s">
        <v>785</v>
      </c>
      <c r="O5" s="391" t="s">
        <v>820</v>
      </c>
      <c r="P5" s="380" t="s">
        <v>952</v>
      </c>
      <c r="Q5" t="s">
        <v>591</v>
      </c>
      <c r="R5" t="s">
        <v>870</v>
      </c>
      <c r="S5" s="405">
        <v>50.174880000000002</v>
      </c>
      <c r="T5" t="s">
        <v>817</v>
      </c>
      <c r="U5" s="418" t="s">
        <v>817</v>
      </c>
      <c r="V5" s="243" t="str">
        <f t="shared" si="3"/>
        <v>10158</v>
      </c>
      <c r="W5" s="426">
        <f t="shared" si="4"/>
        <v>734560.24320000003</v>
      </c>
      <c r="X5" s="426">
        <f t="shared" si="0"/>
        <v>734560.24320000003</v>
      </c>
      <c r="Y5" s="425">
        <f>+$S5*$O$45*1000</f>
        <v>61213.353599999995</v>
      </c>
      <c r="Z5" s="425">
        <f t="shared" si="1"/>
        <v>61213.353599999995</v>
      </c>
      <c r="AA5" s="425">
        <f t="shared" si="1"/>
        <v>61213.353599999995</v>
      </c>
      <c r="AB5" s="425">
        <f t="shared" si="1"/>
        <v>61213.353599999995</v>
      </c>
      <c r="AC5" s="425">
        <f t="shared" si="1"/>
        <v>61213.353599999995</v>
      </c>
      <c r="AD5" s="425">
        <f t="shared" si="1"/>
        <v>61213.353599999995</v>
      </c>
      <c r="AE5" s="425">
        <f t="shared" si="1"/>
        <v>61213.353599999995</v>
      </c>
      <c r="AF5" s="425">
        <f t="shared" si="1"/>
        <v>61213.353599999995</v>
      </c>
      <c r="AG5" s="425">
        <f t="shared" si="1"/>
        <v>61213.353599999995</v>
      </c>
      <c r="AH5" s="425">
        <f t="shared" si="1"/>
        <v>61213.353599999995</v>
      </c>
      <c r="AI5" s="425">
        <f t="shared" si="1"/>
        <v>61213.353599999995</v>
      </c>
      <c r="AJ5" s="425">
        <f t="shared" si="1"/>
        <v>61213.353599999995</v>
      </c>
      <c r="AK5" s="425">
        <f t="shared" si="1"/>
        <v>61213.353599999995</v>
      </c>
      <c r="AL5" s="425">
        <f t="shared" si="1"/>
        <v>61213.353599999995</v>
      </c>
      <c r="AM5" s="425">
        <f t="shared" si="1"/>
        <v>61213.353599999995</v>
      </c>
      <c r="AN5" s="425">
        <f t="shared" si="1"/>
        <v>61213.353599999995</v>
      </c>
      <c r="AO5" s="425">
        <f t="shared" si="1"/>
        <v>61213.353599999995</v>
      </c>
      <c r="AP5" s="425">
        <f t="shared" si="1"/>
        <v>61213.353599999995</v>
      </c>
      <c r="AQ5" s="425">
        <f t="shared" si="1"/>
        <v>61213.353599999995</v>
      </c>
      <c r="AR5" s="425">
        <f t="shared" si="1"/>
        <v>61213.353599999995</v>
      </c>
      <c r="AS5" s="425">
        <f t="shared" si="1"/>
        <v>61213.353599999995</v>
      </c>
      <c r="AT5" s="425">
        <f t="shared" si="1"/>
        <v>61213.353599999995</v>
      </c>
      <c r="AU5" s="425">
        <f t="shared" si="1"/>
        <v>61213.353599999995</v>
      </c>
      <c r="AV5" s="425">
        <f t="shared" si="1"/>
        <v>61213.353599999995</v>
      </c>
    </row>
    <row r="6" spans="2:48" ht="16.5">
      <c r="B6" s="383">
        <v>43101</v>
      </c>
      <c r="C6" s="375">
        <v>882</v>
      </c>
      <c r="D6" s="375">
        <v>156</v>
      </c>
      <c r="E6" s="375">
        <v>1139</v>
      </c>
      <c r="F6" s="375">
        <v>0</v>
      </c>
      <c r="G6" s="375">
        <f t="shared" si="2"/>
        <v>2177</v>
      </c>
      <c r="H6" s="376" t="s">
        <v>600</v>
      </c>
      <c r="I6" s="408" t="s">
        <v>823</v>
      </c>
      <c r="J6" s="389" t="s">
        <v>814</v>
      </c>
      <c r="K6" s="390" t="s">
        <v>824</v>
      </c>
      <c r="L6" s="391" t="s">
        <v>825</v>
      </c>
      <c r="M6" s="392">
        <v>449.69999999999993</v>
      </c>
      <c r="N6" s="395" t="s">
        <v>786</v>
      </c>
      <c r="O6" s="396" t="s">
        <v>826</v>
      </c>
      <c r="P6" s="380" t="s">
        <v>952</v>
      </c>
      <c r="Q6" t="s">
        <v>592</v>
      </c>
      <c r="R6" t="s">
        <v>891</v>
      </c>
      <c r="S6" s="405">
        <v>25.08</v>
      </c>
      <c r="T6" t="s">
        <v>786</v>
      </c>
      <c r="U6" s="418" t="s">
        <v>786</v>
      </c>
      <c r="V6" s="243" t="str">
        <f t="shared" si="3"/>
        <v>10169</v>
      </c>
      <c r="W6" s="426">
        <f t="shared" si="4"/>
        <v>213681.59999999995</v>
      </c>
      <c r="X6" s="426">
        <f t="shared" si="0"/>
        <v>213681.59999999995</v>
      </c>
      <c r="Y6" s="424">
        <f>+$S6*$O$43*1000</f>
        <v>17806.8</v>
      </c>
      <c r="Z6" s="424">
        <f t="shared" ref="Z6:AV6" si="5">+$S6*$O$43*1000</f>
        <v>17806.8</v>
      </c>
      <c r="AA6" s="424">
        <f t="shared" si="5"/>
        <v>17806.8</v>
      </c>
      <c r="AB6" s="424">
        <f t="shared" si="5"/>
        <v>17806.8</v>
      </c>
      <c r="AC6" s="424">
        <f t="shared" si="5"/>
        <v>17806.8</v>
      </c>
      <c r="AD6" s="424">
        <f t="shared" si="5"/>
        <v>17806.8</v>
      </c>
      <c r="AE6" s="424">
        <f t="shared" si="5"/>
        <v>17806.8</v>
      </c>
      <c r="AF6" s="424">
        <f t="shared" si="5"/>
        <v>17806.8</v>
      </c>
      <c r="AG6" s="424">
        <f t="shared" si="5"/>
        <v>17806.8</v>
      </c>
      <c r="AH6" s="424">
        <f t="shared" si="5"/>
        <v>17806.8</v>
      </c>
      <c r="AI6" s="424">
        <f t="shared" si="5"/>
        <v>17806.8</v>
      </c>
      <c r="AJ6" s="424">
        <f t="shared" si="5"/>
        <v>17806.8</v>
      </c>
      <c r="AK6" s="424">
        <f t="shared" si="5"/>
        <v>17806.8</v>
      </c>
      <c r="AL6" s="424">
        <f t="shared" si="5"/>
        <v>17806.8</v>
      </c>
      <c r="AM6" s="424">
        <f t="shared" si="5"/>
        <v>17806.8</v>
      </c>
      <c r="AN6" s="424">
        <f t="shared" si="5"/>
        <v>17806.8</v>
      </c>
      <c r="AO6" s="424">
        <f t="shared" si="5"/>
        <v>17806.8</v>
      </c>
      <c r="AP6" s="424">
        <f t="shared" si="5"/>
        <v>17806.8</v>
      </c>
      <c r="AQ6" s="424">
        <f t="shared" si="5"/>
        <v>17806.8</v>
      </c>
      <c r="AR6" s="424">
        <f t="shared" si="5"/>
        <v>17806.8</v>
      </c>
      <c r="AS6" s="424">
        <f t="shared" si="5"/>
        <v>17806.8</v>
      </c>
      <c r="AT6" s="424">
        <f t="shared" si="5"/>
        <v>17806.8</v>
      </c>
      <c r="AU6" s="424">
        <f t="shared" si="5"/>
        <v>17806.8</v>
      </c>
      <c r="AV6" s="424">
        <f t="shared" si="5"/>
        <v>17806.8</v>
      </c>
    </row>
    <row r="7" spans="2:48" ht="15.75">
      <c r="B7" s="383">
        <v>43132</v>
      </c>
      <c r="C7" s="375">
        <v>882</v>
      </c>
      <c r="D7" s="375">
        <v>156</v>
      </c>
      <c r="E7" s="375">
        <v>1139</v>
      </c>
      <c r="F7" s="375">
        <v>0</v>
      </c>
      <c r="G7" s="375">
        <f t="shared" si="2"/>
        <v>2177</v>
      </c>
      <c r="H7" s="376" t="s">
        <v>589</v>
      </c>
      <c r="I7" s="389" t="s">
        <v>827</v>
      </c>
      <c r="J7" s="389" t="s">
        <v>814</v>
      </c>
      <c r="K7" s="390" t="s">
        <v>828</v>
      </c>
      <c r="L7" s="394" t="s">
        <v>829</v>
      </c>
      <c r="M7" s="392">
        <v>6</v>
      </c>
      <c r="N7" s="395" t="s">
        <v>787</v>
      </c>
      <c r="O7" s="395" t="s">
        <v>787</v>
      </c>
      <c r="Q7" t="s">
        <v>710</v>
      </c>
      <c r="R7" t="s">
        <v>885</v>
      </c>
      <c r="S7" s="405">
        <v>90.42</v>
      </c>
      <c r="T7" t="s">
        <v>785</v>
      </c>
      <c r="U7" s="418" t="s">
        <v>820</v>
      </c>
      <c r="V7" s="243" t="str">
        <f t="shared" si="3"/>
        <v>10181</v>
      </c>
      <c r="W7" s="426">
        <f t="shared" si="4"/>
        <v>88611.599999999991</v>
      </c>
      <c r="X7" s="426">
        <f t="shared" si="0"/>
        <v>0</v>
      </c>
      <c r="Y7" s="423">
        <f t="shared" ref="Y7:Z9" si="6">+$S7*$O$44*1000</f>
        <v>44305.799999999996</v>
      </c>
      <c r="Z7" s="423">
        <f t="shared" si="6"/>
        <v>44305.799999999996</v>
      </c>
      <c r="AA7" s="379"/>
      <c r="AB7" s="379"/>
      <c r="AC7" s="379"/>
      <c r="AD7" s="379"/>
      <c r="AE7" s="379"/>
      <c r="AF7" s="379"/>
      <c r="AG7" s="379"/>
      <c r="AH7" s="379"/>
      <c r="AI7" s="379"/>
      <c r="AJ7" s="379"/>
      <c r="AK7" s="379"/>
      <c r="AL7" s="379"/>
      <c r="AM7" s="379"/>
      <c r="AN7" s="379"/>
      <c r="AO7" s="379"/>
      <c r="AP7" s="379"/>
      <c r="AQ7" s="379"/>
      <c r="AR7" s="379"/>
      <c r="AS7" s="379"/>
      <c r="AT7" s="379"/>
      <c r="AU7" s="379"/>
      <c r="AV7" s="379"/>
    </row>
    <row r="8" spans="2:48" ht="15.75">
      <c r="B8" s="383">
        <v>43160</v>
      </c>
      <c r="C8" s="375">
        <v>882</v>
      </c>
      <c r="D8" s="375">
        <v>156</v>
      </c>
      <c r="E8" s="375">
        <v>1139</v>
      </c>
      <c r="F8" s="375">
        <v>0</v>
      </c>
      <c r="G8" s="375">
        <f t="shared" si="2"/>
        <v>2177</v>
      </c>
      <c r="H8" s="376" t="s">
        <v>590</v>
      </c>
      <c r="I8" s="389" t="s">
        <v>718</v>
      </c>
      <c r="J8" s="389" t="s">
        <v>814</v>
      </c>
      <c r="K8" s="390" t="s">
        <v>830</v>
      </c>
      <c r="L8" s="394" t="s">
        <v>831</v>
      </c>
      <c r="M8" s="392">
        <v>49.8</v>
      </c>
      <c r="N8" s="395" t="s">
        <v>787</v>
      </c>
      <c r="O8" s="395" t="s">
        <v>787</v>
      </c>
      <c r="Q8" t="s">
        <v>596</v>
      </c>
      <c r="R8" t="s">
        <v>848</v>
      </c>
      <c r="S8" s="405">
        <v>151.19999999999999</v>
      </c>
      <c r="T8" t="s">
        <v>785</v>
      </c>
      <c r="U8" s="418" t="s">
        <v>820</v>
      </c>
      <c r="V8" s="243" t="str">
        <f t="shared" si="3"/>
        <v>10302</v>
      </c>
      <c r="W8" s="426">
        <f t="shared" si="4"/>
        <v>148176</v>
      </c>
      <c r="X8" s="426">
        <f t="shared" si="0"/>
        <v>0</v>
      </c>
      <c r="Y8" s="423">
        <f t="shared" si="6"/>
        <v>74088</v>
      </c>
      <c r="Z8" s="423">
        <f t="shared" si="6"/>
        <v>74088</v>
      </c>
      <c r="AA8" s="379"/>
      <c r="AB8" s="379"/>
      <c r="AC8" s="379"/>
      <c r="AD8" s="379"/>
      <c r="AE8" s="379"/>
      <c r="AF8" s="379"/>
      <c r="AG8" s="379"/>
      <c r="AH8" s="379"/>
      <c r="AI8" s="379"/>
      <c r="AJ8" s="379"/>
      <c r="AK8" s="379"/>
      <c r="AL8" s="379"/>
      <c r="AM8" s="379"/>
      <c r="AN8" s="379"/>
      <c r="AO8" s="379"/>
      <c r="AP8" s="379"/>
      <c r="AQ8" s="379"/>
      <c r="AR8" s="379"/>
      <c r="AS8" s="379"/>
      <c r="AT8" s="379"/>
      <c r="AU8" s="379"/>
      <c r="AV8" s="379"/>
    </row>
    <row r="9" spans="2:48" ht="15.75">
      <c r="B9" s="383">
        <v>43191</v>
      </c>
      <c r="C9" s="375">
        <v>882</v>
      </c>
      <c r="D9" s="375">
        <v>156</v>
      </c>
      <c r="E9" s="375">
        <v>1139</v>
      </c>
      <c r="F9" s="375">
        <v>0</v>
      </c>
      <c r="G9" s="375">
        <f t="shared" si="2"/>
        <v>2177</v>
      </c>
      <c r="H9" s="376" t="s">
        <v>593</v>
      </c>
      <c r="I9" s="389" t="s">
        <v>832</v>
      </c>
      <c r="J9" s="389" t="s">
        <v>814</v>
      </c>
      <c r="K9" s="390" t="s">
        <v>833</v>
      </c>
      <c r="L9" s="391" t="s">
        <v>834</v>
      </c>
      <c r="M9" s="392">
        <v>63</v>
      </c>
      <c r="N9" s="393" t="s">
        <v>817</v>
      </c>
      <c r="O9" s="393" t="s">
        <v>817</v>
      </c>
      <c r="Q9" t="s">
        <v>596</v>
      </c>
      <c r="R9" t="s">
        <v>863</v>
      </c>
      <c r="S9" s="405">
        <v>201.3</v>
      </c>
      <c r="T9" t="s">
        <v>785</v>
      </c>
      <c r="U9" s="418" t="s">
        <v>820</v>
      </c>
      <c r="V9" s="243" t="str">
        <f t="shared" si="3"/>
        <v>10302</v>
      </c>
      <c r="W9" s="426">
        <f t="shared" si="4"/>
        <v>197274</v>
      </c>
      <c r="X9" s="426">
        <f t="shared" si="0"/>
        <v>0</v>
      </c>
      <c r="Y9" s="423">
        <f t="shared" si="6"/>
        <v>98637</v>
      </c>
      <c r="Z9" s="423">
        <f t="shared" si="6"/>
        <v>98637</v>
      </c>
      <c r="AA9" s="379"/>
      <c r="AB9" s="379"/>
      <c r="AC9" s="379"/>
      <c r="AD9" s="379"/>
      <c r="AE9" s="379"/>
      <c r="AF9" s="379"/>
      <c r="AG9" s="379"/>
      <c r="AH9" s="379"/>
      <c r="AI9" s="379"/>
      <c r="AJ9" s="379"/>
      <c r="AK9" s="379"/>
      <c r="AL9" s="379"/>
      <c r="AM9" s="379"/>
      <c r="AN9" s="379"/>
      <c r="AO9" s="379"/>
      <c r="AP9" s="379"/>
      <c r="AQ9" s="379"/>
      <c r="AR9" s="379"/>
      <c r="AS9" s="379"/>
      <c r="AT9" s="379"/>
      <c r="AU9" s="379"/>
      <c r="AV9" s="379"/>
    </row>
    <row r="10" spans="2:48" ht="16.5">
      <c r="B10" s="383">
        <v>43221</v>
      </c>
      <c r="C10" s="375">
        <v>882</v>
      </c>
      <c r="D10" s="375">
        <v>156</v>
      </c>
      <c r="E10" s="375">
        <v>1139</v>
      </c>
      <c r="F10" s="375">
        <v>0</v>
      </c>
      <c r="G10" s="375">
        <f t="shared" si="2"/>
        <v>2177</v>
      </c>
      <c r="H10" s="376" t="s">
        <v>594</v>
      </c>
      <c r="I10" s="389" t="s">
        <v>835</v>
      </c>
      <c r="J10" s="389" t="s">
        <v>814</v>
      </c>
      <c r="K10" s="390" t="s">
        <v>836</v>
      </c>
      <c r="L10" s="391" t="s">
        <v>837</v>
      </c>
      <c r="M10" s="392">
        <v>98.899999999999991</v>
      </c>
      <c r="N10" s="393" t="s">
        <v>817</v>
      </c>
      <c r="O10" s="397" t="s">
        <v>787</v>
      </c>
      <c r="P10" s="380" t="s">
        <v>952</v>
      </c>
      <c r="Q10" s="412" t="s">
        <v>600</v>
      </c>
      <c r="R10" s="412" t="s">
        <v>825</v>
      </c>
      <c r="S10" s="413">
        <v>449.69999999999993</v>
      </c>
      <c r="T10" s="412" t="s">
        <v>786</v>
      </c>
      <c r="U10" s="419" t="s">
        <v>826</v>
      </c>
      <c r="V10" s="243" t="str">
        <f t="shared" si="3"/>
        <v>10314</v>
      </c>
      <c r="W10" s="426">
        <f t="shared" si="4"/>
        <v>0</v>
      </c>
      <c r="X10" s="426">
        <f t="shared" si="0"/>
        <v>0</v>
      </c>
      <c r="Y10" s="379"/>
      <c r="Z10" s="379"/>
      <c r="AA10" s="379"/>
      <c r="AB10" s="379"/>
      <c r="AC10" s="379"/>
      <c r="AD10" s="379"/>
      <c r="AE10" s="379"/>
      <c r="AF10" s="379"/>
      <c r="AG10" s="379"/>
      <c r="AH10" s="379"/>
      <c r="AI10" s="379"/>
      <c r="AJ10" s="379"/>
      <c r="AK10" s="379"/>
      <c r="AL10" s="379"/>
      <c r="AM10" s="379"/>
      <c r="AN10" s="379"/>
      <c r="AO10" s="379"/>
      <c r="AP10" s="379"/>
      <c r="AQ10" s="379"/>
      <c r="AR10" s="379"/>
      <c r="AS10" s="379"/>
      <c r="AT10" s="379"/>
      <c r="AU10" s="379"/>
      <c r="AV10" s="379"/>
    </row>
    <row r="11" spans="2:48" ht="16.5">
      <c r="B11" s="383">
        <v>43252</v>
      </c>
      <c r="C11" s="375">
        <v>882</v>
      </c>
      <c r="D11" s="375">
        <v>156</v>
      </c>
      <c r="E11" s="375">
        <v>1139</v>
      </c>
      <c r="F11" s="375">
        <v>0</v>
      </c>
      <c r="G11" s="375">
        <f t="shared" si="2"/>
        <v>2177</v>
      </c>
      <c r="H11" s="376" t="s">
        <v>716</v>
      </c>
      <c r="I11" s="389" t="s">
        <v>720</v>
      </c>
      <c r="J11" s="389" t="s">
        <v>814</v>
      </c>
      <c r="K11" s="390" t="s">
        <v>838</v>
      </c>
      <c r="L11" s="391" t="s">
        <v>839</v>
      </c>
      <c r="M11" s="392">
        <v>100.80000000000001</v>
      </c>
      <c r="N11" s="398" t="s">
        <v>785</v>
      </c>
      <c r="O11" s="391" t="s">
        <v>820</v>
      </c>
      <c r="P11" s="380" t="s">
        <v>952</v>
      </c>
      <c r="Q11" s="412" t="s">
        <v>600</v>
      </c>
      <c r="R11" s="412" t="s">
        <v>903</v>
      </c>
      <c r="S11" s="413">
        <v>266.79999999999995</v>
      </c>
      <c r="T11" t="s">
        <v>786</v>
      </c>
      <c r="U11" s="418" t="s">
        <v>826</v>
      </c>
      <c r="V11" s="243" t="str">
        <f t="shared" si="3"/>
        <v>10314</v>
      </c>
      <c r="W11" s="426">
        <f t="shared" si="4"/>
        <v>0</v>
      </c>
      <c r="X11" s="426">
        <f t="shared" si="0"/>
        <v>0</v>
      </c>
      <c r="Y11" s="379"/>
      <c r="Z11" s="379"/>
      <c r="AA11" s="379"/>
      <c r="AB11" s="379"/>
      <c r="AC11" s="379"/>
      <c r="AD11" s="379"/>
      <c r="AE11" s="379"/>
      <c r="AF11" s="379"/>
      <c r="AG11" s="379"/>
      <c r="AH11" s="379"/>
      <c r="AI11" s="379"/>
      <c r="AJ11" s="379"/>
      <c r="AK11" s="379"/>
      <c r="AL11" s="379"/>
      <c r="AM11" s="379"/>
      <c r="AN11" s="379"/>
      <c r="AO11" s="379"/>
      <c r="AP11" s="379"/>
      <c r="AQ11" s="379"/>
      <c r="AR11" s="379"/>
      <c r="AS11" s="379"/>
      <c r="AT11" s="379"/>
      <c r="AU11" s="379"/>
      <c r="AV11" s="379"/>
    </row>
    <row r="12" spans="2:48" ht="15.75">
      <c r="B12" s="383">
        <v>43282</v>
      </c>
      <c r="C12" s="375">
        <v>882</v>
      </c>
      <c r="D12" s="375">
        <v>156</v>
      </c>
      <c r="E12" s="375">
        <v>1139</v>
      </c>
      <c r="F12" s="375">
        <v>0</v>
      </c>
      <c r="G12" s="375">
        <f t="shared" si="2"/>
        <v>2177</v>
      </c>
      <c r="H12" s="376" t="s">
        <v>601</v>
      </c>
      <c r="I12" s="409" t="s">
        <v>840</v>
      </c>
      <c r="J12" s="389" t="s">
        <v>814</v>
      </c>
      <c r="K12" s="390" t="s">
        <v>841</v>
      </c>
      <c r="L12" s="391" t="s">
        <v>842</v>
      </c>
      <c r="M12" s="392">
        <v>156.6</v>
      </c>
      <c r="N12" s="393" t="s">
        <v>787</v>
      </c>
      <c r="O12" s="399" t="s">
        <v>843</v>
      </c>
      <c r="P12" s="380" t="s">
        <v>952</v>
      </c>
      <c r="Q12" s="410" t="s">
        <v>601</v>
      </c>
      <c r="R12" s="410" t="s">
        <v>842</v>
      </c>
      <c r="S12" s="411">
        <v>156.6</v>
      </c>
      <c r="T12" s="410" t="s">
        <v>787</v>
      </c>
      <c r="U12" s="420" t="s">
        <v>843</v>
      </c>
      <c r="V12" s="243" t="str">
        <f t="shared" si="3"/>
        <v>10325</v>
      </c>
      <c r="W12" s="426">
        <f t="shared" si="4"/>
        <v>0</v>
      </c>
      <c r="X12" s="426">
        <f t="shared" si="0"/>
        <v>0</v>
      </c>
      <c r="Y12" s="379"/>
      <c r="Z12" s="379"/>
      <c r="AA12" s="379"/>
      <c r="AB12" s="379"/>
      <c r="AC12" s="379"/>
      <c r="AD12" s="379"/>
      <c r="AE12" s="379"/>
      <c r="AF12" s="379"/>
      <c r="AG12" s="379"/>
      <c r="AH12" s="379"/>
      <c r="AI12" s="379"/>
      <c r="AJ12" s="379"/>
      <c r="AK12" s="379"/>
      <c r="AL12" s="379"/>
      <c r="AM12" s="379"/>
      <c r="AN12" s="379"/>
      <c r="AO12" s="379"/>
      <c r="AP12" s="379"/>
      <c r="AQ12" s="379"/>
      <c r="AR12" s="379"/>
      <c r="AS12" s="379"/>
      <c r="AT12" s="379"/>
      <c r="AU12" s="379"/>
      <c r="AV12" s="379"/>
    </row>
    <row r="13" spans="2:48" ht="15.75">
      <c r="B13" s="383">
        <v>43313</v>
      </c>
      <c r="C13" s="375">
        <v>882</v>
      </c>
      <c r="D13" s="375">
        <v>156</v>
      </c>
      <c r="E13" s="375">
        <v>1339</v>
      </c>
      <c r="F13" s="375">
        <v>0</v>
      </c>
      <c r="G13" s="375">
        <f t="shared" si="2"/>
        <v>2377</v>
      </c>
      <c r="H13" s="376" t="s">
        <v>595</v>
      </c>
      <c r="I13" s="389" t="s">
        <v>723</v>
      </c>
      <c r="J13" s="389" t="s">
        <v>814</v>
      </c>
      <c r="K13" s="390" t="s">
        <v>844</v>
      </c>
      <c r="L13" s="394" t="s">
        <v>845</v>
      </c>
      <c r="M13" s="392">
        <v>290</v>
      </c>
      <c r="N13" s="393" t="s">
        <v>817</v>
      </c>
      <c r="O13" s="397" t="s">
        <v>786</v>
      </c>
      <c r="P13" s="380" t="s">
        <v>952</v>
      </c>
      <c r="Q13" s="410" t="s">
        <v>601</v>
      </c>
      <c r="R13" s="410" t="s">
        <v>868</v>
      </c>
      <c r="S13" s="411">
        <v>342.7</v>
      </c>
      <c r="T13" t="s">
        <v>787</v>
      </c>
      <c r="U13" s="421" t="s">
        <v>843</v>
      </c>
      <c r="V13" s="243" t="str">
        <f t="shared" si="3"/>
        <v>10325</v>
      </c>
      <c r="W13" s="426">
        <f t="shared" si="4"/>
        <v>0</v>
      </c>
      <c r="X13" s="426">
        <f t="shared" si="0"/>
        <v>0</v>
      </c>
      <c r="Y13" s="379"/>
      <c r="Z13" s="379"/>
      <c r="AA13" s="379"/>
      <c r="AB13" s="379"/>
      <c r="AC13" s="379"/>
      <c r="AD13" s="379"/>
      <c r="AE13" s="379"/>
      <c r="AF13" s="379"/>
      <c r="AG13" s="379"/>
      <c r="AH13" s="379"/>
      <c r="AI13" s="379"/>
      <c r="AJ13" s="379"/>
      <c r="AK13" s="379"/>
      <c r="AL13" s="379"/>
      <c r="AM13" s="379"/>
      <c r="AN13" s="379"/>
      <c r="AO13" s="379"/>
      <c r="AP13" s="379"/>
      <c r="AQ13" s="379"/>
      <c r="AR13" s="379"/>
      <c r="AS13" s="379"/>
      <c r="AT13" s="379"/>
      <c r="AU13" s="379"/>
      <c r="AV13" s="379"/>
    </row>
    <row r="14" spans="2:48" ht="15.75">
      <c r="B14" s="383">
        <v>43344</v>
      </c>
      <c r="C14" s="375">
        <v>882</v>
      </c>
      <c r="D14" s="375">
        <v>156</v>
      </c>
      <c r="E14" s="375">
        <v>1339</v>
      </c>
      <c r="F14" s="375">
        <v>0</v>
      </c>
      <c r="G14" s="375">
        <f t="shared" si="2"/>
        <v>2377</v>
      </c>
      <c r="H14" s="376" t="s">
        <v>596</v>
      </c>
      <c r="I14" s="389" t="s">
        <v>846</v>
      </c>
      <c r="J14" s="389" t="s">
        <v>814</v>
      </c>
      <c r="K14" s="390" t="s">
        <v>847</v>
      </c>
      <c r="L14" s="391" t="s">
        <v>848</v>
      </c>
      <c r="M14" s="392">
        <v>151.19999999999999</v>
      </c>
      <c r="N14" s="398" t="s">
        <v>785</v>
      </c>
      <c r="O14" s="391" t="s">
        <v>820</v>
      </c>
      <c r="P14" s="380" t="s">
        <v>952</v>
      </c>
      <c r="Q14" t="s">
        <v>604</v>
      </c>
      <c r="R14" t="s">
        <v>866</v>
      </c>
      <c r="S14" s="405">
        <v>50</v>
      </c>
      <c r="T14" t="s">
        <v>817</v>
      </c>
      <c r="U14" s="418" t="s">
        <v>817</v>
      </c>
      <c r="V14" s="243" t="str">
        <f t="shared" si="3"/>
        <v>10361</v>
      </c>
      <c r="W14" s="426">
        <f t="shared" si="4"/>
        <v>732000</v>
      </c>
      <c r="X14" s="426">
        <f t="shared" si="0"/>
        <v>732000</v>
      </c>
      <c r="Y14" s="425">
        <f>+$S14*$O$45*1000</f>
        <v>61000</v>
      </c>
      <c r="Z14" s="425">
        <f t="shared" ref="Z14:AV15" si="7">+$S14*$O$45*1000</f>
        <v>61000</v>
      </c>
      <c r="AA14" s="425">
        <f t="shared" si="7"/>
        <v>61000</v>
      </c>
      <c r="AB14" s="425">
        <f t="shared" si="7"/>
        <v>61000</v>
      </c>
      <c r="AC14" s="425">
        <f t="shared" si="7"/>
        <v>61000</v>
      </c>
      <c r="AD14" s="425">
        <f t="shared" si="7"/>
        <v>61000</v>
      </c>
      <c r="AE14" s="425">
        <f t="shared" si="7"/>
        <v>61000</v>
      </c>
      <c r="AF14" s="425">
        <f t="shared" si="7"/>
        <v>61000</v>
      </c>
      <c r="AG14" s="425">
        <f t="shared" si="7"/>
        <v>61000</v>
      </c>
      <c r="AH14" s="425">
        <f t="shared" si="7"/>
        <v>61000</v>
      </c>
      <c r="AI14" s="425">
        <f t="shared" si="7"/>
        <v>61000</v>
      </c>
      <c r="AJ14" s="425">
        <f t="shared" si="7"/>
        <v>61000</v>
      </c>
      <c r="AK14" s="425">
        <f t="shared" si="7"/>
        <v>61000</v>
      </c>
      <c r="AL14" s="425">
        <f t="shared" si="7"/>
        <v>61000</v>
      </c>
      <c r="AM14" s="425">
        <f t="shared" si="7"/>
        <v>61000</v>
      </c>
      <c r="AN14" s="425">
        <f t="shared" si="7"/>
        <v>61000</v>
      </c>
      <c r="AO14" s="425">
        <f t="shared" si="7"/>
        <v>61000</v>
      </c>
      <c r="AP14" s="425">
        <f t="shared" si="7"/>
        <v>61000</v>
      </c>
      <c r="AQ14" s="425">
        <f t="shared" si="7"/>
        <v>61000</v>
      </c>
      <c r="AR14" s="425">
        <f t="shared" si="7"/>
        <v>61000</v>
      </c>
      <c r="AS14" s="425">
        <f t="shared" si="7"/>
        <v>61000</v>
      </c>
      <c r="AT14" s="425">
        <f t="shared" si="7"/>
        <v>61000</v>
      </c>
      <c r="AU14" s="425">
        <f t="shared" si="7"/>
        <v>61000</v>
      </c>
      <c r="AV14" s="425">
        <f t="shared" si="7"/>
        <v>61000</v>
      </c>
    </row>
    <row r="15" spans="2:48" ht="15.75">
      <c r="B15" s="383">
        <v>43374</v>
      </c>
      <c r="C15" s="375">
        <v>882</v>
      </c>
      <c r="D15" s="375">
        <v>156</v>
      </c>
      <c r="E15" s="375">
        <v>1339</v>
      </c>
      <c r="F15" s="375">
        <v>0</v>
      </c>
      <c r="G15" s="375">
        <f t="shared" si="2"/>
        <v>2377</v>
      </c>
      <c r="H15" s="376" t="s">
        <v>602</v>
      </c>
      <c r="I15" s="389" t="s">
        <v>849</v>
      </c>
      <c r="J15" s="389" t="s">
        <v>814</v>
      </c>
      <c r="K15" s="390" t="s">
        <v>850</v>
      </c>
      <c r="L15" s="391" t="s">
        <v>851</v>
      </c>
      <c r="M15" s="392">
        <v>100.80000000000001</v>
      </c>
      <c r="N15" s="393" t="s">
        <v>817</v>
      </c>
      <c r="O15" s="393" t="s">
        <v>817</v>
      </c>
      <c r="Q15" t="s">
        <v>602</v>
      </c>
      <c r="R15" t="s">
        <v>851</v>
      </c>
      <c r="S15" s="405">
        <v>100.80000000000001</v>
      </c>
      <c r="T15" t="s">
        <v>817</v>
      </c>
      <c r="U15" s="418" t="s">
        <v>817</v>
      </c>
      <c r="V15" s="243" t="str">
        <f t="shared" si="3"/>
        <v>10874</v>
      </c>
      <c r="W15" s="426">
        <f t="shared" si="4"/>
        <v>1475712.0000000002</v>
      </c>
      <c r="X15" s="426">
        <f t="shared" si="0"/>
        <v>1475712.0000000002</v>
      </c>
      <c r="Y15" s="425">
        <f>+$S15*$O$45*1000</f>
        <v>122976.00000000001</v>
      </c>
      <c r="Z15" s="425">
        <f t="shared" si="7"/>
        <v>122976.00000000001</v>
      </c>
      <c r="AA15" s="425">
        <f t="shared" si="7"/>
        <v>122976.00000000001</v>
      </c>
      <c r="AB15" s="425">
        <f t="shared" si="7"/>
        <v>122976.00000000001</v>
      </c>
      <c r="AC15" s="425">
        <f t="shared" si="7"/>
        <v>122976.00000000001</v>
      </c>
      <c r="AD15" s="425">
        <f t="shared" si="7"/>
        <v>122976.00000000001</v>
      </c>
      <c r="AE15" s="425">
        <f t="shared" si="7"/>
        <v>122976.00000000001</v>
      </c>
      <c r="AF15" s="425">
        <f t="shared" si="7"/>
        <v>122976.00000000001</v>
      </c>
      <c r="AG15" s="425">
        <f t="shared" si="7"/>
        <v>122976.00000000001</v>
      </c>
      <c r="AH15" s="425">
        <f t="shared" si="7"/>
        <v>122976.00000000001</v>
      </c>
      <c r="AI15" s="425">
        <f t="shared" si="7"/>
        <v>122976.00000000001</v>
      </c>
      <c r="AJ15" s="425">
        <f t="shared" si="7"/>
        <v>122976.00000000001</v>
      </c>
      <c r="AK15" s="425">
        <f t="shared" si="7"/>
        <v>122976.00000000001</v>
      </c>
      <c r="AL15" s="425">
        <f t="shared" si="7"/>
        <v>122976.00000000001</v>
      </c>
      <c r="AM15" s="425">
        <f t="shared" si="7"/>
        <v>122976.00000000001</v>
      </c>
      <c r="AN15" s="425">
        <f t="shared" si="7"/>
        <v>122976.00000000001</v>
      </c>
      <c r="AO15" s="425">
        <f t="shared" si="7"/>
        <v>122976.00000000001</v>
      </c>
      <c r="AP15" s="425">
        <f t="shared" si="7"/>
        <v>122976.00000000001</v>
      </c>
      <c r="AQ15" s="425">
        <f t="shared" si="7"/>
        <v>122976.00000000001</v>
      </c>
      <c r="AR15" s="425">
        <f t="shared" si="7"/>
        <v>122976.00000000001</v>
      </c>
      <c r="AS15" s="425">
        <f t="shared" si="7"/>
        <v>122976.00000000001</v>
      </c>
      <c r="AT15" s="425">
        <f t="shared" si="7"/>
        <v>122976.00000000001</v>
      </c>
      <c r="AU15" s="425">
        <f t="shared" si="7"/>
        <v>122976.00000000001</v>
      </c>
      <c r="AV15" s="425">
        <f t="shared" si="7"/>
        <v>122976.00000000001</v>
      </c>
    </row>
    <row r="16" spans="2:48" ht="15.75">
      <c r="B16" s="383">
        <v>43405</v>
      </c>
      <c r="C16" s="375">
        <v>882</v>
      </c>
      <c r="D16" s="375">
        <v>156</v>
      </c>
      <c r="E16" s="375">
        <v>1339</v>
      </c>
      <c r="F16" s="375">
        <v>0</v>
      </c>
      <c r="G16" s="375">
        <f t="shared" si="2"/>
        <v>2377</v>
      </c>
      <c r="H16" s="376" t="s">
        <v>714</v>
      </c>
      <c r="I16" s="389" t="s">
        <v>719</v>
      </c>
      <c r="J16" s="389" t="s">
        <v>814</v>
      </c>
      <c r="K16" s="390" t="s">
        <v>852</v>
      </c>
      <c r="L16" s="391" t="s">
        <v>853</v>
      </c>
      <c r="M16" s="392">
        <v>223.6</v>
      </c>
      <c r="N16" s="398" t="s">
        <v>785</v>
      </c>
      <c r="O16" s="391" t="s">
        <v>820</v>
      </c>
      <c r="P16" s="380" t="s">
        <v>952</v>
      </c>
      <c r="Q16" t="s">
        <v>590</v>
      </c>
      <c r="R16" t="s">
        <v>831</v>
      </c>
      <c r="S16" s="405">
        <v>49.8</v>
      </c>
      <c r="T16" t="s">
        <v>787</v>
      </c>
      <c r="U16" s="418" t="s">
        <v>787</v>
      </c>
      <c r="V16" s="243" t="str">
        <f t="shared" si="3"/>
        <v>10890</v>
      </c>
      <c r="W16" s="426">
        <f t="shared" si="4"/>
        <v>603575.99999999988</v>
      </c>
      <c r="X16" s="426">
        <f t="shared" si="0"/>
        <v>603575.99999999988</v>
      </c>
      <c r="Y16" s="416">
        <f>+$S16*$O$42*1000</f>
        <v>50297.999999999993</v>
      </c>
      <c r="Z16" s="416">
        <f t="shared" ref="Z16:AV16" si="8">+$S16*$O$42*1000</f>
        <v>50297.999999999993</v>
      </c>
      <c r="AA16" s="416">
        <f t="shared" si="8"/>
        <v>50297.999999999993</v>
      </c>
      <c r="AB16" s="416">
        <f t="shared" si="8"/>
        <v>50297.999999999993</v>
      </c>
      <c r="AC16" s="416">
        <f t="shared" si="8"/>
        <v>50297.999999999993</v>
      </c>
      <c r="AD16" s="416">
        <f t="shared" si="8"/>
        <v>50297.999999999993</v>
      </c>
      <c r="AE16" s="416">
        <f t="shared" si="8"/>
        <v>50297.999999999993</v>
      </c>
      <c r="AF16" s="416">
        <f t="shared" si="8"/>
        <v>50297.999999999993</v>
      </c>
      <c r="AG16" s="416">
        <f t="shared" si="8"/>
        <v>50297.999999999993</v>
      </c>
      <c r="AH16" s="416">
        <f t="shared" si="8"/>
        <v>50297.999999999993</v>
      </c>
      <c r="AI16" s="416">
        <f t="shared" si="8"/>
        <v>50297.999999999993</v>
      </c>
      <c r="AJ16" s="416">
        <f t="shared" si="8"/>
        <v>50297.999999999993</v>
      </c>
      <c r="AK16" s="416">
        <f t="shared" si="8"/>
        <v>50297.999999999993</v>
      </c>
      <c r="AL16" s="416">
        <f t="shared" si="8"/>
        <v>50297.999999999993</v>
      </c>
      <c r="AM16" s="416">
        <f t="shared" si="8"/>
        <v>50297.999999999993</v>
      </c>
      <c r="AN16" s="416">
        <f t="shared" si="8"/>
        <v>50297.999999999993</v>
      </c>
      <c r="AO16" s="416">
        <f t="shared" si="8"/>
        <v>50297.999999999993</v>
      </c>
      <c r="AP16" s="416">
        <f t="shared" si="8"/>
        <v>50297.999999999993</v>
      </c>
      <c r="AQ16" s="416">
        <f t="shared" si="8"/>
        <v>50297.999999999993</v>
      </c>
      <c r="AR16" s="416">
        <f t="shared" si="8"/>
        <v>50297.999999999993</v>
      </c>
      <c r="AS16" s="416">
        <f t="shared" si="8"/>
        <v>50297.999999999993</v>
      </c>
      <c r="AT16" s="416">
        <f t="shared" si="8"/>
        <v>50297.999999999993</v>
      </c>
      <c r="AU16" s="416">
        <f t="shared" si="8"/>
        <v>50297.999999999993</v>
      </c>
      <c r="AV16" s="416">
        <f t="shared" si="8"/>
        <v>50297.999999999993</v>
      </c>
    </row>
    <row r="17" spans="2:48" ht="15.75">
      <c r="B17" s="383">
        <v>43435</v>
      </c>
      <c r="C17" s="375">
        <v>882</v>
      </c>
      <c r="D17" s="375">
        <v>156</v>
      </c>
      <c r="E17" s="375">
        <v>1339</v>
      </c>
      <c r="F17" s="375">
        <v>0</v>
      </c>
      <c r="G17" s="375">
        <f t="shared" si="2"/>
        <v>2377</v>
      </c>
      <c r="H17" s="376" t="s">
        <v>714</v>
      </c>
      <c r="I17" s="389" t="s">
        <v>721</v>
      </c>
      <c r="J17" s="389" t="s">
        <v>814</v>
      </c>
      <c r="K17" s="390" t="s">
        <v>854</v>
      </c>
      <c r="L17" s="391" t="s">
        <v>855</v>
      </c>
      <c r="M17" s="392">
        <v>76.5</v>
      </c>
      <c r="N17" s="398" t="s">
        <v>785</v>
      </c>
      <c r="O17" s="391" t="s">
        <v>820</v>
      </c>
      <c r="P17" s="380" t="s">
        <v>952</v>
      </c>
      <c r="Q17" t="s">
        <v>593</v>
      </c>
      <c r="R17" t="s">
        <v>834</v>
      </c>
      <c r="S17" s="405">
        <v>63</v>
      </c>
      <c r="T17" t="s">
        <v>817</v>
      </c>
      <c r="U17" s="418" t="s">
        <v>817</v>
      </c>
      <c r="V17" s="243" t="str">
        <f t="shared" si="3"/>
        <v>11021</v>
      </c>
      <c r="W17" s="426">
        <f t="shared" si="4"/>
        <v>922320</v>
      </c>
      <c r="X17" s="426">
        <f t="shared" si="0"/>
        <v>922320</v>
      </c>
      <c r="Y17" s="425">
        <f>+$S17*$O$45*1000</f>
        <v>76860</v>
      </c>
      <c r="Z17" s="425">
        <f t="shared" ref="Z17:AV17" si="9">+$S17*$O$45*1000</f>
        <v>76860</v>
      </c>
      <c r="AA17" s="425">
        <f t="shared" si="9"/>
        <v>76860</v>
      </c>
      <c r="AB17" s="425">
        <f t="shared" si="9"/>
        <v>76860</v>
      </c>
      <c r="AC17" s="425">
        <f t="shared" si="9"/>
        <v>76860</v>
      </c>
      <c r="AD17" s="425">
        <f t="shared" si="9"/>
        <v>76860</v>
      </c>
      <c r="AE17" s="425">
        <f t="shared" si="9"/>
        <v>76860</v>
      </c>
      <c r="AF17" s="425">
        <f t="shared" si="9"/>
        <v>76860</v>
      </c>
      <c r="AG17" s="425">
        <f t="shared" si="9"/>
        <v>76860</v>
      </c>
      <c r="AH17" s="425">
        <f t="shared" si="9"/>
        <v>76860</v>
      </c>
      <c r="AI17" s="425">
        <f t="shared" si="9"/>
        <v>76860</v>
      </c>
      <c r="AJ17" s="425">
        <f t="shared" si="9"/>
        <v>76860</v>
      </c>
      <c r="AK17" s="425">
        <f t="shared" si="9"/>
        <v>76860</v>
      </c>
      <c r="AL17" s="425">
        <f t="shared" si="9"/>
        <v>76860</v>
      </c>
      <c r="AM17" s="425">
        <f t="shared" si="9"/>
        <v>76860</v>
      </c>
      <c r="AN17" s="425">
        <f t="shared" si="9"/>
        <v>76860</v>
      </c>
      <c r="AO17" s="425">
        <f t="shared" si="9"/>
        <v>76860</v>
      </c>
      <c r="AP17" s="425">
        <f t="shared" si="9"/>
        <v>76860</v>
      </c>
      <c r="AQ17" s="425">
        <f t="shared" si="9"/>
        <v>76860</v>
      </c>
      <c r="AR17" s="425">
        <f t="shared" si="9"/>
        <v>76860</v>
      </c>
      <c r="AS17" s="425">
        <f t="shared" si="9"/>
        <v>76860</v>
      </c>
      <c r="AT17" s="425">
        <f t="shared" si="9"/>
        <v>76860</v>
      </c>
      <c r="AU17" s="425">
        <f t="shared" si="9"/>
        <v>76860</v>
      </c>
      <c r="AV17" s="425">
        <f t="shared" si="9"/>
        <v>76860</v>
      </c>
    </row>
    <row r="18" spans="2:48" ht="15.75">
      <c r="B18" s="383">
        <v>43466</v>
      </c>
      <c r="C18" s="375">
        <v>882</v>
      </c>
      <c r="D18" s="375">
        <v>156</v>
      </c>
      <c r="E18" s="375">
        <v>1339</v>
      </c>
      <c r="F18" s="375">
        <v>0</v>
      </c>
      <c r="G18" s="375">
        <f t="shared" si="2"/>
        <v>2377</v>
      </c>
      <c r="H18" s="376" t="s">
        <v>711</v>
      </c>
      <c r="I18" s="389" t="s">
        <v>856</v>
      </c>
      <c r="J18" s="389" t="s">
        <v>814</v>
      </c>
      <c r="K18" s="390" t="s">
        <v>857</v>
      </c>
      <c r="L18" s="391" t="s">
        <v>858</v>
      </c>
      <c r="M18" s="392">
        <v>24</v>
      </c>
      <c r="N18" s="398" t="s">
        <v>785</v>
      </c>
      <c r="O18" s="391" t="s">
        <v>820</v>
      </c>
      <c r="P18" s="380" t="s">
        <v>952</v>
      </c>
      <c r="Q18" t="s">
        <v>711</v>
      </c>
      <c r="R18" t="s">
        <v>858</v>
      </c>
      <c r="S18" s="405">
        <v>24</v>
      </c>
      <c r="T18" t="s">
        <v>785</v>
      </c>
      <c r="U18" s="418" t="s">
        <v>820</v>
      </c>
      <c r="V18" s="243" t="str">
        <f t="shared" si="3"/>
        <v>11105</v>
      </c>
      <c r="W18" s="426">
        <f t="shared" si="4"/>
        <v>23520</v>
      </c>
      <c r="X18" s="426">
        <f t="shared" si="0"/>
        <v>0</v>
      </c>
      <c r="Y18" s="423">
        <f t="shared" ref="Y18:Z21" si="10">+$S18*$O$44*1000</f>
        <v>11760</v>
      </c>
      <c r="Z18" s="423">
        <f t="shared" si="10"/>
        <v>11760</v>
      </c>
      <c r="AA18" s="379"/>
      <c r="AB18" s="379"/>
      <c r="AC18" s="379"/>
      <c r="AD18" s="379"/>
      <c r="AE18" s="379"/>
      <c r="AF18" s="379"/>
      <c r="AG18" s="379"/>
      <c r="AH18" s="379"/>
      <c r="AI18" s="379"/>
      <c r="AJ18" s="379"/>
      <c r="AK18" s="379"/>
      <c r="AL18" s="379"/>
      <c r="AM18" s="379"/>
      <c r="AN18" s="379"/>
      <c r="AO18" s="379"/>
      <c r="AP18" s="379"/>
      <c r="AQ18" s="379"/>
      <c r="AR18" s="379"/>
      <c r="AS18" s="379"/>
      <c r="AT18" s="379"/>
      <c r="AU18" s="379"/>
      <c r="AV18" s="379"/>
    </row>
    <row r="19" spans="2:48" ht="15.75">
      <c r="B19" s="383">
        <v>43497</v>
      </c>
      <c r="C19" s="375">
        <v>882</v>
      </c>
      <c r="D19" s="375">
        <v>156</v>
      </c>
      <c r="E19" s="375">
        <v>1339</v>
      </c>
      <c r="F19" s="375">
        <v>0</v>
      </c>
      <c r="G19" s="375">
        <f t="shared" si="2"/>
        <v>2377</v>
      </c>
      <c r="H19" s="376" t="s">
        <v>713</v>
      </c>
      <c r="I19" s="389" t="s">
        <v>859</v>
      </c>
      <c r="J19" s="389" t="s">
        <v>814</v>
      </c>
      <c r="K19" s="390" t="s">
        <v>860</v>
      </c>
      <c r="L19" s="391" t="s">
        <v>861</v>
      </c>
      <c r="M19" s="392">
        <v>75</v>
      </c>
      <c r="N19" s="398" t="s">
        <v>785</v>
      </c>
      <c r="O19" s="391" t="s">
        <v>820</v>
      </c>
      <c r="P19" s="380" t="s">
        <v>952</v>
      </c>
      <c r="Q19" t="s">
        <v>712</v>
      </c>
      <c r="R19" t="s">
        <v>819</v>
      </c>
      <c r="S19" s="405">
        <v>199.5</v>
      </c>
      <c r="T19" t="s">
        <v>785</v>
      </c>
      <c r="U19" s="418" t="s">
        <v>820</v>
      </c>
      <c r="V19" s="243" t="str">
        <f t="shared" si="3"/>
        <v>11640</v>
      </c>
      <c r="W19" s="426">
        <f t="shared" si="4"/>
        <v>195510</v>
      </c>
      <c r="X19" s="426">
        <f t="shared" si="0"/>
        <v>0</v>
      </c>
      <c r="Y19" s="423">
        <f t="shared" si="10"/>
        <v>97755</v>
      </c>
      <c r="Z19" s="423">
        <f t="shared" si="10"/>
        <v>97755</v>
      </c>
      <c r="AA19" s="379"/>
      <c r="AB19" s="379"/>
      <c r="AC19" s="379"/>
      <c r="AD19" s="379"/>
      <c r="AE19" s="379"/>
      <c r="AF19" s="379"/>
      <c r="AG19" s="379"/>
      <c r="AH19" s="379"/>
      <c r="AI19" s="379"/>
      <c r="AJ19" s="379"/>
      <c r="AK19" s="379"/>
      <c r="AL19" s="379"/>
      <c r="AM19" s="379"/>
      <c r="AN19" s="379"/>
      <c r="AO19" s="379"/>
      <c r="AP19" s="379"/>
      <c r="AQ19" s="379"/>
      <c r="AR19" s="379"/>
      <c r="AS19" s="379"/>
      <c r="AT19" s="379"/>
      <c r="AU19" s="379"/>
      <c r="AV19" s="379"/>
    </row>
    <row r="20" spans="2:48" ht="15.75">
      <c r="B20" s="383">
        <v>43525</v>
      </c>
      <c r="C20" s="375">
        <v>882</v>
      </c>
      <c r="D20" s="375">
        <v>156</v>
      </c>
      <c r="E20" s="375">
        <v>1339</v>
      </c>
      <c r="F20" s="375">
        <v>0</v>
      </c>
      <c r="G20" s="375">
        <f t="shared" si="2"/>
        <v>2377</v>
      </c>
      <c r="H20" s="376" t="s">
        <v>596</v>
      </c>
      <c r="I20" s="389" t="s">
        <v>846</v>
      </c>
      <c r="J20" s="389" t="s">
        <v>814</v>
      </c>
      <c r="K20" s="390" t="s">
        <v>862</v>
      </c>
      <c r="L20" s="391" t="s">
        <v>863</v>
      </c>
      <c r="M20" s="392">
        <v>201.3</v>
      </c>
      <c r="N20" s="398" t="s">
        <v>785</v>
      </c>
      <c r="O20" s="391" t="s">
        <v>820</v>
      </c>
      <c r="P20" s="380" t="s">
        <v>952</v>
      </c>
      <c r="Q20" t="s">
        <v>712</v>
      </c>
      <c r="R20" t="s">
        <v>822</v>
      </c>
      <c r="S20" s="405">
        <v>50</v>
      </c>
      <c r="T20" t="s">
        <v>785</v>
      </c>
      <c r="U20" s="418" t="s">
        <v>820</v>
      </c>
      <c r="V20" s="243" t="str">
        <f t="shared" si="3"/>
        <v>11640</v>
      </c>
      <c r="W20" s="426">
        <f t="shared" si="4"/>
        <v>49000</v>
      </c>
      <c r="X20" s="426">
        <f t="shared" si="0"/>
        <v>0</v>
      </c>
      <c r="Y20" s="423">
        <f t="shared" si="10"/>
        <v>24500</v>
      </c>
      <c r="Z20" s="423">
        <f t="shared" si="10"/>
        <v>24500</v>
      </c>
      <c r="AA20" s="379"/>
      <c r="AB20" s="379"/>
      <c r="AC20" s="379"/>
      <c r="AD20" s="379"/>
      <c r="AE20" s="379"/>
      <c r="AF20" s="379"/>
      <c r="AG20" s="379"/>
      <c r="AH20" s="379"/>
      <c r="AI20" s="379"/>
      <c r="AJ20" s="379"/>
      <c r="AK20" s="379"/>
      <c r="AL20" s="379"/>
      <c r="AM20" s="379"/>
      <c r="AN20" s="379"/>
      <c r="AO20" s="379"/>
      <c r="AP20" s="379"/>
      <c r="AQ20" s="379"/>
      <c r="AR20" s="379"/>
      <c r="AS20" s="379"/>
      <c r="AT20" s="379"/>
      <c r="AU20" s="379"/>
      <c r="AV20" s="379"/>
    </row>
    <row r="21" spans="2:48" ht="15.75">
      <c r="B21" s="383">
        <v>43556</v>
      </c>
      <c r="C21" s="375">
        <v>882</v>
      </c>
      <c r="D21" s="375">
        <v>156</v>
      </c>
      <c r="E21" s="375">
        <v>1339</v>
      </c>
      <c r="F21" s="375">
        <v>0</v>
      </c>
      <c r="G21" s="375">
        <f t="shared" si="2"/>
        <v>2377</v>
      </c>
      <c r="H21" s="376" t="s">
        <v>604</v>
      </c>
      <c r="I21" s="389" t="s">
        <v>864</v>
      </c>
      <c r="J21" s="389" t="s">
        <v>814</v>
      </c>
      <c r="K21" s="390" t="s">
        <v>865</v>
      </c>
      <c r="L21" s="394" t="s">
        <v>866</v>
      </c>
      <c r="M21" s="392">
        <v>50</v>
      </c>
      <c r="N21" s="393" t="s">
        <v>817</v>
      </c>
      <c r="O21" s="393" t="s">
        <v>817</v>
      </c>
      <c r="Q21" t="s">
        <v>713</v>
      </c>
      <c r="R21" t="s">
        <v>861</v>
      </c>
      <c r="S21" s="405">
        <v>75</v>
      </c>
      <c r="T21" t="s">
        <v>785</v>
      </c>
      <c r="U21" s="418" t="s">
        <v>820</v>
      </c>
      <c r="V21" s="243" t="str">
        <f t="shared" si="3"/>
        <v>11648</v>
      </c>
      <c r="W21" s="426">
        <f t="shared" si="4"/>
        <v>73500</v>
      </c>
      <c r="X21" s="426">
        <f t="shared" si="0"/>
        <v>0</v>
      </c>
      <c r="Y21" s="423">
        <f t="shared" si="10"/>
        <v>36750</v>
      </c>
      <c r="Z21" s="423">
        <f t="shared" si="10"/>
        <v>36750</v>
      </c>
      <c r="AA21" s="379"/>
      <c r="AB21" s="379"/>
      <c r="AC21" s="379"/>
      <c r="AD21" s="379"/>
      <c r="AE21" s="379"/>
      <c r="AF21" s="379"/>
      <c r="AG21" s="379"/>
      <c r="AH21" s="379"/>
      <c r="AI21" s="379"/>
      <c r="AJ21" s="379"/>
      <c r="AK21" s="379"/>
      <c r="AL21" s="379"/>
      <c r="AM21" s="379"/>
      <c r="AN21" s="379"/>
      <c r="AO21" s="379"/>
      <c r="AP21" s="379"/>
      <c r="AQ21" s="379"/>
      <c r="AR21" s="379"/>
      <c r="AS21" s="379"/>
      <c r="AT21" s="379"/>
      <c r="AU21" s="379"/>
      <c r="AV21" s="379"/>
    </row>
    <row r="22" spans="2:48" ht="15.75">
      <c r="B22" s="383">
        <v>43586</v>
      </c>
      <c r="C22" s="375">
        <v>882</v>
      </c>
      <c r="D22" s="375">
        <v>156</v>
      </c>
      <c r="E22" s="375">
        <v>1339</v>
      </c>
      <c r="F22" s="375">
        <v>0</v>
      </c>
      <c r="G22" s="375">
        <f t="shared" si="2"/>
        <v>2377</v>
      </c>
      <c r="H22" s="376" t="s">
        <v>601</v>
      </c>
      <c r="I22" s="409" t="s">
        <v>840</v>
      </c>
      <c r="J22" s="389" t="s">
        <v>814</v>
      </c>
      <c r="K22" s="390" t="s">
        <v>867</v>
      </c>
      <c r="L22" s="391" t="s">
        <v>868</v>
      </c>
      <c r="M22" s="392">
        <v>342.7</v>
      </c>
      <c r="N22" s="393" t="s">
        <v>787</v>
      </c>
      <c r="O22" s="399" t="s">
        <v>843</v>
      </c>
      <c r="P22" s="380" t="s">
        <v>952</v>
      </c>
      <c r="Q22" t="s">
        <v>607</v>
      </c>
      <c r="R22" t="s">
        <v>897</v>
      </c>
      <c r="S22" s="405">
        <v>204.7</v>
      </c>
      <c r="T22" t="s">
        <v>817</v>
      </c>
      <c r="U22" s="418" t="s">
        <v>817</v>
      </c>
      <c r="V22" s="243" t="str">
        <f t="shared" si="3"/>
        <v>11673</v>
      </c>
      <c r="W22" s="426">
        <f t="shared" si="4"/>
        <v>2996807.9999999995</v>
      </c>
      <c r="X22" s="426">
        <f t="shared" si="0"/>
        <v>2996807.9999999995</v>
      </c>
      <c r="Y22" s="425">
        <f>+$S22*$O$45*1000</f>
        <v>249733.99999999997</v>
      </c>
      <c r="Z22" s="425">
        <f t="shared" ref="Z22:AV22" si="11">+$S22*$O$45*1000</f>
        <v>249733.99999999997</v>
      </c>
      <c r="AA22" s="425">
        <f t="shared" si="11"/>
        <v>249733.99999999997</v>
      </c>
      <c r="AB22" s="425">
        <f t="shared" si="11"/>
        <v>249733.99999999997</v>
      </c>
      <c r="AC22" s="425">
        <f t="shared" si="11"/>
        <v>249733.99999999997</v>
      </c>
      <c r="AD22" s="425">
        <f t="shared" si="11"/>
        <v>249733.99999999997</v>
      </c>
      <c r="AE22" s="425">
        <f t="shared" si="11"/>
        <v>249733.99999999997</v>
      </c>
      <c r="AF22" s="425">
        <f t="shared" si="11"/>
        <v>249733.99999999997</v>
      </c>
      <c r="AG22" s="425">
        <f t="shared" si="11"/>
        <v>249733.99999999997</v>
      </c>
      <c r="AH22" s="425">
        <f t="shared" si="11"/>
        <v>249733.99999999997</v>
      </c>
      <c r="AI22" s="425">
        <f t="shared" si="11"/>
        <v>249733.99999999997</v>
      </c>
      <c r="AJ22" s="425">
        <f t="shared" si="11"/>
        <v>249733.99999999997</v>
      </c>
      <c r="AK22" s="425">
        <f t="shared" si="11"/>
        <v>249733.99999999997</v>
      </c>
      <c r="AL22" s="425">
        <f t="shared" si="11"/>
        <v>249733.99999999997</v>
      </c>
      <c r="AM22" s="425">
        <f t="shared" si="11"/>
        <v>249733.99999999997</v>
      </c>
      <c r="AN22" s="425">
        <f t="shared" si="11"/>
        <v>249733.99999999997</v>
      </c>
      <c r="AO22" s="425">
        <f t="shared" si="11"/>
        <v>249733.99999999997</v>
      </c>
      <c r="AP22" s="425">
        <f t="shared" si="11"/>
        <v>249733.99999999997</v>
      </c>
      <c r="AQ22" s="425">
        <f t="shared" si="11"/>
        <v>249733.99999999997</v>
      </c>
      <c r="AR22" s="425">
        <f t="shared" si="11"/>
        <v>249733.99999999997</v>
      </c>
      <c r="AS22" s="425">
        <f t="shared" si="11"/>
        <v>249733.99999999997</v>
      </c>
      <c r="AT22" s="425">
        <f t="shared" si="11"/>
        <v>249733.99999999997</v>
      </c>
      <c r="AU22" s="425">
        <f t="shared" si="11"/>
        <v>249733.99999999997</v>
      </c>
      <c r="AV22" s="425">
        <f t="shared" si="11"/>
        <v>249733.99999999997</v>
      </c>
    </row>
    <row r="23" spans="2:48" ht="15.75">
      <c r="B23" s="383">
        <v>43617</v>
      </c>
      <c r="C23" s="375">
        <v>882</v>
      </c>
      <c r="D23" s="375">
        <v>156</v>
      </c>
      <c r="E23" s="375">
        <v>1339</v>
      </c>
      <c r="F23" s="375">
        <v>0</v>
      </c>
      <c r="G23" s="375">
        <f t="shared" si="2"/>
        <v>2377</v>
      </c>
      <c r="H23" s="376" t="s">
        <v>591</v>
      </c>
      <c r="I23" s="389" t="s">
        <v>577</v>
      </c>
      <c r="J23" s="389" t="s">
        <v>814</v>
      </c>
      <c r="K23" s="390" t="s">
        <v>869</v>
      </c>
      <c r="L23" s="391" t="s">
        <v>870</v>
      </c>
      <c r="M23" s="392">
        <v>50.174880000000002</v>
      </c>
      <c r="N23" s="393" t="s">
        <v>817</v>
      </c>
      <c r="O23" s="393" t="s">
        <v>817</v>
      </c>
      <c r="Q23" t="s">
        <v>714</v>
      </c>
      <c r="R23" t="s">
        <v>853</v>
      </c>
      <c r="S23" s="405">
        <v>223.6</v>
      </c>
      <c r="T23" t="s">
        <v>785</v>
      </c>
      <c r="U23" s="418" t="s">
        <v>820</v>
      </c>
      <c r="V23" s="243" t="str">
        <f t="shared" si="3"/>
        <v>11712</v>
      </c>
      <c r="W23" s="426">
        <f t="shared" si="4"/>
        <v>219128</v>
      </c>
      <c r="X23" s="426">
        <f t="shared" si="0"/>
        <v>0</v>
      </c>
      <c r="Y23" s="423">
        <f t="shared" ref="Y23:Z25" si="12">+$S23*$O$44*1000</f>
        <v>109564</v>
      </c>
      <c r="Z23" s="423">
        <f t="shared" si="12"/>
        <v>109564</v>
      </c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79"/>
      <c r="AL23" s="379"/>
      <c r="AM23" s="379"/>
      <c r="AN23" s="379"/>
      <c r="AO23" s="379"/>
      <c r="AP23" s="379"/>
      <c r="AQ23" s="379"/>
      <c r="AR23" s="379"/>
      <c r="AS23" s="379"/>
      <c r="AT23" s="379"/>
      <c r="AU23" s="379"/>
      <c r="AV23" s="379"/>
    </row>
    <row r="24" spans="2:48" ht="15.75">
      <c r="B24" s="383">
        <v>43647</v>
      </c>
      <c r="C24" s="375">
        <v>882</v>
      </c>
      <c r="D24" s="375">
        <v>156</v>
      </c>
      <c r="E24" s="375">
        <v>1339</v>
      </c>
      <c r="F24" s="375">
        <v>0</v>
      </c>
      <c r="G24" s="382" t="s">
        <v>9</v>
      </c>
      <c r="H24" s="376" t="s">
        <v>597</v>
      </c>
      <c r="I24" s="389" t="s">
        <v>725</v>
      </c>
      <c r="J24" s="389" t="s">
        <v>814</v>
      </c>
      <c r="K24" s="390" t="s">
        <v>871</v>
      </c>
      <c r="L24" s="394" t="s">
        <v>872</v>
      </c>
      <c r="M24" s="392">
        <v>265</v>
      </c>
      <c r="N24" s="393" t="s">
        <v>817</v>
      </c>
      <c r="O24" s="397" t="s">
        <v>786</v>
      </c>
      <c r="P24" s="380" t="s">
        <v>952</v>
      </c>
      <c r="Q24" t="s">
        <v>714</v>
      </c>
      <c r="R24" t="s">
        <v>855</v>
      </c>
      <c r="S24" s="405">
        <v>76.5</v>
      </c>
      <c r="T24" t="s">
        <v>785</v>
      </c>
      <c r="U24" s="418" t="s">
        <v>820</v>
      </c>
      <c r="V24" s="243" t="str">
        <f t="shared" si="3"/>
        <v>11712</v>
      </c>
      <c r="W24" s="426">
        <f t="shared" si="4"/>
        <v>74970</v>
      </c>
      <c r="X24" s="426">
        <f t="shared" si="0"/>
        <v>0</v>
      </c>
      <c r="Y24" s="423">
        <f t="shared" si="12"/>
        <v>37485</v>
      </c>
      <c r="Z24" s="423">
        <f t="shared" si="12"/>
        <v>37485</v>
      </c>
      <c r="AA24" s="379"/>
      <c r="AB24" s="379"/>
      <c r="AC24" s="379"/>
      <c r="AD24" s="379"/>
      <c r="AE24" s="379"/>
      <c r="AF24" s="379"/>
      <c r="AG24" s="379"/>
      <c r="AH24" s="379"/>
      <c r="AI24" s="379"/>
      <c r="AJ24" s="379"/>
      <c r="AK24" s="379"/>
      <c r="AL24" s="379"/>
      <c r="AM24" s="379"/>
      <c r="AN24" s="379"/>
      <c r="AO24" s="379"/>
      <c r="AP24" s="379"/>
      <c r="AQ24" s="379"/>
      <c r="AR24" s="379"/>
      <c r="AS24" s="379"/>
      <c r="AT24" s="379"/>
      <c r="AU24" s="379"/>
      <c r="AV24" s="379"/>
    </row>
    <row r="25" spans="2:48" ht="15.75">
      <c r="B25" s="383">
        <v>43678</v>
      </c>
      <c r="C25" s="375">
        <v>882</v>
      </c>
      <c r="D25" s="375">
        <v>156</v>
      </c>
      <c r="E25" s="375">
        <v>1439</v>
      </c>
      <c r="F25" s="375">
        <v>0</v>
      </c>
      <c r="G25" s="375">
        <f t="shared" si="2"/>
        <v>2477</v>
      </c>
      <c r="H25" s="376" t="s">
        <v>598</v>
      </c>
      <c r="I25" s="389" t="s">
        <v>873</v>
      </c>
      <c r="J25" s="389" t="s">
        <v>814</v>
      </c>
      <c r="K25" s="390" t="s">
        <v>874</v>
      </c>
      <c r="L25" s="394" t="s">
        <v>875</v>
      </c>
      <c r="M25" s="392">
        <v>9</v>
      </c>
      <c r="N25" s="393" t="s">
        <v>817</v>
      </c>
      <c r="O25" s="393" t="s">
        <v>817</v>
      </c>
      <c r="Q25" t="s">
        <v>715</v>
      </c>
      <c r="R25" t="s">
        <v>877</v>
      </c>
      <c r="S25" s="405">
        <v>98.7</v>
      </c>
      <c r="T25" t="s">
        <v>785</v>
      </c>
      <c r="U25" s="418" t="s">
        <v>820</v>
      </c>
      <c r="V25" s="243" t="str">
        <f t="shared" si="3"/>
        <v>11735</v>
      </c>
      <c r="W25" s="426">
        <f t="shared" si="4"/>
        <v>96726</v>
      </c>
      <c r="X25" s="426">
        <f t="shared" si="0"/>
        <v>0</v>
      </c>
      <c r="Y25" s="423">
        <f t="shared" si="12"/>
        <v>48363</v>
      </c>
      <c r="Z25" s="423">
        <f t="shared" si="12"/>
        <v>48363</v>
      </c>
      <c r="AA25" s="379"/>
      <c r="AB25" s="379"/>
      <c r="AC25" s="379"/>
      <c r="AD25" s="379"/>
      <c r="AE25" s="379"/>
      <c r="AF25" s="379"/>
      <c r="AG25" s="379"/>
      <c r="AH25" s="379"/>
      <c r="AI25" s="379"/>
      <c r="AJ25" s="379"/>
      <c r="AK25" s="379"/>
      <c r="AL25" s="379"/>
      <c r="AM25" s="379"/>
      <c r="AN25" s="379"/>
      <c r="AO25" s="379"/>
      <c r="AP25" s="379"/>
      <c r="AQ25" s="379"/>
      <c r="AR25" s="379"/>
      <c r="AS25" s="379"/>
      <c r="AT25" s="379"/>
      <c r="AU25" s="379"/>
      <c r="AV25" s="379"/>
    </row>
    <row r="26" spans="2:48" ht="15.75">
      <c r="B26" s="383">
        <v>43709</v>
      </c>
      <c r="C26" s="375">
        <v>882</v>
      </c>
      <c r="D26" s="375">
        <v>156</v>
      </c>
      <c r="E26" s="375">
        <v>1439</v>
      </c>
      <c r="F26" s="375">
        <v>0</v>
      </c>
      <c r="G26" s="375">
        <f t="shared" si="2"/>
        <v>2477</v>
      </c>
      <c r="H26" s="376" t="s">
        <v>715</v>
      </c>
      <c r="I26" s="389" t="s">
        <v>599</v>
      </c>
      <c r="J26" s="389" t="s">
        <v>814</v>
      </c>
      <c r="K26" s="390" t="s">
        <v>876</v>
      </c>
      <c r="L26" s="391" t="s">
        <v>877</v>
      </c>
      <c r="M26" s="392">
        <v>98.7</v>
      </c>
      <c r="N26" s="398" t="s">
        <v>785</v>
      </c>
      <c r="O26" s="391" t="s">
        <v>820</v>
      </c>
      <c r="P26" s="380" t="s">
        <v>952</v>
      </c>
      <c r="Q26" t="s">
        <v>587</v>
      </c>
      <c r="R26" t="s">
        <v>816</v>
      </c>
      <c r="S26" s="405">
        <v>102.9</v>
      </c>
      <c r="T26" t="s">
        <v>817</v>
      </c>
      <c r="U26" s="418" t="s">
        <v>817</v>
      </c>
      <c r="V26" s="243" t="str">
        <f t="shared" si="3"/>
        <v>11768</v>
      </c>
      <c r="W26" s="426">
        <f t="shared" si="4"/>
        <v>1506456.0000000002</v>
      </c>
      <c r="X26" s="426">
        <f t="shared" si="0"/>
        <v>1506456.0000000002</v>
      </c>
      <c r="Y26" s="425">
        <f>+$S26*$O$45*1000</f>
        <v>125538.00000000001</v>
      </c>
      <c r="Z26" s="425">
        <f t="shared" ref="Z26:AV26" si="13">+$S26*$O$45*1000</f>
        <v>125538.00000000001</v>
      </c>
      <c r="AA26" s="425">
        <f t="shared" si="13"/>
        <v>125538.00000000001</v>
      </c>
      <c r="AB26" s="425">
        <f t="shared" si="13"/>
        <v>125538.00000000001</v>
      </c>
      <c r="AC26" s="425">
        <f t="shared" si="13"/>
        <v>125538.00000000001</v>
      </c>
      <c r="AD26" s="425">
        <f t="shared" si="13"/>
        <v>125538.00000000001</v>
      </c>
      <c r="AE26" s="425">
        <f t="shared" si="13"/>
        <v>125538.00000000001</v>
      </c>
      <c r="AF26" s="425">
        <f t="shared" si="13"/>
        <v>125538.00000000001</v>
      </c>
      <c r="AG26" s="425">
        <f t="shared" si="13"/>
        <v>125538.00000000001</v>
      </c>
      <c r="AH26" s="425">
        <f t="shared" si="13"/>
        <v>125538.00000000001</v>
      </c>
      <c r="AI26" s="425">
        <f t="shared" si="13"/>
        <v>125538.00000000001</v>
      </c>
      <c r="AJ26" s="425">
        <f t="shared" si="13"/>
        <v>125538.00000000001</v>
      </c>
      <c r="AK26" s="425">
        <f t="shared" si="13"/>
        <v>125538.00000000001</v>
      </c>
      <c r="AL26" s="425">
        <f t="shared" si="13"/>
        <v>125538.00000000001</v>
      </c>
      <c r="AM26" s="425">
        <f t="shared" si="13"/>
        <v>125538.00000000001</v>
      </c>
      <c r="AN26" s="425">
        <f t="shared" si="13"/>
        <v>125538.00000000001</v>
      </c>
      <c r="AO26" s="425">
        <f t="shared" si="13"/>
        <v>125538.00000000001</v>
      </c>
      <c r="AP26" s="425">
        <f t="shared" si="13"/>
        <v>125538.00000000001</v>
      </c>
      <c r="AQ26" s="425">
        <f t="shared" si="13"/>
        <v>125538.00000000001</v>
      </c>
      <c r="AR26" s="425">
        <f t="shared" si="13"/>
        <v>125538.00000000001</v>
      </c>
      <c r="AS26" s="425">
        <f t="shared" si="13"/>
        <v>125538.00000000001</v>
      </c>
      <c r="AT26" s="425">
        <f t="shared" si="13"/>
        <v>125538.00000000001</v>
      </c>
      <c r="AU26" s="425">
        <f t="shared" si="13"/>
        <v>125538.00000000001</v>
      </c>
      <c r="AV26" s="425">
        <f t="shared" si="13"/>
        <v>125538.00000000001</v>
      </c>
    </row>
    <row r="27" spans="2:48" ht="15.75">
      <c r="H27" s="376" t="s">
        <v>603</v>
      </c>
      <c r="I27" s="389" t="s">
        <v>724</v>
      </c>
      <c r="J27" s="389" t="s">
        <v>814</v>
      </c>
      <c r="K27" s="390" t="s">
        <v>878</v>
      </c>
      <c r="L27" s="394" t="s">
        <v>879</v>
      </c>
      <c r="M27" s="392">
        <v>290</v>
      </c>
      <c r="N27" s="393" t="s">
        <v>817</v>
      </c>
      <c r="O27" s="397" t="s">
        <v>786</v>
      </c>
      <c r="P27" s="380" t="s">
        <v>952</v>
      </c>
      <c r="Q27" t="s">
        <v>716</v>
      </c>
      <c r="R27" t="s">
        <v>839</v>
      </c>
      <c r="S27" s="405">
        <v>100.80000000000001</v>
      </c>
      <c r="T27" t="s">
        <v>785</v>
      </c>
      <c r="U27" s="418" t="s">
        <v>820</v>
      </c>
      <c r="V27" s="243" t="str">
        <f t="shared" si="3"/>
        <v>11860</v>
      </c>
      <c r="W27" s="426">
        <f t="shared" si="4"/>
        <v>98784</v>
      </c>
      <c r="X27" s="426">
        <f t="shared" si="0"/>
        <v>0</v>
      </c>
      <c r="Y27" s="423">
        <f>+$S27*$O$44*1000</f>
        <v>49392</v>
      </c>
      <c r="Z27" s="423">
        <f>+$S27*$O$44*1000</f>
        <v>49392</v>
      </c>
      <c r="AA27" s="379"/>
      <c r="AB27" s="379"/>
      <c r="AC27" s="379"/>
      <c r="AD27" s="379"/>
      <c r="AE27" s="379"/>
      <c r="AF27" s="379"/>
      <c r="AG27" s="379"/>
      <c r="AH27" s="379"/>
      <c r="AI27" s="379"/>
      <c r="AJ27" s="379"/>
      <c r="AK27" s="379"/>
      <c r="AL27" s="379"/>
      <c r="AM27" s="379"/>
      <c r="AN27" s="379"/>
      <c r="AO27" s="379"/>
      <c r="AP27" s="379"/>
      <c r="AQ27" s="379"/>
      <c r="AR27" s="379"/>
      <c r="AS27" s="379"/>
      <c r="AT27" s="379"/>
      <c r="AU27" s="379"/>
      <c r="AV27" s="379"/>
    </row>
    <row r="28" spans="2:48" ht="15.75">
      <c r="H28" s="376" t="s">
        <v>717</v>
      </c>
      <c r="I28" s="389" t="s">
        <v>880</v>
      </c>
      <c r="J28" s="389" t="s">
        <v>814</v>
      </c>
      <c r="K28" s="390" t="s">
        <v>881</v>
      </c>
      <c r="L28" s="391" t="s">
        <v>882</v>
      </c>
      <c r="M28" s="392">
        <v>98.7</v>
      </c>
      <c r="N28" s="398" t="s">
        <v>785</v>
      </c>
      <c r="O28" s="391" t="s">
        <v>820</v>
      </c>
      <c r="P28" s="380" t="s">
        <v>952</v>
      </c>
      <c r="Q28" t="s">
        <v>606</v>
      </c>
      <c r="R28" t="s">
        <v>894</v>
      </c>
      <c r="S28" s="405">
        <v>96.600000000000009</v>
      </c>
      <c r="T28" t="s">
        <v>817</v>
      </c>
      <c r="U28" s="418" t="s">
        <v>817</v>
      </c>
      <c r="V28" s="243" t="str">
        <f t="shared" si="3"/>
        <v>11868</v>
      </c>
      <c r="W28" s="426">
        <f t="shared" si="4"/>
        <v>1414224</v>
      </c>
      <c r="X28" s="426">
        <f t="shared" si="0"/>
        <v>1414224</v>
      </c>
      <c r="Y28" s="425">
        <f t="shared" ref="Y28:AN31" si="14">+$S28*$O$45*1000</f>
        <v>117852</v>
      </c>
      <c r="Z28" s="425">
        <f t="shared" si="14"/>
        <v>117852</v>
      </c>
      <c r="AA28" s="425">
        <f t="shared" si="14"/>
        <v>117852</v>
      </c>
      <c r="AB28" s="425">
        <f t="shared" si="14"/>
        <v>117852</v>
      </c>
      <c r="AC28" s="425">
        <f t="shared" si="14"/>
        <v>117852</v>
      </c>
      <c r="AD28" s="425">
        <f t="shared" si="14"/>
        <v>117852</v>
      </c>
      <c r="AE28" s="425">
        <f t="shared" si="14"/>
        <v>117852</v>
      </c>
      <c r="AF28" s="425">
        <f t="shared" si="14"/>
        <v>117852</v>
      </c>
      <c r="AG28" s="425">
        <f t="shared" si="14"/>
        <v>117852</v>
      </c>
      <c r="AH28" s="425">
        <f t="shared" si="14"/>
        <v>117852</v>
      </c>
      <c r="AI28" s="425">
        <f t="shared" si="14"/>
        <v>117852</v>
      </c>
      <c r="AJ28" s="425">
        <f t="shared" si="14"/>
        <v>117852</v>
      </c>
      <c r="AK28" s="425">
        <f t="shared" si="14"/>
        <v>117852</v>
      </c>
      <c r="AL28" s="425">
        <f t="shared" si="14"/>
        <v>117852</v>
      </c>
      <c r="AM28" s="425">
        <f t="shared" si="14"/>
        <v>117852</v>
      </c>
      <c r="AN28" s="425">
        <f t="shared" si="14"/>
        <v>117852</v>
      </c>
      <c r="AO28" s="425">
        <f t="shared" ref="AO28:AV31" si="15">+$S28*$O$45*1000</f>
        <v>117852</v>
      </c>
      <c r="AP28" s="425">
        <f t="shared" si="15"/>
        <v>117852</v>
      </c>
      <c r="AQ28" s="425">
        <f t="shared" si="15"/>
        <v>117852</v>
      </c>
      <c r="AR28" s="425">
        <f t="shared" si="15"/>
        <v>117852</v>
      </c>
      <c r="AS28" s="425">
        <f t="shared" si="15"/>
        <v>117852</v>
      </c>
      <c r="AT28" s="425">
        <f t="shared" si="15"/>
        <v>117852</v>
      </c>
      <c r="AU28" s="425">
        <f t="shared" si="15"/>
        <v>117852</v>
      </c>
      <c r="AV28" s="425">
        <f t="shared" si="15"/>
        <v>117852</v>
      </c>
    </row>
    <row r="29" spans="2:48" ht="15.75">
      <c r="H29" s="376" t="s">
        <v>710</v>
      </c>
      <c r="I29" s="389" t="s">
        <v>883</v>
      </c>
      <c r="J29" s="389" t="s">
        <v>814</v>
      </c>
      <c r="K29" s="390" t="s">
        <v>884</v>
      </c>
      <c r="L29" s="391" t="s">
        <v>885</v>
      </c>
      <c r="M29" s="392">
        <v>90.42</v>
      </c>
      <c r="N29" s="398" t="s">
        <v>785</v>
      </c>
      <c r="O29" s="391" t="s">
        <v>820</v>
      </c>
      <c r="P29" s="380" t="s">
        <v>952</v>
      </c>
      <c r="Q29" t="s">
        <v>609</v>
      </c>
      <c r="R29" t="s">
        <v>899</v>
      </c>
      <c r="S29" s="405">
        <v>72</v>
      </c>
      <c r="T29" t="s">
        <v>817</v>
      </c>
      <c r="U29" s="418" t="s">
        <v>817</v>
      </c>
      <c r="V29" s="243" t="str">
        <f t="shared" si="3"/>
        <v>11873</v>
      </c>
      <c r="W29" s="426">
        <f t="shared" si="4"/>
        <v>1054080</v>
      </c>
      <c r="X29" s="426">
        <f t="shared" si="0"/>
        <v>1054080</v>
      </c>
      <c r="Y29" s="425">
        <f t="shared" si="14"/>
        <v>87840</v>
      </c>
      <c r="Z29" s="425">
        <f t="shared" si="14"/>
        <v>87840</v>
      </c>
      <c r="AA29" s="425">
        <f t="shared" si="14"/>
        <v>87840</v>
      </c>
      <c r="AB29" s="425">
        <f t="shared" si="14"/>
        <v>87840</v>
      </c>
      <c r="AC29" s="425">
        <f t="shared" si="14"/>
        <v>87840</v>
      </c>
      <c r="AD29" s="425">
        <f t="shared" si="14"/>
        <v>87840</v>
      </c>
      <c r="AE29" s="425">
        <f t="shared" si="14"/>
        <v>87840</v>
      </c>
      <c r="AF29" s="425">
        <f t="shared" si="14"/>
        <v>87840</v>
      </c>
      <c r="AG29" s="425">
        <f t="shared" si="14"/>
        <v>87840</v>
      </c>
      <c r="AH29" s="425">
        <f t="shared" si="14"/>
        <v>87840</v>
      </c>
      <c r="AI29" s="425">
        <f t="shared" si="14"/>
        <v>87840</v>
      </c>
      <c r="AJ29" s="425">
        <f t="shared" si="14"/>
        <v>87840</v>
      </c>
      <c r="AK29" s="425">
        <f t="shared" si="14"/>
        <v>87840</v>
      </c>
      <c r="AL29" s="425">
        <f t="shared" si="14"/>
        <v>87840</v>
      </c>
      <c r="AM29" s="425">
        <f t="shared" si="14"/>
        <v>87840</v>
      </c>
      <c r="AN29" s="425">
        <f t="shared" si="14"/>
        <v>87840</v>
      </c>
      <c r="AO29" s="425">
        <f t="shared" si="15"/>
        <v>87840</v>
      </c>
      <c r="AP29" s="425">
        <f t="shared" si="15"/>
        <v>87840</v>
      </c>
      <c r="AQ29" s="425">
        <f t="shared" si="15"/>
        <v>87840</v>
      </c>
      <c r="AR29" s="425">
        <f t="shared" si="15"/>
        <v>87840</v>
      </c>
      <c r="AS29" s="425">
        <f t="shared" si="15"/>
        <v>87840</v>
      </c>
      <c r="AT29" s="425">
        <f t="shared" si="15"/>
        <v>87840</v>
      </c>
      <c r="AU29" s="425">
        <f t="shared" si="15"/>
        <v>87840</v>
      </c>
      <c r="AV29" s="425">
        <f t="shared" si="15"/>
        <v>87840</v>
      </c>
    </row>
    <row r="30" spans="2:48" ht="15.75">
      <c r="H30" s="376" t="s">
        <v>605</v>
      </c>
      <c r="I30" s="389" t="s">
        <v>886</v>
      </c>
      <c r="J30" s="389" t="s">
        <v>814</v>
      </c>
      <c r="K30" s="390" t="s">
        <v>887</v>
      </c>
      <c r="L30" s="394" t="s">
        <v>888</v>
      </c>
      <c r="M30" s="392">
        <v>136.6</v>
      </c>
      <c r="N30" s="393" t="s">
        <v>817</v>
      </c>
      <c r="O30" s="393" t="s">
        <v>817</v>
      </c>
      <c r="Q30" t="s">
        <v>598</v>
      </c>
      <c r="R30" t="s">
        <v>875</v>
      </c>
      <c r="S30" s="405">
        <v>9</v>
      </c>
      <c r="T30" t="s">
        <v>817</v>
      </c>
      <c r="U30" s="418" t="s">
        <v>817</v>
      </c>
      <c r="V30" s="243" t="str">
        <f t="shared" si="3"/>
        <v>11875</v>
      </c>
      <c r="W30" s="426">
        <f t="shared" si="4"/>
        <v>131760</v>
      </c>
      <c r="X30" s="426">
        <f t="shared" si="0"/>
        <v>131760</v>
      </c>
      <c r="Y30" s="425">
        <f t="shared" si="14"/>
        <v>10980</v>
      </c>
      <c r="Z30" s="425">
        <f t="shared" si="14"/>
        <v>10980</v>
      </c>
      <c r="AA30" s="425">
        <f t="shared" si="14"/>
        <v>10980</v>
      </c>
      <c r="AB30" s="425">
        <f t="shared" si="14"/>
        <v>10980</v>
      </c>
      <c r="AC30" s="425">
        <f t="shared" si="14"/>
        <v>10980</v>
      </c>
      <c r="AD30" s="425">
        <f t="shared" si="14"/>
        <v>10980</v>
      </c>
      <c r="AE30" s="425">
        <f t="shared" si="14"/>
        <v>10980</v>
      </c>
      <c r="AF30" s="425">
        <f t="shared" si="14"/>
        <v>10980</v>
      </c>
      <c r="AG30" s="425">
        <f t="shared" si="14"/>
        <v>10980</v>
      </c>
      <c r="AH30" s="425">
        <f t="shared" si="14"/>
        <v>10980</v>
      </c>
      <c r="AI30" s="425">
        <f t="shared" si="14"/>
        <v>10980</v>
      </c>
      <c r="AJ30" s="425">
        <f t="shared" si="14"/>
        <v>10980</v>
      </c>
      <c r="AK30" s="425">
        <f t="shared" si="14"/>
        <v>10980</v>
      </c>
      <c r="AL30" s="425">
        <f t="shared" si="14"/>
        <v>10980</v>
      </c>
      <c r="AM30" s="425">
        <f t="shared" si="14"/>
        <v>10980</v>
      </c>
      <c r="AN30" s="425">
        <f t="shared" si="14"/>
        <v>10980</v>
      </c>
      <c r="AO30" s="425">
        <f t="shared" si="15"/>
        <v>10980</v>
      </c>
      <c r="AP30" s="425">
        <f t="shared" si="15"/>
        <v>10980</v>
      </c>
      <c r="AQ30" s="425">
        <f t="shared" si="15"/>
        <v>10980</v>
      </c>
      <c r="AR30" s="425">
        <f t="shared" si="15"/>
        <v>10980</v>
      </c>
      <c r="AS30" s="425">
        <f t="shared" si="15"/>
        <v>10980</v>
      </c>
      <c r="AT30" s="425">
        <f t="shared" si="15"/>
        <v>10980</v>
      </c>
      <c r="AU30" s="425">
        <f t="shared" si="15"/>
        <v>10980</v>
      </c>
      <c r="AV30" s="425">
        <f t="shared" si="15"/>
        <v>10980</v>
      </c>
    </row>
    <row r="31" spans="2:48" ht="15.75">
      <c r="H31" s="376" t="s">
        <v>592</v>
      </c>
      <c r="I31" s="389" t="s">
        <v>889</v>
      </c>
      <c r="J31" s="389" t="s">
        <v>814</v>
      </c>
      <c r="K31" s="390" t="s">
        <v>890</v>
      </c>
      <c r="L31" s="391" t="s">
        <v>891</v>
      </c>
      <c r="M31" s="392">
        <v>25.08</v>
      </c>
      <c r="N31" s="393" t="s">
        <v>786</v>
      </c>
      <c r="O31" s="393" t="s">
        <v>786</v>
      </c>
      <c r="Q31" t="s">
        <v>605</v>
      </c>
      <c r="R31" t="s">
        <v>888</v>
      </c>
      <c r="S31" s="405">
        <v>136.6</v>
      </c>
      <c r="T31" t="s">
        <v>817</v>
      </c>
      <c r="U31" s="418" t="s">
        <v>817</v>
      </c>
      <c r="V31" s="243" t="str">
        <f t="shared" si="3"/>
        <v>11877</v>
      </c>
      <c r="W31" s="426">
        <f t="shared" si="4"/>
        <v>1999824</v>
      </c>
      <c r="X31" s="426">
        <f t="shared" si="0"/>
        <v>1999824</v>
      </c>
      <c r="Y31" s="425">
        <f t="shared" si="14"/>
        <v>166652</v>
      </c>
      <c r="Z31" s="425">
        <f t="shared" si="14"/>
        <v>166652</v>
      </c>
      <c r="AA31" s="425">
        <f t="shared" si="14"/>
        <v>166652</v>
      </c>
      <c r="AB31" s="425">
        <f t="shared" si="14"/>
        <v>166652</v>
      </c>
      <c r="AC31" s="425">
        <f t="shared" si="14"/>
        <v>166652</v>
      </c>
      <c r="AD31" s="425">
        <f t="shared" si="14"/>
        <v>166652</v>
      </c>
      <c r="AE31" s="425">
        <f t="shared" si="14"/>
        <v>166652</v>
      </c>
      <c r="AF31" s="425">
        <f t="shared" si="14"/>
        <v>166652</v>
      </c>
      <c r="AG31" s="425">
        <f t="shared" si="14"/>
        <v>166652</v>
      </c>
      <c r="AH31" s="425">
        <f t="shared" si="14"/>
        <v>166652</v>
      </c>
      <c r="AI31" s="425">
        <f t="shared" si="14"/>
        <v>166652</v>
      </c>
      <c r="AJ31" s="425">
        <f t="shared" si="14"/>
        <v>166652</v>
      </c>
      <c r="AK31" s="425">
        <f t="shared" si="14"/>
        <v>166652</v>
      </c>
      <c r="AL31" s="425">
        <f t="shared" si="14"/>
        <v>166652</v>
      </c>
      <c r="AM31" s="425">
        <f t="shared" si="14"/>
        <v>166652</v>
      </c>
      <c r="AN31" s="425">
        <f t="shared" si="14"/>
        <v>166652</v>
      </c>
      <c r="AO31" s="425">
        <f t="shared" si="15"/>
        <v>166652</v>
      </c>
      <c r="AP31" s="425">
        <f t="shared" si="15"/>
        <v>166652</v>
      </c>
      <c r="AQ31" s="425">
        <f t="shared" si="15"/>
        <v>166652</v>
      </c>
      <c r="AR31" s="425">
        <f t="shared" si="15"/>
        <v>166652</v>
      </c>
      <c r="AS31" s="425">
        <f t="shared" si="15"/>
        <v>166652</v>
      </c>
      <c r="AT31" s="425">
        <f t="shared" si="15"/>
        <v>166652</v>
      </c>
      <c r="AU31" s="425">
        <f t="shared" si="15"/>
        <v>166652</v>
      </c>
      <c r="AV31" s="425">
        <f t="shared" si="15"/>
        <v>166652</v>
      </c>
    </row>
    <row r="32" spans="2:48" ht="15.75">
      <c r="H32" s="376" t="s">
        <v>606</v>
      </c>
      <c r="I32" s="389" t="s">
        <v>892</v>
      </c>
      <c r="J32" s="389" t="s">
        <v>814</v>
      </c>
      <c r="K32" s="390" t="s">
        <v>893</v>
      </c>
      <c r="L32" s="391" t="s">
        <v>894</v>
      </c>
      <c r="M32" s="392">
        <v>96.600000000000009</v>
      </c>
      <c r="N32" s="393" t="s">
        <v>817</v>
      </c>
      <c r="O32" s="393" t="s">
        <v>817</v>
      </c>
      <c r="Q32" t="s">
        <v>594</v>
      </c>
      <c r="R32" t="s">
        <v>837</v>
      </c>
      <c r="S32" s="405">
        <v>98.899999999999991</v>
      </c>
      <c r="T32" t="s">
        <v>817</v>
      </c>
      <c r="U32" s="418" t="s">
        <v>787</v>
      </c>
      <c r="V32" s="243" t="str">
        <f t="shared" si="3"/>
        <v>11921</v>
      </c>
      <c r="W32" s="426">
        <f t="shared" si="4"/>
        <v>1198668</v>
      </c>
      <c r="X32" s="426">
        <f t="shared" si="0"/>
        <v>1198668</v>
      </c>
      <c r="Y32" s="416">
        <f t="shared" ref="Y32:AN33" si="16">+$S32*$O$42*1000</f>
        <v>99889</v>
      </c>
      <c r="Z32" s="416">
        <f t="shared" si="16"/>
        <v>99889</v>
      </c>
      <c r="AA32" s="416">
        <f t="shared" si="16"/>
        <v>99889</v>
      </c>
      <c r="AB32" s="416">
        <f t="shared" si="16"/>
        <v>99889</v>
      </c>
      <c r="AC32" s="416">
        <f t="shared" si="16"/>
        <v>99889</v>
      </c>
      <c r="AD32" s="416">
        <f t="shared" si="16"/>
        <v>99889</v>
      </c>
      <c r="AE32" s="416">
        <f t="shared" si="16"/>
        <v>99889</v>
      </c>
      <c r="AF32" s="416">
        <f t="shared" si="16"/>
        <v>99889</v>
      </c>
      <c r="AG32" s="416">
        <f t="shared" si="16"/>
        <v>99889</v>
      </c>
      <c r="AH32" s="416">
        <f t="shared" si="16"/>
        <v>99889</v>
      </c>
      <c r="AI32" s="416">
        <f t="shared" si="16"/>
        <v>99889</v>
      </c>
      <c r="AJ32" s="416">
        <f t="shared" si="16"/>
        <v>99889</v>
      </c>
      <c r="AK32" s="416">
        <f t="shared" si="16"/>
        <v>99889</v>
      </c>
      <c r="AL32" s="416">
        <f t="shared" si="16"/>
        <v>99889</v>
      </c>
      <c r="AM32" s="416">
        <f t="shared" si="16"/>
        <v>99889</v>
      </c>
      <c r="AN32" s="416">
        <f t="shared" si="16"/>
        <v>99889</v>
      </c>
      <c r="AO32" s="416">
        <f t="shared" ref="AO32:AV33" si="17">+$S32*$O$42*1000</f>
        <v>99889</v>
      </c>
      <c r="AP32" s="416">
        <f t="shared" si="17"/>
        <v>99889</v>
      </c>
      <c r="AQ32" s="416">
        <f t="shared" si="17"/>
        <v>99889</v>
      </c>
      <c r="AR32" s="416">
        <f t="shared" si="17"/>
        <v>99889</v>
      </c>
      <c r="AS32" s="416">
        <f t="shared" si="17"/>
        <v>99889</v>
      </c>
      <c r="AT32" s="416">
        <f t="shared" si="17"/>
        <v>99889</v>
      </c>
      <c r="AU32" s="416">
        <f t="shared" si="17"/>
        <v>99889</v>
      </c>
      <c r="AV32" s="416">
        <f t="shared" si="17"/>
        <v>99889</v>
      </c>
    </row>
    <row r="33" spans="7:48" ht="15.75">
      <c r="G33" s="382" t="s">
        <v>9</v>
      </c>
      <c r="H33" s="376" t="s">
        <v>607</v>
      </c>
      <c r="I33" s="389" t="s">
        <v>895</v>
      </c>
      <c r="J33" s="389" t="s">
        <v>814</v>
      </c>
      <c r="K33" s="390" t="s">
        <v>896</v>
      </c>
      <c r="L33" s="394" t="s">
        <v>897</v>
      </c>
      <c r="M33" s="392">
        <v>204.7</v>
      </c>
      <c r="N33" s="393" t="s">
        <v>817</v>
      </c>
      <c r="O33" s="393" t="s">
        <v>817</v>
      </c>
      <c r="Q33" t="s">
        <v>589</v>
      </c>
      <c r="R33" t="s">
        <v>829</v>
      </c>
      <c r="S33" s="405">
        <v>6</v>
      </c>
      <c r="T33" t="s">
        <v>787</v>
      </c>
      <c r="U33" s="418" t="s">
        <v>787</v>
      </c>
      <c r="V33" s="243" t="str">
        <f t="shared" si="3"/>
        <v>11929</v>
      </c>
      <c r="W33" s="426">
        <f t="shared" si="4"/>
        <v>72720.000000000015</v>
      </c>
      <c r="X33" s="426">
        <f t="shared" si="0"/>
        <v>72720.000000000015</v>
      </c>
      <c r="Y33" s="416">
        <f t="shared" si="16"/>
        <v>6060.0000000000009</v>
      </c>
      <c r="Z33" s="416">
        <f t="shared" si="16"/>
        <v>6060.0000000000009</v>
      </c>
      <c r="AA33" s="416">
        <f t="shared" si="16"/>
        <v>6060.0000000000009</v>
      </c>
      <c r="AB33" s="416">
        <f t="shared" si="16"/>
        <v>6060.0000000000009</v>
      </c>
      <c r="AC33" s="416">
        <f t="shared" si="16"/>
        <v>6060.0000000000009</v>
      </c>
      <c r="AD33" s="416">
        <f t="shared" si="16"/>
        <v>6060.0000000000009</v>
      </c>
      <c r="AE33" s="416">
        <f t="shared" si="16"/>
        <v>6060.0000000000009</v>
      </c>
      <c r="AF33" s="416">
        <f t="shared" si="16"/>
        <v>6060.0000000000009</v>
      </c>
      <c r="AG33" s="416">
        <f t="shared" si="16"/>
        <v>6060.0000000000009</v>
      </c>
      <c r="AH33" s="416">
        <f t="shared" si="16"/>
        <v>6060.0000000000009</v>
      </c>
      <c r="AI33" s="416">
        <f t="shared" si="16"/>
        <v>6060.0000000000009</v>
      </c>
      <c r="AJ33" s="416">
        <f t="shared" si="16"/>
        <v>6060.0000000000009</v>
      </c>
      <c r="AK33" s="416">
        <f t="shared" si="16"/>
        <v>6060.0000000000009</v>
      </c>
      <c r="AL33" s="416">
        <f t="shared" si="16"/>
        <v>6060.0000000000009</v>
      </c>
      <c r="AM33" s="416">
        <f t="shared" si="16"/>
        <v>6060.0000000000009</v>
      </c>
      <c r="AN33" s="416">
        <f t="shared" si="16"/>
        <v>6060.0000000000009</v>
      </c>
      <c r="AO33" s="416">
        <f t="shared" si="17"/>
        <v>6060.0000000000009</v>
      </c>
      <c r="AP33" s="416">
        <f t="shared" si="17"/>
        <v>6060.0000000000009</v>
      </c>
      <c r="AQ33" s="416">
        <f t="shared" si="17"/>
        <v>6060.0000000000009</v>
      </c>
      <c r="AR33" s="416">
        <f t="shared" si="17"/>
        <v>6060.0000000000009</v>
      </c>
      <c r="AS33" s="416">
        <f t="shared" si="17"/>
        <v>6060.0000000000009</v>
      </c>
      <c r="AT33" s="416">
        <f t="shared" si="17"/>
        <v>6060.0000000000009</v>
      </c>
      <c r="AU33" s="416">
        <f t="shared" si="17"/>
        <v>6060.0000000000009</v>
      </c>
      <c r="AV33" s="416">
        <f t="shared" si="17"/>
        <v>6060.0000000000009</v>
      </c>
    </row>
    <row r="34" spans="7:48" ht="15.75">
      <c r="H34" s="376" t="s">
        <v>609</v>
      </c>
      <c r="I34" s="389" t="s">
        <v>608</v>
      </c>
      <c r="J34" s="389" t="s">
        <v>814</v>
      </c>
      <c r="K34" s="390" t="s">
        <v>898</v>
      </c>
      <c r="L34" s="394" t="s">
        <v>899</v>
      </c>
      <c r="M34" s="392">
        <v>72</v>
      </c>
      <c r="N34" s="393" t="s">
        <v>817</v>
      </c>
      <c r="O34" s="393" t="s">
        <v>817</v>
      </c>
      <c r="Q34" t="s">
        <v>610</v>
      </c>
      <c r="R34" t="s">
        <v>901</v>
      </c>
      <c r="S34" s="405">
        <v>262.2</v>
      </c>
      <c r="T34" t="s">
        <v>817</v>
      </c>
      <c r="U34" s="418" t="s">
        <v>817</v>
      </c>
      <c r="V34" s="243" t="str">
        <f t="shared" si="3"/>
        <v>11949</v>
      </c>
      <c r="W34" s="426">
        <f t="shared" si="4"/>
        <v>3838607.9999999995</v>
      </c>
      <c r="X34" s="426">
        <f t="shared" si="0"/>
        <v>3838607.9999999995</v>
      </c>
      <c r="Y34" s="425">
        <f>+$S34*$O$45*1000</f>
        <v>319883.99999999994</v>
      </c>
      <c r="Z34" s="425">
        <f t="shared" ref="Z34:AV34" si="18">+$S34*$O$45*1000</f>
        <v>319883.99999999994</v>
      </c>
      <c r="AA34" s="425">
        <f t="shared" si="18"/>
        <v>319883.99999999994</v>
      </c>
      <c r="AB34" s="425">
        <f t="shared" si="18"/>
        <v>319883.99999999994</v>
      </c>
      <c r="AC34" s="425">
        <f t="shared" si="18"/>
        <v>319883.99999999994</v>
      </c>
      <c r="AD34" s="425">
        <f t="shared" si="18"/>
        <v>319883.99999999994</v>
      </c>
      <c r="AE34" s="425">
        <f t="shared" si="18"/>
        <v>319883.99999999994</v>
      </c>
      <c r="AF34" s="425">
        <f t="shared" si="18"/>
        <v>319883.99999999994</v>
      </c>
      <c r="AG34" s="425">
        <f t="shared" si="18"/>
        <v>319883.99999999994</v>
      </c>
      <c r="AH34" s="425">
        <f t="shared" si="18"/>
        <v>319883.99999999994</v>
      </c>
      <c r="AI34" s="425">
        <f t="shared" si="18"/>
        <v>319883.99999999994</v>
      </c>
      <c r="AJ34" s="425">
        <f t="shared" si="18"/>
        <v>319883.99999999994</v>
      </c>
      <c r="AK34" s="425">
        <f t="shared" si="18"/>
        <v>319883.99999999994</v>
      </c>
      <c r="AL34" s="425">
        <f t="shared" si="18"/>
        <v>319883.99999999994</v>
      </c>
      <c r="AM34" s="425">
        <f t="shared" si="18"/>
        <v>319883.99999999994</v>
      </c>
      <c r="AN34" s="425">
        <f t="shared" si="18"/>
        <v>319883.99999999994</v>
      </c>
      <c r="AO34" s="425">
        <f t="shared" si="18"/>
        <v>319883.99999999994</v>
      </c>
      <c r="AP34" s="425">
        <f t="shared" si="18"/>
        <v>319883.99999999994</v>
      </c>
      <c r="AQ34" s="425">
        <f t="shared" si="18"/>
        <v>319883.99999999994</v>
      </c>
      <c r="AR34" s="425">
        <f t="shared" si="18"/>
        <v>319883.99999999994</v>
      </c>
      <c r="AS34" s="425">
        <f t="shared" si="18"/>
        <v>319883.99999999994</v>
      </c>
      <c r="AT34" s="425">
        <f t="shared" si="18"/>
        <v>319883.99999999994</v>
      </c>
      <c r="AU34" s="425">
        <f t="shared" si="18"/>
        <v>319883.99999999994</v>
      </c>
      <c r="AV34" s="425">
        <f t="shared" si="18"/>
        <v>319883.99999999994</v>
      </c>
    </row>
    <row r="35" spans="7:48" ht="15.75">
      <c r="H35" s="376" t="s">
        <v>610</v>
      </c>
      <c r="I35" s="389" t="s">
        <v>722</v>
      </c>
      <c r="J35" s="389" t="s">
        <v>814</v>
      </c>
      <c r="K35" s="390" t="s">
        <v>900</v>
      </c>
      <c r="L35" s="394" t="s">
        <v>901</v>
      </c>
      <c r="M35" s="392">
        <v>262.2</v>
      </c>
      <c r="N35" s="393" t="s">
        <v>817</v>
      </c>
      <c r="O35" s="393" t="s">
        <v>817</v>
      </c>
      <c r="Q35" t="s">
        <v>717</v>
      </c>
      <c r="R35" t="s">
        <v>882</v>
      </c>
      <c r="S35" s="405">
        <v>98.7</v>
      </c>
      <c r="T35" t="s">
        <v>785</v>
      </c>
      <c r="U35" s="418" t="s">
        <v>820</v>
      </c>
      <c r="V35" s="243" t="str">
        <f t="shared" si="3"/>
        <v>11955</v>
      </c>
      <c r="W35" s="426">
        <f t="shared" si="4"/>
        <v>96726</v>
      </c>
      <c r="X35" s="426">
        <f t="shared" si="0"/>
        <v>0</v>
      </c>
      <c r="Y35" s="423">
        <f>+$S35*$O$44*1000</f>
        <v>48363</v>
      </c>
      <c r="Z35" s="423">
        <f>+$S35*$O$44*1000</f>
        <v>48363</v>
      </c>
      <c r="AA35" s="379"/>
      <c r="AB35" s="379"/>
      <c r="AC35" s="379"/>
      <c r="AD35" s="379"/>
      <c r="AE35" s="379"/>
      <c r="AF35" s="379"/>
      <c r="AG35" s="379"/>
      <c r="AH35" s="379"/>
      <c r="AI35" s="379"/>
      <c r="AJ35" s="379"/>
      <c r="AK35" s="379"/>
      <c r="AL35" s="379"/>
      <c r="AM35" s="379"/>
      <c r="AN35" s="379"/>
      <c r="AO35" s="379"/>
      <c r="AP35" s="379"/>
      <c r="AQ35" s="379"/>
      <c r="AR35" s="379"/>
      <c r="AS35" s="379"/>
      <c r="AT35" s="379"/>
      <c r="AU35" s="379"/>
      <c r="AV35" s="379"/>
    </row>
    <row r="36" spans="7:48" ht="16.5">
      <c r="H36" s="376" t="s">
        <v>600</v>
      </c>
      <c r="I36" s="408" t="s">
        <v>823</v>
      </c>
      <c r="J36" s="389" t="s">
        <v>814</v>
      </c>
      <c r="K36" s="390" t="s">
        <v>902</v>
      </c>
      <c r="L36" s="394" t="s">
        <v>903</v>
      </c>
      <c r="M36" s="392">
        <f>116*2.3</f>
        <v>266.79999999999995</v>
      </c>
      <c r="N36" s="400" t="s">
        <v>786</v>
      </c>
      <c r="O36" s="396" t="s">
        <v>826</v>
      </c>
      <c r="Q36" t="s">
        <v>595</v>
      </c>
      <c r="R36" t="s">
        <v>845</v>
      </c>
      <c r="S36" s="405">
        <v>290</v>
      </c>
      <c r="T36" t="s">
        <v>817</v>
      </c>
      <c r="U36" s="418" t="s">
        <v>786</v>
      </c>
      <c r="V36" s="243" t="str">
        <f t="shared" si="3"/>
        <v>12051</v>
      </c>
      <c r="W36" s="426">
        <f t="shared" si="4"/>
        <v>2470799.9999999995</v>
      </c>
      <c r="X36" s="426">
        <f t="shared" si="0"/>
        <v>2470799.9999999995</v>
      </c>
      <c r="Y36" s="424">
        <f t="shared" ref="Y36:AN38" si="19">+$S36*$O$43*1000</f>
        <v>205899.99999999997</v>
      </c>
      <c r="Z36" s="424">
        <f t="shared" si="19"/>
        <v>205899.99999999997</v>
      </c>
      <c r="AA36" s="424">
        <f t="shared" si="19"/>
        <v>205899.99999999997</v>
      </c>
      <c r="AB36" s="424">
        <f t="shared" si="19"/>
        <v>205899.99999999997</v>
      </c>
      <c r="AC36" s="424">
        <f t="shared" si="19"/>
        <v>205899.99999999997</v>
      </c>
      <c r="AD36" s="424">
        <f t="shared" si="19"/>
        <v>205899.99999999997</v>
      </c>
      <c r="AE36" s="424">
        <f t="shared" si="19"/>
        <v>205899.99999999997</v>
      </c>
      <c r="AF36" s="424">
        <f t="shared" si="19"/>
        <v>205899.99999999997</v>
      </c>
      <c r="AG36" s="424">
        <f t="shared" si="19"/>
        <v>205899.99999999997</v>
      </c>
      <c r="AH36" s="424">
        <f t="shared" si="19"/>
        <v>205899.99999999997</v>
      </c>
      <c r="AI36" s="424">
        <f t="shared" si="19"/>
        <v>205899.99999999997</v>
      </c>
      <c r="AJ36" s="424">
        <f t="shared" si="19"/>
        <v>205899.99999999997</v>
      </c>
      <c r="AK36" s="424">
        <f t="shared" si="19"/>
        <v>205899.99999999997</v>
      </c>
      <c r="AL36" s="424">
        <f t="shared" si="19"/>
        <v>205899.99999999997</v>
      </c>
      <c r="AM36" s="424">
        <f t="shared" si="19"/>
        <v>205899.99999999997</v>
      </c>
      <c r="AN36" s="424">
        <f t="shared" si="19"/>
        <v>205899.99999999997</v>
      </c>
      <c r="AO36" s="424">
        <f t="shared" ref="AO36:AV38" si="20">+$S36*$O$43*1000</f>
        <v>205899.99999999997</v>
      </c>
      <c r="AP36" s="424">
        <f t="shared" si="20"/>
        <v>205899.99999999997</v>
      </c>
      <c r="AQ36" s="424">
        <f t="shared" si="20"/>
        <v>205899.99999999997</v>
      </c>
      <c r="AR36" s="424">
        <f t="shared" si="20"/>
        <v>205899.99999999997</v>
      </c>
      <c r="AS36" s="424">
        <f t="shared" si="20"/>
        <v>205899.99999999997</v>
      </c>
      <c r="AT36" s="424">
        <f t="shared" si="20"/>
        <v>205899.99999999997</v>
      </c>
      <c r="AU36" s="424">
        <f t="shared" si="20"/>
        <v>205899.99999999997</v>
      </c>
      <c r="AV36" s="424">
        <f t="shared" si="20"/>
        <v>205899.99999999997</v>
      </c>
    </row>
    <row r="37" spans="7:48" ht="15.75">
      <c r="H37" s="375">
        <v>0</v>
      </c>
      <c r="J37" s="403" t="s">
        <v>905</v>
      </c>
      <c r="L37" s="401" t="s">
        <v>904</v>
      </c>
      <c r="M37" s="402">
        <v>200</v>
      </c>
      <c r="O37" s="403" t="s">
        <v>817</v>
      </c>
      <c r="Q37" t="s">
        <v>603</v>
      </c>
      <c r="R37" t="s">
        <v>879</v>
      </c>
      <c r="S37" s="405">
        <v>290</v>
      </c>
      <c r="T37" t="s">
        <v>817</v>
      </c>
      <c r="U37" s="418" t="s">
        <v>786</v>
      </c>
      <c r="V37" s="243" t="str">
        <f t="shared" si="3"/>
        <v>12052</v>
      </c>
      <c r="W37" s="426">
        <f t="shared" si="4"/>
        <v>2470799.9999999995</v>
      </c>
      <c r="X37" s="426">
        <f t="shared" si="0"/>
        <v>2470799.9999999995</v>
      </c>
      <c r="Y37" s="424">
        <f t="shared" si="19"/>
        <v>205899.99999999997</v>
      </c>
      <c r="Z37" s="424">
        <f t="shared" si="19"/>
        <v>205899.99999999997</v>
      </c>
      <c r="AA37" s="424">
        <f t="shared" si="19"/>
        <v>205899.99999999997</v>
      </c>
      <c r="AB37" s="424">
        <f t="shared" si="19"/>
        <v>205899.99999999997</v>
      </c>
      <c r="AC37" s="424">
        <f t="shared" si="19"/>
        <v>205899.99999999997</v>
      </c>
      <c r="AD37" s="424">
        <f t="shared" si="19"/>
        <v>205899.99999999997</v>
      </c>
      <c r="AE37" s="424">
        <f t="shared" si="19"/>
        <v>205899.99999999997</v>
      </c>
      <c r="AF37" s="424">
        <f t="shared" si="19"/>
        <v>205899.99999999997</v>
      </c>
      <c r="AG37" s="424">
        <f t="shared" si="19"/>
        <v>205899.99999999997</v>
      </c>
      <c r="AH37" s="424">
        <f t="shared" si="19"/>
        <v>205899.99999999997</v>
      </c>
      <c r="AI37" s="424">
        <f t="shared" si="19"/>
        <v>205899.99999999997</v>
      </c>
      <c r="AJ37" s="424">
        <f t="shared" si="19"/>
        <v>205899.99999999997</v>
      </c>
      <c r="AK37" s="424">
        <f t="shared" si="19"/>
        <v>205899.99999999997</v>
      </c>
      <c r="AL37" s="424">
        <f t="shared" si="19"/>
        <v>205899.99999999997</v>
      </c>
      <c r="AM37" s="424">
        <f t="shared" si="19"/>
        <v>205899.99999999997</v>
      </c>
      <c r="AN37" s="424">
        <f t="shared" si="19"/>
        <v>205899.99999999997</v>
      </c>
      <c r="AO37" s="424">
        <f t="shared" si="20"/>
        <v>205899.99999999997</v>
      </c>
      <c r="AP37" s="424">
        <f t="shared" si="20"/>
        <v>205899.99999999997</v>
      </c>
      <c r="AQ37" s="424">
        <f t="shared" si="20"/>
        <v>205899.99999999997</v>
      </c>
      <c r="AR37" s="424">
        <f t="shared" si="20"/>
        <v>205899.99999999997</v>
      </c>
      <c r="AS37" s="424">
        <f t="shared" si="20"/>
        <v>205899.99999999997</v>
      </c>
      <c r="AT37" s="424">
        <f t="shared" si="20"/>
        <v>205899.99999999997</v>
      </c>
      <c r="AU37" s="424">
        <f t="shared" si="20"/>
        <v>205899.99999999997</v>
      </c>
      <c r="AV37" s="424">
        <f t="shared" si="20"/>
        <v>205899.99999999997</v>
      </c>
    </row>
    <row r="38" spans="7:48" ht="16.5" thickBot="1">
      <c r="H38" s="375">
        <v>0</v>
      </c>
      <c r="J38" s="403" t="s">
        <v>906</v>
      </c>
      <c r="L38" s="401" t="s">
        <v>907</v>
      </c>
      <c r="M38" s="402">
        <v>100</v>
      </c>
      <c r="O38" s="403" t="s">
        <v>817</v>
      </c>
      <c r="Q38" t="s">
        <v>597</v>
      </c>
      <c r="R38" t="s">
        <v>872</v>
      </c>
      <c r="S38" s="405">
        <v>265</v>
      </c>
      <c r="T38" t="s">
        <v>817</v>
      </c>
      <c r="U38" s="422" t="s">
        <v>786</v>
      </c>
      <c r="V38" s="243" t="str">
        <f t="shared" si="3"/>
        <v>12053</v>
      </c>
      <c r="W38" s="426">
        <f t="shared" si="4"/>
        <v>2257799.9999999995</v>
      </c>
      <c r="X38" s="426">
        <f t="shared" si="0"/>
        <v>2257799.9999999995</v>
      </c>
      <c r="Y38" s="424">
        <f t="shared" si="19"/>
        <v>188149.99999999997</v>
      </c>
      <c r="Z38" s="424">
        <f t="shared" si="19"/>
        <v>188149.99999999997</v>
      </c>
      <c r="AA38" s="424">
        <f t="shared" si="19"/>
        <v>188149.99999999997</v>
      </c>
      <c r="AB38" s="424">
        <f t="shared" si="19"/>
        <v>188149.99999999997</v>
      </c>
      <c r="AC38" s="424">
        <f t="shared" si="19"/>
        <v>188149.99999999997</v>
      </c>
      <c r="AD38" s="424">
        <f t="shared" si="19"/>
        <v>188149.99999999997</v>
      </c>
      <c r="AE38" s="424">
        <f t="shared" si="19"/>
        <v>188149.99999999997</v>
      </c>
      <c r="AF38" s="424">
        <f t="shared" si="19"/>
        <v>188149.99999999997</v>
      </c>
      <c r="AG38" s="424">
        <f t="shared" si="19"/>
        <v>188149.99999999997</v>
      </c>
      <c r="AH38" s="424">
        <f t="shared" si="19"/>
        <v>188149.99999999997</v>
      </c>
      <c r="AI38" s="424">
        <f t="shared" si="19"/>
        <v>188149.99999999997</v>
      </c>
      <c r="AJ38" s="424">
        <f t="shared" si="19"/>
        <v>188149.99999999997</v>
      </c>
      <c r="AK38" s="424">
        <f t="shared" si="19"/>
        <v>188149.99999999997</v>
      </c>
      <c r="AL38" s="424">
        <f t="shared" si="19"/>
        <v>188149.99999999997</v>
      </c>
      <c r="AM38" s="424">
        <f t="shared" si="19"/>
        <v>188149.99999999997</v>
      </c>
      <c r="AN38" s="424">
        <f t="shared" si="19"/>
        <v>188149.99999999997</v>
      </c>
      <c r="AO38" s="424">
        <f t="shared" si="20"/>
        <v>188149.99999999997</v>
      </c>
      <c r="AP38" s="424">
        <f t="shared" si="20"/>
        <v>188149.99999999997</v>
      </c>
      <c r="AQ38" s="424">
        <f t="shared" si="20"/>
        <v>188149.99999999997</v>
      </c>
      <c r="AR38" s="424">
        <f t="shared" si="20"/>
        <v>188149.99999999997</v>
      </c>
      <c r="AS38" s="424">
        <f t="shared" si="20"/>
        <v>188149.99999999997</v>
      </c>
      <c r="AT38" s="424">
        <f t="shared" si="20"/>
        <v>188149.99999999997</v>
      </c>
      <c r="AU38" s="424">
        <f t="shared" si="20"/>
        <v>188149.99999999997</v>
      </c>
      <c r="AV38" s="424">
        <f t="shared" si="20"/>
        <v>188149.99999999997</v>
      </c>
    </row>
    <row r="39" spans="7:48">
      <c r="R39" s="380"/>
      <c r="S39" s="405"/>
      <c r="W39" s="426">
        <f>+SUM(W3:W38)</f>
        <v>31848323.4432</v>
      </c>
      <c r="X39" s="426">
        <f>+SUM(X3:X38)</f>
        <v>30486397.843199998</v>
      </c>
    </row>
    <row r="40" spans="7:48">
      <c r="R40" s="380"/>
      <c r="S40" s="405"/>
    </row>
    <row r="41" spans="7:48" ht="15.75" thickBot="1">
      <c r="N41" s="381" t="s">
        <v>910</v>
      </c>
      <c r="Q41" s="377" t="s">
        <v>908</v>
      </c>
      <c r="R41" s="377" t="s">
        <v>811</v>
      </c>
      <c r="S41" s="377" t="s">
        <v>812</v>
      </c>
      <c r="T41" s="377" t="s">
        <v>800</v>
      </c>
      <c r="U41" s="377" t="s">
        <v>801</v>
      </c>
      <c r="V41" s="439" t="s">
        <v>911</v>
      </c>
      <c r="W41" s="381" t="s">
        <v>675</v>
      </c>
      <c r="X41" s="381" t="s">
        <v>676</v>
      </c>
      <c r="Y41" s="406">
        <v>43009</v>
      </c>
      <c r="Z41" s="406">
        <v>43040</v>
      </c>
      <c r="AA41" s="406">
        <v>43070</v>
      </c>
      <c r="AB41" s="406">
        <v>43101</v>
      </c>
      <c r="AC41" s="406">
        <v>43132</v>
      </c>
      <c r="AD41" s="406">
        <v>43160</v>
      </c>
      <c r="AE41" s="406">
        <v>43191</v>
      </c>
      <c r="AF41" s="406">
        <v>43221</v>
      </c>
      <c r="AG41" s="406">
        <v>43252</v>
      </c>
      <c r="AH41" s="406">
        <v>43282</v>
      </c>
      <c r="AI41" s="406">
        <v>43313</v>
      </c>
      <c r="AJ41" s="406">
        <v>43344</v>
      </c>
      <c r="AK41" s="406">
        <v>43374</v>
      </c>
      <c r="AL41" s="406">
        <v>43405</v>
      </c>
      <c r="AM41" s="406">
        <v>43435</v>
      </c>
      <c r="AN41" s="406">
        <v>43466</v>
      </c>
      <c r="AO41" s="406">
        <v>43497</v>
      </c>
      <c r="AP41" s="406">
        <v>43525</v>
      </c>
      <c r="AQ41" s="406">
        <v>43556</v>
      </c>
      <c r="AR41" s="406">
        <v>43586</v>
      </c>
      <c r="AS41" s="406">
        <v>43617</v>
      </c>
      <c r="AT41" s="406">
        <v>43647</v>
      </c>
      <c r="AU41" s="406">
        <v>43678</v>
      </c>
      <c r="AV41" s="406">
        <v>43709</v>
      </c>
    </row>
    <row r="42" spans="7:48" ht="13.5" thickBot="1">
      <c r="N42" s="380" t="s">
        <v>787</v>
      </c>
      <c r="O42">
        <v>1.01</v>
      </c>
      <c r="Q42">
        <v>0</v>
      </c>
      <c r="R42" t="s">
        <v>904</v>
      </c>
      <c r="S42" s="405">
        <v>200</v>
      </c>
      <c r="T42" s="427" t="s">
        <v>798</v>
      </c>
      <c r="U42" t="s">
        <v>798</v>
      </c>
      <c r="V42" s="243">
        <f>+Q42</f>
        <v>0</v>
      </c>
      <c r="W42" s="426">
        <f t="shared" ref="W42:W77" si="21">+SUM(Y42:AJ42)</f>
        <v>3552000</v>
      </c>
      <c r="X42" s="426">
        <f t="shared" ref="X42:X77" si="22">+SUM(AK42:AV42)</f>
        <v>3552000</v>
      </c>
      <c r="Y42" s="425">
        <f>+$S42*$O$50*1000</f>
        <v>296000</v>
      </c>
      <c r="Z42" s="425">
        <f t="shared" ref="Z42:AV44" si="23">+$S42*$O$50*1000</f>
        <v>296000</v>
      </c>
      <c r="AA42" s="425">
        <f t="shared" si="23"/>
        <v>296000</v>
      </c>
      <c r="AB42" s="425">
        <f t="shared" si="23"/>
        <v>296000</v>
      </c>
      <c r="AC42" s="425">
        <f t="shared" si="23"/>
        <v>296000</v>
      </c>
      <c r="AD42" s="425">
        <f t="shared" si="23"/>
        <v>296000</v>
      </c>
      <c r="AE42" s="425">
        <f t="shared" si="23"/>
        <v>296000</v>
      </c>
      <c r="AF42" s="425">
        <f t="shared" si="23"/>
        <v>296000</v>
      </c>
      <c r="AG42" s="425">
        <f t="shared" si="23"/>
        <v>296000</v>
      </c>
      <c r="AH42" s="425">
        <f t="shared" si="23"/>
        <v>296000</v>
      </c>
      <c r="AI42" s="425">
        <f t="shared" si="23"/>
        <v>296000</v>
      </c>
      <c r="AJ42" s="425">
        <f t="shared" si="23"/>
        <v>296000</v>
      </c>
      <c r="AK42" s="425">
        <f t="shared" si="23"/>
        <v>296000</v>
      </c>
      <c r="AL42" s="425">
        <f t="shared" si="23"/>
        <v>296000</v>
      </c>
      <c r="AM42" s="425">
        <f t="shared" si="23"/>
        <v>296000</v>
      </c>
      <c r="AN42" s="425">
        <f t="shared" si="23"/>
        <v>296000</v>
      </c>
      <c r="AO42" s="425">
        <f t="shared" si="23"/>
        <v>296000</v>
      </c>
      <c r="AP42" s="425">
        <f t="shared" si="23"/>
        <v>296000</v>
      </c>
      <c r="AQ42" s="425">
        <f t="shared" si="23"/>
        <v>296000</v>
      </c>
      <c r="AR42" s="425">
        <f t="shared" si="23"/>
        <v>296000</v>
      </c>
      <c r="AS42" s="425">
        <f t="shared" si="23"/>
        <v>296000</v>
      </c>
      <c r="AT42" s="425">
        <f t="shared" si="23"/>
        <v>296000</v>
      </c>
      <c r="AU42" s="425">
        <f t="shared" si="23"/>
        <v>296000</v>
      </c>
      <c r="AV42" s="425">
        <f t="shared" si="23"/>
        <v>296000</v>
      </c>
    </row>
    <row r="43" spans="7:48" ht="13.5" thickBot="1">
      <c r="N43" s="380" t="s">
        <v>786</v>
      </c>
      <c r="O43">
        <v>0.71</v>
      </c>
      <c r="Q43">
        <v>0</v>
      </c>
      <c r="R43" t="s">
        <v>907</v>
      </c>
      <c r="S43" s="405">
        <v>100</v>
      </c>
      <c r="T43" t="s">
        <v>798</v>
      </c>
      <c r="U43" t="s">
        <v>798</v>
      </c>
      <c r="V43" s="243">
        <f t="shared" ref="V43:V77" si="24">+Q43</f>
        <v>0</v>
      </c>
      <c r="W43" s="426">
        <f t="shared" si="21"/>
        <v>1776000</v>
      </c>
      <c r="X43" s="426">
        <f t="shared" si="22"/>
        <v>1776000</v>
      </c>
      <c r="Y43" s="425">
        <f>+$S43*$O$50*1000</f>
        <v>148000</v>
      </c>
      <c r="Z43" s="425">
        <f t="shared" si="23"/>
        <v>148000</v>
      </c>
      <c r="AA43" s="425">
        <f t="shared" si="23"/>
        <v>148000</v>
      </c>
      <c r="AB43" s="425">
        <f t="shared" si="23"/>
        <v>148000</v>
      </c>
      <c r="AC43" s="425">
        <f t="shared" si="23"/>
        <v>148000</v>
      </c>
      <c r="AD43" s="425">
        <f t="shared" si="23"/>
        <v>148000</v>
      </c>
      <c r="AE43" s="425">
        <f t="shared" si="23"/>
        <v>148000</v>
      </c>
      <c r="AF43" s="425">
        <f t="shared" si="23"/>
        <v>148000</v>
      </c>
      <c r="AG43" s="425">
        <f t="shared" si="23"/>
        <v>148000</v>
      </c>
      <c r="AH43" s="425">
        <f t="shared" si="23"/>
        <v>148000</v>
      </c>
      <c r="AI43" s="425">
        <f t="shared" si="23"/>
        <v>148000</v>
      </c>
      <c r="AJ43" s="425">
        <f t="shared" si="23"/>
        <v>148000</v>
      </c>
      <c r="AK43" s="425">
        <f t="shared" si="23"/>
        <v>148000</v>
      </c>
      <c r="AL43" s="425">
        <f t="shared" si="23"/>
        <v>148000</v>
      </c>
      <c r="AM43" s="425">
        <f t="shared" si="23"/>
        <v>148000</v>
      </c>
      <c r="AN43" s="425">
        <f t="shared" si="23"/>
        <v>148000</v>
      </c>
      <c r="AO43" s="425">
        <f t="shared" si="23"/>
        <v>148000</v>
      </c>
      <c r="AP43" s="425">
        <f t="shared" si="23"/>
        <v>148000</v>
      </c>
      <c r="AQ43" s="425">
        <f t="shared" si="23"/>
        <v>148000</v>
      </c>
      <c r="AR43" s="425">
        <f t="shared" si="23"/>
        <v>148000</v>
      </c>
      <c r="AS43" s="425">
        <f t="shared" si="23"/>
        <v>148000</v>
      </c>
      <c r="AT43" s="425">
        <f t="shared" si="23"/>
        <v>148000</v>
      </c>
      <c r="AU43" s="425">
        <f t="shared" si="23"/>
        <v>148000</v>
      </c>
      <c r="AV43" s="425">
        <f t="shared" si="23"/>
        <v>148000</v>
      </c>
    </row>
    <row r="44" spans="7:48" ht="13.5" thickBot="1">
      <c r="N44" s="380" t="s">
        <v>785</v>
      </c>
      <c r="O44">
        <v>0.49</v>
      </c>
      <c r="Q44" t="s">
        <v>591</v>
      </c>
      <c r="R44" t="s">
        <v>870</v>
      </c>
      <c r="S44" s="405">
        <v>50.174880000000002</v>
      </c>
      <c r="T44" s="427" t="s">
        <v>817</v>
      </c>
      <c r="U44" t="s">
        <v>817</v>
      </c>
      <c r="V44" s="243" t="str">
        <f t="shared" si="24"/>
        <v>10158</v>
      </c>
      <c r="W44" s="426">
        <f t="shared" si="21"/>
        <v>891105.86879999982</v>
      </c>
      <c r="X44" s="426">
        <f t="shared" si="22"/>
        <v>891105.86879999982</v>
      </c>
      <c r="Y44" s="425">
        <f>+$S44*$O$50*1000</f>
        <v>74258.822400000005</v>
      </c>
      <c r="Z44" s="425">
        <f t="shared" si="23"/>
        <v>74258.822400000005</v>
      </c>
      <c r="AA44" s="425">
        <f t="shared" si="23"/>
        <v>74258.822400000005</v>
      </c>
      <c r="AB44" s="425">
        <f t="shared" si="23"/>
        <v>74258.822400000005</v>
      </c>
      <c r="AC44" s="425">
        <f t="shared" si="23"/>
        <v>74258.822400000005</v>
      </c>
      <c r="AD44" s="425">
        <f t="shared" si="23"/>
        <v>74258.822400000005</v>
      </c>
      <c r="AE44" s="425">
        <f t="shared" si="23"/>
        <v>74258.822400000005</v>
      </c>
      <c r="AF44" s="425">
        <f t="shared" si="23"/>
        <v>74258.822400000005</v>
      </c>
      <c r="AG44" s="425">
        <f t="shared" si="23"/>
        <v>74258.822400000005</v>
      </c>
      <c r="AH44" s="425">
        <f t="shared" si="23"/>
        <v>74258.822400000005</v>
      </c>
      <c r="AI44" s="425">
        <f t="shared" si="23"/>
        <v>74258.822400000005</v>
      </c>
      <c r="AJ44" s="425">
        <f t="shared" si="23"/>
        <v>74258.822400000005</v>
      </c>
      <c r="AK44" s="425">
        <f t="shared" si="23"/>
        <v>74258.822400000005</v>
      </c>
      <c r="AL44" s="425">
        <f t="shared" si="23"/>
        <v>74258.822400000005</v>
      </c>
      <c r="AM44" s="425">
        <f t="shared" si="23"/>
        <v>74258.822400000005</v>
      </c>
      <c r="AN44" s="425">
        <f t="shared" si="23"/>
        <v>74258.822400000005</v>
      </c>
      <c r="AO44" s="425">
        <f t="shared" si="23"/>
        <v>74258.822400000005</v>
      </c>
      <c r="AP44" s="425">
        <f t="shared" si="23"/>
        <v>74258.822400000005</v>
      </c>
      <c r="AQ44" s="425">
        <f t="shared" si="23"/>
        <v>74258.822400000005</v>
      </c>
      <c r="AR44" s="425">
        <f t="shared" si="23"/>
        <v>74258.822400000005</v>
      </c>
      <c r="AS44" s="425">
        <f t="shared" si="23"/>
        <v>74258.822400000005</v>
      </c>
      <c r="AT44" s="425">
        <f t="shared" si="23"/>
        <v>74258.822400000005</v>
      </c>
      <c r="AU44" s="425">
        <f t="shared" si="23"/>
        <v>74258.822400000005</v>
      </c>
      <c r="AV44" s="425">
        <f t="shared" si="23"/>
        <v>74258.822400000005</v>
      </c>
    </row>
    <row r="45" spans="7:48" ht="13.5" thickBot="1">
      <c r="N45" s="380" t="s">
        <v>909</v>
      </c>
      <c r="O45">
        <v>1.22</v>
      </c>
      <c r="Q45" t="s">
        <v>592</v>
      </c>
      <c r="R45" t="s">
        <v>891</v>
      </c>
      <c r="S45" s="405">
        <v>25.08</v>
      </c>
      <c r="T45" s="427" t="s">
        <v>786</v>
      </c>
      <c r="U45" t="s">
        <v>786</v>
      </c>
      <c r="V45" s="243" t="str">
        <f t="shared" si="24"/>
        <v>10169</v>
      </c>
      <c r="W45" s="426">
        <f t="shared" si="21"/>
        <v>219700.79999999996</v>
      </c>
      <c r="X45" s="426">
        <f t="shared" si="22"/>
        <v>219700.79999999996</v>
      </c>
      <c r="Y45" s="424">
        <f>+$S45*$O$48*1000</f>
        <v>18308.399999999998</v>
      </c>
      <c r="Z45" s="424">
        <f t="shared" ref="Z45:AV45" si="25">+$S45*$O$48*1000</f>
        <v>18308.399999999998</v>
      </c>
      <c r="AA45" s="424">
        <f t="shared" si="25"/>
        <v>18308.399999999998</v>
      </c>
      <c r="AB45" s="424">
        <f t="shared" si="25"/>
        <v>18308.399999999998</v>
      </c>
      <c r="AC45" s="424">
        <f t="shared" si="25"/>
        <v>18308.399999999998</v>
      </c>
      <c r="AD45" s="424">
        <f t="shared" si="25"/>
        <v>18308.399999999998</v>
      </c>
      <c r="AE45" s="424">
        <f t="shared" si="25"/>
        <v>18308.399999999998</v>
      </c>
      <c r="AF45" s="424">
        <f t="shared" si="25"/>
        <v>18308.399999999998</v>
      </c>
      <c r="AG45" s="424">
        <f t="shared" si="25"/>
        <v>18308.399999999998</v>
      </c>
      <c r="AH45" s="424">
        <f t="shared" si="25"/>
        <v>18308.399999999998</v>
      </c>
      <c r="AI45" s="424">
        <f t="shared" si="25"/>
        <v>18308.399999999998</v>
      </c>
      <c r="AJ45" s="424">
        <f t="shared" si="25"/>
        <v>18308.399999999998</v>
      </c>
      <c r="AK45" s="424">
        <f t="shared" si="25"/>
        <v>18308.399999999998</v>
      </c>
      <c r="AL45" s="424">
        <f t="shared" si="25"/>
        <v>18308.399999999998</v>
      </c>
      <c r="AM45" s="424">
        <f t="shared" si="25"/>
        <v>18308.399999999998</v>
      </c>
      <c r="AN45" s="424">
        <f t="shared" si="25"/>
        <v>18308.399999999998</v>
      </c>
      <c r="AO45" s="424">
        <f t="shared" si="25"/>
        <v>18308.399999999998</v>
      </c>
      <c r="AP45" s="424">
        <f t="shared" si="25"/>
        <v>18308.399999999998</v>
      </c>
      <c r="AQ45" s="424">
        <f t="shared" si="25"/>
        <v>18308.399999999998</v>
      </c>
      <c r="AR45" s="424">
        <f t="shared" si="25"/>
        <v>18308.399999999998</v>
      </c>
      <c r="AS45" s="424">
        <f t="shared" si="25"/>
        <v>18308.399999999998</v>
      </c>
      <c r="AT45" s="424">
        <f t="shared" si="25"/>
        <v>18308.399999999998</v>
      </c>
      <c r="AU45" s="424">
        <f t="shared" si="25"/>
        <v>18308.399999999998</v>
      </c>
      <c r="AV45" s="424">
        <f t="shared" si="25"/>
        <v>18308.399999999998</v>
      </c>
    </row>
    <row r="46" spans="7:48" ht="13.5" thickBot="1">
      <c r="N46" s="381" t="s">
        <v>911</v>
      </c>
      <c r="Q46" t="s">
        <v>710</v>
      </c>
      <c r="R46" t="s">
        <v>885</v>
      </c>
      <c r="S46" s="405">
        <v>90.42</v>
      </c>
      <c r="T46" s="427" t="s">
        <v>785</v>
      </c>
      <c r="U46" t="s">
        <v>820</v>
      </c>
      <c r="V46" s="243" t="str">
        <f t="shared" si="24"/>
        <v>10181</v>
      </c>
      <c r="W46" s="426">
        <f t="shared" si="21"/>
        <v>72336</v>
      </c>
      <c r="X46" s="426">
        <f t="shared" si="22"/>
        <v>0</v>
      </c>
      <c r="Y46" s="423">
        <f t="shared" ref="Y46:Z48" si="26">+$S46*$O$49*1000</f>
        <v>36168</v>
      </c>
      <c r="Z46" s="423">
        <f t="shared" si="26"/>
        <v>36168</v>
      </c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79"/>
      <c r="AL46" s="379"/>
      <c r="AM46" s="379"/>
      <c r="AN46" s="379"/>
      <c r="AO46" s="379"/>
      <c r="AP46" s="379"/>
      <c r="AQ46" s="379"/>
      <c r="AR46" s="379"/>
      <c r="AS46" s="379"/>
      <c r="AT46" s="379"/>
      <c r="AU46" s="379"/>
      <c r="AV46" s="379"/>
    </row>
    <row r="47" spans="7:48">
      <c r="N47" s="380" t="s">
        <v>787</v>
      </c>
      <c r="O47">
        <v>1.2000000000000002</v>
      </c>
      <c r="Q47" t="s">
        <v>596</v>
      </c>
      <c r="R47" t="s">
        <v>848</v>
      </c>
      <c r="S47" s="405">
        <v>151.19999999999999</v>
      </c>
      <c r="T47" t="s">
        <v>785</v>
      </c>
      <c r="U47" t="s">
        <v>820</v>
      </c>
      <c r="V47" s="243" t="str">
        <f t="shared" si="24"/>
        <v>10302</v>
      </c>
      <c r="W47" s="426">
        <f t="shared" si="21"/>
        <v>120960</v>
      </c>
      <c r="X47" s="426">
        <f t="shared" si="22"/>
        <v>0</v>
      </c>
      <c r="Y47" s="423">
        <f t="shared" si="26"/>
        <v>60480</v>
      </c>
      <c r="Z47" s="423">
        <f t="shared" si="26"/>
        <v>60480</v>
      </c>
      <c r="AA47" s="379"/>
      <c r="AB47" s="379"/>
      <c r="AC47" s="379"/>
      <c r="AD47" s="379"/>
      <c r="AE47" s="379"/>
      <c r="AF47" s="379"/>
      <c r="AG47" s="379"/>
      <c r="AH47" s="379"/>
      <c r="AI47" s="379"/>
      <c r="AJ47" s="379"/>
      <c r="AK47" s="379"/>
      <c r="AL47" s="379"/>
      <c r="AM47" s="379"/>
      <c r="AN47" s="379"/>
      <c r="AO47" s="379"/>
      <c r="AP47" s="379"/>
      <c r="AQ47" s="379"/>
      <c r="AR47" s="379"/>
      <c r="AS47" s="379"/>
      <c r="AT47" s="379"/>
      <c r="AU47" s="379"/>
      <c r="AV47" s="379"/>
    </row>
    <row r="48" spans="7:48" ht="13.5" thickBot="1">
      <c r="N48" s="380" t="s">
        <v>786</v>
      </c>
      <c r="O48">
        <v>0.73</v>
      </c>
      <c r="Q48" t="s">
        <v>596</v>
      </c>
      <c r="R48" t="s">
        <v>863</v>
      </c>
      <c r="S48" s="405">
        <v>201.3</v>
      </c>
      <c r="T48" t="s">
        <v>785</v>
      </c>
      <c r="U48" t="s">
        <v>820</v>
      </c>
      <c r="V48" s="243" t="str">
        <f t="shared" si="24"/>
        <v>10302</v>
      </c>
      <c r="W48" s="426">
        <f t="shared" si="21"/>
        <v>161040.00000000003</v>
      </c>
      <c r="X48" s="426">
        <f t="shared" si="22"/>
        <v>0</v>
      </c>
      <c r="Y48" s="423">
        <f t="shared" si="26"/>
        <v>80520.000000000015</v>
      </c>
      <c r="Z48" s="423">
        <f t="shared" si="26"/>
        <v>80520.000000000015</v>
      </c>
      <c r="AA48" s="379"/>
      <c r="AB48" s="379"/>
      <c r="AC48" s="379"/>
      <c r="AD48" s="379"/>
      <c r="AE48" s="379"/>
      <c r="AF48" s="379"/>
      <c r="AG48" s="379"/>
      <c r="AH48" s="379"/>
      <c r="AI48" s="379"/>
      <c r="AJ48" s="379"/>
      <c r="AK48" s="379"/>
      <c r="AL48" s="379"/>
      <c r="AM48" s="379"/>
      <c r="AN48" s="379"/>
      <c r="AO48" s="379"/>
      <c r="AP48" s="379"/>
      <c r="AQ48" s="379"/>
      <c r="AR48" s="379"/>
      <c r="AS48" s="379"/>
      <c r="AT48" s="379"/>
      <c r="AU48" s="379"/>
      <c r="AV48" s="379"/>
    </row>
    <row r="49" spans="1:48" ht="15.75" thickBot="1">
      <c r="N49" s="380" t="s">
        <v>785</v>
      </c>
      <c r="O49">
        <v>0.4</v>
      </c>
      <c r="Q49" s="412" t="s">
        <v>600</v>
      </c>
      <c r="R49" s="412" t="s">
        <v>825</v>
      </c>
      <c r="S49" s="413">
        <v>449.69999999999993</v>
      </c>
      <c r="T49" s="428" t="s">
        <v>786</v>
      </c>
      <c r="U49" s="412" t="s">
        <v>826</v>
      </c>
      <c r="V49" s="243" t="str">
        <f t="shared" si="24"/>
        <v>10314</v>
      </c>
      <c r="W49" s="426">
        <f t="shared" si="21"/>
        <v>0</v>
      </c>
      <c r="X49" s="426">
        <f t="shared" si="22"/>
        <v>0</v>
      </c>
      <c r="Y49" s="379"/>
      <c r="Z49" s="379"/>
      <c r="AA49" s="379"/>
      <c r="AB49" s="379"/>
      <c r="AC49" s="379"/>
      <c r="AD49" s="379"/>
      <c r="AE49" s="379"/>
      <c r="AF49" s="379"/>
      <c r="AG49" s="379"/>
      <c r="AH49" s="379"/>
      <c r="AI49" s="379"/>
      <c r="AJ49" s="379"/>
      <c r="AK49" s="379"/>
      <c r="AL49" s="379"/>
      <c r="AM49" s="379"/>
      <c r="AN49" s="379"/>
      <c r="AO49" s="379"/>
      <c r="AP49" s="379"/>
      <c r="AQ49" s="379"/>
      <c r="AR49" s="379"/>
      <c r="AS49" s="379"/>
      <c r="AT49" s="379"/>
      <c r="AU49" s="379"/>
      <c r="AV49" s="379"/>
    </row>
    <row r="50" spans="1:48" ht="15.75" thickBot="1">
      <c r="D50" s="375">
        <v>0.21</v>
      </c>
      <c r="E50" s="375">
        <v>0.28000000000000003</v>
      </c>
      <c r="N50" s="380" t="s">
        <v>909</v>
      </c>
      <c r="O50">
        <v>1.48</v>
      </c>
      <c r="Q50" s="412" t="s">
        <v>600</v>
      </c>
      <c r="R50" s="412" t="s">
        <v>903</v>
      </c>
      <c r="S50" s="413">
        <v>266.79999999999995</v>
      </c>
      <c r="T50" t="s">
        <v>786</v>
      </c>
      <c r="U50" t="s">
        <v>826</v>
      </c>
      <c r="V50" s="243" t="str">
        <f t="shared" si="24"/>
        <v>10314</v>
      </c>
      <c r="W50" s="426">
        <f t="shared" si="21"/>
        <v>0</v>
      </c>
      <c r="X50" s="426">
        <f t="shared" si="22"/>
        <v>0</v>
      </c>
      <c r="Y50" s="379"/>
      <c r="Z50" s="379"/>
      <c r="AA50" s="379"/>
      <c r="AB50" s="379"/>
      <c r="AC50" s="379"/>
      <c r="AD50" s="379"/>
      <c r="AE50" s="379"/>
      <c r="AF50" s="379"/>
      <c r="AG50" s="379"/>
      <c r="AH50" s="379"/>
      <c r="AI50" s="379"/>
      <c r="AJ50" s="379"/>
      <c r="AK50" s="379"/>
      <c r="AL50" s="379"/>
      <c r="AM50" s="379"/>
      <c r="AN50" s="379"/>
      <c r="AO50" s="379"/>
      <c r="AP50" s="379"/>
      <c r="AQ50" s="379"/>
      <c r="AR50" s="379"/>
      <c r="AS50" s="379"/>
      <c r="AT50" s="379"/>
      <c r="AU50" s="379"/>
      <c r="AV50" s="379"/>
    </row>
    <row r="51" spans="1:48" ht="15.75" thickBot="1">
      <c r="Q51" s="410" t="s">
        <v>601</v>
      </c>
      <c r="R51" s="410" t="s">
        <v>842</v>
      </c>
      <c r="S51" s="411">
        <v>156.6</v>
      </c>
      <c r="T51" s="429" t="s">
        <v>787</v>
      </c>
      <c r="U51" s="410" t="s">
        <v>843</v>
      </c>
      <c r="V51" s="243" t="str">
        <f t="shared" si="24"/>
        <v>10325</v>
      </c>
      <c r="W51" s="426">
        <f t="shared" si="21"/>
        <v>0</v>
      </c>
      <c r="X51" s="426">
        <f t="shared" si="22"/>
        <v>0</v>
      </c>
      <c r="Y51" s="379"/>
      <c r="Z51" s="379"/>
      <c r="AA51" s="379"/>
      <c r="AB51" s="379"/>
      <c r="AC51" s="379"/>
      <c r="AD51" s="379"/>
      <c r="AE51" s="379"/>
      <c r="AF51" s="379"/>
      <c r="AG51" s="379"/>
      <c r="AH51" s="379"/>
      <c r="AI51" s="379"/>
      <c r="AJ51" s="379"/>
      <c r="AK51" s="379"/>
      <c r="AL51" s="379"/>
      <c r="AM51" s="379"/>
      <c r="AN51" s="379"/>
      <c r="AO51" s="379"/>
      <c r="AP51" s="379"/>
      <c r="AQ51" s="379"/>
      <c r="AR51" s="379"/>
      <c r="AS51" s="379"/>
      <c r="AT51" s="379"/>
      <c r="AU51" s="379"/>
      <c r="AV51" s="379"/>
    </row>
    <row r="52" spans="1:48" ht="15.75" thickBot="1">
      <c r="D52" s="375">
        <v>0.8</v>
      </c>
      <c r="E52" s="375">
        <v>5</v>
      </c>
      <c r="F52" s="375">
        <v>8</v>
      </c>
      <c r="G52" s="375">
        <v>20</v>
      </c>
      <c r="H52" s="434">
        <v>3.2</v>
      </c>
      <c r="I52" s="434"/>
      <c r="Q52" s="410" t="s">
        <v>601</v>
      </c>
      <c r="R52" s="410" t="s">
        <v>868</v>
      </c>
      <c r="S52" s="411">
        <v>342.7</v>
      </c>
      <c r="T52" t="s">
        <v>787</v>
      </c>
      <c r="U52" s="414" t="s">
        <v>843</v>
      </c>
      <c r="V52" s="243" t="str">
        <f t="shared" si="24"/>
        <v>10325</v>
      </c>
      <c r="W52" s="426">
        <f t="shared" si="21"/>
        <v>0</v>
      </c>
      <c r="X52" s="426">
        <f t="shared" si="22"/>
        <v>0</v>
      </c>
      <c r="Y52" s="379"/>
      <c r="Z52" s="379"/>
      <c r="AA52" s="379"/>
      <c r="AB52" s="379"/>
      <c r="AC52" s="379"/>
      <c r="AD52" s="379"/>
      <c r="AE52" s="379"/>
      <c r="AF52" s="379"/>
      <c r="AG52" s="379"/>
      <c r="AH52" s="379"/>
      <c r="AI52" s="379"/>
      <c r="AJ52" s="379"/>
      <c r="AK52" s="379"/>
      <c r="AL52" s="379"/>
      <c r="AM52" s="379"/>
      <c r="AN52" s="379"/>
      <c r="AO52" s="379"/>
      <c r="AP52" s="379"/>
      <c r="AQ52" s="379"/>
      <c r="AR52" s="379"/>
      <c r="AS52" s="379"/>
      <c r="AT52" s="379"/>
      <c r="AU52" s="379"/>
      <c r="AV52" s="379"/>
    </row>
    <row r="53" spans="1:48" ht="13.5" thickBot="1">
      <c r="A53" s="382" t="s">
        <v>13</v>
      </c>
      <c r="B53" s="380" t="s">
        <v>934</v>
      </c>
      <c r="C53" s="382" t="s">
        <v>788</v>
      </c>
      <c r="D53" s="382" t="s">
        <v>935</v>
      </c>
      <c r="E53" s="382" t="s">
        <v>936</v>
      </c>
      <c r="F53" s="382" t="s">
        <v>937</v>
      </c>
      <c r="G53" s="382" t="s">
        <v>938</v>
      </c>
      <c r="H53" s="382" t="s">
        <v>939</v>
      </c>
      <c r="I53" s="382"/>
      <c r="J53" s="382"/>
      <c r="K53" s="382"/>
      <c r="L53" s="382"/>
      <c r="M53" s="382"/>
      <c r="N53" s="382"/>
      <c r="Q53" t="s">
        <v>604</v>
      </c>
      <c r="R53" t="s">
        <v>866</v>
      </c>
      <c r="S53" s="405">
        <v>50</v>
      </c>
      <c r="T53" s="427" t="s">
        <v>817</v>
      </c>
      <c r="U53" t="s">
        <v>817</v>
      </c>
      <c r="V53" s="243" t="str">
        <f t="shared" si="24"/>
        <v>10361</v>
      </c>
      <c r="W53" s="426">
        <f t="shared" si="21"/>
        <v>888000</v>
      </c>
      <c r="X53" s="426">
        <f t="shared" si="22"/>
        <v>888000</v>
      </c>
      <c r="Y53" s="425">
        <f t="shared" ref="Y53:AN54" si="27">+$S53*$O$50*1000</f>
        <v>74000</v>
      </c>
      <c r="Z53" s="425">
        <f t="shared" si="27"/>
        <v>74000</v>
      </c>
      <c r="AA53" s="425">
        <f t="shared" si="27"/>
        <v>74000</v>
      </c>
      <c r="AB53" s="425">
        <f t="shared" si="27"/>
        <v>74000</v>
      </c>
      <c r="AC53" s="425">
        <f t="shared" si="27"/>
        <v>74000</v>
      </c>
      <c r="AD53" s="425">
        <f t="shared" si="27"/>
        <v>74000</v>
      </c>
      <c r="AE53" s="425">
        <f t="shared" si="27"/>
        <v>74000</v>
      </c>
      <c r="AF53" s="425">
        <f t="shared" si="27"/>
        <v>74000</v>
      </c>
      <c r="AG53" s="425">
        <f t="shared" si="27"/>
        <v>74000</v>
      </c>
      <c r="AH53" s="425">
        <f t="shared" si="27"/>
        <v>74000</v>
      </c>
      <c r="AI53" s="425">
        <f t="shared" si="27"/>
        <v>74000</v>
      </c>
      <c r="AJ53" s="425">
        <f t="shared" si="27"/>
        <v>74000</v>
      </c>
      <c r="AK53" s="425">
        <f t="shared" si="27"/>
        <v>74000</v>
      </c>
      <c r="AL53" s="425">
        <f t="shared" si="27"/>
        <v>74000</v>
      </c>
      <c r="AM53" s="425">
        <f t="shared" si="27"/>
        <v>74000</v>
      </c>
      <c r="AN53" s="425">
        <f t="shared" si="27"/>
        <v>74000</v>
      </c>
      <c r="AO53" s="425">
        <f t="shared" ref="AO53:AV54" si="28">+$S53*$O$50*1000</f>
        <v>74000</v>
      </c>
      <c r="AP53" s="425">
        <f t="shared" si="28"/>
        <v>74000</v>
      </c>
      <c r="AQ53" s="425">
        <f t="shared" si="28"/>
        <v>74000</v>
      </c>
      <c r="AR53" s="425">
        <f t="shared" si="28"/>
        <v>74000</v>
      </c>
      <c r="AS53" s="425">
        <f t="shared" si="28"/>
        <v>74000</v>
      </c>
      <c r="AT53" s="425">
        <f t="shared" si="28"/>
        <v>74000</v>
      </c>
      <c r="AU53" s="425">
        <f t="shared" si="28"/>
        <v>74000</v>
      </c>
      <c r="AV53" s="425">
        <f t="shared" si="28"/>
        <v>74000</v>
      </c>
    </row>
    <row r="54" spans="1:48" ht="13.5" thickBot="1">
      <c r="A54" s="434">
        <f t="shared" ref="A54:A77" si="29">+SUM(D54:H54)</f>
        <v>20</v>
      </c>
      <c r="B54" s="383">
        <v>43009</v>
      </c>
      <c r="C54" s="375">
        <v>21.2</v>
      </c>
      <c r="D54" s="375">
        <v>0.8</v>
      </c>
      <c r="E54" s="375">
        <v>5</v>
      </c>
      <c r="G54" s="375">
        <v>11</v>
      </c>
      <c r="H54" s="434">
        <v>3.2</v>
      </c>
      <c r="Q54" t="s">
        <v>602</v>
      </c>
      <c r="R54" t="s">
        <v>851</v>
      </c>
      <c r="S54" s="405">
        <v>100.80000000000001</v>
      </c>
      <c r="T54" t="s">
        <v>817</v>
      </c>
      <c r="U54" t="s">
        <v>817</v>
      </c>
      <c r="V54" s="243" t="str">
        <f t="shared" si="24"/>
        <v>10874</v>
      </c>
      <c r="W54" s="426">
        <f t="shared" si="21"/>
        <v>1790208.0000000002</v>
      </c>
      <c r="X54" s="426">
        <f t="shared" si="22"/>
        <v>1790208.0000000002</v>
      </c>
      <c r="Y54" s="425">
        <f t="shared" si="27"/>
        <v>149184.00000000003</v>
      </c>
      <c r="Z54" s="425">
        <f t="shared" si="27"/>
        <v>149184.00000000003</v>
      </c>
      <c r="AA54" s="425">
        <f t="shared" si="27"/>
        <v>149184.00000000003</v>
      </c>
      <c r="AB54" s="425">
        <f t="shared" si="27"/>
        <v>149184.00000000003</v>
      </c>
      <c r="AC54" s="425">
        <f t="shared" si="27"/>
        <v>149184.00000000003</v>
      </c>
      <c r="AD54" s="425">
        <f t="shared" si="27"/>
        <v>149184.00000000003</v>
      </c>
      <c r="AE54" s="425">
        <f t="shared" si="27"/>
        <v>149184.00000000003</v>
      </c>
      <c r="AF54" s="425">
        <f t="shared" si="27"/>
        <v>149184.00000000003</v>
      </c>
      <c r="AG54" s="425">
        <f t="shared" si="27"/>
        <v>149184.00000000003</v>
      </c>
      <c r="AH54" s="425">
        <f t="shared" si="27"/>
        <v>149184.00000000003</v>
      </c>
      <c r="AI54" s="425">
        <f t="shared" si="27"/>
        <v>149184.00000000003</v>
      </c>
      <c r="AJ54" s="425">
        <f t="shared" si="27"/>
        <v>149184.00000000003</v>
      </c>
      <c r="AK54" s="425">
        <f t="shared" si="27"/>
        <v>149184.00000000003</v>
      </c>
      <c r="AL54" s="425">
        <f t="shared" si="27"/>
        <v>149184.00000000003</v>
      </c>
      <c r="AM54" s="425">
        <f t="shared" si="27"/>
        <v>149184.00000000003</v>
      </c>
      <c r="AN54" s="425">
        <f t="shared" si="27"/>
        <v>149184.00000000003</v>
      </c>
      <c r="AO54" s="425">
        <f t="shared" si="28"/>
        <v>149184.00000000003</v>
      </c>
      <c r="AP54" s="425">
        <f t="shared" si="28"/>
        <v>149184.00000000003</v>
      </c>
      <c r="AQ54" s="425">
        <f t="shared" si="28"/>
        <v>149184.00000000003</v>
      </c>
      <c r="AR54" s="425">
        <f t="shared" si="28"/>
        <v>149184.00000000003</v>
      </c>
      <c r="AS54" s="425">
        <f t="shared" si="28"/>
        <v>149184.00000000003</v>
      </c>
      <c r="AT54" s="425">
        <f t="shared" si="28"/>
        <v>149184.00000000003</v>
      </c>
      <c r="AU54" s="425">
        <f t="shared" si="28"/>
        <v>149184.00000000003</v>
      </c>
      <c r="AV54" s="425">
        <f t="shared" si="28"/>
        <v>149184.00000000003</v>
      </c>
    </row>
    <row r="55" spans="1:48" ht="13.5" thickBot="1">
      <c r="A55" s="434">
        <f t="shared" si="29"/>
        <v>20</v>
      </c>
      <c r="B55" s="383">
        <v>43040</v>
      </c>
      <c r="C55" s="375">
        <v>21.2</v>
      </c>
      <c r="D55" s="434">
        <v>0.8</v>
      </c>
      <c r="E55" s="434">
        <v>5</v>
      </c>
      <c r="F55" s="434"/>
      <c r="G55" s="434">
        <v>11</v>
      </c>
      <c r="H55" s="434">
        <v>3.2</v>
      </c>
      <c r="Q55" t="s">
        <v>590</v>
      </c>
      <c r="R55" t="s">
        <v>831</v>
      </c>
      <c r="S55" s="405">
        <v>49.8</v>
      </c>
      <c r="T55" s="427" t="s">
        <v>787</v>
      </c>
      <c r="U55" t="s">
        <v>787</v>
      </c>
      <c r="V55" s="243" t="str">
        <f t="shared" si="24"/>
        <v>10890</v>
      </c>
      <c r="W55" s="426">
        <f t="shared" si="21"/>
        <v>717120.00000000012</v>
      </c>
      <c r="X55" s="426">
        <f t="shared" si="22"/>
        <v>717120.00000000012</v>
      </c>
      <c r="Y55" s="416">
        <f>+$S55*$O$47*1000</f>
        <v>59760.000000000007</v>
      </c>
      <c r="Z55" s="416">
        <f t="shared" ref="Z55:AV55" si="30">+$S55*$O$47*1000</f>
        <v>59760.000000000007</v>
      </c>
      <c r="AA55" s="416">
        <f t="shared" si="30"/>
        <v>59760.000000000007</v>
      </c>
      <c r="AB55" s="416">
        <f t="shared" si="30"/>
        <v>59760.000000000007</v>
      </c>
      <c r="AC55" s="416">
        <f t="shared" si="30"/>
        <v>59760.000000000007</v>
      </c>
      <c r="AD55" s="416">
        <f t="shared" si="30"/>
        <v>59760.000000000007</v>
      </c>
      <c r="AE55" s="416">
        <f t="shared" si="30"/>
        <v>59760.000000000007</v>
      </c>
      <c r="AF55" s="416">
        <f t="shared" si="30"/>
        <v>59760.000000000007</v>
      </c>
      <c r="AG55" s="416">
        <f t="shared" si="30"/>
        <v>59760.000000000007</v>
      </c>
      <c r="AH55" s="416">
        <f t="shared" si="30"/>
        <v>59760.000000000007</v>
      </c>
      <c r="AI55" s="416">
        <f t="shared" si="30"/>
        <v>59760.000000000007</v>
      </c>
      <c r="AJ55" s="416">
        <f t="shared" si="30"/>
        <v>59760.000000000007</v>
      </c>
      <c r="AK55" s="416">
        <f t="shared" si="30"/>
        <v>59760.000000000007</v>
      </c>
      <c r="AL55" s="416">
        <f t="shared" si="30"/>
        <v>59760.000000000007</v>
      </c>
      <c r="AM55" s="416">
        <f t="shared" si="30"/>
        <v>59760.000000000007</v>
      </c>
      <c r="AN55" s="416">
        <f t="shared" si="30"/>
        <v>59760.000000000007</v>
      </c>
      <c r="AO55" s="416">
        <f t="shared" si="30"/>
        <v>59760.000000000007</v>
      </c>
      <c r="AP55" s="416">
        <f t="shared" si="30"/>
        <v>59760.000000000007</v>
      </c>
      <c r="AQ55" s="416">
        <f t="shared" si="30"/>
        <v>59760.000000000007</v>
      </c>
      <c r="AR55" s="416">
        <f t="shared" si="30"/>
        <v>59760.000000000007</v>
      </c>
      <c r="AS55" s="416">
        <f t="shared" si="30"/>
        <v>59760.000000000007</v>
      </c>
      <c r="AT55" s="416">
        <f t="shared" si="30"/>
        <v>59760.000000000007</v>
      </c>
      <c r="AU55" s="416">
        <f t="shared" si="30"/>
        <v>59760.000000000007</v>
      </c>
      <c r="AV55" s="416">
        <f t="shared" si="30"/>
        <v>59760.000000000007</v>
      </c>
    </row>
    <row r="56" spans="1:48" ht="13.5" thickBot="1">
      <c r="A56" s="434">
        <f t="shared" si="29"/>
        <v>30</v>
      </c>
      <c r="B56" s="383">
        <v>43070</v>
      </c>
      <c r="C56" s="375">
        <v>30.2</v>
      </c>
      <c r="D56" s="434">
        <v>0.8</v>
      </c>
      <c r="E56" s="434">
        <v>5</v>
      </c>
      <c r="F56" s="434"/>
      <c r="G56" s="434">
        <v>21</v>
      </c>
      <c r="H56" s="434">
        <v>3.2</v>
      </c>
      <c r="Q56" t="s">
        <v>593</v>
      </c>
      <c r="R56" t="s">
        <v>834</v>
      </c>
      <c r="S56" s="405">
        <v>63</v>
      </c>
      <c r="T56" s="427" t="s">
        <v>817</v>
      </c>
      <c r="U56" t="s">
        <v>817</v>
      </c>
      <c r="V56" s="243" t="str">
        <f t="shared" si="24"/>
        <v>11021</v>
      </c>
      <c r="W56" s="426">
        <f t="shared" si="21"/>
        <v>1118880</v>
      </c>
      <c r="X56" s="426">
        <f t="shared" si="22"/>
        <v>1118880</v>
      </c>
      <c r="Y56" s="425">
        <f>+$S56*$O$50*1000</f>
        <v>93240</v>
      </c>
      <c r="Z56" s="425">
        <f t="shared" ref="Z56:AV56" si="31">+$S56*$O$50*1000</f>
        <v>93240</v>
      </c>
      <c r="AA56" s="425">
        <f t="shared" si="31"/>
        <v>93240</v>
      </c>
      <c r="AB56" s="425">
        <f t="shared" si="31"/>
        <v>93240</v>
      </c>
      <c r="AC56" s="425">
        <f t="shared" si="31"/>
        <v>93240</v>
      </c>
      <c r="AD56" s="425">
        <f t="shared" si="31"/>
        <v>93240</v>
      </c>
      <c r="AE56" s="425">
        <f t="shared" si="31"/>
        <v>93240</v>
      </c>
      <c r="AF56" s="425">
        <f t="shared" si="31"/>
        <v>93240</v>
      </c>
      <c r="AG56" s="425">
        <f t="shared" si="31"/>
        <v>93240</v>
      </c>
      <c r="AH56" s="425">
        <f t="shared" si="31"/>
        <v>93240</v>
      </c>
      <c r="AI56" s="425">
        <f t="shared" si="31"/>
        <v>93240</v>
      </c>
      <c r="AJ56" s="425">
        <f t="shared" si="31"/>
        <v>93240</v>
      </c>
      <c r="AK56" s="425">
        <f t="shared" si="31"/>
        <v>93240</v>
      </c>
      <c r="AL56" s="425">
        <f t="shared" si="31"/>
        <v>93240</v>
      </c>
      <c r="AM56" s="425">
        <f t="shared" si="31"/>
        <v>93240</v>
      </c>
      <c r="AN56" s="425">
        <f t="shared" si="31"/>
        <v>93240</v>
      </c>
      <c r="AO56" s="425">
        <f t="shared" si="31"/>
        <v>93240</v>
      </c>
      <c r="AP56" s="425">
        <f t="shared" si="31"/>
        <v>93240</v>
      </c>
      <c r="AQ56" s="425">
        <f t="shared" si="31"/>
        <v>93240</v>
      </c>
      <c r="AR56" s="425">
        <f t="shared" si="31"/>
        <v>93240</v>
      </c>
      <c r="AS56" s="425">
        <f t="shared" si="31"/>
        <v>93240</v>
      </c>
      <c r="AT56" s="425">
        <f t="shared" si="31"/>
        <v>93240</v>
      </c>
      <c r="AU56" s="425">
        <f t="shared" si="31"/>
        <v>93240</v>
      </c>
      <c r="AV56" s="425">
        <f t="shared" si="31"/>
        <v>93240</v>
      </c>
    </row>
    <row r="57" spans="1:48" ht="13.5" thickBot="1">
      <c r="A57" s="434">
        <f t="shared" si="29"/>
        <v>30</v>
      </c>
      <c r="B57" s="383">
        <v>43101</v>
      </c>
      <c r="C57" s="375">
        <v>30.2</v>
      </c>
      <c r="D57" s="434">
        <v>0.8</v>
      </c>
      <c r="E57" s="434">
        <v>5</v>
      </c>
      <c r="F57" s="434"/>
      <c r="G57" s="434">
        <v>21</v>
      </c>
      <c r="H57" s="434">
        <v>3.2</v>
      </c>
      <c r="Q57" t="s">
        <v>711</v>
      </c>
      <c r="R57" t="s">
        <v>858</v>
      </c>
      <c r="S57" s="405">
        <v>24</v>
      </c>
      <c r="T57" s="427" t="s">
        <v>785</v>
      </c>
      <c r="U57" t="s">
        <v>820</v>
      </c>
      <c r="V57" s="243" t="str">
        <f t="shared" si="24"/>
        <v>11105</v>
      </c>
      <c r="W57" s="426">
        <f t="shared" si="21"/>
        <v>19200.000000000004</v>
      </c>
      <c r="X57" s="426">
        <f t="shared" si="22"/>
        <v>0</v>
      </c>
      <c r="Y57" s="423">
        <f t="shared" ref="Y57:Z60" si="32">+$S57*$O$49*1000</f>
        <v>9600.0000000000018</v>
      </c>
      <c r="Z57" s="423">
        <f t="shared" si="32"/>
        <v>9600.0000000000018</v>
      </c>
      <c r="AA57" s="379"/>
      <c r="AB57" s="379"/>
      <c r="AC57" s="379"/>
      <c r="AD57" s="379"/>
      <c r="AE57" s="379"/>
      <c r="AF57" s="379"/>
      <c r="AG57" s="379"/>
      <c r="AH57" s="379"/>
      <c r="AI57" s="379"/>
      <c r="AJ57" s="379"/>
      <c r="AK57" s="379"/>
      <c r="AL57" s="379"/>
      <c r="AM57" s="379"/>
      <c r="AN57" s="379"/>
      <c r="AO57" s="379"/>
      <c r="AP57" s="379"/>
      <c r="AQ57" s="379"/>
      <c r="AR57" s="379"/>
      <c r="AS57" s="379"/>
      <c r="AT57" s="379"/>
      <c r="AU57" s="379"/>
      <c r="AV57" s="379"/>
    </row>
    <row r="58" spans="1:48">
      <c r="A58" s="434">
        <f t="shared" si="29"/>
        <v>30</v>
      </c>
      <c r="B58" s="383">
        <v>43132</v>
      </c>
      <c r="C58" s="375">
        <v>30.2</v>
      </c>
      <c r="D58" s="434">
        <v>0.8</v>
      </c>
      <c r="E58" s="434">
        <v>5</v>
      </c>
      <c r="F58" s="434"/>
      <c r="G58" s="434">
        <v>21</v>
      </c>
      <c r="H58" s="434">
        <v>3.2</v>
      </c>
      <c r="Q58" t="s">
        <v>712</v>
      </c>
      <c r="R58" t="s">
        <v>819</v>
      </c>
      <c r="S58" s="405">
        <v>199.5</v>
      </c>
      <c r="T58" t="s">
        <v>785</v>
      </c>
      <c r="U58" t="s">
        <v>820</v>
      </c>
      <c r="V58" s="243" t="str">
        <f t="shared" si="24"/>
        <v>11640</v>
      </c>
      <c r="W58" s="426">
        <f t="shared" si="21"/>
        <v>159600.00000000003</v>
      </c>
      <c r="X58" s="426">
        <f t="shared" si="22"/>
        <v>0</v>
      </c>
      <c r="Y58" s="423">
        <f t="shared" si="32"/>
        <v>79800.000000000015</v>
      </c>
      <c r="Z58" s="423">
        <f t="shared" si="32"/>
        <v>79800.000000000015</v>
      </c>
      <c r="AA58" s="379"/>
      <c r="AB58" s="379"/>
      <c r="AC58" s="379"/>
      <c r="AD58" s="379"/>
      <c r="AE58" s="379"/>
      <c r="AF58" s="379"/>
      <c r="AG58" s="379"/>
      <c r="AH58" s="379"/>
      <c r="AI58" s="379"/>
      <c r="AJ58" s="379"/>
      <c r="AK58" s="379"/>
      <c r="AL58" s="379"/>
      <c r="AM58" s="379"/>
      <c r="AN58" s="379"/>
      <c r="AO58" s="379"/>
      <c r="AP58" s="379"/>
      <c r="AQ58" s="379"/>
      <c r="AR58" s="379"/>
      <c r="AS58" s="379"/>
      <c r="AT58" s="379"/>
      <c r="AU58" s="379"/>
      <c r="AV58" s="379"/>
    </row>
    <row r="59" spans="1:48">
      <c r="A59" s="434">
        <f t="shared" si="29"/>
        <v>30</v>
      </c>
      <c r="B59" s="383">
        <v>43160</v>
      </c>
      <c r="C59" s="375">
        <v>30.2</v>
      </c>
      <c r="D59" s="434">
        <v>0.8</v>
      </c>
      <c r="E59" s="434">
        <v>5</v>
      </c>
      <c r="F59" s="434"/>
      <c r="G59" s="434">
        <v>21</v>
      </c>
      <c r="H59" s="434">
        <v>3.2</v>
      </c>
      <c r="Q59" t="s">
        <v>712</v>
      </c>
      <c r="R59" t="s">
        <v>822</v>
      </c>
      <c r="S59" s="405">
        <v>50</v>
      </c>
      <c r="T59" t="s">
        <v>785</v>
      </c>
      <c r="U59" t="s">
        <v>820</v>
      </c>
      <c r="V59" s="243" t="str">
        <f t="shared" si="24"/>
        <v>11640</v>
      </c>
      <c r="W59" s="426">
        <f t="shared" si="21"/>
        <v>40000</v>
      </c>
      <c r="X59" s="426">
        <f t="shared" si="22"/>
        <v>0</v>
      </c>
      <c r="Y59" s="423">
        <f t="shared" si="32"/>
        <v>20000</v>
      </c>
      <c r="Z59" s="423">
        <f t="shared" si="32"/>
        <v>20000</v>
      </c>
      <c r="AA59" s="379"/>
      <c r="AB59" s="379"/>
      <c r="AC59" s="379"/>
      <c r="AD59" s="379"/>
      <c r="AE59" s="379"/>
      <c r="AF59" s="379"/>
      <c r="AG59" s="379"/>
      <c r="AH59" s="379"/>
      <c r="AI59" s="379"/>
      <c r="AJ59" s="379"/>
      <c r="AK59" s="379"/>
      <c r="AL59" s="379"/>
      <c r="AM59" s="379"/>
      <c r="AN59" s="379"/>
      <c r="AO59" s="379"/>
      <c r="AP59" s="379"/>
      <c r="AQ59" s="379"/>
      <c r="AR59" s="379"/>
      <c r="AS59" s="379"/>
      <c r="AT59" s="379"/>
      <c r="AU59" s="379"/>
      <c r="AV59" s="379"/>
    </row>
    <row r="60" spans="1:48" ht="13.5" thickBot="1">
      <c r="A60" s="434">
        <f t="shared" si="29"/>
        <v>30</v>
      </c>
      <c r="B60" s="383">
        <v>43191</v>
      </c>
      <c r="C60" s="375">
        <v>30.2</v>
      </c>
      <c r="D60" s="434">
        <v>0.8</v>
      </c>
      <c r="E60" s="434">
        <v>5</v>
      </c>
      <c r="F60" s="434"/>
      <c r="G60" s="434">
        <v>21</v>
      </c>
      <c r="H60" s="434">
        <v>3.2</v>
      </c>
      <c r="Q60" t="s">
        <v>713</v>
      </c>
      <c r="R60" t="s">
        <v>861</v>
      </c>
      <c r="S60" s="405">
        <v>75</v>
      </c>
      <c r="T60" t="s">
        <v>785</v>
      </c>
      <c r="U60" t="s">
        <v>820</v>
      </c>
      <c r="V60" s="243" t="str">
        <f t="shared" si="24"/>
        <v>11648</v>
      </c>
      <c r="W60" s="426">
        <f t="shared" si="21"/>
        <v>60000</v>
      </c>
      <c r="X60" s="426">
        <f t="shared" si="22"/>
        <v>0</v>
      </c>
      <c r="Y60" s="423">
        <f t="shared" si="32"/>
        <v>30000</v>
      </c>
      <c r="Z60" s="423">
        <f t="shared" si="32"/>
        <v>30000</v>
      </c>
      <c r="AA60" s="379"/>
      <c r="AB60" s="379"/>
      <c r="AC60" s="379"/>
      <c r="AD60" s="379"/>
      <c r="AE60" s="379"/>
      <c r="AF60" s="379"/>
      <c r="AG60" s="379"/>
      <c r="AH60" s="379"/>
      <c r="AI60" s="379"/>
      <c r="AJ60" s="379"/>
      <c r="AK60" s="379"/>
      <c r="AL60" s="379"/>
      <c r="AM60" s="379"/>
      <c r="AN60" s="379"/>
      <c r="AO60" s="379"/>
      <c r="AP60" s="379"/>
      <c r="AQ60" s="379"/>
      <c r="AR60" s="379"/>
      <c r="AS60" s="379"/>
      <c r="AT60" s="379"/>
      <c r="AU60" s="379"/>
      <c r="AV60" s="379"/>
    </row>
    <row r="61" spans="1:48" ht="13.5" thickBot="1">
      <c r="A61" s="434">
        <f t="shared" si="29"/>
        <v>30</v>
      </c>
      <c r="B61" s="383">
        <v>43221</v>
      </c>
      <c r="C61" s="375">
        <v>30.2</v>
      </c>
      <c r="D61" s="434">
        <v>0.8</v>
      </c>
      <c r="E61" s="434">
        <v>5</v>
      </c>
      <c r="F61" s="434"/>
      <c r="G61" s="434">
        <v>21</v>
      </c>
      <c r="H61" s="434">
        <v>3.2</v>
      </c>
      <c r="Q61" t="s">
        <v>607</v>
      </c>
      <c r="R61" t="s">
        <v>897</v>
      </c>
      <c r="S61" s="405">
        <v>204.7</v>
      </c>
      <c r="T61" s="427" t="s">
        <v>817</v>
      </c>
      <c r="U61" t="s">
        <v>817</v>
      </c>
      <c r="V61" s="243" t="str">
        <f t="shared" si="24"/>
        <v>11673</v>
      </c>
      <c r="W61" s="426">
        <f t="shared" si="21"/>
        <v>3635471.9999999995</v>
      </c>
      <c r="X61" s="426">
        <f t="shared" si="22"/>
        <v>3635471.9999999995</v>
      </c>
      <c r="Y61" s="425">
        <f>+$S61*$O$50*1000</f>
        <v>302955.99999999994</v>
      </c>
      <c r="Z61" s="425">
        <f t="shared" ref="Z61:AV61" si="33">+$S61*$O$50*1000</f>
        <v>302955.99999999994</v>
      </c>
      <c r="AA61" s="425">
        <f t="shared" si="33"/>
        <v>302955.99999999994</v>
      </c>
      <c r="AB61" s="425">
        <f t="shared" si="33"/>
        <v>302955.99999999994</v>
      </c>
      <c r="AC61" s="425">
        <f t="shared" si="33"/>
        <v>302955.99999999994</v>
      </c>
      <c r="AD61" s="425">
        <f t="shared" si="33"/>
        <v>302955.99999999994</v>
      </c>
      <c r="AE61" s="425">
        <f t="shared" si="33"/>
        <v>302955.99999999994</v>
      </c>
      <c r="AF61" s="425">
        <f t="shared" si="33"/>
        <v>302955.99999999994</v>
      </c>
      <c r="AG61" s="425">
        <f t="shared" si="33"/>
        <v>302955.99999999994</v>
      </c>
      <c r="AH61" s="425">
        <f t="shared" si="33"/>
        <v>302955.99999999994</v>
      </c>
      <c r="AI61" s="425">
        <f t="shared" si="33"/>
        <v>302955.99999999994</v>
      </c>
      <c r="AJ61" s="425">
        <f t="shared" si="33"/>
        <v>302955.99999999994</v>
      </c>
      <c r="AK61" s="425">
        <f t="shared" si="33"/>
        <v>302955.99999999994</v>
      </c>
      <c r="AL61" s="425">
        <f t="shared" si="33"/>
        <v>302955.99999999994</v>
      </c>
      <c r="AM61" s="425">
        <f t="shared" si="33"/>
        <v>302955.99999999994</v>
      </c>
      <c r="AN61" s="425">
        <f t="shared" si="33"/>
        <v>302955.99999999994</v>
      </c>
      <c r="AO61" s="425">
        <f t="shared" si="33"/>
        <v>302955.99999999994</v>
      </c>
      <c r="AP61" s="425">
        <f t="shared" si="33"/>
        <v>302955.99999999994</v>
      </c>
      <c r="AQ61" s="425">
        <f t="shared" si="33"/>
        <v>302955.99999999994</v>
      </c>
      <c r="AR61" s="425">
        <f t="shared" si="33"/>
        <v>302955.99999999994</v>
      </c>
      <c r="AS61" s="425">
        <f t="shared" si="33"/>
        <v>302955.99999999994</v>
      </c>
      <c r="AT61" s="425">
        <f t="shared" si="33"/>
        <v>302955.99999999994</v>
      </c>
      <c r="AU61" s="425">
        <f t="shared" si="33"/>
        <v>302955.99999999994</v>
      </c>
      <c r="AV61" s="425">
        <f t="shared" si="33"/>
        <v>302955.99999999994</v>
      </c>
    </row>
    <row r="62" spans="1:48" ht="13.5" thickBot="1">
      <c r="A62" s="434">
        <f t="shared" si="29"/>
        <v>30</v>
      </c>
      <c r="B62" s="383">
        <v>43252</v>
      </c>
      <c r="C62" s="375">
        <v>30.2</v>
      </c>
      <c r="D62" s="434">
        <v>0.8</v>
      </c>
      <c r="E62" s="434">
        <v>5</v>
      </c>
      <c r="F62" s="434"/>
      <c r="G62" s="434">
        <v>21</v>
      </c>
      <c r="H62" s="434">
        <v>3.2</v>
      </c>
      <c r="Q62" t="s">
        <v>714</v>
      </c>
      <c r="R62" t="s">
        <v>853</v>
      </c>
      <c r="S62" s="405">
        <v>223.6</v>
      </c>
      <c r="T62" s="427" t="s">
        <v>785</v>
      </c>
      <c r="U62" t="s">
        <v>820</v>
      </c>
      <c r="V62" s="243" t="str">
        <f t="shared" si="24"/>
        <v>11712</v>
      </c>
      <c r="W62" s="426">
        <f t="shared" si="21"/>
        <v>178880</v>
      </c>
      <c r="X62" s="426">
        <f t="shared" si="22"/>
        <v>0</v>
      </c>
      <c r="Y62" s="423">
        <f t="shared" ref="Y62:Z64" si="34">+$S62*$O$49*1000</f>
        <v>89440</v>
      </c>
      <c r="Z62" s="423">
        <f t="shared" si="34"/>
        <v>89440</v>
      </c>
      <c r="AA62" s="379"/>
      <c r="AB62" s="379"/>
      <c r="AC62" s="379"/>
      <c r="AD62" s="379"/>
      <c r="AE62" s="379"/>
      <c r="AF62" s="379"/>
      <c r="AG62" s="379"/>
      <c r="AH62" s="379"/>
      <c r="AI62" s="379"/>
      <c r="AJ62" s="379"/>
      <c r="AK62" s="379"/>
      <c r="AL62" s="379"/>
      <c r="AM62" s="379"/>
      <c r="AN62" s="379"/>
      <c r="AO62" s="379"/>
      <c r="AP62" s="379"/>
      <c r="AQ62" s="379"/>
      <c r="AR62" s="379"/>
      <c r="AS62" s="379"/>
      <c r="AT62" s="379"/>
      <c r="AU62" s="379"/>
      <c r="AV62" s="379"/>
    </row>
    <row r="63" spans="1:48">
      <c r="A63" s="434">
        <f t="shared" si="29"/>
        <v>30</v>
      </c>
      <c r="B63" s="383">
        <v>43282</v>
      </c>
      <c r="C63" s="375">
        <v>30.2</v>
      </c>
      <c r="D63" s="434">
        <v>0.8</v>
      </c>
      <c r="E63" s="434">
        <v>5</v>
      </c>
      <c r="F63" s="434"/>
      <c r="G63" s="434">
        <v>21</v>
      </c>
      <c r="H63" s="434">
        <v>3.2</v>
      </c>
      <c r="Q63" t="s">
        <v>714</v>
      </c>
      <c r="R63" t="s">
        <v>855</v>
      </c>
      <c r="S63" s="405">
        <v>76.5</v>
      </c>
      <c r="T63" t="s">
        <v>785</v>
      </c>
      <c r="U63" t="s">
        <v>820</v>
      </c>
      <c r="V63" s="243" t="str">
        <f t="shared" si="24"/>
        <v>11712</v>
      </c>
      <c r="W63" s="426">
        <f t="shared" si="21"/>
        <v>61200</v>
      </c>
      <c r="X63" s="426">
        <f t="shared" si="22"/>
        <v>0</v>
      </c>
      <c r="Y63" s="423">
        <f t="shared" si="34"/>
        <v>30600</v>
      </c>
      <c r="Z63" s="423">
        <f t="shared" si="34"/>
        <v>30600</v>
      </c>
      <c r="AA63" s="379"/>
      <c r="AB63" s="379"/>
      <c r="AC63" s="379"/>
      <c r="AD63" s="379"/>
      <c r="AE63" s="379"/>
      <c r="AF63" s="379"/>
      <c r="AG63" s="379"/>
      <c r="AH63" s="379"/>
      <c r="AI63" s="379"/>
      <c r="AJ63" s="379"/>
      <c r="AK63" s="379"/>
      <c r="AL63" s="379"/>
      <c r="AM63" s="379"/>
      <c r="AN63" s="379"/>
      <c r="AO63" s="379"/>
      <c r="AP63" s="379"/>
      <c r="AQ63" s="379"/>
      <c r="AR63" s="379"/>
      <c r="AS63" s="379"/>
      <c r="AT63" s="379"/>
      <c r="AU63" s="379"/>
      <c r="AV63" s="379"/>
    </row>
    <row r="64" spans="1:48" ht="13.5" thickBot="1">
      <c r="A64" s="434">
        <f t="shared" si="29"/>
        <v>30</v>
      </c>
      <c r="B64" s="383">
        <v>43313</v>
      </c>
      <c r="C64" s="375">
        <v>30.2</v>
      </c>
      <c r="D64" s="434">
        <v>0.8</v>
      </c>
      <c r="E64" s="434">
        <v>5</v>
      </c>
      <c r="F64" s="434"/>
      <c r="G64" s="434">
        <v>21</v>
      </c>
      <c r="H64" s="434">
        <v>3.2</v>
      </c>
      <c r="Q64" t="s">
        <v>715</v>
      </c>
      <c r="R64" t="s">
        <v>877</v>
      </c>
      <c r="S64" s="405">
        <v>98.7</v>
      </c>
      <c r="T64" t="s">
        <v>785</v>
      </c>
      <c r="U64" t="s">
        <v>820</v>
      </c>
      <c r="V64" s="243" t="str">
        <f t="shared" si="24"/>
        <v>11735</v>
      </c>
      <c r="W64" s="426">
        <f t="shared" si="21"/>
        <v>78960.000000000015</v>
      </c>
      <c r="X64" s="426">
        <f t="shared" si="22"/>
        <v>0</v>
      </c>
      <c r="Y64" s="423">
        <f t="shared" si="34"/>
        <v>39480.000000000007</v>
      </c>
      <c r="Z64" s="423">
        <f t="shared" si="34"/>
        <v>39480.000000000007</v>
      </c>
      <c r="AA64" s="379"/>
      <c r="AB64" s="379"/>
      <c r="AC64" s="379"/>
      <c r="AD64" s="379"/>
      <c r="AE64" s="379"/>
      <c r="AF64" s="379"/>
      <c r="AG64" s="379"/>
      <c r="AH64" s="379"/>
      <c r="AI64" s="379"/>
      <c r="AJ64" s="379"/>
      <c r="AK64" s="379"/>
      <c r="AL64" s="379"/>
      <c r="AM64" s="379"/>
      <c r="AN64" s="379"/>
      <c r="AO64" s="379"/>
      <c r="AP64" s="379"/>
      <c r="AQ64" s="379"/>
      <c r="AR64" s="379"/>
      <c r="AS64" s="379"/>
      <c r="AT64" s="379"/>
      <c r="AU64" s="379"/>
      <c r="AV64" s="379"/>
    </row>
    <row r="65" spans="1:48" ht="13.5" thickBot="1">
      <c r="A65" s="434">
        <f t="shared" si="29"/>
        <v>30</v>
      </c>
      <c r="B65" s="383">
        <v>43344</v>
      </c>
      <c r="C65" s="375">
        <v>30.2</v>
      </c>
      <c r="D65" s="434">
        <v>0.8</v>
      </c>
      <c r="E65" s="434">
        <v>5</v>
      </c>
      <c r="F65" s="434"/>
      <c r="G65" s="434">
        <v>21</v>
      </c>
      <c r="H65" s="434">
        <v>3.2</v>
      </c>
      <c r="Q65" t="s">
        <v>587</v>
      </c>
      <c r="R65" t="s">
        <v>816</v>
      </c>
      <c r="S65" s="405">
        <v>102.9</v>
      </c>
      <c r="T65" s="427" t="s">
        <v>817</v>
      </c>
      <c r="U65" t="s">
        <v>817</v>
      </c>
      <c r="V65" s="243" t="str">
        <f t="shared" si="24"/>
        <v>11768</v>
      </c>
      <c r="W65" s="426">
        <f t="shared" si="21"/>
        <v>1827504</v>
      </c>
      <c r="X65" s="426">
        <f t="shared" si="22"/>
        <v>1827504</v>
      </c>
      <c r="Y65" s="425">
        <f>+$S65*$O$50*1000</f>
        <v>152292</v>
      </c>
      <c r="Z65" s="425">
        <f t="shared" ref="Z65:AV65" si="35">+$S65*$O$50*1000</f>
        <v>152292</v>
      </c>
      <c r="AA65" s="425">
        <f t="shared" si="35"/>
        <v>152292</v>
      </c>
      <c r="AB65" s="425">
        <f t="shared" si="35"/>
        <v>152292</v>
      </c>
      <c r="AC65" s="425">
        <f t="shared" si="35"/>
        <v>152292</v>
      </c>
      <c r="AD65" s="425">
        <f t="shared" si="35"/>
        <v>152292</v>
      </c>
      <c r="AE65" s="425">
        <f t="shared" si="35"/>
        <v>152292</v>
      </c>
      <c r="AF65" s="425">
        <f t="shared" si="35"/>
        <v>152292</v>
      </c>
      <c r="AG65" s="425">
        <f t="shared" si="35"/>
        <v>152292</v>
      </c>
      <c r="AH65" s="425">
        <f t="shared" si="35"/>
        <v>152292</v>
      </c>
      <c r="AI65" s="425">
        <f t="shared" si="35"/>
        <v>152292</v>
      </c>
      <c r="AJ65" s="425">
        <f t="shared" si="35"/>
        <v>152292</v>
      </c>
      <c r="AK65" s="425">
        <f t="shared" si="35"/>
        <v>152292</v>
      </c>
      <c r="AL65" s="425">
        <f t="shared" si="35"/>
        <v>152292</v>
      </c>
      <c r="AM65" s="425">
        <f t="shared" si="35"/>
        <v>152292</v>
      </c>
      <c r="AN65" s="425">
        <f t="shared" si="35"/>
        <v>152292</v>
      </c>
      <c r="AO65" s="425">
        <f t="shared" si="35"/>
        <v>152292</v>
      </c>
      <c r="AP65" s="425">
        <f t="shared" si="35"/>
        <v>152292</v>
      </c>
      <c r="AQ65" s="425">
        <f t="shared" si="35"/>
        <v>152292</v>
      </c>
      <c r="AR65" s="425">
        <f t="shared" si="35"/>
        <v>152292</v>
      </c>
      <c r="AS65" s="425">
        <f t="shared" si="35"/>
        <v>152292</v>
      </c>
      <c r="AT65" s="425">
        <f t="shared" si="35"/>
        <v>152292</v>
      </c>
      <c r="AU65" s="425">
        <f t="shared" si="35"/>
        <v>152292</v>
      </c>
      <c r="AV65" s="425">
        <f t="shared" si="35"/>
        <v>152292</v>
      </c>
    </row>
    <row r="66" spans="1:48" ht="13.5" thickBot="1">
      <c r="A66" s="434">
        <f t="shared" si="29"/>
        <v>30</v>
      </c>
      <c r="B66" s="383">
        <v>43374</v>
      </c>
      <c r="C66" s="375">
        <v>30.2</v>
      </c>
      <c r="D66" s="434">
        <v>0.8</v>
      </c>
      <c r="E66" s="434">
        <v>5</v>
      </c>
      <c r="F66" s="434"/>
      <c r="G66" s="434">
        <v>21</v>
      </c>
      <c r="H66" s="434">
        <v>3.2</v>
      </c>
      <c r="Q66" t="s">
        <v>716</v>
      </c>
      <c r="R66" t="s">
        <v>839</v>
      </c>
      <c r="S66" s="405">
        <v>100.80000000000001</v>
      </c>
      <c r="T66" s="427" t="s">
        <v>785</v>
      </c>
      <c r="U66" t="s">
        <v>820</v>
      </c>
      <c r="V66" s="243" t="str">
        <f t="shared" si="24"/>
        <v>11860</v>
      </c>
      <c r="W66" s="426">
        <f t="shared" si="21"/>
        <v>80640.000000000015</v>
      </c>
      <c r="X66" s="426">
        <f t="shared" si="22"/>
        <v>0</v>
      </c>
      <c r="Y66" s="423">
        <f>+$S66*$O$49*1000</f>
        <v>40320.000000000007</v>
      </c>
      <c r="Z66" s="423">
        <f>+$S66*$O$49*1000</f>
        <v>40320.000000000007</v>
      </c>
      <c r="AA66" s="379"/>
      <c r="AB66" s="379"/>
      <c r="AC66" s="379"/>
      <c r="AD66" s="379"/>
      <c r="AE66" s="379"/>
      <c r="AF66" s="379"/>
      <c r="AG66" s="379"/>
      <c r="AH66" s="379"/>
      <c r="AI66" s="379"/>
      <c r="AJ66" s="379"/>
      <c r="AK66" s="379"/>
      <c r="AL66" s="379"/>
      <c r="AM66" s="379"/>
      <c r="AN66" s="379"/>
      <c r="AO66" s="379"/>
      <c r="AP66" s="379"/>
      <c r="AQ66" s="379"/>
      <c r="AR66" s="379"/>
      <c r="AS66" s="379"/>
      <c r="AT66" s="379"/>
      <c r="AU66" s="379"/>
      <c r="AV66" s="379"/>
    </row>
    <row r="67" spans="1:48" ht="13.5" thickBot="1">
      <c r="A67" s="434">
        <f t="shared" si="29"/>
        <v>30</v>
      </c>
      <c r="B67" s="383">
        <v>43405</v>
      </c>
      <c r="C67" s="375">
        <v>30.2</v>
      </c>
      <c r="D67" s="434">
        <v>0.8</v>
      </c>
      <c r="E67" s="434">
        <v>5</v>
      </c>
      <c r="F67" s="434"/>
      <c r="G67" s="434">
        <v>21</v>
      </c>
      <c r="H67" s="434">
        <v>3.2</v>
      </c>
      <c r="Q67" t="s">
        <v>606</v>
      </c>
      <c r="R67" t="s">
        <v>894</v>
      </c>
      <c r="S67" s="405">
        <v>96.600000000000009</v>
      </c>
      <c r="T67" s="427" t="s">
        <v>817</v>
      </c>
      <c r="U67" t="s">
        <v>817</v>
      </c>
      <c r="V67" s="243" t="str">
        <f t="shared" si="24"/>
        <v>11868</v>
      </c>
      <c r="W67" s="426">
        <f t="shared" si="21"/>
        <v>1715616.0000000002</v>
      </c>
      <c r="X67" s="426">
        <f t="shared" si="22"/>
        <v>1715616.0000000002</v>
      </c>
      <c r="Y67" s="425">
        <f t="shared" ref="Y67:AN71" si="36">+$S67*$O$50*1000</f>
        <v>142968.00000000003</v>
      </c>
      <c r="Z67" s="425">
        <f t="shared" si="36"/>
        <v>142968.00000000003</v>
      </c>
      <c r="AA67" s="425">
        <f t="shared" si="36"/>
        <v>142968.00000000003</v>
      </c>
      <c r="AB67" s="425">
        <f t="shared" si="36"/>
        <v>142968.00000000003</v>
      </c>
      <c r="AC67" s="425">
        <f t="shared" si="36"/>
        <v>142968.00000000003</v>
      </c>
      <c r="AD67" s="425">
        <f t="shared" si="36"/>
        <v>142968.00000000003</v>
      </c>
      <c r="AE67" s="425">
        <f t="shared" si="36"/>
        <v>142968.00000000003</v>
      </c>
      <c r="AF67" s="425">
        <f t="shared" si="36"/>
        <v>142968.00000000003</v>
      </c>
      <c r="AG67" s="425">
        <f t="shared" si="36"/>
        <v>142968.00000000003</v>
      </c>
      <c r="AH67" s="425">
        <f t="shared" si="36"/>
        <v>142968.00000000003</v>
      </c>
      <c r="AI67" s="425">
        <f t="shared" si="36"/>
        <v>142968.00000000003</v>
      </c>
      <c r="AJ67" s="425">
        <f t="shared" si="36"/>
        <v>142968.00000000003</v>
      </c>
      <c r="AK67" s="425">
        <f t="shared" si="36"/>
        <v>142968.00000000003</v>
      </c>
      <c r="AL67" s="425">
        <f t="shared" si="36"/>
        <v>142968.00000000003</v>
      </c>
      <c r="AM67" s="425">
        <f t="shared" si="36"/>
        <v>142968.00000000003</v>
      </c>
      <c r="AN67" s="425">
        <f t="shared" si="36"/>
        <v>142968.00000000003</v>
      </c>
      <c r="AO67" s="425">
        <f t="shared" ref="AO67:AV71" si="37">+$S67*$O$50*1000</f>
        <v>142968.00000000003</v>
      </c>
      <c r="AP67" s="425">
        <f t="shared" si="37"/>
        <v>142968.00000000003</v>
      </c>
      <c r="AQ67" s="425">
        <f t="shared" si="37"/>
        <v>142968.00000000003</v>
      </c>
      <c r="AR67" s="425">
        <f t="shared" si="37"/>
        <v>142968.00000000003</v>
      </c>
      <c r="AS67" s="425">
        <f t="shared" si="37"/>
        <v>142968.00000000003</v>
      </c>
      <c r="AT67" s="425">
        <f t="shared" si="37"/>
        <v>142968.00000000003</v>
      </c>
      <c r="AU67" s="425">
        <f t="shared" si="37"/>
        <v>142968.00000000003</v>
      </c>
      <c r="AV67" s="425">
        <f t="shared" si="37"/>
        <v>142968.00000000003</v>
      </c>
    </row>
    <row r="68" spans="1:48">
      <c r="A68" s="434">
        <f t="shared" si="29"/>
        <v>30</v>
      </c>
      <c r="B68" s="383">
        <v>43435</v>
      </c>
      <c r="C68" s="375">
        <v>30.2</v>
      </c>
      <c r="D68" s="434">
        <v>0.8</v>
      </c>
      <c r="E68" s="434">
        <v>5</v>
      </c>
      <c r="F68" s="434"/>
      <c r="G68" s="434">
        <v>21</v>
      </c>
      <c r="H68" s="434">
        <v>3.2</v>
      </c>
      <c r="Q68" t="s">
        <v>609</v>
      </c>
      <c r="R68" t="s">
        <v>899</v>
      </c>
      <c r="S68" s="405">
        <v>72</v>
      </c>
      <c r="T68" t="s">
        <v>817</v>
      </c>
      <c r="U68" t="s">
        <v>817</v>
      </c>
      <c r="V68" s="243" t="str">
        <f t="shared" si="24"/>
        <v>11873</v>
      </c>
      <c r="W68" s="426">
        <f t="shared" si="21"/>
        <v>1278720</v>
      </c>
      <c r="X68" s="426">
        <f t="shared" si="22"/>
        <v>1278720</v>
      </c>
      <c r="Y68" s="425">
        <f t="shared" si="36"/>
        <v>106560</v>
      </c>
      <c r="Z68" s="425">
        <f t="shared" si="36"/>
        <v>106560</v>
      </c>
      <c r="AA68" s="425">
        <f t="shared" si="36"/>
        <v>106560</v>
      </c>
      <c r="AB68" s="425">
        <f t="shared" si="36"/>
        <v>106560</v>
      </c>
      <c r="AC68" s="425">
        <f t="shared" si="36"/>
        <v>106560</v>
      </c>
      <c r="AD68" s="425">
        <f t="shared" si="36"/>
        <v>106560</v>
      </c>
      <c r="AE68" s="425">
        <f t="shared" si="36"/>
        <v>106560</v>
      </c>
      <c r="AF68" s="425">
        <f t="shared" si="36"/>
        <v>106560</v>
      </c>
      <c r="AG68" s="425">
        <f t="shared" si="36"/>
        <v>106560</v>
      </c>
      <c r="AH68" s="425">
        <f t="shared" si="36"/>
        <v>106560</v>
      </c>
      <c r="AI68" s="425">
        <f t="shared" si="36"/>
        <v>106560</v>
      </c>
      <c r="AJ68" s="425">
        <f t="shared" si="36"/>
        <v>106560</v>
      </c>
      <c r="AK68" s="425">
        <f t="shared" si="36"/>
        <v>106560</v>
      </c>
      <c r="AL68" s="425">
        <f t="shared" si="36"/>
        <v>106560</v>
      </c>
      <c r="AM68" s="425">
        <f t="shared" si="36"/>
        <v>106560</v>
      </c>
      <c r="AN68" s="425">
        <f t="shared" si="36"/>
        <v>106560</v>
      </c>
      <c r="AO68" s="425">
        <f t="shared" si="37"/>
        <v>106560</v>
      </c>
      <c r="AP68" s="425">
        <f t="shared" si="37"/>
        <v>106560</v>
      </c>
      <c r="AQ68" s="425">
        <f t="shared" si="37"/>
        <v>106560</v>
      </c>
      <c r="AR68" s="425">
        <f t="shared" si="37"/>
        <v>106560</v>
      </c>
      <c r="AS68" s="425">
        <f t="shared" si="37"/>
        <v>106560</v>
      </c>
      <c r="AT68" s="425">
        <f t="shared" si="37"/>
        <v>106560</v>
      </c>
      <c r="AU68" s="425">
        <f t="shared" si="37"/>
        <v>106560</v>
      </c>
      <c r="AV68" s="425">
        <f t="shared" si="37"/>
        <v>106560</v>
      </c>
    </row>
    <row r="69" spans="1:48">
      <c r="A69" s="434">
        <f t="shared" si="29"/>
        <v>30</v>
      </c>
      <c r="B69" s="383">
        <v>43466</v>
      </c>
      <c r="C69" s="375">
        <v>30.2</v>
      </c>
      <c r="D69" s="434">
        <v>0.8</v>
      </c>
      <c r="E69" s="434">
        <v>5</v>
      </c>
      <c r="F69" s="434"/>
      <c r="G69" s="434">
        <v>21</v>
      </c>
      <c r="H69" s="434">
        <v>3.2</v>
      </c>
      <c r="Q69" t="s">
        <v>598</v>
      </c>
      <c r="R69" t="s">
        <v>875</v>
      </c>
      <c r="S69" s="405">
        <v>9</v>
      </c>
      <c r="T69" t="s">
        <v>817</v>
      </c>
      <c r="U69" t="s">
        <v>817</v>
      </c>
      <c r="V69" s="243" t="str">
        <f t="shared" si="24"/>
        <v>11875</v>
      </c>
      <c r="W69" s="426">
        <f t="shared" si="21"/>
        <v>159840</v>
      </c>
      <c r="X69" s="426">
        <f t="shared" si="22"/>
        <v>159840</v>
      </c>
      <c r="Y69" s="425">
        <f t="shared" si="36"/>
        <v>13320</v>
      </c>
      <c r="Z69" s="425">
        <f t="shared" si="36"/>
        <v>13320</v>
      </c>
      <c r="AA69" s="425">
        <f t="shared" si="36"/>
        <v>13320</v>
      </c>
      <c r="AB69" s="425">
        <f t="shared" si="36"/>
        <v>13320</v>
      </c>
      <c r="AC69" s="425">
        <f t="shared" si="36"/>
        <v>13320</v>
      </c>
      <c r="AD69" s="425">
        <f t="shared" si="36"/>
        <v>13320</v>
      </c>
      <c r="AE69" s="425">
        <f t="shared" si="36"/>
        <v>13320</v>
      </c>
      <c r="AF69" s="425">
        <f t="shared" si="36"/>
        <v>13320</v>
      </c>
      <c r="AG69" s="425">
        <f t="shared" si="36"/>
        <v>13320</v>
      </c>
      <c r="AH69" s="425">
        <f t="shared" si="36"/>
        <v>13320</v>
      </c>
      <c r="AI69" s="425">
        <f t="shared" si="36"/>
        <v>13320</v>
      </c>
      <c r="AJ69" s="425">
        <f t="shared" si="36"/>
        <v>13320</v>
      </c>
      <c r="AK69" s="425">
        <f t="shared" si="36"/>
        <v>13320</v>
      </c>
      <c r="AL69" s="425">
        <f t="shared" si="36"/>
        <v>13320</v>
      </c>
      <c r="AM69" s="425">
        <f t="shared" si="36"/>
        <v>13320</v>
      </c>
      <c r="AN69" s="425">
        <f t="shared" si="36"/>
        <v>13320</v>
      </c>
      <c r="AO69" s="425">
        <f t="shared" si="37"/>
        <v>13320</v>
      </c>
      <c r="AP69" s="425">
        <f t="shared" si="37"/>
        <v>13320</v>
      </c>
      <c r="AQ69" s="425">
        <f t="shared" si="37"/>
        <v>13320</v>
      </c>
      <c r="AR69" s="425">
        <f t="shared" si="37"/>
        <v>13320</v>
      </c>
      <c r="AS69" s="425">
        <f t="shared" si="37"/>
        <v>13320</v>
      </c>
      <c r="AT69" s="425">
        <f t="shared" si="37"/>
        <v>13320</v>
      </c>
      <c r="AU69" s="425">
        <f t="shared" si="37"/>
        <v>13320</v>
      </c>
      <c r="AV69" s="425">
        <f t="shared" si="37"/>
        <v>13320</v>
      </c>
    </row>
    <row r="70" spans="1:48">
      <c r="A70" s="434">
        <f t="shared" si="29"/>
        <v>30</v>
      </c>
      <c r="B70" s="383">
        <v>43497</v>
      </c>
      <c r="C70" s="375">
        <v>30.2</v>
      </c>
      <c r="D70" s="434">
        <v>0.8</v>
      </c>
      <c r="E70" s="434">
        <v>5</v>
      </c>
      <c r="F70" s="434"/>
      <c r="G70" s="434">
        <v>21</v>
      </c>
      <c r="H70" s="434">
        <v>3.2</v>
      </c>
      <c r="Q70" t="s">
        <v>605</v>
      </c>
      <c r="R70" t="s">
        <v>888</v>
      </c>
      <c r="S70" s="405">
        <v>136.6</v>
      </c>
      <c r="T70" t="s">
        <v>817</v>
      </c>
      <c r="U70" t="s">
        <v>817</v>
      </c>
      <c r="V70" s="243" t="str">
        <f t="shared" si="24"/>
        <v>11877</v>
      </c>
      <c r="W70" s="426">
        <f t="shared" si="21"/>
        <v>2426015.9999999995</v>
      </c>
      <c r="X70" s="426">
        <f t="shared" si="22"/>
        <v>2426015.9999999995</v>
      </c>
      <c r="Y70" s="425">
        <f t="shared" si="36"/>
        <v>202167.99999999997</v>
      </c>
      <c r="Z70" s="425">
        <f t="shared" si="36"/>
        <v>202167.99999999997</v>
      </c>
      <c r="AA70" s="425">
        <f t="shared" si="36"/>
        <v>202167.99999999997</v>
      </c>
      <c r="AB70" s="425">
        <f t="shared" si="36"/>
        <v>202167.99999999997</v>
      </c>
      <c r="AC70" s="425">
        <f t="shared" si="36"/>
        <v>202167.99999999997</v>
      </c>
      <c r="AD70" s="425">
        <f t="shared" si="36"/>
        <v>202167.99999999997</v>
      </c>
      <c r="AE70" s="425">
        <f t="shared" si="36"/>
        <v>202167.99999999997</v>
      </c>
      <c r="AF70" s="425">
        <f t="shared" si="36"/>
        <v>202167.99999999997</v>
      </c>
      <c r="AG70" s="425">
        <f t="shared" si="36"/>
        <v>202167.99999999997</v>
      </c>
      <c r="AH70" s="425">
        <f t="shared" si="36"/>
        <v>202167.99999999997</v>
      </c>
      <c r="AI70" s="425">
        <f t="shared" si="36"/>
        <v>202167.99999999997</v>
      </c>
      <c r="AJ70" s="425">
        <f t="shared" si="36"/>
        <v>202167.99999999997</v>
      </c>
      <c r="AK70" s="425">
        <f t="shared" si="36"/>
        <v>202167.99999999997</v>
      </c>
      <c r="AL70" s="425">
        <f t="shared" si="36"/>
        <v>202167.99999999997</v>
      </c>
      <c r="AM70" s="425">
        <f t="shared" si="36"/>
        <v>202167.99999999997</v>
      </c>
      <c r="AN70" s="425">
        <f t="shared" si="36"/>
        <v>202167.99999999997</v>
      </c>
      <c r="AO70" s="425">
        <f t="shared" si="37"/>
        <v>202167.99999999997</v>
      </c>
      <c r="AP70" s="425">
        <f t="shared" si="37"/>
        <v>202167.99999999997</v>
      </c>
      <c r="AQ70" s="425">
        <f t="shared" si="37"/>
        <v>202167.99999999997</v>
      </c>
      <c r="AR70" s="425">
        <f t="shared" si="37"/>
        <v>202167.99999999997</v>
      </c>
      <c r="AS70" s="425">
        <f t="shared" si="37"/>
        <v>202167.99999999997</v>
      </c>
      <c r="AT70" s="425">
        <f t="shared" si="37"/>
        <v>202167.99999999997</v>
      </c>
      <c r="AU70" s="425">
        <f t="shared" si="37"/>
        <v>202167.99999999997</v>
      </c>
      <c r="AV70" s="425">
        <f t="shared" si="37"/>
        <v>202167.99999999997</v>
      </c>
    </row>
    <row r="71" spans="1:48" ht="13.5" thickBot="1">
      <c r="A71" s="434">
        <f t="shared" si="29"/>
        <v>30</v>
      </c>
      <c r="B71" s="383">
        <v>43525</v>
      </c>
      <c r="C71" s="375">
        <v>30.2</v>
      </c>
      <c r="D71" s="434">
        <v>0.8</v>
      </c>
      <c r="E71" s="434">
        <v>5</v>
      </c>
      <c r="F71" s="434"/>
      <c r="G71" s="434">
        <v>21</v>
      </c>
      <c r="H71" s="434">
        <v>3.2</v>
      </c>
      <c r="Q71" t="s">
        <v>594</v>
      </c>
      <c r="R71" t="s">
        <v>837</v>
      </c>
      <c r="S71" s="405">
        <v>98.899999999999991</v>
      </c>
      <c r="T71" t="s">
        <v>817</v>
      </c>
      <c r="U71" t="s">
        <v>787</v>
      </c>
      <c r="V71" s="243" t="str">
        <f t="shared" si="24"/>
        <v>11921</v>
      </c>
      <c r="W71" s="426">
        <f t="shared" si="21"/>
        <v>1756464</v>
      </c>
      <c r="X71" s="426">
        <f t="shared" si="22"/>
        <v>1756464</v>
      </c>
      <c r="Y71" s="425">
        <f>+$S71*$O$50*1000</f>
        <v>146372</v>
      </c>
      <c r="Z71" s="425">
        <f t="shared" si="36"/>
        <v>146372</v>
      </c>
      <c r="AA71" s="425">
        <f t="shared" si="36"/>
        <v>146372</v>
      </c>
      <c r="AB71" s="425">
        <f t="shared" si="36"/>
        <v>146372</v>
      </c>
      <c r="AC71" s="425">
        <f t="shared" si="36"/>
        <v>146372</v>
      </c>
      <c r="AD71" s="425">
        <f t="shared" si="36"/>
        <v>146372</v>
      </c>
      <c r="AE71" s="425">
        <f t="shared" si="36"/>
        <v>146372</v>
      </c>
      <c r="AF71" s="425">
        <f t="shared" si="36"/>
        <v>146372</v>
      </c>
      <c r="AG71" s="425">
        <f t="shared" si="36"/>
        <v>146372</v>
      </c>
      <c r="AH71" s="425">
        <f t="shared" si="36"/>
        <v>146372</v>
      </c>
      <c r="AI71" s="425">
        <f t="shared" si="36"/>
        <v>146372</v>
      </c>
      <c r="AJ71" s="425">
        <f t="shared" si="36"/>
        <v>146372</v>
      </c>
      <c r="AK71" s="425">
        <f t="shared" si="36"/>
        <v>146372</v>
      </c>
      <c r="AL71" s="425">
        <f t="shared" si="36"/>
        <v>146372</v>
      </c>
      <c r="AM71" s="425">
        <f t="shared" si="36"/>
        <v>146372</v>
      </c>
      <c r="AN71" s="425">
        <f t="shared" si="36"/>
        <v>146372</v>
      </c>
      <c r="AO71" s="425">
        <f t="shared" si="37"/>
        <v>146372</v>
      </c>
      <c r="AP71" s="425">
        <f t="shared" si="37"/>
        <v>146372</v>
      </c>
      <c r="AQ71" s="425">
        <f t="shared" si="37"/>
        <v>146372</v>
      </c>
      <c r="AR71" s="425">
        <f t="shared" si="37"/>
        <v>146372</v>
      </c>
      <c r="AS71" s="425">
        <f t="shared" si="37"/>
        <v>146372</v>
      </c>
      <c r="AT71" s="425">
        <f t="shared" si="37"/>
        <v>146372</v>
      </c>
      <c r="AU71" s="425">
        <f t="shared" si="37"/>
        <v>146372</v>
      </c>
      <c r="AV71" s="425">
        <f t="shared" si="37"/>
        <v>146372</v>
      </c>
    </row>
    <row r="72" spans="1:48" ht="13.5" thickBot="1">
      <c r="A72" s="434">
        <f t="shared" si="29"/>
        <v>30</v>
      </c>
      <c r="B72" s="383">
        <v>43556</v>
      </c>
      <c r="C72" s="375">
        <v>30.2</v>
      </c>
      <c r="D72" s="434">
        <v>0.8</v>
      </c>
      <c r="E72" s="434">
        <v>5</v>
      </c>
      <c r="F72" s="434"/>
      <c r="G72" s="434">
        <v>21</v>
      </c>
      <c r="H72" s="434">
        <v>3.2</v>
      </c>
      <c r="Q72" t="s">
        <v>589</v>
      </c>
      <c r="R72" t="s">
        <v>829</v>
      </c>
      <c r="S72" s="405">
        <v>6</v>
      </c>
      <c r="T72" s="427" t="s">
        <v>787</v>
      </c>
      <c r="U72" t="s">
        <v>787</v>
      </c>
      <c r="V72" s="243" t="str">
        <f t="shared" si="24"/>
        <v>11929</v>
      </c>
      <c r="W72" s="426">
        <f t="shared" si="21"/>
        <v>86400.000000000015</v>
      </c>
      <c r="X72" s="426">
        <f t="shared" si="22"/>
        <v>86400.000000000015</v>
      </c>
      <c r="Y72" s="416">
        <f>+$S72*$O$47*1000</f>
        <v>7200.0000000000009</v>
      </c>
      <c r="Z72" s="416">
        <f t="shared" ref="Z72:AV72" si="38">+$S72*$O$47*1000</f>
        <v>7200.0000000000009</v>
      </c>
      <c r="AA72" s="416">
        <f t="shared" si="38"/>
        <v>7200.0000000000009</v>
      </c>
      <c r="AB72" s="416">
        <f t="shared" si="38"/>
        <v>7200.0000000000009</v>
      </c>
      <c r="AC72" s="416">
        <f t="shared" si="38"/>
        <v>7200.0000000000009</v>
      </c>
      <c r="AD72" s="416">
        <f t="shared" si="38"/>
        <v>7200.0000000000009</v>
      </c>
      <c r="AE72" s="416">
        <f t="shared" si="38"/>
        <v>7200.0000000000009</v>
      </c>
      <c r="AF72" s="416">
        <f t="shared" si="38"/>
        <v>7200.0000000000009</v>
      </c>
      <c r="AG72" s="416">
        <f t="shared" si="38"/>
        <v>7200.0000000000009</v>
      </c>
      <c r="AH72" s="416">
        <f t="shared" si="38"/>
        <v>7200.0000000000009</v>
      </c>
      <c r="AI72" s="416">
        <f t="shared" si="38"/>
        <v>7200.0000000000009</v>
      </c>
      <c r="AJ72" s="416">
        <f t="shared" si="38"/>
        <v>7200.0000000000009</v>
      </c>
      <c r="AK72" s="416">
        <f t="shared" si="38"/>
        <v>7200.0000000000009</v>
      </c>
      <c r="AL72" s="416">
        <f t="shared" si="38"/>
        <v>7200.0000000000009</v>
      </c>
      <c r="AM72" s="416">
        <f t="shared" si="38"/>
        <v>7200.0000000000009</v>
      </c>
      <c r="AN72" s="416">
        <f t="shared" si="38"/>
        <v>7200.0000000000009</v>
      </c>
      <c r="AO72" s="416">
        <f t="shared" si="38"/>
        <v>7200.0000000000009</v>
      </c>
      <c r="AP72" s="416">
        <f t="shared" si="38"/>
        <v>7200.0000000000009</v>
      </c>
      <c r="AQ72" s="416">
        <f t="shared" si="38"/>
        <v>7200.0000000000009</v>
      </c>
      <c r="AR72" s="416">
        <f t="shared" si="38"/>
        <v>7200.0000000000009</v>
      </c>
      <c r="AS72" s="416">
        <f t="shared" si="38"/>
        <v>7200.0000000000009</v>
      </c>
      <c r="AT72" s="416">
        <f t="shared" si="38"/>
        <v>7200.0000000000009</v>
      </c>
      <c r="AU72" s="416">
        <f t="shared" si="38"/>
        <v>7200.0000000000009</v>
      </c>
      <c r="AV72" s="416">
        <f t="shared" si="38"/>
        <v>7200.0000000000009</v>
      </c>
    </row>
    <row r="73" spans="1:48" ht="13.5" thickBot="1">
      <c r="A73" s="434">
        <f t="shared" si="29"/>
        <v>30</v>
      </c>
      <c r="B73" s="383">
        <v>43586</v>
      </c>
      <c r="C73" s="375">
        <v>30.2</v>
      </c>
      <c r="D73" s="434">
        <v>0.8</v>
      </c>
      <c r="E73" s="434">
        <v>5</v>
      </c>
      <c r="F73" s="434"/>
      <c r="G73" s="434">
        <v>21</v>
      </c>
      <c r="H73" s="434">
        <v>3.2</v>
      </c>
      <c r="Q73" t="s">
        <v>610</v>
      </c>
      <c r="R73" t="s">
        <v>901</v>
      </c>
      <c r="S73" s="405">
        <v>262.2</v>
      </c>
      <c r="T73" s="427" t="s">
        <v>817</v>
      </c>
      <c r="U73" t="s">
        <v>817</v>
      </c>
      <c r="V73" s="243" t="str">
        <f t="shared" si="24"/>
        <v>11949</v>
      </c>
      <c r="W73" s="426">
        <f t="shared" si="21"/>
        <v>4656672</v>
      </c>
      <c r="X73" s="426">
        <f t="shared" si="22"/>
        <v>4656672</v>
      </c>
      <c r="Y73" s="425">
        <f>+$S73*$O$50*1000</f>
        <v>388056</v>
      </c>
      <c r="Z73" s="425">
        <f t="shared" ref="Z73:AV73" si="39">+$S73*$O$50*1000</f>
        <v>388056</v>
      </c>
      <c r="AA73" s="425">
        <f t="shared" si="39"/>
        <v>388056</v>
      </c>
      <c r="AB73" s="425">
        <f t="shared" si="39"/>
        <v>388056</v>
      </c>
      <c r="AC73" s="425">
        <f t="shared" si="39"/>
        <v>388056</v>
      </c>
      <c r="AD73" s="425">
        <f t="shared" si="39"/>
        <v>388056</v>
      </c>
      <c r="AE73" s="425">
        <f t="shared" si="39"/>
        <v>388056</v>
      </c>
      <c r="AF73" s="425">
        <f t="shared" si="39"/>
        <v>388056</v>
      </c>
      <c r="AG73" s="425">
        <f t="shared" si="39"/>
        <v>388056</v>
      </c>
      <c r="AH73" s="425">
        <f t="shared" si="39"/>
        <v>388056</v>
      </c>
      <c r="AI73" s="425">
        <f t="shared" si="39"/>
        <v>388056</v>
      </c>
      <c r="AJ73" s="425">
        <f t="shared" si="39"/>
        <v>388056</v>
      </c>
      <c r="AK73" s="425">
        <f t="shared" si="39"/>
        <v>388056</v>
      </c>
      <c r="AL73" s="425">
        <f t="shared" si="39"/>
        <v>388056</v>
      </c>
      <c r="AM73" s="425">
        <f t="shared" si="39"/>
        <v>388056</v>
      </c>
      <c r="AN73" s="425">
        <f t="shared" si="39"/>
        <v>388056</v>
      </c>
      <c r="AO73" s="425">
        <f t="shared" si="39"/>
        <v>388056</v>
      </c>
      <c r="AP73" s="425">
        <f t="shared" si="39"/>
        <v>388056</v>
      </c>
      <c r="AQ73" s="425">
        <f t="shared" si="39"/>
        <v>388056</v>
      </c>
      <c r="AR73" s="425">
        <f t="shared" si="39"/>
        <v>388056</v>
      </c>
      <c r="AS73" s="425">
        <f t="shared" si="39"/>
        <v>388056</v>
      </c>
      <c r="AT73" s="425">
        <f t="shared" si="39"/>
        <v>388056</v>
      </c>
      <c r="AU73" s="425">
        <f t="shared" si="39"/>
        <v>388056</v>
      </c>
      <c r="AV73" s="425">
        <f t="shared" si="39"/>
        <v>388056</v>
      </c>
    </row>
    <row r="74" spans="1:48" ht="13.5" thickBot="1">
      <c r="A74" s="434">
        <f t="shared" si="29"/>
        <v>30</v>
      </c>
      <c r="B74" s="383">
        <v>43617</v>
      </c>
      <c r="C74" s="375">
        <v>30.2</v>
      </c>
      <c r="D74" s="434">
        <v>0.8</v>
      </c>
      <c r="E74" s="434">
        <v>5</v>
      </c>
      <c r="F74" s="434"/>
      <c r="G74" s="434">
        <v>21</v>
      </c>
      <c r="H74" s="434">
        <v>3.2</v>
      </c>
      <c r="Q74" t="s">
        <v>717</v>
      </c>
      <c r="R74" t="s">
        <v>882</v>
      </c>
      <c r="S74" s="405">
        <v>98.7</v>
      </c>
      <c r="T74" s="427" t="s">
        <v>785</v>
      </c>
      <c r="U74" t="s">
        <v>820</v>
      </c>
      <c r="V74" s="243" t="str">
        <f t="shared" si="24"/>
        <v>11955</v>
      </c>
      <c r="W74" s="426">
        <f t="shared" si="21"/>
        <v>78960.000000000015</v>
      </c>
      <c r="X74" s="426">
        <f t="shared" si="22"/>
        <v>0</v>
      </c>
      <c r="Y74" s="423">
        <f>+$S74*$O$49*1000</f>
        <v>39480.000000000007</v>
      </c>
      <c r="Z74" s="423">
        <f>+$S74*$O$49*1000</f>
        <v>39480.000000000007</v>
      </c>
      <c r="AA74" s="379"/>
      <c r="AB74" s="379"/>
      <c r="AC74" s="379"/>
      <c r="AD74" s="379"/>
      <c r="AE74" s="379"/>
      <c r="AF74" s="379"/>
      <c r="AG74" s="379"/>
      <c r="AH74" s="379"/>
      <c r="AI74" s="379"/>
      <c r="AJ74" s="379"/>
      <c r="AK74" s="379"/>
      <c r="AL74" s="379"/>
      <c r="AM74" s="379"/>
      <c r="AN74" s="379"/>
      <c r="AO74" s="379"/>
      <c r="AP74" s="379"/>
      <c r="AQ74" s="379"/>
      <c r="AR74" s="379"/>
      <c r="AS74" s="379"/>
      <c r="AT74" s="379"/>
      <c r="AU74" s="379"/>
      <c r="AV74" s="379"/>
    </row>
    <row r="75" spans="1:48" ht="13.5" thickBot="1">
      <c r="A75" s="434">
        <f t="shared" si="29"/>
        <v>30</v>
      </c>
      <c r="B75" s="383">
        <v>43647</v>
      </c>
      <c r="C75" s="375">
        <v>30.2</v>
      </c>
      <c r="D75" s="434">
        <v>0.8</v>
      </c>
      <c r="E75" s="434">
        <v>5</v>
      </c>
      <c r="F75" s="434"/>
      <c r="G75" s="434">
        <v>21</v>
      </c>
      <c r="H75" s="434">
        <v>3.2</v>
      </c>
      <c r="Q75" t="s">
        <v>595</v>
      </c>
      <c r="R75" t="s">
        <v>845</v>
      </c>
      <c r="S75" s="405">
        <v>290</v>
      </c>
      <c r="T75" s="427" t="s">
        <v>817</v>
      </c>
      <c r="U75" t="s">
        <v>786</v>
      </c>
      <c r="V75" s="243" t="str">
        <f t="shared" si="24"/>
        <v>12051</v>
      </c>
      <c r="W75" s="426">
        <f t="shared" si="21"/>
        <v>5150400</v>
      </c>
      <c r="X75" s="426">
        <f t="shared" si="22"/>
        <v>5150400</v>
      </c>
      <c r="Y75" s="425">
        <f t="shared" ref="Y75:AN77" si="40">+$S75*$O$50*1000</f>
        <v>429200</v>
      </c>
      <c r="Z75" s="425">
        <f t="shared" si="40"/>
        <v>429200</v>
      </c>
      <c r="AA75" s="425">
        <f t="shared" si="40"/>
        <v>429200</v>
      </c>
      <c r="AB75" s="425">
        <f t="shared" si="40"/>
        <v>429200</v>
      </c>
      <c r="AC75" s="425">
        <f t="shared" si="40"/>
        <v>429200</v>
      </c>
      <c r="AD75" s="425">
        <f t="shared" si="40"/>
        <v>429200</v>
      </c>
      <c r="AE75" s="425">
        <f t="shared" si="40"/>
        <v>429200</v>
      </c>
      <c r="AF75" s="425">
        <f t="shared" si="40"/>
        <v>429200</v>
      </c>
      <c r="AG75" s="425">
        <f t="shared" si="40"/>
        <v>429200</v>
      </c>
      <c r="AH75" s="425">
        <f t="shared" si="40"/>
        <v>429200</v>
      </c>
      <c r="AI75" s="425">
        <f t="shared" si="40"/>
        <v>429200</v>
      </c>
      <c r="AJ75" s="425">
        <f t="shared" si="40"/>
        <v>429200</v>
      </c>
      <c r="AK75" s="425">
        <f t="shared" si="40"/>
        <v>429200</v>
      </c>
      <c r="AL75" s="425">
        <f t="shared" si="40"/>
        <v>429200</v>
      </c>
      <c r="AM75" s="425">
        <f t="shared" si="40"/>
        <v>429200</v>
      </c>
      <c r="AN75" s="425">
        <f t="shared" si="40"/>
        <v>429200</v>
      </c>
      <c r="AO75" s="425">
        <f t="shared" ref="AO75:AV77" si="41">+$S75*$O$50*1000</f>
        <v>429200</v>
      </c>
      <c r="AP75" s="425">
        <f t="shared" si="41"/>
        <v>429200</v>
      </c>
      <c r="AQ75" s="425">
        <f t="shared" si="41"/>
        <v>429200</v>
      </c>
      <c r="AR75" s="425">
        <f t="shared" si="41"/>
        <v>429200</v>
      </c>
      <c r="AS75" s="425">
        <f t="shared" si="41"/>
        <v>429200</v>
      </c>
      <c r="AT75" s="425">
        <f t="shared" si="41"/>
        <v>429200</v>
      </c>
      <c r="AU75" s="425">
        <f t="shared" si="41"/>
        <v>429200</v>
      </c>
      <c r="AV75" s="425">
        <f t="shared" si="41"/>
        <v>429200</v>
      </c>
    </row>
    <row r="76" spans="1:48">
      <c r="A76" s="434">
        <f t="shared" si="29"/>
        <v>30</v>
      </c>
      <c r="B76" s="383">
        <v>43678</v>
      </c>
      <c r="C76" s="375">
        <v>30.2</v>
      </c>
      <c r="D76" s="434">
        <v>0.8</v>
      </c>
      <c r="E76" s="434">
        <v>5</v>
      </c>
      <c r="F76" s="434"/>
      <c r="G76" s="434">
        <v>21</v>
      </c>
      <c r="H76" s="434">
        <v>3.2</v>
      </c>
      <c r="Q76" t="s">
        <v>603</v>
      </c>
      <c r="R76" t="s">
        <v>879</v>
      </c>
      <c r="S76" s="405">
        <v>290</v>
      </c>
      <c r="T76" t="s">
        <v>817</v>
      </c>
      <c r="U76" t="s">
        <v>786</v>
      </c>
      <c r="V76" s="243" t="str">
        <f t="shared" si="24"/>
        <v>12052</v>
      </c>
      <c r="W76" s="426">
        <f t="shared" si="21"/>
        <v>5150400</v>
      </c>
      <c r="X76" s="426">
        <f t="shared" si="22"/>
        <v>5150400</v>
      </c>
      <c r="Y76" s="425">
        <f t="shared" si="40"/>
        <v>429200</v>
      </c>
      <c r="Z76" s="425">
        <f t="shared" si="40"/>
        <v>429200</v>
      </c>
      <c r="AA76" s="425">
        <f t="shared" si="40"/>
        <v>429200</v>
      </c>
      <c r="AB76" s="425">
        <f t="shared" si="40"/>
        <v>429200</v>
      </c>
      <c r="AC76" s="425">
        <f t="shared" si="40"/>
        <v>429200</v>
      </c>
      <c r="AD76" s="425">
        <f t="shared" si="40"/>
        <v>429200</v>
      </c>
      <c r="AE76" s="425">
        <f t="shared" si="40"/>
        <v>429200</v>
      </c>
      <c r="AF76" s="425">
        <f t="shared" si="40"/>
        <v>429200</v>
      </c>
      <c r="AG76" s="425">
        <f t="shared" si="40"/>
        <v>429200</v>
      </c>
      <c r="AH76" s="425">
        <f t="shared" si="40"/>
        <v>429200</v>
      </c>
      <c r="AI76" s="425">
        <f t="shared" si="40"/>
        <v>429200</v>
      </c>
      <c r="AJ76" s="425">
        <f t="shared" si="40"/>
        <v>429200</v>
      </c>
      <c r="AK76" s="425">
        <f t="shared" si="40"/>
        <v>429200</v>
      </c>
      <c r="AL76" s="425">
        <f t="shared" si="40"/>
        <v>429200</v>
      </c>
      <c r="AM76" s="425">
        <f t="shared" si="40"/>
        <v>429200</v>
      </c>
      <c r="AN76" s="425">
        <f t="shared" si="40"/>
        <v>429200</v>
      </c>
      <c r="AO76" s="425">
        <f t="shared" si="41"/>
        <v>429200</v>
      </c>
      <c r="AP76" s="425">
        <f t="shared" si="41"/>
        <v>429200</v>
      </c>
      <c r="AQ76" s="425">
        <f t="shared" si="41"/>
        <v>429200</v>
      </c>
      <c r="AR76" s="425">
        <f t="shared" si="41"/>
        <v>429200</v>
      </c>
      <c r="AS76" s="425">
        <f t="shared" si="41"/>
        <v>429200</v>
      </c>
      <c r="AT76" s="425">
        <f t="shared" si="41"/>
        <v>429200</v>
      </c>
      <c r="AU76" s="425">
        <f t="shared" si="41"/>
        <v>429200</v>
      </c>
      <c r="AV76" s="425">
        <f t="shared" si="41"/>
        <v>429200</v>
      </c>
    </row>
    <row r="77" spans="1:48">
      <c r="A77" s="434">
        <f t="shared" si="29"/>
        <v>30</v>
      </c>
      <c r="B77" s="383">
        <v>43709</v>
      </c>
      <c r="C77" s="375">
        <v>30.2</v>
      </c>
      <c r="D77" s="434">
        <v>0.8</v>
      </c>
      <c r="E77" s="434">
        <v>5</v>
      </c>
      <c r="F77" s="434"/>
      <c r="G77" s="434">
        <v>21</v>
      </c>
      <c r="H77" s="434">
        <v>3.2</v>
      </c>
      <c r="Q77" t="s">
        <v>597</v>
      </c>
      <c r="R77" t="s">
        <v>872</v>
      </c>
      <c r="S77" s="405">
        <v>265</v>
      </c>
      <c r="T77" t="s">
        <v>817</v>
      </c>
      <c r="U77" t="s">
        <v>786</v>
      </c>
      <c r="V77" s="243" t="str">
        <f t="shared" si="24"/>
        <v>12053</v>
      </c>
      <c r="W77" s="426">
        <f t="shared" si="21"/>
        <v>4706400</v>
      </c>
      <c r="X77" s="426">
        <f t="shared" si="22"/>
        <v>4706400</v>
      </c>
      <c r="Y77" s="425">
        <f t="shared" si="40"/>
        <v>392200</v>
      </c>
      <c r="Z77" s="425">
        <f t="shared" si="40"/>
        <v>392200</v>
      </c>
      <c r="AA77" s="425">
        <f t="shared" si="40"/>
        <v>392200</v>
      </c>
      <c r="AB77" s="425">
        <f t="shared" si="40"/>
        <v>392200</v>
      </c>
      <c r="AC77" s="425">
        <f t="shared" si="40"/>
        <v>392200</v>
      </c>
      <c r="AD77" s="425">
        <f t="shared" si="40"/>
        <v>392200</v>
      </c>
      <c r="AE77" s="425">
        <f t="shared" si="40"/>
        <v>392200</v>
      </c>
      <c r="AF77" s="425">
        <f t="shared" si="40"/>
        <v>392200</v>
      </c>
      <c r="AG77" s="425">
        <f t="shared" si="40"/>
        <v>392200</v>
      </c>
      <c r="AH77" s="425">
        <f t="shared" si="40"/>
        <v>392200</v>
      </c>
      <c r="AI77" s="425">
        <f t="shared" si="40"/>
        <v>392200</v>
      </c>
      <c r="AJ77" s="425">
        <f t="shared" si="40"/>
        <v>392200</v>
      </c>
      <c r="AK77" s="425">
        <f t="shared" si="40"/>
        <v>392200</v>
      </c>
      <c r="AL77" s="425">
        <f t="shared" si="40"/>
        <v>392200</v>
      </c>
      <c r="AM77" s="425">
        <f t="shared" si="40"/>
        <v>392200</v>
      </c>
      <c r="AN77" s="425">
        <f t="shared" si="40"/>
        <v>392200</v>
      </c>
      <c r="AO77" s="425">
        <f t="shared" si="41"/>
        <v>392200</v>
      </c>
      <c r="AP77" s="425">
        <f t="shared" si="41"/>
        <v>392200</v>
      </c>
      <c r="AQ77" s="425">
        <f t="shared" si="41"/>
        <v>392200</v>
      </c>
      <c r="AR77" s="425">
        <f t="shared" si="41"/>
        <v>392200</v>
      </c>
      <c r="AS77" s="425">
        <f t="shared" si="41"/>
        <v>392200</v>
      </c>
      <c r="AT77" s="425">
        <f t="shared" si="41"/>
        <v>392200</v>
      </c>
      <c r="AU77" s="425">
        <f t="shared" si="41"/>
        <v>392200</v>
      </c>
      <c r="AV77" s="425">
        <f t="shared" si="41"/>
        <v>392200</v>
      </c>
    </row>
    <row r="78" spans="1:48">
      <c r="W78" s="426">
        <f>+SUM(W42:W77)</f>
        <v>44614694.668799996</v>
      </c>
      <c r="X78" s="426">
        <f>+SUM(X42:X77)</f>
        <v>43502918.668799996</v>
      </c>
      <c r="Y78" s="379">
        <f t="shared" ref="Y78:AV78" si="42">+$S78*$O$43*1000</f>
        <v>0</v>
      </c>
      <c r="Z78" s="379">
        <f t="shared" si="42"/>
        <v>0</v>
      </c>
      <c r="AA78" s="379">
        <f t="shared" si="42"/>
        <v>0</v>
      </c>
      <c r="AB78" s="379">
        <f t="shared" si="42"/>
        <v>0</v>
      </c>
      <c r="AC78" s="379">
        <f t="shared" si="42"/>
        <v>0</v>
      </c>
      <c r="AD78" s="379">
        <f t="shared" si="42"/>
        <v>0</v>
      </c>
      <c r="AE78" s="379">
        <f t="shared" si="42"/>
        <v>0</v>
      </c>
      <c r="AF78" s="379">
        <f t="shared" si="42"/>
        <v>0</v>
      </c>
      <c r="AG78" s="379">
        <f t="shared" si="42"/>
        <v>0</v>
      </c>
      <c r="AH78" s="379">
        <f t="shared" si="42"/>
        <v>0</v>
      </c>
      <c r="AI78" s="379">
        <f t="shared" si="42"/>
        <v>0</v>
      </c>
      <c r="AJ78" s="379">
        <f t="shared" si="42"/>
        <v>0</v>
      </c>
      <c r="AK78" s="379">
        <f t="shared" si="42"/>
        <v>0</v>
      </c>
      <c r="AL78" s="379">
        <f t="shared" si="42"/>
        <v>0</v>
      </c>
      <c r="AM78" s="379">
        <f t="shared" si="42"/>
        <v>0</v>
      </c>
      <c r="AN78" s="379">
        <f t="shared" si="42"/>
        <v>0</v>
      </c>
      <c r="AO78" s="379">
        <f t="shared" si="42"/>
        <v>0</v>
      </c>
      <c r="AP78" s="379">
        <f t="shared" si="42"/>
        <v>0</v>
      </c>
      <c r="AQ78" s="379">
        <f t="shared" si="42"/>
        <v>0</v>
      </c>
      <c r="AR78" s="379">
        <f t="shared" si="42"/>
        <v>0</v>
      </c>
      <c r="AS78" s="379">
        <f t="shared" si="42"/>
        <v>0</v>
      </c>
      <c r="AT78" s="379">
        <f t="shared" si="42"/>
        <v>0</v>
      </c>
      <c r="AU78" s="379">
        <f t="shared" si="42"/>
        <v>0</v>
      </c>
      <c r="AV78" s="379">
        <f t="shared" si="42"/>
        <v>0</v>
      </c>
    </row>
    <row r="79" spans="1:48">
      <c r="A79" s="380" t="s">
        <v>940</v>
      </c>
      <c r="C79" s="382" t="s">
        <v>941</v>
      </c>
      <c r="D79" s="375">
        <v>10298</v>
      </c>
    </row>
    <row r="80" spans="1:48">
      <c r="B80" s="380" t="s">
        <v>942</v>
      </c>
      <c r="C80" s="382" t="s">
        <v>943</v>
      </c>
    </row>
    <row r="81" spans="1:4">
      <c r="A81" s="380" t="s">
        <v>675</v>
      </c>
      <c r="B81" s="434">
        <f>+SUM(D54:D65)*$D$50*1000</f>
        <v>2016</v>
      </c>
      <c r="C81" s="375">
        <f>+SUM(D54:D65)*$E$50*1000</f>
        <v>2688</v>
      </c>
    </row>
    <row r="82" spans="1:4">
      <c r="A82" s="380" t="s">
        <v>676</v>
      </c>
      <c r="B82" s="434">
        <f>+SUM(D66:D77)*$D$50*1000</f>
        <v>2016</v>
      </c>
      <c r="C82" s="434">
        <f>+SUM(D66:D77)*$E$50*1000</f>
        <v>2688</v>
      </c>
    </row>
    <row r="84" spans="1:4">
      <c r="A84" s="380" t="s">
        <v>936</v>
      </c>
      <c r="C84" s="382" t="s">
        <v>936</v>
      </c>
      <c r="D84" s="434">
        <v>11951</v>
      </c>
    </row>
    <row r="85" spans="1:4">
      <c r="B85" s="380" t="s">
        <v>942</v>
      </c>
      <c r="C85" s="382" t="s">
        <v>943</v>
      </c>
      <c r="D85" s="434"/>
    </row>
    <row r="86" spans="1:4">
      <c r="A86" s="380" t="s">
        <v>675</v>
      </c>
      <c r="B86" s="434">
        <f>+SUM(E$54:E$65)*$D$50*1000</f>
        <v>12600</v>
      </c>
      <c r="C86" s="434">
        <f>+SUM(E$54:E$65)*$E$50*1000</f>
        <v>16800</v>
      </c>
      <c r="D86" s="434"/>
    </row>
    <row r="87" spans="1:4">
      <c r="A87" s="380" t="s">
        <v>676</v>
      </c>
      <c r="B87" s="434">
        <f>+SUM(E$66:E$77)*$D$50*1000</f>
        <v>12600</v>
      </c>
      <c r="C87" s="434">
        <f>+SUM(E$66:E$77)*$E$50*1000</f>
        <v>16800</v>
      </c>
      <c r="D87" s="434"/>
    </row>
    <row r="90" spans="1:4">
      <c r="A90" s="380" t="s">
        <v>938</v>
      </c>
      <c r="C90" s="382" t="s">
        <v>944</v>
      </c>
      <c r="D90" s="434">
        <v>0</v>
      </c>
    </row>
    <row r="91" spans="1:4">
      <c r="B91" s="380" t="s">
        <v>942</v>
      </c>
      <c r="C91" s="382" t="s">
        <v>943</v>
      </c>
      <c r="D91" s="434"/>
    </row>
    <row r="92" spans="1:4">
      <c r="A92" s="380" t="s">
        <v>675</v>
      </c>
      <c r="B92" s="434">
        <f>+SUM(G$54:G$65)*$D$50*1000</f>
        <v>48720</v>
      </c>
      <c r="C92" s="434">
        <f>+SUM(G$54:G$65)*$E$50*1000</f>
        <v>64960.000000000007</v>
      </c>
      <c r="D92" s="434"/>
    </row>
    <row r="93" spans="1:4">
      <c r="A93" s="380" t="s">
        <v>676</v>
      </c>
      <c r="B93" s="434">
        <f>+SUM(G$66:G$77)*$D$50*1000</f>
        <v>52919.999999999993</v>
      </c>
      <c r="C93" s="434">
        <f>+SUM(G$66:G$77)*$E$50*1000</f>
        <v>70560</v>
      </c>
      <c r="D93" s="434"/>
    </row>
    <row r="96" spans="1:4">
      <c r="A96" s="380" t="s">
        <v>945</v>
      </c>
      <c r="C96" s="382" t="s">
        <v>946</v>
      </c>
      <c r="D96" s="434">
        <v>10158</v>
      </c>
    </row>
    <row r="97" spans="1:4">
      <c r="B97" s="380" t="s">
        <v>942</v>
      </c>
      <c r="C97" s="382" t="s">
        <v>943</v>
      </c>
      <c r="D97" s="434"/>
    </row>
    <row r="98" spans="1:4">
      <c r="A98" s="380" t="s">
        <v>675</v>
      </c>
      <c r="B98" s="434">
        <f>+SUM(H$54:H$65)*$D$50*1000</f>
        <v>8064</v>
      </c>
      <c r="C98" s="434">
        <f>+SUM(H$54:H$65)*$E$50*1000</f>
        <v>10752</v>
      </c>
      <c r="D98" s="434"/>
    </row>
    <row r="99" spans="1:4">
      <c r="A99" s="380" t="s">
        <v>676</v>
      </c>
      <c r="B99" s="434">
        <f>+SUM(H$66:H$77)*$D$50*1000</f>
        <v>8064</v>
      </c>
      <c r="C99" s="434">
        <f>+SUM(H$66:H$77)*$E$50*1000</f>
        <v>10752</v>
      </c>
      <c r="D99" s="434"/>
    </row>
    <row r="1048576" spans="25:25">
      <c r="Y1048576" s="379"/>
    </row>
  </sheetData>
  <conditionalFormatting sqref="T3:T38">
    <cfRule type="cellIs" dxfId="99" priority="2" operator="equal">
      <formula>"CSGI"</formula>
    </cfRule>
  </conditionalFormatting>
  <conditionalFormatting sqref="T42:T77">
    <cfRule type="cellIs" dxfId="98" priority="1" operator="equal">
      <formula>"CSGI"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Q90"/>
  <sheetViews>
    <sheetView topLeftCell="M1" workbookViewId="0">
      <selection activeCell="AL15" sqref="AL15"/>
    </sheetView>
  </sheetViews>
  <sheetFormatPr defaultRowHeight="12.75"/>
  <cols>
    <col min="1" max="1" width="17.42578125" bestFit="1" customWidth="1"/>
    <col min="2" max="2" width="13.42578125" customWidth="1"/>
    <col min="3" max="3" width="11" bestFit="1" customWidth="1"/>
    <col min="4" max="4" width="11.140625" style="375" bestFit="1" customWidth="1"/>
    <col min="5" max="5" width="12.140625" style="375" bestFit="1" customWidth="1"/>
    <col min="6" max="7" width="9.5703125" style="375" bestFit="1" customWidth="1"/>
    <col min="11" max="11" width="19.7109375" customWidth="1"/>
    <col min="12" max="12" width="19.42578125" customWidth="1"/>
    <col min="13" max="14" width="12" customWidth="1"/>
    <col min="15" max="15" width="16.140625" bestFit="1" customWidth="1"/>
    <col min="17" max="17" width="12.7109375" customWidth="1"/>
    <col min="19" max="22" width="11.28515625" bestFit="1" customWidth="1"/>
    <col min="44" max="44" width="12.7109375" customWidth="1"/>
  </cols>
  <sheetData>
    <row r="1" spans="1:69">
      <c r="A1" s="377" t="s">
        <v>635</v>
      </c>
      <c r="B1" t="s">
        <v>622</v>
      </c>
      <c r="S1" s="453">
        <f>+SUM(S7:S90)</f>
        <v>2335819.7912556264</v>
      </c>
      <c r="T1" s="453">
        <f>+SUM(T7:T90)</f>
        <v>2354180.2087443732</v>
      </c>
      <c r="U1" s="453">
        <f>+SUM(U7:U90)</f>
        <v>2708355.6556179314</v>
      </c>
      <c r="V1" s="453">
        <f>+SUM(V7:V90)</f>
        <v>2729644.3443820681</v>
      </c>
    </row>
    <row r="2" spans="1:69">
      <c r="A2" s="377" t="s">
        <v>633</v>
      </c>
      <c r="B2" t="s">
        <v>802</v>
      </c>
      <c r="K2" s="381" t="s">
        <v>932</v>
      </c>
    </row>
    <row r="3" spans="1:69" ht="15">
      <c r="A3" s="377" t="s">
        <v>634</v>
      </c>
      <c r="B3" t="s">
        <v>672</v>
      </c>
      <c r="D3" s="430">
        <f>+L13</f>
        <v>2664996</v>
      </c>
      <c r="E3" s="430">
        <f>+L13</f>
        <v>2664996</v>
      </c>
      <c r="F3" s="430">
        <f>+L14</f>
        <v>2565000</v>
      </c>
      <c r="G3" s="430">
        <f>+L14</f>
        <v>2565000</v>
      </c>
      <c r="K3" s="377" t="s">
        <v>635</v>
      </c>
      <c r="L3" t="s">
        <v>628</v>
      </c>
      <c r="Q3" s="380"/>
      <c r="R3" s="956"/>
      <c r="S3" s="956"/>
      <c r="T3" s="956"/>
      <c r="U3" s="956"/>
      <c r="V3" s="956"/>
      <c r="W3" s="956"/>
      <c r="X3" s="956"/>
      <c r="Y3" s="956"/>
      <c r="Z3" s="956"/>
      <c r="AA3" s="956"/>
      <c r="AB3" s="956"/>
      <c r="AC3" s="956"/>
      <c r="AD3" s="957"/>
      <c r="AE3" s="957"/>
      <c r="AF3" s="957"/>
      <c r="AG3" s="957"/>
      <c r="AH3" s="957"/>
      <c r="AI3" s="957"/>
      <c r="AJ3" s="957"/>
      <c r="AK3" s="957"/>
      <c r="AL3" s="957"/>
      <c r="AM3" s="957"/>
      <c r="AN3" s="957"/>
      <c r="AO3" s="957"/>
      <c r="AR3" s="380"/>
      <c r="AS3" s="956"/>
      <c r="AT3" s="956"/>
      <c r="AU3" s="956"/>
      <c r="AV3" s="956"/>
      <c r="AW3" s="956"/>
      <c r="AX3" s="956"/>
      <c r="AY3" s="956"/>
      <c r="AZ3" s="956"/>
      <c r="BA3" s="956"/>
      <c r="BB3" s="956"/>
      <c r="BC3" s="956"/>
      <c r="BD3" s="956"/>
      <c r="BE3" s="957"/>
      <c r="BF3" s="957"/>
      <c r="BG3" s="957"/>
      <c r="BH3" s="957"/>
      <c r="BI3" s="957"/>
      <c r="BJ3" s="957"/>
      <c r="BK3" s="957"/>
      <c r="BL3" s="957"/>
      <c r="BM3" s="957"/>
      <c r="BN3" s="957"/>
      <c r="BO3" s="957"/>
      <c r="BP3" s="957"/>
    </row>
    <row r="4" spans="1:69" ht="15">
      <c r="D4" s="382" t="s">
        <v>467</v>
      </c>
      <c r="F4" s="382" t="s">
        <v>790</v>
      </c>
      <c r="Q4" s="448"/>
      <c r="S4" s="450" t="s">
        <v>467</v>
      </c>
      <c r="T4" s="452"/>
      <c r="U4" s="451" t="s">
        <v>790</v>
      </c>
      <c r="V4" s="451"/>
      <c r="AP4" s="380"/>
      <c r="AR4" s="273"/>
      <c r="BQ4" s="380"/>
    </row>
    <row r="5" spans="1:69" ht="15">
      <c r="A5" s="377" t="s">
        <v>770</v>
      </c>
      <c r="B5" t="s">
        <v>805</v>
      </c>
      <c r="C5" s="380" t="s">
        <v>806</v>
      </c>
      <c r="D5" s="382">
        <v>2018</v>
      </c>
      <c r="E5" s="382">
        <v>2019</v>
      </c>
      <c r="F5" s="375">
        <v>2018</v>
      </c>
      <c r="G5" s="375">
        <v>2019</v>
      </c>
      <c r="H5" s="404" t="s">
        <v>467</v>
      </c>
      <c r="I5" s="404" t="s">
        <v>790</v>
      </c>
      <c r="K5" s="377" t="s">
        <v>671</v>
      </c>
      <c r="L5" s="377" t="s">
        <v>799</v>
      </c>
      <c r="Q5" s="243"/>
      <c r="S5" s="453">
        <f>+M13</f>
        <v>2335819.7912556273</v>
      </c>
      <c r="T5" s="453">
        <f>+N13</f>
        <v>2354180.2087443732</v>
      </c>
      <c r="U5" s="453">
        <f>+M14</f>
        <v>2708355.6556179319</v>
      </c>
      <c r="V5" s="454">
        <f>+N14</f>
        <v>2729644.3443820681</v>
      </c>
      <c r="W5" s="958" t="s">
        <v>46</v>
      </c>
      <c r="X5" s="958"/>
      <c r="Y5" s="958"/>
      <c r="Z5" s="958"/>
      <c r="AR5" s="243"/>
    </row>
    <row r="6" spans="1:69" ht="15">
      <c r="A6" s="243">
        <v>10007</v>
      </c>
      <c r="B6" s="378">
        <v>31536.000000000004</v>
      </c>
      <c r="C6" s="441">
        <f>+B6/SUM($B$6:$B$89)</f>
        <v>6.2365176939250706E-2</v>
      </c>
      <c r="D6" s="443">
        <f>+$D$3*$C6</f>
        <v>166202.94708239537</v>
      </c>
      <c r="E6" s="443">
        <f>+$E$3*$C6</f>
        <v>166202.94708239537</v>
      </c>
      <c r="F6" s="443">
        <f>+$F$3*$C6</f>
        <v>159966.67884917808</v>
      </c>
      <c r="G6" s="443">
        <f>+$G$3*$C6</f>
        <v>159966.67884917808</v>
      </c>
      <c r="H6" s="443">
        <f>+D6/12</f>
        <v>13850.245590199615</v>
      </c>
      <c r="I6" s="443">
        <f>+F6/12</f>
        <v>13330.55657076484</v>
      </c>
      <c r="K6" s="377" t="s">
        <v>770</v>
      </c>
      <c r="L6">
        <v>2018</v>
      </c>
      <c r="M6">
        <v>2019</v>
      </c>
      <c r="Q6" s="449" t="s">
        <v>950</v>
      </c>
      <c r="R6" s="380" t="s">
        <v>948</v>
      </c>
      <c r="S6" s="450">
        <v>18</v>
      </c>
      <c r="T6" s="450">
        <v>19</v>
      </c>
      <c r="U6" s="451">
        <v>18</v>
      </c>
      <c r="V6" s="451">
        <v>19</v>
      </c>
      <c r="W6" s="450">
        <v>18</v>
      </c>
      <c r="X6" s="450">
        <v>19</v>
      </c>
      <c r="Y6" s="451">
        <v>18</v>
      </c>
      <c r="Z6" s="451">
        <v>19</v>
      </c>
      <c r="AR6" s="243"/>
    </row>
    <row r="7" spans="1:69">
      <c r="A7" s="243">
        <v>10015</v>
      </c>
      <c r="B7" s="378">
        <v>3.8075000000000006</v>
      </c>
      <c r="C7" s="441">
        <f t="shared" ref="C7:C70" si="0">+B7/SUM($B$6:$B$89)</f>
        <v>7.5296616944506938E-6</v>
      </c>
      <c r="D7" s="443">
        <f t="shared" ref="D7:E38" si="1">+$D$3*$C7</f>
        <v>20.06651829706432</v>
      </c>
      <c r="E7" s="443">
        <f t="shared" si="1"/>
        <v>20.06651829706432</v>
      </c>
      <c r="F7" s="443">
        <f t="shared" ref="F7:F70" si="2">+$F$3*$C7</f>
        <v>19.31358224626603</v>
      </c>
      <c r="G7" s="443">
        <f t="shared" ref="G7:G70" si="3">+$G$3*$C7</f>
        <v>19.31358224626603</v>
      </c>
      <c r="H7" s="443">
        <f t="shared" ref="H7:H70" si="4">+D7/12</f>
        <v>1.6722098580886933</v>
      </c>
      <c r="I7" s="443">
        <f t="shared" ref="I7:I70" si="5">+F7/12</f>
        <v>1.6094651871888359</v>
      </c>
      <c r="K7" s="243" t="s">
        <v>651</v>
      </c>
      <c r="L7" s="378">
        <v>2776776.72</v>
      </c>
      <c r="M7" s="378">
        <v>2829535.5599999991</v>
      </c>
      <c r="Q7" s="243">
        <v>10007</v>
      </c>
      <c r="R7" s="441">
        <v>6.2365176939250706E-2</v>
      </c>
      <c r="S7" s="379">
        <f>+S$5*$R7</f>
        <v>145673.81457986086</v>
      </c>
      <c r="T7" s="379">
        <f t="shared" ref="T7:V22" si="6">+T$5*$R7</f>
        <v>146818.865265225</v>
      </c>
      <c r="U7" s="379">
        <f t="shared" si="6"/>
        <v>168907.07967703269</v>
      </c>
      <c r="V7" s="379">
        <f>+V$5*$R7</f>
        <v>170234.75251861266</v>
      </c>
      <c r="W7" s="379">
        <f>+S7/12</f>
        <v>12139.484548321738</v>
      </c>
      <c r="X7" s="379">
        <f>+T7/12</f>
        <v>12234.90543876875</v>
      </c>
      <c r="Y7" s="379">
        <f>+U7/12</f>
        <v>14075.589973086056</v>
      </c>
      <c r="Z7" s="379">
        <f>+V7/12</f>
        <v>14186.229376551055</v>
      </c>
      <c r="AR7" s="243"/>
    </row>
    <row r="8" spans="1:69">
      <c r="A8" s="243">
        <v>10016</v>
      </c>
      <c r="B8" s="378">
        <v>572.6391666666666</v>
      </c>
      <c r="C8" s="441">
        <f t="shared" si="0"/>
        <v>1.132443650162092E-3</v>
      </c>
      <c r="D8" s="443">
        <f t="shared" si="1"/>
        <v>3017.9577979073747</v>
      </c>
      <c r="E8" s="443">
        <f t="shared" si="1"/>
        <v>3017.9577979073747</v>
      </c>
      <c r="F8" s="443">
        <f t="shared" si="2"/>
        <v>2904.7179626657662</v>
      </c>
      <c r="G8" s="443">
        <f t="shared" si="3"/>
        <v>2904.7179626657662</v>
      </c>
      <c r="H8" s="443">
        <f t="shared" si="4"/>
        <v>251.49648315894788</v>
      </c>
      <c r="I8" s="443">
        <f t="shared" si="5"/>
        <v>242.05983022214718</v>
      </c>
      <c r="K8" s="243" t="s">
        <v>647</v>
      </c>
      <c r="L8" s="378">
        <v>3220581.24</v>
      </c>
      <c r="M8" s="378">
        <v>3281772.3600000013</v>
      </c>
      <c r="Q8" s="243">
        <v>10015</v>
      </c>
      <c r="R8" s="441">
        <v>7.5296616944506938E-6</v>
      </c>
      <c r="S8" s="379">
        <f t="shared" ref="S8:V39" si="7">+S$5*$R8</f>
        <v>17.587932807357312</v>
      </c>
      <c r="T8" s="379">
        <f t="shared" si="6"/>
        <v>17.726180539616443</v>
      </c>
      <c r="U8" s="379">
        <f t="shared" si="6"/>
        <v>20.393001835055237</v>
      </c>
      <c r="V8" s="379">
        <f t="shared" si="6"/>
        <v>20.553298459367635</v>
      </c>
      <c r="W8" s="379">
        <f t="shared" ref="W8:W71" si="8">+S8/12</f>
        <v>1.4656610672797761</v>
      </c>
      <c r="X8" s="379">
        <f t="shared" ref="X8:X71" si="9">+T8/12</f>
        <v>1.4771817116347037</v>
      </c>
      <c r="Y8" s="379">
        <f t="shared" ref="Y8:Y71" si="10">+U8/12</f>
        <v>1.6994168195879364</v>
      </c>
      <c r="Z8" s="379">
        <f t="shared" ref="Z8:Z71" si="11">+V8/12</f>
        <v>1.7127748716139697</v>
      </c>
      <c r="AR8" s="243"/>
    </row>
    <row r="9" spans="1:69">
      <c r="A9" s="243">
        <v>10024</v>
      </c>
      <c r="B9" s="378">
        <v>17536.674999999999</v>
      </c>
      <c r="C9" s="441">
        <f t="shared" si="0"/>
        <v>3.4680296781492079E-2</v>
      </c>
      <c r="D9" s="443">
        <f t="shared" si="1"/>
        <v>92422.852201489266</v>
      </c>
      <c r="E9" s="443">
        <f t="shared" si="1"/>
        <v>92422.852201489266</v>
      </c>
      <c r="F9" s="443">
        <f t="shared" si="2"/>
        <v>88954.961244527178</v>
      </c>
      <c r="G9" s="443">
        <f t="shared" si="3"/>
        <v>88954.961244527178</v>
      </c>
      <c r="H9" s="443">
        <f t="shared" si="4"/>
        <v>7701.9043501241058</v>
      </c>
      <c r="I9" s="443">
        <f t="shared" si="5"/>
        <v>7412.9134370439315</v>
      </c>
      <c r="K9" s="243" t="s">
        <v>771</v>
      </c>
      <c r="L9" s="378">
        <v>5997357.9600000009</v>
      </c>
      <c r="M9" s="378">
        <v>6111307.9199999999</v>
      </c>
      <c r="Q9" s="243">
        <v>10016</v>
      </c>
      <c r="R9" s="441">
        <v>1.132443650162092E-3</v>
      </c>
      <c r="S9" s="379">
        <f t="shared" si="7"/>
        <v>2645.1842905303783</v>
      </c>
      <c r="T9" s="379">
        <f t="shared" si="6"/>
        <v>2665.9764287298335</v>
      </c>
      <c r="U9" s="379">
        <f t="shared" si="6"/>
        <v>3067.0601645851166</v>
      </c>
      <c r="V9" s="379">
        <f t="shared" si="6"/>
        <v>3091.1684049963396</v>
      </c>
      <c r="W9" s="379">
        <f t="shared" si="8"/>
        <v>220.43202421086485</v>
      </c>
      <c r="X9" s="379">
        <f t="shared" si="9"/>
        <v>222.16470239415278</v>
      </c>
      <c r="Y9" s="379">
        <f t="shared" si="10"/>
        <v>255.58834704875972</v>
      </c>
      <c r="Z9" s="379">
        <f t="shared" si="11"/>
        <v>257.5973670830283</v>
      </c>
      <c r="AR9" s="243"/>
    </row>
    <row r="10" spans="1:69">
      <c r="A10" s="243">
        <v>10025</v>
      </c>
      <c r="B10" s="378">
        <v>5787.0183333333325</v>
      </c>
      <c r="C10" s="441">
        <f t="shared" si="0"/>
        <v>1.1444330996607717E-2</v>
      </c>
      <c r="D10" s="443">
        <f t="shared" si="1"/>
        <v>30499.09632863558</v>
      </c>
      <c r="E10" s="443">
        <f t="shared" si="1"/>
        <v>30499.09632863558</v>
      </c>
      <c r="F10" s="443">
        <f t="shared" si="2"/>
        <v>29354.709006298795</v>
      </c>
      <c r="G10" s="443">
        <f t="shared" si="3"/>
        <v>29354.709006298795</v>
      </c>
      <c r="H10" s="443">
        <f t="shared" si="4"/>
        <v>2541.5913607196317</v>
      </c>
      <c r="I10" s="443">
        <f t="shared" si="5"/>
        <v>2446.2257505248995</v>
      </c>
      <c r="Q10" s="243">
        <v>10024</v>
      </c>
      <c r="R10" s="441">
        <v>3.4680296781492079E-2</v>
      </c>
      <c r="S10" s="379">
        <f t="shared" si="7"/>
        <v>81006.923588828024</v>
      </c>
      <c r="T10" s="379">
        <f t="shared" si="6"/>
        <v>81643.668316369833</v>
      </c>
      <c r="U10" s="379">
        <f t="shared" si="6"/>
        <v>93926.57792666243</v>
      </c>
      <c r="V10" s="379">
        <f t="shared" si="6"/>
        <v>94664.875971091489</v>
      </c>
      <c r="W10" s="379">
        <f t="shared" si="8"/>
        <v>6750.5769657356686</v>
      </c>
      <c r="X10" s="379">
        <f t="shared" si="9"/>
        <v>6803.6390263641524</v>
      </c>
      <c r="Y10" s="379">
        <f t="shared" si="10"/>
        <v>7827.2148272218692</v>
      </c>
      <c r="Z10" s="379">
        <f t="shared" si="11"/>
        <v>7888.7396642576241</v>
      </c>
      <c r="AR10" s="243"/>
    </row>
    <row r="11" spans="1:69">
      <c r="A11" s="243">
        <v>10027</v>
      </c>
      <c r="B11" s="378">
        <v>3884.766666666666</v>
      </c>
      <c r="C11" s="441">
        <f t="shared" si="0"/>
        <v>7.6824632335860529E-3</v>
      </c>
      <c r="D11" s="443">
        <f t="shared" si="1"/>
        <v>20473.733787653895</v>
      </c>
      <c r="E11" s="443">
        <f t="shared" si="1"/>
        <v>20473.733787653895</v>
      </c>
      <c r="F11" s="443">
        <f t="shared" si="2"/>
        <v>19705.518194148226</v>
      </c>
      <c r="G11" s="443">
        <f t="shared" si="3"/>
        <v>19705.518194148226</v>
      </c>
      <c r="H11" s="443">
        <f t="shared" si="4"/>
        <v>1706.1444823044912</v>
      </c>
      <c r="I11" s="443">
        <f t="shared" si="5"/>
        <v>1642.1265161790188</v>
      </c>
      <c r="Q11" s="243">
        <v>10025</v>
      </c>
      <c r="R11" s="441">
        <v>1.1444330996607717E-2</v>
      </c>
      <c r="S11" s="379">
        <f t="shared" si="7"/>
        <v>26731.894839556542</v>
      </c>
      <c r="T11" s="379">
        <f t="shared" si="6"/>
        <v>26942.017534533657</v>
      </c>
      <c r="U11" s="379">
        <f t="shared" si="6"/>
        <v>30995.318579426115</v>
      </c>
      <c r="V11" s="379">
        <f t="shared" si="6"/>
        <v>31238.953380126652</v>
      </c>
      <c r="W11" s="379">
        <f t="shared" si="8"/>
        <v>2227.6579032963787</v>
      </c>
      <c r="X11" s="379">
        <f t="shared" si="9"/>
        <v>2245.1681278778046</v>
      </c>
      <c r="Y11" s="379">
        <f t="shared" si="10"/>
        <v>2582.9432149521763</v>
      </c>
      <c r="Z11" s="379">
        <f t="shared" si="11"/>
        <v>2603.2461150105541</v>
      </c>
      <c r="AR11" s="243"/>
    </row>
    <row r="12" spans="1:69">
      <c r="A12" s="243">
        <v>10047</v>
      </c>
      <c r="B12" s="378">
        <v>13398.220416666669</v>
      </c>
      <c r="C12" s="441">
        <f t="shared" si="0"/>
        <v>2.649614367568804E-2</v>
      </c>
      <c r="D12" s="443">
        <f t="shared" si="1"/>
        <v>70612.116911133926</v>
      </c>
      <c r="E12" s="443">
        <f t="shared" si="1"/>
        <v>70612.116911133926</v>
      </c>
      <c r="F12" s="443">
        <f t="shared" si="2"/>
        <v>67962.608528139826</v>
      </c>
      <c r="G12" s="443">
        <f t="shared" si="3"/>
        <v>67962.608528139826</v>
      </c>
      <c r="H12" s="443">
        <f t="shared" si="4"/>
        <v>5884.3430759278272</v>
      </c>
      <c r="I12" s="443">
        <f t="shared" si="5"/>
        <v>5663.5507106783189</v>
      </c>
      <c r="K12" s="447" t="s">
        <v>248</v>
      </c>
      <c r="L12" s="381" t="s">
        <v>949</v>
      </c>
      <c r="M12" s="381">
        <v>18</v>
      </c>
      <c r="N12" s="381">
        <v>19</v>
      </c>
      <c r="Q12" s="243">
        <v>10027</v>
      </c>
      <c r="R12" s="441">
        <v>7.6824632335860529E-3</v>
      </c>
      <c r="S12" s="379">
        <f t="shared" si="7"/>
        <v>17944.849666604005</v>
      </c>
      <c r="T12" s="379">
        <f t="shared" si="6"/>
        <v>18085.902898914585</v>
      </c>
      <c r="U12" s="379">
        <f t="shared" si="6"/>
        <v>20806.842747759612</v>
      </c>
      <c r="V12" s="379">
        <f t="shared" si="6"/>
        <v>20970.392316481346</v>
      </c>
      <c r="W12" s="379">
        <f t="shared" si="8"/>
        <v>1495.404138883667</v>
      </c>
      <c r="X12" s="379">
        <f t="shared" si="9"/>
        <v>1507.1585749095486</v>
      </c>
      <c r="Y12" s="379">
        <f t="shared" si="10"/>
        <v>1733.9035623133011</v>
      </c>
      <c r="Z12" s="379">
        <f t="shared" si="11"/>
        <v>1747.5326930401122</v>
      </c>
      <c r="AR12" s="243"/>
    </row>
    <row r="13" spans="1:69">
      <c r="A13" s="243">
        <v>10059</v>
      </c>
      <c r="B13" s="378">
        <v>654.82541666666668</v>
      </c>
      <c r="C13" s="441">
        <f t="shared" si="0"/>
        <v>1.2949740922988087E-3</v>
      </c>
      <c r="D13" s="443">
        <f t="shared" si="1"/>
        <v>3451.1007760799562</v>
      </c>
      <c r="E13" s="443">
        <f t="shared" si="1"/>
        <v>3451.1007760799562</v>
      </c>
      <c r="F13" s="443">
        <f t="shared" si="2"/>
        <v>3321.6085467464445</v>
      </c>
      <c r="G13" s="443">
        <f t="shared" si="3"/>
        <v>3321.6085467464445</v>
      </c>
      <c r="H13" s="443">
        <f t="shared" si="4"/>
        <v>287.59173133999633</v>
      </c>
      <c r="I13" s="443">
        <f t="shared" si="5"/>
        <v>276.8007122288704</v>
      </c>
      <c r="K13" s="437" t="s">
        <v>933</v>
      </c>
      <c r="L13" s="379">
        <f>-'T-3'!I35*1000</f>
        <v>2664996</v>
      </c>
      <c r="M13" s="379">
        <v>2335819.7912556273</v>
      </c>
      <c r="N13" s="379">
        <v>2354180.2087443732</v>
      </c>
      <c r="Q13" s="243">
        <v>10047</v>
      </c>
      <c r="R13" s="441">
        <v>2.649614367568804E-2</v>
      </c>
      <c r="S13" s="379">
        <f t="shared" si="7"/>
        <v>61890.216789624748</v>
      </c>
      <c r="T13" s="379">
        <f t="shared" si="6"/>
        <v>62376.697049352173</v>
      </c>
      <c r="U13" s="379">
        <f t="shared" si="6"/>
        <v>71760.980576115006</v>
      </c>
      <c r="V13" s="379">
        <f t="shared" si="6"/>
        <v>72325.048732276555</v>
      </c>
      <c r="W13" s="379">
        <f t="shared" si="8"/>
        <v>5157.5180658020627</v>
      </c>
      <c r="X13" s="379">
        <f t="shared" si="9"/>
        <v>5198.0580874460147</v>
      </c>
      <c r="Y13" s="379">
        <f t="shared" si="10"/>
        <v>5980.0817146762502</v>
      </c>
      <c r="Z13" s="379">
        <f t="shared" si="11"/>
        <v>6027.0873943563793</v>
      </c>
      <c r="AR13" s="243"/>
    </row>
    <row r="14" spans="1:69">
      <c r="A14" s="243">
        <v>10062</v>
      </c>
      <c r="B14" s="378">
        <v>723.71249999999998</v>
      </c>
      <c r="C14" s="441">
        <f t="shared" si="0"/>
        <v>1.4312042781471166E-3</v>
      </c>
      <c r="D14" s="443">
        <f t="shared" si="1"/>
        <v>3814.1536764449534</v>
      </c>
      <c r="E14" s="443">
        <f t="shared" si="1"/>
        <v>3814.1536764449534</v>
      </c>
      <c r="F14" s="443">
        <f t="shared" si="2"/>
        <v>3671.0389734473542</v>
      </c>
      <c r="G14" s="443">
        <f t="shared" si="3"/>
        <v>3671.0389734473542</v>
      </c>
      <c r="H14" s="443">
        <f t="shared" si="4"/>
        <v>317.84613970374613</v>
      </c>
      <c r="I14" s="443">
        <f t="shared" si="5"/>
        <v>305.91991445394621</v>
      </c>
      <c r="K14" s="437" t="s">
        <v>790</v>
      </c>
      <c r="L14" s="379">
        <f>-'T-3'!I36*1000</f>
        <v>2565000</v>
      </c>
      <c r="M14" s="379">
        <v>2708355.6556179319</v>
      </c>
      <c r="N14" s="379">
        <v>2729644.3443820681</v>
      </c>
      <c r="Q14" s="243">
        <v>10059</v>
      </c>
      <c r="R14" s="441">
        <v>1.2949740922988087E-3</v>
      </c>
      <c r="S14" s="379">
        <f t="shared" si="7"/>
        <v>3024.826113954849</v>
      </c>
      <c r="T14" s="379">
        <f t="shared" si="6"/>
        <v>3048.6023789265646</v>
      </c>
      <c r="U14" s="379">
        <f t="shared" si="6"/>
        <v>3507.2504067561763</v>
      </c>
      <c r="V14" s="379">
        <f t="shared" si="6"/>
        <v>3534.8187071647458</v>
      </c>
      <c r="W14" s="379">
        <f t="shared" si="8"/>
        <v>252.06884282957074</v>
      </c>
      <c r="X14" s="379">
        <f t="shared" si="9"/>
        <v>254.05019824388037</v>
      </c>
      <c r="Y14" s="379">
        <f t="shared" si="10"/>
        <v>292.27086722968136</v>
      </c>
      <c r="Z14" s="379">
        <f t="shared" si="11"/>
        <v>294.56822559706217</v>
      </c>
      <c r="AR14" s="243"/>
    </row>
    <row r="15" spans="1:69">
      <c r="A15" s="243">
        <v>10065</v>
      </c>
      <c r="B15" s="378">
        <v>225.45499999999996</v>
      </c>
      <c r="C15" s="441">
        <f t="shared" si="0"/>
        <v>4.4585682923765739E-4</v>
      </c>
      <c r="D15" s="443">
        <f t="shared" si="1"/>
        <v>1188.2066664910401</v>
      </c>
      <c r="E15" s="443">
        <f t="shared" si="1"/>
        <v>1188.2066664910401</v>
      </c>
      <c r="F15" s="443">
        <f t="shared" si="2"/>
        <v>1143.6227669945913</v>
      </c>
      <c r="G15" s="443">
        <f t="shared" si="3"/>
        <v>1143.6227669945913</v>
      </c>
      <c r="H15" s="443">
        <f t="shared" si="4"/>
        <v>99.01722220758667</v>
      </c>
      <c r="I15" s="443">
        <f t="shared" si="5"/>
        <v>95.30189724954927</v>
      </c>
      <c r="Q15" s="243">
        <v>10062</v>
      </c>
      <c r="R15" s="441">
        <v>1.4312042781471166E-3</v>
      </c>
      <c r="S15" s="379">
        <f t="shared" si="7"/>
        <v>3343.0352782257587</v>
      </c>
      <c r="T15" s="379">
        <f t="shared" si="6"/>
        <v>3369.3127862842189</v>
      </c>
      <c r="U15" s="379">
        <f t="shared" si="6"/>
        <v>3876.210201064323</v>
      </c>
      <c r="V15" s="379">
        <f t="shared" si="6"/>
        <v>3906.678663499697</v>
      </c>
      <c r="W15" s="379">
        <f t="shared" si="8"/>
        <v>278.58627318547991</v>
      </c>
      <c r="X15" s="379">
        <f t="shared" si="9"/>
        <v>280.77606552368491</v>
      </c>
      <c r="Y15" s="379">
        <f t="shared" si="10"/>
        <v>323.01751675536025</v>
      </c>
      <c r="Z15" s="379">
        <f t="shared" si="11"/>
        <v>325.55655529164142</v>
      </c>
      <c r="AR15" s="243"/>
    </row>
    <row r="16" spans="1:69">
      <c r="A16" s="243">
        <v>10066</v>
      </c>
      <c r="B16" s="378">
        <v>2608.6616666666669</v>
      </c>
      <c r="C16" s="441">
        <f t="shared" si="0"/>
        <v>5.1588548457733169E-3</v>
      </c>
      <c r="D16" s="443">
        <f t="shared" si="1"/>
        <v>13748.327528566506</v>
      </c>
      <c r="E16" s="443">
        <f t="shared" si="1"/>
        <v>13748.327528566506</v>
      </c>
      <c r="F16" s="443">
        <f t="shared" si="2"/>
        <v>13232.462679408558</v>
      </c>
      <c r="G16" s="443">
        <f t="shared" si="3"/>
        <v>13232.462679408558</v>
      </c>
      <c r="H16" s="443">
        <f t="shared" si="4"/>
        <v>1145.6939607138754</v>
      </c>
      <c r="I16" s="443">
        <f t="shared" si="5"/>
        <v>1102.7052232840465</v>
      </c>
      <c r="Q16" s="243">
        <v>10065</v>
      </c>
      <c r="R16" s="441">
        <v>4.4585682923765739E-4</v>
      </c>
      <c r="S16" s="379">
        <f t="shared" si="7"/>
        <v>1041.4412057998009</v>
      </c>
      <c r="T16" s="379">
        <f t="shared" si="6"/>
        <v>1049.6273233248126</v>
      </c>
      <c r="U16" s="379">
        <f t="shared" si="6"/>
        <v>1207.5388650616878</v>
      </c>
      <c r="V16" s="379">
        <f t="shared" si="6"/>
        <v>1217.0305723326931</v>
      </c>
      <c r="W16" s="379">
        <f t="shared" si="8"/>
        <v>86.786767149983405</v>
      </c>
      <c r="X16" s="379">
        <f t="shared" si="9"/>
        <v>87.468943610401041</v>
      </c>
      <c r="Y16" s="379">
        <f t="shared" si="10"/>
        <v>100.62823875514066</v>
      </c>
      <c r="Z16" s="379">
        <f t="shared" si="11"/>
        <v>101.41921436105775</v>
      </c>
      <c r="AR16" s="243"/>
    </row>
    <row r="17" spans="1:44">
      <c r="A17" s="243">
        <v>10071</v>
      </c>
      <c r="B17" s="378">
        <v>163.79125000000002</v>
      </c>
      <c r="C17" s="441">
        <f t="shared" si="0"/>
        <v>3.239114119530393E-4</v>
      </c>
      <c r="D17" s="443">
        <f t="shared" si="1"/>
        <v>863.22261720920199</v>
      </c>
      <c r="E17" s="443">
        <f t="shared" si="1"/>
        <v>863.22261720920199</v>
      </c>
      <c r="F17" s="443">
        <f t="shared" si="2"/>
        <v>830.83277165954587</v>
      </c>
      <c r="G17" s="443">
        <f t="shared" si="3"/>
        <v>830.83277165954587</v>
      </c>
      <c r="H17" s="443">
        <f t="shared" si="4"/>
        <v>71.935218100766832</v>
      </c>
      <c r="I17" s="443">
        <f t="shared" si="5"/>
        <v>69.236064304962156</v>
      </c>
      <c r="Q17" s="243">
        <v>10066</v>
      </c>
      <c r="R17" s="441">
        <v>5.1588548457733169E-3</v>
      </c>
      <c r="S17" s="379">
        <f t="shared" si="7"/>
        <v>12050.155248972311</v>
      </c>
      <c r="T17" s="379">
        <f t="shared" si="6"/>
        <v>12144.873977704548</v>
      </c>
      <c r="U17" s="379">
        <f t="shared" si="6"/>
        <v>13972.013698062136</v>
      </c>
      <c r="V17" s="379">
        <f t="shared" si="6"/>
        <v>14081.83895325316</v>
      </c>
      <c r="W17" s="379">
        <f t="shared" si="8"/>
        <v>1004.1796040810259</v>
      </c>
      <c r="X17" s="379">
        <f t="shared" si="9"/>
        <v>1012.0728314753791</v>
      </c>
      <c r="Y17" s="379">
        <f t="shared" si="10"/>
        <v>1164.3344748385114</v>
      </c>
      <c r="Z17" s="379">
        <f t="shared" si="11"/>
        <v>1173.4865794377633</v>
      </c>
      <c r="AR17" s="243"/>
    </row>
    <row r="18" spans="1:44">
      <c r="A18" s="243">
        <v>10072</v>
      </c>
      <c r="B18" s="378">
        <v>2106.2249999999995</v>
      </c>
      <c r="C18" s="441">
        <f t="shared" si="0"/>
        <v>4.1652427320799492E-3</v>
      </c>
      <c r="D18" s="443">
        <f t="shared" si="1"/>
        <v>11100.355220022137</v>
      </c>
      <c r="E18" s="443">
        <f t="shared" si="1"/>
        <v>11100.355220022137</v>
      </c>
      <c r="F18" s="443">
        <f t="shared" si="2"/>
        <v>10683.84760778507</v>
      </c>
      <c r="G18" s="443">
        <f t="shared" si="3"/>
        <v>10683.84760778507</v>
      </c>
      <c r="H18" s="443">
        <f t="shared" si="4"/>
        <v>925.02960166851142</v>
      </c>
      <c r="I18" s="443">
        <f t="shared" si="5"/>
        <v>890.32063398208913</v>
      </c>
      <c r="Q18" s="243">
        <v>10071</v>
      </c>
      <c r="R18" s="441">
        <v>3.239114119530393E-4</v>
      </c>
      <c r="S18" s="379">
        <f t="shared" si="7"/>
        <v>756.5986866534638</v>
      </c>
      <c r="T18" s="379">
        <f t="shared" si="6"/>
        <v>762.54583540629073</v>
      </c>
      <c r="U18" s="379">
        <f t="shared" si="6"/>
        <v>877.26730448220383</v>
      </c>
      <c r="V18" s="379">
        <f t="shared" si="6"/>
        <v>884.16295371842398</v>
      </c>
      <c r="W18" s="379">
        <f t="shared" si="8"/>
        <v>63.049890554455317</v>
      </c>
      <c r="X18" s="379">
        <f t="shared" si="9"/>
        <v>63.545486283857564</v>
      </c>
      <c r="Y18" s="379">
        <f t="shared" si="10"/>
        <v>73.105608706850319</v>
      </c>
      <c r="Z18" s="379">
        <f t="shared" si="11"/>
        <v>73.680246143201998</v>
      </c>
      <c r="AR18" s="243"/>
    </row>
    <row r="19" spans="1:44">
      <c r="A19" s="243">
        <v>10074</v>
      </c>
      <c r="B19" s="378">
        <v>2621.7687499999997</v>
      </c>
      <c r="C19" s="441">
        <f t="shared" si="0"/>
        <v>5.1847752405995724E-3</v>
      </c>
      <c r="D19" s="443">
        <f t="shared" si="1"/>
        <v>13817.405277096897</v>
      </c>
      <c r="E19" s="443">
        <f t="shared" si="1"/>
        <v>13817.405277096897</v>
      </c>
      <c r="F19" s="443">
        <f t="shared" si="2"/>
        <v>13298.948492137903</v>
      </c>
      <c r="G19" s="443">
        <f t="shared" si="3"/>
        <v>13298.948492137903</v>
      </c>
      <c r="H19" s="443">
        <f t="shared" si="4"/>
        <v>1151.4504397580747</v>
      </c>
      <c r="I19" s="443">
        <f t="shared" si="5"/>
        <v>1108.2457076781586</v>
      </c>
      <c r="Q19" s="243">
        <v>10072</v>
      </c>
      <c r="R19" s="441">
        <v>4.1652427320799492E-3</v>
      </c>
      <c r="S19" s="379">
        <f t="shared" si="7"/>
        <v>9729.2564089760053</v>
      </c>
      <c r="T19" s="379">
        <f t="shared" si="6"/>
        <v>9805.7320044789576</v>
      </c>
      <c r="U19" s="379">
        <f t="shared" si="6"/>
        <v>11280.958710450217</v>
      </c>
      <c r="V19" s="379">
        <f t="shared" si="6"/>
        <v>11369.631266600547</v>
      </c>
      <c r="W19" s="379">
        <f t="shared" si="8"/>
        <v>810.77136741466711</v>
      </c>
      <c r="X19" s="379">
        <f t="shared" si="9"/>
        <v>817.1443337065798</v>
      </c>
      <c r="Y19" s="379">
        <f t="shared" si="10"/>
        <v>940.07989253751805</v>
      </c>
      <c r="Z19" s="379">
        <f t="shared" si="11"/>
        <v>947.46927221671228</v>
      </c>
      <c r="AR19" s="243"/>
    </row>
    <row r="20" spans="1:44">
      <c r="A20" s="243">
        <v>10078</v>
      </c>
      <c r="B20" s="378">
        <v>357.6829166666667</v>
      </c>
      <c r="C20" s="441">
        <f t="shared" si="0"/>
        <v>7.0734901021258026E-4</v>
      </c>
      <c r="D20" s="443">
        <f t="shared" si="1"/>
        <v>1885.0822828204855</v>
      </c>
      <c r="E20" s="443">
        <f t="shared" si="1"/>
        <v>1885.0822828204855</v>
      </c>
      <c r="F20" s="443">
        <f t="shared" si="2"/>
        <v>1814.3502111952685</v>
      </c>
      <c r="G20" s="443">
        <f t="shared" si="3"/>
        <v>1814.3502111952685</v>
      </c>
      <c r="H20" s="443">
        <f t="shared" si="4"/>
        <v>157.09019023504047</v>
      </c>
      <c r="I20" s="443">
        <f t="shared" si="5"/>
        <v>151.19585093293904</v>
      </c>
      <c r="K20" s="377" t="s">
        <v>635</v>
      </c>
      <c r="L20" t="s">
        <v>622</v>
      </c>
      <c r="Q20" s="243">
        <v>10074</v>
      </c>
      <c r="R20" s="441">
        <v>5.1847752405995724E-3</v>
      </c>
      <c r="S20" s="379">
        <f t="shared" si="7"/>
        <v>12110.700620204638</v>
      </c>
      <c r="T20" s="379">
        <f t="shared" si="6"/>
        <v>12205.895258207358</v>
      </c>
      <c r="U20" s="379">
        <f t="shared" si="6"/>
        <v>14042.215345985675</v>
      </c>
      <c r="V20" s="379">
        <f t="shared" si="6"/>
        <v>14152.592412394799</v>
      </c>
      <c r="W20" s="379">
        <f t="shared" si="8"/>
        <v>1009.2250516837198</v>
      </c>
      <c r="X20" s="379">
        <f t="shared" si="9"/>
        <v>1017.1579381839465</v>
      </c>
      <c r="Y20" s="379">
        <f t="shared" si="10"/>
        <v>1170.1846121654728</v>
      </c>
      <c r="Z20" s="379">
        <f t="shared" si="11"/>
        <v>1179.3827010328998</v>
      </c>
      <c r="AR20" s="243"/>
    </row>
    <row r="21" spans="1:44">
      <c r="A21" s="243">
        <v>10079</v>
      </c>
      <c r="B21" s="378">
        <v>7571.6841666666669</v>
      </c>
      <c r="C21" s="441">
        <f t="shared" si="0"/>
        <v>1.4973662569199951E-2</v>
      </c>
      <c r="D21" s="443">
        <f t="shared" si="1"/>
        <v>39904.750852267593</v>
      </c>
      <c r="E21" s="443">
        <f t="shared" si="1"/>
        <v>39904.750852267593</v>
      </c>
      <c r="F21" s="443">
        <f t="shared" si="2"/>
        <v>38407.444489997877</v>
      </c>
      <c r="G21" s="443">
        <f t="shared" si="3"/>
        <v>38407.444489997877</v>
      </c>
      <c r="H21" s="443">
        <f t="shared" si="4"/>
        <v>3325.3959043556329</v>
      </c>
      <c r="I21" s="443">
        <f t="shared" si="5"/>
        <v>3200.6203741664899</v>
      </c>
      <c r="K21" s="377" t="s">
        <v>756</v>
      </c>
      <c r="L21" t="s">
        <v>672</v>
      </c>
      <c r="Q21" s="243">
        <v>10078</v>
      </c>
      <c r="R21" s="441">
        <v>7.0734901021258026E-4</v>
      </c>
      <c r="S21" s="379">
        <f t="shared" si="7"/>
        <v>1652.2398173796239</v>
      </c>
      <c r="T21" s="379">
        <f t="shared" si="6"/>
        <v>1665.2270405173779</v>
      </c>
      <c r="U21" s="379">
        <f t="shared" si="6"/>
        <v>1915.7526923049879</v>
      </c>
      <c r="V21" s="379">
        <f t="shared" si="6"/>
        <v>1930.8112252310234</v>
      </c>
      <c r="W21" s="379">
        <f t="shared" si="8"/>
        <v>137.686651448302</v>
      </c>
      <c r="X21" s="379">
        <f t="shared" si="9"/>
        <v>138.76892004311483</v>
      </c>
      <c r="Y21" s="379">
        <f t="shared" si="10"/>
        <v>159.64605769208234</v>
      </c>
      <c r="Z21" s="379">
        <f t="shared" si="11"/>
        <v>160.90093543591863</v>
      </c>
      <c r="AR21" s="243"/>
    </row>
    <row r="22" spans="1:44">
      <c r="A22" s="243">
        <v>10080</v>
      </c>
      <c r="B22" s="378">
        <v>687.22416666666652</v>
      </c>
      <c r="C22" s="441">
        <f t="shared" si="0"/>
        <v>1.3590454322392114E-3</v>
      </c>
      <c r="D22" s="443">
        <f t="shared" si="1"/>
        <v>3621.8506407357695</v>
      </c>
      <c r="E22" s="443">
        <f t="shared" si="1"/>
        <v>3621.8506407357695</v>
      </c>
      <c r="F22" s="443">
        <f t="shared" si="2"/>
        <v>3485.9515336935769</v>
      </c>
      <c r="G22" s="443">
        <f t="shared" si="3"/>
        <v>3485.9515336935769</v>
      </c>
      <c r="H22" s="443">
        <f t="shared" si="4"/>
        <v>301.82088672798079</v>
      </c>
      <c r="I22" s="443">
        <f t="shared" si="5"/>
        <v>290.49596114113143</v>
      </c>
      <c r="Q22" s="243">
        <v>10079</v>
      </c>
      <c r="R22" s="441">
        <v>1.4973662569199951E-2</v>
      </c>
      <c r="S22" s="379">
        <f t="shared" si="7"/>
        <v>34975.777376720827</v>
      </c>
      <c r="T22" s="379">
        <f t="shared" si="6"/>
        <v>35250.700072826949</v>
      </c>
      <c r="U22" s="379">
        <f t="shared" si="6"/>
        <v>40554.003704607218</v>
      </c>
      <c r="V22" s="379">
        <f t="shared" si="6"/>
        <v>40872.773346702117</v>
      </c>
      <c r="W22" s="379">
        <f t="shared" si="8"/>
        <v>2914.6481147267355</v>
      </c>
      <c r="X22" s="379">
        <f t="shared" si="9"/>
        <v>2937.5583394022456</v>
      </c>
      <c r="Y22" s="379">
        <f t="shared" si="10"/>
        <v>3379.5003087172681</v>
      </c>
      <c r="Z22" s="379">
        <f t="shared" si="11"/>
        <v>3406.0644455585098</v>
      </c>
      <c r="AR22" s="243"/>
    </row>
    <row r="23" spans="1:44">
      <c r="A23" s="243">
        <v>10081</v>
      </c>
      <c r="B23" s="378">
        <v>1106.5725</v>
      </c>
      <c r="C23" s="441">
        <f t="shared" si="0"/>
        <v>2.1883431557143899E-3</v>
      </c>
      <c r="D23" s="443">
        <f t="shared" si="1"/>
        <v>5831.9257566062261</v>
      </c>
      <c r="E23" s="443">
        <f t="shared" si="1"/>
        <v>5831.9257566062261</v>
      </c>
      <c r="F23" s="443">
        <f t="shared" si="2"/>
        <v>5613.1001944074096</v>
      </c>
      <c r="G23" s="443">
        <f t="shared" si="3"/>
        <v>5613.1001944074096</v>
      </c>
      <c r="H23" s="443">
        <f t="shared" si="4"/>
        <v>485.99381305051884</v>
      </c>
      <c r="I23" s="443">
        <f t="shared" si="5"/>
        <v>467.75834953395082</v>
      </c>
      <c r="K23" s="377" t="s">
        <v>805</v>
      </c>
      <c r="L23" s="377" t="s">
        <v>799</v>
      </c>
      <c r="Q23" s="243">
        <v>10080</v>
      </c>
      <c r="R23" s="441">
        <v>1.3590454322392114E-3</v>
      </c>
      <c r="S23" s="379">
        <f t="shared" si="7"/>
        <v>3174.4852178399083</v>
      </c>
      <c r="T23" s="379">
        <f t="shared" si="7"/>
        <v>3199.4378593619936</v>
      </c>
      <c r="U23" s="379">
        <f t="shared" si="7"/>
        <v>3680.7783826467848</v>
      </c>
      <c r="V23" s="379">
        <f t="shared" si="7"/>
        <v>3709.7106778700463</v>
      </c>
      <c r="W23" s="379">
        <f t="shared" si="8"/>
        <v>264.54043481999236</v>
      </c>
      <c r="X23" s="379">
        <f t="shared" si="9"/>
        <v>266.61982161349948</v>
      </c>
      <c r="Y23" s="379">
        <f t="shared" si="10"/>
        <v>306.73153188723205</v>
      </c>
      <c r="Z23" s="379">
        <f t="shared" si="11"/>
        <v>309.14255648917054</v>
      </c>
      <c r="AR23" s="243"/>
    </row>
    <row r="24" spans="1:44">
      <c r="A24" s="243">
        <v>10083</v>
      </c>
      <c r="B24" s="378">
        <v>741.18416666666656</v>
      </c>
      <c r="C24" s="441">
        <f t="shared" si="0"/>
        <v>1.4657560153075134E-3</v>
      </c>
      <c r="D24" s="443">
        <f t="shared" si="1"/>
        <v>3906.2339177704621</v>
      </c>
      <c r="E24" s="443">
        <f t="shared" si="1"/>
        <v>3906.2339177704621</v>
      </c>
      <c r="F24" s="443">
        <f t="shared" si="2"/>
        <v>3759.664179263772</v>
      </c>
      <c r="G24" s="443">
        <f t="shared" si="3"/>
        <v>3759.664179263772</v>
      </c>
      <c r="H24" s="443">
        <f t="shared" si="4"/>
        <v>325.51949314753853</v>
      </c>
      <c r="I24" s="443">
        <f t="shared" si="5"/>
        <v>313.30534827198102</v>
      </c>
      <c r="K24" s="377" t="s">
        <v>770</v>
      </c>
      <c r="L24">
        <v>2018</v>
      </c>
      <c r="M24">
        <v>2019</v>
      </c>
      <c r="N24" t="s">
        <v>771</v>
      </c>
      <c r="O24" s="380" t="s">
        <v>947</v>
      </c>
      <c r="Q24" s="243">
        <v>10081</v>
      </c>
      <c r="R24" s="441">
        <v>2.1883431557143899E-3</v>
      </c>
      <c r="S24" s="379">
        <f t="shared" si="7"/>
        <v>5111.5752531764665</v>
      </c>
      <c r="T24" s="379">
        <f t="shared" si="7"/>
        <v>5151.7541471240229</v>
      </c>
      <c r="U24" s="379">
        <f t="shared" si="7"/>
        <v>5926.8115622118603</v>
      </c>
      <c r="V24" s="379">
        <f t="shared" si="7"/>
        <v>5973.3985185629917</v>
      </c>
      <c r="W24" s="379">
        <f t="shared" si="8"/>
        <v>425.96460443137221</v>
      </c>
      <c r="X24" s="379">
        <f t="shared" si="9"/>
        <v>429.31284559366856</v>
      </c>
      <c r="Y24" s="379">
        <f t="shared" si="10"/>
        <v>493.90096351765504</v>
      </c>
      <c r="Z24" s="379">
        <f t="shared" si="11"/>
        <v>497.78320988024933</v>
      </c>
      <c r="AR24" s="243"/>
    </row>
    <row r="25" spans="1:44">
      <c r="A25" s="243">
        <v>10087</v>
      </c>
      <c r="B25" s="378">
        <v>5513.724166666666</v>
      </c>
      <c r="C25" s="441">
        <f t="shared" si="0"/>
        <v>1.0903868063431927E-2</v>
      </c>
      <c r="D25" s="443">
        <f t="shared" si="1"/>
        <v>29058.764773573832</v>
      </c>
      <c r="E25" s="443">
        <f t="shared" si="1"/>
        <v>29058.764773573832</v>
      </c>
      <c r="F25" s="443">
        <f t="shared" si="2"/>
        <v>27968.421582702893</v>
      </c>
      <c r="G25" s="443">
        <f t="shared" si="3"/>
        <v>27968.421582702893</v>
      </c>
      <c r="H25" s="443">
        <f t="shared" si="4"/>
        <v>2421.5637311311525</v>
      </c>
      <c r="I25" s="443">
        <f t="shared" si="5"/>
        <v>2330.7017985585744</v>
      </c>
      <c r="K25" s="243">
        <v>1</v>
      </c>
      <c r="L25" s="378">
        <v>5537.4946428571438</v>
      </c>
      <c r="M25" s="378">
        <v>5598.0705952380958</v>
      </c>
      <c r="N25" s="378">
        <v>5567.7826190476189</v>
      </c>
      <c r="O25" s="442">
        <f>+N25/SUM($N$25:$N$36)</f>
        <v>7.7075413412396196E-2</v>
      </c>
      <c r="Q25" s="243">
        <v>10083</v>
      </c>
      <c r="R25" s="441">
        <v>1.4657560153075134E-3</v>
      </c>
      <c r="S25" s="379">
        <f t="shared" si="7"/>
        <v>3423.7419097072761</v>
      </c>
      <c r="T25" s="379">
        <f t="shared" si="7"/>
        <v>3450.6538020849625</v>
      </c>
      <c r="U25" s="379">
        <f t="shared" si="7"/>
        <v>3969.788593814108</v>
      </c>
      <c r="V25" s="379">
        <f t="shared" si="7"/>
        <v>4000.99261742815</v>
      </c>
      <c r="W25" s="379">
        <f t="shared" si="8"/>
        <v>285.31182580893966</v>
      </c>
      <c r="X25" s="379">
        <f t="shared" si="9"/>
        <v>287.55448350708019</v>
      </c>
      <c r="Y25" s="379">
        <f t="shared" si="10"/>
        <v>330.81571615117565</v>
      </c>
      <c r="Z25" s="379">
        <f t="shared" si="11"/>
        <v>333.41605145234581</v>
      </c>
      <c r="AR25" s="243"/>
    </row>
    <row r="26" spans="1:44">
      <c r="A26" s="243">
        <v>10089</v>
      </c>
      <c r="B26" s="378">
        <v>9699.185833333333</v>
      </c>
      <c r="C26" s="441">
        <f t="shared" si="0"/>
        <v>1.9180981756167777E-2</v>
      </c>
      <c r="D26" s="443">
        <f t="shared" si="1"/>
        <v>51117.239656260099</v>
      </c>
      <c r="E26" s="443">
        <f t="shared" si="1"/>
        <v>51117.239656260099</v>
      </c>
      <c r="F26" s="443">
        <f t="shared" si="2"/>
        <v>49199.218204570352</v>
      </c>
      <c r="G26" s="443">
        <f t="shared" si="3"/>
        <v>49199.218204570352</v>
      </c>
      <c r="H26" s="443">
        <f t="shared" si="4"/>
        <v>4259.7699713550082</v>
      </c>
      <c r="I26" s="443">
        <f t="shared" si="5"/>
        <v>4099.9348503808624</v>
      </c>
      <c r="K26" s="243">
        <v>2</v>
      </c>
      <c r="L26" s="378">
        <v>6238.1288095238097</v>
      </c>
      <c r="M26" s="378">
        <v>6297.4323809523821</v>
      </c>
      <c r="N26" s="378">
        <v>6267.7805952380959</v>
      </c>
      <c r="O26" s="442">
        <f t="shared" ref="O26:O36" si="12">+N26/SUM($N$25:$N$36)</f>
        <v>8.6765560656677509E-2</v>
      </c>
      <c r="Q26" s="243">
        <v>10087</v>
      </c>
      <c r="R26" s="441">
        <v>1.0903868063431927E-2</v>
      </c>
      <c r="S26" s="379">
        <f t="shared" si="7"/>
        <v>25469.470823804466</v>
      </c>
      <c r="T26" s="379">
        <f t="shared" si="7"/>
        <v>25669.670393691278</v>
      </c>
      <c r="U26" s="379">
        <f t="shared" si="7"/>
        <v>29531.552737707607</v>
      </c>
      <c r="V26" s="379">
        <f t="shared" si="7"/>
        <v>29763.681791235213</v>
      </c>
      <c r="W26" s="379">
        <f t="shared" si="8"/>
        <v>2122.4559019837056</v>
      </c>
      <c r="X26" s="379">
        <f t="shared" si="9"/>
        <v>2139.139199474273</v>
      </c>
      <c r="Y26" s="379">
        <f t="shared" si="10"/>
        <v>2460.9627281423004</v>
      </c>
      <c r="Z26" s="379">
        <f t="shared" si="11"/>
        <v>2480.3068159362679</v>
      </c>
      <c r="AR26" s="243"/>
    </row>
    <row r="27" spans="1:44">
      <c r="A27" s="243">
        <v>10097</v>
      </c>
      <c r="B27" s="378">
        <v>175.93999999999997</v>
      </c>
      <c r="C27" s="441">
        <f t="shared" si="0"/>
        <v>3.479366194410124E-4</v>
      </c>
      <c r="D27" s="443">
        <f t="shared" si="1"/>
        <v>927.24969906382023</v>
      </c>
      <c r="E27" s="443">
        <f t="shared" si="1"/>
        <v>927.24969906382023</v>
      </c>
      <c r="F27" s="443">
        <f t="shared" si="2"/>
        <v>892.45742886619678</v>
      </c>
      <c r="G27" s="443">
        <f t="shared" si="3"/>
        <v>892.45742886619678</v>
      </c>
      <c r="H27" s="443">
        <f t="shared" si="4"/>
        <v>77.270808255318357</v>
      </c>
      <c r="I27" s="443">
        <f t="shared" si="5"/>
        <v>74.371452405516393</v>
      </c>
      <c r="K27" s="243">
        <v>3</v>
      </c>
      <c r="L27" s="378">
        <v>7105.6783333333342</v>
      </c>
      <c r="M27" s="378">
        <v>7166.1745238095218</v>
      </c>
      <c r="N27" s="378">
        <v>7135.9264285714307</v>
      </c>
      <c r="O27" s="442">
        <f t="shared" si="12"/>
        <v>9.8783396765706771E-2</v>
      </c>
      <c r="Q27" s="243">
        <v>10089</v>
      </c>
      <c r="R27" s="441">
        <v>1.9180981756167777E-2</v>
      </c>
      <c r="S27" s="379">
        <f t="shared" si="7"/>
        <v>44803.316801769812</v>
      </c>
      <c r="T27" s="379">
        <f t="shared" si="7"/>
        <v>45155.487634657075</v>
      </c>
      <c r="U27" s="379">
        <f t="shared" si="7"/>
        <v>51948.920419621369</v>
      </c>
      <c r="V27" s="379">
        <f t="shared" si="7"/>
        <v>52357.258370419004</v>
      </c>
      <c r="W27" s="379">
        <f t="shared" si="8"/>
        <v>3733.6097334808178</v>
      </c>
      <c r="X27" s="379">
        <f t="shared" si="9"/>
        <v>3762.9573028880895</v>
      </c>
      <c r="Y27" s="379">
        <f t="shared" si="10"/>
        <v>4329.0767016351137</v>
      </c>
      <c r="Z27" s="379">
        <f t="shared" si="11"/>
        <v>4363.104864201584</v>
      </c>
      <c r="AR27" s="243"/>
    </row>
    <row r="28" spans="1:44">
      <c r="A28" s="243">
        <v>10101</v>
      </c>
      <c r="B28" s="378">
        <v>6593.0924999999997</v>
      </c>
      <c r="C28" s="441">
        <f t="shared" si="0"/>
        <v>1.3038412618573907E-2</v>
      </c>
      <c r="D28" s="443">
        <f t="shared" si="1"/>
        <v>34747.317474848984</v>
      </c>
      <c r="E28" s="443">
        <f t="shared" si="1"/>
        <v>34747.317474848984</v>
      </c>
      <c r="F28" s="443">
        <f t="shared" si="2"/>
        <v>33443.528366642073</v>
      </c>
      <c r="G28" s="443">
        <f t="shared" si="3"/>
        <v>33443.528366642073</v>
      </c>
      <c r="H28" s="443">
        <f t="shared" si="4"/>
        <v>2895.6097895707485</v>
      </c>
      <c r="I28" s="443">
        <f t="shared" si="5"/>
        <v>2786.9606972201727</v>
      </c>
      <c r="K28" s="243">
        <v>4</v>
      </c>
      <c r="L28" s="378">
        <v>7056.2466666666651</v>
      </c>
      <c r="M28" s="378">
        <v>7107.0830952380948</v>
      </c>
      <c r="N28" s="378">
        <v>7081.6648809523804</v>
      </c>
      <c r="O28" s="442">
        <f t="shared" si="12"/>
        <v>9.8032248328117425E-2</v>
      </c>
      <c r="Q28" s="243">
        <v>10097</v>
      </c>
      <c r="R28" s="441">
        <v>3.479366194410124E-4</v>
      </c>
      <c r="S28" s="379">
        <f t="shared" si="7"/>
        <v>812.71724179289424</v>
      </c>
      <c r="T28" s="379">
        <f t="shared" si="7"/>
        <v>819.10550338545409</v>
      </c>
      <c r="U28" s="379">
        <f t="shared" si="7"/>
        <v>942.33611105964997</v>
      </c>
      <c r="V28" s="379">
        <f t="shared" si="7"/>
        <v>949.74322546057545</v>
      </c>
      <c r="W28" s="379">
        <f t="shared" si="8"/>
        <v>67.726436816074525</v>
      </c>
      <c r="X28" s="379">
        <f t="shared" si="9"/>
        <v>68.258791948787845</v>
      </c>
      <c r="Y28" s="379">
        <f t="shared" si="10"/>
        <v>78.528009254970826</v>
      </c>
      <c r="Z28" s="379">
        <f t="shared" si="11"/>
        <v>79.145268788381287</v>
      </c>
      <c r="AR28" s="243"/>
    </row>
    <row r="29" spans="1:44">
      <c r="A29" s="243">
        <v>10103</v>
      </c>
      <c r="B29" s="378">
        <v>44642.485416666663</v>
      </c>
      <c r="C29" s="441">
        <f t="shared" si="0"/>
        <v>8.828438933340739E-2</v>
      </c>
      <c r="D29" s="443">
        <f t="shared" si="1"/>
        <v>235277.54443597337</v>
      </c>
      <c r="E29" s="443">
        <f t="shared" si="1"/>
        <v>235277.54443597337</v>
      </c>
      <c r="F29" s="443">
        <f t="shared" si="2"/>
        <v>226449.45864018996</v>
      </c>
      <c r="G29" s="443">
        <f t="shared" si="3"/>
        <v>226449.45864018996</v>
      </c>
      <c r="H29" s="443">
        <f t="shared" si="4"/>
        <v>19606.462036331115</v>
      </c>
      <c r="I29" s="443">
        <f t="shared" si="5"/>
        <v>18870.788220015831</v>
      </c>
      <c r="K29" s="243">
        <v>5</v>
      </c>
      <c r="L29" s="378">
        <v>6142.1170238095228</v>
      </c>
      <c r="M29" s="378">
        <v>6190.8355952380971</v>
      </c>
      <c r="N29" s="378">
        <v>6166.4763095238095</v>
      </c>
      <c r="O29" s="442">
        <f t="shared" si="12"/>
        <v>8.5363194537863105E-2</v>
      </c>
      <c r="Q29" s="243">
        <v>10101</v>
      </c>
      <c r="R29" s="441">
        <v>1.3038412618573907E-2</v>
      </c>
      <c r="S29" s="379">
        <f t="shared" si="7"/>
        <v>30455.382241022038</v>
      </c>
      <c r="T29" s="379">
        <f t="shared" si="7"/>
        <v>30694.772940089588</v>
      </c>
      <c r="U29" s="379">
        <f t="shared" si="7"/>
        <v>35312.658555794849</v>
      </c>
      <c r="V29" s="379">
        <f t="shared" si="7"/>
        <v>35590.229264010057</v>
      </c>
      <c r="W29" s="379">
        <f t="shared" si="8"/>
        <v>2537.94852008517</v>
      </c>
      <c r="X29" s="379">
        <f t="shared" si="9"/>
        <v>2557.8977450074658</v>
      </c>
      <c r="Y29" s="379">
        <f t="shared" si="10"/>
        <v>2942.7215463162374</v>
      </c>
      <c r="Z29" s="379">
        <f t="shared" si="11"/>
        <v>2965.8524386675049</v>
      </c>
      <c r="AR29" s="243"/>
    </row>
    <row r="30" spans="1:44">
      <c r="A30" s="243">
        <v>10105</v>
      </c>
      <c r="B30" s="378">
        <v>8438.6508333333313</v>
      </c>
      <c r="C30" s="441">
        <f t="shared" si="0"/>
        <v>1.6688164394640683E-2</v>
      </c>
      <c r="D30" s="443">
        <f t="shared" si="1"/>
        <v>44473.891359059839</v>
      </c>
      <c r="E30" s="443">
        <f t="shared" si="1"/>
        <v>44473.891359059839</v>
      </c>
      <c r="F30" s="443">
        <f t="shared" si="2"/>
        <v>42805.141672253354</v>
      </c>
      <c r="G30" s="443">
        <f t="shared" si="3"/>
        <v>42805.141672253354</v>
      </c>
      <c r="H30" s="443">
        <f t="shared" si="4"/>
        <v>3706.1576132549867</v>
      </c>
      <c r="I30" s="443">
        <f t="shared" si="5"/>
        <v>3567.095139354446</v>
      </c>
      <c r="K30" s="243">
        <v>6</v>
      </c>
      <c r="L30" s="378">
        <v>6066.6971428571451</v>
      </c>
      <c r="M30" s="378">
        <v>6115.0692857142849</v>
      </c>
      <c r="N30" s="378">
        <v>6090.8832142857154</v>
      </c>
      <c r="O30" s="442">
        <f t="shared" si="12"/>
        <v>8.4316751193134365E-2</v>
      </c>
      <c r="Q30" s="243">
        <v>10103</v>
      </c>
      <c r="R30" s="441">
        <v>8.828438933340739E-2</v>
      </c>
      <c r="S30" s="379">
        <f t="shared" si="7"/>
        <v>206216.42386389017</v>
      </c>
      <c r="T30" s="379">
        <f t="shared" si="7"/>
        <v>207837.36210979053</v>
      </c>
      <c r="U30" s="379">
        <f t="shared" si="7"/>
        <v>239105.52515390932</v>
      </c>
      <c r="V30" s="379">
        <f t="shared" si="7"/>
        <v>240984.98404116006</v>
      </c>
      <c r="W30" s="379">
        <f t="shared" si="8"/>
        <v>17184.701988657514</v>
      </c>
      <c r="X30" s="379">
        <f t="shared" si="9"/>
        <v>17319.780175815878</v>
      </c>
      <c r="Y30" s="379">
        <f t="shared" si="10"/>
        <v>19925.460429492443</v>
      </c>
      <c r="Z30" s="379">
        <f t="shared" si="11"/>
        <v>20082.082003430005</v>
      </c>
      <c r="AR30" s="243"/>
    </row>
    <row r="31" spans="1:44">
      <c r="A31" s="243">
        <v>10109</v>
      </c>
      <c r="B31" s="378">
        <v>995.19666666666706</v>
      </c>
      <c r="C31" s="441">
        <f t="shared" si="0"/>
        <v>1.9680877792370368E-3</v>
      </c>
      <c r="D31" s="443">
        <f t="shared" si="1"/>
        <v>5244.9460593155864</v>
      </c>
      <c r="E31" s="443">
        <f t="shared" si="1"/>
        <v>5244.9460593155864</v>
      </c>
      <c r="F31" s="443">
        <f t="shared" si="2"/>
        <v>5048.1451537429994</v>
      </c>
      <c r="G31" s="443">
        <f t="shared" si="3"/>
        <v>5048.1451537429994</v>
      </c>
      <c r="H31" s="443">
        <f t="shared" si="4"/>
        <v>437.07883827629888</v>
      </c>
      <c r="I31" s="443">
        <f t="shared" si="5"/>
        <v>420.67876281191661</v>
      </c>
      <c r="K31" s="243">
        <v>7</v>
      </c>
      <c r="L31" s="378">
        <v>5650.8673809523825</v>
      </c>
      <c r="M31" s="378">
        <v>5697.7835714285711</v>
      </c>
      <c r="N31" s="378">
        <v>5674.3254761904755</v>
      </c>
      <c r="O31" s="442">
        <f t="shared" si="12"/>
        <v>7.8550297638718278E-2</v>
      </c>
      <c r="Q31" s="243">
        <v>10105</v>
      </c>
      <c r="R31" s="441">
        <v>1.6688164394640683E-2</v>
      </c>
      <c r="S31" s="379">
        <f t="shared" si="7"/>
        <v>38980.544672729193</v>
      </c>
      <c r="T31" s="379">
        <f t="shared" si="7"/>
        <v>39286.946338135618</v>
      </c>
      <c r="U31" s="379">
        <f t="shared" si="7"/>
        <v>45197.484420106892</v>
      </c>
      <c r="V31" s="379">
        <f t="shared" si="7"/>
        <v>45552.753557949138</v>
      </c>
      <c r="W31" s="379">
        <f t="shared" si="8"/>
        <v>3248.3787227274329</v>
      </c>
      <c r="X31" s="379">
        <f t="shared" si="9"/>
        <v>3273.912194844635</v>
      </c>
      <c r="Y31" s="379">
        <f t="shared" si="10"/>
        <v>3766.4570350089075</v>
      </c>
      <c r="Z31" s="379">
        <f t="shared" si="11"/>
        <v>3796.0627964957616</v>
      </c>
      <c r="AR31" s="243"/>
    </row>
    <row r="32" spans="1:44">
      <c r="A32" s="243">
        <v>10110</v>
      </c>
      <c r="B32" s="378">
        <v>40.175833333333337</v>
      </c>
      <c r="C32" s="441">
        <f t="shared" si="0"/>
        <v>7.9451197187822801E-5</v>
      </c>
      <c r="D32" s="443">
        <f t="shared" si="1"/>
        <v>211.73712270075902</v>
      </c>
      <c r="E32" s="443">
        <f t="shared" si="1"/>
        <v>211.73712270075902</v>
      </c>
      <c r="F32" s="443">
        <f t="shared" si="2"/>
        <v>203.79232078676549</v>
      </c>
      <c r="G32" s="443">
        <f t="shared" si="3"/>
        <v>203.79232078676549</v>
      </c>
      <c r="H32" s="443">
        <f t="shared" si="4"/>
        <v>17.644760225063251</v>
      </c>
      <c r="I32" s="443">
        <f t="shared" si="5"/>
        <v>16.982693398897123</v>
      </c>
      <c r="K32" s="243">
        <v>8</v>
      </c>
      <c r="L32" s="378">
        <v>5568.0536904761912</v>
      </c>
      <c r="M32" s="378">
        <v>5615.5679761904767</v>
      </c>
      <c r="N32" s="378">
        <v>5591.8108333333348</v>
      </c>
      <c r="O32" s="442">
        <f t="shared" si="12"/>
        <v>7.7408038566132889E-2</v>
      </c>
      <c r="Q32" s="243">
        <v>10109</v>
      </c>
      <c r="R32" s="441">
        <v>1.9680877792370368E-3</v>
      </c>
      <c r="S32" s="379">
        <f t="shared" si="7"/>
        <v>4597.098385670206</v>
      </c>
      <c r="T32" s="379">
        <f t="shared" si="7"/>
        <v>4633.2332989514971</v>
      </c>
      <c r="U32" s="379">
        <f t="shared" si="7"/>
        <v>5330.2816676491639</v>
      </c>
      <c r="V32" s="379">
        <f t="shared" si="7"/>
        <v>5372.1796758418413</v>
      </c>
      <c r="W32" s="379">
        <f t="shared" si="8"/>
        <v>383.09153213918381</v>
      </c>
      <c r="X32" s="379">
        <f t="shared" si="9"/>
        <v>386.10277491262474</v>
      </c>
      <c r="Y32" s="379">
        <f t="shared" si="10"/>
        <v>444.19013897076366</v>
      </c>
      <c r="Z32" s="379">
        <f t="shared" si="11"/>
        <v>447.6816396534868</v>
      </c>
      <c r="AR32" s="243"/>
    </row>
    <row r="33" spans="1:44">
      <c r="A33" s="243">
        <v>10111</v>
      </c>
      <c r="B33" s="378">
        <v>217.66208333333336</v>
      </c>
      <c r="C33" s="441">
        <f t="shared" si="0"/>
        <v>4.3044566019943131E-4</v>
      </c>
      <c r="D33" s="443">
        <f t="shared" si="1"/>
        <v>1147.1359626488436</v>
      </c>
      <c r="E33" s="443">
        <f t="shared" si="1"/>
        <v>1147.1359626488436</v>
      </c>
      <c r="F33" s="443">
        <f t="shared" si="2"/>
        <v>1104.0931184115414</v>
      </c>
      <c r="G33" s="443">
        <f t="shared" si="3"/>
        <v>1104.0931184115414</v>
      </c>
      <c r="H33" s="443">
        <f t="shared" si="4"/>
        <v>95.594663554070294</v>
      </c>
      <c r="I33" s="443">
        <f t="shared" si="5"/>
        <v>92.007759867628451</v>
      </c>
      <c r="K33" s="243">
        <v>9</v>
      </c>
      <c r="L33" s="378">
        <v>5447.0183333333334</v>
      </c>
      <c r="M33" s="378">
        <v>5494.2714285714274</v>
      </c>
      <c r="N33" s="378">
        <v>5470.6448809523808</v>
      </c>
      <c r="O33" s="442">
        <f t="shared" si="12"/>
        <v>7.573072526023622E-2</v>
      </c>
      <c r="Q33" s="243">
        <v>10110</v>
      </c>
      <c r="R33" s="441">
        <v>7.9451197187822801E-5</v>
      </c>
      <c r="S33" s="379">
        <f t="shared" si="7"/>
        <v>185.58367883026995</v>
      </c>
      <c r="T33" s="379">
        <f t="shared" si="7"/>
        <v>187.04243598061905</v>
      </c>
      <c r="U33" s="379">
        <f t="shared" si="7"/>
        <v>215.1820992492554</v>
      </c>
      <c r="V33" s="379">
        <f t="shared" si="7"/>
        <v>216.87351105812499</v>
      </c>
      <c r="W33" s="379">
        <f t="shared" si="8"/>
        <v>15.465306569189162</v>
      </c>
      <c r="X33" s="379">
        <f t="shared" si="9"/>
        <v>15.586869665051587</v>
      </c>
      <c r="Y33" s="379">
        <f t="shared" si="10"/>
        <v>17.931841604104616</v>
      </c>
      <c r="Z33" s="379">
        <f t="shared" si="11"/>
        <v>18.072792588177084</v>
      </c>
      <c r="AR33" s="243"/>
    </row>
    <row r="34" spans="1:44">
      <c r="A34" s="243">
        <v>10112</v>
      </c>
      <c r="B34" s="378">
        <v>1658.9662500000002</v>
      </c>
      <c r="C34" s="441">
        <f t="shared" si="0"/>
        <v>3.2807497373634966E-3</v>
      </c>
      <c r="D34" s="443">
        <f t="shared" si="1"/>
        <v>8743.184927074768</v>
      </c>
      <c r="E34" s="443">
        <f t="shared" si="1"/>
        <v>8743.184927074768</v>
      </c>
      <c r="F34" s="443">
        <f t="shared" si="2"/>
        <v>8415.1230763373678</v>
      </c>
      <c r="G34" s="443">
        <f t="shared" si="3"/>
        <v>8415.1230763373678</v>
      </c>
      <c r="H34" s="443">
        <f t="shared" si="4"/>
        <v>728.59874392289737</v>
      </c>
      <c r="I34" s="443">
        <f t="shared" si="5"/>
        <v>701.26025636144732</v>
      </c>
      <c r="K34" s="243">
        <v>10</v>
      </c>
      <c r="L34" s="378">
        <v>5907.4494047619064</v>
      </c>
      <c r="M34" s="378">
        <v>5941.4325000000008</v>
      </c>
      <c r="N34" s="378">
        <v>5924.4409523809554</v>
      </c>
      <c r="O34" s="442">
        <f t="shared" si="12"/>
        <v>8.2012673066643491E-2</v>
      </c>
      <c r="Q34" s="243">
        <v>10111</v>
      </c>
      <c r="R34" s="441">
        <v>4.3044566019943131E-4</v>
      </c>
      <c r="S34" s="379">
        <f t="shared" si="7"/>
        <v>1005.4434921539263</v>
      </c>
      <c r="T34" s="379">
        <f t="shared" si="7"/>
        <v>1013.3466541814067</v>
      </c>
      <c r="U34" s="379">
        <f t="shared" si="7"/>
        <v>1165.7999382373243</v>
      </c>
      <c r="V34" s="379">
        <f t="shared" si="7"/>
        <v>1174.9635619271833</v>
      </c>
      <c r="W34" s="379">
        <f t="shared" si="8"/>
        <v>83.786957679493852</v>
      </c>
      <c r="X34" s="379">
        <f t="shared" si="9"/>
        <v>84.445554515117223</v>
      </c>
      <c r="Y34" s="379">
        <f t="shared" si="10"/>
        <v>97.149994853110357</v>
      </c>
      <c r="Z34" s="379">
        <f t="shared" si="11"/>
        <v>97.913630160598601</v>
      </c>
      <c r="AR34" s="243"/>
    </row>
    <row r="35" spans="1:44">
      <c r="A35" s="243">
        <v>10113</v>
      </c>
      <c r="B35" s="378">
        <v>3363.98</v>
      </c>
      <c r="C35" s="441">
        <f t="shared" si="0"/>
        <v>6.6525624023370299E-3</v>
      </c>
      <c r="D35" s="443">
        <f t="shared" si="1"/>
        <v>17729.052191978575</v>
      </c>
      <c r="E35" s="443">
        <f t="shared" si="1"/>
        <v>17729.052191978575</v>
      </c>
      <c r="F35" s="443">
        <f t="shared" si="2"/>
        <v>17063.822561994482</v>
      </c>
      <c r="G35" s="443">
        <f t="shared" si="3"/>
        <v>17063.822561994482</v>
      </c>
      <c r="H35" s="443">
        <f t="shared" si="4"/>
        <v>1477.4210159982147</v>
      </c>
      <c r="I35" s="443">
        <f t="shared" si="5"/>
        <v>1421.9852134995401</v>
      </c>
      <c r="K35" s="243">
        <v>11</v>
      </c>
      <c r="L35" s="378">
        <v>5874.8601190476193</v>
      </c>
      <c r="M35" s="378">
        <v>5906.0305952380968</v>
      </c>
      <c r="N35" s="378">
        <v>5890.4453571428594</v>
      </c>
      <c r="O35" s="442">
        <f t="shared" si="12"/>
        <v>8.1542068386745811E-2</v>
      </c>
      <c r="Q35" s="243">
        <v>10112</v>
      </c>
      <c r="R35" s="441">
        <v>3.2807497373634966E-3</v>
      </c>
      <c r="S35" s="379">
        <f t="shared" si="7"/>
        <v>7663.240166690357</v>
      </c>
      <c r="T35" s="379">
        <f t="shared" si="7"/>
        <v>7723.4761015444437</v>
      </c>
      <c r="U35" s="379">
        <f t="shared" si="7"/>
        <v>8885.4371058554698</v>
      </c>
      <c r="V35" s="379">
        <f t="shared" si="7"/>
        <v>8955.2799659272241</v>
      </c>
      <c r="W35" s="379">
        <f t="shared" si="8"/>
        <v>638.60334722419645</v>
      </c>
      <c r="X35" s="379">
        <f t="shared" si="9"/>
        <v>643.62300846203698</v>
      </c>
      <c r="Y35" s="379">
        <f t="shared" si="10"/>
        <v>740.45309215462248</v>
      </c>
      <c r="Z35" s="379">
        <f t="shared" si="11"/>
        <v>746.2733304939353</v>
      </c>
      <c r="AR35" s="243"/>
    </row>
    <row r="36" spans="1:44">
      <c r="A36" s="243">
        <v>10123</v>
      </c>
      <c r="B36" s="378">
        <v>51057.127083333347</v>
      </c>
      <c r="C36" s="441">
        <f t="shared" si="0"/>
        <v>0.10096989994171401</v>
      </c>
      <c r="D36" s="443">
        <f t="shared" si="1"/>
        <v>269084.37946506811</v>
      </c>
      <c r="E36" s="443">
        <f t="shared" si="1"/>
        <v>269084.37946506811</v>
      </c>
      <c r="F36" s="443">
        <f t="shared" si="2"/>
        <v>258987.79335049645</v>
      </c>
      <c r="G36" s="443">
        <f t="shared" si="3"/>
        <v>258987.79335049645</v>
      </c>
      <c r="H36" s="443">
        <f t="shared" si="4"/>
        <v>22423.698288755677</v>
      </c>
      <c r="I36" s="443">
        <f t="shared" si="5"/>
        <v>21582.316112541372</v>
      </c>
      <c r="K36" s="243">
        <v>12</v>
      </c>
      <c r="L36" s="378">
        <v>5360.7061904761931</v>
      </c>
      <c r="M36" s="378">
        <v>5391.1617857142865</v>
      </c>
      <c r="N36" s="378">
        <v>5375.9339880952393</v>
      </c>
      <c r="O36" s="442">
        <f t="shared" si="12"/>
        <v>7.4419632187628093E-2</v>
      </c>
      <c r="Q36" s="243">
        <v>10113</v>
      </c>
      <c r="R36" s="441">
        <v>6.6525624023370299E-3</v>
      </c>
      <c r="S36" s="379">
        <f t="shared" si="7"/>
        <v>15539.186921941915</v>
      </c>
      <c r="T36" s="379">
        <f t="shared" si="7"/>
        <v>15661.330745018759</v>
      </c>
      <c r="U36" s="379">
        <f t="shared" si="7"/>
        <v>18017.505006720712</v>
      </c>
      <c r="V36" s="379">
        <f t="shared" si="7"/>
        <v>18159.129337188057</v>
      </c>
      <c r="W36" s="379">
        <f t="shared" si="8"/>
        <v>1294.9322434951596</v>
      </c>
      <c r="X36" s="379">
        <f t="shared" si="9"/>
        <v>1305.1108954182298</v>
      </c>
      <c r="Y36" s="379">
        <f t="shared" si="10"/>
        <v>1501.4587505600593</v>
      </c>
      <c r="Z36" s="379">
        <f t="shared" si="11"/>
        <v>1513.2607780990047</v>
      </c>
      <c r="AR36" s="243"/>
    </row>
    <row r="37" spans="1:44">
      <c r="A37" s="243">
        <v>10135</v>
      </c>
      <c r="B37" s="378">
        <v>92.615833333333342</v>
      </c>
      <c r="C37" s="441">
        <f t="shared" si="0"/>
        <v>1.8315584833870772E-4</v>
      </c>
      <c r="D37" s="443">
        <f t="shared" si="1"/>
        <v>488.10960319926272</v>
      </c>
      <c r="E37" s="443">
        <f t="shared" si="1"/>
        <v>488.10960319926272</v>
      </c>
      <c r="F37" s="443">
        <f t="shared" si="2"/>
        <v>469.79475098878527</v>
      </c>
      <c r="G37" s="443">
        <f t="shared" si="3"/>
        <v>469.79475098878527</v>
      </c>
      <c r="H37" s="443">
        <f t="shared" si="4"/>
        <v>40.675800266605229</v>
      </c>
      <c r="I37" s="443">
        <f t="shared" si="5"/>
        <v>39.149562582398772</v>
      </c>
      <c r="K37" s="243" t="s">
        <v>771</v>
      </c>
      <c r="L37" s="378">
        <v>5996.2764781745964</v>
      </c>
      <c r="M37" s="378">
        <v>6043.4094444444418</v>
      </c>
      <c r="N37" s="378">
        <v>6019.8429613095241</v>
      </c>
      <c r="Q37" s="243">
        <v>10123</v>
      </c>
      <c r="R37" s="441">
        <v>0.10096989994171401</v>
      </c>
      <c r="S37" s="379">
        <f t="shared" si="7"/>
        <v>235847.49060495599</v>
      </c>
      <c r="T37" s="379">
        <f t="shared" si="7"/>
        <v>237701.34012168276</v>
      </c>
      <c r="U37" s="379">
        <f t="shared" si="7"/>
        <v>273462.39955431782</v>
      </c>
      <c r="V37" s="379">
        <f t="shared" si="7"/>
        <v>275611.91632872296</v>
      </c>
      <c r="W37" s="379">
        <f t="shared" si="8"/>
        <v>19653.957550413001</v>
      </c>
      <c r="X37" s="379">
        <f t="shared" si="9"/>
        <v>19808.445010140229</v>
      </c>
      <c r="Y37" s="379">
        <f t="shared" si="10"/>
        <v>22788.533296193153</v>
      </c>
      <c r="Z37" s="379">
        <f t="shared" si="11"/>
        <v>22967.659694060247</v>
      </c>
      <c r="AR37" s="243"/>
    </row>
    <row r="38" spans="1:44">
      <c r="A38" s="243">
        <v>10144</v>
      </c>
      <c r="B38" s="378">
        <v>286.11083333333335</v>
      </c>
      <c r="C38" s="441">
        <f t="shared" si="0"/>
        <v>5.6580900383909822E-4</v>
      </c>
      <c r="D38" s="443">
        <f t="shared" si="1"/>
        <v>1507.8787319951814</v>
      </c>
      <c r="E38" s="443">
        <f t="shared" si="1"/>
        <v>1507.8787319951814</v>
      </c>
      <c r="F38" s="443">
        <f t="shared" si="2"/>
        <v>1451.300094847287</v>
      </c>
      <c r="G38" s="443">
        <f t="shared" si="3"/>
        <v>1451.300094847287</v>
      </c>
      <c r="H38" s="443">
        <f t="shared" si="4"/>
        <v>125.65656099959845</v>
      </c>
      <c r="I38" s="443">
        <f t="shared" si="5"/>
        <v>120.94167457060725</v>
      </c>
      <c r="Q38" s="243">
        <v>10135</v>
      </c>
      <c r="R38" s="441">
        <v>1.8315584833870772E-4</v>
      </c>
      <c r="S38" s="379">
        <f t="shared" si="7"/>
        <v>427.81905543376757</v>
      </c>
      <c r="T38" s="379">
        <f t="shared" si="7"/>
        <v>431.1818732747717</v>
      </c>
      <c r="U38" s="379">
        <f t="shared" si="7"/>
        <v>496.05117770763923</v>
      </c>
      <c r="V38" s="379">
        <f t="shared" si="7"/>
        <v>499.95032555825333</v>
      </c>
      <c r="W38" s="379">
        <f t="shared" si="8"/>
        <v>35.651587952813962</v>
      </c>
      <c r="X38" s="379">
        <f t="shared" si="9"/>
        <v>35.93182277289764</v>
      </c>
      <c r="Y38" s="379">
        <f t="shared" si="10"/>
        <v>41.337598142303271</v>
      </c>
      <c r="Z38" s="379">
        <f t="shared" si="11"/>
        <v>41.662527129854446</v>
      </c>
      <c r="AR38" s="243"/>
    </row>
    <row r="39" spans="1:44">
      <c r="A39" s="243">
        <v>10156</v>
      </c>
      <c r="B39" s="378">
        <v>2781.2962499999999</v>
      </c>
      <c r="C39" s="441">
        <f t="shared" si="0"/>
        <v>5.5002547168862392E-3</v>
      </c>
      <c r="D39" s="443">
        <f t="shared" ref="D39:E70" si="13">+$D$3*$C39</f>
        <v>14658.15681948296</v>
      </c>
      <c r="E39" s="443">
        <f t="shared" si="13"/>
        <v>14658.15681948296</v>
      </c>
      <c r="F39" s="443">
        <f t="shared" si="2"/>
        <v>14108.153348813203</v>
      </c>
      <c r="G39" s="443">
        <f t="shared" si="3"/>
        <v>14108.153348813203</v>
      </c>
      <c r="H39" s="443">
        <f t="shared" si="4"/>
        <v>1221.5130682902466</v>
      </c>
      <c r="I39" s="443">
        <f t="shared" si="5"/>
        <v>1175.6794457344336</v>
      </c>
      <c r="Q39" s="243">
        <v>10144</v>
      </c>
      <c r="R39" s="441">
        <v>5.6580900383909822E-4</v>
      </c>
      <c r="S39" s="379">
        <f t="shared" si="7"/>
        <v>1321.6278692379967</v>
      </c>
      <c r="T39" s="379">
        <f t="shared" si="7"/>
        <v>1332.0163587673742</v>
      </c>
      <c r="U39" s="379">
        <f t="shared" si="7"/>
        <v>1532.4120155471699</v>
      </c>
      <c r="V39" s="379">
        <f t="shared" si="7"/>
        <v>1544.4573473298462</v>
      </c>
      <c r="W39" s="379">
        <f t="shared" si="8"/>
        <v>110.13565576983306</v>
      </c>
      <c r="X39" s="379">
        <f t="shared" si="9"/>
        <v>111.00136323061452</v>
      </c>
      <c r="Y39" s="379">
        <f t="shared" si="10"/>
        <v>127.70100129559749</v>
      </c>
      <c r="Z39" s="379">
        <f t="shared" si="11"/>
        <v>128.70477894415384</v>
      </c>
      <c r="AR39" s="243"/>
    </row>
    <row r="40" spans="1:44">
      <c r="A40" s="243">
        <v>10157</v>
      </c>
      <c r="B40" s="378">
        <v>5385.1345833333335</v>
      </c>
      <c r="C40" s="441">
        <f t="shared" si="0"/>
        <v>1.0649571002386525E-2</v>
      </c>
      <c r="D40" s="443">
        <f t="shared" si="13"/>
        <v>28381.064123076081</v>
      </c>
      <c r="E40" s="443">
        <f t="shared" si="13"/>
        <v>28381.064123076081</v>
      </c>
      <c r="F40" s="443">
        <f t="shared" si="2"/>
        <v>27316.149621121436</v>
      </c>
      <c r="G40" s="443">
        <f t="shared" si="3"/>
        <v>27316.149621121436</v>
      </c>
      <c r="H40" s="443">
        <f t="shared" si="4"/>
        <v>2365.0886769230069</v>
      </c>
      <c r="I40" s="443">
        <f t="shared" si="5"/>
        <v>2276.3458017601197</v>
      </c>
      <c r="Q40" s="243">
        <v>10156</v>
      </c>
      <c r="R40" s="441">
        <v>5.5002547168862392E-3</v>
      </c>
      <c r="S40" s="379">
        <f t="shared" ref="S40:V71" si="14">+S$5*$R40</f>
        <v>12847.603824649994</v>
      </c>
      <c r="T40" s="379">
        <f t="shared" si="14"/>
        <v>12948.590797546469</v>
      </c>
      <c r="U40" s="379">
        <f t="shared" si="14"/>
        <v>14896.645969818053</v>
      </c>
      <c r="V40" s="379">
        <f t="shared" si="14"/>
        <v>15013.739180609316</v>
      </c>
      <c r="W40" s="379">
        <f t="shared" si="8"/>
        <v>1070.6336520541661</v>
      </c>
      <c r="X40" s="379">
        <f t="shared" si="9"/>
        <v>1079.0492331288724</v>
      </c>
      <c r="Y40" s="379">
        <f t="shared" si="10"/>
        <v>1241.3871641515045</v>
      </c>
      <c r="Z40" s="379">
        <f t="shared" si="11"/>
        <v>1251.1449317174431</v>
      </c>
      <c r="AR40" s="243"/>
    </row>
    <row r="41" spans="1:44">
      <c r="A41" s="243">
        <v>10158</v>
      </c>
      <c r="B41" s="378">
        <v>191.23916666666665</v>
      </c>
      <c r="C41" s="441">
        <f t="shared" si="0"/>
        <v>3.7819204930496957E-4</v>
      </c>
      <c r="D41" s="443">
        <f t="shared" si="13"/>
        <v>1007.8802986295467</v>
      </c>
      <c r="E41" s="443">
        <f t="shared" si="13"/>
        <v>1007.8802986295467</v>
      </c>
      <c r="F41" s="443">
        <f t="shared" si="2"/>
        <v>970.06260646724695</v>
      </c>
      <c r="G41" s="443">
        <f t="shared" si="3"/>
        <v>970.06260646724695</v>
      </c>
      <c r="H41" s="443">
        <f t="shared" si="4"/>
        <v>83.990024885795563</v>
      </c>
      <c r="I41" s="443">
        <f t="shared" si="5"/>
        <v>80.838550538937241</v>
      </c>
      <c r="Q41" s="243">
        <v>10157</v>
      </c>
      <c r="R41" s="441">
        <v>1.0649571002386525E-2</v>
      </c>
      <c r="S41" s="379">
        <f t="shared" si="14"/>
        <v>24875.478715756475</v>
      </c>
      <c r="T41" s="379">
        <f t="shared" si="14"/>
        <v>25071.009285436332</v>
      </c>
      <c r="U41" s="379">
        <f t="shared" si="14"/>
        <v>28842.825854218274</v>
      </c>
      <c r="V41" s="379">
        <f t="shared" si="14"/>
        <v>29069.54125675965</v>
      </c>
      <c r="W41" s="379">
        <f t="shared" si="8"/>
        <v>2072.9565596463731</v>
      </c>
      <c r="X41" s="379">
        <f t="shared" si="9"/>
        <v>2089.2507737863612</v>
      </c>
      <c r="Y41" s="379">
        <f t="shared" si="10"/>
        <v>2403.568821184856</v>
      </c>
      <c r="Z41" s="379">
        <f t="shared" si="11"/>
        <v>2422.4617713966377</v>
      </c>
      <c r="AR41" s="243"/>
    </row>
    <row r="42" spans="1:44">
      <c r="A42" s="243">
        <v>10170</v>
      </c>
      <c r="B42" s="378">
        <v>24502.144583333331</v>
      </c>
      <c r="C42" s="441">
        <f t="shared" si="0"/>
        <v>4.8455117400135916E-2</v>
      </c>
      <c r="D42" s="443">
        <f t="shared" si="13"/>
        <v>129132.69405089262</v>
      </c>
      <c r="E42" s="443">
        <f t="shared" si="13"/>
        <v>129132.69405089262</v>
      </c>
      <c r="F42" s="443">
        <f t="shared" si="2"/>
        <v>124287.37613134863</v>
      </c>
      <c r="G42" s="443">
        <f t="shared" si="3"/>
        <v>124287.37613134863</v>
      </c>
      <c r="H42" s="443">
        <f t="shared" si="4"/>
        <v>10761.057837574384</v>
      </c>
      <c r="I42" s="443">
        <f t="shared" si="5"/>
        <v>10357.281344279052</v>
      </c>
      <c r="Q42" s="243">
        <v>10158</v>
      </c>
      <c r="R42" s="441">
        <v>3.7819204930496957E-4</v>
      </c>
      <c r="S42" s="379">
        <f t="shared" si="14"/>
        <v>883.38847366207187</v>
      </c>
      <c r="T42" s="379">
        <f t="shared" si="14"/>
        <v>890.33223757823555</v>
      </c>
      <c r="U42" s="379">
        <f t="shared" si="14"/>
        <v>1024.27857564485</v>
      </c>
      <c r="V42" s="379">
        <f t="shared" si="14"/>
        <v>1032.3297884755746</v>
      </c>
      <c r="W42" s="379">
        <f t="shared" si="8"/>
        <v>73.615706138505985</v>
      </c>
      <c r="X42" s="379">
        <f t="shared" si="9"/>
        <v>74.194353131519634</v>
      </c>
      <c r="Y42" s="379">
        <f t="shared" si="10"/>
        <v>85.356547970404165</v>
      </c>
      <c r="Z42" s="379">
        <f t="shared" si="11"/>
        <v>86.027482372964542</v>
      </c>
      <c r="AR42" s="243"/>
    </row>
    <row r="43" spans="1:44">
      <c r="A43" s="243">
        <v>10177</v>
      </c>
      <c r="B43" s="378">
        <v>847.14874999999984</v>
      </c>
      <c r="C43" s="441">
        <f t="shared" si="0"/>
        <v>1.6753101752795233E-3</v>
      </c>
      <c r="D43" s="443">
        <f t="shared" si="13"/>
        <v>4464.6949158792286</v>
      </c>
      <c r="E43" s="443">
        <f t="shared" si="13"/>
        <v>4464.6949158792286</v>
      </c>
      <c r="F43" s="443">
        <f t="shared" si="2"/>
        <v>4297.1705995919774</v>
      </c>
      <c r="G43" s="443">
        <f t="shared" si="3"/>
        <v>4297.1705995919774</v>
      </c>
      <c r="H43" s="443">
        <f t="shared" si="4"/>
        <v>372.05790965660236</v>
      </c>
      <c r="I43" s="443">
        <f t="shared" si="5"/>
        <v>358.0975499659981</v>
      </c>
      <c r="Q43" s="243">
        <v>10170</v>
      </c>
      <c r="R43" s="441">
        <v>4.8455117400135916E-2</v>
      </c>
      <c r="S43" s="379">
        <f t="shared" si="14"/>
        <v>113182.4222108524</v>
      </c>
      <c r="T43" s="379">
        <f t="shared" si="14"/>
        <v>114072.07839578508</v>
      </c>
      <c r="U43" s="379">
        <f t="shared" si="14"/>
        <v>131233.69125428898</v>
      </c>
      <c r="V43" s="379">
        <f t="shared" si="14"/>
        <v>132265.23716765014</v>
      </c>
      <c r="W43" s="379">
        <f t="shared" si="8"/>
        <v>9431.8685175710325</v>
      </c>
      <c r="X43" s="379">
        <f t="shared" si="9"/>
        <v>9506.00653298209</v>
      </c>
      <c r="Y43" s="379">
        <f t="shared" si="10"/>
        <v>10936.140937857415</v>
      </c>
      <c r="Z43" s="379">
        <f t="shared" si="11"/>
        <v>11022.103097304178</v>
      </c>
      <c r="AR43" s="243"/>
    </row>
    <row r="44" spans="1:44">
      <c r="A44" s="243">
        <v>10179</v>
      </c>
      <c r="B44" s="378">
        <v>15333.925833333335</v>
      </c>
      <c r="C44" s="441">
        <f t="shared" si="0"/>
        <v>3.0324169132711208E-2</v>
      </c>
      <c r="D44" s="443">
        <f t="shared" si="13"/>
        <v>80813.789441998844</v>
      </c>
      <c r="E44" s="443">
        <f t="shared" si="13"/>
        <v>80813.789441998844</v>
      </c>
      <c r="F44" s="443">
        <f t="shared" si="2"/>
        <v>77781.49382540425</v>
      </c>
      <c r="G44" s="443">
        <f t="shared" si="3"/>
        <v>77781.49382540425</v>
      </c>
      <c r="H44" s="443">
        <f t="shared" si="4"/>
        <v>6734.4824534999034</v>
      </c>
      <c r="I44" s="443">
        <f t="shared" si="5"/>
        <v>6481.7911521170208</v>
      </c>
      <c r="Q44" s="243">
        <v>10177</v>
      </c>
      <c r="R44" s="441">
        <v>1.6753101752795233E-3</v>
      </c>
      <c r="S44" s="379">
        <f t="shared" si="14"/>
        <v>3913.2226639098444</v>
      </c>
      <c r="T44" s="379">
        <f t="shared" si="14"/>
        <v>3943.9820581511203</v>
      </c>
      <c r="U44" s="379">
        <f t="shared" si="14"/>
        <v>4537.3357881325655</v>
      </c>
      <c r="V44" s="379">
        <f t="shared" si="14"/>
        <v>4573.0009450374819</v>
      </c>
      <c r="W44" s="379">
        <f t="shared" si="8"/>
        <v>326.1018886591537</v>
      </c>
      <c r="X44" s="379">
        <f t="shared" si="9"/>
        <v>328.66517151259336</v>
      </c>
      <c r="Y44" s="379">
        <f t="shared" si="10"/>
        <v>378.11131567771378</v>
      </c>
      <c r="Z44" s="379">
        <f t="shared" si="11"/>
        <v>381.0834120864568</v>
      </c>
      <c r="AR44" s="243"/>
    </row>
    <row r="45" spans="1:44">
      <c r="A45" s="243">
        <v>10183</v>
      </c>
      <c r="B45" s="378">
        <v>10691.784583333334</v>
      </c>
      <c r="C45" s="441">
        <f t="shared" si="0"/>
        <v>2.114393192972908E-2</v>
      </c>
      <c r="D45" s="443">
        <f t="shared" si="13"/>
        <v>56348.494017000281</v>
      </c>
      <c r="E45" s="443">
        <f t="shared" si="13"/>
        <v>56348.494017000281</v>
      </c>
      <c r="F45" s="443">
        <f t="shared" si="2"/>
        <v>54234.185399755086</v>
      </c>
      <c r="G45" s="443">
        <f t="shared" si="3"/>
        <v>54234.185399755086</v>
      </c>
      <c r="H45" s="443">
        <f t="shared" si="4"/>
        <v>4695.7078347500237</v>
      </c>
      <c r="I45" s="443">
        <f t="shared" si="5"/>
        <v>4519.5154499795908</v>
      </c>
      <c r="Q45" s="243">
        <v>10179</v>
      </c>
      <c r="R45" s="441">
        <v>3.0324169132711208E-2</v>
      </c>
      <c r="S45" s="379">
        <f t="shared" si="14"/>
        <v>70831.794413569834</v>
      </c>
      <c r="T45" s="379">
        <f t="shared" si="14"/>
        <v>71388.558818845748</v>
      </c>
      <c r="U45" s="379">
        <f t="shared" si="14"/>
        <v>82128.634972493121</v>
      </c>
      <c r="V45" s="379">
        <f t="shared" si="14"/>
        <v>82774.196771190429</v>
      </c>
      <c r="W45" s="379">
        <f t="shared" si="8"/>
        <v>5902.6495344641526</v>
      </c>
      <c r="X45" s="379">
        <f t="shared" si="9"/>
        <v>5949.0465682371459</v>
      </c>
      <c r="Y45" s="379">
        <f t="shared" si="10"/>
        <v>6844.052914374427</v>
      </c>
      <c r="Z45" s="379">
        <f t="shared" si="11"/>
        <v>6897.8497309325357</v>
      </c>
      <c r="AR45" s="243"/>
    </row>
    <row r="46" spans="1:44">
      <c r="A46" s="243">
        <v>10190</v>
      </c>
      <c r="B46" s="378">
        <v>470.70833333333348</v>
      </c>
      <c r="C46" s="441">
        <f t="shared" si="0"/>
        <v>9.3086658089526703E-4</v>
      </c>
      <c r="D46" s="443">
        <f t="shared" si="13"/>
        <v>2480.7557146195632</v>
      </c>
      <c r="E46" s="443">
        <f t="shared" si="13"/>
        <v>2480.7557146195632</v>
      </c>
      <c r="F46" s="443">
        <f t="shared" si="2"/>
        <v>2387.6727799963601</v>
      </c>
      <c r="G46" s="443">
        <f t="shared" si="3"/>
        <v>2387.6727799963601</v>
      </c>
      <c r="H46" s="443">
        <f t="shared" si="4"/>
        <v>206.7296428849636</v>
      </c>
      <c r="I46" s="443">
        <f t="shared" si="5"/>
        <v>198.97273166636333</v>
      </c>
      <c r="Q46" s="243">
        <v>10183</v>
      </c>
      <c r="R46" s="441">
        <v>2.114393192972908E-2</v>
      </c>
      <c r="S46" s="379">
        <f t="shared" si="14"/>
        <v>49388.41466642297</v>
      </c>
      <c r="T46" s="379">
        <f t="shared" si="14"/>
        <v>49776.626084006421</v>
      </c>
      <c r="U46" s="379">
        <f t="shared" si="14"/>
        <v>57265.287623882323</v>
      </c>
      <c r="V46" s="379">
        <f t="shared" si="14"/>
        <v>57715.41420998441</v>
      </c>
      <c r="W46" s="379">
        <f t="shared" si="8"/>
        <v>4115.7012222019139</v>
      </c>
      <c r="X46" s="379">
        <f t="shared" si="9"/>
        <v>4148.0521736672017</v>
      </c>
      <c r="Y46" s="379">
        <f t="shared" si="10"/>
        <v>4772.1073019901933</v>
      </c>
      <c r="Z46" s="379">
        <f t="shared" si="11"/>
        <v>4809.6178508320345</v>
      </c>
      <c r="AR46" s="243"/>
    </row>
    <row r="47" spans="1:44">
      <c r="A47" s="243">
        <v>10191</v>
      </c>
      <c r="B47" s="378">
        <v>11455.762916666665</v>
      </c>
      <c r="C47" s="441">
        <f t="shared" si="0"/>
        <v>2.2654765387874913E-2</v>
      </c>
      <c r="D47" s="443">
        <f t="shared" si="13"/>
        <v>60374.859139625092</v>
      </c>
      <c r="E47" s="443">
        <f t="shared" si="13"/>
        <v>60374.859139625092</v>
      </c>
      <c r="F47" s="443">
        <f t="shared" si="2"/>
        <v>58109.473219899155</v>
      </c>
      <c r="G47" s="443">
        <f t="shared" si="3"/>
        <v>58109.473219899155</v>
      </c>
      <c r="H47" s="443">
        <f t="shared" si="4"/>
        <v>5031.2382616354244</v>
      </c>
      <c r="I47" s="443">
        <f t="shared" si="5"/>
        <v>4842.4561016582629</v>
      </c>
      <c r="Q47" s="243">
        <v>10190</v>
      </c>
      <c r="R47" s="441">
        <v>9.3086658089526703E-4</v>
      </c>
      <c r="S47" s="379">
        <f t="shared" si="14"/>
        <v>2174.3365826736222</v>
      </c>
      <c r="T47" s="379">
        <f t="shared" si="14"/>
        <v>2191.4276817251807</v>
      </c>
      <c r="U47" s="379">
        <f t="shared" si="14"/>
        <v>2521.1177689934234</v>
      </c>
      <c r="V47" s="379">
        <f t="shared" si="14"/>
        <v>2540.9346979150387</v>
      </c>
      <c r="W47" s="379">
        <f t="shared" si="8"/>
        <v>181.19471522280185</v>
      </c>
      <c r="X47" s="379">
        <f t="shared" si="9"/>
        <v>182.61897347709839</v>
      </c>
      <c r="Y47" s="379">
        <f t="shared" si="10"/>
        <v>210.09314741611863</v>
      </c>
      <c r="Z47" s="379">
        <f t="shared" si="11"/>
        <v>211.74455815958655</v>
      </c>
      <c r="AR47" s="243"/>
    </row>
    <row r="48" spans="1:44">
      <c r="A48" s="243">
        <v>10197</v>
      </c>
      <c r="B48" s="378">
        <v>1099.5475000000004</v>
      </c>
      <c r="C48" s="441">
        <f t="shared" si="0"/>
        <v>2.1744506085302762E-3</v>
      </c>
      <c r="D48" s="443">
        <f t="shared" si="13"/>
        <v>5794.9021739307518</v>
      </c>
      <c r="E48" s="443">
        <f t="shared" si="13"/>
        <v>5794.9021739307518</v>
      </c>
      <c r="F48" s="443">
        <f t="shared" si="2"/>
        <v>5577.4658108801586</v>
      </c>
      <c r="G48" s="443">
        <f t="shared" si="3"/>
        <v>5577.4658108801586</v>
      </c>
      <c r="H48" s="443">
        <f t="shared" si="4"/>
        <v>482.90851449422934</v>
      </c>
      <c r="I48" s="443">
        <f t="shared" si="5"/>
        <v>464.78881757334653</v>
      </c>
      <c r="Q48" s="243">
        <v>10191</v>
      </c>
      <c r="R48" s="441">
        <v>2.2654765387874913E-2</v>
      </c>
      <c r="S48" s="379">
        <f t="shared" si="14"/>
        <v>52917.449359251186</v>
      </c>
      <c r="T48" s="379">
        <f t="shared" si="14"/>
        <v>53333.400309882163</v>
      </c>
      <c r="U48" s="379">
        <f t="shared" si="14"/>
        <v>61357.161964948391</v>
      </c>
      <c r="V48" s="379">
        <f t="shared" si="14"/>
        <v>61839.452214315388</v>
      </c>
      <c r="W48" s="379">
        <f t="shared" si="8"/>
        <v>4409.7874466042658</v>
      </c>
      <c r="X48" s="379">
        <f t="shared" si="9"/>
        <v>4444.4500258235139</v>
      </c>
      <c r="Y48" s="379">
        <f t="shared" si="10"/>
        <v>5113.0968304123662</v>
      </c>
      <c r="Z48" s="379">
        <f t="shared" si="11"/>
        <v>5153.2876845262826</v>
      </c>
      <c r="AR48" s="243"/>
    </row>
    <row r="49" spans="1:44">
      <c r="A49" s="243">
        <v>10202</v>
      </c>
      <c r="B49" s="378">
        <v>425.09333333333342</v>
      </c>
      <c r="C49" s="441">
        <f t="shared" si="0"/>
        <v>8.4065895957094168E-4</v>
      </c>
      <c r="D49" s="443">
        <f t="shared" si="13"/>
        <v>2240.3527646207212</v>
      </c>
      <c r="E49" s="443">
        <f t="shared" si="13"/>
        <v>2240.3527646207212</v>
      </c>
      <c r="F49" s="443">
        <f t="shared" si="2"/>
        <v>2156.2902312994656</v>
      </c>
      <c r="G49" s="443">
        <f t="shared" si="3"/>
        <v>2156.2902312994656</v>
      </c>
      <c r="H49" s="443">
        <f t="shared" si="4"/>
        <v>186.69606371839345</v>
      </c>
      <c r="I49" s="443">
        <f t="shared" si="5"/>
        <v>179.69085260828879</v>
      </c>
      <c r="Q49" s="243">
        <v>10197</v>
      </c>
      <c r="R49" s="441">
        <v>2.1744506085302762E-3</v>
      </c>
      <c r="S49" s="379">
        <f t="shared" si="14"/>
        <v>5079.1247665128612</v>
      </c>
      <c r="T49" s="379">
        <f t="shared" si="14"/>
        <v>5119.0485874941351</v>
      </c>
      <c r="U49" s="379">
        <f t="shared" si="14"/>
        <v>5889.1856034748271</v>
      </c>
      <c r="V49" s="379">
        <f t="shared" si="14"/>
        <v>5935.4768057128149</v>
      </c>
      <c r="W49" s="379">
        <f t="shared" si="8"/>
        <v>423.26039720940508</v>
      </c>
      <c r="X49" s="379">
        <f t="shared" si="9"/>
        <v>426.5873822911779</v>
      </c>
      <c r="Y49" s="379">
        <f t="shared" si="10"/>
        <v>490.76546695623557</v>
      </c>
      <c r="Z49" s="379">
        <f t="shared" si="11"/>
        <v>494.62306714273456</v>
      </c>
      <c r="AR49" s="243"/>
    </row>
    <row r="50" spans="1:44">
      <c r="A50" s="243">
        <v>10209</v>
      </c>
      <c r="B50" s="378">
        <v>4925.2695833333328</v>
      </c>
      <c r="C50" s="441">
        <f t="shared" si="0"/>
        <v>9.7401480542266897E-3</v>
      </c>
      <c r="D50" s="443">
        <f t="shared" si="13"/>
        <v>25957.45560392191</v>
      </c>
      <c r="E50" s="443">
        <f t="shared" si="13"/>
        <v>25957.45560392191</v>
      </c>
      <c r="F50" s="443">
        <f t="shared" si="2"/>
        <v>24983.47975909146</v>
      </c>
      <c r="G50" s="443">
        <f t="shared" si="3"/>
        <v>24983.47975909146</v>
      </c>
      <c r="H50" s="443">
        <f t="shared" si="4"/>
        <v>2163.1213003268258</v>
      </c>
      <c r="I50" s="443">
        <f t="shared" si="5"/>
        <v>2081.9566465909552</v>
      </c>
      <c r="Q50" s="243">
        <v>10202</v>
      </c>
      <c r="R50" s="441">
        <v>8.4065895957094168E-4</v>
      </c>
      <c r="S50" s="379">
        <f t="shared" si="14"/>
        <v>1963.6278354621697</v>
      </c>
      <c r="T50" s="379">
        <f t="shared" si="14"/>
        <v>1979.062684925547</v>
      </c>
      <c r="U50" s="379">
        <f t="shared" si="14"/>
        <v>2276.8034475998461</v>
      </c>
      <c r="V50" s="379">
        <f t="shared" si="14"/>
        <v>2294.6999745469348</v>
      </c>
      <c r="W50" s="379">
        <f t="shared" si="8"/>
        <v>163.6356529551808</v>
      </c>
      <c r="X50" s="379">
        <f t="shared" si="9"/>
        <v>164.92189041046225</v>
      </c>
      <c r="Y50" s="379">
        <f t="shared" si="10"/>
        <v>189.7336206333205</v>
      </c>
      <c r="Z50" s="379">
        <f t="shared" si="11"/>
        <v>191.22499787891124</v>
      </c>
      <c r="AR50" s="243"/>
    </row>
    <row r="51" spans="1:44">
      <c r="A51" s="243">
        <v>10231</v>
      </c>
      <c r="B51" s="378">
        <v>2978.4920833333331</v>
      </c>
      <c r="C51" s="441">
        <f t="shared" si="0"/>
        <v>5.8902265914903846E-3</v>
      </c>
      <c r="D51" s="443">
        <f t="shared" si="13"/>
        <v>15697.43030541551</v>
      </c>
      <c r="E51" s="443">
        <f t="shared" si="13"/>
        <v>15697.43030541551</v>
      </c>
      <c r="F51" s="443">
        <f t="shared" si="2"/>
        <v>15108.431207172836</v>
      </c>
      <c r="G51" s="443">
        <f t="shared" si="3"/>
        <v>15108.431207172836</v>
      </c>
      <c r="H51" s="443">
        <f t="shared" si="4"/>
        <v>1308.1191921179591</v>
      </c>
      <c r="I51" s="443">
        <f t="shared" si="5"/>
        <v>1259.0359339310696</v>
      </c>
      <c r="Q51" s="243">
        <v>10209</v>
      </c>
      <c r="R51" s="441">
        <v>9.7401480542266897E-3</v>
      </c>
      <c r="S51" s="379">
        <f t="shared" si="14"/>
        <v>22751.230594822689</v>
      </c>
      <c r="T51" s="379">
        <f t="shared" si="14"/>
        <v>22930.063779500488</v>
      </c>
      <c r="U51" s="379">
        <f t="shared" si="14"/>
        <v>26379.785069220849</v>
      </c>
      <c r="V51" s="379">
        <f t="shared" si="14"/>
        <v>26587.140049663889</v>
      </c>
      <c r="W51" s="379">
        <f t="shared" si="8"/>
        <v>1895.9358829018909</v>
      </c>
      <c r="X51" s="379">
        <f t="shared" si="9"/>
        <v>1910.8386482917074</v>
      </c>
      <c r="Y51" s="379">
        <f t="shared" si="10"/>
        <v>2198.3154224350706</v>
      </c>
      <c r="Z51" s="379">
        <f t="shared" si="11"/>
        <v>2215.5950041386573</v>
      </c>
      <c r="AR51" s="243"/>
    </row>
    <row r="52" spans="1:44">
      <c r="A52" s="243">
        <v>10235</v>
      </c>
      <c r="B52" s="378">
        <v>2730.8483333333334</v>
      </c>
      <c r="C52" s="441">
        <f t="shared" si="0"/>
        <v>5.4004895834155004E-3</v>
      </c>
      <c r="D52" s="443">
        <f t="shared" si="13"/>
        <v>14392.283137843975</v>
      </c>
      <c r="E52" s="443">
        <f t="shared" si="13"/>
        <v>14392.283137843975</v>
      </c>
      <c r="F52" s="443">
        <f t="shared" si="2"/>
        <v>13852.255781460759</v>
      </c>
      <c r="G52" s="443">
        <f t="shared" si="3"/>
        <v>13852.255781460759</v>
      </c>
      <c r="H52" s="443">
        <f t="shared" si="4"/>
        <v>1199.3569281536645</v>
      </c>
      <c r="I52" s="443">
        <f t="shared" si="5"/>
        <v>1154.3546484550632</v>
      </c>
      <c r="Q52" s="243">
        <v>10231</v>
      </c>
      <c r="R52" s="441">
        <v>5.8902265914903846E-3</v>
      </c>
      <c r="S52" s="379">
        <f t="shared" si="14"/>
        <v>13758.507847383415</v>
      </c>
      <c r="T52" s="379">
        <f t="shared" si="14"/>
        <v>13866.654866706491</v>
      </c>
      <c r="U52" s="379">
        <f t="shared" si="14"/>
        <v>15952.828501934117</v>
      </c>
      <c r="V52" s="379">
        <f t="shared" si="14"/>
        <v>16078.223702590594</v>
      </c>
      <c r="W52" s="379">
        <f t="shared" si="8"/>
        <v>1146.5423206152846</v>
      </c>
      <c r="X52" s="379">
        <f t="shared" si="9"/>
        <v>1155.5545722255408</v>
      </c>
      <c r="Y52" s="379">
        <f t="shared" si="10"/>
        <v>1329.4023751611765</v>
      </c>
      <c r="Z52" s="379">
        <f t="shared" si="11"/>
        <v>1339.8519752158829</v>
      </c>
      <c r="AR52" s="243"/>
    </row>
    <row r="53" spans="1:44">
      <c r="A53" s="243">
        <v>10237</v>
      </c>
      <c r="B53" s="378">
        <v>9241.0270833333325</v>
      </c>
      <c r="C53" s="441">
        <f t="shared" si="0"/>
        <v>1.8274933065464585E-2</v>
      </c>
      <c r="D53" s="443">
        <f t="shared" si="13"/>
        <v>48702.623519730856</v>
      </c>
      <c r="E53" s="443">
        <f t="shared" si="13"/>
        <v>48702.623519730856</v>
      </c>
      <c r="F53" s="443">
        <f t="shared" si="2"/>
        <v>46875.203312916659</v>
      </c>
      <c r="G53" s="443">
        <f t="shared" si="3"/>
        <v>46875.203312916659</v>
      </c>
      <c r="H53" s="443">
        <f t="shared" si="4"/>
        <v>4058.5519599775712</v>
      </c>
      <c r="I53" s="443">
        <f t="shared" si="5"/>
        <v>3906.2669427430551</v>
      </c>
      <c r="Q53" s="243">
        <v>10235</v>
      </c>
      <c r="R53" s="441">
        <v>5.4004895834155004E-3</v>
      </c>
      <c r="S53" s="379">
        <f t="shared" si="14"/>
        <v>12614.570451411784</v>
      </c>
      <c r="T53" s="379">
        <f t="shared" si="14"/>
        <v>12713.725694806915</v>
      </c>
      <c r="U53" s="379">
        <f t="shared" si="14"/>
        <v>14626.446506349099</v>
      </c>
      <c r="V53" s="379">
        <f t="shared" si="14"/>
        <v>14741.415848264392</v>
      </c>
      <c r="W53" s="379">
        <f t="shared" si="8"/>
        <v>1051.2142042843154</v>
      </c>
      <c r="X53" s="379">
        <f t="shared" si="9"/>
        <v>1059.4771412339096</v>
      </c>
      <c r="Y53" s="379">
        <f t="shared" si="10"/>
        <v>1218.8705421957582</v>
      </c>
      <c r="Z53" s="379">
        <f t="shared" si="11"/>
        <v>1228.4513206886993</v>
      </c>
      <c r="AR53" s="243"/>
    </row>
    <row r="54" spans="1:44">
      <c r="A54" s="243">
        <v>10246</v>
      </c>
      <c r="B54" s="378">
        <v>669.03416666666669</v>
      </c>
      <c r="C54" s="441">
        <f t="shared" si="0"/>
        <v>1.3230731285695969E-3</v>
      </c>
      <c r="D54" s="443">
        <f t="shared" si="13"/>
        <v>3525.9845953454615</v>
      </c>
      <c r="E54" s="443">
        <f t="shared" si="13"/>
        <v>3525.9845953454615</v>
      </c>
      <c r="F54" s="443">
        <f t="shared" si="2"/>
        <v>3393.6825747810162</v>
      </c>
      <c r="G54" s="443">
        <f t="shared" si="3"/>
        <v>3393.6825747810162</v>
      </c>
      <c r="H54" s="443">
        <f t="shared" si="4"/>
        <v>293.83204961212181</v>
      </c>
      <c r="I54" s="443">
        <f t="shared" si="5"/>
        <v>282.80688123175133</v>
      </c>
      <c r="Q54" s="243">
        <v>10237</v>
      </c>
      <c r="R54" s="441">
        <v>1.8274933065464585E-2</v>
      </c>
      <c r="S54" s="379">
        <f t="shared" si="14"/>
        <v>42686.950338184048</v>
      </c>
      <c r="T54" s="379">
        <f t="shared" si="14"/>
        <v>43022.485738844865</v>
      </c>
      <c r="U54" s="379">
        <f t="shared" si="14"/>
        <v>49495.018323890159</v>
      </c>
      <c r="V54" s="379">
        <f t="shared" si="14"/>
        <v>49884.06768610626</v>
      </c>
      <c r="W54" s="379">
        <f t="shared" si="8"/>
        <v>3557.2458615153373</v>
      </c>
      <c r="X54" s="379">
        <f t="shared" si="9"/>
        <v>3585.2071449037389</v>
      </c>
      <c r="Y54" s="379">
        <f t="shared" si="10"/>
        <v>4124.5848603241802</v>
      </c>
      <c r="Z54" s="379">
        <f t="shared" si="11"/>
        <v>4157.0056405088553</v>
      </c>
      <c r="AR54" s="243"/>
    </row>
    <row r="55" spans="1:44">
      <c r="A55" s="243">
        <v>10247</v>
      </c>
      <c r="B55" s="378">
        <v>6558.6100000000015</v>
      </c>
      <c r="C55" s="441">
        <f t="shared" si="0"/>
        <v>1.2970220482164483E-2</v>
      </c>
      <c r="D55" s="443">
        <f t="shared" si="13"/>
        <v>34565.585704086421</v>
      </c>
      <c r="E55" s="443">
        <f t="shared" si="13"/>
        <v>34565.585704086421</v>
      </c>
      <c r="F55" s="443">
        <f t="shared" si="2"/>
        <v>33268.615536751902</v>
      </c>
      <c r="G55" s="443">
        <f t="shared" si="3"/>
        <v>33268.615536751902</v>
      </c>
      <c r="H55" s="443">
        <f t="shared" si="4"/>
        <v>2880.4654753405352</v>
      </c>
      <c r="I55" s="443">
        <f t="shared" si="5"/>
        <v>2772.3846280626585</v>
      </c>
      <c r="Q55" s="243">
        <v>10246</v>
      </c>
      <c r="R55" s="441">
        <v>1.3230731285695969E-3</v>
      </c>
      <c r="S55" s="379">
        <f t="shared" si="14"/>
        <v>3090.4603989913658</v>
      </c>
      <c r="T55" s="379">
        <f t="shared" si="14"/>
        <v>3114.7525740000447</v>
      </c>
      <c r="U55" s="379">
        <f t="shared" si="14"/>
        <v>3583.3525905575789</v>
      </c>
      <c r="V55" s="379">
        <f t="shared" si="14"/>
        <v>3611.5190826038893</v>
      </c>
      <c r="W55" s="379">
        <f t="shared" si="8"/>
        <v>257.53836658261383</v>
      </c>
      <c r="X55" s="379">
        <f t="shared" si="9"/>
        <v>259.56271450000372</v>
      </c>
      <c r="Y55" s="379">
        <f t="shared" si="10"/>
        <v>298.61271587979826</v>
      </c>
      <c r="Z55" s="379">
        <f t="shared" si="11"/>
        <v>300.95992355032411</v>
      </c>
      <c r="AR55" s="243"/>
    </row>
    <row r="56" spans="1:44">
      <c r="A56" s="243">
        <v>10256</v>
      </c>
      <c r="B56" s="378">
        <v>3972.7533333333326</v>
      </c>
      <c r="C56" s="441">
        <f t="shared" si="0"/>
        <v>7.8564645030863561E-3</v>
      </c>
      <c r="D56" s="443">
        <f t="shared" si="13"/>
        <v>20937.446474867127</v>
      </c>
      <c r="E56" s="443">
        <f t="shared" si="13"/>
        <v>20937.446474867127</v>
      </c>
      <c r="F56" s="443">
        <f t="shared" si="2"/>
        <v>20151.831450416503</v>
      </c>
      <c r="G56" s="443">
        <f t="shared" si="3"/>
        <v>20151.831450416503</v>
      </c>
      <c r="H56" s="443">
        <f t="shared" si="4"/>
        <v>1744.7872062389272</v>
      </c>
      <c r="I56" s="443">
        <f t="shared" si="5"/>
        <v>1679.3192875347086</v>
      </c>
      <c r="Q56" s="243">
        <v>10247</v>
      </c>
      <c r="R56" s="441">
        <v>1.2970220482164483E-2</v>
      </c>
      <c r="S56" s="379">
        <f t="shared" si="14"/>
        <v>30296.097699188904</v>
      </c>
      <c r="T56" s="379">
        <f t="shared" si="14"/>
        <v>30534.236362162526</v>
      </c>
      <c r="U56" s="379">
        <f t="shared" si="14"/>
        <v>35127.969997481719</v>
      </c>
      <c r="V56" s="379">
        <f t="shared" si="14"/>
        <v>35404.088984528738</v>
      </c>
      <c r="W56" s="379">
        <f t="shared" si="8"/>
        <v>2524.6748082657418</v>
      </c>
      <c r="X56" s="379">
        <f t="shared" si="9"/>
        <v>2544.5196968468772</v>
      </c>
      <c r="Y56" s="379">
        <f t="shared" si="10"/>
        <v>2927.3308331234766</v>
      </c>
      <c r="Z56" s="379">
        <f t="shared" si="11"/>
        <v>2950.3407487107283</v>
      </c>
      <c r="AR56" s="243"/>
    </row>
    <row r="57" spans="1:44">
      <c r="A57" s="243">
        <v>10258</v>
      </c>
      <c r="B57" s="378">
        <v>4303.7791666666662</v>
      </c>
      <c r="C57" s="441">
        <f t="shared" si="0"/>
        <v>8.5110968174983374E-3</v>
      </c>
      <c r="D57" s="443">
        <f t="shared" si="13"/>
        <v>22682.038974245799</v>
      </c>
      <c r="E57" s="443">
        <f t="shared" si="13"/>
        <v>22682.038974245799</v>
      </c>
      <c r="F57" s="443">
        <f t="shared" si="2"/>
        <v>21830.963336883236</v>
      </c>
      <c r="G57" s="443">
        <f t="shared" si="3"/>
        <v>21830.963336883236</v>
      </c>
      <c r="H57" s="443">
        <f t="shared" si="4"/>
        <v>1890.1699145204832</v>
      </c>
      <c r="I57" s="443">
        <f t="shared" si="5"/>
        <v>1819.2469447402698</v>
      </c>
      <c r="Q57" s="243">
        <v>10256</v>
      </c>
      <c r="R57" s="441">
        <v>7.8564645030863561E-3</v>
      </c>
      <c r="S57" s="379">
        <f t="shared" si="14"/>
        <v>18351.285275606417</v>
      </c>
      <c r="T57" s="379">
        <f t="shared" si="14"/>
        <v>18495.533243868595</v>
      </c>
      <c r="U57" s="379">
        <f t="shared" si="14"/>
        <v>21278.100070095457</v>
      </c>
      <c r="V57" s="379">
        <f t="shared" si="14"/>
        <v>21445.353897688146</v>
      </c>
      <c r="W57" s="379">
        <f t="shared" si="8"/>
        <v>1529.2737729672015</v>
      </c>
      <c r="X57" s="379">
        <f t="shared" si="9"/>
        <v>1541.2944369890495</v>
      </c>
      <c r="Y57" s="379">
        <f t="shared" si="10"/>
        <v>1773.1750058412881</v>
      </c>
      <c r="Z57" s="379">
        <f t="shared" si="11"/>
        <v>1787.1128248073455</v>
      </c>
      <c r="AR57" s="243"/>
    </row>
    <row r="58" spans="1:44">
      <c r="A58" s="243">
        <v>10273</v>
      </c>
      <c r="B58" s="378">
        <v>724.81333333333339</v>
      </c>
      <c r="C58" s="441">
        <f t="shared" si="0"/>
        <v>1.4333812716026584E-3</v>
      </c>
      <c r="D58" s="443">
        <f t="shared" si="13"/>
        <v>3819.9553552959983</v>
      </c>
      <c r="E58" s="443">
        <f t="shared" si="13"/>
        <v>3819.9553552959983</v>
      </c>
      <c r="F58" s="443">
        <f t="shared" si="2"/>
        <v>3676.6229616608189</v>
      </c>
      <c r="G58" s="443">
        <f t="shared" si="3"/>
        <v>3676.6229616608189</v>
      </c>
      <c r="H58" s="443">
        <f t="shared" si="4"/>
        <v>318.32961294133321</v>
      </c>
      <c r="I58" s="443">
        <f t="shared" si="5"/>
        <v>306.38524680506822</v>
      </c>
      <c r="Q58" s="243">
        <v>10258</v>
      </c>
      <c r="R58" s="441">
        <v>8.5110968174983374E-3</v>
      </c>
      <c r="S58" s="379">
        <f t="shared" si="14"/>
        <v>19880.3883916054</v>
      </c>
      <c r="T58" s="379">
        <f t="shared" si="14"/>
        <v>20036.655682461806</v>
      </c>
      <c r="U58" s="379">
        <f t="shared" si="14"/>
        <v>23051.077201183401</v>
      </c>
      <c r="V58" s="379">
        <f t="shared" si="14"/>
        <v>23232.267292372555</v>
      </c>
      <c r="W58" s="379">
        <f t="shared" si="8"/>
        <v>1656.6990326337834</v>
      </c>
      <c r="X58" s="379">
        <f t="shared" si="9"/>
        <v>1669.7213068718172</v>
      </c>
      <c r="Y58" s="379">
        <f t="shared" si="10"/>
        <v>1920.9231000986167</v>
      </c>
      <c r="Z58" s="379">
        <f t="shared" si="11"/>
        <v>1936.0222743643797</v>
      </c>
      <c r="AR58" s="243"/>
    </row>
    <row r="59" spans="1:44">
      <c r="A59" s="243">
        <v>10279</v>
      </c>
      <c r="B59" s="378">
        <v>8142.1695833333351</v>
      </c>
      <c r="C59" s="441">
        <f t="shared" si="0"/>
        <v>1.6101846991817877E-2</v>
      </c>
      <c r="D59" s="443">
        <f t="shared" si="13"/>
        <v>42911.357825806677</v>
      </c>
      <c r="E59" s="443">
        <f t="shared" si="13"/>
        <v>42911.357825806677</v>
      </c>
      <c r="F59" s="443">
        <f t="shared" si="2"/>
        <v>41301.237534012856</v>
      </c>
      <c r="G59" s="443">
        <f t="shared" si="3"/>
        <v>41301.237534012856</v>
      </c>
      <c r="H59" s="443">
        <f t="shared" si="4"/>
        <v>3575.9464854838898</v>
      </c>
      <c r="I59" s="443">
        <f t="shared" si="5"/>
        <v>3441.7697945010714</v>
      </c>
      <c r="Q59" s="243">
        <v>10273</v>
      </c>
      <c r="R59" s="441">
        <v>1.4333812716026584E-3</v>
      </c>
      <c r="S59" s="379">
        <f t="shared" si="14"/>
        <v>3348.120342624647</v>
      </c>
      <c r="T59" s="379">
        <f t="shared" si="14"/>
        <v>3374.4378211918215</v>
      </c>
      <c r="U59" s="379">
        <f t="shared" si="14"/>
        <v>3882.1062736018825</v>
      </c>
      <c r="V59" s="379">
        <f t="shared" si="14"/>
        <v>3912.6210813733737</v>
      </c>
      <c r="W59" s="379">
        <f t="shared" si="8"/>
        <v>279.01002855205394</v>
      </c>
      <c r="X59" s="379">
        <f t="shared" si="9"/>
        <v>281.20315176598513</v>
      </c>
      <c r="Y59" s="379">
        <f t="shared" si="10"/>
        <v>323.50885613349021</v>
      </c>
      <c r="Z59" s="379">
        <f t="shared" si="11"/>
        <v>326.05175678111448</v>
      </c>
      <c r="AR59" s="243"/>
    </row>
    <row r="60" spans="1:44">
      <c r="A60" s="243">
        <v>10284</v>
      </c>
      <c r="B60" s="378">
        <v>625.04208333333327</v>
      </c>
      <c r="C60" s="441">
        <f t="shared" si="0"/>
        <v>1.2360749658029302E-3</v>
      </c>
      <c r="D60" s="443">
        <f t="shared" si="13"/>
        <v>3294.1348395649457</v>
      </c>
      <c r="E60" s="443">
        <f t="shared" si="13"/>
        <v>3294.1348395649457</v>
      </c>
      <c r="F60" s="443">
        <f t="shared" si="2"/>
        <v>3170.5322872845159</v>
      </c>
      <c r="G60" s="443">
        <f t="shared" si="3"/>
        <v>3170.5322872845159</v>
      </c>
      <c r="H60" s="443">
        <f t="shared" si="4"/>
        <v>274.51123663041216</v>
      </c>
      <c r="I60" s="443">
        <f t="shared" si="5"/>
        <v>264.21102394037632</v>
      </c>
      <c r="Q60" s="243">
        <v>10279</v>
      </c>
      <c r="R60" s="441">
        <v>1.6101846991817877E-2</v>
      </c>
      <c r="S60" s="379">
        <f t="shared" si="14"/>
        <v>37611.012879258087</v>
      </c>
      <c r="T60" s="379">
        <f t="shared" si="14"/>
        <v>37906.649512367767</v>
      </c>
      <c r="U60" s="379">
        <f t="shared" si="14"/>
        <v>43609.528366184531</v>
      </c>
      <c r="V60" s="379">
        <f t="shared" si="14"/>
        <v>43952.315575321089</v>
      </c>
      <c r="W60" s="379">
        <f t="shared" si="8"/>
        <v>3134.2510732715073</v>
      </c>
      <c r="X60" s="379">
        <f t="shared" si="9"/>
        <v>3158.8874593639807</v>
      </c>
      <c r="Y60" s="379">
        <f t="shared" si="10"/>
        <v>3634.127363848711</v>
      </c>
      <c r="Z60" s="379">
        <f t="shared" si="11"/>
        <v>3662.6929646100907</v>
      </c>
      <c r="AR60" s="243"/>
    </row>
    <row r="61" spans="1:44">
      <c r="A61" s="243">
        <v>10288</v>
      </c>
      <c r="B61" s="378">
        <v>2177.177916666667</v>
      </c>
      <c r="C61" s="441">
        <f t="shared" si="0"/>
        <v>4.3055582826340023E-3</v>
      </c>
      <c r="D61" s="443">
        <f t="shared" si="13"/>
        <v>11474.295600986485</v>
      </c>
      <c r="E61" s="443">
        <f t="shared" si="13"/>
        <v>11474.295600986485</v>
      </c>
      <c r="F61" s="443">
        <f t="shared" si="2"/>
        <v>11043.756994956217</v>
      </c>
      <c r="G61" s="443">
        <f t="shared" si="3"/>
        <v>11043.756994956217</v>
      </c>
      <c r="H61" s="443">
        <f t="shared" si="4"/>
        <v>956.19130008220702</v>
      </c>
      <c r="I61" s="443">
        <f t="shared" si="5"/>
        <v>920.31308291301809</v>
      </c>
      <c r="Q61" s="243">
        <v>10284</v>
      </c>
      <c r="R61" s="441">
        <v>1.2360749658029302E-3</v>
      </c>
      <c r="S61" s="379">
        <f t="shared" si="14"/>
        <v>2887.2483685981069</v>
      </c>
      <c r="T61" s="379">
        <f t="shared" si="14"/>
        <v>2909.943221017636</v>
      </c>
      <c r="U61" s="379">
        <f t="shared" si="14"/>
        <v>3347.7306244001079</v>
      </c>
      <c r="V61" s="379">
        <f t="shared" si="14"/>
        <v>3374.0450396362266</v>
      </c>
      <c r="W61" s="379">
        <f t="shared" si="8"/>
        <v>240.6040307165089</v>
      </c>
      <c r="X61" s="379">
        <f t="shared" si="9"/>
        <v>242.49526841813633</v>
      </c>
      <c r="Y61" s="379">
        <f t="shared" si="10"/>
        <v>278.97755203334231</v>
      </c>
      <c r="Z61" s="379">
        <f t="shared" si="11"/>
        <v>281.17041996968555</v>
      </c>
      <c r="AR61" s="243"/>
    </row>
    <row r="62" spans="1:44">
      <c r="A62" s="243">
        <v>10291</v>
      </c>
      <c r="B62" s="378">
        <v>3494.9908333333333</v>
      </c>
      <c r="C62" s="441">
        <f t="shared" si="0"/>
        <v>6.9116476953923322E-3</v>
      </c>
      <c r="D62" s="443">
        <f t="shared" si="13"/>
        <v>18419.513461629784</v>
      </c>
      <c r="E62" s="443">
        <f t="shared" si="13"/>
        <v>18419.513461629784</v>
      </c>
      <c r="F62" s="443">
        <f t="shared" si="2"/>
        <v>17728.376338681333</v>
      </c>
      <c r="G62" s="443">
        <f t="shared" si="3"/>
        <v>17728.376338681333</v>
      </c>
      <c r="H62" s="443">
        <f t="shared" si="4"/>
        <v>1534.9594551358152</v>
      </c>
      <c r="I62" s="443">
        <f t="shared" si="5"/>
        <v>1477.3646948901112</v>
      </c>
      <c r="Q62" s="243">
        <v>10288</v>
      </c>
      <c r="R62" s="441">
        <v>4.3055582826340023E-3</v>
      </c>
      <c r="S62" s="379">
        <f t="shared" si="14"/>
        <v>10057.008248981092</v>
      </c>
      <c r="T62" s="379">
        <f t="shared" si="14"/>
        <v>10136.060096572381</v>
      </c>
      <c r="U62" s="379">
        <f t="shared" si="14"/>
        <v>11660.98312536443</v>
      </c>
      <c r="V62" s="379">
        <f t="shared" si="14"/>
        <v>11752.642815599274</v>
      </c>
      <c r="W62" s="379">
        <f t="shared" si="8"/>
        <v>838.08402074842434</v>
      </c>
      <c r="X62" s="379">
        <f t="shared" si="9"/>
        <v>844.67167471436505</v>
      </c>
      <c r="Y62" s="379">
        <f t="shared" si="10"/>
        <v>971.74859378036911</v>
      </c>
      <c r="Z62" s="379">
        <f t="shared" si="11"/>
        <v>979.3869012999395</v>
      </c>
      <c r="AR62" s="243"/>
    </row>
    <row r="63" spans="1:44">
      <c r="A63" s="243">
        <v>10294</v>
      </c>
      <c r="B63" s="378">
        <v>3269.0754166666666</v>
      </c>
      <c r="C63" s="441">
        <f t="shared" si="0"/>
        <v>6.4648803522378033E-3</v>
      </c>
      <c r="D63" s="443">
        <f t="shared" si="13"/>
        <v>17228.880279192337</v>
      </c>
      <c r="E63" s="443">
        <f t="shared" si="13"/>
        <v>17228.880279192337</v>
      </c>
      <c r="F63" s="443">
        <f t="shared" si="2"/>
        <v>16582.418103489967</v>
      </c>
      <c r="G63" s="443">
        <f t="shared" si="3"/>
        <v>16582.418103489967</v>
      </c>
      <c r="H63" s="443">
        <f t="shared" si="4"/>
        <v>1435.7400232660282</v>
      </c>
      <c r="I63" s="443">
        <f t="shared" si="5"/>
        <v>1381.8681752908305</v>
      </c>
      <c r="Q63" s="243">
        <v>10291</v>
      </c>
      <c r="R63" s="441">
        <v>6.9116476953923322E-3</v>
      </c>
      <c r="S63" s="379">
        <f t="shared" si="14"/>
        <v>16144.363477083754</v>
      </c>
      <c r="T63" s="379">
        <f t="shared" si="14"/>
        <v>16271.264214306286</v>
      </c>
      <c r="U63" s="379">
        <f t="shared" si="14"/>
        <v>18719.200125454467</v>
      </c>
      <c r="V63" s="379">
        <f t="shared" si="14"/>
        <v>18866.340042089036</v>
      </c>
      <c r="W63" s="379">
        <f t="shared" si="8"/>
        <v>1345.3636230903128</v>
      </c>
      <c r="X63" s="379">
        <f t="shared" si="9"/>
        <v>1355.9386845255237</v>
      </c>
      <c r="Y63" s="379">
        <f t="shared" si="10"/>
        <v>1559.9333437878722</v>
      </c>
      <c r="Z63" s="379">
        <f t="shared" si="11"/>
        <v>1572.1950035074196</v>
      </c>
      <c r="AR63" s="243"/>
    </row>
    <row r="64" spans="1:44">
      <c r="A64" s="243">
        <v>10298</v>
      </c>
      <c r="B64" s="378">
        <v>44684.049583333333</v>
      </c>
      <c r="C64" s="441">
        <f t="shared" si="0"/>
        <v>8.8366586080252246E-2</v>
      </c>
      <c r="D64" s="443">
        <f t="shared" si="13"/>
        <v>235496.59843752792</v>
      </c>
      <c r="E64" s="443">
        <f t="shared" si="13"/>
        <v>235496.59843752792</v>
      </c>
      <c r="F64" s="443">
        <f t="shared" si="2"/>
        <v>226660.29329584702</v>
      </c>
      <c r="G64" s="443">
        <f t="shared" si="3"/>
        <v>226660.29329584702</v>
      </c>
      <c r="H64" s="443">
        <f t="shared" si="4"/>
        <v>19624.716536460659</v>
      </c>
      <c r="I64" s="443">
        <f t="shared" si="5"/>
        <v>18888.357774653919</v>
      </c>
      <c r="Q64" s="243">
        <v>10294</v>
      </c>
      <c r="R64" s="441">
        <v>6.4648803522378033E-3</v>
      </c>
      <c r="S64" s="379">
        <f t="shared" si="14"/>
        <v>15100.795474856712</v>
      </c>
      <c r="T64" s="379">
        <f t="shared" si="14"/>
        <v>15219.493377138588</v>
      </c>
      <c r="U64" s="379">
        <f t="shared" si="14"/>
        <v>17509.195264876504</v>
      </c>
      <c r="V64" s="379">
        <f t="shared" si="14"/>
        <v>17646.824090592672</v>
      </c>
      <c r="W64" s="379">
        <f t="shared" si="8"/>
        <v>1258.3996229047259</v>
      </c>
      <c r="X64" s="379">
        <f t="shared" si="9"/>
        <v>1268.2911147615489</v>
      </c>
      <c r="Y64" s="379">
        <f t="shared" si="10"/>
        <v>1459.0996054063753</v>
      </c>
      <c r="Z64" s="379">
        <f t="shared" si="11"/>
        <v>1470.568674216056</v>
      </c>
      <c r="AR64" s="243"/>
    </row>
    <row r="65" spans="1:44">
      <c r="A65" s="243">
        <v>10304</v>
      </c>
      <c r="B65" s="378">
        <v>1192.7262499999999</v>
      </c>
      <c r="C65" s="441">
        <f t="shared" si="0"/>
        <v>2.3587196734316009E-3</v>
      </c>
      <c r="D65" s="443">
        <f t="shared" si="13"/>
        <v>6285.9784948165225</v>
      </c>
      <c r="E65" s="443">
        <f t="shared" si="13"/>
        <v>6285.9784948165225</v>
      </c>
      <c r="F65" s="443">
        <f t="shared" si="2"/>
        <v>6050.1159623520562</v>
      </c>
      <c r="G65" s="443">
        <f t="shared" si="3"/>
        <v>6050.1159623520562</v>
      </c>
      <c r="H65" s="443">
        <f t="shared" si="4"/>
        <v>523.83154123471024</v>
      </c>
      <c r="I65" s="443">
        <f t="shared" si="5"/>
        <v>504.1763301960047</v>
      </c>
      <c r="Q65" s="243">
        <v>10298</v>
      </c>
      <c r="R65" s="441">
        <v>8.8366586080252246E-2</v>
      </c>
      <c r="S65" s="379">
        <f t="shared" si="14"/>
        <v>206408.42065194724</v>
      </c>
      <c r="T65" s="379">
        <f t="shared" si="14"/>
        <v>208030.86806443587</v>
      </c>
      <c r="U65" s="379">
        <f t="shared" si="14"/>
        <v>239328.14317809997</v>
      </c>
      <c r="V65" s="379">
        <f t="shared" si="14"/>
        <v>241209.35192631173</v>
      </c>
      <c r="W65" s="379">
        <f t="shared" si="8"/>
        <v>17200.701720995603</v>
      </c>
      <c r="X65" s="379">
        <f t="shared" si="9"/>
        <v>17335.905672036322</v>
      </c>
      <c r="Y65" s="379">
        <f t="shared" si="10"/>
        <v>19944.011931508332</v>
      </c>
      <c r="Z65" s="379">
        <f t="shared" si="11"/>
        <v>20100.779327192646</v>
      </c>
      <c r="AR65" s="243"/>
    </row>
    <row r="66" spans="1:44">
      <c r="A66" s="243">
        <v>10307</v>
      </c>
      <c r="B66" s="378">
        <v>6209.4529166666662</v>
      </c>
      <c r="C66" s="441">
        <f t="shared" si="0"/>
        <v>1.2279732047306665E-2</v>
      </c>
      <c r="D66" s="443">
        <f t="shared" si="13"/>
        <v>32725.436787144074</v>
      </c>
      <c r="E66" s="443">
        <f t="shared" si="13"/>
        <v>32725.436787144074</v>
      </c>
      <c r="F66" s="443">
        <f t="shared" si="2"/>
        <v>31497.512701341595</v>
      </c>
      <c r="G66" s="443">
        <f t="shared" si="3"/>
        <v>31497.512701341595</v>
      </c>
      <c r="H66" s="443">
        <f t="shared" si="4"/>
        <v>2727.119732262006</v>
      </c>
      <c r="I66" s="443">
        <f t="shared" si="5"/>
        <v>2624.7927251117994</v>
      </c>
      <c r="Q66" s="243">
        <v>10304</v>
      </c>
      <c r="R66" s="441">
        <v>2.3587196734316009E-3</v>
      </c>
      <c r="S66" s="379">
        <f t="shared" si="14"/>
        <v>5509.5440952255431</v>
      </c>
      <c r="T66" s="379">
        <f t="shared" si="14"/>
        <v>5552.8511731686658</v>
      </c>
      <c r="U66" s="379">
        <f t="shared" si="14"/>
        <v>6388.2517675557574</v>
      </c>
      <c r="V66" s="379">
        <f t="shared" si="14"/>
        <v>6438.4658165652882</v>
      </c>
      <c r="W66" s="379">
        <f t="shared" si="8"/>
        <v>459.12867460212857</v>
      </c>
      <c r="X66" s="379">
        <f t="shared" si="9"/>
        <v>462.73759776405547</v>
      </c>
      <c r="Y66" s="379">
        <f t="shared" si="10"/>
        <v>532.35431396297975</v>
      </c>
      <c r="Z66" s="379">
        <f t="shared" si="11"/>
        <v>536.53881804710738</v>
      </c>
      <c r="AR66" s="243"/>
    </row>
    <row r="67" spans="1:44">
      <c r="A67" s="243">
        <v>10326</v>
      </c>
      <c r="B67" s="378">
        <v>2579.6158333333328</v>
      </c>
      <c r="C67" s="441">
        <f t="shared" si="0"/>
        <v>5.1014141895334205E-3</v>
      </c>
      <c r="D67" s="443">
        <f t="shared" si="13"/>
        <v>13595.248409449807</v>
      </c>
      <c r="E67" s="443">
        <f t="shared" si="13"/>
        <v>13595.248409449807</v>
      </c>
      <c r="F67" s="443">
        <f t="shared" si="2"/>
        <v>13085.127396153224</v>
      </c>
      <c r="G67" s="443">
        <f t="shared" si="3"/>
        <v>13085.127396153224</v>
      </c>
      <c r="H67" s="443">
        <f t="shared" si="4"/>
        <v>1132.9373674541505</v>
      </c>
      <c r="I67" s="443">
        <f t="shared" si="5"/>
        <v>1090.4272830127686</v>
      </c>
      <c r="Q67" s="243">
        <v>10307</v>
      </c>
      <c r="R67" s="441">
        <v>1.2279732047306665E-2</v>
      </c>
      <c r="S67" s="379">
        <f t="shared" si="14"/>
        <v>28683.24114741489</v>
      </c>
      <c r="T67" s="379">
        <f t="shared" si="14"/>
        <v>28908.702154453375</v>
      </c>
      <c r="U67" s="379">
        <f t="shared" si="14"/>
        <v>33257.881739795776</v>
      </c>
      <c r="V67" s="379">
        <f t="shared" si="14"/>
        <v>33519.301133457877</v>
      </c>
      <c r="W67" s="379">
        <f t="shared" si="8"/>
        <v>2390.2700956179074</v>
      </c>
      <c r="X67" s="379">
        <f t="shared" si="9"/>
        <v>2409.0585128711145</v>
      </c>
      <c r="Y67" s="379">
        <f t="shared" si="10"/>
        <v>2771.4901449829813</v>
      </c>
      <c r="Z67" s="379">
        <f t="shared" si="11"/>
        <v>2793.2750944548229</v>
      </c>
      <c r="AR67" s="243"/>
    </row>
    <row r="68" spans="1:44">
      <c r="A68" s="243">
        <v>10342</v>
      </c>
      <c r="B68" s="378">
        <v>3279.4812500000003</v>
      </c>
      <c r="C68" s="441">
        <f t="shared" si="0"/>
        <v>6.4854587907535854E-3</v>
      </c>
      <c r="D68" s="443">
        <f t="shared" si="13"/>
        <v>17283.721735523141</v>
      </c>
      <c r="E68" s="443">
        <f t="shared" si="13"/>
        <v>17283.721735523141</v>
      </c>
      <c r="F68" s="443">
        <f t="shared" si="2"/>
        <v>16635.201798282946</v>
      </c>
      <c r="G68" s="443">
        <f t="shared" si="3"/>
        <v>16635.201798282946</v>
      </c>
      <c r="H68" s="443">
        <f t="shared" si="4"/>
        <v>1440.3101446269284</v>
      </c>
      <c r="I68" s="443">
        <f t="shared" si="5"/>
        <v>1386.2668165235789</v>
      </c>
      <c r="Q68" s="243">
        <v>10326</v>
      </c>
      <c r="R68" s="441">
        <v>5.1014141895334205E-3</v>
      </c>
      <c r="S68" s="379">
        <f t="shared" si="14"/>
        <v>11915.984227304449</v>
      </c>
      <c r="T68" s="379">
        <f t="shared" si="14"/>
        <v>12009.648321607296</v>
      </c>
      <c r="U68" s="379">
        <f t="shared" si="14"/>
        <v>13816.443971872408</v>
      </c>
      <c r="V68" s="379">
        <f t="shared" si="14"/>
        <v>13925.046390810334</v>
      </c>
      <c r="W68" s="379">
        <f t="shared" si="8"/>
        <v>992.99868560870402</v>
      </c>
      <c r="X68" s="379">
        <f t="shared" si="9"/>
        <v>1000.804026800608</v>
      </c>
      <c r="Y68" s="379">
        <f t="shared" si="10"/>
        <v>1151.3703309893674</v>
      </c>
      <c r="Z68" s="379">
        <f t="shared" si="11"/>
        <v>1160.4205325675277</v>
      </c>
      <c r="AR68" s="243"/>
    </row>
    <row r="69" spans="1:44">
      <c r="A69" s="243">
        <v>10352</v>
      </c>
      <c r="B69" s="378">
        <v>1336.9358333333337</v>
      </c>
      <c r="C69" s="441">
        <f t="shared" si="0"/>
        <v>2.6439066401020401E-3</v>
      </c>
      <c r="D69" s="443">
        <f t="shared" si="13"/>
        <v>7046.000620245376</v>
      </c>
      <c r="E69" s="443">
        <f t="shared" si="13"/>
        <v>7046.000620245376</v>
      </c>
      <c r="F69" s="443">
        <f t="shared" si="2"/>
        <v>6781.6205318617331</v>
      </c>
      <c r="G69" s="443">
        <f t="shared" si="3"/>
        <v>6781.6205318617331</v>
      </c>
      <c r="H69" s="443">
        <f t="shared" si="4"/>
        <v>587.16671835378133</v>
      </c>
      <c r="I69" s="443">
        <f t="shared" si="5"/>
        <v>565.13504432181105</v>
      </c>
      <c r="Q69" s="243">
        <v>10342</v>
      </c>
      <c r="R69" s="441">
        <v>6.4854587907535854E-3</v>
      </c>
      <c r="S69" s="379">
        <f t="shared" si="14"/>
        <v>15148.862998815013</v>
      </c>
      <c r="T69" s="379">
        <f t="shared" si="14"/>
        <v>15267.938729819305</v>
      </c>
      <c r="U69" s="379">
        <f t="shared" si="14"/>
        <v>17564.928995214505</v>
      </c>
      <c r="V69" s="379">
        <f t="shared" si="14"/>
        <v>17702.995908903493</v>
      </c>
      <c r="W69" s="379">
        <f t="shared" si="8"/>
        <v>1262.4052499012512</v>
      </c>
      <c r="X69" s="379">
        <f t="shared" si="9"/>
        <v>1272.3282274849421</v>
      </c>
      <c r="Y69" s="379">
        <f t="shared" si="10"/>
        <v>1463.7440829345421</v>
      </c>
      <c r="Z69" s="379">
        <f t="shared" si="11"/>
        <v>1475.249659075291</v>
      </c>
      <c r="AR69" s="243"/>
    </row>
    <row r="70" spans="1:44">
      <c r="A70" s="243">
        <v>10354</v>
      </c>
      <c r="B70" s="378">
        <v>66346.344999999987</v>
      </c>
      <c r="C70" s="441">
        <f t="shared" si="0"/>
        <v>0.13120565528911626</v>
      </c>
      <c r="D70" s="443">
        <f t="shared" si="13"/>
        <v>349662.54652287369</v>
      </c>
      <c r="E70" s="443">
        <f t="shared" si="13"/>
        <v>349662.54652287369</v>
      </c>
      <c r="F70" s="443">
        <f t="shared" si="2"/>
        <v>336542.50581658323</v>
      </c>
      <c r="G70" s="443">
        <f t="shared" si="3"/>
        <v>336542.50581658323</v>
      </c>
      <c r="H70" s="443">
        <f t="shared" si="4"/>
        <v>29138.545543572807</v>
      </c>
      <c r="I70" s="443">
        <f t="shared" si="5"/>
        <v>28045.208818048603</v>
      </c>
      <c r="Q70" s="243">
        <v>10352</v>
      </c>
      <c r="R70" s="441">
        <v>2.6439066401020401E-3</v>
      </c>
      <c r="S70" s="379">
        <f t="shared" si="14"/>
        <v>6175.6894561825138</v>
      </c>
      <c r="T70" s="379">
        <f t="shared" si="14"/>
        <v>6224.232685896055</v>
      </c>
      <c r="U70" s="379">
        <f t="shared" si="14"/>
        <v>7160.6395016461638</v>
      </c>
      <c r="V70" s="379">
        <f t="shared" si="14"/>
        <v>7216.9248072287301</v>
      </c>
      <c r="W70" s="379">
        <f t="shared" si="8"/>
        <v>514.64078801520952</v>
      </c>
      <c r="X70" s="379">
        <f t="shared" si="9"/>
        <v>518.68605715800459</v>
      </c>
      <c r="Y70" s="379">
        <f t="shared" si="10"/>
        <v>596.71995847051369</v>
      </c>
      <c r="Z70" s="379">
        <f t="shared" si="11"/>
        <v>601.41040060239413</v>
      </c>
      <c r="AR70" s="243"/>
    </row>
    <row r="71" spans="1:44">
      <c r="A71" s="243">
        <v>10363</v>
      </c>
      <c r="B71" s="378">
        <v>8276.2833333333328</v>
      </c>
      <c r="C71" s="441">
        <f t="shared" ref="C71:C89" si="15">+B71/SUM($B$6:$B$89)</f>
        <v>1.6367068571876742E-2</v>
      </c>
      <c r="D71" s="443">
        <f t="shared" ref="D71:E89" si="16">+$D$3*$C71</f>
        <v>43618.17227577723</v>
      </c>
      <c r="E71" s="443">
        <f t="shared" si="16"/>
        <v>43618.17227577723</v>
      </c>
      <c r="F71" s="443">
        <f t="shared" ref="F71:F89" si="17">+$F$3*$C71</f>
        <v>41981.530886863846</v>
      </c>
      <c r="G71" s="443">
        <f t="shared" ref="G71:G89" si="18">+$G$3*$C71</f>
        <v>41981.530886863846</v>
      </c>
      <c r="H71" s="443">
        <f t="shared" ref="H71:H89" si="19">+D71/12</f>
        <v>3634.8476896481025</v>
      </c>
      <c r="I71" s="443">
        <f t="shared" ref="I71:I89" si="20">+F71/12</f>
        <v>3498.4609072386538</v>
      </c>
      <c r="Q71" s="243">
        <v>10354</v>
      </c>
      <c r="R71" s="441">
        <v>0.13120565528911626</v>
      </c>
      <c r="S71" s="379">
        <f t="shared" si="14"/>
        <v>306472.76634898136</v>
      </c>
      <c r="T71" s="379">
        <f t="shared" si="14"/>
        <v>308881.75695697399</v>
      </c>
      <c r="U71" s="379">
        <f t="shared" si="14"/>
        <v>355351.57855133485</v>
      </c>
      <c r="V71" s="379">
        <f t="shared" si="14"/>
        <v>358144.77491087938</v>
      </c>
      <c r="W71" s="379">
        <f t="shared" si="8"/>
        <v>25539.397195748446</v>
      </c>
      <c r="X71" s="379">
        <f t="shared" si="9"/>
        <v>25740.146413081166</v>
      </c>
      <c r="Y71" s="379">
        <f t="shared" si="10"/>
        <v>29612.631545944572</v>
      </c>
      <c r="Z71" s="379">
        <f t="shared" si="11"/>
        <v>29845.39790923995</v>
      </c>
      <c r="AR71" s="243"/>
    </row>
    <row r="72" spans="1:44">
      <c r="A72" s="243">
        <v>10369</v>
      </c>
      <c r="B72" s="378">
        <v>363.52833333333336</v>
      </c>
      <c r="C72" s="441">
        <f t="shared" si="15"/>
        <v>7.1890882898161608E-4</v>
      </c>
      <c r="D72" s="443">
        <f t="shared" si="16"/>
        <v>1915.8891536006909</v>
      </c>
      <c r="E72" s="443">
        <f t="shared" si="16"/>
        <v>1915.8891536006909</v>
      </c>
      <c r="F72" s="443">
        <f t="shared" si="17"/>
        <v>1844.0011463378453</v>
      </c>
      <c r="G72" s="443">
        <f t="shared" si="18"/>
        <v>1844.0011463378453</v>
      </c>
      <c r="H72" s="443">
        <f t="shared" si="19"/>
        <v>159.65742946672424</v>
      </c>
      <c r="I72" s="443">
        <f t="shared" si="20"/>
        <v>153.66676219482045</v>
      </c>
      <c r="Q72" s="243">
        <v>10363</v>
      </c>
      <c r="R72" s="441">
        <v>1.6367068571876742E-2</v>
      </c>
      <c r="S72" s="379">
        <f t="shared" ref="S72:V90" si="21">+S$5*$R72</f>
        <v>38230.52269502767</v>
      </c>
      <c r="T72" s="379">
        <f t="shared" si="21"/>
        <v>38531.028907074258</v>
      </c>
      <c r="U72" s="379">
        <f t="shared" si="21"/>
        <v>44327.842732528879</v>
      </c>
      <c r="V72" s="379">
        <f t="shared" si="21"/>
        <v>44676.276161336842</v>
      </c>
      <c r="W72" s="379">
        <f t="shared" ref="W72:W90" si="22">+S72/12</f>
        <v>3185.876891252306</v>
      </c>
      <c r="X72" s="379">
        <f t="shared" ref="X72:X90" si="23">+T72/12</f>
        <v>3210.9190755895215</v>
      </c>
      <c r="Y72" s="379">
        <f t="shared" ref="Y72:Y90" si="24">+U72/12</f>
        <v>3693.9868943774068</v>
      </c>
      <c r="Z72" s="379">
        <f t="shared" ref="Z72:Z90" si="25">+V72/12</f>
        <v>3723.023013444737</v>
      </c>
      <c r="AR72" s="243"/>
    </row>
    <row r="73" spans="1:44">
      <c r="A73" s="243">
        <v>10376</v>
      </c>
      <c r="B73" s="378">
        <v>3684.6929166666669</v>
      </c>
      <c r="C73" s="441">
        <f t="shared" si="15"/>
        <v>7.2868000290055943E-3</v>
      </c>
      <c r="D73" s="443">
        <f t="shared" si="16"/>
        <v>19419.292930099793</v>
      </c>
      <c r="E73" s="443">
        <f t="shared" si="16"/>
        <v>19419.292930099793</v>
      </c>
      <c r="F73" s="443">
        <f t="shared" si="17"/>
        <v>18690.642074399351</v>
      </c>
      <c r="G73" s="443">
        <f t="shared" si="18"/>
        <v>18690.642074399351</v>
      </c>
      <c r="H73" s="443">
        <f t="shared" si="19"/>
        <v>1618.2744108416493</v>
      </c>
      <c r="I73" s="443">
        <f t="shared" si="20"/>
        <v>1557.553506199946</v>
      </c>
      <c r="Q73" s="243">
        <v>10369</v>
      </c>
      <c r="R73" s="441">
        <v>7.1890882898161608E-4</v>
      </c>
      <c r="S73" s="379">
        <f t="shared" si="21"/>
        <v>1679.2414708436659</v>
      </c>
      <c r="T73" s="379">
        <f t="shared" si="21"/>
        <v>1692.4409370801138</v>
      </c>
      <c r="U73" s="379">
        <f t="shared" si="21"/>
        <v>1947.0607928460245</v>
      </c>
      <c r="V73" s="379">
        <f t="shared" si="21"/>
        <v>1962.3654191560038</v>
      </c>
      <c r="W73" s="379">
        <f t="shared" si="22"/>
        <v>139.93678923697215</v>
      </c>
      <c r="X73" s="379">
        <f t="shared" si="23"/>
        <v>141.03674475667614</v>
      </c>
      <c r="Y73" s="379">
        <f t="shared" si="24"/>
        <v>162.25506607050204</v>
      </c>
      <c r="Z73" s="379">
        <f t="shared" si="25"/>
        <v>163.53045159633365</v>
      </c>
      <c r="AR73" s="243"/>
    </row>
    <row r="74" spans="1:44">
      <c r="A74" s="243">
        <v>10378</v>
      </c>
      <c r="B74" s="378">
        <v>165.56000000000003</v>
      </c>
      <c r="C74" s="441">
        <f t="shared" si="15"/>
        <v>3.2740926858391517E-4</v>
      </c>
      <c r="D74" s="443">
        <f t="shared" si="16"/>
        <v>872.5443911390596</v>
      </c>
      <c r="E74" s="443">
        <f t="shared" si="16"/>
        <v>872.5443911390596</v>
      </c>
      <c r="F74" s="443">
        <f t="shared" si="17"/>
        <v>839.80477391774241</v>
      </c>
      <c r="G74" s="443">
        <f t="shared" si="18"/>
        <v>839.80477391774241</v>
      </c>
      <c r="H74" s="443">
        <f t="shared" si="19"/>
        <v>72.712032594921638</v>
      </c>
      <c r="I74" s="443">
        <f t="shared" si="20"/>
        <v>69.983731159811867</v>
      </c>
      <c r="Q74" s="243">
        <v>10376</v>
      </c>
      <c r="R74" s="441">
        <v>7.2868000290055943E-3</v>
      </c>
      <c r="S74" s="379">
        <f t="shared" si="21"/>
        <v>17020.651722673345</v>
      </c>
      <c r="T74" s="379">
        <f t="shared" si="21"/>
        <v>17154.440413362896</v>
      </c>
      <c r="U74" s="379">
        <f t="shared" si="21"/>
        <v>19735.24606991421</v>
      </c>
      <c r="V74" s="379">
        <f t="shared" si="21"/>
        <v>19890.372487818211</v>
      </c>
      <c r="W74" s="379">
        <f t="shared" si="22"/>
        <v>1418.3876435561122</v>
      </c>
      <c r="X74" s="379">
        <f t="shared" si="23"/>
        <v>1429.5367011135747</v>
      </c>
      <c r="Y74" s="379">
        <f t="shared" si="24"/>
        <v>1644.6038391595175</v>
      </c>
      <c r="Z74" s="379">
        <f t="shared" si="25"/>
        <v>1657.5310406515175</v>
      </c>
      <c r="AR74" s="243"/>
    </row>
    <row r="75" spans="1:44">
      <c r="A75" s="243">
        <v>10379</v>
      </c>
      <c r="B75" s="378">
        <v>412.84833333333336</v>
      </c>
      <c r="C75" s="441">
        <f t="shared" si="15"/>
        <v>8.1644340935464515E-4</v>
      </c>
      <c r="D75" s="443">
        <f t="shared" si="16"/>
        <v>2175.8184201564918</v>
      </c>
      <c r="E75" s="443">
        <f t="shared" si="16"/>
        <v>2175.8184201564918</v>
      </c>
      <c r="F75" s="443">
        <f t="shared" si="17"/>
        <v>2094.177344994665</v>
      </c>
      <c r="G75" s="443">
        <f t="shared" si="18"/>
        <v>2094.177344994665</v>
      </c>
      <c r="H75" s="443">
        <f t="shared" si="19"/>
        <v>181.31820167970764</v>
      </c>
      <c r="I75" s="443">
        <f t="shared" si="20"/>
        <v>174.5147787495554</v>
      </c>
      <c r="Q75" s="243">
        <v>10378</v>
      </c>
      <c r="R75" s="441">
        <v>3.2740926858391517E-4</v>
      </c>
      <c r="S75" s="379">
        <f t="shared" si="21"/>
        <v>764.76904939883832</v>
      </c>
      <c r="T75" s="379">
        <f t="shared" si="21"/>
        <v>770.780420259724</v>
      </c>
      <c r="U75" s="379">
        <f t="shared" si="21"/>
        <v>886.74074427097707</v>
      </c>
      <c r="V75" s="379">
        <f t="shared" si="21"/>
        <v>893.71085828835362</v>
      </c>
      <c r="W75" s="379">
        <f t="shared" si="22"/>
        <v>63.730754116569862</v>
      </c>
      <c r="X75" s="379">
        <f t="shared" si="23"/>
        <v>64.231701688310338</v>
      </c>
      <c r="Y75" s="379">
        <f t="shared" si="24"/>
        <v>73.895062022581428</v>
      </c>
      <c r="Z75" s="379">
        <f t="shared" si="25"/>
        <v>74.475904857362806</v>
      </c>
      <c r="AR75" s="243"/>
    </row>
    <row r="76" spans="1:44">
      <c r="A76" s="243">
        <v>10406</v>
      </c>
      <c r="B76" s="378">
        <v>49.435000000000002</v>
      </c>
      <c r="C76" s="441">
        <f t="shared" si="15"/>
        <v>9.7762002853623117E-5</v>
      </c>
      <c r="D76" s="443">
        <f t="shared" si="16"/>
        <v>260.53534655689418</v>
      </c>
      <c r="E76" s="443">
        <f t="shared" si="16"/>
        <v>260.53534655689418</v>
      </c>
      <c r="F76" s="443">
        <f t="shared" si="17"/>
        <v>250.75953731954328</v>
      </c>
      <c r="G76" s="443">
        <f t="shared" si="18"/>
        <v>250.75953731954328</v>
      </c>
      <c r="H76" s="443">
        <f t="shared" si="19"/>
        <v>21.711278879741183</v>
      </c>
      <c r="I76" s="443">
        <f t="shared" si="20"/>
        <v>20.896628109961942</v>
      </c>
      <c r="Q76" s="243">
        <v>10379</v>
      </c>
      <c r="R76" s="441">
        <v>8.1644340935464515E-4</v>
      </c>
      <c r="S76" s="379">
        <f t="shared" si="21"/>
        <v>1907.0646740108</v>
      </c>
      <c r="T76" s="379">
        <f t="shared" si="21"/>
        <v>1922.0549158624863</v>
      </c>
      <c r="U76" s="379">
        <f t="shared" si="21"/>
        <v>2211.2191252176394</v>
      </c>
      <c r="V76" s="379">
        <f t="shared" si="21"/>
        <v>2228.6001348529207</v>
      </c>
      <c r="W76" s="379">
        <f t="shared" si="22"/>
        <v>158.92205616756667</v>
      </c>
      <c r="X76" s="379">
        <f t="shared" si="23"/>
        <v>160.17124298854051</v>
      </c>
      <c r="Y76" s="379">
        <f t="shared" si="24"/>
        <v>184.2682604348033</v>
      </c>
      <c r="Z76" s="379">
        <f t="shared" si="25"/>
        <v>185.71667790441006</v>
      </c>
      <c r="AR76" s="243"/>
    </row>
    <row r="77" spans="1:44">
      <c r="A77" s="243">
        <v>10408</v>
      </c>
      <c r="B77" s="378">
        <v>126.39916666666666</v>
      </c>
      <c r="C77" s="441">
        <f t="shared" si="15"/>
        <v>2.4996532198568318E-4</v>
      </c>
      <c r="D77" s="443">
        <f t="shared" si="16"/>
        <v>666.15658323055777</v>
      </c>
      <c r="E77" s="443">
        <f t="shared" si="16"/>
        <v>666.15658323055777</v>
      </c>
      <c r="F77" s="443">
        <f t="shared" si="17"/>
        <v>641.16105089327732</v>
      </c>
      <c r="G77" s="443">
        <f t="shared" si="18"/>
        <v>641.16105089327732</v>
      </c>
      <c r="H77" s="443">
        <f t="shared" si="19"/>
        <v>55.513048602546483</v>
      </c>
      <c r="I77" s="443">
        <f t="shared" si="20"/>
        <v>53.430087574439774</v>
      </c>
      <c r="Q77" s="243">
        <v>10406</v>
      </c>
      <c r="R77" s="441">
        <v>9.7762002853623117E-5</v>
      </c>
      <c r="S77" s="379">
        <f t="shared" si="21"/>
        <v>228.35442109828199</v>
      </c>
      <c r="T77" s="379">
        <f t="shared" si="21"/>
        <v>230.14937228521046</v>
      </c>
      <c r="U77" s="379">
        <f t="shared" si="21"/>
        <v>264.77427333314654</v>
      </c>
      <c r="V77" s="379">
        <f t="shared" si="21"/>
        <v>266.85549818485595</v>
      </c>
      <c r="W77" s="379">
        <f t="shared" si="22"/>
        <v>19.029535091523499</v>
      </c>
      <c r="X77" s="379">
        <f t="shared" si="23"/>
        <v>19.179114357100872</v>
      </c>
      <c r="Y77" s="379">
        <f t="shared" si="24"/>
        <v>22.06452277776221</v>
      </c>
      <c r="Z77" s="379">
        <f t="shared" si="25"/>
        <v>22.237958182071328</v>
      </c>
      <c r="AR77" s="243"/>
    </row>
    <row r="78" spans="1:44">
      <c r="A78" s="243">
        <v>10409</v>
      </c>
      <c r="B78" s="378">
        <v>1705.8870833333333</v>
      </c>
      <c r="C78" s="441">
        <f t="shared" si="15"/>
        <v>3.3735397574348566E-3</v>
      </c>
      <c r="D78" s="443">
        <f t="shared" si="16"/>
        <v>8990.4699594048634</v>
      </c>
      <c r="E78" s="443">
        <f t="shared" si="16"/>
        <v>8990.4699594048634</v>
      </c>
      <c r="F78" s="443">
        <f t="shared" si="17"/>
        <v>8653.1294778204065</v>
      </c>
      <c r="G78" s="443">
        <f t="shared" si="18"/>
        <v>8653.1294778204065</v>
      </c>
      <c r="H78" s="443">
        <f t="shared" si="19"/>
        <v>749.20582995040525</v>
      </c>
      <c r="I78" s="443">
        <f t="shared" si="20"/>
        <v>721.0941231517005</v>
      </c>
      <c r="Q78" s="243">
        <v>10408</v>
      </c>
      <c r="R78" s="441">
        <v>2.4996532198568318E-4</v>
      </c>
      <c r="S78" s="379">
        <f t="shared" si="21"/>
        <v>583.87394622174418</v>
      </c>
      <c r="T78" s="379">
        <f t="shared" si="21"/>
        <v>588.46341389111012</v>
      </c>
      <c r="U78" s="379">
        <f t="shared" si="21"/>
        <v>676.99499350828239</v>
      </c>
      <c r="V78" s="379">
        <f t="shared" si="21"/>
        <v>682.31642744986266</v>
      </c>
      <c r="W78" s="379">
        <f t="shared" si="22"/>
        <v>48.656162185145348</v>
      </c>
      <c r="X78" s="379">
        <f t="shared" si="23"/>
        <v>49.038617824259177</v>
      </c>
      <c r="Y78" s="379">
        <f t="shared" si="24"/>
        <v>56.416249459023533</v>
      </c>
      <c r="Z78" s="379">
        <f t="shared" si="25"/>
        <v>56.859702287488552</v>
      </c>
      <c r="AR78" s="243"/>
    </row>
    <row r="79" spans="1:44">
      <c r="A79" s="243">
        <v>10426</v>
      </c>
      <c r="B79" s="378">
        <v>1522.8129166666661</v>
      </c>
      <c r="C79" s="441">
        <f t="shared" si="15"/>
        <v>3.0114947042520633E-3</v>
      </c>
      <c r="D79" s="443">
        <f t="shared" si="16"/>
        <v>8025.621340852932</v>
      </c>
      <c r="E79" s="443">
        <f t="shared" si="16"/>
        <v>8025.621340852932</v>
      </c>
      <c r="F79" s="443">
        <f t="shared" si="17"/>
        <v>7724.4839164065424</v>
      </c>
      <c r="G79" s="443">
        <f t="shared" si="18"/>
        <v>7724.4839164065424</v>
      </c>
      <c r="H79" s="443">
        <f t="shared" si="19"/>
        <v>668.80177840441104</v>
      </c>
      <c r="I79" s="443">
        <f t="shared" si="20"/>
        <v>643.70699303387858</v>
      </c>
      <c r="Q79" s="243">
        <v>10409</v>
      </c>
      <c r="R79" s="441">
        <v>3.3735397574348566E-3</v>
      </c>
      <c r="S79" s="379">
        <f t="shared" si="21"/>
        <v>7879.9809320040467</v>
      </c>
      <c r="T79" s="379">
        <f t="shared" si="21"/>
        <v>7941.9205303654326</v>
      </c>
      <c r="U79" s="379">
        <f t="shared" si="21"/>
        <v>9136.7454815006404</v>
      </c>
      <c r="V79" s="379">
        <f t="shared" si="21"/>
        <v>9208.5637194301107</v>
      </c>
      <c r="W79" s="379">
        <f t="shared" si="22"/>
        <v>656.66507766700386</v>
      </c>
      <c r="X79" s="379">
        <f t="shared" si="23"/>
        <v>661.82671086378605</v>
      </c>
      <c r="Y79" s="379">
        <f t="shared" si="24"/>
        <v>761.39545679171999</v>
      </c>
      <c r="Z79" s="379">
        <f t="shared" si="25"/>
        <v>767.38030995250926</v>
      </c>
      <c r="AR79" s="243"/>
    </row>
    <row r="80" spans="1:44">
      <c r="A80" s="243">
        <v>10434</v>
      </c>
      <c r="B80" s="378">
        <v>2550.2375000000002</v>
      </c>
      <c r="C80" s="441">
        <f t="shared" si="15"/>
        <v>5.0433159856865918E-3</v>
      </c>
      <c r="D80" s="443">
        <f t="shared" si="16"/>
        <v>13440.416928590825</v>
      </c>
      <c r="E80" s="443">
        <f t="shared" si="16"/>
        <v>13440.416928590825</v>
      </c>
      <c r="F80" s="443">
        <f t="shared" si="17"/>
        <v>12936.105503286108</v>
      </c>
      <c r="G80" s="443">
        <f t="shared" si="18"/>
        <v>12936.105503286108</v>
      </c>
      <c r="H80" s="443">
        <f t="shared" si="19"/>
        <v>1120.0347440492353</v>
      </c>
      <c r="I80" s="443">
        <f t="shared" si="20"/>
        <v>1078.0087919405089</v>
      </c>
      <c r="Q80" s="243">
        <v>10426</v>
      </c>
      <c r="R80" s="441">
        <v>3.0114947042520633E-3</v>
      </c>
      <c r="S80" s="379">
        <f t="shared" si="21"/>
        <v>7034.3089314534818</v>
      </c>
      <c r="T80" s="379">
        <f t="shared" si="21"/>
        <v>7089.6012314886966</v>
      </c>
      <c r="U80" s="379">
        <f t="shared" si="21"/>
        <v>8156.1987141245272</v>
      </c>
      <c r="V80" s="379">
        <f t="shared" si="21"/>
        <v>8220.3094875981933</v>
      </c>
      <c r="W80" s="379">
        <f t="shared" si="22"/>
        <v>586.19241095445682</v>
      </c>
      <c r="X80" s="379">
        <f t="shared" si="23"/>
        <v>590.80010262405801</v>
      </c>
      <c r="Y80" s="379">
        <f t="shared" si="24"/>
        <v>679.68322617704393</v>
      </c>
      <c r="Z80" s="379">
        <f t="shared" si="25"/>
        <v>685.02579063318274</v>
      </c>
      <c r="AR80" s="243"/>
    </row>
    <row r="81" spans="1:44">
      <c r="A81" s="243">
        <v>10436</v>
      </c>
      <c r="B81" s="378">
        <v>159.77125000000004</v>
      </c>
      <c r="C81" s="441">
        <f t="shared" si="15"/>
        <v>3.1596151306618662E-4</v>
      </c>
      <c r="D81" s="443">
        <f t="shared" si="16"/>
        <v>842.0361684753351</v>
      </c>
      <c r="E81" s="443">
        <f t="shared" si="16"/>
        <v>842.0361684753351</v>
      </c>
      <c r="F81" s="443">
        <f t="shared" si="17"/>
        <v>810.44128101476872</v>
      </c>
      <c r="G81" s="443">
        <f t="shared" si="18"/>
        <v>810.44128101476872</v>
      </c>
      <c r="H81" s="443">
        <f t="shared" si="19"/>
        <v>70.16968070627793</v>
      </c>
      <c r="I81" s="443">
        <f t="shared" si="20"/>
        <v>67.536773417897393</v>
      </c>
      <c r="Q81" s="243">
        <v>10434</v>
      </c>
      <c r="R81" s="441">
        <v>5.0433159856865918E-3</v>
      </c>
      <c r="S81" s="379">
        <f t="shared" si="21"/>
        <v>11780.277292922623</v>
      </c>
      <c r="T81" s="379">
        <f t="shared" si="21"/>
        <v>11872.874679947496</v>
      </c>
      <c r="U81" s="379">
        <f t="shared" si="21"/>
        <v>13659.093372902606</v>
      </c>
      <c r="V81" s="379">
        <f t="shared" si="21"/>
        <v>13766.45895726108</v>
      </c>
      <c r="W81" s="379">
        <f t="shared" si="22"/>
        <v>981.68977441021855</v>
      </c>
      <c r="X81" s="379">
        <f t="shared" si="23"/>
        <v>989.40622332895794</v>
      </c>
      <c r="Y81" s="379">
        <f t="shared" si="24"/>
        <v>1138.2577810752171</v>
      </c>
      <c r="Z81" s="379">
        <f t="shared" si="25"/>
        <v>1147.2049131050901</v>
      </c>
      <c r="AR81" s="243"/>
    </row>
    <row r="82" spans="1:44">
      <c r="A82" s="243">
        <v>10440</v>
      </c>
      <c r="B82" s="378">
        <v>232.25666666666663</v>
      </c>
      <c r="C82" s="441">
        <f t="shared" si="15"/>
        <v>4.5930771537250239E-4</v>
      </c>
      <c r="D82" s="443">
        <f t="shared" si="16"/>
        <v>1224.0532242368574</v>
      </c>
      <c r="E82" s="443">
        <f t="shared" si="16"/>
        <v>1224.0532242368574</v>
      </c>
      <c r="F82" s="443">
        <f t="shared" si="17"/>
        <v>1178.1242899304686</v>
      </c>
      <c r="G82" s="443">
        <f t="shared" si="18"/>
        <v>1178.1242899304686</v>
      </c>
      <c r="H82" s="443">
        <f t="shared" si="19"/>
        <v>102.00443535307146</v>
      </c>
      <c r="I82" s="443">
        <f t="shared" si="20"/>
        <v>98.177024160872392</v>
      </c>
      <c r="Q82" s="243">
        <v>10436</v>
      </c>
      <c r="R82" s="441">
        <v>3.1596151306618662E-4</v>
      </c>
      <c r="S82" s="379">
        <f t="shared" si="21"/>
        <v>738.02915549507213</v>
      </c>
      <c r="T82" s="379">
        <f t="shared" si="21"/>
        <v>743.8303407853432</v>
      </c>
      <c r="U82" s="379">
        <f t="shared" si="21"/>
        <v>855.7361508704056</v>
      </c>
      <c r="V82" s="379">
        <f t="shared" si="21"/>
        <v>862.46255718351722</v>
      </c>
      <c r="W82" s="379">
        <f t="shared" si="22"/>
        <v>61.502429624589347</v>
      </c>
      <c r="X82" s="379">
        <f t="shared" si="23"/>
        <v>61.985861732111935</v>
      </c>
      <c r="Y82" s="379">
        <f t="shared" si="24"/>
        <v>71.311345905867128</v>
      </c>
      <c r="Z82" s="379">
        <f t="shared" si="25"/>
        <v>71.871879765293102</v>
      </c>
      <c r="AR82" s="243"/>
    </row>
    <row r="83" spans="1:44">
      <c r="A83" s="243">
        <v>10442</v>
      </c>
      <c r="B83" s="378">
        <v>959.125</v>
      </c>
      <c r="C83" s="441">
        <f t="shared" si="15"/>
        <v>1.896752927824037E-3</v>
      </c>
      <c r="D83" s="443">
        <f t="shared" si="16"/>
        <v>5054.8389656393474</v>
      </c>
      <c r="E83" s="443">
        <f t="shared" si="16"/>
        <v>5054.8389656393474</v>
      </c>
      <c r="F83" s="443">
        <f t="shared" si="17"/>
        <v>4865.1712598686554</v>
      </c>
      <c r="G83" s="443">
        <f t="shared" si="18"/>
        <v>4865.1712598686554</v>
      </c>
      <c r="H83" s="443">
        <f t="shared" si="19"/>
        <v>421.23658046994564</v>
      </c>
      <c r="I83" s="443">
        <f t="shared" si="20"/>
        <v>405.43093832238793</v>
      </c>
      <c r="Q83" s="243">
        <v>10440</v>
      </c>
      <c r="R83" s="441">
        <v>4.5930771537250239E-4</v>
      </c>
      <c r="S83" s="379">
        <f t="shared" si="21"/>
        <v>1072.8600518434976</v>
      </c>
      <c r="T83" s="379">
        <f t="shared" si="21"/>
        <v>1081.2931332535388</v>
      </c>
      <c r="U83" s="379">
        <f t="shared" si="21"/>
        <v>1243.9686485980681</v>
      </c>
      <c r="V83" s="379">
        <f t="shared" si="21"/>
        <v>1253.7467075975999</v>
      </c>
      <c r="W83" s="379">
        <f t="shared" si="22"/>
        <v>89.405004320291468</v>
      </c>
      <c r="X83" s="379">
        <f t="shared" si="23"/>
        <v>90.107761104461574</v>
      </c>
      <c r="Y83" s="379">
        <f t="shared" si="24"/>
        <v>103.66405404983901</v>
      </c>
      <c r="Z83" s="379">
        <f t="shared" si="25"/>
        <v>104.47889229979999</v>
      </c>
      <c r="AR83" s="243"/>
    </row>
    <row r="84" spans="1:44">
      <c r="A84" s="243">
        <v>10451</v>
      </c>
      <c r="B84" s="378">
        <v>2241.0266666666671</v>
      </c>
      <c r="C84" s="441">
        <f t="shared" si="15"/>
        <v>4.4318247270499081E-3</v>
      </c>
      <c r="D84" s="443">
        <f t="shared" si="16"/>
        <v>11810.795170289097</v>
      </c>
      <c r="E84" s="443">
        <f t="shared" si="16"/>
        <v>11810.795170289097</v>
      </c>
      <c r="F84" s="443">
        <f t="shared" si="17"/>
        <v>11367.630424883015</v>
      </c>
      <c r="G84" s="443">
        <f t="shared" si="18"/>
        <v>11367.630424883015</v>
      </c>
      <c r="H84" s="443">
        <f t="shared" si="19"/>
        <v>984.23293085742478</v>
      </c>
      <c r="I84" s="443">
        <f t="shared" si="20"/>
        <v>947.30253540691785</v>
      </c>
      <c r="Q84" s="243">
        <v>10442</v>
      </c>
      <c r="R84" s="441">
        <v>1.896752927824037E-3</v>
      </c>
      <c r="S84" s="379">
        <f t="shared" si="21"/>
        <v>4430.4730279334417</v>
      </c>
      <c r="T84" s="379">
        <f t="shared" si="21"/>
        <v>4465.2982035612922</v>
      </c>
      <c r="U84" s="379">
        <f t="shared" si="21"/>
        <v>5137.0815193821018</v>
      </c>
      <c r="V84" s="379">
        <f t="shared" si="21"/>
        <v>5177.4609021250117</v>
      </c>
      <c r="W84" s="379">
        <f t="shared" si="22"/>
        <v>369.20608566112014</v>
      </c>
      <c r="X84" s="379">
        <f t="shared" si="23"/>
        <v>372.1081836301077</v>
      </c>
      <c r="Y84" s="379">
        <f t="shared" si="24"/>
        <v>428.09012661517517</v>
      </c>
      <c r="Z84" s="379">
        <f t="shared" si="25"/>
        <v>431.45507517708432</v>
      </c>
      <c r="AR84" s="243"/>
    </row>
    <row r="85" spans="1:44">
      <c r="A85" s="243">
        <v>10502</v>
      </c>
      <c r="B85" s="378">
        <v>226.39250000000004</v>
      </c>
      <c r="C85" s="441">
        <f t="shared" si="15"/>
        <v>4.4771081685119599E-4</v>
      </c>
      <c r="D85" s="443">
        <f t="shared" si="16"/>
        <v>1193.1475360651698</v>
      </c>
      <c r="E85" s="443">
        <f t="shared" si="16"/>
        <v>1193.1475360651698</v>
      </c>
      <c r="F85" s="443">
        <f t="shared" si="17"/>
        <v>1148.3782452233177</v>
      </c>
      <c r="G85" s="443">
        <f t="shared" si="18"/>
        <v>1148.3782452233177</v>
      </c>
      <c r="H85" s="443">
        <f t="shared" si="19"/>
        <v>99.428961338764154</v>
      </c>
      <c r="I85" s="443">
        <f t="shared" si="20"/>
        <v>95.698187101943134</v>
      </c>
      <c r="Q85" s="243">
        <v>10451</v>
      </c>
      <c r="R85" s="441">
        <v>4.4318247270499081E-3</v>
      </c>
      <c r="S85" s="379">
        <f t="shared" si="21"/>
        <v>10351.943908819243</v>
      </c>
      <c r="T85" s="379">
        <f t="shared" si="21"/>
        <v>10433.314061044828</v>
      </c>
      <c r="U85" s="379">
        <f t="shared" si="21"/>
        <v>12002.957564213017</v>
      </c>
      <c r="V85" s="379">
        <f t="shared" si="21"/>
        <v>12097.305301484384</v>
      </c>
      <c r="W85" s="379">
        <f t="shared" si="22"/>
        <v>862.66199240160358</v>
      </c>
      <c r="X85" s="379">
        <f t="shared" si="23"/>
        <v>869.44283842040238</v>
      </c>
      <c r="Y85" s="379">
        <f t="shared" si="24"/>
        <v>1000.246463684418</v>
      </c>
      <c r="Z85" s="379">
        <f t="shared" si="25"/>
        <v>1008.1087751236987</v>
      </c>
      <c r="AR85" s="243"/>
    </row>
    <row r="86" spans="1:44">
      <c r="A86" s="243">
        <v>10597</v>
      </c>
      <c r="B86" s="378">
        <v>1089.68</v>
      </c>
      <c r="C86" s="441">
        <f t="shared" si="15"/>
        <v>2.1549367709019123E-3</v>
      </c>
      <c r="D86" s="443">
        <f t="shared" si="16"/>
        <v>5742.897874706513</v>
      </c>
      <c r="E86" s="443">
        <f t="shared" si="16"/>
        <v>5742.897874706513</v>
      </c>
      <c r="F86" s="443">
        <f t="shared" si="17"/>
        <v>5527.4128173634053</v>
      </c>
      <c r="G86" s="443">
        <f t="shared" si="18"/>
        <v>5527.4128173634053</v>
      </c>
      <c r="H86" s="443">
        <f t="shared" si="19"/>
        <v>478.5748228922094</v>
      </c>
      <c r="I86" s="443">
        <f t="shared" si="20"/>
        <v>460.6177347802838</v>
      </c>
      <c r="Q86" s="243">
        <v>10502</v>
      </c>
      <c r="R86" s="441">
        <v>4.4771081685119599E-4</v>
      </c>
      <c r="S86" s="379">
        <f t="shared" si="21"/>
        <v>1045.7717867602471</v>
      </c>
      <c r="T86" s="379">
        <f t="shared" si="21"/>
        <v>1053.9919442718624</v>
      </c>
      <c r="U86" s="379">
        <f t="shared" si="21"/>
        <v>1212.5601229002607</v>
      </c>
      <c r="V86" s="379">
        <f t="shared" si="21"/>
        <v>1222.0912991365431</v>
      </c>
      <c r="W86" s="379">
        <f t="shared" si="22"/>
        <v>87.147648896687258</v>
      </c>
      <c r="X86" s="379">
        <f t="shared" si="23"/>
        <v>87.8326620226552</v>
      </c>
      <c r="Y86" s="379">
        <f t="shared" si="24"/>
        <v>101.04667690835505</v>
      </c>
      <c r="Z86" s="379">
        <f t="shared" si="25"/>
        <v>101.84094159471192</v>
      </c>
      <c r="AR86" s="243"/>
    </row>
    <row r="87" spans="1:44">
      <c r="A87" s="243">
        <v>10660</v>
      </c>
      <c r="B87" s="378">
        <v>28.367500000000003</v>
      </c>
      <c r="C87" s="441">
        <f t="shared" si="15"/>
        <v>5.6099193202187802E-5</v>
      </c>
      <c r="D87" s="443">
        <f t="shared" si="16"/>
        <v>149.50412548705768</v>
      </c>
      <c r="E87" s="443">
        <f t="shared" si="16"/>
        <v>149.50412548705768</v>
      </c>
      <c r="F87" s="443">
        <f t="shared" si="17"/>
        <v>143.89443056361171</v>
      </c>
      <c r="G87" s="443">
        <f t="shared" si="18"/>
        <v>143.89443056361171</v>
      </c>
      <c r="H87" s="443">
        <f t="shared" si="19"/>
        <v>12.458677123921474</v>
      </c>
      <c r="I87" s="443">
        <f t="shared" si="20"/>
        <v>11.991202546967642</v>
      </c>
      <c r="Q87" s="243">
        <v>10597</v>
      </c>
      <c r="R87" s="441">
        <v>2.1549367709019123E-3</v>
      </c>
      <c r="S87" s="379">
        <f t="shared" si="21"/>
        <v>5033.5439583771804</v>
      </c>
      <c r="T87" s="379">
        <f t="shared" si="21"/>
        <v>5073.1094971527891</v>
      </c>
      <c r="U87" s="379">
        <f t="shared" si="21"/>
        <v>5836.3351909712374</v>
      </c>
      <c r="V87" s="379">
        <f t="shared" si="21"/>
        <v>5882.2109691933611</v>
      </c>
      <c r="W87" s="379">
        <f t="shared" si="22"/>
        <v>419.46199653143168</v>
      </c>
      <c r="X87" s="379">
        <f t="shared" si="23"/>
        <v>422.75912476273243</v>
      </c>
      <c r="Y87" s="379">
        <f t="shared" si="24"/>
        <v>486.36126591426978</v>
      </c>
      <c r="Z87" s="379">
        <f t="shared" si="25"/>
        <v>490.18424743278007</v>
      </c>
      <c r="AR87" s="243"/>
    </row>
    <row r="88" spans="1:44">
      <c r="A88" s="243">
        <v>12026</v>
      </c>
      <c r="B88" s="378">
        <v>3459.6970833333339</v>
      </c>
      <c r="C88" s="441">
        <f t="shared" si="15"/>
        <v>6.8418512417013242E-3</v>
      </c>
      <c r="D88" s="443">
        <f t="shared" si="16"/>
        <v>18233.506191729062</v>
      </c>
      <c r="E88" s="443">
        <f t="shared" si="16"/>
        <v>18233.506191729062</v>
      </c>
      <c r="F88" s="443">
        <f t="shared" si="17"/>
        <v>17549.348434963897</v>
      </c>
      <c r="G88" s="443">
        <f t="shared" si="18"/>
        <v>17549.348434963897</v>
      </c>
      <c r="H88" s="443">
        <f t="shared" si="19"/>
        <v>1519.4588493107551</v>
      </c>
      <c r="I88" s="443">
        <f t="shared" si="20"/>
        <v>1462.4457029136581</v>
      </c>
      <c r="Q88" s="243">
        <v>10660</v>
      </c>
      <c r="R88" s="441">
        <v>5.6099193202187802E-5</v>
      </c>
      <c r="S88" s="379">
        <f t="shared" si="21"/>
        <v>131.03760575514343</v>
      </c>
      <c r="T88" s="379">
        <f t="shared" si="21"/>
        <v>132.06761036311741</v>
      </c>
      <c r="U88" s="379">
        <f t="shared" si="21"/>
        <v>151.93656718474838</v>
      </c>
      <c r="V88" s="379">
        <f t="shared" si="21"/>
        <v>153.13084544874889</v>
      </c>
      <c r="W88" s="379">
        <f t="shared" si="22"/>
        <v>10.919800479595287</v>
      </c>
      <c r="X88" s="379">
        <f t="shared" si="23"/>
        <v>11.005634196926451</v>
      </c>
      <c r="Y88" s="379">
        <f t="shared" si="24"/>
        <v>12.661380598729032</v>
      </c>
      <c r="Z88" s="379">
        <f t="shared" si="25"/>
        <v>12.76090378739574</v>
      </c>
      <c r="AR88" s="243"/>
    </row>
    <row r="89" spans="1:44">
      <c r="A89" s="243">
        <v>13916</v>
      </c>
      <c r="B89" s="378">
        <v>724.50416666666661</v>
      </c>
      <c r="C89" s="441">
        <f t="shared" si="15"/>
        <v>1.4327698676874379E-3</v>
      </c>
      <c r="D89" s="443">
        <f t="shared" si="16"/>
        <v>3818.3259663075514</v>
      </c>
      <c r="E89" s="443">
        <f t="shared" si="16"/>
        <v>3818.3259663075514</v>
      </c>
      <c r="F89" s="443">
        <f t="shared" si="17"/>
        <v>3675.0547106182785</v>
      </c>
      <c r="G89" s="443">
        <f t="shared" si="18"/>
        <v>3675.0547106182785</v>
      </c>
      <c r="H89" s="443">
        <f t="shared" si="19"/>
        <v>318.19383052562927</v>
      </c>
      <c r="I89" s="443">
        <f t="shared" si="20"/>
        <v>306.25455921818985</v>
      </c>
      <c r="Q89" s="243">
        <v>12026</v>
      </c>
      <c r="R89" s="441">
        <v>6.8418512417013242E-3</v>
      </c>
      <c r="S89" s="379">
        <f t="shared" si="21"/>
        <v>15981.331539192841</v>
      </c>
      <c r="T89" s="379">
        <f t="shared" si="21"/>
        <v>16106.950784386372</v>
      </c>
      <c r="U89" s="379">
        <f t="shared" si="21"/>
        <v>18530.166505358353</v>
      </c>
      <c r="V89" s="379">
        <f t="shared" si="21"/>
        <v>18675.820547013449</v>
      </c>
      <c r="W89" s="379">
        <f t="shared" si="22"/>
        <v>1331.77762826607</v>
      </c>
      <c r="X89" s="379">
        <f t="shared" si="23"/>
        <v>1342.2458986988643</v>
      </c>
      <c r="Y89" s="379">
        <f t="shared" si="24"/>
        <v>1544.180542113196</v>
      </c>
      <c r="Z89" s="379">
        <f t="shared" si="25"/>
        <v>1556.3183789177874</v>
      </c>
    </row>
    <row r="90" spans="1:44">
      <c r="A90" s="243" t="s">
        <v>771</v>
      </c>
      <c r="B90" s="378">
        <v>6019.8429613095277</v>
      </c>
      <c r="H90" s="440"/>
      <c r="I90" s="440"/>
      <c r="Q90" s="243">
        <v>13916</v>
      </c>
      <c r="R90" s="441">
        <v>1.4327698676874379E-3</v>
      </c>
      <c r="S90" s="379">
        <f t="shared" si="21"/>
        <v>3346.6922132590239</v>
      </c>
      <c r="T90" s="379">
        <f t="shared" si="21"/>
        <v>3372.9984661950607</v>
      </c>
      <c r="U90" s="379">
        <f t="shared" si="21"/>
        <v>3880.4503743502282</v>
      </c>
      <c r="V90" s="379">
        <f t="shared" si="21"/>
        <v>3910.9521661340591</v>
      </c>
      <c r="W90" s="379">
        <f t="shared" si="22"/>
        <v>278.89101777158533</v>
      </c>
      <c r="X90" s="379">
        <f t="shared" si="23"/>
        <v>281.08320551625508</v>
      </c>
      <c r="Y90" s="379">
        <f t="shared" si="24"/>
        <v>323.37086452918567</v>
      </c>
      <c r="Z90" s="379">
        <f t="shared" si="25"/>
        <v>325.91268051117157</v>
      </c>
    </row>
  </sheetData>
  <mergeCells count="5">
    <mergeCell ref="R3:AC3"/>
    <mergeCell ref="AD3:AO3"/>
    <mergeCell ref="AS3:BD3"/>
    <mergeCell ref="BE3:BP3"/>
    <mergeCell ref="W5:Z5"/>
  </mergeCells>
  <pageMargins left="0.7" right="0.7" top="0.75" bottom="0.75" header="0.3" footer="0.3"/>
  <pageSetup orientation="portrait"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AJ57"/>
  <sheetViews>
    <sheetView showGridLines="0" workbookViewId="0">
      <selection activeCell="H24" sqref="H24"/>
    </sheetView>
  </sheetViews>
  <sheetFormatPr defaultColWidth="9.140625" defaultRowHeight="12.75"/>
  <cols>
    <col min="1" max="1" width="11" style="225" bestFit="1" customWidth="1"/>
    <col min="2" max="2" width="13.140625" style="225" customWidth="1"/>
    <col min="3" max="3" width="22.28515625" style="225" customWidth="1"/>
    <col min="4" max="4" width="20.5703125" style="225" customWidth="1"/>
    <col min="5" max="5" width="26.140625" style="225" bestFit="1" customWidth="1"/>
    <col min="6" max="6" width="23.7109375" style="226" customWidth="1"/>
    <col min="7" max="7" width="14" style="226" customWidth="1"/>
    <col min="8" max="8" width="17" style="226" customWidth="1"/>
    <col min="9" max="32" width="9.42578125" style="226" customWidth="1"/>
    <col min="33" max="16384" width="9.140625" style="225"/>
  </cols>
  <sheetData>
    <row r="2" spans="1:36">
      <c r="A2" s="273" t="s">
        <v>573</v>
      </c>
      <c r="B2" s="274" t="s">
        <v>572</v>
      </c>
      <c r="C2" s="273" t="s">
        <v>678</v>
      </c>
      <c r="D2" s="273" t="s">
        <v>679</v>
      </c>
      <c r="E2" s="273" t="s">
        <v>580</v>
      </c>
      <c r="F2" s="282" t="s">
        <v>680</v>
      </c>
      <c r="G2" s="282" t="s">
        <v>681</v>
      </c>
      <c r="H2" s="280" t="s">
        <v>751</v>
      </c>
      <c r="I2" s="294">
        <v>43009</v>
      </c>
      <c r="J2" s="294">
        <v>43040</v>
      </c>
      <c r="K2" s="294">
        <v>43070</v>
      </c>
      <c r="L2" s="294">
        <v>43101</v>
      </c>
      <c r="M2" s="294">
        <v>43132</v>
      </c>
      <c r="N2" s="294">
        <v>43160</v>
      </c>
      <c r="O2" s="294">
        <v>43191</v>
      </c>
      <c r="P2" s="294">
        <v>43221</v>
      </c>
      <c r="Q2" s="294">
        <v>43252</v>
      </c>
      <c r="R2" s="294">
        <v>43282</v>
      </c>
      <c r="S2" s="294">
        <v>43313</v>
      </c>
      <c r="T2" s="294">
        <v>43344</v>
      </c>
      <c r="U2" s="293">
        <v>43374</v>
      </c>
      <c r="V2" s="293">
        <v>43405</v>
      </c>
      <c r="W2" s="293">
        <v>43435</v>
      </c>
      <c r="X2" s="293">
        <v>43466</v>
      </c>
      <c r="Y2" s="293">
        <v>43497</v>
      </c>
      <c r="Z2" s="293">
        <v>43525</v>
      </c>
      <c r="AA2" s="293">
        <v>43556</v>
      </c>
      <c r="AB2" s="293">
        <v>43586</v>
      </c>
      <c r="AC2" s="293">
        <v>43617</v>
      </c>
      <c r="AD2" s="293">
        <v>43647</v>
      </c>
      <c r="AE2" s="293">
        <v>43678</v>
      </c>
      <c r="AF2" s="293">
        <v>43709</v>
      </c>
      <c r="AG2" s="292"/>
      <c r="AH2" s="292"/>
      <c r="AI2" s="292"/>
      <c r="AJ2" s="292"/>
    </row>
    <row r="3" spans="1:36" ht="15">
      <c r="A3" s="275" t="s">
        <v>575</v>
      </c>
      <c r="B3" s="276">
        <v>10016</v>
      </c>
      <c r="C3" t="s">
        <v>682</v>
      </c>
      <c r="D3" s="277" t="s">
        <v>683</v>
      </c>
      <c r="E3" s="285" t="s">
        <v>669</v>
      </c>
      <c r="F3" s="286">
        <v>31307</v>
      </c>
      <c r="G3" s="369">
        <v>43647</v>
      </c>
      <c r="H3" s="288">
        <v>32.22</v>
      </c>
      <c r="I3" s="226">
        <f>+IF(AND(I$2&gt;=$F3,I$2&lt;$G3),$H3,0)</f>
        <v>32.22</v>
      </c>
      <c r="J3" s="226">
        <f t="shared" ref="J3:AF14" si="0">+IF(AND(J$2&gt;=$F3,J$2&lt;$G3),$H3,0)</f>
        <v>32.22</v>
      </c>
      <c r="K3" s="226">
        <f t="shared" si="0"/>
        <v>32.22</v>
      </c>
      <c r="L3" s="226">
        <f t="shared" si="0"/>
        <v>32.22</v>
      </c>
      <c r="M3" s="226">
        <f t="shared" si="0"/>
        <v>32.22</v>
      </c>
      <c r="N3" s="226">
        <f t="shared" si="0"/>
        <v>32.22</v>
      </c>
      <c r="O3" s="226">
        <f t="shared" si="0"/>
        <v>32.22</v>
      </c>
      <c r="P3" s="226">
        <f t="shared" si="0"/>
        <v>32.22</v>
      </c>
      <c r="Q3" s="226">
        <f t="shared" si="0"/>
        <v>32.22</v>
      </c>
      <c r="R3" s="226">
        <f t="shared" si="0"/>
        <v>32.22</v>
      </c>
      <c r="S3" s="226">
        <f t="shared" si="0"/>
        <v>32.22</v>
      </c>
      <c r="T3" s="226">
        <f t="shared" si="0"/>
        <v>32.22</v>
      </c>
      <c r="U3" s="226">
        <f t="shared" si="0"/>
        <v>32.22</v>
      </c>
      <c r="V3" s="226">
        <f t="shared" si="0"/>
        <v>32.22</v>
      </c>
      <c r="W3" s="226">
        <f t="shared" si="0"/>
        <v>32.22</v>
      </c>
      <c r="X3" s="226">
        <f t="shared" si="0"/>
        <v>32.22</v>
      </c>
      <c r="Y3" s="226">
        <f t="shared" si="0"/>
        <v>32.22</v>
      </c>
      <c r="Z3" s="226">
        <f t="shared" si="0"/>
        <v>32.22</v>
      </c>
      <c r="AA3" s="226">
        <f t="shared" si="0"/>
        <v>32.22</v>
      </c>
      <c r="AB3" s="226">
        <f t="shared" si="0"/>
        <v>32.22</v>
      </c>
      <c r="AC3" s="226">
        <f t="shared" si="0"/>
        <v>32.22</v>
      </c>
      <c r="AD3" s="226">
        <f t="shared" si="0"/>
        <v>0</v>
      </c>
      <c r="AE3" s="226">
        <f t="shared" si="0"/>
        <v>0</v>
      </c>
      <c r="AF3" s="226">
        <f t="shared" si="0"/>
        <v>0</v>
      </c>
    </row>
    <row r="4" spans="1:36">
      <c r="A4" s="275" t="s">
        <v>576</v>
      </c>
      <c r="B4" s="276">
        <v>10135</v>
      </c>
      <c r="C4" t="s">
        <v>684</v>
      </c>
      <c r="D4" s="277"/>
      <c r="E4" t="s">
        <v>668</v>
      </c>
      <c r="F4" s="284">
        <v>31307</v>
      </c>
      <c r="G4" s="283">
        <v>73051</v>
      </c>
      <c r="H4" s="281">
        <v>2.2749999999999999</v>
      </c>
      <c r="I4" s="226">
        <f t="shared" ref="I4:X25" si="1">+IF(AND(I$2&gt;=$F4,I$2&lt;$G4),$H4,0)</f>
        <v>2.2749999999999999</v>
      </c>
      <c r="J4" s="226">
        <f t="shared" si="0"/>
        <v>2.2749999999999999</v>
      </c>
      <c r="K4" s="226">
        <f t="shared" si="0"/>
        <v>2.2749999999999999</v>
      </c>
      <c r="L4" s="226">
        <f t="shared" si="0"/>
        <v>2.2749999999999999</v>
      </c>
      <c r="M4" s="226">
        <f t="shared" si="0"/>
        <v>2.2749999999999999</v>
      </c>
      <c r="N4" s="226">
        <f t="shared" si="0"/>
        <v>2.2749999999999999</v>
      </c>
      <c r="O4" s="226">
        <f t="shared" si="0"/>
        <v>2.2749999999999999</v>
      </c>
      <c r="P4" s="226">
        <f t="shared" si="0"/>
        <v>2.2749999999999999</v>
      </c>
      <c r="Q4" s="226">
        <f t="shared" si="0"/>
        <v>2.2749999999999999</v>
      </c>
      <c r="R4" s="226">
        <f t="shared" si="0"/>
        <v>2.2749999999999999</v>
      </c>
      <c r="S4" s="226">
        <f t="shared" si="0"/>
        <v>2.2749999999999999</v>
      </c>
      <c r="T4" s="226">
        <f t="shared" si="0"/>
        <v>2.2749999999999999</v>
      </c>
      <c r="U4" s="226">
        <f t="shared" si="0"/>
        <v>2.2749999999999999</v>
      </c>
      <c r="V4" s="226">
        <f t="shared" si="0"/>
        <v>2.2749999999999999</v>
      </c>
      <c r="W4" s="226">
        <f t="shared" si="0"/>
        <v>2.2749999999999999</v>
      </c>
      <c r="X4" s="226">
        <f t="shared" si="0"/>
        <v>2.2749999999999999</v>
      </c>
      <c r="Y4" s="226">
        <f t="shared" si="0"/>
        <v>2.2749999999999999</v>
      </c>
      <c r="Z4" s="226">
        <f t="shared" si="0"/>
        <v>2.2749999999999999</v>
      </c>
      <c r="AA4" s="226">
        <f t="shared" si="0"/>
        <v>2.2749999999999999</v>
      </c>
      <c r="AB4" s="226">
        <f t="shared" si="0"/>
        <v>2.2749999999999999</v>
      </c>
      <c r="AC4" s="226">
        <f t="shared" si="0"/>
        <v>2.2749999999999999</v>
      </c>
      <c r="AD4" s="226">
        <f t="shared" si="0"/>
        <v>2.2749999999999999</v>
      </c>
      <c r="AE4" s="226">
        <f t="shared" si="0"/>
        <v>2.2749999999999999</v>
      </c>
      <c r="AF4" s="226">
        <f t="shared" si="0"/>
        <v>2.2749999999999999</v>
      </c>
    </row>
    <row r="5" spans="1:36" ht="15">
      <c r="A5" s="279" t="s">
        <v>578</v>
      </c>
      <c r="B5" s="276">
        <v>10300</v>
      </c>
      <c r="C5" t="s">
        <v>689</v>
      </c>
      <c r="D5" s="277" t="s">
        <v>690</v>
      </c>
      <c r="E5" s="290" t="s">
        <v>670</v>
      </c>
      <c r="F5" s="286">
        <v>42278</v>
      </c>
      <c r="G5" s="287">
        <v>42309</v>
      </c>
      <c r="H5" s="288">
        <v>66</v>
      </c>
      <c r="I5" s="226">
        <f t="shared" si="1"/>
        <v>0</v>
      </c>
      <c r="J5" s="226">
        <f t="shared" si="0"/>
        <v>0</v>
      </c>
      <c r="K5" s="226">
        <f t="shared" si="0"/>
        <v>0</v>
      </c>
      <c r="L5" s="226">
        <f t="shared" si="0"/>
        <v>0</v>
      </c>
      <c r="M5" s="226">
        <f t="shared" si="0"/>
        <v>0</v>
      </c>
      <c r="N5" s="226">
        <f t="shared" si="0"/>
        <v>0</v>
      </c>
      <c r="O5" s="226">
        <f t="shared" si="0"/>
        <v>0</v>
      </c>
      <c r="P5" s="226">
        <f t="shared" si="0"/>
        <v>0</v>
      </c>
      <c r="Q5" s="226">
        <f t="shared" si="0"/>
        <v>0</v>
      </c>
      <c r="R5" s="226">
        <f t="shared" si="0"/>
        <v>0</v>
      </c>
      <c r="S5" s="226">
        <f t="shared" si="0"/>
        <v>0</v>
      </c>
      <c r="T5" s="226">
        <f t="shared" si="0"/>
        <v>0</v>
      </c>
      <c r="U5" s="226">
        <f t="shared" si="0"/>
        <v>0</v>
      </c>
      <c r="V5" s="226">
        <f t="shared" si="0"/>
        <v>0</v>
      </c>
      <c r="W5" s="226">
        <f t="shared" si="0"/>
        <v>0</v>
      </c>
      <c r="X5" s="226">
        <f t="shared" si="0"/>
        <v>0</v>
      </c>
      <c r="Y5" s="226">
        <f t="shared" si="0"/>
        <v>0</v>
      </c>
      <c r="Z5" s="226">
        <f t="shared" si="0"/>
        <v>0</v>
      </c>
      <c r="AA5" s="226">
        <f t="shared" si="0"/>
        <v>0</v>
      </c>
      <c r="AB5" s="226">
        <f t="shared" si="0"/>
        <v>0</v>
      </c>
      <c r="AC5" s="226">
        <f t="shared" si="0"/>
        <v>0</v>
      </c>
      <c r="AD5" s="226">
        <f t="shared" si="0"/>
        <v>0</v>
      </c>
      <c r="AE5" s="226">
        <f t="shared" si="0"/>
        <v>0</v>
      </c>
      <c r="AF5" s="226">
        <f t="shared" si="0"/>
        <v>0</v>
      </c>
    </row>
    <row r="6" spans="1:36">
      <c r="A6" s="279"/>
      <c r="B6" s="276"/>
      <c r="C6"/>
      <c r="D6" s="277"/>
      <c r="E6" s="291"/>
      <c r="F6" s="286">
        <v>42309</v>
      </c>
      <c r="G6" s="287">
        <v>42339</v>
      </c>
      <c r="H6" s="288">
        <v>76</v>
      </c>
      <c r="I6" s="226">
        <f t="shared" si="1"/>
        <v>0</v>
      </c>
      <c r="J6" s="226">
        <f t="shared" si="0"/>
        <v>0</v>
      </c>
      <c r="K6" s="226">
        <f t="shared" si="0"/>
        <v>0</v>
      </c>
      <c r="L6" s="226">
        <f t="shared" si="0"/>
        <v>0</v>
      </c>
      <c r="M6" s="226">
        <f t="shared" si="0"/>
        <v>0</v>
      </c>
      <c r="N6" s="226">
        <f t="shared" si="0"/>
        <v>0</v>
      </c>
      <c r="O6" s="226">
        <f t="shared" si="0"/>
        <v>0</v>
      </c>
      <c r="P6" s="226">
        <f t="shared" si="0"/>
        <v>0</v>
      </c>
      <c r="Q6" s="226">
        <f t="shared" si="0"/>
        <v>0</v>
      </c>
      <c r="R6" s="226">
        <f t="shared" si="0"/>
        <v>0</v>
      </c>
      <c r="S6" s="226">
        <f t="shared" si="0"/>
        <v>0</v>
      </c>
      <c r="T6" s="226">
        <f t="shared" si="0"/>
        <v>0</v>
      </c>
      <c r="U6" s="226">
        <f t="shared" si="0"/>
        <v>0</v>
      </c>
      <c r="V6" s="226">
        <f t="shared" si="0"/>
        <v>0</v>
      </c>
      <c r="W6" s="226">
        <f t="shared" si="0"/>
        <v>0</v>
      </c>
      <c r="X6" s="226">
        <f t="shared" si="0"/>
        <v>0</v>
      </c>
      <c r="Y6" s="226">
        <f t="shared" si="0"/>
        <v>0</v>
      </c>
      <c r="Z6" s="226">
        <f t="shared" si="0"/>
        <v>0</v>
      </c>
      <c r="AA6" s="226">
        <f t="shared" si="0"/>
        <v>0</v>
      </c>
      <c r="AB6" s="226">
        <f t="shared" si="0"/>
        <v>0</v>
      </c>
      <c r="AC6" s="226">
        <f t="shared" si="0"/>
        <v>0</v>
      </c>
      <c r="AD6" s="226">
        <f t="shared" si="0"/>
        <v>0</v>
      </c>
      <c r="AE6" s="226">
        <f t="shared" si="0"/>
        <v>0</v>
      </c>
      <c r="AF6" s="226">
        <f t="shared" si="0"/>
        <v>0</v>
      </c>
    </row>
    <row r="7" spans="1:36">
      <c r="A7" s="279"/>
      <c r="B7" s="276"/>
      <c r="C7"/>
      <c r="D7" s="277"/>
      <c r="E7" s="291"/>
      <c r="F7" s="286">
        <v>42339</v>
      </c>
      <c r="G7" s="287">
        <v>42370</v>
      </c>
      <c r="H7" s="288">
        <v>87</v>
      </c>
      <c r="I7" s="226">
        <f t="shared" si="1"/>
        <v>0</v>
      </c>
      <c r="J7" s="226">
        <f t="shared" si="0"/>
        <v>0</v>
      </c>
      <c r="K7" s="226">
        <f t="shared" si="0"/>
        <v>0</v>
      </c>
      <c r="L7" s="226">
        <f t="shared" si="0"/>
        <v>0</v>
      </c>
      <c r="M7" s="226">
        <f t="shared" si="0"/>
        <v>0</v>
      </c>
      <c r="N7" s="226">
        <f t="shared" si="0"/>
        <v>0</v>
      </c>
      <c r="O7" s="226">
        <f t="shared" si="0"/>
        <v>0</v>
      </c>
      <c r="P7" s="226">
        <f t="shared" si="0"/>
        <v>0</v>
      </c>
      <c r="Q7" s="226">
        <f t="shared" si="0"/>
        <v>0</v>
      </c>
      <c r="R7" s="226">
        <f t="shared" si="0"/>
        <v>0</v>
      </c>
      <c r="S7" s="226">
        <f t="shared" si="0"/>
        <v>0</v>
      </c>
      <c r="T7" s="226">
        <f t="shared" si="0"/>
        <v>0</v>
      </c>
      <c r="U7" s="226">
        <f t="shared" si="0"/>
        <v>0</v>
      </c>
      <c r="V7" s="226">
        <f t="shared" si="0"/>
        <v>0</v>
      </c>
      <c r="W7" s="226">
        <f t="shared" si="0"/>
        <v>0</v>
      </c>
      <c r="X7" s="226">
        <f t="shared" si="0"/>
        <v>0</v>
      </c>
      <c r="Y7" s="226">
        <f t="shared" si="0"/>
        <v>0</v>
      </c>
      <c r="Z7" s="226">
        <f t="shared" si="0"/>
        <v>0</v>
      </c>
      <c r="AA7" s="226">
        <f t="shared" si="0"/>
        <v>0</v>
      </c>
      <c r="AB7" s="226">
        <f t="shared" si="0"/>
        <v>0</v>
      </c>
      <c r="AC7" s="226">
        <f t="shared" si="0"/>
        <v>0</v>
      </c>
      <c r="AD7" s="226">
        <f t="shared" si="0"/>
        <v>0</v>
      </c>
      <c r="AE7" s="226">
        <f t="shared" si="0"/>
        <v>0</v>
      </c>
      <c r="AF7" s="226">
        <f t="shared" si="0"/>
        <v>0</v>
      </c>
      <c r="AH7" s="225">
        <f>32.22+50</f>
        <v>82.22</v>
      </c>
    </row>
    <row r="8" spans="1:36">
      <c r="A8" s="279"/>
      <c r="B8" s="276"/>
      <c r="C8"/>
      <c r="D8" s="277"/>
      <c r="E8" s="291"/>
      <c r="F8" s="286">
        <v>42370</v>
      </c>
      <c r="G8" s="287">
        <v>42401</v>
      </c>
      <c r="H8" s="288">
        <v>87</v>
      </c>
      <c r="I8" s="226">
        <f t="shared" si="1"/>
        <v>0</v>
      </c>
      <c r="J8" s="226">
        <f t="shared" si="0"/>
        <v>0</v>
      </c>
      <c r="K8" s="226">
        <f t="shared" si="0"/>
        <v>0</v>
      </c>
      <c r="L8" s="226">
        <f t="shared" si="0"/>
        <v>0</v>
      </c>
      <c r="M8" s="226">
        <f t="shared" si="0"/>
        <v>0</v>
      </c>
      <c r="N8" s="226">
        <f t="shared" si="0"/>
        <v>0</v>
      </c>
      <c r="O8" s="226">
        <f t="shared" si="0"/>
        <v>0</v>
      </c>
      <c r="P8" s="226">
        <f t="shared" si="0"/>
        <v>0</v>
      </c>
      <c r="Q8" s="226">
        <f t="shared" si="0"/>
        <v>0</v>
      </c>
      <c r="R8" s="226">
        <f t="shared" si="0"/>
        <v>0</v>
      </c>
      <c r="S8" s="226">
        <f t="shared" si="0"/>
        <v>0</v>
      </c>
      <c r="T8" s="226">
        <f t="shared" si="0"/>
        <v>0</v>
      </c>
      <c r="U8" s="226">
        <f t="shared" si="0"/>
        <v>0</v>
      </c>
      <c r="V8" s="226">
        <f t="shared" si="0"/>
        <v>0</v>
      </c>
      <c r="W8" s="226">
        <f t="shared" si="0"/>
        <v>0</v>
      </c>
      <c r="X8" s="226">
        <f t="shared" si="0"/>
        <v>0</v>
      </c>
      <c r="Y8" s="226">
        <f t="shared" si="0"/>
        <v>0</v>
      </c>
      <c r="Z8" s="226">
        <f t="shared" si="0"/>
        <v>0</v>
      </c>
      <c r="AA8" s="226">
        <f t="shared" si="0"/>
        <v>0</v>
      </c>
      <c r="AB8" s="226">
        <f t="shared" si="0"/>
        <v>0</v>
      </c>
      <c r="AC8" s="226">
        <f t="shared" si="0"/>
        <v>0</v>
      </c>
      <c r="AD8" s="226">
        <f t="shared" si="0"/>
        <v>0</v>
      </c>
      <c r="AE8" s="226">
        <f t="shared" si="0"/>
        <v>0</v>
      </c>
      <c r="AF8" s="226">
        <f t="shared" si="0"/>
        <v>0</v>
      </c>
    </row>
    <row r="9" spans="1:36">
      <c r="A9" s="279"/>
      <c r="B9" s="276"/>
      <c r="C9"/>
      <c r="D9" s="277"/>
      <c r="E9" s="291"/>
      <c r="F9" s="286">
        <v>42401</v>
      </c>
      <c r="G9" s="287">
        <v>42430</v>
      </c>
      <c r="H9" s="288">
        <v>79</v>
      </c>
      <c r="I9" s="226">
        <f t="shared" si="1"/>
        <v>0</v>
      </c>
      <c r="J9" s="226">
        <f t="shared" si="0"/>
        <v>0</v>
      </c>
      <c r="K9" s="226">
        <f t="shared" si="0"/>
        <v>0</v>
      </c>
      <c r="L9" s="226">
        <f t="shared" si="0"/>
        <v>0</v>
      </c>
      <c r="M9" s="226">
        <f t="shared" si="0"/>
        <v>0</v>
      </c>
      <c r="N9" s="226">
        <f t="shared" si="0"/>
        <v>0</v>
      </c>
      <c r="O9" s="226">
        <f t="shared" si="0"/>
        <v>0</v>
      </c>
      <c r="P9" s="226">
        <f t="shared" si="0"/>
        <v>0</v>
      </c>
      <c r="Q9" s="226">
        <f t="shared" si="0"/>
        <v>0</v>
      </c>
      <c r="R9" s="226">
        <f t="shared" si="0"/>
        <v>0</v>
      </c>
      <c r="S9" s="226">
        <f t="shared" si="0"/>
        <v>0</v>
      </c>
      <c r="T9" s="226">
        <f t="shared" si="0"/>
        <v>0</v>
      </c>
      <c r="U9" s="226">
        <f t="shared" si="0"/>
        <v>0</v>
      </c>
      <c r="V9" s="226">
        <f t="shared" si="0"/>
        <v>0</v>
      </c>
      <c r="W9" s="226">
        <f t="shared" si="0"/>
        <v>0</v>
      </c>
      <c r="X9" s="226">
        <f t="shared" si="0"/>
        <v>0</v>
      </c>
      <c r="Y9" s="226">
        <f t="shared" si="0"/>
        <v>0</v>
      </c>
      <c r="Z9" s="226">
        <f t="shared" si="0"/>
        <v>0</v>
      </c>
      <c r="AA9" s="226">
        <f t="shared" si="0"/>
        <v>0</v>
      </c>
      <c r="AB9" s="226">
        <f t="shared" si="0"/>
        <v>0</v>
      </c>
      <c r="AC9" s="226">
        <f t="shared" si="0"/>
        <v>0</v>
      </c>
      <c r="AD9" s="226">
        <f t="shared" si="0"/>
        <v>0</v>
      </c>
      <c r="AE9" s="226">
        <f t="shared" si="0"/>
        <v>0</v>
      </c>
      <c r="AF9" s="226">
        <f t="shared" si="0"/>
        <v>0</v>
      </c>
    </row>
    <row r="10" spans="1:36">
      <c r="A10" s="279"/>
      <c r="B10" s="276"/>
      <c r="C10"/>
      <c r="D10" s="277"/>
      <c r="E10" s="291"/>
      <c r="F10" s="286">
        <v>42430</v>
      </c>
      <c r="G10" s="287">
        <v>42461</v>
      </c>
      <c r="H10" s="288">
        <v>73</v>
      </c>
      <c r="I10" s="226">
        <f t="shared" si="1"/>
        <v>0</v>
      </c>
      <c r="J10" s="226">
        <f t="shared" si="0"/>
        <v>0</v>
      </c>
      <c r="K10" s="226">
        <f t="shared" si="0"/>
        <v>0</v>
      </c>
      <c r="L10" s="226">
        <f t="shared" si="0"/>
        <v>0</v>
      </c>
      <c r="M10" s="226">
        <f t="shared" si="0"/>
        <v>0</v>
      </c>
      <c r="N10" s="226">
        <f t="shared" si="0"/>
        <v>0</v>
      </c>
      <c r="O10" s="226">
        <f t="shared" si="0"/>
        <v>0</v>
      </c>
      <c r="P10" s="226">
        <f t="shared" si="0"/>
        <v>0</v>
      </c>
      <c r="Q10" s="226">
        <f t="shared" si="0"/>
        <v>0</v>
      </c>
      <c r="R10" s="226">
        <f t="shared" si="0"/>
        <v>0</v>
      </c>
      <c r="S10" s="226">
        <f t="shared" si="0"/>
        <v>0</v>
      </c>
      <c r="T10" s="226">
        <f t="shared" si="0"/>
        <v>0</v>
      </c>
      <c r="U10" s="226">
        <f t="shared" si="0"/>
        <v>0</v>
      </c>
      <c r="V10" s="226">
        <f t="shared" si="0"/>
        <v>0</v>
      </c>
      <c r="W10" s="226">
        <f t="shared" si="0"/>
        <v>0</v>
      </c>
      <c r="X10" s="226">
        <f t="shared" si="0"/>
        <v>0</v>
      </c>
      <c r="Y10" s="226">
        <f t="shared" si="0"/>
        <v>0</v>
      </c>
      <c r="Z10" s="226">
        <f t="shared" si="0"/>
        <v>0</v>
      </c>
      <c r="AA10" s="226">
        <f t="shared" si="0"/>
        <v>0</v>
      </c>
      <c r="AB10" s="226">
        <f t="shared" si="0"/>
        <v>0</v>
      </c>
      <c r="AC10" s="226">
        <f t="shared" si="0"/>
        <v>0</v>
      </c>
      <c r="AD10" s="226">
        <f t="shared" si="0"/>
        <v>0</v>
      </c>
      <c r="AE10" s="226">
        <f t="shared" si="0"/>
        <v>0</v>
      </c>
      <c r="AF10" s="226">
        <f t="shared" si="0"/>
        <v>0</v>
      </c>
    </row>
    <row r="11" spans="1:36">
      <c r="A11" s="279"/>
      <c r="B11" s="276"/>
      <c r="C11"/>
      <c r="D11" s="277"/>
      <c r="E11" s="291"/>
      <c r="F11" s="286">
        <v>42461</v>
      </c>
      <c r="G11" s="287">
        <v>42491</v>
      </c>
      <c r="H11" s="288">
        <v>69</v>
      </c>
      <c r="I11" s="226">
        <f t="shared" si="1"/>
        <v>0</v>
      </c>
      <c r="J11" s="226">
        <f t="shared" si="0"/>
        <v>0</v>
      </c>
      <c r="K11" s="226">
        <f t="shared" si="0"/>
        <v>0</v>
      </c>
      <c r="L11" s="226">
        <f t="shared" si="0"/>
        <v>0</v>
      </c>
      <c r="M11" s="226">
        <f t="shared" si="0"/>
        <v>0</v>
      </c>
      <c r="N11" s="226">
        <f t="shared" si="0"/>
        <v>0</v>
      </c>
      <c r="O11" s="226">
        <f t="shared" si="0"/>
        <v>0</v>
      </c>
      <c r="P11" s="226">
        <f t="shared" si="0"/>
        <v>0</v>
      </c>
      <c r="Q11" s="226">
        <f t="shared" si="0"/>
        <v>0</v>
      </c>
      <c r="R11" s="226">
        <f t="shared" si="0"/>
        <v>0</v>
      </c>
      <c r="S11" s="226">
        <f t="shared" si="0"/>
        <v>0</v>
      </c>
      <c r="T11" s="226">
        <f t="shared" si="0"/>
        <v>0</v>
      </c>
      <c r="U11" s="226">
        <f t="shared" si="0"/>
        <v>0</v>
      </c>
      <c r="V11" s="226">
        <f t="shared" si="0"/>
        <v>0</v>
      </c>
      <c r="W11" s="226">
        <f t="shared" si="0"/>
        <v>0</v>
      </c>
      <c r="X11" s="226">
        <f t="shared" si="0"/>
        <v>0</v>
      </c>
      <c r="Y11" s="226">
        <f t="shared" si="0"/>
        <v>0</v>
      </c>
      <c r="Z11" s="226">
        <f t="shared" si="0"/>
        <v>0</v>
      </c>
      <c r="AA11" s="226">
        <f t="shared" si="0"/>
        <v>0</v>
      </c>
      <c r="AB11" s="226">
        <f t="shared" si="0"/>
        <v>0</v>
      </c>
      <c r="AC11" s="226">
        <f t="shared" si="0"/>
        <v>0</v>
      </c>
      <c r="AD11" s="226">
        <f t="shared" si="0"/>
        <v>0</v>
      </c>
      <c r="AE11" s="226">
        <f t="shared" si="0"/>
        <v>0</v>
      </c>
      <c r="AF11" s="226">
        <f t="shared" si="0"/>
        <v>0</v>
      </c>
    </row>
    <row r="12" spans="1:36">
      <c r="A12" s="279"/>
      <c r="B12" s="276"/>
      <c r="C12"/>
      <c r="D12" s="277"/>
      <c r="E12" s="291"/>
      <c r="F12" s="286">
        <v>42491</v>
      </c>
      <c r="G12" s="287">
        <v>42522</v>
      </c>
      <c r="H12" s="288">
        <v>68</v>
      </c>
      <c r="I12" s="226">
        <f t="shared" si="1"/>
        <v>0</v>
      </c>
      <c r="J12" s="226">
        <f t="shared" si="0"/>
        <v>0</v>
      </c>
      <c r="K12" s="226">
        <f t="shared" si="0"/>
        <v>0</v>
      </c>
      <c r="L12" s="226">
        <f t="shared" si="0"/>
        <v>0</v>
      </c>
      <c r="M12" s="226">
        <f t="shared" si="0"/>
        <v>0</v>
      </c>
      <c r="N12" s="226">
        <f t="shared" si="0"/>
        <v>0</v>
      </c>
      <c r="O12" s="226">
        <f t="shared" si="0"/>
        <v>0</v>
      </c>
      <c r="P12" s="226">
        <f t="shared" si="0"/>
        <v>0</v>
      </c>
      <c r="Q12" s="226">
        <f t="shared" si="0"/>
        <v>0</v>
      </c>
      <c r="R12" s="226">
        <f t="shared" si="0"/>
        <v>0</v>
      </c>
      <c r="S12" s="226">
        <f t="shared" si="0"/>
        <v>0</v>
      </c>
      <c r="T12" s="226">
        <f t="shared" si="0"/>
        <v>0</v>
      </c>
      <c r="U12" s="226">
        <f t="shared" si="0"/>
        <v>0</v>
      </c>
      <c r="V12" s="226">
        <f t="shared" si="0"/>
        <v>0</v>
      </c>
      <c r="W12" s="226">
        <f t="shared" si="0"/>
        <v>0</v>
      </c>
      <c r="X12" s="226">
        <f t="shared" si="0"/>
        <v>0</v>
      </c>
      <c r="Y12" s="226">
        <f t="shared" si="0"/>
        <v>0</v>
      </c>
      <c r="Z12" s="226">
        <f t="shared" si="0"/>
        <v>0</v>
      </c>
      <c r="AA12" s="226">
        <f t="shared" si="0"/>
        <v>0</v>
      </c>
      <c r="AB12" s="226">
        <f t="shared" si="0"/>
        <v>0</v>
      </c>
      <c r="AC12" s="226">
        <f t="shared" si="0"/>
        <v>0</v>
      </c>
      <c r="AD12" s="226">
        <f t="shared" si="0"/>
        <v>0</v>
      </c>
      <c r="AE12" s="226">
        <f t="shared" si="0"/>
        <v>0</v>
      </c>
      <c r="AF12" s="226">
        <f t="shared" si="0"/>
        <v>0</v>
      </c>
    </row>
    <row r="13" spans="1:36">
      <c r="A13" s="279"/>
      <c r="B13" s="276"/>
      <c r="C13"/>
      <c r="D13" s="277"/>
      <c r="E13" s="291"/>
      <c r="F13" s="286">
        <v>42522</v>
      </c>
      <c r="G13" s="287">
        <v>42552</v>
      </c>
      <c r="H13" s="288">
        <v>63</v>
      </c>
      <c r="I13" s="226">
        <f t="shared" si="1"/>
        <v>0</v>
      </c>
      <c r="J13" s="226">
        <f t="shared" si="0"/>
        <v>0</v>
      </c>
      <c r="K13" s="226">
        <f t="shared" si="0"/>
        <v>0</v>
      </c>
      <c r="L13" s="226">
        <f t="shared" si="0"/>
        <v>0</v>
      </c>
      <c r="M13" s="226">
        <f t="shared" si="0"/>
        <v>0</v>
      </c>
      <c r="N13" s="226">
        <f t="shared" si="0"/>
        <v>0</v>
      </c>
      <c r="O13" s="226">
        <f t="shared" si="0"/>
        <v>0</v>
      </c>
      <c r="P13" s="226">
        <f t="shared" si="0"/>
        <v>0</v>
      </c>
      <c r="Q13" s="226">
        <f t="shared" si="0"/>
        <v>0</v>
      </c>
      <c r="R13" s="226">
        <f t="shared" si="0"/>
        <v>0</v>
      </c>
      <c r="S13" s="226">
        <f t="shared" si="0"/>
        <v>0</v>
      </c>
      <c r="T13" s="226">
        <f t="shared" si="0"/>
        <v>0</v>
      </c>
      <c r="U13" s="226">
        <f t="shared" si="0"/>
        <v>0</v>
      </c>
      <c r="V13" s="226">
        <f t="shared" si="0"/>
        <v>0</v>
      </c>
      <c r="W13" s="226">
        <f t="shared" si="0"/>
        <v>0</v>
      </c>
      <c r="X13" s="226">
        <f t="shared" si="0"/>
        <v>0</v>
      </c>
      <c r="Y13" s="226">
        <f t="shared" si="0"/>
        <v>0</v>
      </c>
      <c r="Z13" s="226">
        <f t="shared" si="0"/>
        <v>0</v>
      </c>
      <c r="AA13" s="226">
        <f t="shared" si="0"/>
        <v>0</v>
      </c>
      <c r="AB13" s="226">
        <f t="shared" si="0"/>
        <v>0</v>
      </c>
      <c r="AC13" s="226">
        <f t="shared" si="0"/>
        <v>0</v>
      </c>
      <c r="AD13" s="226">
        <f t="shared" si="0"/>
        <v>0</v>
      </c>
      <c r="AE13" s="226">
        <f t="shared" si="0"/>
        <v>0</v>
      </c>
      <c r="AF13" s="226">
        <f t="shared" si="0"/>
        <v>0</v>
      </c>
    </row>
    <row r="14" spans="1:36">
      <c r="A14" s="279"/>
      <c r="B14" s="276"/>
      <c r="C14"/>
      <c r="D14" s="277"/>
      <c r="E14" s="291"/>
      <c r="F14" s="286">
        <v>42552</v>
      </c>
      <c r="G14" s="287">
        <v>42583</v>
      </c>
      <c r="H14" s="288">
        <v>65</v>
      </c>
      <c r="I14" s="226">
        <f t="shared" si="1"/>
        <v>0</v>
      </c>
      <c r="J14" s="226">
        <f t="shared" si="0"/>
        <v>0</v>
      </c>
      <c r="K14" s="226">
        <f t="shared" si="0"/>
        <v>0</v>
      </c>
      <c r="L14" s="226">
        <f t="shared" ref="L14:AA25" si="2">+IF(AND(L$2&gt;=$F14,L$2&lt;$G14),$H14,0)</f>
        <v>0</v>
      </c>
      <c r="M14" s="226">
        <f t="shared" si="2"/>
        <v>0</v>
      </c>
      <c r="N14" s="226">
        <f t="shared" si="2"/>
        <v>0</v>
      </c>
      <c r="O14" s="226">
        <f t="shared" si="2"/>
        <v>0</v>
      </c>
      <c r="P14" s="226">
        <f t="shared" si="2"/>
        <v>0</v>
      </c>
      <c r="Q14" s="226">
        <f t="shared" si="2"/>
        <v>0</v>
      </c>
      <c r="R14" s="226">
        <f t="shared" si="2"/>
        <v>0</v>
      </c>
      <c r="S14" s="226">
        <f t="shared" si="2"/>
        <v>0</v>
      </c>
      <c r="T14" s="226">
        <f t="shared" si="2"/>
        <v>0</v>
      </c>
      <c r="U14" s="226">
        <f t="shared" si="2"/>
        <v>0</v>
      </c>
      <c r="V14" s="226">
        <f t="shared" si="2"/>
        <v>0</v>
      </c>
      <c r="W14" s="226">
        <f t="shared" si="2"/>
        <v>0</v>
      </c>
      <c r="X14" s="226">
        <f t="shared" si="2"/>
        <v>0</v>
      </c>
      <c r="Y14" s="226">
        <f t="shared" si="2"/>
        <v>0</v>
      </c>
      <c r="Z14" s="226">
        <f t="shared" si="2"/>
        <v>0</v>
      </c>
      <c r="AA14" s="226">
        <f t="shared" si="2"/>
        <v>0</v>
      </c>
      <c r="AB14" s="226">
        <f t="shared" ref="AB14:AF25" si="3">+IF(AND(AB$2&gt;=$F14,AB$2&lt;$G14),$H14,0)</f>
        <v>0</v>
      </c>
      <c r="AC14" s="226">
        <f t="shared" si="3"/>
        <v>0</v>
      </c>
      <c r="AD14" s="226">
        <f t="shared" si="3"/>
        <v>0</v>
      </c>
      <c r="AE14" s="226">
        <f t="shared" si="3"/>
        <v>0</v>
      </c>
      <c r="AF14" s="226">
        <f t="shared" si="3"/>
        <v>0</v>
      </c>
    </row>
    <row r="15" spans="1:36">
      <c r="A15" s="279"/>
      <c r="B15" s="276"/>
      <c r="C15"/>
      <c r="D15" s="277"/>
      <c r="E15" s="291"/>
      <c r="F15" s="286">
        <v>42583</v>
      </c>
      <c r="G15" s="287">
        <v>42614</v>
      </c>
      <c r="H15" s="288">
        <v>67</v>
      </c>
      <c r="I15" s="226">
        <f t="shared" si="1"/>
        <v>0</v>
      </c>
      <c r="J15" s="226">
        <f t="shared" si="1"/>
        <v>0</v>
      </c>
      <c r="K15" s="226">
        <f t="shared" si="1"/>
        <v>0</v>
      </c>
      <c r="L15" s="226">
        <f t="shared" si="1"/>
        <v>0</v>
      </c>
      <c r="M15" s="226">
        <f t="shared" si="1"/>
        <v>0</v>
      </c>
      <c r="N15" s="226">
        <f t="shared" si="1"/>
        <v>0</v>
      </c>
      <c r="O15" s="226">
        <f t="shared" si="1"/>
        <v>0</v>
      </c>
      <c r="P15" s="226">
        <f t="shared" si="1"/>
        <v>0</v>
      </c>
      <c r="Q15" s="226">
        <f t="shared" si="1"/>
        <v>0</v>
      </c>
      <c r="R15" s="226">
        <f t="shared" si="1"/>
        <v>0</v>
      </c>
      <c r="S15" s="226">
        <f t="shared" si="1"/>
        <v>0</v>
      </c>
      <c r="T15" s="226">
        <f t="shared" si="1"/>
        <v>0</v>
      </c>
      <c r="U15" s="226">
        <f t="shared" si="1"/>
        <v>0</v>
      </c>
      <c r="V15" s="226">
        <f t="shared" si="1"/>
        <v>0</v>
      </c>
      <c r="W15" s="226">
        <f t="shared" si="1"/>
        <v>0</v>
      </c>
      <c r="X15" s="226">
        <f t="shared" si="1"/>
        <v>0</v>
      </c>
      <c r="Y15" s="226">
        <f t="shared" si="2"/>
        <v>0</v>
      </c>
      <c r="Z15" s="226">
        <f t="shared" si="2"/>
        <v>0</v>
      </c>
      <c r="AA15" s="226">
        <f t="shared" si="2"/>
        <v>0</v>
      </c>
      <c r="AB15" s="226">
        <f t="shared" si="3"/>
        <v>0</v>
      </c>
      <c r="AC15" s="226">
        <f t="shared" si="3"/>
        <v>0</v>
      </c>
      <c r="AD15" s="226">
        <f t="shared" si="3"/>
        <v>0</v>
      </c>
      <c r="AE15" s="226">
        <f t="shared" si="3"/>
        <v>0</v>
      </c>
      <c r="AF15" s="226">
        <f t="shared" si="3"/>
        <v>0</v>
      </c>
    </row>
    <row r="16" spans="1:36">
      <c r="A16" s="279"/>
      <c r="B16" s="276"/>
      <c r="C16"/>
      <c r="D16" s="277"/>
      <c r="E16" s="291"/>
      <c r="F16" s="286">
        <v>42614</v>
      </c>
      <c r="G16" s="287">
        <v>42644</v>
      </c>
      <c r="H16" s="288">
        <v>66</v>
      </c>
      <c r="I16" s="226">
        <f t="shared" si="1"/>
        <v>0</v>
      </c>
      <c r="J16" s="226">
        <f t="shared" si="1"/>
        <v>0</v>
      </c>
      <c r="K16" s="226">
        <f t="shared" si="1"/>
        <v>0</v>
      </c>
      <c r="L16" s="226">
        <f t="shared" si="1"/>
        <v>0</v>
      </c>
      <c r="M16" s="226">
        <f t="shared" si="1"/>
        <v>0</v>
      </c>
      <c r="N16" s="226">
        <f t="shared" si="1"/>
        <v>0</v>
      </c>
      <c r="O16" s="226">
        <f t="shared" si="1"/>
        <v>0</v>
      </c>
      <c r="P16" s="226">
        <f t="shared" si="1"/>
        <v>0</v>
      </c>
      <c r="Q16" s="226">
        <f t="shared" si="1"/>
        <v>0</v>
      </c>
      <c r="R16" s="226">
        <f t="shared" si="1"/>
        <v>0</v>
      </c>
      <c r="S16" s="226">
        <f t="shared" si="1"/>
        <v>0</v>
      </c>
      <c r="T16" s="226">
        <f t="shared" si="1"/>
        <v>0</v>
      </c>
      <c r="U16" s="226">
        <f t="shared" si="1"/>
        <v>0</v>
      </c>
      <c r="V16" s="226">
        <f t="shared" si="1"/>
        <v>0</v>
      </c>
      <c r="W16" s="226">
        <f t="shared" si="1"/>
        <v>0</v>
      </c>
      <c r="X16" s="226">
        <f t="shared" si="1"/>
        <v>0</v>
      </c>
      <c r="Y16" s="226">
        <f t="shared" si="2"/>
        <v>0</v>
      </c>
      <c r="Z16" s="226">
        <f t="shared" si="2"/>
        <v>0</v>
      </c>
      <c r="AA16" s="226">
        <f t="shared" si="2"/>
        <v>0</v>
      </c>
      <c r="AB16" s="226">
        <f t="shared" si="3"/>
        <v>0</v>
      </c>
      <c r="AC16" s="226">
        <f t="shared" si="3"/>
        <v>0</v>
      </c>
      <c r="AD16" s="226">
        <f t="shared" si="3"/>
        <v>0</v>
      </c>
      <c r="AE16" s="226">
        <f t="shared" si="3"/>
        <v>0</v>
      </c>
      <c r="AF16" s="226">
        <f t="shared" si="3"/>
        <v>0</v>
      </c>
    </row>
    <row r="17" spans="1:32">
      <c r="A17" s="279"/>
      <c r="B17" s="276"/>
      <c r="C17" t="s">
        <v>691</v>
      </c>
      <c r="D17" s="277" t="s">
        <v>692</v>
      </c>
      <c r="E17" t="s">
        <v>668</v>
      </c>
      <c r="F17" s="284">
        <v>37165</v>
      </c>
      <c r="G17" s="295">
        <v>47757</v>
      </c>
      <c r="H17" s="281">
        <v>200</v>
      </c>
      <c r="I17" s="226">
        <f t="shared" si="1"/>
        <v>200</v>
      </c>
      <c r="J17" s="226">
        <f t="shared" si="1"/>
        <v>200</v>
      </c>
      <c r="K17" s="226">
        <f t="shared" si="1"/>
        <v>200</v>
      </c>
      <c r="L17" s="226">
        <f t="shared" si="1"/>
        <v>200</v>
      </c>
      <c r="M17" s="226">
        <f t="shared" si="1"/>
        <v>200</v>
      </c>
      <c r="N17" s="226">
        <f t="shared" si="1"/>
        <v>200</v>
      </c>
      <c r="O17" s="226">
        <f t="shared" si="1"/>
        <v>200</v>
      </c>
      <c r="P17" s="226">
        <f t="shared" si="1"/>
        <v>200</v>
      </c>
      <c r="Q17" s="226">
        <f t="shared" si="1"/>
        <v>200</v>
      </c>
      <c r="R17" s="226">
        <f t="shared" si="1"/>
        <v>200</v>
      </c>
      <c r="S17" s="226">
        <f t="shared" si="1"/>
        <v>200</v>
      </c>
      <c r="T17" s="226">
        <f t="shared" si="1"/>
        <v>200</v>
      </c>
      <c r="U17" s="226">
        <f t="shared" si="1"/>
        <v>200</v>
      </c>
      <c r="V17" s="226">
        <f t="shared" si="1"/>
        <v>200</v>
      </c>
      <c r="W17" s="226">
        <f t="shared" si="1"/>
        <v>200</v>
      </c>
      <c r="X17" s="226">
        <f t="shared" si="1"/>
        <v>200</v>
      </c>
      <c r="Y17" s="226">
        <f t="shared" si="2"/>
        <v>200</v>
      </c>
      <c r="Z17" s="226">
        <f t="shared" si="2"/>
        <v>200</v>
      </c>
      <c r="AA17" s="226">
        <f t="shared" si="2"/>
        <v>200</v>
      </c>
      <c r="AB17" s="226">
        <f t="shared" si="3"/>
        <v>200</v>
      </c>
      <c r="AC17" s="226">
        <f t="shared" si="3"/>
        <v>200</v>
      </c>
      <c r="AD17" s="226">
        <f t="shared" si="3"/>
        <v>200</v>
      </c>
      <c r="AE17" s="226">
        <f t="shared" si="3"/>
        <v>200</v>
      </c>
      <c r="AF17" s="226">
        <f t="shared" si="3"/>
        <v>200</v>
      </c>
    </row>
    <row r="18" spans="1:32">
      <c r="A18" s="279"/>
      <c r="B18" s="276"/>
      <c r="C18" t="s">
        <v>693</v>
      </c>
      <c r="D18" s="277" t="s">
        <v>694</v>
      </c>
      <c r="E18" t="s">
        <v>668</v>
      </c>
      <c r="F18" s="284">
        <v>37165</v>
      </c>
      <c r="G18" s="295">
        <v>47757</v>
      </c>
      <c r="H18" s="281">
        <v>35</v>
      </c>
      <c r="I18" s="226">
        <f t="shared" si="1"/>
        <v>35</v>
      </c>
      <c r="J18" s="226">
        <f t="shared" si="1"/>
        <v>35</v>
      </c>
      <c r="K18" s="226">
        <f t="shared" si="1"/>
        <v>35</v>
      </c>
      <c r="L18" s="226">
        <f t="shared" si="1"/>
        <v>35</v>
      </c>
      <c r="M18" s="226">
        <f t="shared" si="1"/>
        <v>35</v>
      </c>
      <c r="N18" s="226">
        <f t="shared" si="1"/>
        <v>35</v>
      </c>
      <c r="O18" s="226">
        <f t="shared" si="1"/>
        <v>35</v>
      </c>
      <c r="P18" s="226">
        <f t="shared" si="1"/>
        <v>35</v>
      </c>
      <c r="Q18" s="226">
        <f t="shared" si="1"/>
        <v>35</v>
      </c>
      <c r="R18" s="226">
        <f t="shared" si="1"/>
        <v>35</v>
      </c>
      <c r="S18" s="226">
        <f t="shared" si="1"/>
        <v>35</v>
      </c>
      <c r="T18" s="226">
        <f t="shared" si="1"/>
        <v>35</v>
      </c>
      <c r="U18" s="226">
        <f t="shared" si="1"/>
        <v>35</v>
      </c>
      <c r="V18" s="226">
        <f t="shared" si="1"/>
        <v>35</v>
      </c>
      <c r="W18" s="226">
        <f t="shared" si="1"/>
        <v>35</v>
      </c>
      <c r="X18" s="226">
        <f t="shared" si="1"/>
        <v>35</v>
      </c>
      <c r="Y18" s="226">
        <f t="shared" si="2"/>
        <v>35</v>
      </c>
      <c r="Z18" s="226">
        <f t="shared" si="2"/>
        <v>35</v>
      </c>
      <c r="AA18" s="226">
        <f t="shared" si="2"/>
        <v>35</v>
      </c>
      <c r="AB18" s="226">
        <f t="shared" si="3"/>
        <v>35</v>
      </c>
      <c r="AC18" s="226">
        <f t="shared" si="3"/>
        <v>35</v>
      </c>
      <c r="AD18" s="226">
        <f t="shared" si="3"/>
        <v>35</v>
      </c>
      <c r="AE18" s="226">
        <f t="shared" si="3"/>
        <v>35</v>
      </c>
      <c r="AF18" s="226">
        <f t="shared" si="3"/>
        <v>35</v>
      </c>
    </row>
    <row r="19" spans="1:32">
      <c r="A19" s="279"/>
      <c r="B19" s="276"/>
      <c r="C19"/>
      <c r="D19" s="277" t="s">
        <v>695</v>
      </c>
      <c r="E19" t="s">
        <v>668</v>
      </c>
      <c r="F19" s="284">
        <v>37165</v>
      </c>
      <c r="G19" s="295">
        <v>47757</v>
      </c>
      <c r="H19" s="281">
        <v>40</v>
      </c>
      <c r="I19" s="226">
        <f t="shared" si="1"/>
        <v>40</v>
      </c>
      <c r="J19" s="226">
        <f t="shared" si="1"/>
        <v>40</v>
      </c>
      <c r="K19" s="226">
        <f t="shared" si="1"/>
        <v>40</v>
      </c>
      <c r="L19" s="226">
        <f t="shared" si="1"/>
        <v>40</v>
      </c>
      <c r="M19" s="226">
        <f t="shared" si="1"/>
        <v>40</v>
      </c>
      <c r="N19" s="226">
        <f t="shared" si="1"/>
        <v>40</v>
      </c>
      <c r="O19" s="226">
        <f t="shared" si="1"/>
        <v>40</v>
      </c>
      <c r="P19" s="226">
        <f t="shared" si="1"/>
        <v>40</v>
      </c>
      <c r="Q19" s="226">
        <f t="shared" si="1"/>
        <v>40</v>
      </c>
      <c r="R19" s="226">
        <f t="shared" si="1"/>
        <v>40</v>
      </c>
      <c r="S19" s="226">
        <f t="shared" si="1"/>
        <v>40</v>
      </c>
      <c r="T19" s="226">
        <f t="shared" si="1"/>
        <v>40</v>
      </c>
      <c r="U19" s="226">
        <f t="shared" si="1"/>
        <v>40</v>
      </c>
      <c r="V19" s="226">
        <f t="shared" si="1"/>
        <v>40</v>
      </c>
      <c r="W19" s="226">
        <f t="shared" si="1"/>
        <v>40</v>
      </c>
      <c r="X19" s="226">
        <f t="shared" si="1"/>
        <v>40</v>
      </c>
      <c r="Y19" s="226">
        <f t="shared" si="2"/>
        <v>40</v>
      </c>
      <c r="Z19" s="226">
        <f t="shared" si="2"/>
        <v>40</v>
      </c>
      <c r="AA19" s="226">
        <f t="shared" si="2"/>
        <v>40</v>
      </c>
      <c r="AB19" s="226">
        <f t="shared" si="3"/>
        <v>40</v>
      </c>
      <c r="AC19" s="226">
        <f t="shared" si="3"/>
        <v>40</v>
      </c>
      <c r="AD19" s="226">
        <f t="shared" si="3"/>
        <v>40</v>
      </c>
      <c r="AE19" s="226">
        <f t="shared" si="3"/>
        <v>40</v>
      </c>
      <c r="AF19" s="226">
        <f t="shared" si="3"/>
        <v>40</v>
      </c>
    </row>
    <row r="20" spans="1:32">
      <c r="A20" s="279"/>
      <c r="B20" s="276"/>
      <c r="C20"/>
      <c r="D20" s="277" t="s">
        <v>696</v>
      </c>
      <c r="E20" t="s">
        <v>668</v>
      </c>
      <c r="F20" s="284">
        <v>37165</v>
      </c>
      <c r="G20" s="295">
        <v>47757</v>
      </c>
      <c r="H20" s="281">
        <v>84</v>
      </c>
      <c r="I20" s="226">
        <f t="shared" si="1"/>
        <v>84</v>
      </c>
      <c r="J20" s="226">
        <f t="shared" si="1"/>
        <v>84</v>
      </c>
      <c r="K20" s="226">
        <f t="shared" si="1"/>
        <v>84</v>
      </c>
      <c r="L20" s="226">
        <f t="shared" si="1"/>
        <v>84</v>
      </c>
      <c r="M20" s="226">
        <f t="shared" si="1"/>
        <v>84</v>
      </c>
      <c r="N20" s="226">
        <f t="shared" si="1"/>
        <v>84</v>
      </c>
      <c r="O20" s="226">
        <f t="shared" si="1"/>
        <v>84</v>
      </c>
      <c r="P20" s="226">
        <f t="shared" si="1"/>
        <v>84</v>
      </c>
      <c r="Q20" s="226">
        <f t="shared" si="1"/>
        <v>84</v>
      </c>
      <c r="R20" s="226">
        <f t="shared" si="1"/>
        <v>84</v>
      </c>
      <c r="S20" s="226">
        <f t="shared" si="1"/>
        <v>84</v>
      </c>
      <c r="T20" s="226">
        <f t="shared" si="1"/>
        <v>84</v>
      </c>
      <c r="U20" s="226">
        <f t="shared" si="1"/>
        <v>84</v>
      </c>
      <c r="V20" s="226">
        <f t="shared" si="1"/>
        <v>84</v>
      </c>
      <c r="W20" s="226">
        <f t="shared" si="1"/>
        <v>84</v>
      </c>
      <c r="X20" s="226">
        <f t="shared" si="1"/>
        <v>84</v>
      </c>
      <c r="Y20" s="226">
        <f t="shared" si="2"/>
        <v>84</v>
      </c>
      <c r="Z20" s="226">
        <f t="shared" si="2"/>
        <v>84</v>
      </c>
      <c r="AA20" s="226">
        <f t="shared" si="2"/>
        <v>84</v>
      </c>
      <c r="AB20" s="226">
        <f t="shared" si="3"/>
        <v>84</v>
      </c>
      <c r="AC20" s="226">
        <f t="shared" si="3"/>
        <v>84</v>
      </c>
      <c r="AD20" s="226">
        <f t="shared" si="3"/>
        <v>84</v>
      </c>
      <c r="AE20" s="226">
        <f t="shared" si="3"/>
        <v>84</v>
      </c>
      <c r="AF20" s="226">
        <f t="shared" si="3"/>
        <v>84</v>
      </c>
    </row>
    <row r="21" spans="1:32">
      <c r="A21" s="279"/>
      <c r="B21" s="276"/>
      <c r="C21"/>
      <c r="D21" s="277" t="s">
        <v>697</v>
      </c>
      <c r="E21" t="s">
        <v>668</v>
      </c>
      <c r="F21" s="284">
        <v>37165</v>
      </c>
      <c r="G21" s="295">
        <v>47757</v>
      </c>
      <c r="H21" s="281">
        <v>241</v>
      </c>
      <c r="I21" s="226">
        <f t="shared" si="1"/>
        <v>241</v>
      </c>
      <c r="J21" s="226">
        <f t="shared" si="1"/>
        <v>241</v>
      </c>
      <c r="K21" s="226">
        <f t="shared" si="1"/>
        <v>241</v>
      </c>
      <c r="L21" s="226">
        <f t="shared" si="1"/>
        <v>241</v>
      </c>
      <c r="M21" s="226">
        <f t="shared" si="1"/>
        <v>241</v>
      </c>
      <c r="N21" s="226">
        <f t="shared" si="1"/>
        <v>241</v>
      </c>
      <c r="O21" s="226">
        <f t="shared" si="1"/>
        <v>241</v>
      </c>
      <c r="P21" s="226">
        <f t="shared" si="1"/>
        <v>241</v>
      </c>
      <c r="Q21" s="226">
        <f t="shared" si="1"/>
        <v>241</v>
      </c>
      <c r="R21" s="226">
        <f t="shared" si="1"/>
        <v>241</v>
      </c>
      <c r="S21" s="226">
        <f t="shared" si="1"/>
        <v>241</v>
      </c>
      <c r="T21" s="226">
        <f t="shared" si="1"/>
        <v>241</v>
      </c>
      <c r="U21" s="226">
        <f t="shared" si="1"/>
        <v>241</v>
      </c>
      <c r="V21" s="226">
        <f t="shared" si="1"/>
        <v>241</v>
      </c>
      <c r="W21" s="226">
        <f t="shared" si="1"/>
        <v>241</v>
      </c>
      <c r="X21" s="226">
        <f t="shared" si="1"/>
        <v>241</v>
      </c>
      <c r="Y21" s="226">
        <f t="shared" si="2"/>
        <v>241</v>
      </c>
      <c r="Z21" s="226">
        <f t="shared" si="2"/>
        <v>241</v>
      </c>
      <c r="AA21" s="226">
        <f t="shared" si="2"/>
        <v>241</v>
      </c>
      <c r="AB21" s="226">
        <f t="shared" si="3"/>
        <v>241</v>
      </c>
      <c r="AC21" s="226">
        <f t="shared" si="3"/>
        <v>241</v>
      </c>
      <c r="AD21" s="226">
        <f t="shared" si="3"/>
        <v>241</v>
      </c>
      <c r="AE21" s="226">
        <f t="shared" si="3"/>
        <v>241</v>
      </c>
      <c r="AF21" s="226">
        <f t="shared" si="3"/>
        <v>241</v>
      </c>
    </row>
    <row r="22" spans="1:32">
      <c r="A22" s="279"/>
      <c r="B22" s="276"/>
      <c r="C22"/>
      <c r="D22" s="277" t="s">
        <v>698</v>
      </c>
      <c r="E22" t="s">
        <v>668</v>
      </c>
      <c r="F22" s="284">
        <v>37165</v>
      </c>
      <c r="G22" s="295">
        <v>47757</v>
      </c>
      <c r="H22" s="281">
        <v>55</v>
      </c>
      <c r="I22" s="226">
        <f t="shared" si="1"/>
        <v>55</v>
      </c>
      <c r="J22" s="226">
        <f t="shared" si="1"/>
        <v>55</v>
      </c>
      <c r="K22" s="226">
        <f t="shared" si="1"/>
        <v>55</v>
      </c>
      <c r="L22" s="226">
        <f t="shared" si="1"/>
        <v>55</v>
      </c>
      <c r="M22" s="226">
        <f t="shared" si="1"/>
        <v>55</v>
      </c>
      <c r="N22" s="226">
        <f t="shared" si="1"/>
        <v>55</v>
      </c>
      <c r="O22" s="226">
        <f t="shared" si="1"/>
        <v>55</v>
      </c>
      <c r="P22" s="226">
        <f t="shared" si="1"/>
        <v>55</v>
      </c>
      <c r="Q22" s="226">
        <f t="shared" si="1"/>
        <v>55</v>
      </c>
      <c r="R22" s="226">
        <f t="shared" si="1"/>
        <v>55</v>
      </c>
      <c r="S22" s="226">
        <f t="shared" si="1"/>
        <v>55</v>
      </c>
      <c r="T22" s="226">
        <f t="shared" si="1"/>
        <v>55</v>
      </c>
      <c r="U22" s="226">
        <f t="shared" si="1"/>
        <v>55</v>
      </c>
      <c r="V22" s="226">
        <f t="shared" si="1"/>
        <v>55</v>
      </c>
      <c r="W22" s="226">
        <f t="shared" si="1"/>
        <v>55</v>
      </c>
      <c r="X22" s="226">
        <f t="shared" si="1"/>
        <v>55</v>
      </c>
      <c r="Y22" s="226">
        <f t="shared" si="2"/>
        <v>55</v>
      </c>
      <c r="Z22" s="226">
        <f t="shared" si="2"/>
        <v>55</v>
      </c>
      <c r="AA22" s="226">
        <f t="shared" si="2"/>
        <v>55</v>
      </c>
      <c r="AB22" s="226">
        <f t="shared" si="3"/>
        <v>55</v>
      </c>
      <c r="AC22" s="226">
        <f t="shared" si="3"/>
        <v>55</v>
      </c>
      <c r="AD22" s="226">
        <f t="shared" si="3"/>
        <v>55</v>
      </c>
      <c r="AE22" s="226">
        <f t="shared" si="3"/>
        <v>55</v>
      </c>
      <c r="AF22" s="226">
        <f t="shared" si="3"/>
        <v>55</v>
      </c>
    </row>
    <row r="23" spans="1:32">
      <c r="A23" s="275"/>
      <c r="B23" s="276"/>
      <c r="C23"/>
      <c r="D23" s="277" t="s">
        <v>699</v>
      </c>
      <c r="E23" t="s">
        <v>668</v>
      </c>
      <c r="F23" s="284">
        <v>37165</v>
      </c>
      <c r="G23" s="295">
        <v>47757</v>
      </c>
      <c r="H23" s="281">
        <v>145</v>
      </c>
      <c r="I23" s="226">
        <f t="shared" si="1"/>
        <v>145</v>
      </c>
      <c r="J23" s="226">
        <f t="shared" si="1"/>
        <v>145</v>
      </c>
      <c r="K23" s="226">
        <f t="shared" si="1"/>
        <v>145</v>
      </c>
      <c r="L23" s="226">
        <f t="shared" si="1"/>
        <v>145</v>
      </c>
      <c r="M23" s="226">
        <f t="shared" si="1"/>
        <v>145</v>
      </c>
      <c r="N23" s="226">
        <f t="shared" si="1"/>
        <v>145</v>
      </c>
      <c r="O23" s="226">
        <f t="shared" si="1"/>
        <v>145</v>
      </c>
      <c r="P23" s="226">
        <f t="shared" si="1"/>
        <v>145</v>
      </c>
      <c r="Q23" s="226">
        <f t="shared" si="1"/>
        <v>145</v>
      </c>
      <c r="R23" s="226">
        <f t="shared" si="1"/>
        <v>145</v>
      </c>
      <c r="S23" s="226">
        <f t="shared" si="1"/>
        <v>145</v>
      </c>
      <c r="T23" s="226">
        <f t="shared" si="1"/>
        <v>145</v>
      </c>
      <c r="U23" s="226">
        <f t="shared" si="1"/>
        <v>145</v>
      </c>
      <c r="V23" s="226">
        <f t="shared" si="1"/>
        <v>145</v>
      </c>
      <c r="W23" s="226">
        <f t="shared" si="1"/>
        <v>145</v>
      </c>
      <c r="X23" s="226">
        <f t="shared" si="1"/>
        <v>145</v>
      </c>
      <c r="Y23" s="226">
        <f t="shared" si="2"/>
        <v>145</v>
      </c>
      <c r="Z23" s="226">
        <f t="shared" si="2"/>
        <v>145</v>
      </c>
      <c r="AA23" s="226">
        <f t="shared" si="2"/>
        <v>145</v>
      </c>
      <c r="AB23" s="226">
        <f t="shared" si="3"/>
        <v>145</v>
      </c>
      <c r="AC23" s="226">
        <f t="shared" si="3"/>
        <v>145</v>
      </c>
      <c r="AD23" s="226">
        <f t="shared" si="3"/>
        <v>145</v>
      </c>
      <c r="AE23" s="226">
        <f t="shared" si="3"/>
        <v>145</v>
      </c>
      <c r="AF23" s="226">
        <f t="shared" si="3"/>
        <v>145</v>
      </c>
    </row>
    <row r="24" spans="1:32">
      <c r="A24" s="275" t="s">
        <v>757</v>
      </c>
      <c r="B24" s="276">
        <v>10317</v>
      </c>
      <c r="C24" t="s">
        <v>685</v>
      </c>
      <c r="D24" s="277" t="s">
        <v>686</v>
      </c>
      <c r="E24" t="s">
        <v>668</v>
      </c>
      <c r="F24" s="284">
        <v>34700</v>
      </c>
      <c r="G24" s="369">
        <v>43466</v>
      </c>
      <c r="H24" s="281">
        <v>50</v>
      </c>
      <c r="I24" s="226">
        <f t="shared" si="1"/>
        <v>50</v>
      </c>
      <c r="J24" s="226">
        <f t="shared" si="1"/>
        <v>50</v>
      </c>
      <c r="K24" s="226">
        <f t="shared" si="1"/>
        <v>50</v>
      </c>
      <c r="L24" s="226">
        <f t="shared" si="1"/>
        <v>50</v>
      </c>
      <c r="M24" s="226">
        <f t="shared" si="1"/>
        <v>50</v>
      </c>
      <c r="N24" s="226">
        <f t="shared" si="1"/>
        <v>50</v>
      </c>
      <c r="O24" s="226">
        <f t="shared" si="1"/>
        <v>50</v>
      </c>
      <c r="P24" s="226">
        <f t="shared" si="1"/>
        <v>50</v>
      </c>
      <c r="Q24" s="226">
        <f t="shared" si="1"/>
        <v>50</v>
      </c>
      <c r="R24" s="226">
        <f t="shared" si="1"/>
        <v>50</v>
      </c>
      <c r="S24" s="226">
        <f t="shared" si="1"/>
        <v>50</v>
      </c>
      <c r="T24" s="226">
        <f t="shared" si="1"/>
        <v>50</v>
      </c>
      <c r="U24" s="226">
        <f t="shared" si="1"/>
        <v>50</v>
      </c>
      <c r="V24" s="226">
        <f t="shared" si="1"/>
        <v>50</v>
      </c>
      <c r="W24" s="226">
        <f t="shared" si="1"/>
        <v>50</v>
      </c>
      <c r="X24" s="226">
        <f t="shared" si="1"/>
        <v>0</v>
      </c>
      <c r="Y24" s="226">
        <f t="shared" si="2"/>
        <v>0</v>
      </c>
      <c r="Z24" s="226">
        <f t="shared" si="2"/>
        <v>0</v>
      </c>
      <c r="AA24" s="226">
        <f t="shared" si="2"/>
        <v>0</v>
      </c>
      <c r="AB24" s="226">
        <f t="shared" si="3"/>
        <v>0</v>
      </c>
      <c r="AC24" s="226">
        <f t="shared" si="3"/>
        <v>0</v>
      </c>
      <c r="AD24" s="226">
        <f t="shared" si="3"/>
        <v>0</v>
      </c>
      <c r="AE24" s="226">
        <f t="shared" si="3"/>
        <v>0</v>
      </c>
      <c r="AF24" s="226">
        <f t="shared" si="3"/>
        <v>0</v>
      </c>
    </row>
    <row r="25" spans="1:32" ht="15">
      <c r="A25" s="275" t="s">
        <v>579</v>
      </c>
      <c r="B25" s="276">
        <v>10325</v>
      </c>
      <c r="C25" t="s">
        <v>687</v>
      </c>
      <c r="D25" s="277" t="s">
        <v>688</v>
      </c>
      <c r="E25" s="285" t="s">
        <v>669</v>
      </c>
      <c r="F25" s="286">
        <v>31307</v>
      </c>
      <c r="G25" s="369">
        <v>42917</v>
      </c>
      <c r="H25" s="288">
        <v>32.22</v>
      </c>
      <c r="I25" s="226">
        <f t="shared" si="1"/>
        <v>0</v>
      </c>
      <c r="J25" s="226">
        <f t="shared" si="1"/>
        <v>0</v>
      </c>
      <c r="K25" s="226">
        <f t="shared" si="1"/>
        <v>0</v>
      </c>
      <c r="L25" s="226">
        <f t="shared" si="1"/>
        <v>0</v>
      </c>
      <c r="M25" s="226">
        <f t="shared" si="1"/>
        <v>0</v>
      </c>
      <c r="N25" s="226">
        <f t="shared" si="1"/>
        <v>0</v>
      </c>
      <c r="O25" s="226">
        <f t="shared" si="1"/>
        <v>0</v>
      </c>
      <c r="P25" s="226">
        <f t="shared" si="1"/>
        <v>0</v>
      </c>
      <c r="Q25" s="226">
        <f t="shared" si="1"/>
        <v>0</v>
      </c>
      <c r="R25" s="226">
        <f t="shared" si="1"/>
        <v>0</v>
      </c>
      <c r="S25" s="226">
        <f t="shared" si="1"/>
        <v>0</v>
      </c>
      <c r="T25" s="226">
        <f t="shared" si="1"/>
        <v>0</v>
      </c>
      <c r="U25" s="226">
        <f t="shared" si="1"/>
        <v>0</v>
      </c>
      <c r="V25" s="226">
        <f t="shared" si="1"/>
        <v>0</v>
      </c>
      <c r="W25" s="226">
        <f t="shared" si="1"/>
        <v>0</v>
      </c>
      <c r="X25" s="226">
        <f t="shared" si="1"/>
        <v>0</v>
      </c>
      <c r="Y25" s="226">
        <f t="shared" si="2"/>
        <v>0</v>
      </c>
      <c r="Z25" s="226">
        <f t="shared" si="2"/>
        <v>0</v>
      </c>
      <c r="AA25" s="226">
        <f t="shared" si="2"/>
        <v>0</v>
      </c>
      <c r="AB25" s="226">
        <f t="shared" si="3"/>
        <v>0</v>
      </c>
      <c r="AC25" s="226">
        <f t="shared" si="3"/>
        <v>0</v>
      </c>
      <c r="AD25" s="226">
        <f t="shared" si="3"/>
        <v>0</v>
      </c>
      <c r="AE25" s="226">
        <f t="shared" si="3"/>
        <v>0</v>
      </c>
      <c r="AF25" s="226">
        <f t="shared" si="3"/>
        <v>0</v>
      </c>
    </row>
    <row r="27" spans="1:32">
      <c r="H27" s="226" t="s">
        <v>489</v>
      </c>
      <c r="I27" s="226">
        <f>+SUM(I4,I17:I24)</f>
        <v>852.27499999999998</v>
      </c>
      <c r="J27" s="226">
        <f t="shared" ref="J27:AF27" si="4">+SUM(J4,J17:J24)</f>
        <v>852.27499999999998</v>
      </c>
      <c r="K27" s="226">
        <f t="shared" si="4"/>
        <v>852.27499999999998</v>
      </c>
      <c r="L27" s="226">
        <f t="shared" si="4"/>
        <v>852.27499999999998</v>
      </c>
      <c r="M27" s="226">
        <f t="shared" si="4"/>
        <v>852.27499999999998</v>
      </c>
      <c r="N27" s="226">
        <f t="shared" si="4"/>
        <v>852.27499999999998</v>
      </c>
      <c r="O27" s="226">
        <f t="shared" si="4"/>
        <v>852.27499999999998</v>
      </c>
      <c r="P27" s="226">
        <f t="shared" si="4"/>
        <v>852.27499999999998</v>
      </c>
      <c r="Q27" s="226">
        <f t="shared" si="4"/>
        <v>852.27499999999998</v>
      </c>
      <c r="R27" s="226">
        <f t="shared" si="4"/>
        <v>852.27499999999998</v>
      </c>
      <c r="S27" s="226">
        <f t="shared" si="4"/>
        <v>852.27499999999998</v>
      </c>
      <c r="T27" s="226">
        <f t="shared" si="4"/>
        <v>852.27499999999998</v>
      </c>
      <c r="U27" s="226">
        <f t="shared" si="4"/>
        <v>852.27499999999998</v>
      </c>
      <c r="V27" s="226">
        <f t="shared" si="4"/>
        <v>852.27499999999998</v>
      </c>
      <c r="W27" s="226">
        <f t="shared" si="4"/>
        <v>852.27499999999998</v>
      </c>
      <c r="X27" s="226">
        <f t="shared" si="4"/>
        <v>802.27499999999998</v>
      </c>
      <c r="Y27" s="226">
        <f t="shared" si="4"/>
        <v>802.27499999999998</v>
      </c>
      <c r="Z27" s="226">
        <f t="shared" si="4"/>
        <v>802.27499999999998</v>
      </c>
      <c r="AA27" s="226">
        <f t="shared" si="4"/>
        <v>802.27499999999998</v>
      </c>
      <c r="AB27" s="226">
        <f t="shared" si="4"/>
        <v>802.27499999999998</v>
      </c>
      <c r="AC27" s="226">
        <f t="shared" si="4"/>
        <v>802.27499999999998</v>
      </c>
      <c r="AD27" s="226">
        <f t="shared" si="4"/>
        <v>802.27499999999998</v>
      </c>
      <c r="AE27" s="226">
        <f t="shared" si="4"/>
        <v>802.27499999999998</v>
      </c>
      <c r="AF27" s="226">
        <f t="shared" si="4"/>
        <v>802.27499999999998</v>
      </c>
    </row>
    <row r="28" spans="1:32">
      <c r="H28" s="227" t="s">
        <v>490</v>
      </c>
      <c r="I28" s="226">
        <f>+I3+AVERAGE(I5:I16)+I25</f>
        <v>32.22</v>
      </c>
      <c r="J28" s="226">
        <f t="shared" ref="J28:AF28" si="5">+J3+AVERAGE(J5:J16)+J25</f>
        <v>32.22</v>
      </c>
      <c r="K28" s="226">
        <f t="shared" si="5"/>
        <v>32.22</v>
      </c>
      <c r="L28" s="226">
        <f t="shared" si="5"/>
        <v>32.22</v>
      </c>
      <c r="M28" s="226">
        <f t="shared" si="5"/>
        <v>32.22</v>
      </c>
      <c r="N28" s="226">
        <f t="shared" si="5"/>
        <v>32.22</v>
      </c>
      <c r="O28" s="226">
        <f t="shared" si="5"/>
        <v>32.22</v>
      </c>
      <c r="P28" s="226">
        <f t="shared" si="5"/>
        <v>32.22</v>
      </c>
      <c r="Q28" s="226">
        <f t="shared" si="5"/>
        <v>32.22</v>
      </c>
      <c r="R28" s="226">
        <f t="shared" si="5"/>
        <v>32.22</v>
      </c>
      <c r="S28" s="226">
        <f t="shared" si="5"/>
        <v>32.22</v>
      </c>
      <c r="T28" s="226">
        <f t="shared" si="5"/>
        <v>32.22</v>
      </c>
      <c r="U28" s="226">
        <f t="shared" si="5"/>
        <v>32.22</v>
      </c>
      <c r="V28" s="226">
        <f t="shared" si="5"/>
        <v>32.22</v>
      </c>
      <c r="W28" s="226">
        <f t="shared" si="5"/>
        <v>32.22</v>
      </c>
      <c r="X28" s="226">
        <f t="shared" si="5"/>
        <v>32.22</v>
      </c>
      <c r="Y28" s="226">
        <f t="shared" si="5"/>
        <v>32.22</v>
      </c>
      <c r="Z28" s="226">
        <f t="shared" si="5"/>
        <v>32.22</v>
      </c>
      <c r="AA28" s="226">
        <f t="shared" si="5"/>
        <v>32.22</v>
      </c>
      <c r="AB28" s="226">
        <f t="shared" si="5"/>
        <v>32.22</v>
      </c>
      <c r="AC28" s="226">
        <f t="shared" si="5"/>
        <v>32.22</v>
      </c>
      <c r="AD28" s="226">
        <f t="shared" si="5"/>
        <v>0</v>
      </c>
      <c r="AE28" s="226">
        <f t="shared" si="5"/>
        <v>0</v>
      </c>
      <c r="AF28" s="226">
        <f t="shared" si="5"/>
        <v>0</v>
      </c>
    </row>
    <row r="30" spans="1:32">
      <c r="I30" s="226">
        <v>18</v>
      </c>
      <c r="J30" s="226">
        <v>19</v>
      </c>
    </row>
    <row r="31" spans="1:32">
      <c r="H31" s="289" t="s">
        <v>489</v>
      </c>
      <c r="I31" s="226">
        <f>+AVERAGE(I27:T27)</f>
        <v>852.27499999999975</v>
      </c>
      <c r="J31" s="226">
        <f>+AVERAGE(U27:AF27)</f>
        <v>814.77499999999975</v>
      </c>
    </row>
    <row r="32" spans="1:32">
      <c r="H32" s="226" t="s">
        <v>490</v>
      </c>
      <c r="I32" s="226">
        <f>+AVERAGE(I28:T28)</f>
        <v>32.220000000000006</v>
      </c>
      <c r="J32" s="226">
        <f>+AVERAGE(U28:AF28)</f>
        <v>24.165000000000003</v>
      </c>
    </row>
    <row r="34" spans="2:32">
      <c r="I34" s="226">
        <f>+SUM(I18:I23)</f>
        <v>600</v>
      </c>
      <c r="J34" s="226">
        <f t="shared" ref="J34:AF34" si="6">+SUM(J18:J23)</f>
        <v>600</v>
      </c>
      <c r="K34" s="226">
        <f t="shared" si="6"/>
        <v>600</v>
      </c>
      <c r="L34" s="226">
        <f t="shared" si="6"/>
        <v>600</v>
      </c>
      <c r="M34" s="226">
        <f t="shared" si="6"/>
        <v>600</v>
      </c>
      <c r="N34" s="226">
        <f t="shared" si="6"/>
        <v>600</v>
      </c>
      <c r="O34" s="226">
        <f t="shared" si="6"/>
        <v>600</v>
      </c>
      <c r="P34" s="226">
        <f t="shared" si="6"/>
        <v>600</v>
      </c>
      <c r="Q34" s="226">
        <f t="shared" si="6"/>
        <v>600</v>
      </c>
      <c r="R34" s="226">
        <f t="shared" si="6"/>
        <v>600</v>
      </c>
      <c r="S34" s="226">
        <f t="shared" si="6"/>
        <v>600</v>
      </c>
      <c r="T34" s="226">
        <f t="shared" si="6"/>
        <v>600</v>
      </c>
      <c r="U34" s="226">
        <f t="shared" si="6"/>
        <v>600</v>
      </c>
      <c r="V34" s="226">
        <f t="shared" si="6"/>
        <v>600</v>
      </c>
      <c r="W34" s="226">
        <f t="shared" si="6"/>
        <v>600</v>
      </c>
      <c r="X34" s="226">
        <f t="shared" si="6"/>
        <v>600</v>
      </c>
      <c r="Y34" s="226">
        <f t="shared" si="6"/>
        <v>600</v>
      </c>
      <c r="Z34" s="226">
        <f t="shared" si="6"/>
        <v>600</v>
      </c>
      <c r="AA34" s="226">
        <f t="shared" si="6"/>
        <v>600</v>
      </c>
      <c r="AB34" s="226">
        <f t="shared" si="6"/>
        <v>600</v>
      </c>
      <c r="AC34" s="226">
        <f t="shared" si="6"/>
        <v>600</v>
      </c>
      <c r="AD34" s="226">
        <f t="shared" si="6"/>
        <v>600</v>
      </c>
      <c r="AE34" s="226">
        <f t="shared" si="6"/>
        <v>600</v>
      </c>
      <c r="AF34" s="226">
        <f t="shared" si="6"/>
        <v>600</v>
      </c>
    </row>
    <row r="37" spans="2:32">
      <c r="B37" s="296" t="s">
        <v>573</v>
      </c>
      <c r="C37" s="297" t="s">
        <v>758</v>
      </c>
      <c r="D37" s="296" t="s">
        <v>759</v>
      </c>
      <c r="E37" s="298" t="s">
        <v>760</v>
      </c>
      <c r="F37" s="296" t="s">
        <v>580</v>
      </c>
      <c r="G37" s="299">
        <v>43009</v>
      </c>
      <c r="H37" s="299">
        <v>43040</v>
      </c>
      <c r="I37" s="299">
        <v>43070</v>
      </c>
      <c r="J37" s="299">
        <v>43101</v>
      </c>
      <c r="K37" s="299">
        <v>43132</v>
      </c>
      <c r="L37" s="299">
        <v>43160</v>
      </c>
      <c r="M37" s="299">
        <v>43191</v>
      </c>
      <c r="N37" s="299">
        <v>43221</v>
      </c>
      <c r="O37" s="299">
        <v>43252</v>
      </c>
      <c r="P37" s="299">
        <v>43282</v>
      </c>
      <c r="Q37" s="299">
        <v>43313</v>
      </c>
      <c r="R37" s="299">
        <v>43344</v>
      </c>
      <c r="S37" s="299">
        <v>43374</v>
      </c>
      <c r="T37" s="299">
        <v>43405</v>
      </c>
      <c r="U37" s="299">
        <v>43435</v>
      </c>
      <c r="V37" s="299">
        <v>43466</v>
      </c>
      <c r="W37" s="299">
        <v>43497</v>
      </c>
      <c r="X37" s="299">
        <v>43525</v>
      </c>
      <c r="Y37" s="299">
        <v>43556</v>
      </c>
      <c r="Z37" s="299">
        <v>43586</v>
      </c>
      <c r="AA37" s="299">
        <v>43617</v>
      </c>
      <c r="AB37" s="299">
        <v>43647</v>
      </c>
      <c r="AC37" s="299">
        <v>43678</v>
      </c>
      <c r="AD37" s="300">
        <v>43709</v>
      </c>
    </row>
    <row r="38" spans="2:32">
      <c r="B38" s="301" t="s">
        <v>575</v>
      </c>
      <c r="C38" s="297">
        <v>10016</v>
      </c>
      <c r="D38" s="302" t="s">
        <v>682</v>
      </c>
      <c r="E38" s="301" t="s">
        <v>641</v>
      </c>
      <c r="F38" s="302" t="s">
        <v>669</v>
      </c>
      <c r="G38" s="303">
        <v>78423.48</v>
      </c>
      <c r="H38" s="303">
        <v>78423.48</v>
      </c>
      <c r="I38" s="303">
        <v>78423.48</v>
      </c>
      <c r="J38" s="303">
        <v>78423.48</v>
      </c>
      <c r="K38" s="303">
        <v>78423.48</v>
      </c>
      <c r="L38" s="303">
        <v>78423.48</v>
      </c>
      <c r="M38" s="303">
        <v>78423.48</v>
      </c>
      <c r="N38" s="303">
        <v>78423.48</v>
      </c>
      <c r="O38" s="303">
        <v>78423.48</v>
      </c>
      <c r="P38" s="303">
        <v>78423.48</v>
      </c>
      <c r="Q38" s="303">
        <v>78423.48</v>
      </c>
      <c r="R38" s="303">
        <v>78423.48</v>
      </c>
      <c r="S38" s="303">
        <v>78423.48</v>
      </c>
      <c r="T38" s="303">
        <v>78423.48</v>
      </c>
      <c r="U38" s="303">
        <v>78423.48</v>
      </c>
      <c r="V38" s="303">
        <v>78423.48</v>
      </c>
      <c r="W38" s="303">
        <v>78423.48</v>
      </c>
      <c r="X38" s="303">
        <v>78423.48</v>
      </c>
      <c r="Y38" s="303">
        <v>78423.48</v>
      </c>
      <c r="Z38" s="303">
        <v>78423.48</v>
      </c>
      <c r="AA38" s="303">
        <v>78423.48</v>
      </c>
      <c r="AB38" s="303"/>
      <c r="AC38" s="303"/>
      <c r="AD38" s="304"/>
    </row>
    <row r="39" spans="2:32">
      <c r="B39" s="301" t="s">
        <v>576</v>
      </c>
      <c r="C39" s="297">
        <v>10135</v>
      </c>
      <c r="D39" s="302" t="s">
        <v>684</v>
      </c>
      <c r="E39" s="301" t="s">
        <v>638</v>
      </c>
      <c r="F39" s="302" t="s">
        <v>668</v>
      </c>
      <c r="G39" s="303">
        <v>1565.2</v>
      </c>
      <c r="H39" s="303">
        <v>1565.2</v>
      </c>
      <c r="I39" s="303">
        <v>1565.2</v>
      </c>
      <c r="J39" s="303">
        <v>1565.2</v>
      </c>
      <c r="K39" s="303">
        <v>1565.2</v>
      </c>
      <c r="L39" s="303">
        <v>1565.2</v>
      </c>
      <c r="M39" s="303">
        <v>1565.2</v>
      </c>
      <c r="N39" s="303">
        <v>1565.2</v>
      </c>
      <c r="O39" s="303">
        <v>1565.2</v>
      </c>
      <c r="P39" s="303">
        <v>1565.2</v>
      </c>
      <c r="Q39" s="303">
        <v>1565.2</v>
      </c>
      <c r="R39" s="303">
        <v>1565.2</v>
      </c>
      <c r="S39" s="303">
        <v>1565.2</v>
      </c>
      <c r="T39" s="303">
        <v>1565.2</v>
      </c>
      <c r="U39" s="303">
        <v>1565.2</v>
      </c>
      <c r="V39" s="303">
        <v>1565.2</v>
      </c>
      <c r="W39" s="303">
        <v>1565.2</v>
      </c>
      <c r="X39" s="303">
        <v>1565.2</v>
      </c>
      <c r="Y39" s="303">
        <v>1565.2</v>
      </c>
      <c r="Z39" s="303">
        <v>1565.2</v>
      </c>
      <c r="AA39" s="303">
        <v>1565.2</v>
      </c>
      <c r="AB39" s="303">
        <v>1565.2</v>
      </c>
      <c r="AC39" s="303">
        <v>1565.2</v>
      </c>
      <c r="AD39" s="304">
        <v>1565.2</v>
      </c>
    </row>
    <row r="40" spans="2:32">
      <c r="B40" s="301" t="s">
        <v>578</v>
      </c>
      <c r="C40" s="297">
        <v>10300</v>
      </c>
      <c r="D40" s="302" t="s">
        <v>691</v>
      </c>
      <c r="E40" s="301" t="s">
        <v>638</v>
      </c>
      <c r="F40" s="302" t="s">
        <v>668</v>
      </c>
      <c r="G40" s="303">
        <v>117600</v>
      </c>
      <c r="H40" s="303">
        <v>117600</v>
      </c>
      <c r="I40" s="303">
        <v>117600</v>
      </c>
      <c r="J40" s="303">
        <v>117600</v>
      </c>
      <c r="K40" s="303">
        <v>117600</v>
      </c>
      <c r="L40" s="303">
        <v>117600</v>
      </c>
      <c r="M40" s="303">
        <v>117600</v>
      </c>
      <c r="N40" s="303">
        <v>117600</v>
      </c>
      <c r="O40" s="303">
        <v>117600</v>
      </c>
      <c r="P40" s="303">
        <v>117600</v>
      </c>
      <c r="Q40" s="303">
        <v>117600</v>
      </c>
      <c r="R40" s="303">
        <v>117600</v>
      </c>
      <c r="S40" s="303">
        <v>117600</v>
      </c>
      <c r="T40" s="303">
        <v>117600</v>
      </c>
      <c r="U40" s="303">
        <v>117600</v>
      </c>
      <c r="V40" s="303">
        <v>117600</v>
      </c>
      <c r="W40" s="303">
        <v>117600</v>
      </c>
      <c r="X40" s="303">
        <v>117600</v>
      </c>
      <c r="Y40" s="303">
        <v>117600</v>
      </c>
      <c r="Z40" s="303">
        <v>117600</v>
      </c>
      <c r="AA40" s="303">
        <v>117600</v>
      </c>
      <c r="AB40" s="303">
        <v>117600</v>
      </c>
      <c r="AC40" s="303">
        <v>117600</v>
      </c>
      <c r="AD40" s="304">
        <v>117600</v>
      </c>
    </row>
    <row r="41" spans="2:32">
      <c r="B41" s="305"/>
      <c r="C41" s="306"/>
      <c r="D41" s="302" t="s">
        <v>693</v>
      </c>
      <c r="E41" s="301" t="s">
        <v>638</v>
      </c>
      <c r="F41" s="302" t="s">
        <v>668</v>
      </c>
      <c r="G41" s="303">
        <v>1201800</v>
      </c>
      <c r="H41" s="303">
        <v>1201800</v>
      </c>
      <c r="I41" s="303">
        <v>1201800</v>
      </c>
      <c r="J41" s="303">
        <v>1201800</v>
      </c>
      <c r="K41" s="303">
        <v>1201800</v>
      </c>
      <c r="L41" s="303">
        <v>1201800</v>
      </c>
      <c r="M41" s="303">
        <v>1201800</v>
      </c>
      <c r="N41" s="303">
        <v>1201800</v>
      </c>
      <c r="O41" s="303">
        <v>1201800</v>
      </c>
      <c r="P41" s="303">
        <v>1201800</v>
      </c>
      <c r="Q41" s="303">
        <v>1201800</v>
      </c>
      <c r="R41" s="303">
        <v>1201800</v>
      </c>
      <c r="S41" s="303">
        <v>1201800</v>
      </c>
      <c r="T41" s="303">
        <v>1201800</v>
      </c>
      <c r="U41" s="303">
        <v>1201800</v>
      </c>
      <c r="V41" s="303">
        <v>1201800</v>
      </c>
      <c r="W41" s="303">
        <v>1201800</v>
      </c>
      <c r="X41" s="303">
        <v>1201800</v>
      </c>
      <c r="Y41" s="303">
        <v>1201800</v>
      </c>
      <c r="Z41" s="303">
        <v>1201800</v>
      </c>
      <c r="AA41" s="303">
        <v>1201800</v>
      </c>
      <c r="AB41" s="303">
        <v>1201800</v>
      </c>
      <c r="AC41" s="303">
        <v>1201800</v>
      </c>
      <c r="AD41" s="304">
        <v>1201800</v>
      </c>
    </row>
    <row r="42" spans="2:32">
      <c r="B42" s="301" t="s">
        <v>757</v>
      </c>
      <c r="C42" s="297">
        <v>10317</v>
      </c>
      <c r="D42" s="302" t="s">
        <v>685</v>
      </c>
      <c r="E42" s="301" t="s">
        <v>638</v>
      </c>
      <c r="F42" s="302" t="s">
        <v>668</v>
      </c>
      <c r="G42" s="303">
        <v>32750</v>
      </c>
      <c r="H42" s="303">
        <v>32750</v>
      </c>
      <c r="I42" s="303">
        <v>32750</v>
      </c>
      <c r="J42" s="303">
        <v>32750</v>
      </c>
      <c r="K42" s="303">
        <v>32750</v>
      </c>
      <c r="L42" s="303">
        <v>32750</v>
      </c>
      <c r="M42" s="303">
        <v>32750</v>
      </c>
      <c r="N42" s="303">
        <v>32750</v>
      </c>
      <c r="O42" s="303">
        <v>32750</v>
      </c>
      <c r="P42" s="303">
        <v>32750</v>
      </c>
      <c r="Q42" s="303">
        <v>32750</v>
      </c>
      <c r="R42" s="303">
        <v>32750</v>
      </c>
      <c r="S42" s="303">
        <v>32750</v>
      </c>
      <c r="T42" s="303">
        <v>32750</v>
      </c>
      <c r="U42" s="303">
        <v>32750</v>
      </c>
      <c r="V42" s="303"/>
      <c r="W42" s="303"/>
      <c r="X42" s="303"/>
      <c r="Y42" s="303"/>
      <c r="Z42" s="303"/>
      <c r="AA42" s="303"/>
      <c r="AB42" s="303"/>
      <c r="AC42" s="303"/>
      <c r="AD42" s="304"/>
    </row>
    <row r="43" spans="2:32">
      <c r="B43" s="307" t="s">
        <v>579</v>
      </c>
      <c r="C43" s="308">
        <v>10325</v>
      </c>
      <c r="D43" s="309" t="s">
        <v>687</v>
      </c>
      <c r="E43" s="307" t="s">
        <v>641</v>
      </c>
      <c r="F43" s="309" t="s">
        <v>669</v>
      </c>
      <c r="G43" s="310"/>
      <c r="H43" s="310"/>
      <c r="I43" s="310"/>
      <c r="J43" s="310"/>
      <c r="K43" s="310"/>
      <c r="L43" s="310"/>
      <c r="M43" s="310"/>
      <c r="N43" s="310"/>
      <c r="O43" s="310"/>
      <c r="P43" s="310"/>
      <c r="Q43" s="310"/>
      <c r="R43" s="310"/>
      <c r="S43" s="310"/>
      <c r="T43" s="310"/>
      <c r="U43" s="310"/>
      <c r="V43" s="310"/>
      <c r="W43" s="310"/>
      <c r="X43" s="310"/>
      <c r="Y43" s="310"/>
      <c r="Z43" s="310"/>
      <c r="AA43" s="310"/>
      <c r="AB43" s="310"/>
      <c r="AC43" s="310"/>
      <c r="AD43" s="311"/>
    </row>
    <row r="44" spans="2:32">
      <c r="B44"/>
      <c r="C44"/>
      <c r="D44"/>
      <c r="E44"/>
      <c r="F44"/>
      <c r="G44" s="243"/>
      <c r="H44" s="243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</row>
    <row r="45" spans="2:32">
      <c r="B45"/>
      <c r="C45" s="243"/>
      <c r="D45"/>
      <c r="E45"/>
      <c r="F45"/>
      <c r="G45" s="278"/>
      <c r="H45" s="278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</row>
    <row r="46" spans="2:32">
      <c r="B46"/>
      <c r="C46" s="243"/>
      <c r="D46"/>
      <c r="E46"/>
      <c r="F46"/>
      <c r="G46" s="278"/>
      <c r="H46" s="278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</row>
    <row r="47" spans="2:32">
      <c r="B47" s="312" t="s">
        <v>761</v>
      </c>
      <c r="C47" s="312" t="s">
        <v>762</v>
      </c>
      <c r="D47" s="312" t="s">
        <v>763</v>
      </c>
      <c r="E47" s="312" t="s">
        <v>764</v>
      </c>
      <c r="F47" s="312" t="s">
        <v>765</v>
      </c>
      <c r="G47" s="313" t="s">
        <v>766</v>
      </c>
      <c r="H47" s="314" t="s">
        <v>768</v>
      </c>
      <c r="I47" s="315" t="s">
        <v>769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</row>
    <row r="48" spans="2:32">
      <c r="B48" s="316" t="s">
        <v>575</v>
      </c>
      <c r="C48" s="316" t="s">
        <v>767</v>
      </c>
      <c r="D48" s="317">
        <f t="shared" ref="D48:D53" si="7">+SUM(G38:R38)</f>
        <v>941081.75999999989</v>
      </c>
      <c r="E48" s="317">
        <f t="shared" ref="E48:E53" si="8">+SUM(S38:AD38)</f>
        <v>705811.32</v>
      </c>
      <c r="F48" s="318">
        <f>+AVERAGE(I3:T3)</f>
        <v>32.220000000000006</v>
      </c>
      <c r="G48" s="319">
        <f>+AVERAGE(U3:AF3)</f>
        <v>24.165000000000003</v>
      </c>
      <c r="H48" s="320">
        <f>+D48/F48/12/1000</f>
        <v>2.4339999999999997</v>
      </c>
      <c r="I48" s="320">
        <f>+E48/G48/12/1000</f>
        <v>2.4339999999999997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2:30">
      <c r="B49" s="316" t="s">
        <v>576</v>
      </c>
      <c r="C49" s="316" t="s">
        <v>489</v>
      </c>
      <c r="D49" s="317">
        <f t="shared" si="7"/>
        <v>18782.400000000005</v>
      </c>
      <c r="E49" s="317">
        <f t="shared" si="8"/>
        <v>18782.400000000005</v>
      </c>
      <c r="F49" s="318">
        <f t="shared" ref="F49" si="9">+AVERAGE(I4:T4)</f>
        <v>2.2749999999999995</v>
      </c>
      <c r="G49" s="319">
        <f t="shared" ref="G49" si="10">+AVERAGE(U4:AF4)</f>
        <v>2.2749999999999995</v>
      </c>
      <c r="H49" s="320">
        <f>+D49/F49/12/1000</f>
        <v>0.68800000000000039</v>
      </c>
      <c r="I49" s="320">
        <f t="shared" ref="I49:I52" si="11">+E49/G49/12/1000</f>
        <v>0.68800000000000039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2:30">
      <c r="B50" s="316" t="s">
        <v>578</v>
      </c>
      <c r="C50" s="316" t="s">
        <v>489</v>
      </c>
      <c r="D50" s="317">
        <f t="shared" si="7"/>
        <v>1411200</v>
      </c>
      <c r="E50" s="317">
        <f t="shared" si="8"/>
        <v>1411200</v>
      </c>
      <c r="F50" s="318">
        <f>+AVERAGE(I17:T17)</f>
        <v>200</v>
      </c>
      <c r="G50" s="319">
        <f>+AVERAGE(U17:AF17)</f>
        <v>200</v>
      </c>
      <c r="H50" s="320">
        <f t="shared" ref="H50:H52" si="12">+D50/F50/12/1000</f>
        <v>0.58799999999999997</v>
      </c>
      <c r="I50" s="320">
        <f t="shared" si="11"/>
        <v>0.58799999999999997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2:30">
      <c r="B51" s="318"/>
      <c r="C51" s="316" t="s">
        <v>489</v>
      </c>
      <c r="D51" s="317">
        <f t="shared" si="7"/>
        <v>14421600</v>
      </c>
      <c r="E51" s="317">
        <f t="shared" si="8"/>
        <v>14421600</v>
      </c>
      <c r="F51" s="318">
        <f>+AVERAGE(I34:T34)</f>
        <v>600</v>
      </c>
      <c r="G51" s="319">
        <f>+AVERAGE(U34:AF34)</f>
        <v>600</v>
      </c>
      <c r="H51" s="320">
        <f t="shared" si="12"/>
        <v>2.0030000000000001</v>
      </c>
      <c r="I51" s="320">
        <f t="shared" si="11"/>
        <v>2.0030000000000001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  <row r="52" spans="2:30">
      <c r="B52" s="316" t="s">
        <v>757</v>
      </c>
      <c r="C52" s="316" t="s">
        <v>489</v>
      </c>
      <c r="D52" s="317">
        <f t="shared" si="7"/>
        <v>393000</v>
      </c>
      <c r="E52" s="317">
        <f t="shared" si="8"/>
        <v>98250</v>
      </c>
      <c r="F52" s="318">
        <f>+AVERAGE(I24:T24)</f>
        <v>50</v>
      </c>
      <c r="G52" s="319">
        <f>+AVERAGE(U24:AF24)</f>
        <v>12.5</v>
      </c>
      <c r="H52" s="320">
        <f t="shared" si="12"/>
        <v>0.65500000000000003</v>
      </c>
      <c r="I52" s="320">
        <f t="shared" si="11"/>
        <v>0.65500000000000003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2:30">
      <c r="B53" s="316" t="s">
        <v>579</v>
      </c>
      <c r="C53" s="316" t="s">
        <v>767</v>
      </c>
      <c r="D53" s="317">
        <f t="shared" si="7"/>
        <v>0</v>
      </c>
      <c r="E53" s="317">
        <f t="shared" si="8"/>
        <v>0</v>
      </c>
      <c r="F53" s="318">
        <f>+AVERAGE(I25:T25)</f>
        <v>0</v>
      </c>
      <c r="G53" s="319">
        <f>+AVERAGE(U25:AF25)</f>
        <v>0</v>
      </c>
      <c r="H53" s="320"/>
      <c r="I53" s="320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2:30">
      <c r="B54"/>
      <c r="C54" s="243"/>
      <c r="D54"/>
      <c r="E54"/>
      <c r="F54"/>
      <c r="G54" s="278"/>
      <c r="H54" s="278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</row>
    <row r="55" spans="2:30">
      <c r="B55"/>
      <c r="C55" s="243"/>
      <c r="D55" s="321">
        <f>+SUM(D48:D53)</f>
        <v>17185664.16</v>
      </c>
      <c r="E55" s="321">
        <f>+SUM(E48:E53)</f>
        <v>16655643.719999999</v>
      </c>
      <c r="F55"/>
      <c r="G55" s="278"/>
      <c r="H55" s="278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</row>
    <row r="56" spans="2:30">
      <c r="B56"/>
      <c r="C56" s="243"/>
      <c r="D56"/>
      <c r="E56"/>
      <c r="F56"/>
      <c r="G56" s="278"/>
      <c r="H56" s="278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</row>
    <row r="57" spans="2:30">
      <c r="B57"/>
      <c r="C57" s="243"/>
      <c r="D57"/>
      <c r="E57"/>
      <c r="F57"/>
      <c r="G57" s="278"/>
      <c r="H57" s="278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22B39459BB44F8A291D03DA9C89AD" ma:contentTypeVersion="0" ma:contentTypeDescription="Create a new document." ma:contentTypeScope="" ma:versionID="062b356bfcf9cffffefbd50e98659bc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68181C-6971-4B99-9136-7917733C8C07}"/>
</file>

<file path=customXml/itemProps2.xml><?xml version="1.0" encoding="utf-8"?>
<ds:datastoreItem xmlns:ds="http://schemas.openxmlformats.org/officeDocument/2006/customXml" ds:itemID="{EBDDC3A8-5034-402A-9D6E-0CD9A3F83D7C}"/>
</file>

<file path=customXml/itemProps3.xml><?xml version="1.0" encoding="utf-8"?>
<ds:datastoreItem xmlns:ds="http://schemas.openxmlformats.org/officeDocument/2006/customXml" ds:itemID="{9BC54227-A069-4231-BF40-78CA2DFA67D6}"/>
</file>

<file path=customXml/itemProps4.xml><?xml version="1.0" encoding="utf-8"?>
<ds:datastoreItem xmlns:ds="http://schemas.openxmlformats.org/officeDocument/2006/customXml" ds:itemID="{F05F29B0-EEE3-4171-8A61-3881F9BC7C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26</vt:i4>
      </vt:variant>
    </vt:vector>
  </HeadingPairs>
  <TitlesOfParts>
    <vt:vector size="46" baseType="lpstr">
      <vt:lpstr>T-1</vt:lpstr>
      <vt:lpstr>T-2</vt:lpstr>
      <vt:lpstr>T-3</vt:lpstr>
      <vt:lpstr>T-4</vt:lpstr>
      <vt:lpstr>T-5</vt:lpstr>
      <vt:lpstr>T-6</vt:lpstr>
      <vt:lpstr>T-7</vt:lpstr>
      <vt:lpstr>T-8</vt:lpstr>
      <vt:lpstr>T-9</vt:lpstr>
      <vt:lpstr>T-10.1</vt:lpstr>
      <vt:lpstr>T-10.2</vt:lpstr>
      <vt:lpstr>T-10.3</vt:lpstr>
      <vt:lpstr>T-10.3.1</vt:lpstr>
      <vt:lpstr>T-10.3.2</vt:lpstr>
      <vt:lpstr>T-11</vt:lpstr>
      <vt:lpstr>T-12</vt:lpstr>
      <vt:lpstr>QACheck</vt:lpstr>
      <vt:lpstr>VERBS Calc</vt:lpstr>
      <vt:lpstr>WECCPEAK Calc</vt:lpstr>
      <vt:lpstr>FPT</vt:lpstr>
      <vt:lpstr>'T-1'!Print_Area</vt:lpstr>
      <vt:lpstr>'T-10.1'!Print_Area</vt:lpstr>
      <vt:lpstr>'T-10.2'!Print_Area</vt:lpstr>
      <vt:lpstr>'T-10.3'!Print_Area</vt:lpstr>
      <vt:lpstr>'T-10.3.1'!Print_Area</vt:lpstr>
      <vt:lpstr>'T-10.3.2'!Print_Area</vt:lpstr>
      <vt:lpstr>'T-11'!Print_Area</vt:lpstr>
      <vt:lpstr>'T-12'!Print_Area</vt:lpstr>
      <vt:lpstr>'T-2'!Print_Area</vt:lpstr>
      <vt:lpstr>'T-3'!Print_Area</vt:lpstr>
      <vt:lpstr>'T-4'!Print_Area</vt:lpstr>
      <vt:lpstr>'T-5'!Print_Area</vt:lpstr>
      <vt:lpstr>'T-6'!Print_Area</vt:lpstr>
      <vt:lpstr>'T-7'!Print_Area</vt:lpstr>
      <vt:lpstr>'T-8'!Print_Area</vt:lpstr>
      <vt:lpstr>'T-9'!Print_Area</vt:lpstr>
      <vt:lpstr>'T-10.1'!Print_Titles</vt:lpstr>
      <vt:lpstr>'T-11'!Print_Titles</vt:lpstr>
      <vt:lpstr>'T-12'!Print_Titles</vt:lpstr>
      <vt:lpstr>'T-2'!Print_Titles</vt:lpstr>
      <vt:lpstr>'T-3'!Print_Titles</vt:lpstr>
      <vt:lpstr>'T-4'!Print_Titles</vt:lpstr>
      <vt:lpstr>'T-5'!Print_Titles</vt:lpstr>
      <vt:lpstr>'T-6'!Print_Titles</vt:lpstr>
      <vt:lpstr>'T-7'!Print_Titles</vt:lpstr>
      <vt:lpstr>'T-8'!Print_Titles</vt:lpstr>
    </vt:vector>
  </TitlesOfParts>
  <Company>BPA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 Messinger</dc:creator>
  <cp:keywords/>
  <dc:description/>
  <cp:lastModifiedBy>BPA_cgm</cp:lastModifiedBy>
  <cp:lastPrinted>2017-08-03T22:19:19Z</cp:lastPrinted>
  <dcterms:created xsi:type="dcterms:W3CDTF">2005-12-25T16:26:24Z</dcterms:created>
  <dcterms:modified xsi:type="dcterms:W3CDTF">2017-08-04T19:17:16Z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Form</vt:lpwstr>
  </property>
  <property fmtid="{D5CDD505-2E9C-101B-9397-08002B2CF9AE}" pid="3" name="Subject">
    <vt:lpwstr/>
  </property>
  <property fmtid="{D5CDD505-2E9C-101B-9397-08002B2CF9AE}" pid="4" name="Keywords">
    <vt:lpwstr/>
  </property>
  <property fmtid="{D5CDD505-2E9C-101B-9397-08002B2CF9AE}" pid="5" name="_Author">
    <vt:lpwstr>Ron Messinger</vt:lpwstr>
  </property>
  <property fmtid="{D5CDD505-2E9C-101B-9397-08002B2CF9AE}" pid="6" name="_Category">
    <vt:lpwstr/>
  </property>
  <property fmtid="{D5CDD505-2E9C-101B-9397-08002B2CF9AE}" pid="7" name="Categories">
    <vt:lpwstr/>
  </property>
  <property fmtid="{D5CDD505-2E9C-101B-9397-08002B2CF9AE}" pid="8" name="Approval Level">
    <vt:lpwstr/>
  </property>
  <property fmtid="{D5CDD505-2E9C-101B-9397-08002B2CF9AE}" pid="9" name="_Comments">
    <vt:lpwstr/>
  </property>
  <property fmtid="{D5CDD505-2E9C-101B-9397-08002B2CF9AE}" pid="10" name="Assigned To">
    <vt:lpwstr/>
  </property>
  <property fmtid="{D5CDD505-2E9C-101B-9397-08002B2CF9AE}" pid="11" name="display_urn:schemas-microsoft-com:office:office#Editor">
    <vt:lpwstr>Bogdon,David W (BPA) - TSPQ-TPP-2</vt:lpwstr>
  </property>
  <property fmtid="{D5CDD505-2E9C-101B-9397-08002B2CF9AE}" pid="12" name="display_urn:schemas-microsoft-com:office:office#Author">
    <vt:lpwstr>Bogdon,David W (BPA) - TSPQ-TPP-2</vt:lpwstr>
  </property>
  <property fmtid="{D5CDD505-2E9C-101B-9397-08002B2CF9AE}" pid="13" name="Order">
    <vt:r8>21100</vt:r8>
  </property>
  <property fmtid="{D5CDD505-2E9C-101B-9397-08002B2CF9AE}" pid="14" name="TemplateUrl">
    <vt:lpwstr/>
  </property>
  <property fmtid="{D5CDD505-2E9C-101B-9397-08002B2CF9AE}" pid="15" name="xd_ProgID">
    <vt:lpwstr/>
  </property>
  <property fmtid="{D5CDD505-2E9C-101B-9397-08002B2CF9AE}" pid="16" name="SME Draft">
    <vt:lpwstr>Yes</vt:lpwstr>
  </property>
  <property fmtid="{D5CDD505-2E9C-101B-9397-08002B2CF9AE}" pid="17" name="Review Status: TESTIMONY">
    <vt:lpwstr>Yes</vt:lpwstr>
  </property>
  <property fmtid="{D5CDD505-2E9C-101B-9397-08002B2CF9AE}" pid="18" name="Mgmt Review">
    <vt:lpwstr>No</vt:lpwstr>
  </property>
  <property fmtid="{D5CDD505-2E9C-101B-9397-08002B2CF9AE}" pid="19" name="Legal Reviewed">
    <vt:lpwstr>No</vt:lpwstr>
  </property>
  <property fmtid="{D5CDD505-2E9C-101B-9397-08002B2CF9AE}" pid="20" name="Review Status">
    <vt:lpwstr>1900-12-31T16:00:00Z</vt:lpwstr>
  </property>
  <property fmtid="{D5CDD505-2E9C-101B-9397-08002B2CF9AE}" pid="21" name="Posted">
    <vt:lpwstr>No</vt:lpwstr>
  </property>
  <property fmtid="{D5CDD505-2E9C-101B-9397-08002B2CF9AE}" pid="22" name="Review Status: STUDY AND DOCUMENTATION">
    <vt:lpwstr>Yes</vt:lpwstr>
  </property>
  <property fmtid="{D5CDD505-2E9C-101B-9397-08002B2CF9AE}" pid="23" name="Material">
    <vt:lpwstr/>
  </property>
  <property fmtid="{D5CDD505-2E9C-101B-9397-08002B2CF9AE}" pid="24" name="ContentTypeId">
    <vt:lpwstr>0x010100D6122B39459BB44F8A291D03DA9C89AD</vt:lpwstr>
  </property>
  <property fmtid="{D5CDD505-2E9C-101B-9397-08002B2CF9AE}" pid="25" name="Mgmt Reviewed">
    <vt:lpwstr>No</vt:lpwstr>
  </property>
  <property fmtid="{D5CDD505-2E9C-101B-9397-08002B2CF9AE}" pid="26" name="ShowRepairView">
    <vt:lpwstr/>
  </property>
  <property fmtid="{D5CDD505-2E9C-101B-9397-08002B2CF9AE}" pid="27" name="display_urn">
    <vt:lpwstr>Bogdon,David W (BPA) - TSPQ-TPP-2</vt:lpwstr>
  </property>
  <property fmtid="{D5CDD505-2E9C-101B-9397-08002B2CF9AE}" pid="28" name="xd_Signature">
    <vt:bool>false</vt:bool>
  </property>
</Properties>
</file>